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80" yWindow="495" windowWidth="19875" windowHeight="7650"/>
  </bookViews>
  <sheets>
    <sheet name="INDICE" sheetId="85" r:id="rId1"/>
    <sheet name="1" sheetId="2" r:id="rId2"/>
    <sheet name="2" sheetId="3" r:id="rId3"/>
    <sheet name="3-1" sheetId="4" r:id="rId4"/>
    <sheet name="3-2" sheetId="5" r:id="rId5"/>
    <sheet name="4-1" sheetId="6" r:id="rId6"/>
    <sheet name="4-2" sheetId="7" r:id="rId7"/>
    <sheet name="5" sheetId="8" r:id="rId8"/>
    <sheet name="6" sheetId="9" r:id="rId9"/>
    <sheet name="7" sheetId="10" r:id="rId10"/>
    <sheet name="8" sheetId="11" r:id="rId11"/>
    <sheet name="9" sheetId="12" r:id="rId12"/>
    <sheet name="10" sheetId="13" r:id="rId13"/>
    <sheet name="11" sheetId="14" r:id="rId14"/>
    <sheet name="12" sheetId="15" r:id="rId15"/>
    <sheet name="13" sheetId="16" r:id="rId16"/>
    <sheet name="14" sheetId="17" r:id="rId17"/>
    <sheet name="15" sheetId="18" r:id="rId18"/>
    <sheet name="16" sheetId="19" r:id="rId19"/>
    <sheet name="17" sheetId="20" r:id="rId20"/>
    <sheet name="18" sheetId="21" r:id="rId21"/>
    <sheet name="19" sheetId="22" r:id="rId22"/>
    <sheet name="20" sheetId="23" r:id="rId23"/>
    <sheet name="21" sheetId="91" r:id="rId24"/>
    <sheet name="22-1" sheetId="24" r:id="rId25"/>
    <sheet name="22-2" sheetId="25" r:id="rId26"/>
    <sheet name="23" sheetId="26" r:id="rId27"/>
    <sheet name="24" sheetId="87" r:id="rId28"/>
    <sheet name="25" sheetId="28" r:id="rId29"/>
    <sheet name="26" sheetId="29" r:id="rId30"/>
    <sheet name="27" sheetId="30" r:id="rId31"/>
    <sheet name="28-1" sheetId="31" r:id="rId32"/>
    <sheet name="28-2" sheetId="92" r:id="rId33"/>
    <sheet name="28-3" sheetId="93" r:id="rId34"/>
    <sheet name="28-4" sheetId="94" r:id="rId35"/>
    <sheet name="28-5" sheetId="95" r:id="rId36"/>
    <sheet name="28-6" sheetId="96" r:id="rId37"/>
    <sheet name="28-7" sheetId="97" r:id="rId38"/>
    <sheet name="28-8" sheetId="98" r:id="rId39"/>
    <sheet name="28-9" sheetId="99" r:id="rId40"/>
    <sheet name="29-1" sheetId="32" r:id="rId41"/>
    <sheet name="29-2" sheetId="33" r:id="rId42"/>
    <sheet name="29-3" sheetId="34" r:id="rId43"/>
    <sheet name="29-4" sheetId="35" r:id="rId44"/>
    <sheet name="29-5" sheetId="36" r:id="rId45"/>
    <sheet name="29-6" sheetId="37" r:id="rId46"/>
    <sheet name="29-7" sheetId="38" r:id="rId47"/>
    <sheet name="29-8" sheetId="39" r:id="rId48"/>
    <sheet name="29-9" sheetId="40" r:id="rId49"/>
    <sheet name="29-10" sheetId="41" r:id="rId50"/>
    <sheet name="30" sheetId="42" r:id="rId51"/>
    <sheet name="31" sheetId="43" r:id="rId52"/>
    <sheet name="32" sheetId="90" r:id="rId53"/>
    <sheet name="33" sheetId="44" r:id="rId54"/>
    <sheet name="34-1" sheetId="45" r:id="rId55"/>
    <sheet name="34-2" sheetId="46" r:id="rId56"/>
    <sheet name="35" sheetId="47" r:id="rId57"/>
    <sheet name="36" sheetId="48" r:id="rId58"/>
    <sheet name="37" sheetId="49" r:id="rId59"/>
    <sheet name="38-1" sheetId="50" r:id="rId60"/>
    <sheet name="38-2" sheetId="51" r:id="rId61"/>
    <sheet name="38-3" sheetId="52" r:id="rId62"/>
    <sheet name="39" sheetId="53" r:id="rId63"/>
    <sheet name="40" sheetId="54" r:id="rId64"/>
    <sheet name="41" sheetId="88" r:id="rId65"/>
    <sheet name="42" sheetId="55" r:id="rId66"/>
    <sheet name="43-1" sheetId="56" r:id="rId67"/>
    <sheet name="43-2" sheetId="57" r:id="rId68"/>
    <sheet name="44-1" sheetId="58" r:id="rId69"/>
    <sheet name="44-2" sheetId="59" r:id="rId70"/>
    <sheet name="45" sheetId="60" r:id="rId71"/>
    <sheet name="46" sheetId="61" r:id="rId72"/>
    <sheet name="47-1" sheetId="62" r:id="rId73"/>
    <sheet name="47-2" sheetId="63" r:id="rId74"/>
    <sheet name="47-3" sheetId="64" r:id="rId75"/>
    <sheet name="48" sheetId="65" r:id="rId76"/>
    <sheet name="49" sheetId="66" r:id="rId77"/>
    <sheet name="50" sheetId="89" r:id="rId78"/>
    <sheet name="51" sheetId="67" r:id="rId79"/>
    <sheet name="52-1" sheetId="68" r:id="rId80"/>
    <sheet name="52-2" sheetId="69" r:id="rId81"/>
    <sheet name="53" sheetId="70" r:id="rId82"/>
    <sheet name="54" sheetId="71" r:id="rId83"/>
    <sheet name="55" sheetId="72" r:id="rId84"/>
    <sheet name="56-1" sheetId="73" r:id="rId85"/>
    <sheet name="56-2" sheetId="74" r:id="rId86"/>
    <sheet name="56-3" sheetId="75" r:id="rId87"/>
    <sheet name="57" sheetId="76" r:id="rId88"/>
    <sheet name="58" sheetId="77" r:id="rId89"/>
    <sheet name="59" sheetId="78" r:id="rId90"/>
    <sheet name="60" sheetId="100" r:id="rId91"/>
    <sheet name="61" sheetId="80" r:id="rId92"/>
    <sheet name="62" sheetId="81" r:id="rId93"/>
    <sheet name="63" sheetId="82" r:id="rId94"/>
    <sheet name="64" sheetId="83" r:id="rId95"/>
    <sheet name="Abreviaturas" sheetId="86" r:id="rId96"/>
  </sheets>
  <externalReferences>
    <externalReference r:id="rId97"/>
    <externalReference r:id="rId98"/>
    <externalReference r:id="rId99"/>
    <externalReference r:id="rId100"/>
    <externalReference r:id="rId101"/>
  </externalReferences>
  <definedNames>
    <definedName name="_xlnm._FilterDatabase" localSheetId="1">#REF!</definedName>
    <definedName name="_xlnm._FilterDatabase" localSheetId="95">#REF!</definedName>
    <definedName name="_xlnm._FilterDatabase" localSheetId="0">#REF!</definedName>
    <definedName name="_xlnm._FilterDatabase">#REF!</definedName>
    <definedName name="A_impresión_IM" localSheetId="95">[1]FLUJOEERR!$A$364:$AD$487</definedName>
    <definedName name="A_impresión_IM" localSheetId="0">[1]FLUJOEERR!$A$364:$AD$487</definedName>
    <definedName name="A_impresión_IM">[2]FLUJOEERR!$A$364:$AD$487</definedName>
    <definedName name="I" localSheetId="95">#REF!</definedName>
    <definedName name="I" localSheetId="0">#REF!</definedName>
    <definedName name="I">#REF!</definedName>
    <definedName name="_xlnm.Print_Area" localSheetId="1">#REF!</definedName>
    <definedName name="_xlnm.Print_Area" localSheetId="12">'10'!$A$1:$I$87</definedName>
    <definedName name="_xlnm.Print_Area" localSheetId="13">'11'!$A$1:$I$87</definedName>
    <definedName name="_xlnm.Print_Area" localSheetId="14">'12'!$A$1:$I$87</definedName>
    <definedName name="_xlnm.Print_Area" localSheetId="15">'13'!$A$1:$I$87</definedName>
    <definedName name="_xlnm.Print_Area" localSheetId="16">'14'!$A$1:$I$87</definedName>
    <definedName name="_xlnm.Print_Area" localSheetId="17">'15'!$A$1:$I$87</definedName>
    <definedName name="_xlnm.Print_Area" localSheetId="18">'16'!$A$1:$I$87</definedName>
    <definedName name="_xlnm.Print_Area" localSheetId="19">'17'!$A$1:$I$87</definedName>
    <definedName name="_xlnm.Print_Area" localSheetId="20">'18'!$A$1:$I$88</definedName>
    <definedName name="_xlnm.Print_Area" localSheetId="21">'19'!$A$1:$I$87</definedName>
    <definedName name="_xlnm.Print_Area" localSheetId="22">'20'!$A$1:$I$87</definedName>
    <definedName name="_xlnm.Print_Area" localSheetId="23">'21'!$A$1:$I$88</definedName>
    <definedName name="_xlnm.Print_Area" localSheetId="24">'22-1'!$A$1:$K$58</definedName>
    <definedName name="_xlnm.Print_Area" localSheetId="25">'22-2'!$A$1:$K$79</definedName>
    <definedName name="_xlnm.Print_Area" localSheetId="26">'23'!$A$2:$O$39</definedName>
    <definedName name="_xlnm.Print_Area" localSheetId="27">'24'!$A$1:$Q$61</definedName>
    <definedName name="_xlnm.Print_Area" localSheetId="28">'25'!$A$2:$J$39</definedName>
    <definedName name="_xlnm.Print_Area" localSheetId="29">'26'!$A$1:$O$45</definedName>
    <definedName name="_xlnm.Print_Area" localSheetId="31">'28-1'!$A$1:$L$43</definedName>
    <definedName name="_xlnm.Print_Area" localSheetId="32">'28-2'!$A$1:$P$44</definedName>
    <definedName name="_xlnm.Print_Area" localSheetId="33">'28-3'!$A$1:$P$44</definedName>
    <definedName name="_xlnm.Print_Area" localSheetId="34">'28-4'!$A$1:$N$44</definedName>
    <definedName name="_xlnm.Print_Area" localSheetId="35">'28-5'!$A$1:$M$44</definedName>
    <definedName name="_xlnm.Print_Area" localSheetId="36">'28-6'!$A$1:$L$44</definedName>
    <definedName name="_xlnm.Print_Area" localSheetId="37">'28-7'!$A$1:$M$44</definedName>
    <definedName name="_xlnm.Print_Area" localSheetId="38">'28-8'!$A$1:$N$44</definedName>
    <definedName name="_xlnm.Print_Area" localSheetId="39">'28-9'!$A$1:$W$46</definedName>
    <definedName name="_xlnm.Print_Area" localSheetId="50">'30'!$A$1:$F$85</definedName>
    <definedName name="_xlnm.Print_Area" localSheetId="3">'3-1'!$A$1:$G$68</definedName>
    <definedName name="_xlnm.Print_Area" localSheetId="52">'32'!$A$1:$L$58</definedName>
    <definedName name="_xlnm.Print_Area" localSheetId="4">'3-2'!$A$1:$G$68</definedName>
    <definedName name="_xlnm.Print_Area" localSheetId="53">'33'!$A$1:$I$87</definedName>
    <definedName name="_xlnm.Print_Area" localSheetId="54">'34-1'!$A$1:$K$79</definedName>
    <definedName name="_xlnm.Print_Area" localSheetId="55">'34-2'!$A$1:$K$58</definedName>
    <definedName name="_xlnm.Print_Area" localSheetId="56">'35'!$A$1:$J$40</definedName>
    <definedName name="_xlnm.Print_Area" localSheetId="58">'37'!$A$1:$L$47</definedName>
    <definedName name="_xlnm.Print_Area" localSheetId="59">'38-1'!$A$1:$U$57</definedName>
    <definedName name="_xlnm.Print_Area" localSheetId="60">'38-2'!$A$1:$U$57</definedName>
    <definedName name="_xlnm.Print_Area" localSheetId="61">'38-3'!$A$1:$K$57</definedName>
    <definedName name="_xlnm.Print_Area" localSheetId="62">'39'!$A$1:$F$85</definedName>
    <definedName name="_xlnm.Print_Area" localSheetId="64">'41'!$A$1:$D$58</definedName>
    <definedName name="_xlnm.Print_Area" localSheetId="5">'4-1'!$A$1:$G$68</definedName>
    <definedName name="_xlnm.Print_Area" localSheetId="65">'42'!$A$1:$I$87</definedName>
    <definedName name="_xlnm.Print_Area" localSheetId="6">'4-2'!$A$1:$G$67</definedName>
    <definedName name="_xlnm.Print_Area" localSheetId="66">'43-1'!$A$1:$K$79</definedName>
    <definedName name="_xlnm.Print_Area" localSheetId="67">'43-2'!$A$1:$K$58</definedName>
    <definedName name="_xlnm.Print_Area" localSheetId="68">'44-1'!$A$1:$O$39</definedName>
    <definedName name="_xlnm.Print_Area" localSheetId="69">'44-2'!$A$1:$N$39</definedName>
    <definedName name="_xlnm.Print_Area" localSheetId="71">'46'!$A$6:$K$48</definedName>
    <definedName name="_xlnm.Print_Area" localSheetId="72">'47-1'!$A$1:$P$57</definedName>
    <definedName name="_xlnm.Print_Area" localSheetId="73">'47-2'!$A$1:$U$57</definedName>
    <definedName name="_xlnm.Print_Area" localSheetId="74">'47-3'!$A$1:$K$57</definedName>
    <definedName name="_xlnm.Print_Area" localSheetId="75">'48'!$A$1:$F$85</definedName>
    <definedName name="_xlnm.Print_Area" localSheetId="76">'49'!$A$1:$F$82</definedName>
    <definedName name="_xlnm.Print_Area" localSheetId="77">'50'!$A$1:$H$59</definedName>
    <definedName name="_xlnm.Print_Area" localSheetId="78">'51'!$A$1:$I$87</definedName>
    <definedName name="_xlnm.Print_Area" localSheetId="79">'52-1'!$A$1:$K$58</definedName>
    <definedName name="_xlnm.Print_Area" localSheetId="80">'52-2'!$A$1:$K$79</definedName>
    <definedName name="_xlnm.Print_Area" localSheetId="81">'53'!$A$1:$F$39</definedName>
    <definedName name="_xlnm.Print_Area" localSheetId="83">'55'!$A$5:$L$47</definedName>
    <definedName name="_xlnm.Print_Area" localSheetId="84">'56-1'!$A$1:$U$57</definedName>
    <definedName name="_xlnm.Print_Area" localSheetId="85">'56-2'!$A$1:$U$57</definedName>
    <definedName name="_xlnm.Print_Area" localSheetId="86">'56-3'!$A$1:$K$57</definedName>
    <definedName name="_xlnm.Print_Area" localSheetId="87">'57'!$A$1:$S$69</definedName>
    <definedName name="_xlnm.Print_Area" localSheetId="88">'58'!$A$1:$E$84</definedName>
    <definedName name="_xlnm.Print_Area" localSheetId="89">'59'!$C$1:$F$93</definedName>
    <definedName name="_xlnm.Print_Area" localSheetId="90">'60'!$A$1:$G$62</definedName>
    <definedName name="_xlnm.Print_Area" localSheetId="91">'61'!$B$2:$J$56</definedName>
    <definedName name="_xlnm.Print_Area" localSheetId="92">'62'!$B$1:$P$79</definedName>
    <definedName name="_xlnm.Print_Area" localSheetId="93">'63'!$B$1:$P$78</definedName>
    <definedName name="_xlnm.Print_Area" localSheetId="94">'64'!$B$1:$Q$28</definedName>
    <definedName name="_xlnm.Print_Area" localSheetId="10">'8'!$A$1:$I$87</definedName>
    <definedName name="_xlnm.Print_Area" localSheetId="11">'9'!$A$1:$I$87</definedName>
    <definedName name="_xlnm.Print_Area" localSheetId="95">#REF!</definedName>
    <definedName name="_xlnm.Print_Area" localSheetId="0">INDICE!$B$9:$C$116</definedName>
    <definedName name="_xlnm.Print_Area">#REF!</definedName>
    <definedName name="Títulos_a_imprimir_IM" localSheetId="1">[3]FLUJOEERR!#REF!</definedName>
    <definedName name="Títulos_a_imprimir_IM" localSheetId="95">[4]FLUJOEERR!#REF!</definedName>
    <definedName name="Títulos_a_imprimir_IM" localSheetId="0">[4]FLUJOEERR!#REF!</definedName>
    <definedName name="Títulos_a_imprimir_IM">[3]FLUJOEERR!#REF!</definedName>
    <definedName name="VALOR" localSheetId="1">#REF!</definedName>
    <definedName name="VALOR" localSheetId="95">#REF!</definedName>
    <definedName name="VALOR" localSheetId="0">#REF!</definedName>
    <definedName name="VALOR">#REF!</definedName>
    <definedName name="Z" localSheetId="95">#REF!</definedName>
    <definedName name="Z" localSheetId="0">#REF!</definedName>
    <definedName name="Z">#REF!</definedName>
  </definedNames>
  <calcPr calcId="145621"/>
</workbook>
</file>

<file path=xl/calcChain.xml><?xml version="1.0" encoding="utf-8"?>
<calcChain xmlns="http://schemas.openxmlformats.org/spreadsheetml/2006/main">
  <c r="U43" i="99" l="1"/>
  <c r="T43" i="99"/>
  <c r="S43" i="99"/>
  <c r="S44" i="99" s="1"/>
  <c r="R43" i="99"/>
  <c r="Q43" i="99"/>
  <c r="P43" i="99"/>
  <c r="O43" i="99"/>
  <c r="O44" i="99" s="1"/>
  <c r="N43" i="99"/>
  <c r="M43" i="99"/>
  <c r="V43" i="99" s="1"/>
  <c r="L43" i="99"/>
  <c r="I43" i="99"/>
  <c r="H43" i="99"/>
  <c r="G43" i="99"/>
  <c r="F43" i="99"/>
  <c r="E43" i="99"/>
  <c r="D43" i="99"/>
  <c r="C43" i="99"/>
  <c r="B43" i="99"/>
  <c r="V42" i="99"/>
  <c r="J42" i="99"/>
  <c r="V41" i="99"/>
  <c r="J41" i="99"/>
  <c r="V40" i="99"/>
  <c r="J40" i="99"/>
  <c r="V39" i="99"/>
  <c r="J39" i="99"/>
  <c r="V38" i="99"/>
  <c r="J38" i="99"/>
  <c r="V37" i="99"/>
  <c r="J37" i="99"/>
  <c r="V36" i="99"/>
  <c r="J36" i="99"/>
  <c r="V35" i="99"/>
  <c r="J35" i="99"/>
  <c r="V34" i="99"/>
  <c r="J34" i="99"/>
  <c r="V33" i="99"/>
  <c r="J33" i="99"/>
  <c r="V32" i="99"/>
  <c r="J32" i="99"/>
  <c r="V31" i="99"/>
  <c r="J31" i="99"/>
  <c r="V30" i="99"/>
  <c r="J30" i="99"/>
  <c r="V29" i="99"/>
  <c r="J29" i="99"/>
  <c r="U24" i="99"/>
  <c r="T24" i="99"/>
  <c r="S24" i="99"/>
  <c r="R24" i="99"/>
  <c r="Q24" i="99"/>
  <c r="P24" i="99"/>
  <c r="O24" i="99"/>
  <c r="N24" i="99"/>
  <c r="M24" i="99"/>
  <c r="L24" i="99"/>
  <c r="I24" i="99"/>
  <c r="H24" i="99"/>
  <c r="H25" i="99" s="1"/>
  <c r="G24" i="99"/>
  <c r="G25" i="99" s="1"/>
  <c r="F24" i="99"/>
  <c r="E24" i="99"/>
  <c r="D24" i="99"/>
  <c r="D25" i="99" s="1"/>
  <c r="C24" i="99"/>
  <c r="C25" i="99" s="1"/>
  <c r="B24" i="99"/>
  <c r="J24" i="99" s="1"/>
  <c r="V23" i="99"/>
  <c r="J23" i="99"/>
  <c r="V22" i="99"/>
  <c r="J22" i="99"/>
  <c r="V21" i="99"/>
  <c r="J21" i="99"/>
  <c r="V20" i="99"/>
  <c r="J20" i="99"/>
  <c r="V19" i="99"/>
  <c r="J19" i="99"/>
  <c r="V18" i="99"/>
  <c r="J18" i="99"/>
  <c r="V17" i="99"/>
  <c r="J17" i="99"/>
  <c r="V16" i="99"/>
  <c r="J16" i="99"/>
  <c r="V15" i="99"/>
  <c r="J15" i="99"/>
  <c r="V14" i="99"/>
  <c r="J14" i="99"/>
  <c r="V13" i="99"/>
  <c r="J13" i="99"/>
  <c r="V12" i="99"/>
  <c r="J12" i="99"/>
  <c r="V11" i="99"/>
  <c r="J11" i="99"/>
  <c r="V10" i="99"/>
  <c r="J10" i="99"/>
  <c r="L40" i="98"/>
  <c r="K40" i="98"/>
  <c r="J40" i="98"/>
  <c r="I40" i="98"/>
  <c r="H40" i="98"/>
  <c r="G40" i="98"/>
  <c r="F40" i="98"/>
  <c r="E40" i="98"/>
  <c r="D40" i="98"/>
  <c r="C40" i="98"/>
  <c r="B40" i="98"/>
  <c r="M39" i="98"/>
  <c r="M38" i="98"/>
  <c r="M37" i="98"/>
  <c r="M36" i="98"/>
  <c r="M35" i="98"/>
  <c r="M34" i="98"/>
  <c r="M33" i="98"/>
  <c r="M32" i="98"/>
  <c r="M31" i="98"/>
  <c r="M30" i="98"/>
  <c r="M29" i="98"/>
  <c r="M28" i="98"/>
  <c r="M27" i="98"/>
  <c r="M26" i="98"/>
  <c r="L23" i="98"/>
  <c r="K23" i="98"/>
  <c r="J23" i="98"/>
  <c r="I23" i="98"/>
  <c r="H23" i="98"/>
  <c r="G23" i="98"/>
  <c r="F23" i="98"/>
  <c r="E23" i="98"/>
  <c r="D23" i="98"/>
  <c r="C23" i="98"/>
  <c r="B23" i="98"/>
  <c r="M22" i="98"/>
  <c r="M21" i="98"/>
  <c r="M20" i="98"/>
  <c r="M19" i="98"/>
  <c r="M18" i="98"/>
  <c r="M17" i="98"/>
  <c r="M16" i="98"/>
  <c r="M15" i="98"/>
  <c r="M14" i="98"/>
  <c r="M13" i="98"/>
  <c r="M12" i="98"/>
  <c r="M11" i="98"/>
  <c r="M10" i="98"/>
  <c r="M9" i="98"/>
  <c r="K40" i="97"/>
  <c r="J40" i="97"/>
  <c r="I40" i="97"/>
  <c r="H40" i="97"/>
  <c r="G40" i="97"/>
  <c r="F40" i="97"/>
  <c r="E40" i="97"/>
  <c r="D40" i="97"/>
  <c r="C40" i="97"/>
  <c r="B40" i="97"/>
  <c r="L40" i="97" s="1"/>
  <c r="L39" i="97"/>
  <c r="L38" i="97"/>
  <c r="L37" i="97"/>
  <c r="L36" i="97"/>
  <c r="L35" i="97"/>
  <c r="L34" i="97"/>
  <c r="L33" i="97"/>
  <c r="L32" i="97"/>
  <c r="L31" i="97"/>
  <c r="L30" i="97"/>
  <c r="L29" i="97"/>
  <c r="L28" i="97"/>
  <c r="L27" i="97"/>
  <c r="L26" i="97"/>
  <c r="K23" i="97"/>
  <c r="J23" i="97"/>
  <c r="I23" i="97"/>
  <c r="H23" i="97"/>
  <c r="G23" i="97"/>
  <c r="F23" i="97"/>
  <c r="E23" i="97"/>
  <c r="D23" i="97"/>
  <c r="C23" i="97"/>
  <c r="B23" i="97"/>
  <c r="L22" i="97"/>
  <c r="L21" i="97"/>
  <c r="L20" i="97"/>
  <c r="L19" i="97"/>
  <c r="L18" i="97"/>
  <c r="L17" i="97"/>
  <c r="L16" i="97"/>
  <c r="L15" i="97"/>
  <c r="L14" i="97"/>
  <c r="L13" i="97"/>
  <c r="L12" i="97"/>
  <c r="L11" i="97"/>
  <c r="L10" i="97"/>
  <c r="L9" i="97"/>
  <c r="J40" i="96"/>
  <c r="I40" i="96"/>
  <c r="I41" i="96" s="1"/>
  <c r="H40" i="96"/>
  <c r="H41" i="96" s="1"/>
  <c r="G40" i="96"/>
  <c r="F40" i="96"/>
  <c r="E40" i="96"/>
  <c r="E41" i="96" s="1"/>
  <c r="D40" i="96"/>
  <c r="D41" i="96" s="1"/>
  <c r="C40" i="96"/>
  <c r="B40" i="96"/>
  <c r="K40" i="96" s="1"/>
  <c r="K39" i="96"/>
  <c r="L39" i="96" s="1"/>
  <c r="K38" i="96"/>
  <c r="L38" i="96" s="1"/>
  <c r="K37" i="96"/>
  <c r="K36" i="96"/>
  <c r="L36" i="96" s="1"/>
  <c r="K35" i="96"/>
  <c r="L35" i="96" s="1"/>
  <c r="K34" i="96"/>
  <c r="L34" i="96" s="1"/>
  <c r="K33" i="96"/>
  <c r="K32" i="96"/>
  <c r="L32" i="96" s="1"/>
  <c r="K31" i="96"/>
  <c r="L31" i="96" s="1"/>
  <c r="K30" i="96"/>
  <c r="L30" i="96" s="1"/>
  <c r="K29" i="96"/>
  <c r="K28" i="96"/>
  <c r="L28" i="96" s="1"/>
  <c r="K27" i="96"/>
  <c r="L27" i="96" s="1"/>
  <c r="K26" i="96"/>
  <c r="L26" i="96" s="1"/>
  <c r="J23" i="96"/>
  <c r="I23" i="96"/>
  <c r="H23" i="96"/>
  <c r="G23" i="96"/>
  <c r="F23" i="96"/>
  <c r="E23" i="96"/>
  <c r="D23" i="96"/>
  <c r="C23" i="96"/>
  <c r="B23" i="96"/>
  <c r="K22" i="96"/>
  <c r="K21" i="96"/>
  <c r="K20" i="96"/>
  <c r="K19" i="96"/>
  <c r="K18" i="96"/>
  <c r="K17" i="96"/>
  <c r="K16" i="96"/>
  <c r="K15" i="96"/>
  <c r="K14" i="96"/>
  <c r="K13" i="96"/>
  <c r="K12" i="96"/>
  <c r="K11" i="96"/>
  <c r="K10" i="96"/>
  <c r="K9" i="96"/>
  <c r="K23" i="96" s="1"/>
  <c r="K40" i="95"/>
  <c r="J40" i="95"/>
  <c r="I40" i="95"/>
  <c r="H40" i="95"/>
  <c r="G40" i="95"/>
  <c r="F40" i="95"/>
  <c r="E40" i="95"/>
  <c r="D40" i="95"/>
  <c r="C40" i="95"/>
  <c r="B40" i="95"/>
  <c r="L39" i="95"/>
  <c r="L38" i="95"/>
  <c r="L37" i="95"/>
  <c r="L36" i="95"/>
  <c r="L35" i="95"/>
  <c r="L34" i="95"/>
  <c r="L33" i="95"/>
  <c r="L32" i="95"/>
  <c r="L31" i="95"/>
  <c r="L30" i="95"/>
  <c r="L29" i="95"/>
  <c r="L28" i="95"/>
  <c r="L27" i="95"/>
  <c r="L26" i="95"/>
  <c r="K23" i="95"/>
  <c r="K24" i="95" s="1"/>
  <c r="J23" i="95"/>
  <c r="J24" i="95" s="1"/>
  <c r="I23" i="95"/>
  <c r="I24" i="95" s="1"/>
  <c r="H23" i="95"/>
  <c r="G23" i="95"/>
  <c r="G24" i="95" s="1"/>
  <c r="F23" i="95"/>
  <c r="F24" i="95" s="1"/>
  <c r="E23" i="95"/>
  <c r="E24" i="95" s="1"/>
  <c r="D23" i="95"/>
  <c r="C23" i="95"/>
  <c r="C24" i="95" s="1"/>
  <c r="B23" i="95"/>
  <c r="B24" i="95" s="1"/>
  <c r="L22" i="95"/>
  <c r="L21" i="95"/>
  <c r="L20" i="95"/>
  <c r="L19" i="95"/>
  <c r="M19" i="95" s="1"/>
  <c r="L18" i="95"/>
  <c r="L17" i="95"/>
  <c r="L16" i="95"/>
  <c r="L15" i="95"/>
  <c r="M15" i="95" s="1"/>
  <c r="L14" i="95"/>
  <c r="L13" i="95"/>
  <c r="L12" i="95"/>
  <c r="L11" i="95"/>
  <c r="M11" i="95" s="1"/>
  <c r="L10" i="95"/>
  <c r="L9" i="95"/>
  <c r="L23" i="95" s="1"/>
  <c r="L40" i="94"/>
  <c r="K40" i="94"/>
  <c r="J40" i="94"/>
  <c r="I40" i="94"/>
  <c r="H40" i="94"/>
  <c r="G40" i="94"/>
  <c r="F40" i="94"/>
  <c r="E40" i="94"/>
  <c r="D40" i="94"/>
  <c r="C40" i="94"/>
  <c r="B40" i="94"/>
  <c r="M39" i="94"/>
  <c r="M38" i="94"/>
  <c r="M37" i="94"/>
  <c r="M36" i="94"/>
  <c r="M35" i="94"/>
  <c r="M34" i="94"/>
  <c r="M33" i="94"/>
  <c r="M32" i="94"/>
  <c r="M31" i="94"/>
  <c r="M30" i="94"/>
  <c r="M29" i="94"/>
  <c r="M28" i="94"/>
  <c r="M27" i="94"/>
  <c r="M26" i="94"/>
  <c r="M23" i="94"/>
  <c r="M24" i="94" s="1"/>
  <c r="L23" i="94"/>
  <c r="K23" i="94"/>
  <c r="K24" i="94" s="1"/>
  <c r="J23" i="94"/>
  <c r="J24" i="94" s="1"/>
  <c r="I23" i="94"/>
  <c r="I24" i="94" s="1"/>
  <c r="H23" i="94"/>
  <c r="G23" i="94"/>
  <c r="G24" i="94" s="1"/>
  <c r="F23" i="94"/>
  <c r="F24" i="94" s="1"/>
  <c r="E23" i="94"/>
  <c r="E24" i="94" s="1"/>
  <c r="D23" i="94"/>
  <c r="C23" i="94"/>
  <c r="C24" i="94" s="1"/>
  <c r="B23" i="94"/>
  <c r="B24" i="94" s="1"/>
  <c r="M22" i="94"/>
  <c r="M21" i="94"/>
  <c r="N21" i="94" s="1"/>
  <c r="M20" i="94"/>
  <c r="M19" i="94"/>
  <c r="N19" i="94" s="1"/>
  <c r="M18" i="94"/>
  <c r="M17" i="94"/>
  <c r="N17" i="94" s="1"/>
  <c r="M16" i="94"/>
  <c r="M15" i="94"/>
  <c r="N15" i="94" s="1"/>
  <c r="N14" i="94"/>
  <c r="M14" i="94"/>
  <c r="M13" i="94"/>
  <c r="N13" i="94" s="1"/>
  <c r="N12" i="94"/>
  <c r="M12" i="94"/>
  <c r="M11" i="94"/>
  <c r="N11" i="94" s="1"/>
  <c r="N10" i="94"/>
  <c r="M10" i="94"/>
  <c r="M9" i="94"/>
  <c r="N9" i="94" s="1"/>
  <c r="N40" i="93"/>
  <c r="M40" i="93"/>
  <c r="L40" i="93"/>
  <c r="L41" i="93" s="1"/>
  <c r="K40" i="93"/>
  <c r="J40" i="93"/>
  <c r="I40" i="93"/>
  <c r="H40" i="93"/>
  <c r="H41" i="93" s="1"/>
  <c r="G40" i="93"/>
  <c r="F40" i="93"/>
  <c r="E40" i="93"/>
  <c r="D40" i="93"/>
  <c r="D41" i="93" s="1"/>
  <c r="C40" i="93"/>
  <c r="B40" i="93"/>
  <c r="O40" i="93" s="1"/>
  <c r="O39" i="93"/>
  <c r="P39" i="93" s="1"/>
  <c r="O38" i="93"/>
  <c r="P38" i="93" s="1"/>
  <c r="O37" i="93"/>
  <c r="O36" i="93"/>
  <c r="P36" i="93" s="1"/>
  <c r="O35" i="93"/>
  <c r="P35" i="93" s="1"/>
  <c r="O34" i="93"/>
  <c r="P34" i="93" s="1"/>
  <c r="O33" i="93"/>
  <c r="O32" i="93"/>
  <c r="P32" i="93" s="1"/>
  <c r="O31" i="93"/>
  <c r="P31" i="93" s="1"/>
  <c r="O30" i="93"/>
  <c r="P30" i="93" s="1"/>
  <c r="O29" i="93"/>
  <c r="O28" i="93"/>
  <c r="P28" i="93" s="1"/>
  <c r="O27" i="93"/>
  <c r="P27" i="93" s="1"/>
  <c r="O26" i="93"/>
  <c r="P26" i="93" s="1"/>
  <c r="N23" i="93"/>
  <c r="M23" i="93"/>
  <c r="L23" i="93"/>
  <c r="K23" i="93"/>
  <c r="J23" i="93"/>
  <c r="I23" i="93"/>
  <c r="H23" i="93"/>
  <c r="G23" i="93"/>
  <c r="F23" i="93"/>
  <c r="E23" i="93"/>
  <c r="D23" i="93"/>
  <c r="C23" i="93"/>
  <c r="B23" i="93"/>
  <c r="O22" i="93"/>
  <c r="O21" i="93"/>
  <c r="O20" i="93"/>
  <c r="O19" i="93"/>
  <c r="O18" i="93"/>
  <c r="O17" i="93"/>
  <c r="O16" i="93"/>
  <c r="O15" i="93"/>
  <c r="O14" i="93"/>
  <c r="O13" i="93"/>
  <c r="O12" i="93"/>
  <c r="O11" i="93"/>
  <c r="O10" i="93"/>
  <c r="O9" i="93"/>
  <c r="O23" i="93" s="1"/>
  <c r="N40" i="92"/>
  <c r="M40" i="92"/>
  <c r="L40" i="92"/>
  <c r="K40" i="92"/>
  <c r="J40" i="92"/>
  <c r="I40" i="92"/>
  <c r="H40" i="92"/>
  <c r="G40" i="92"/>
  <c r="F40" i="92"/>
  <c r="E40" i="92"/>
  <c r="D40" i="92"/>
  <c r="C40" i="92"/>
  <c r="B40" i="92"/>
  <c r="O39" i="92"/>
  <c r="O38" i="92"/>
  <c r="O37" i="92"/>
  <c r="O36" i="92"/>
  <c r="O35" i="92"/>
  <c r="O34" i="92"/>
  <c r="O33" i="92"/>
  <c r="O32" i="92"/>
  <c r="O31" i="92"/>
  <c r="O30" i="92"/>
  <c r="O29" i="92"/>
  <c r="O28" i="92"/>
  <c r="O27" i="92"/>
  <c r="O26" i="92"/>
  <c r="O23" i="92"/>
  <c r="O24" i="92" s="1"/>
  <c r="N23" i="92"/>
  <c r="M23" i="92"/>
  <c r="L23" i="92"/>
  <c r="K23" i="92"/>
  <c r="K24" i="92" s="1"/>
  <c r="J23" i="92"/>
  <c r="I23" i="92"/>
  <c r="H23" i="92"/>
  <c r="G23" i="92"/>
  <c r="G24" i="92" s="1"/>
  <c r="F23" i="92"/>
  <c r="E23" i="92"/>
  <c r="D23" i="92"/>
  <c r="C23" i="92"/>
  <c r="C24" i="92" s="1"/>
  <c r="B23" i="92"/>
  <c r="O22" i="92"/>
  <c r="P22" i="92" s="1"/>
  <c r="P21" i="92"/>
  <c r="O21" i="92"/>
  <c r="O20" i="92"/>
  <c r="P20" i="92" s="1"/>
  <c r="P19" i="92"/>
  <c r="O19" i="92"/>
  <c r="O18" i="92"/>
  <c r="P18" i="92" s="1"/>
  <c r="P17" i="92"/>
  <c r="O17" i="92"/>
  <c r="O16" i="92"/>
  <c r="P16" i="92" s="1"/>
  <c r="P15" i="92"/>
  <c r="O15" i="92"/>
  <c r="O14" i="92"/>
  <c r="P14" i="92" s="1"/>
  <c r="P13" i="92"/>
  <c r="O13" i="92"/>
  <c r="O12" i="92"/>
  <c r="P12" i="92" s="1"/>
  <c r="P11" i="92"/>
  <c r="O11" i="92"/>
  <c r="O10" i="92"/>
  <c r="P10" i="92" s="1"/>
  <c r="P9" i="92"/>
  <c r="O9" i="92"/>
  <c r="K31" i="99" l="1"/>
  <c r="K39" i="99"/>
  <c r="V44" i="99"/>
  <c r="W43" i="99"/>
  <c r="T44" i="99"/>
  <c r="P44" i="99"/>
  <c r="L44" i="99"/>
  <c r="W42" i="99"/>
  <c r="W41" i="99"/>
  <c r="W40" i="99"/>
  <c r="W39" i="99"/>
  <c r="W38" i="99"/>
  <c r="W37" i="99"/>
  <c r="W36" i="99"/>
  <c r="W35" i="99"/>
  <c r="W34" i="99"/>
  <c r="W33" i="99"/>
  <c r="W32" i="99"/>
  <c r="W31" i="99"/>
  <c r="W30" i="99"/>
  <c r="W29" i="99"/>
  <c r="Q44" i="99"/>
  <c r="U44" i="99"/>
  <c r="F25" i="99"/>
  <c r="I25" i="99"/>
  <c r="E25" i="99"/>
  <c r="K24" i="99"/>
  <c r="K23" i="99"/>
  <c r="K22" i="99"/>
  <c r="K21" i="99"/>
  <c r="K20" i="99"/>
  <c r="K19" i="99"/>
  <c r="K18" i="99"/>
  <c r="K17" i="99"/>
  <c r="K16" i="99"/>
  <c r="K15" i="99"/>
  <c r="K14" i="99"/>
  <c r="K13" i="99"/>
  <c r="K12" i="99"/>
  <c r="K11" i="99"/>
  <c r="K10" i="99"/>
  <c r="J25" i="99"/>
  <c r="B25" i="99"/>
  <c r="K36" i="99"/>
  <c r="N44" i="99"/>
  <c r="R44" i="99"/>
  <c r="J43" i="99"/>
  <c r="M44" i="99"/>
  <c r="V24" i="99"/>
  <c r="N32" i="98"/>
  <c r="N36" i="98"/>
  <c r="B41" i="98"/>
  <c r="J41" i="98"/>
  <c r="N29" i="98"/>
  <c r="N33" i="98"/>
  <c r="N26" i="98"/>
  <c r="N30" i="98"/>
  <c r="N38" i="98"/>
  <c r="D41" i="98"/>
  <c r="H41" i="98"/>
  <c r="N27" i="98"/>
  <c r="E41" i="98"/>
  <c r="I41" i="98"/>
  <c r="M23" i="98"/>
  <c r="M40" i="98"/>
  <c r="M11" i="97"/>
  <c r="M15" i="97"/>
  <c r="B24" i="97"/>
  <c r="F24" i="97"/>
  <c r="J24" i="97"/>
  <c r="L41" i="97"/>
  <c r="M34" i="97"/>
  <c r="M28" i="97"/>
  <c r="M36" i="97"/>
  <c r="M30" i="97"/>
  <c r="M26" i="97"/>
  <c r="M40" i="97"/>
  <c r="M38" i="97"/>
  <c r="M32" i="97"/>
  <c r="F41" i="97"/>
  <c r="J41" i="97"/>
  <c r="C24" i="97"/>
  <c r="K24" i="97"/>
  <c r="M29" i="97"/>
  <c r="M33" i="97"/>
  <c r="M37" i="97"/>
  <c r="C41" i="97"/>
  <c r="G41" i="97"/>
  <c r="K41" i="97"/>
  <c r="M13" i="97"/>
  <c r="M17" i="97"/>
  <c r="M21" i="97"/>
  <c r="H24" i="97"/>
  <c r="D41" i="97"/>
  <c r="H41" i="97"/>
  <c r="I24" i="97"/>
  <c r="M27" i="97"/>
  <c r="M31" i="97"/>
  <c r="M35" i="97"/>
  <c r="M39" i="97"/>
  <c r="E41" i="97"/>
  <c r="I41" i="97"/>
  <c r="L23" i="97"/>
  <c r="B41" i="97"/>
  <c r="K24" i="96"/>
  <c r="G24" i="96"/>
  <c r="C24" i="96"/>
  <c r="J24" i="96"/>
  <c r="F24" i="96"/>
  <c r="B24" i="96"/>
  <c r="L22" i="96"/>
  <c r="L20" i="96"/>
  <c r="L18" i="96"/>
  <c r="L16" i="96"/>
  <c r="L14" i="96"/>
  <c r="L12" i="96"/>
  <c r="L10" i="96"/>
  <c r="L23" i="96"/>
  <c r="H24" i="96"/>
  <c r="D24" i="96"/>
  <c r="L13" i="96"/>
  <c r="L17" i="96"/>
  <c r="L21" i="96"/>
  <c r="E24" i="96"/>
  <c r="I24" i="96"/>
  <c r="J41" i="96"/>
  <c r="B41" i="96"/>
  <c r="L40" i="96"/>
  <c r="K41" i="96"/>
  <c r="G41" i="96"/>
  <c r="C41" i="96"/>
  <c r="F41" i="96"/>
  <c r="L11" i="96"/>
  <c r="L15" i="96"/>
  <c r="L19" i="96"/>
  <c r="L29" i="96"/>
  <c r="L33" i="96"/>
  <c r="L37" i="96"/>
  <c r="L9" i="96"/>
  <c r="M27" i="95"/>
  <c r="M31" i="95"/>
  <c r="M35" i="95"/>
  <c r="E41" i="95"/>
  <c r="I41" i="95"/>
  <c r="M28" i="95"/>
  <c r="M36" i="95"/>
  <c r="B41" i="95"/>
  <c r="F41" i="95"/>
  <c r="M29" i="95"/>
  <c r="M33" i="95"/>
  <c r="M37" i="95"/>
  <c r="G41" i="95"/>
  <c r="K41" i="95"/>
  <c r="M23" i="95"/>
  <c r="M22" i="95"/>
  <c r="M20" i="95"/>
  <c r="M18" i="95"/>
  <c r="M16" i="95"/>
  <c r="M14" i="95"/>
  <c r="M12" i="95"/>
  <c r="M10" i="95"/>
  <c r="L24" i="95"/>
  <c r="M13" i="95"/>
  <c r="M17" i="95"/>
  <c r="M21" i="95"/>
  <c r="D24" i="95"/>
  <c r="H24" i="95"/>
  <c r="M26" i="95"/>
  <c r="M30" i="95"/>
  <c r="M34" i="95"/>
  <c r="D41" i="95"/>
  <c r="H41" i="95"/>
  <c r="M9" i="95"/>
  <c r="L40" i="95"/>
  <c r="N16" i="94"/>
  <c r="D24" i="94"/>
  <c r="L24" i="94"/>
  <c r="M40" i="94"/>
  <c r="B41" i="94" s="1"/>
  <c r="N20" i="94"/>
  <c r="N18" i="94"/>
  <c r="N22" i="94"/>
  <c r="H24" i="94"/>
  <c r="N23" i="94"/>
  <c r="B24" i="93"/>
  <c r="P20" i="93"/>
  <c r="P14" i="93"/>
  <c r="J24" i="93"/>
  <c r="P22" i="93"/>
  <c r="P18" i="93"/>
  <c r="P12" i="93"/>
  <c r="P23" i="93"/>
  <c r="L24" i="93"/>
  <c r="H24" i="93"/>
  <c r="D24" i="93"/>
  <c r="O24" i="93"/>
  <c r="K24" i="93"/>
  <c r="G24" i="93"/>
  <c r="C24" i="93"/>
  <c r="N24" i="93"/>
  <c r="F24" i="93"/>
  <c r="P16" i="93"/>
  <c r="P10" i="93"/>
  <c r="P13" i="93"/>
  <c r="P17" i="93"/>
  <c r="P21" i="93"/>
  <c r="E24" i="93"/>
  <c r="I24" i="93"/>
  <c r="M24" i="93"/>
  <c r="M41" i="93"/>
  <c r="I41" i="93"/>
  <c r="E41" i="93"/>
  <c r="P40" i="93"/>
  <c r="O41" i="93"/>
  <c r="K41" i="93"/>
  <c r="G41" i="93"/>
  <c r="C41" i="93"/>
  <c r="N41" i="93"/>
  <c r="J41" i="93"/>
  <c r="F41" i="93"/>
  <c r="B41" i="93"/>
  <c r="P11" i="93"/>
  <c r="P15" i="93"/>
  <c r="P19" i="93"/>
  <c r="P29" i="93"/>
  <c r="P33" i="93"/>
  <c r="P37" i="93"/>
  <c r="P9" i="93"/>
  <c r="P30" i="92"/>
  <c r="P31" i="92"/>
  <c r="I41" i="92"/>
  <c r="P36" i="92"/>
  <c r="N41" i="92"/>
  <c r="H24" i="92"/>
  <c r="L24" i="92"/>
  <c r="E24" i="92"/>
  <c r="M24" i="92"/>
  <c r="B24" i="92"/>
  <c r="F24" i="92"/>
  <c r="J24" i="92"/>
  <c r="N24" i="92"/>
  <c r="D24" i="92"/>
  <c r="P23" i="92"/>
  <c r="I24" i="92"/>
  <c r="O40" i="92"/>
  <c r="B55" i="87"/>
  <c r="B40" i="87"/>
  <c r="J26" i="87"/>
  <c r="J55" i="87" s="1"/>
  <c r="I26" i="87"/>
  <c r="I55" i="87" s="1"/>
  <c r="H26" i="87"/>
  <c r="H55" i="87" s="1"/>
  <c r="G26" i="87"/>
  <c r="G55" i="87" s="1"/>
  <c r="F26" i="87"/>
  <c r="F55" i="87" s="1"/>
  <c r="E26" i="87"/>
  <c r="E55" i="87" s="1"/>
  <c r="D26" i="87"/>
  <c r="D55" i="87" s="1"/>
  <c r="C26" i="87"/>
  <c r="C55" i="87" s="1"/>
  <c r="B26"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V25" i="99" l="1"/>
  <c r="R25" i="99"/>
  <c r="N25" i="99"/>
  <c r="W24" i="99"/>
  <c r="U25" i="99"/>
  <c r="Q25" i="99"/>
  <c r="M25" i="99"/>
  <c r="S25" i="99"/>
  <c r="W19" i="99"/>
  <c r="W11" i="99"/>
  <c r="W22" i="99"/>
  <c r="K43" i="99"/>
  <c r="G44" i="99"/>
  <c r="C44" i="99"/>
  <c r="J44" i="99"/>
  <c r="H44" i="99"/>
  <c r="D44" i="99"/>
  <c r="K40" i="99"/>
  <c r="K32" i="99"/>
  <c r="L25" i="99"/>
  <c r="W23" i="99"/>
  <c r="W15" i="99"/>
  <c r="B44" i="99"/>
  <c r="K35" i="99"/>
  <c r="I44" i="99"/>
  <c r="W18" i="99"/>
  <c r="W10" i="99"/>
  <c r="K38" i="99"/>
  <c r="K30" i="99"/>
  <c r="W21" i="99"/>
  <c r="W13" i="99"/>
  <c r="K41" i="99"/>
  <c r="K33" i="99"/>
  <c r="E44" i="99"/>
  <c r="W16" i="99"/>
  <c r="T25" i="99"/>
  <c r="W14" i="99"/>
  <c r="K42" i="99"/>
  <c r="K34" i="99"/>
  <c r="P25" i="99"/>
  <c r="O25" i="99"/>
  <c r="W17" i="99"/>
  <c r="F44" i="99"/>
  <c r="K37" i="99"/>
  <c r="K29" i="99"/>
  <c r="W20" i="99"/>
  <c r="W12" i="99"/>
  <c r="M24" i="98"/>
  <c r="N23" i="98"/>
  <c r="L24" i="98"/>
  <c r="H24" i="98"/>
  <c r="D24" i="98"/>
  <c r="N22" i="98"/>
  <c r="N20" i="98"/>
  <c r="N18" i="98"/>
  <c r="N16" i="98"/>
  <c r="N14" i="98"/>
  <c r="N12" i="98"/>
  <c r="N10" i="98"/>
  <c r="N19" i="98"/>
  <c r="N13" i="98"/>
  <c r="K24" i="98"/>
  <c r="J24" i="98"/>
  <c r="N15" i="98"/>
  <c r="N9" i="98"/>
  <c r="G24" i="98"/>
  <c r="F24" i="98"/>
  <c r="N11" i="98"/>
  <c r="I24" i="98"/>
  <c r="N21" i="98"/>
  <c r="C24" i="98"/>
  <c r="M41" i="98"/>
  <c r="N39" i="98"/>
  <c r="N37" i="98"/>
  <c r="N35" i="98"/>
  <c r="K41" i="98"/>
  <c r="G41" i="98"/>
  <c r="C41" i="98"/>
  <c r="N40" i="98"/>
  <c r="N31" i="98"/>
  <c r="B24" i="98"/>
  <c r="L41" i="98"/>
  <c r="N34" i="98"/>
  <c r="E24" i="98"/>
  <c r="N17" i="98"/>
  <c r="F41" i="98"/>
  <c r="N28" i="98"/>
  <c r="M23" i="97"/>
  <c r="M22" i="97"/>
  <c r="M20" i="97"/>
  <c r="M18" i="97"/>
  <c r="M16" i="97"/>
  <c r="M14" i="97"/>
  <c r="M12" i="97"/>
  <c r="M10" i="97"/>
  <c r="L24" i="97"/>
  <c r="E24" i="97"/>
  <c r="D24" i="97"/>
  <c r="M9" i="97"/>
  <c r="G24" i="97"/>
  <c r="M19" i="97"/>
  <c r="M40" i="95"/>
  <c r="L41" i="95"/>
  <c r="M38" i="95"/>
  <c r="C41" i="95"/>
  <c r="J41" i="95"/>
  <c r="M32" i="95"/>
  <c r="M39" i="95"/>
  <c r="I41" i="94"/>
  <c r="D41" i="94"/>
  <c r="N26" i="94"/>
  <c r="J41" i="94"/>
  <c r="E41" i="94"/>
  <c r="N27" i="94"/>
  <c r="N38" i="94"/>
  <c r="N37" i="94"/>
  <c r="F41" i="94"/>
  <c r="N28" i="94"/>
  <c r="N39" i="94"/>
  <c r="L41" i="94"/>
  <c r="N34" i="94"/>
  <c r="N33" i="94"/>
  <c r="K41" i="94"/>
  <c r="G41" i="94"/>
  <c r="C41" i="94"/>
  <c r="M41" i="94"/>
  <c r="N40" i="94"/>
  <c r="N31" i="94"/>
  <c r="N32" i="94"/>
  <c r="N35" i="94"/>
  <c r="H41" i="94"/>
  <c r="N30" i="94"/>
  <c r="N29" i="94"/>
  <c r="N36" i="94"/>
  <c r="O41" i="92"/>
  <c r="C41" i="92"/>
  <c r="L41" i="92"/>
  <c r="K41" i="92"/>
  <c r="P40" i="92"/>
  <c r="H41" i="92"/>
  <c r="D41" i="92"/>
  <c r="G41" i="92"/>
  <c r="P37" i="92"/>
  <c r="J41" i="92"/>
  <c r="P32" i="92"/>
  <c r="E41" i="92"/>
  <c r="P27" i="92"/>
  <c r="P26" i="92"/>
  <c r="P33" i="92"/>
  <c r="F41" i="92"/>
  <c r="P28" i="92"/>
  <c r="P39" i="92"/>
  <c r="P38" i="92"/>
  <c r="P29" i="92"/>
  <c r="B41" i="92"/>
  <c r="M41" i="92"/>
  <c r="P35" i="92"/>
  <c r="P34" i="92"/>
  <c r="K26" i="87"/>
  <c r="K55" i="87" s="1"/>
  <c r="O26" i="87"/>
  <c r="L26" i="87"/>
  <c r="L55" i="87" s="1"/>
  <c r="P26" i="87"/>
  <c r="M26" i="87"/>
  <c r="M55" i="87" s="1"/>
  <c r="N26" i="87"/>
  <c r="N55" i="87" s="1"/>
  <c r="L25" i="83"/>
  <c r="M23" i="83" s="1"/>
  <c r="I25" i="83"/>
  <c r="P25" i="83" s="1"/>
  <c r="P23" i="83"/>
  <c r="O23" i="83"/>
  <c r="J23" i="83"/>
  <c r="P22" i="83"/>
  <c r="O22" i="83"/>
  <c r="J22" i="83"/>
  <c r="P21" i="83"/>
  <c r="O21" i="83"/>
  <c r="J21" i="83"/>
  <c r="P20" i="83"/>
  <c r="O20" i="83"/>
  <c r="J20" i="83"/>
  <c r="P19" i="83"/>
  <c r="O19" i="83"/>
  <c r="J19" i="83"/>
  <c r="P18" i="83"/>
  <c r="O18" i="83"/>
  <c r="J18" i="83"/>
  <c r="P17" i="83"/>
  <c r="O17" i="83"/>
  <c r="J17" i="83"/>
  <c r="P16" i="83"/>
  <c r="O16" i="83"/>
  <c r="J16" i="83"/>
  <c r="P15" i="83"/>
  <c r="O15" i="83"/>
  <c r="J15" i="83"/>
  <c r="P14" i="83"/>
  <c r="O14" i="83"/>
  <c r="M14" i="83"/>
  <c r="J14" i="83"/>
  <c r="P13" i="83"/>
  <c r="O13" i="83"/>
  <c r="M13" i="83"/>
  <c r="J13" i="83"/>
  <c r="P12" i="83"/>
  <c r="O12" i="83"/>
  <c r="M12" i="83"/>
  <c r="J12" i="83"/>
  <c r="P11" i="83"/>
  <c r="O11" i="83"/>
  <c r="M11" i="83"/>
  <c r="J11" i="83"/>
  <c r="L7" i="83"/>
  <c r="I7" i="83"/>
  <c r="F7" i="83"/>
  <c r="C7" i="83"/>
  <c r="P74" i="82"/>
  <c r="L74" i="82"/>
  <c r="L75" i="82" s="1"/>
  <c r="I74" i="82"/>
  <c r="O74" i="82" s="1"/>
  <c r="P72" i="82"/>
  <c r="O72" i="82"/>
  <c r="P71" i="82"/>
  <c r="O71" i="82"/>
  <c r="P70" i="82"/>
  <c r="O70" i="82"/>
  <c r="P69" i="82"/>
  <c r="O69" i="82"/>
  <c r="P68" i="82"/>
  <c r="O68" i="82"/>
  <c r="P67" i="82"/>
  <c r="O67" i="82"/>
  <c r="P66" i="82"/>
  <c r="O66" i="82"/>
  <c r="P65" i="82"/>
  <c r="O65" i="82"/>
  <c r="P64" i="82"/>
  <c r="O64" i="82"/>
  <c r="P63" i="82"/>
  <c r="O63" i="82"/>
  <c r="P62" i="82"/>
  <c r="O62" i="82"/>
  <c r="P61" i="82"/>
  <c r="O61" i="82"/>
  <c r="P60" i="82"/>
  <c r="O60" i="82"/>
  <c r="P59" i="82"/>
  <c r="O59" i="82"/>
  <c r="P58" i="82"/>
  <c r="O58" i="82"/>
  <c r="P57" i="82"/>
  <c r="O57" i="82"/>
  <c r="P56" i="82"/>
  <c r="O56" i="82"/>
  <c r="P55" i="82"/>
  <c r="O55" i="82"/>
  <c r="P54" i="82"/>
  <c r="O54" i="82"/>
  <c r="P53" i="82"/>
  <c r="O53" i="82"/>
  <c r="P52" i="82"/>
  <c r="O52" i="82"/>
  <c r="P51" i="82"/>
  <c r="O51" i="82"/>
  <c r="P50" i="82"/>
  <c r="O50" i="82"/>
  <c r="P49" i="82"/>
  <c r="O49" i="82"/>
  <c r="P48" i="82"/>
  <c r="O48" i="82"/>
  <c r="P47" i="82"/>
  <c r="O47" i="82"/>
  <c r="P44" i="82"/>
  <c r="L44" i="82"/>
  <c r="I44" i="82"/>
  <c r="O44" i="82" s="1"/>
  <c r="P42" i="82"/>
  <c r="O42" i="82"/>
  <c r="P41" i="82"/>
  <c r="O41" i="82"/>
  <c r="P40" i="82"/>
  <c r="O40" i="82"/>
  <c r="P39" i="82"/>
  <c r="O39" i="82"/>
  <c r="P36" i="82"/>
  <c r="L36" i="82"/>
  <c r="I36" i="82"/>
  <c r="O36" i="82" s="1"/>
  <c r="P34" i="82"/>
  <c r="O34" i="82"/>
  <c r="P33" i="82"/>
  <c r="O33" i="82"/>
  <c r="P32" i="82"/>
  <c r="O32" i="82"/>
  <c r="P31" i="82"/>
  <c r="O31" i="82"/>
  <c r="P30" i="82"/>
  <c r="O30" i="82"/>
  <c r="P29" i="82"/>
  <c r="O29" i="82"/>
  <c r="P28" i="82"/>
  <c r="O28" i="82"/>
  <c r="P27" i="82"/>
  <c r="O27" i="82"/>
  <c r="P24" i="82"/>
  <c r="L24" i="82"/>
  <c r="I24" i="82"/>
  <c r="O24" i="82" s="1"/>
  <c r="P22" i="82"/>
  <c r="O22" i="82"/>
  <c r="P21" i="82"/>
  <c r="O21" i="82"/>
  <c r="P20" i="82"/>
  <c r="O20" i="82"/>
  <c r="P19" i="82"/>
  <c r="O19" i="82"/>
  <c r="P18" i="82"/>
  <c r="O18" i="82"/>
  <c r="P17" i="82"/>
  <c r="O17" i="82"/>
  <c r="P16" i="82"/>
  <c r="O16" i="82"/>
  <c r="P15" i="82"/>
  <c r="O15" i="82"/>
  <c r="P14" i="82"/>
  <c r="O14" i="82"/>
  <c r="P13" i="82"/>
  <c r="O13" i="82"/>
  <c r="P12" i="82"/>
  <c r="O12" i="82"/>
  <c r="P11" i="82"/>
  <c r="O11" i="82"/>
  <c r="P10" i="82"/>
  <c r="O10" i="82"/>
  <c r="L7" i="82"/>
  <c r="I7" i="82"/>
  <c r="P74" i="81"/>
  <c r="L74" i="81"/>
  <c r="I74" i="81"/>
  <c r="O74" i="81" s="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L44" i="81"/>
  <c r="I44" i="81"/>
  <c r="P44" i="81" s="1"/>
  <c r="P42" i="81"/>
  <c r="O42" i="81"/>
  <c r="P41" i="81"/>
  <c r="O41" i="81"/>
  <c r="P40" i="81"/>
  <c r="O40" i="81"/>
  <c r="P39" i="81"/>
  <c r="O39" i="81"/>
  <c r="P36" i="81"/>
  <c r="L36" i="81"/>
  <c r="I36" i="81"/>
  <c r="O36" i="81" s="1"/>
  <c r="P34" i="81"/>
  <c r="O34" i="81"/>
  <c r="P33" i="81"/>
  <c r="O33" i="81"/>
  <c r="P32" i="81"/>
  <c r="O32" i="81"/>
  <c r="P31" i="81"/>
  <c r="O31" i="81"/>
  <c r="P30" i="81"/>
  <c r="O30" i="81"/>
  <c r="P29" i="81"/>
  <c r="O29" i="81"/>
  <c r="P28" i="81"/>
  <c r="O28" i="81"/>
  <c r="P27" i="81"/>
  <c r="O27" i="81"/>
  <c r="L24" i="81"/>
  <c r="I24" i="81"/>
  <c r="P24" i="81" s="1"/>
  <c r="P22" i="81"/>
  <c r="O22" i="81"/>
  <c r="P21" i="81"/>
  <c r="O21" i="81"/>
  <c r="P20" i="81"/>
  <c r="O20" i="81"/>
  <c r="P19" i="81"/>
  <c r="O19" i="81"/>
  <c r="P18" i="81"/>
  <c r="O18" i="81"/>
  <c r="P17" i="81"/>
  <c r="O17" i="81"/>
  <c r="P16" i="81"/>
  <c r="O16" i="81"/>
  <c r="P15" i="81"/>
  <c r="O15" i="81"/>
  <c r="P14" i="81"/>
  <c r="O14" i="81"/>
  <c r="P13" i="81"/>
  <c r="O13" i="81"/>
  <c r="P12" i="81"/>
  <c r="O12" i="81"/>
  <c r="P11" i="81"/>
  <c r="O11" i="81"/>
  <c r="P10" i="81"/>
  <c r="O10" i="81"/>
  <c r="L7" i="81"/>
  <c r="I7" i="81"/>
  <c r="H54" i="80"/>
  <c r="H50" i="80"/>
  <c r="H49" i="80"/>
  <c r="H47" i="80"/>
  <c r="H45" i="80"/>
  <c r="H44" i="80"/>
  <c r="H42" i="80"/>
  <c r="H40" i="80"/>
  <c r="H33" i="80"/>
  <c r="G33" i="80"/>
  <c r="I17" i="80"/>
  <c r="H17" i="80"/>
  <c r="G17" i="80"/>
  <c r="F17" i="80"/>
  <c r="E17" i="80"/>
  <c r="D17" i="80"/>
  <c r="D90" i="78"/>
  <c r="F90" i="78" s="1"/>
  <c r="F89" i="78"/>
  <c r="F88" i="78"/>
  <c r="F87" i="78"/>
  <c r="F86" i="78"/>
  <c r="F85" i="78"/>
  <c r="F84" i="78"/>
  <c r="F83" i="78"/>
  <c r="F82" i="78"/>
  <c r="E82" i="78"/>
  <c r="D82" i="78"/>
  <c r="F80" i="78"/>
  <c r="F79" i="78"/>
  <c r="E77" i="78"/>
  <c r="E90" i="78" s="1"/>
  <c r="D77" i="78"/>
  <c r="F69" i="78"/>
  <c r="F68" i="78"/>
  <c r="F67" i="78"/>
  <c r="F66" i="78"/>
  <c r="F65" i="78"/>
  <c r="F64" i="78"/>
  <c r="F63" i="78"/>
  <c r="F62" i="78"/>
  <c r="F61" i="78"/>
  <c r="F60" i="78"/>
  <c r="F59" i="78"/>
  <c r="F58" i="78"/>
  <c r="F57" i="78"/>
  <c r="F56" i="78"/>
  <c r="F55" i="78"/>
  <c r="F54" i="78"/>
  <c r="F53" i="78"/>
  <c r="F52" i="78"/>
  <c r="F51" i="78"/>
  <c r="F50" i="78"/>
  <c r="F49" i="78"/>
  <c r="F48" i="78"/>
  <c r="F47" i="78"/>
  <c r="F46" i="78"/>
  <c r="F45" i="78"/>
  <c r="F44" i="78"/>
  <c r="F43" i="78"/>
  <c r="F41" i="78"/>
  <c r="F40" i="78"/>
  <c r="F39" i="78"/>
  <c r="F38" i="78"/>
  <c r="F37" i="78"/>
  <c r="F36" i="78"/>
  <c r="F35" i="78"/>
  <c r="F34" i="78"/>
  <c r="F33" i="78"/>
  <c r="F32" i="78"/>
  <c r="F31" i="78"/>
  <c r="F30" i="78"/>
  <c r="F29" i="78"/>
  <c r="F28" i="78"/>
  <c r="F27" i="78"/>
  <c r="F26" i="78"/>
  <c r="F25" i="78"/>
  <c r="F24" i="78"/>
  <c r="F23" i="78"/>
  <c r="F22" i="78"/>
  <c r="F21" i="78"/>
  <c r="F20" i="78"/>
  <c r="F19" i="78"/>
  <c r="F18" i="78"/>
  <c r="F17" i="78"/>
  <c r="F16" i="78"/>
  <c r="F15" i="78"/>
  <c r="F14" i="78"/>
  <c r="F13" i="78"/>
  <c r="F12" i="78"/>
  <c r="F11" i="78"/>
  <c r="F10" i="78"/>
  <c r="F9" i="78"/>
  <c r="E83" i="77"/>
  <c r="E82" i="77"/>
  <c r="E81" i="77"/>
  <c r="E80" i="77"/>
  <c r="E79" i="77"/>
  <c r="E78" i="77"/>
  <c r="E77" i="77"/>
  <c r="E76" i="77"/>
  <c r="E75" i="77"/>
  <c r="E74" i="77"/>
  <c r="E73" i="77"/>
  <c r="E72" i="77"/>
  <c r="E71" i="77"/>
  <c r="E70" i="77"/>
  <c r="E69" i="77"/>
  <c r="E68" i="77"/>
  <c r="E67" i="77"/>
  <c r="E66" i="77"/>
  <c r="E65" i="77"/>
  <c r="E64" i="77"/>
  <c r="E63" i="77"/>
  <c r="E62" i="77"/>
  <c r="E61" i="77"/>
  <c r="E60" i="77"/>
  <c r="E59" i="77"/>
  <c r="E58" i="77"/>
  <c r="E57" i="77"/>
  <c r="E56" i="77"/>
  <c r="E52" i="77"/>
  <c r="E51" i="77"/>
  <c r="E50" i="77"/>
  <c r="E49" i="77"/>
  <c r="E48" i="77"/>
  <c r="E47" i="77"/>
  <c r="E46" i="77"/>
  <c r="E45" i="77"/>
  <c r="E44" i="77"/>
  <c r="E43" i="77"/>
  <c r="E42" i="77"/>
  <c r="E41" i="77"/>
  <c r="E40" i="77"/>
  <c r="E39" i="77"/>
  <c r="E38" i="77"/>
  <c r="E37" i="77"/>
  <c r="E36" i="77"/>
  <c r="E35" i="77"/>
  <c r="E34" i="77"/>
  <c r="E33" i="77"/>
  <c r="E32" i="77"/>
  <c r="E31" i="77"/>
  <c r="E30" i="77"/>
  <c r="E29" i="77"/>
  <c r="E28" i="77"/>
  <c r="E27" i="77"/>
  <c r="E26" i="77"/>
  <c r="E25" i="77"/>
  <c r="E24" i="77"/>
  <c r="E23" i="77"/>
  <c r="E22" i="77"/>
  <c r="E21" i="77"/>
  <c r="E20" i="77"/>
  <c r="E19" i="77"/>
  <c r="E18" i="77"/>
  <c r="E17" i="77"/>
  <c r="E16" i="77"/>
  <c r="E15" i="77"/>
  <c r="E14" i="77"/>
  <c r="E13" i="77"/>
  <c r="E12" i="77"/>
  <c r="E11" i="77"/>
  <c r="E10" i="77"/>
  <c r="K62" i="76"/>
  <c r="J62" i="76"/>
  <c r="I62" i="76"/>
  <c r="H62" i="76"/>
  <c r="F62" i="76"/>
  <c r="E62" i="76"/>
  <c r="D62" i="76"/>
  <c r="C62" i="76"/>
  <c r="B62" i="76"/>
  <c r="R60" i="76"/>
  <c r="P60" i="76"/>
  <c r="O60" i="76"/>
  <c r="N60" i="76"/>
  <c r="M60" i="76"/>
  <c r="Q60" i="76" s="1"/>
  <c r="L60" i="76"/>
  <c r="S60" i="76" s="1"/>
  <c r="G60" i="76"/>
  <c r="S59" i="76"/>
  <c r="P59" i="76"/>
  <c r="O59" i="76"/>
  <c r="N59" i="76"/>
  <c r="M59" i="76"/>
  <c r="Q59" i="76" s="1"/>
  <c r="L59" i="76"/>
  <c r="G59" i="76"/>
  <c r="R59" i="76" s="1"/>
  <c r="P58" i="76"/>
  <c r="P62" i="76" s="1"/>
  <c r="O58" i="76"/>
  <c r="O62" i="76" s="1"/>
  <c r="N58" i="76"/>
  <c r="M58" i="76"/>
  <c r="Q58" i="76" s="1"/>
  <c r="L58" i="76"/>
  <c r="S58" i="76" s="1"/>
  <c r="G58" i="76"/>
  <c r="G62" i="76" s="1"/>
  <c r="R62" i="76" s="1"/>
  <c r="P57" i="76"/>
  <c r="O57" i="76"/>
  <c r="N57" i="76"/>
  <c r="N62" i="76" s="1"/>
  <c r="M57" i="76"/>
  <c r="Q57" i="76" s="1"/>
  <c r="Q62" i="76" s="1"/>
  <c r="L57" i="76"/>
  <c r="S57" i="76" s="1"/>
  <c r="G57" i="76"/>
  <c r="R57" i="76" s="1"/>
  <c r="K53" i="76"/>
  <c r="J53" i="76"/>
  <c r="I53" i="76"/>
  <c r="H53" i="76"/>
  <c r="F53" i="76"/>
  <c r="E53" i="76"/>
  <c r="D53" i="76"/>
  <c r="C53" i="76"/>
  <c r="B53" i="76"/>
  <c r="P51" i="76"/>
  <c r="O51" i="76"/>
  <c r="N51" i="76"/>
  <c r="M51" i="76"/>
  <c r="Q51" i="76" s="1"/>
  <c r="L51" i="76"/>
  <c r="S51" i="76" s="1"/>
  <c r="G51" i="76"/>
  <c r="R51" i="76" s="1"/>
  <c r="P50" i="76"/>
  <c r="O50" i="76"/>
  <c r="N50" i="76"/>
  <c r="M50" i="76"/>
  <c r="Q50" i="76" s="1"/>
  <c r="L50" i="76"/>
  <c r="S50" i="76" s="1"/>
  <c r="G50" i="76"/>
  <c r="R50" i="76" s="1"/>
  <c r="R49" i="76"/>
  <c r="P49" i="76"/>
  <c r="O49" i="76"/>
  <c r="N49" i="76"/>
  <c r="M49" i="76"/>
  <c r="Q49" i="76" s="1"/>
  <c r="L49" i="76"/>
  <c r="S49" i="76" s="1"/>
  <c r="G49" i="76"/>
  <c r="S48" i="76"/>
  <c r="P48" i="76"/>
  <c r="O48" i="76"/>
  <c r="N48" i="76"/>
  <c r="M48" i="76"/>
  <c r="Q48" i="76" s="1"/>
  <c r="L48" i="76"/>
  <c r="G48" i="76"/>
  <c r="R48" i="76" s="1"/>
  <c r="P47" i="76"/>
  <c r="O47" i="76"/>
  <c r="N47" i="76"/>
  <c r="M47" i="76"/>
  <c r="Q47" i="76" s="1"/>
  <c r="L47" i="76"/>
  <c r="S47" i="76" s="1"/>
  <c r="G47" i="76"/>
  <c r="R47" i="76" s="1"/>
  <c r="P46" i="76"/>
  <c r="O46" i="76"/>
  <c r="N46" i="76"/>
  <c r="M46" i="76"/>
  <c r="Q46" i="76" s="1"/>
  <c r="L46" i="76"/>
  <c r="S46" i="76" s="1"/>
  <c r="G46" i="76"/>
  <c r="R46" i="76" s="1"/>
  <c r="R45" i="76"/>
  <c r="P45" i="76"/>
  <c r="O45" i="76"/>
  <c r="N45" i="76"/>
  <c r="M45" i="76"/>
  <c r="Q45" i="76" s="1"/>
  <c r="L45" i="76"/>
  <c r="S45" i="76" s="1"/>
  <c r="G45" i="76"/>
  <c r="S44" i="76"/>
  <c r="P44" i="76"/>
  <c r="O44" i="76"/>
  <c r="N44" i="76"/>
  <c r="M44" i="76"/>
  <c r="Q44" i="76" s="1"/>
  <c r="L44" i="76"/>
  <c r="G44" i="76"/>
  <c r="R44" i="76" s="1"/>
  <c r="P43" i="76"/>
  <c r="O43" i="76"/>
  <c r="N43" i="76"/>
  <c r="M43" i="76"/>
  <c r="Q43" i="76" s="1"/>
  <c r="L43" i="76"/>
  <c r="S43" i="76" s="1"/>
  <c r="G43" i="76"/>
  <c r="R43" i="76" s="1"/>
  <c r="P42" i="76"/>
  <c r="O42" i="76"/>
  <c r="N42" i="76"/>
  <c r="M42" i="76"/>
  <c r="Q42" i="76" s="1"/>
  <c r="L42" i="76"/>
  <c r="S42" i="76" s="1"/>
  <c r="G42" i="76"/>
  <c r="R42" i="76" s="1"/>
  <c r="R41" i="76"/>
  <c r="P41" i="76"/>
  <c r="O41" i="76"/>
  <c r="N41" i="76"/>
  <c r="M41" i="76"/>
  <c r="Q41" i="76" s="1"/>
  <c r="L41" i="76"/>
  <c r="S41" i="76" s="1"/>
  <c r="G41" i="76"/>
  <c r="S40" i="76"/>
  <c r="P40" i="76"/>
  <c r="O40" i="76"/>
  <c r="N40" i="76"/>
  <c r="M40" i="76"/>
  <c r="Q40" i="76" s="1"/>
  <c r="L40" i="76"/>
  <c r="G40" i="76"/>
  <c r="R40" i="76" s="1"/>
  <c r="P39" i="76"/>
  <c r="O39" i="76"/>
  <c r="N39" i="76"/>
  <c r="M39" i="76"/>
  <c r="Q39" i="76" s="1"/>
  <c r="L39" i="76"/>
  <c r="S39" i="76" s="1"/>
  <c r="G39" i="76"/>
  <c r="R39" i="76" s="1"/>
  <c r="P38" i="76"/>
  <c r="O38" i="76"/>
  <c r="N38" i="76"/>
  <c r="M38" i="76"/>
  <c r="Q38" i="76" s="1"/>
  <c r="L38" i="76"/>
  <c r="S38" i="76" s="1"/>
  <c r="G38" i="76"/>
  <c r="R38" i="76" s="1"/>
  <c r="R37" i="76"/>
  <c r="P37" i="76"/>
  <c r="O37" i="76"/>
  <c r="N37" i="76"/>
  <c r="M37" i="76"/>
  <c r="Q37" i="76" s="1"/>
  <c r="L37" i="76"/>
  <c r="S37" i="76" s="1"/>
  <c r="G37" i="76"/>
  <c r="S36" i="76"/>
  <c r="P36" i="76"/>
  <c r="O36" i="76"/>
  <c r="N36" i="76"/>
  <c r="M36" i="76"/>
  <c r="Q36" i="76" s="1"/>
  <c r="L36" i="76"/>
  <c r="G36" i="76"/>
  <c r="R36" i="76" s="1"/>
  <c r="P35" i="76"/>
  <c r="O35" i="76"/>
  <c r="N35" i="76"/>
  <c r="M35" i="76"/>
  <c r="Q35" i="76" s="1"/>
  <c r="L35" i="76"/>
  <c r="S35" i="76" s="1"/>
  <c r="G35" i="76"/>
  <c r="R35" i="76" s="1"/>
  <c r="P34" i="76"/>
  <c r="O34" i="76"/>
  <c r="N34" i="76"/>
  <c r="M34" i="76"/>
  <c r="Q34" i="76" s="1"/>
  <c r="L34" i="76"/>
  <c r="S34" i="76" s="1"/>
  <c r="G34" i="76"/>
  <c r="R34" i="76" s="1"/>
  <c r="R33" i="76"/>
  <c r="P33" i="76"/>
  <c r="O33" i="76"/>
  <c r="N33" i="76"/>
  <c r="M33" i="76"/>
  <c r="Q33" i="76" s="1"/>
  <c r="L33" i="76"/>
  <c r="S33" i="76" s="1"/>
  <c r="G33" i="76"/>
  <c r="S32" i="76"/>
  <c r="P32" i="76"/>
  <c r="O32" i="76"/>
  <c r="N32" i="76"/>
  <c r="M32" i="76"/>
  <c r="Q32" i="76" s="1"/>
  <c r="L32" i="76"/>
  <c r="G32" i="76"/>
  <c r="R32" i="76" s="1"/>
  <c r="P31" i="76"/>
  <c r="O31" i="76"/>
  <c r="N31" i="76"/>
  <c r="M31" i="76"/>
  <c r="Q31" i="76" s="1"/>
  <c r="L31" i="76"/>
  <c r="S31" i="76" s="1"/>
  <c r="G31" i="76"/>
  <c r="R31" i="76" s="1"/>
  <c r="P30" i="76"/>
  <c r="O30" i="76"/>
  <c r="N30" i="76"/>
  <c r="M30" i="76"/>
  <c r="Q30" i="76" s="1"/>
  <c r="L30" i="76"/>
  <c r="S30" i="76" s="1"/>
  <c r="G30" i="76"/>
  <c r="R30" i="76" s="1"/>
  <c r="R29" i="76"/>
  <c r="P29" i="76"/>
  <c r="O29" i="76"/>
  <c r="N29" i="76"/>
  <c r="N53" i="76" s="1"/>
  <c r="M29" i="76"/>
  <c r="Q29" i="76" s="1"/>
  <c r="L29" i="76"/>
  <c r="S29" i="76" s="1"/>
  <c r="G29" i="76"/>
  <c r="S28" i="76"/>
  <c r="P28" i="76"/>
  <c r="O28" i="76"/>
  <c r="N28" i="76"/>
  <c r="M28" i="76"/>
  <c r="Q28" i="76" s="1"/>
  <c r="L28" i="76"/>
  <c r="G28" i="76"/>
  <c r="R28" i="76" s="1"/>
  <c r="P27" i="76"/>
  <c r="O27" i="76"/>
  <c r="N27" i="76"/>
  <c r="M27" i="76"/>
  <c r="Q27" i="76" s="1"/>
  <c r="L27" i="76"/>
  <c r="S27" i="76" s="1"/>
  <c r="G27" i="76"/>
  <c r="R27" i="76" s="1"/>
  <c r="P26" i="76"/>
  <c r="P53" i="76" s="1"/>
  <c r="O26" i="76"/>
  <c r="O53" i="76" s="1"/>
  <c r="N26" i="76"/>
  <c r="M26" i="76"/>
  <c r="M53" i="76" s="1"/>
  <c r="L26" i="76"/>
  <c r="L53" i="76" s="1"/>
  <c r="S53" i="76" s="1"/>
  <c r="G26" i="76"/>
  <c r="G53" i="76" s="1"/>
  <c r="R53" i="76" s="1"/>
  <c r="K22" i="76"/>
  <c r="J22" i="76"/>
  <c r="I22" i="76"/>
  <c r="H22" i="76"/>
  <c r="F22" i="76"/>
  <c r="E22" i="76"/>
  <c r="D22" i="76"/>
  <c r="C22" i="76"/>
  <c r="B22" i="76"/>
  <c r="P20" i="76"/>
  <c r="O20" i="76"/>
  <c r="N20" i="76"/>
  <c r="M20" i="76"/>
  <c r="Q20" i="76" s="1"/>
  <c r="L20" i="76"/>
  <c r="S20" i="76" s="1"/>
  <c r="G20" i="76"/>
  <c r="R20" i="76" s="1"/>
  <c r="P19" i="76"/>
  <c r="O19" i="76"/>
  <c r="N19" i="76"/>
  <c r="M19" i="76"/>
  <c r="Q19" i="76" s="1"/>
  <c r="L19" i="76"/>
  <c r="S19" i="76" s="1"/>
  <c r="G19" i="76"/>
  <c r="R19" i="76" s="1"/>
  <c r="R18" i="76"/>
  <c r="P18" i="76"/>
  <c r="O18" i="76"/>
  <c r="N18" i="76"/>
  <c r="M18" i="76"/>
  <c r="Q18" i="76" s="1"/>
  <c r="L18" i="76"/>
  <c r="S18" i="76" s="1"/>
  <c r="G18" i="76"/>
  <c r="S17" i="76"/>
  <c r="P17" i="76"/>
  <c r="O17" i="76"/>
  <c r="N17" i="76"/>
  <c r="M17" i="76"/>
  <c r="Q17" i="76" s="1"/>
  <c r="L17" i="76"/>
  <c r="G17" i="76"/>
  <c r="R17" i="76" s="1"/>
  <c r="P16" i="76"/>
  <c r="O16" i="76"/>
  <c r="N16" i="76"/>
  <c r="M16" i="76"/>
  <c r="Q16" i="76" s="1"/>
  <c r="L16" i="76"/>
  <c r="S16" i="76" s="1"/>
  <c r="G16" i="76"/>
  <c r="R16" i="76" s="1"/>
  <c r="P15" i="76"/>
  <c r="O15" i="76"/>
  <c r="N15" i="76"/>
  <c r="M15" i="76"/>
  <c r="Q15" i="76" s="1"/>
  <c r="L15" i="76"/>
  <c r="S15" i="76" s="1"/>
  <c r="G15" i="76"/>
  <c r="R15" i="76" s="1"/>
  <c r="R14" i="76"/>
  <c r="P14" i="76"/>
  <c r="O14" i="76"/>
  <c r="N14" i="76"/>
  <c r="N22" i="76" s="1"/>
  <c r="M14" i="76"/>
  <c r="M22" i="76" s="1"/>
  <c r="L14" i="76"/>
  <c r="S14" i="76" s="1"/>
  <c r="G14" i="76"/>
  <c r="S13" i="76"/>
  <c r="P13" i="76"/>
  <c r="P22" i="76" s="1"/>
  <c r="O13" i="76"/>
  <c r="O22" i="76" s="1"/>
  <c r="N13" i="76"/>
  <c r="M13" i="76"/>
  <c r="Q13" i="76" s="1"/>
  <c r="L13" i="76"/>
  <c r="L22" i="76" s="1"/>
  <c r="S22" i="76" s="1"/>
  <c r="G13" i="76"/>
  <c r="R13" i="76" s="1"/>
  <c r="K45" i="72"/>
  <c r="J45" i="72"/>
  <c r="I45" i="72"/>
  <c r="H45" i="72"/>
  <c r="G45" i="72"/>
  <c r="F45" i="72"/>
  <c r="E45" i="72"/>
  <c r="D45" i="72"/>
  <c r="C45" i="72"/>
  <c r="B45" i="72"/>
  <c r="L44" i="72"/>
  <c r="L43" i="72"/>
  <c r="L42" i="72"/>
  <c r="L41" i="72"/>
  <c r="L40" i="72"/>
  <c r="L39" i="72"/>
  <c r="L38" i="72"/>
  <c r="L37" i="72"/>
  <c r="L36" i="72"/>
  <c r="L35" i="72"/>
  <c r="L34" i="72"/>
  <c r="L33" i="72"/>
  <c r="L32" i="72"/>
  <c r="L31" i="72"/>
  <c r="L30" i="72"/>
  <c r="K28" i="72"/>
  <c r="J28" i="72"/>
  <c r="I28" i="72"/>
  <c r="H28" i="72"/>
  <c r="G28" i="72"/>
  <c r="F28" i="72"/>
  <c r="E28" i="72"/>
  <c r="D28" i="72"/>
  <c r="C28" i="72"/>
  <c r="B28" i="72"/>
  <c r="L27" i="72"/>
  <c r="L26" i="72"/>
  <c r="L25" i="72"/>
  <c r="L24" i="72"/>
  <c r="L23" i="72"/>
  <c r="L22" i="72"/>
  <c r="L21" i="72"/>
  <c r="L20" i="72"/>
  <c r="L19" i="72"/>
  <c r="L18" i="72"/>
  <c r="L17" i="72"/>
  <c r="L16" i="72"/>
  <c r="L15" i="72"/>
  <c r="L14" i="72"/>
  <c r="L13" i="72"/>
  <c r="J46" i="61"/>
  <c r="I46" i="61"/>
  <c r="H46" i="61"/>
  <c r="G46" i="61"/>
  <c r="F46" i="61"/>
  <c r="E46" i="61"/>
  <c r="D46" i="61"/>
  <c r="C46" i="61"/>
  <c r="B46" i="61"/>
  <c r="K45" i="61"/>
  <c r="K44" i="61"/>
  <c r="K43" i="61"/>
  <c r="K42" i="61"/>
  <c r="K41" i="61"/>
  <c r="K40" i="61"/>
  <c r="K39" i="61"/>
  <c r="K38" i="61"/>
  <c r="K37" i="61"/>
  <c r="K36" i="61"/>
  <c r="K35" i="61"/>
  <c r="K34" i="61"/>
  <c r="K33" i="61"/>
  <c r="K32" i="61"/>
  <c r="K31" i="61"/>
  <c r="J29" i="61"/>
  <c r="I29" i="61"/>
  <c r="H29" i="61"/>
  <c r="G29" i="61"/>
  <c r="F29" i="61"/>
  <c r="E29" i="61"/>
  <c r="D29" i="61"/>
  <c r="C29" i="61"/>
  <c r="B29" i="61"/>
  <c r="K28" i="61"/>
  <c r="K27" i="61"/>
  <c r="K26" i="61"/>
  <c r="K25" i="61"/>
  <c r="K24" i="61"/>
  <c r="K23" i="61"/>
  <c r="K22" i="61"/>
  <c r="K21" i="61"/>
  <c r="K20" i="61"/>
  <c r="K19" i="61"/>
  <c r="K18" i="61"/>
  <c r="K17" i="61"/>
  <c r="K16" i="61"/>
  <c r="K15" i="61"/>
  <c r="K14" i="61"/>
  <c r="K45" i="49"/>
  <c r="J45" i="49"/>
  <c r="I45" i="49"/>
  <c r="H45" i="49"/>
  <c r="G45" i="49"/>
  <c r="F45" i="49"/>
  <c r="E45" i="49"/>
  <c r="D45" i="49"/>
  <c r="C45" i="49"/>
  <c r="B45" i="49"/>
  <c r="L44" i="49"/>
  <c r="L43" i="49"/>
  <c r="L42" i="49"/>
  <c r="L41" i="49"/>
  <c r="L40" i="49"/>
  <c r="L39" i="49"/>
  <c r="L38" i="49"/>
  <c r="L37" i="49"/>
  <c r="L36" i="49"/>
  <c r="L35" i="49"/>
  <c r="L34" i="49"/>
  <c r="L33" i="49"/>
  <c r="L32" i="49"/>
  <c r="L31" i="49"/>
  <c r="L30" i="49"/>
  <c r="K28" i="49"/>
  <c r="J28" i="49"/>
  <c r="I28" i="49"/>
  <c r="H28" i="49"/>
  <c r="G28" i="49"/>
  <c r="F28" i="49"/>
  <c r="E28" i="49"/>
  <c r="D28" i="49"/>
  <c r="C28" i="49"/>
  <c r="B28" i="49"/>
  <c r="L27" i="49"/>
  <c r="L26" i="49"/>
  <c r="L25" i="49"/>
  <c r="L24" i="49"/>
  <c r="L23" i="49"/>
  <c r="L22" i="49"/>
  <c r="L21" i="49"/>
  <c r="L20" i="49"/>
  <c r="L19" i="49"/>
  <c r="L18" i="49"/>
  <c r="L17" i="49"/>
  <c r="L16" i="49"/>
  <c r="L15" i="49"/>
  <c r="L14" i="49"/>
  <c r="L13" i="49"/>
  <c r="K41" i="31"/>
  <c r="I41" i="31"/>
  <c r="G41" i="31"/>
  <c r="E41" i="31"/>
  <c r="C41" i="31"/>
  <c r="L40" i="31"/>
  <c r="K40" i="31"/>
  <c r="J40" i="31"/>
  <c r="J41" i="31" s="1"/>
  <c r="I40" i="31"/>
  <c r="H40" i="31"/>
  <c r="H41" i="31" s="1"/>
  <c r="G40" i="31"/>
  <c r="F40" i="31"/>
  <c r="F41" i="31" s="1"/>
  <c r="E40" i="31"/>
  <c r="D40" i="31"/>
  <c r="D41" i="31" s="1"/>
  <c r="C40" i="31"/>
  <c r="B40" i="31"/>
  <c r="B41" i="31" s="1"/>
  <c r="L39" i="31"/>
  <c r="L38" i="31"/>
  <c r="L37" i="31"/>
  <c r="L36" i="31"/>
  <c r="L35" i="31"/>
  <c r="L34" i="31"/>
  <c r="L33" i="31"/>
  <c r="L32" i="31"/>
  <c r="L31" i="31"/>
  <c r="L30" i="31"/>
  <c r="L29" i="31"/>
  <c r="L28" i="31"/>
  <c r="L27" i="31"/>
  <c r="L26" i="31"/>
  <c r="K23" i="31"/>
  <c r="L23" i="31" s="1"/>
  <c r="J23" i="31"/>
  <c r="I23" i="31"/>
  <c r="I24" i="31" s="1"/>
  <c r="H23" i="31"/>
  <c r="G23" i="31"/>
  <c r="G24" i="31" s="1"/>
  <c r="F23" i="31"/>
  <c r="E23" i="31"/>
  <c r="E24" i="31" s="1"/>
  <c r="D23" i="31"/>
  <c r="C23" i="31"/>
  <c r="C24" i="31" s="1"/>
  <c r="B23" i="31"/>
  <c r="L22" i="31"/>
  <c r="L20" i="31"/>
  <c r="L18" i="31"/>
  <c r="L16" i="31"/>
  <c r="L14" i="31"/>
  <c r="L12" i="31"/>
  <c r="L10" i="31"/>
  <c r="O38" i="29"/>
  <c r="I38" i="29"/>
  <c r="G38" i="29"/>
  <c r="O37" i="29"/>
  <c r="I37" i="29"/>
  <c r="G37" i="29"/>
  <c r="O36" i="29"/>
  <c r="I36" i="29"/>
  <c r="G36" i="29"/>
  <c r="O35" i="29"/>
  <c r="I35" i="29"/>
  <c r="G35" i="29"/>
  <c r="O34" i="29"/>
  <c r="I34" i="29"/>
  <c r="G34" i="29"/>
  <c r="O33" i="29"/>
  <c r="I33" i="29"/>
  <c r="G33" i="29"/>
  <c r="O32" i="29"/>
  <c r="I32" i="29"/>
  <c r="G32" i="29"/>
  <c r="O31" i="29"/>
  <c r="I31" i="29"/>
  <c r="G31" i="29"/>
  <c r="O30" i="29"/>
  <c r="I30" i="29"/>
  <c r="G30" i="29"/>
  <c r="O29" i="29"/>
  <c r="I29" i="29"/>
  <c r="G29" i="29"/>
  <c r="O28" i="29"/>
  <c r="I28" i="29"/>
  <c r="G28" i="29"/>
  <c r="O27" i="29"/>
  <c r="I27" i="29"/>
  <c r="G27" i="29"/>
  <c r="O26" i="29"/>
  <c r="I26" i="29"/>
  <c r="G26" i="29"/>
  <c r="A25" i="29"/>
  <c r="O20" i="29"/>
  <c r="I20" i="29"/>
  <c r="F20" i="29"/>
  <c r="O19" i="29"/>
  <c r="I19" i="29"/>
  <c r="F19" i="29"/>
  <c r="O18" i="29"/>
  <c r="I18" i="29"/>
  <c r="F18" i="29"/>
  <c r="O17" i="29"/>
  <c r="I17" i="29"/>
  <c r="F17" i="29"/>
  <c r="O16" i="29"/>
  <c r="I16" i="29"/>
  <c r="F16" i="29"/>
  <c r="O15" i="29"/>
  <c r="I15" i="29"/>
  <c r="F15" i="29"/>
  <c r="O14" i="29"/>
  <c r="I14" i="29"/>
  <c r="F14" i="29"/>
  <c r="O13" i="29"/>
  <c r="I13" i="29"/>
  <c r="F13" i="29"/>
  <c r="O12" i="29"/>
  <c r="I12" i="29"/>
  <c r="F12" i="29"/>
  <c r="O11" i="29"/>
  <c r="I11" i="29"/>
  <c r="F11" i="29"/>
  <c r="O10" i="29"/>
  <c r="I10" i="29"/>
  <c r="F10" i="29"/>
  <c r="O9" i="29"/>
  <c r="I9" i="29"/>
  <c r="F9" i="29"/>
  <c r="O8" i="29"/>
  <c r="I8" i="29"/>
  <c r="F8" i="29"/>
  <c r="I7" i="29"/>
  <c r="I25" i="29" s="1"/>
  <c r="J8" i="28"/>
  <c r="I8" i="28"/>
  <c r="G8" i="28"/>
  <c r="M25" i="83" l="1"/>
  <c r="O25" i="83"/>
  <c r="M15" i="83"/>
  <c r="M16" i="83"/>
  <c r="M17" i="83"/>
  <c r="M18" i="83"/>
  <c r="M19" i="83"/>
  <c r="M20" i="83"/>
  <c r="M21" i="83"/>
  <c r="M22" i="83"/>
  <c r="J25" i="83"/>
  <c r="M75" i="82"/>
  <c r="M72" i="82"/>
  <c r="M71" i="82"/>
  <c r="M70" i="82"/>
  <c r="M69" i="82"/>
  <c r="M68" i="82"/>
  <c r="M67" i="82"/>
  <c r="M66" i="82"/>
  <c r="M65" i="82"/>
  <c r="M64" i="82"/>
  <c r="M63" i="82"/>
  <c r="M62" i="82"/>
  <c r="M61" i="82"/>
  <c r="M60" i="82"/>
  <c r="M59" i="82"/>
  <c r="M58" i="82"/>
  <c r="M57" i="82"/>
  <c r="M56" i="82"/>
  <c r="M55" i="82"/>
  <c r="M54" i="82"/>
  <c r="M53" i="82"/>
  <c r="M52" i="82"/>
  <c r="M51" i="82"/>
  <c r="M50" i="82"/>
  <c r="M49" i="82"/>
  <c r="M48" i="82"/>
  <c r="M47" i="82"/>
  <c r="M44" i="82"/>
  <c r="M34" i="82"/>
  <c r="M33" i="82"/>
  <c r="M32" i="82"/>
  <c r="M31" i="82"/>
  <c r="M30" i="82"/>
  <c r="M29" i="82"/>
  <c r="M28" i="82"/>
  <c r="M27" i="82"/>
  <c r="M24" i="82"/>
  <c r="M20" i="82"/>
  <c r="M18" i="82"/>
  <c r="M16" i="82"/>
  <c r="M14" i="82"/>
  <c r="M12" i="82"/>
  <c r="M10" i="82"/>
  <c r="M74" i="82"/>
  <c r="M42" i="82"/>
  <c r="M41" i="82"/>
  <c r="M40" i="82"/>
  <c r="M39" i="82"/>
  <c r="M36" i="82"/>
  <c r="M22" i="82"/>
  <c r="M21" i="82"/>
  <c r="M19" i="82"/>
  <c r="M17" i="82"/>
  <c r="M15" i="82"/>
  <c r="M13" i="82"/>
  <c r="M11" i="82"/>
  <c r="I75" i="82"/>
  <c r="L75" i="81"/>
  <c r="O24" i="81"/>
  <c r="O44" i="81"/>
  <c r="I75" i="81"/>
  <c r="J24" i="81"/>
  <c r="J44" i="81"/>
  <c r="F77" i="78"/>
  <c r="Q26" i="76"/>
  <c r="Q53" i="76" s="1"/>
  <c r="G22" i="76"/>
  <c r="R22" i="76" s="1"/>
  <c r="R26" i="76"/>
  <c r="M62" i="76"/>
  <c r="L62" i="76"/>
  <c r="S62" i="76" s="1"/>
  <c r="S26" i="76"/>
  <c r="R58" i="76"/>
  <c r="Q14" i="76"/>
  <c r="Q22" i="76" s="1"/>
  <c r="B24" i="31"/>
  <c r="F24" i="31"/>
  <c r="J24" i="31"/>
  <c r="L11" i="31"/>
  <c r="L15" i="31"/>
  <c r="L19" i="31"/>
  <c r="K24" i="31"/>
  <c r="D24" i="31"/>
  <c r="H24" i="31"/>
  <c r="L9" i="31"/>
  <c r="L13" i="31"/>
  <c r="L17" i="31"/>
  <c r="L21" i="31"/>
  <c r="J74" i="82" l="1"/>
  <c r="J36" i="82"/>
  <c r="J72" i="82"/>
  <c r="J71" i="82"/>
  <c r="J70" i="82"/>
  <c r="J69" i="82"/>
  <c r="J68" i="82"/>
  <c r="J67" i="82"/>
  <c r="J66" i="82"/>
  <c r="J65" i="82"/>
  <c r="J64" i="82"/>
  <c r="J63" i="82"/>
  <c r="J62" i="82"/>
  <c r="J61" i="82"/>
  <c r="J60" i="82"/>
  <c r="J59" i="82"/>
  <c r="J58" i="82"/>
  <c r="J57" i="82"/>
  <c r="J56" i="82"/>
  <c r="J55" i="82"/>
  <c r="J54" i="82"/>
  <c r="J53" i="82"/>
  <c r="J52" i="82"/>
  <c r="J51" i="82"/>
  <c r="J50" i="82"/>
  <c r="J49" i="82"/>
  <c r="J48" i="82"/>
  <c r="J47" i="82"/>
  <c r="J34" i="82"/>
  <c r="J33" i="82"/>
  <c r="J32" i="82"/>
  <c r="J31" i="82"/>
  <c r="J30" i="82"/>
  <c r="J29" i="82"/>
  <c r="J28" i="82"/>
  <c r="J27" i="82"/>
  <c r="J75" i="82"/>
  <c r="J44" i="82"/>
  <c r="J24" i="82"/>
  <c r="J42" i="82"/>
  <c r="J41" i="82"/>
  <c r="J40" i="82"/>
  <c r="J39" i="82"/>
  <c r="J22" i="82"/>
  <c r="J21" i="82"/>
  <c r="J20" i="82"/>
  <c r="J19" i="82"/>
  <c r="J18" i="82"/>
  <c r="J17" i="82"/>
  <c r="J16" i="82"/>
  <c r="J15" i="82"/>
  <c r="J14" i="82"/>
  <c r="J13" i="82"/>
  <c r="J12" i="82"/>
  <c r="J11" i="82"/>
  <c r="J10" i="82"/>
  <c r="M42" i="81"/>
  <c r="M41" i="81"/>
  <c r="M40" i="81"/>
  <c r="M39" i="81"/>
  <c r="M22" i="81"/>
  <c r="M21" i="81"/>
  <c r="M20" i="81"/>
  <c r="M19" i="81"/>
  <c r="M18" i="81"/>
  <c r="M17" i="81"/>
  <c r="M16" i="81"/>
  <c r="M15" i="81"/>
  <c r="M14" i="81"/>
  <c r="M13" i="81"/>
  <c r="M12" i="81"/>
  <c r="M11" i="81"/>
  <c r="M10" i="81"/>
  <c r="M75" i="81"/>
  <c r="M72" i="81"/>
  <c r="M71" i="81"/>
  <c r="M70" i="81"/>
  <c r="M69" i="81"/>
  <c r="M68" i="81"/>
  <c r="M67" i="81"/>
  <c r="M66" i="81"/>
  <c r="M65" i="81"/>
  <c r="M64" i="81"/>
  <c r="M63" i="81"/>
  <c r="M62" i="81"/>
  <c r="M61" i="81"/>
  <c r="M60" i="81"/>
  <c r="M59" i="81"/>
  <c r="M58" i="81"/>
  <c r="M57" i="81"/>
  <c r="M56" i="81"/>
  <c r="M55" i="81"/>
  <c r="M54" i="81"/>
  <c r="M53" i="81"/>
  <c r="M52" i="81"/>
  <c r="M51" i="81"/>
  <c r="M50" i="81"/>
  <c r="M49" i="81"/>
  <c r="M48" i="81"/>
  <c r="M47" i="81"/>
  <c r="M44" i="81"/>
  <c r="M34" i="81"/>
  <c r="M33" i="81"/>
  <c r="M32" i="81"/>
  <c r="M31" i="81"/>
  <c r="M30" i="81"/>
  <c r="M29" i="81"/>
  <c r="M28" i="81"/>
  <c r="M27" i="81"/>
  <c r="M24" i="81"/>
  <c r="P75" i="81"/>
  <c r="J75" i="81"/>
  <c r="O75" i="81"/>
  <c r="J42" i="81"/>
  <c r="J41" i="81"/>
  <c r="J40" i="81"/>
  <c r="J39" i="81"/>
  <c r="J22" i="81"/>
  <c r="J21" i="81"/>
  <c r="J20" i="81"/>
  <c r="J19" i="81"/>
  <c r="J18" i="81"/>
  <c r="J17" i="81"/>
  <c r="J16" i="81"/>
  <c r="J15" i="81"/>
  <c r="J14" i="81"/>
  <c r="J13" i="81"/>
  <c r="J12" i="81"/>
  <c r="J11" i="81"/>
  <c r="J10" i="81"/>
  <c r="J74" i="81"/>
  <c r="J36" i="81"/>
  <c r="J72" i="81"/>
  <c r="J71" i="81"/>
  <c r="J70" i="81"/>
  <c r="J69" i="81"/>
  <c r="J68" i="81"/>
  <c r="J67" i="81"/>
  <c r="J66" i="81"/>
  <c r="J65" i="81"/>
  <c r="J64" i="81"/>
  <c r="J63" i="81"/>
  <c r="J62" i="81"/>
  <c r="J61" i="81"/>
  <c r="J60" i="81"/>
  <c r="J59" i="81"/>
  <c r="J58" i="81"/>
  <c r="J57" i="81"/>
  <c r="J56" i="81"/>
  <c r="J55" i="81"/>
  <c r="J54" i="81"/>
  <c r="J53" i="81"/>
  <c r="J52" i="81"/>
  <c r="J51" i="81"/>
  <c r="J50" i="81"/>
  <c r="J49" i="81"/>
  <c r="J48" i="81"/>
  <c r="J47" i="81"/>
  <c r="J34" i="81"/>
  <c r="J33" i="81"/>
  <c r="J32" i="81"/>
  <c r="J31" i="81"/>
  <c r="J30" i="81"/>
  <c r="J29" i="81"/>
  <c r="J28" i="81"/>
  <c r="J27" i="81"/>
  <c r="M74" i="81"/>
  <c r="M36" i="81"/>
</calcChain>
</file>

<file path=xl/sharedStrings.xml><?xml version="1.0" encoding="utf-8"?>
<sst xmlns="http://schemas.openxmlformats.org/spreadsheetml/2006/main" count="11268" uniqueCount="1585">
  <si>
    <t>BANCO CENTRAL DE BOLIVIA</t>
  </si>
  <si>
    <t>ESTADOS FINANCIEROS</t>
  </si>
  <si>
    <t>AL 31 DE MARZO DE 2013</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</si>
  <si>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</si>
  <si>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</si>
  <si>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</si>
  <si>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</si>
  <si>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</si>
  <si>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</si>
  <si>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</si>
  <si>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</si>
  <si>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</si>
  <si>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</si>
  <si>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</si>
  <si>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</si>
  <si>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</si>
  <si>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</si>
  <si>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</si>
  <si>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</si>
  <si>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</si>
  <si>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</si>
  <si>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</si>
  <si>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</si>
  <si>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</si>
  <si>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</si>
  <si>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</si>
  <si>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</si>
  <si>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</si>
  <si>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TÍTULOS PÚBLICOS (OMA)</t>
  </si>
  <si>
    <t xml:space="preserve">    SECTOR PUBLICO</t>
  </si>
  <si>
    <t xml:space="preserve">     TÍTULOS PÚBLICOS (OMA)</t>
  </si>
  <si>
    <t xml:space="preserve">    SECTOR PRIVADO</t>
  </si>
  <si>
    <t xml:space="preserve">  OBLIGACIONES CON EL SECTOR NO FINANCIERO</t>
  </si>
  <si>
    <t xml:space="preserve">  CREDITOS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</si>
  <si>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</si>
  <si>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</si>
  <si>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</si>
  <si>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</si>
  <si>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</si>
  <si>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</si>
  <si>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</si>
  <si>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</si>
  <si>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</si>
  <si>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</si>
  <si>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IMPUTACION</t>
  </si>
  <si>
    <t xml:space="preserve">    PREVISIONES</t>
  </si>
  <si>
    <t xml:space="preserve">    CUENTAS POR COBRAR</t>
  </si>
  <si>
    <t xml:space="preserve">    CUENTAS POR PAGAR</t>
  </si>
  <si>
    <t>TOTAL PASIVO</t>
  </si>
  <si>
    <t xml:space="preserve">PATRIMONIO </t>
  </si>
  <si>
    <t xml:space="preserve">  CAPITAL</t>
  </si>
  <si>
    <t xml:space="preserve">  RESERVAS</t>
  </si>
  <si>
    <t xml:space="preserve">  RESULTADOS ACUMULADOS</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</si>
  <si>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</si>
  <si>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</si>
  <si>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</si>
  <si>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</si>
  <si>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</si>
  <si>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</si>
  <si>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</si>
  <si>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</si>
  <si>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</si>
  <si>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</si>
  <si>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</si>
  <si>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</si>
  <si>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</si>
  <si>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</si>
  <si>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</si>
  <si>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RESULTADOS NO REALIZADOS POR DIFERENCIAS  DE CAMBIO</t>
  </si>
  <si>
    <t>RESULTADOS NO REALIZADOS POR DIF. DE CAMBIO</t>
  </si>
  <si>
    <t>UTILIDAD NETA DEL PERIODO</t>
  </si>
  <si>
    <t>SISTEMA FINANCIERO</t>
  </si>
  <si>
    <t>ESTADOS FINANCIEROS POR MONEDA</t>
  </si>
  <si>
    <t xml:space="preserve">MN     </t>
  </si>
  <si>
    <t xml:space="preserve">ME     </t>
  </si>
  <si>
    <t xml:space="preserve">MNMV     </t>
  </si>
  <si>
    <t xml:space="preserve">MNUFV     </t>
  </si>
  <si>
    <t xml:space="preserve">TOTAL     </t>
  </si>
  <si>
    <t xml:space="preserve">  DISPONIBILIDADES</t>
  </si>
  <si>
    <t xml:space="preserve">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</si>
  <si>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</si>
  <si>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</si>
  <si>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</si>
  <si>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</si>
  <si>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</si>
  <si>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</si>
  <si>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</si>
  <si>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</si>
  <si>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</si>
  <si>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</si>
  <si>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PRODUCTOS DEVENGADOS POR COBRAR CARTERA</t>
  </si>
  <si>
    <t xml:space="preserve">      (PREVISION PARA INCOBRABILIDAD DE CARTERA)</t>
  </si>
  <si>
    <t xml:space="preserve">  OTRAS CUENTAS POR COBRAR</t>
  </si>
  <si>
    <t xml:space="preserve">  BIENES REALIZABLES</t>
  </si>
  <si>
    <t xml:space="preserve">  INVERSIONES PERMANENTES </t>
  </si>
  <si>
    <t xml:space="preserve">  BIENES DE USO</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</si>
  <si>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</si>
  <si>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</si>
  <si>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</si>
  <si>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</si>
  <si>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</si>
  <si>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</si>
  <si>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</si>
  <si>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</si>
  <si>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</si>
  <si>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</si>
  <si>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</si>
  <si>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</si>
  <si>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PREVISIONES</t>
  </si>
  <si>
    <t xml:space="preserve">  VALORES EN CIRCULACIÓN</t>
  </si>
  <si>
    <t xml:space="preserve">  OBLIGACIONES SUBORDINADAS </t>
  </si>
  <si>
    <t xml:space="preserve">  OBLIGACIONES CON EMPRESAS CON PARTICIPACIÓN ESTATAL</t>
  </si>
  <si>
    <t>PATRIMONIO</t>
  </si>
  <si>
    <t xml:space="preserve">  CAPITAL SOCIAL</t>
  </si>
  <si>
    <t xml:space="preserve">  APORTES NO CAPITALIZADOS</t>
  </si>
  <si>
    <t xml:space="preserve">  AJUSTES AL 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</si>
  <si>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</si>
  <si>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</si>
  <si>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</si>
  <si>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</si>
  <si>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</si>
  <si>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CREDITO </t>
  </si>
  <si>
    <t xml:space="preserve">     GARANTIAS OTORGADAS </t>
  </si>
  <si>
    <t xml:space="preserve">     DOCUMENTOS DESCONTADOS</t>
  </si>
  <si>
    <t xml:space="preserve">     LINEAS DE CREDITO COMPROMETIDAS</t>
  </si>
  <si>
    <t xml:space="preserve">     OTRAS CONTINGENCIAS</t>
  </si>
  <si>
    <t>CUENTAS DE ORDEN</t>
  </si>
  <si>
    <t xml:space="preserve">        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</si>
  <si>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</si>
  <si>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</si>
  <si>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</si>
  <si>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</si>
  <si>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</si>
  <si>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</si>
  <si>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</si>
  <si>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</si>
  <si>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</si>
  <si>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</si>
  <si>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</si>
  <si>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</si>
  <si>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</si>
  <si>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</si>
  <si>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</si>
  <si>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</si>
  <si>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</si>
  <si>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</si>
  <si>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</si>
  <si>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</si>
  <si>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</si>
  <si>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</si>
  <si>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</si>
  <si>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</si>
  <si>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</si>
  <si>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</si>
  <si>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SISTEMA  DE INTERMEDIACIÓN  FINANCIERA</t>
  </si>
  <si>
    <t>DEPÓSITOS DEL PÚBLICO (1) POR DEPARTAMENTO</t>
  </si>
  <si>
    <t>ENTIDAD</t>
  </si>
  <si>
    <t xml:space="preserve">CHUQUISACA   </t>
  </si>
  <si>
    <t xml:space="preserve">LA PAZ   </t>
  </si>
  <si>
    <t xml:space="preserve">COCHABAMBA  </t>
  </si>
  <si>
    <t xml:space="preserve">ORURO    </t>
  </si>
  <si>
    <t xml:space="preserve">POTOSÍ             </t>
  </si>
  <si>
    <t>BANCOS</t>
  </si>
  <si>
    <t>BCR</t>
  </si>
  <si>
    <t>BDB</t>
  </si>
  <si>
    <t>BEC</t>
  </si>
  <si>
    <t>BFO</t>
  </si>
  <si>
    <t>BGA</t>
  </si>
  <si>
    <t>BIE</t>
  </si>
  <si>
    <t>BIS</t>
  </si>
  <si>
    <t>BLA</t>
  </si>
  <si>
    <t>BME</t>
  </si>
  <si>
    <t>BNA</t>
  </si>
  <si>
    <t>BNB</t>
  </si>
  <si>
    <t>BSO</t>
  </si>
  <si>
    <t>BUN</t>
  </si>
  <si>
    <t>SUB-TOTAL</t>
  </si>
  <si>
    <t>MUTUALES</t>
  </si>
  <si>
    <t>ML1</t>
  </si>
  <si>
    <t>MLP</t>
  </si>
  <si>
    <t>MPD</t>
  </si>
  <si>
    <t>MPG</t>
  </si>
  <si>
    <t>MPL</t>
  </si>
  <si>
    <t>MPR</t>
  </si>
  <si>
    <t>MPT</t>
  </si>
  <si>
    <t>MPY</t>
  </si>
  <si>
    <t>FFP</t>
  </si>
  <si>
    <t>FCO</t>
  </si>
  <si>
    <t>FEF</t>
  </si>
  <si>
    <t>FPR</t>
  </si>
  <si>
    <t>FSL</t>
  </si>
  <si>
    <t>COOPERATIVAS</t>
  </si>
  <si>
    <t>CAS</t>
  </si>
  <si>
    <t>CCA</t>
  </si>
  <si>
    <t>CCB</t>
  </si>
  <si>
    <t>CCM</t>
  </si>
  <si>
    <t>CCP</t>
  </si>
  <si>
    <t>CCR</t>
  </si>
  <si>
    <t>CEC</t>
  </si>
  <si>
    <t>CFA</t>
  </si>
  <si>
    <t>CIH</t>
  </si>
  <si>
    <t>CJB</t>
  </si>
  <si>
    <t>CJN</t>
  </si>
  <si>
    <t>CJO</t>
  </si>
  <si>
    <t>CJP</t>
  </si>
  <si>
    <t>CLY</t>
  </si>
  <si>
    <t>CME</t>
  </si>
  <si>
    <t>CMG</t>
  </si>
  <si>
    <t>CMM</t>
  </si>
  <si>
    <t>CMR</t>
  </si>
  <si>
    <t>CPX</t>
  </si>
  <si>
    <t>CQC</t>
  </si>
  <si>
    <t>CSA</t>
  </si>
  <si>
    <t>CSM</t>
  </si>
  <si>
    <t>CSP</t>
  </si>
  <si>
    <t>CSR</t>
  </si>
  <si>
    <t>CST</t>
  </si>
  <si>
    <t>CTR</t>
  </si>
  <si>
    <t>TOTAL</t>
  </si>
  <si>
    <t>(1) Depósitos del Público: a la vista, en caja de ahorros, a plazo fijo y otros depósitos</t>
  </si>
  <si>
    <t xml:space="preserve">TARIJA                </t>
  </si>
  <si>
    <t xml:space="preserve">SANTA CRUZ </t>
  </si>
  <si>
    <t xml:space="preserve">BENI                 </t>
  </si>
  <si>
    <t xml:space="preserve">PANDO     </t>
  </si>
  <si>
    <t xml:space="preserve">TOTAL   </t>
  </si>
  <si>
    <t xml:space="preserve"> </t>
  </si>
  <si>
    <t>CARTERA DE CREDITOS POR DEPARTAMENTO</t>
  </si>
  <si>
    <t xml:space="preserve">CHUQUISACA  </t>
  </si>
  <si>
    <t xml:space="preserve">TARIJA    </t>
  </si>
  <si>
    <t>SANTA CRUZ</t>
  </si>
  <si>
    <t xml:space="preserve">BENI   </t>
  </si>
  <si>
    <t xml:space="preserve">PANDO       </t>
  </si>
  <si>
    <t>SISTEMA BANCARIO</t>
  </si>
  <si>
    <t xml:space="preserve">ESTADO DE SITUACIÓN PATRIMONIAL </t>
  </si>
  <si>
    <t>MN</t>
  </si>
  <si>
    <t>ME</t>
  </si>
  <si>
    <t>MNMV</t>
  </si>
  <si>
    <t>MNUFV</t>
  </si>
  <si>
    <t xml:space="preserve"> ACTIVO</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</si>
  <si>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</si>
  <si>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</si>
  <si>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</si>
  <si>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</si>
  <si>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</si>
  <si>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</si>
  <si>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</si>
  <si>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</si>
  <si>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</si>
  <si>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</si>
  <si>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</si>
  <si>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</si>
  <si>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</si>
  <si>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</si>
  <si>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</si>
  <si>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</si>
  <si>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</si>
  <si>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</si>
  <si>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</si>
  <si>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</si>
  <si>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</si>
  <si>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</si>
  <si>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</si>
  <si>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</si>
  <si>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</si>
  <si>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</si>
  <si>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</si>
  <si>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</si>
  <si>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</si>
  <si>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</si>
  <si>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</si>
  <si>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</si>
  <si>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</si>
  <si>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</si>
  <si>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</si>
  <si>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</si>
  <si>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</si>
  <si>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</si>
  <si>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</si>
  <si>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</si>
  <si>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</si>
  <si>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</si>
  <si>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</si>
  <si>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</si>
  <si>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</si>
  <si>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</si>
  <si>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</si>
  <si>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</si>
  <si>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</si>
  <si>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</si>
  <si>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</si>
  <si>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</si>
  <si>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</si>
  <si>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</si>
  <si>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</si>
  <si>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</si>
  <si>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</si>
  <si>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</si>
  <si>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</si>
  <si>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</si>
  <si>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</si>
  <si>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</si>
  <si>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</si>
  <si>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</si>
  <si>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</si>
  <si>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</si>
  <si>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</si>
  <si>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</si>
  <si>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</si>
  <si>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</si>
  <si>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</si>
  <si>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</si>
  <si>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</si>
  <si>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</si>
  <si>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</si>
  <si>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</si>
  <si>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</si>
  <si>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</si>
  <si>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</si>
  <si>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</si>
  <si>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</si>
  <si>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</si>
  <si>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</si>
  <si>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</si>
  <si>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</si>
  <si>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</si>
  <si>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</si>
  <si>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</si>
  <si>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</si>
  <si>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</si>
  <si>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</si>
  <si>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</si>
  <si>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</si>
  <si>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</si>
  <si>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</si>
  <si>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</si>
  <si>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</si>
  <si>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</si>
  <si>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</si>
  <si>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</si>
  <si>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</si>
  <si>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</si>
  <si>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</si>
  <si>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</si>
  <si>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</si>
  <si>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</si>
  <si>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</si>
  <si>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</si>
  <si>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</si>
  <si>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</si>
  <si>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</si>
  <si>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</si>
  <si>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</si>
  <si>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</si>
  <si>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</si>
  <si>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</si>
  <si>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</si>
  <si>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</si>
  <si>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</si>
  <si>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</si>
  <si>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</si>
  <si>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</si>
  <si>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</si>
  <si>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</si>
  <si>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</si>
  <si>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</si>
  <si>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</si>
  <si>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</si>
  <si>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</si>
  <si>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</si>
  <si>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</si>
  <si>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PAGADO</t>
  </si>
  <si>
    <t xml:space="preserve">      CAPITAL SUSCRITO</t>
  </si>
  <si>
    <t xml:space="preserve">      (SUSCRIPCIONES DE CAPITAL PENDIENTES DE INTEGRACIÓN)</t>
  </si>
  <si>
    <t xml:space="preserve">      PRIMAS DE EMISIÓN</t>
  </si>
  <si>
    <t xml:space="preserve">      APORTES PARA FUTUROS AUMENTOS DE CAPITAL</t>
  </si>
  <si>
    <t xml:space="preserve">      DONACIONES NO CAPITALIZABLES</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</si>
  <si>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</si>
  <si>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</si>
  <si>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</si>
  <si>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</si>
  <si>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</si>
  <si>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</si>
  <si>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</si>
  <si>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</si>
  <si>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</si>
  <si>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</si>
  <si>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</si>
  <si>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</si>
  <si>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</si>
  <si>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</si>
  <si>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</si>
  <si>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</si>
  <si>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</si>
  <si>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</si>
  <si>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</si>
  <si>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</si>
  <si>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</si>
  <si>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</si>
  <si>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</si>
  <si>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</si>
  <si>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</si>
  <si>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</si>
  <si>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</si>
  <si>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</si>
  <si>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</si>
  <si>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</si>
  <si>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</si>
  <si>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</si>
  <si>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</si>
  <si>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</si>
  <si>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</si>
  <si>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</si>
  <si>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</si>
  <si>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</si>
  <si>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</si>
  <si>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</si>
  <si>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</si>
  <si>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</si>
  <si>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</si>
  <si>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</si>
  <si>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</si>
  <si>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</si>
  <si>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</si>
  <si>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</si>
  <si>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</si>
  <si>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</si>
  <si>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</si>
  <si>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</si>
  <si>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</si>
  <si>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</si>
  <si>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</si>
  <si>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</si>
  <si>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</si>
  <si>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</si>
  <si>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</si>
  <si>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</si>
  <si>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</si>
  <si>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</si>
  <si>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</si>
  <si>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</si>
  <si>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</si>
  <si>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</si>
  <si>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</si>
  <si>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</si>
  <si>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</si>
  <si>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</si>
  <si>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</si>
  <si>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</si>
  <si>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</si>
  <si>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</si>
  <si>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</si>
  <si>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</si>
  <si>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</si>
  <si>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</si>
  <si>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</si>
  <si>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</si>
  <si>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</si>
  <si>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</si>
  <si>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</si>
  <si>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</si>
  <si>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</si>
  <si>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</si>
  <si>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</si>
  <si>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</si>
  <si>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</si>
  <si>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</si>
  <si>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</si>
  <si>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</si>
  <si>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</si>
  <si>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</si>
  <si>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</si>
  <si>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</si>
  <si>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</si>
  <si>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</si>
  <si>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</si>
  <si>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</si>
  <si>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</si>
  <si>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</si>
  <si>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</si>
  <si>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</si>
  <si>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</si>
  <si>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</si>
  <si>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</si>
  <si>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</si>
  <si>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</si>
  <si>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</si>
  <si>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</si>
  <si>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</si>
  <si>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</si>
  <si>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</si>
  <si>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</si>
  <si>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</si>
  <si>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</si>
  <si>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</si>
  <si>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</si>
  <si>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</si>
  <si>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</si>
  <si>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</si>
  <si>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</si>
  <si>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</si>
  <si>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</si>
  <si>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</si>
  <si>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</si>
  <si>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</si>
  <si>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</si>
  <si>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</si>
  <si>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</si>
  <si>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</si>
  <si>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</si>
  <si>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</si>
  <si>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</si>
  <si>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</si>
  <si>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</si>
  <si>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</si>
  <si>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</si>
  <si>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</si>
  <si>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</si>
  <si>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</si>
  <si>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</si>
  <si>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</si>
  <si>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</si>
  <si>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</si>
  <si>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</si>
  <si>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</si>
  <si>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</si>
  <si>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</si>
  <si>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</si>
  <si>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</si>
  <si>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</si>
  <si>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</si>
  <si>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</si>
  <si>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</si>
  <si>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</si>
  <si>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</si>
  <si>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</si>
  <si>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</si>
  <si>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</si>
  <si>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</si>
  <si>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</si>
  <si>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</si>
  <si>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</si>
  <si>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</si>
  <si>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</si>
  <si>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</si>
  <si>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</si>
  <si>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</si>
  <si>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</si>
  <si>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</si>
  <si>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</si>
  <si>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</si>
  <si>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</si>
  <si>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</si>
  <si>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</si>
  <si>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</si>
  <si>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</si>
  <si>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</si>
  <si>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</si>
  <si>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</si>
  <si>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</si>
  <si>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</si>
  <si>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</si>
  <si>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</si>
  <si>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</si>
  <si>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</si>
  <si>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</si>
  <si>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</si>
  <si>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</si>
  <si>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</si>
  <si>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</si>
  <si>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</si>
  <si>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</si>
  <si>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</si>
  <si>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</si>
  <si>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</si>
  <si>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</si>
  <si>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</si>
  <si>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</si>
  <si>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</si>
  <si>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</si>
  <si>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</si>
  <si>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</si>
  <si>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</si>
  <si>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</si>
  <si>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</si>
  <si>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</si>
  <si>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</si>
  <si>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</si>
  <si>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</si>
  <si>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</si>
  <si>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</si>
  <si>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</si>
  <si>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</si>
  <si>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</si>
  <si>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</si>
  <si>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</si>
  <si>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</si>
  <si>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</si>
  <si>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</si>
  <si>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</si>
  <si>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</si>
  <si>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</si>
  <si>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</si>
  <si>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</si>
  <si>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</si>
  <si>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</si>
  <si>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</si>
  <si>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</si>
  <si>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</si>
  <si>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</si>
  <si>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</si>
  <si>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</si>
  <si>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</si>
  <si>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</si>
  <si>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</si>
  <si>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</si>
  <si>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</si>
  <si>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</si>
  <si>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</si>
  <si>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</si>
  <si>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</si>
  <si>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</si>
  <si>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</si>
  <si>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</si>
  <si>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</si>
  <si>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</si>
  <si>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</si>
  <si>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</si>
  <si>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</si>
  <si>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</si>
  <si>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</si>
  <si>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</si>
  <si>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</si>
  <si>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</si>
  <si>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</si>
  <si>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</si>
  <si>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</si>
  <si>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</si>
  <si>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</si>
  <si>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</si>
  <si>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Dic-07</t>
  </si>
  <si>
    <t>Dic-08</t>
  </si>
  <si>
    <t>Dic-09</t>
  </si>
  <si>
    <t>Dic-10</t>
  </si>
  <si>
    <t>Dic-11</t>
  </si>
  <si>
    <t>Mar-12</t>
  </si>
  <si>
    <t>Dic-12</t>
  </si>
  <si>
    <t>Mar-13</t>
  </si>
  <si>
    <t xml:space="preserve">     CARTAS DE CRÉDITO </t>
  </si>
  <si>
    <t xml:space="preserve">     GARANTÍAS OTORGADAS </t>
  </si>
  <si>
    <t xml:space="preserve">     LINEAS DE CRÉDITO COMPROMETIDAS</t>
  </si>
  <si>
    <t>ESTADO DE GANANCIAS Y PÉRDIDAS</t>
  </si>
  <si>
    <t>-</t>
  </si>
  <si>
    <r>
      <t xml:space="preserve">     </t>
    </r>
    <r>
      <rPr>
        <sz val="12"/>
        <color indexed="8"/>
        <rFont val="Arial"/>
        <family val="2"/>
      </rPr>
      <t>Cargos por diferencia de  cambio</t>
    </r>
  </si>
  <si>
    <t xml:space="preserve">        Cargos por mantenimiento de valor</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</si>
  <si>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</si>
  <si>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</si>
  <si>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</si>
  <si>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</si>
  <si>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</si>
  <si>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</si>
  <si>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</si>
  <si>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</si>
  <si>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</si>
  <si>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PARA EL FOMENTO A INICIATIVAS ECONOMICAS S.A.</t>
  </si>
  <si>
    <t>FONDO FINANCIERO PRIVADO FIE S. A.</t>
  </si>
  <si>
    <t>BANCO BIE S.A.</t>
  </si>
  <si>
    <t>BANCO DO BRASIL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</si>
  <si>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</si>
  <si>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</si>
  <si>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</si>
  <si>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</si>
  <si>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</si>
  <si>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</si>
  <si>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</si>
  <si>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</si>
  <si>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</si>
  <si>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</si>
  <si>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</si>
  <si>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</si>
  <si>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</si>
  <si>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</si>
  <si>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</si>
  <si>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</si>
  <si>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</si>
  <si>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</si>
  <si>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</si>
  <si>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</si>
  <si>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</si>
  <si>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</si>
  <si>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</si>
  <si>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</si>
  <si>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</si>
  <si>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</si>
  <si>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</si>
  <si>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</si>
  <si>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</si>
  <si>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</si>
  <si>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</si>
  <si>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</si>
  <si>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</si>
  <si>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</si>
  <si>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</si>
  <si>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</si>
  <si>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</si>
  <si>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</si>
  <si>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</si>
  <si>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</si>
  <si>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</si>
  <si>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</si>
  <si>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</si>
  <si>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</si>
  <si>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</si>
  <si>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</si>
  <si>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</si>
  <si>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</si>
  <si>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</si>
  <si>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</si>
  <si>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</si>
  <si>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</si>
  <si>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</si>
  <si>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</si>
  <si>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</si>
  <si>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</si>
  <si>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</si>
  <si>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</si>
  <si>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</si>
  <si>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</si>
  <si>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</si>
  <si>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</si>
  <si>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</si>
  <si>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</si>
  <si>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</si>
  <si>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</si>
  <si>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</si>
  <si>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</si>
  <si>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</si>
  <si>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</si>
  <si>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</si>
  <si>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</si>
  <si>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</si>
  <si>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</si>
  <si>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</si>
  <si>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</si>
  <si>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</si>
  <si>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</si>
  <si>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</si>
  <si>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</si>
  <si>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</si>
  <si>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</si>
  <si>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</si>
  <si>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</si>
  <si>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</si>
  <si>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</si>
  <si>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</si>
  <si>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</si>
  <si>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</si>
  <si>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</si>
  <si>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</si>
  <si>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</si>
  <si>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</si>
  <si>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</si>
  <si>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</si>
  <si>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</si>
  <si>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</si>
  <si>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</si>
  <si>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</si>
  <si>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</si>
  <si>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</si>
  <si>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</si>
  <si>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</si>
  <si>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</si>
  <si>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</si>
  <si>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</si>
  <si>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</si>
  <si>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</si>
  <si>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</si>
  <si>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</si>
  <si>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</si>
  <si>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</si>
  <si>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</si>
  <si>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</si>
  <si>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</si>
  <si>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</si>
  <si>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</si>
  <si>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</si>
  <si>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</si>
  <si>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</si>
  <si>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</si>
  <si>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</si>
  <si>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</si>
  <si>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</si>
  <si>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</si>
  <si>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</si>
  <si>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</si>
  <si>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</si>
  <si>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</si>
  <si>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</si>
  <si>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</si>
  <si>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</si>
  <si>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</si>
  <si>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</si>
  <si>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</si>
  <si>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</si>
  <si>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</si>
  <si>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</si>
  <si>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</si>
  <si>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</si>
  <si>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</si>
  <si>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</si>
  <si>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</si>
  <si>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</si>
  <si>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</si>
  <si>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</si>
  <si>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</si>
  <si>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</si>
  <si>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</si>
  <si>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</si>
  <si>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</si>
  <si>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</si>
  <si>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</si>
  <si>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</si>
  <si>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</si>
  <si>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</si>
  <si>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</si>
  <si>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</si>
  <si>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</si>
  <si>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</si>
  <si>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</si>
  <si>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</si>
  <si>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</si>
  <si>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</si>
  <si>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</si>
  <si>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</si>
  <si>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</si>
  <si>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</si>
  <si>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</si>
  <si>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</si>
  <si>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</si>
  <si>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</si>
  <si>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</si>
  <si>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</si>
  <si>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</si>
  <si>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</si>
  <si>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</si>
  <si>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</si>
  <si>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</si>
  <si>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</si>
  <si>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</si>
  <si>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</si>
  <si>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</si>
  <si>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</si>
  <si>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</si>
  <si>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</si>
  <si>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</si>
  <si>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</si>
  <si>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</si>
  <si>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</si>
  <si>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</si>
  <si>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</si>
  <si>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</si>
  <si>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</si>
  <si>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</si>
  <si>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</si>
  <si>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</si>
  <si>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</si>
  <si>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</si>
  <si>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</si>
  <si>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</si>
  <si>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</si>
  <si>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</si>
  <si>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</si>
  <si>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</si>
  <si>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</si>
  <si>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</si>
  <si>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</si>
  <si>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</si>
  <si>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</si>
  <si>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</si>
  <si>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</si>
  <si>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</si>
  <si>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ENCAJE LEGAL (1)</t>
  </si>
  <si>
    <t>(En miles de Bolivianos)</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</si>
  <si>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</si>
  <si>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</si>
  <si>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</si>
  <si>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</si>
  <si>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</si>
  <si>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</si>
  <si>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</si>
  <si>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</si>
  <si>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</si>
  <si>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</si>
  <si>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</si>
  <si>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</si>
  <si>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</si>
  <si>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</si>
  <si>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DIC/05</t>
  </si>
  <si>
    <t>DIC/06</t>
  </si>
  <si>
    <t>DIC/07</t>
  </si>
  <si>
    <t>DIC/08</t>
  </si>
  <si>
    <t>DIC/09</t>
  </si>
  <si>
    <t>DIC/10</t>
  </si>
  <si>
    <t>DIC/11</t>
  </si>
  <si>
    <t>DIC/12</t>
  </si>
  <si>
    <t>EVOLUCIÓN DE OBLIGACIONES CON EL PÚBLICO</t>
  </si>
  <si>
    <t>2007</t>
  </si>
  <si>
    <t>2008</t>
  </si>
  <si>
    <t>2009</t>
  </si>
  <si>
    <t>2010</t>
  </si>
  <si>
    <t>2011</t>
  </si>
  <si>
    <t>2012</t>
  </si>
  <si>
    <t>2013</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</si>
  <si>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</si>
  <si>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</si>
  <si>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</si>
  <si>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</si>
  <si>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</si>
  <si>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</si>
  <si>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</si>
  <si>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</si>
  <si>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</si>
  <si>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</si>
  <si>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</si>
  <si>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</si>
  <si>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</si>
  <si>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</si>
  <si>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</si>
  <si>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</si>
  <si>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</si>
  <si>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</si>
  <si>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</si>
  <si>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</si>
  <si>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</si>
  <si>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</si>
  <si>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</si>
  <si>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</si>
  <si>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</si>
  <si>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</si>
  <si>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</si>
  <si>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</si>
  <si>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</si>
  <si>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</si>
  <si>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</si>
  <si>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</si>
  <si>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</si>
  <si>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</si>
  <si>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</si>
  <si>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</si>
  <si>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</si>
  <si>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</si>
  <si>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</si>
  <si>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</si>
  <si>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</si>
  <si>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</si>
  <si>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</si>
  <si>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</si>
  <si>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</si>
  <si>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</si>
  <si>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</si>
  <si>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</si>
  <si>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</si>
  <si>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</si>
  <si>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</si>
  <si>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</si>
  <si>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</si>
  <si>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</si>
  <si>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</si>
  <si>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</si>
  <si>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TOTAL DEPOSITOS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</si>
  <si>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</si>
  <si>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</si>
  <si>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</si>
  <si>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</si>
  <si>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</si>
  <si>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</si>
  <si>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</si>
  <si>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</si>
  <si>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</si>
  <si>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</si>
  <si>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</si>
  <si>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</si>
  <si>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</si>
  <si>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</si>
  <si>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</si>
  <si>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</si>
  <si>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</si>
  <si>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</si>
  <si>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</si>
  <si>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</si>
  <si>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</si>
  <si>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</si>
  <si>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</si>
  <si>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</si>
  <si>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</si>
  <si>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</si>
  <si>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</si>
  <si>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</si>
  <si>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</si>
  <si>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</si>
  <si>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</si>
  <si>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</si>
  <si>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</si>
  <si>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</si>
  <si>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</si>
  <si>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</si>
  <si>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</si>
  <si>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</si>
  <si>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</si>
  <si>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</si>
  <si>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</si>
  <si>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</si>
  <si>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</si>
  <si>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</si>
  <si>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</si>
  <si>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</si>
  <si>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</si>
  <si>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</si>
  <si>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</si>
  <si>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</si>
  <si>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</si>
  <si>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</si>
  <si>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</si>
  <si>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</si>
  <si>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</si>
  <si>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</si>
  <si>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</si>
  <si>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ESTRATIFICACIÓN DE DEPÓSITOS A LA VISTA, CAJA DE AHORROS, PLAZO FIJO Y EN GARANTÍA POR DEPARTAMENTO (1)</t>
  </si>
  <si>
    <t>En Miles de Bolivianos</t>
  </si>
  <si>
    <t>LA PAZ</t>
  </si>
  <si>
    <t>COCHABAMBA</t>
  </si>
  <si>
    <t>ORURO</t>
  </si>
  <si>
    <t>POTOSÍ</t>
  </si>
  <si>
    <t>CHUQUISACA</t>
  </si>
  <si>
    <t>TARIJA</t>
  </si>
  <si>
    <t>BENI</t>
  </si>
  <si>
    <t>PANDO</t>
  </si>
  <si>
    <r>
      <t>(1) Incluye las siguientes cuentas contables 211.01,211.02,211.03,214.02,221.01,221.02,224.02,224.03,231.03,231.04,</t>
    </r>
    <r>
      <rPr>
        <sz val="10"/>
        <rFont val="Helv"/>
      </rPr>
      <t>281.01,281.02,281.03,284.02,</t>
    </r>
    <r>
      <rPr>
        <sz val="10"/>
        <rFont val="Arial"/>
      </rPr>
      <t>212.01,212.02,,235.07,235.08,</t>
    </r>
    <r>
      <rPr>
        <sz val="10"/>
        <rFont val="Helv"/>
      </rPr>
      <t>282.01,282.02</t>
    </r>
    <r>
      <rPr>
        <sz val="10"/>
        <rFont val="Arial"/>
      </rPr>
      <t>,213.00, ,215.00,235.09,235.10,235.11,235.12,</t>
    </r>
    <r>
      <rPr>
        <sz val="10"/>
        <rFont val="Helv"/>
      </rPr>
      <t>283.00,285.00</t>
    </r>
    <r>
      <rPr>
        <sz val="10"/>
        <rFont val="Arial"/>
      </rPr>
      <t>,214.03,214.04,214.05,214.06,214.08,</t>
    </r>
    <r>
      <rPr>
        <sz val="10"/>
        <rFont val="Helv"/>
      </rPr>
      <t>284.03,284.04,284.05,284.06,284.08</t>
    </r>
  </si>
  <si>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</si>
  <si>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</si>
  <si>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</si>
  <si>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</si>
  <si>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</si>
  <si>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</si>
  <si>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</si>
  <si>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</si>
  <si>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</si>
  <si>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</si>
  <si>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</si>
  <si>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</si>
  <si>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</si>
  <si>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</si>
  <si>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</si>
  <si>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</si>
  <si>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</si>
  <si>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</si>
  <si>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</si>
  <si>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</si>
  <si>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</si>
  <si>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</si>
  <si>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</si>
  <si>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</si>
  <si>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</si>
  <si>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</si>
  <si>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</si>
  <si>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</si>
  <si>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</si>
  <si>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</si>
  <si>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</si>
  <si>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</si>
  <si>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</si>
  <si>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</si>
  <si>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</si>
  <si>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MUTUALES DE AHORRO Y PRÉSTAMO</t>
  </si>
  <si>
    <r>
      <t xml:space="preserve">      </t>
    </r>
    <r>
      <rPr>
        <sz val="11"/>
        <color indexed="8"/>
        <rFont val="Arial"/>
        <family val="2"/>
      </rPr>
      <t>Cargos por diferencia de  cambio</t>
    </r>
  </si>
  <si>
    <t>(En Dólares Estadounidenses)</t>
  </si>
  <si>
    <t>ESTRATIFICACIÓN DE DEPÓSITOS EN CAJA DE AHORROS, A PLAZO FIJO Y EN GARANTÍA</t>
  </si>
  <si>
    <t>mutuales</t>
  </si>
  <si>
    <t>La Paz</t>
  </si>
  <si>
    <t>Santa Cruz</t>
  </si>
  <si>
    <t>Cochabamba</t>
  </si>
  <si>
    <t>Oruro</t>
  </si>
  <si>
    <t>Potosí</t>
  </si>
  <si>
    <t>Chuquisaca</t>
  </si>
  <si>
    <t>Tarija</t>
  </si>
  <si>
    <t>Beni</t>
  </si>
  <si>
    <t>Pando</t>
  </si>
  <si>
    <t>(1) Incluye las siguientes cuentas contables 211.01+211.02+211.03+214.02+221.01+221.02+224.02+224.03+231.03+231.04+212.01+212.02+235.07+235.08+,213.00+ 235.09+235.10+214.03+214.04+214.05+214.06+214.08+215.00+235.11+235.12</t>
  </si>
  <si>
    <t>1</t>
  </si>
  <si>
    <t>COOPERATIVAS DE AHORRO Y CRÉDITO ABIERTAS</t>
  </si>
  <si>
    <t xml:space="preserve">  TÍTULOS VALORES EN CIRCULACIÓN</t>
  </si>
  <si>
    <t xml:space="preserve">  (+) INGRESOS EXTRAORDINARIOS</t>
  </si>
  <si>
    <t xml:space="preserve">  (-) GASTOS EXTRAORDINARIOS</t>
  </si>
  <si>
    <t xml:space="preserve">  (+) INGRESOS DE GESTIONES ANTERIORES</t>
  </si>
  <si>
    <t xml:space="preserve">  (-) GASTOS DE GESTIONES ANTERIORES</t>
  </si>
  <si>
    <t>COOPERATIVA DE AHORRO Y CRÉDITO</t>
  </si>
  <si>
    <t>TOTAL            SISTEMA</t>
  </si>
  <si>
    <t>ESTRATIFICACIÓN DE DEPÓSITOS EN CAJA  DE AHORROS</t>
  </si>
  <si>
    <t xml:space="preserve">ESTRATIFICACIÓN DE DEPÓSITOS A PLAZO FIJO </t>
  </si>
  <si>
    <t>FONDOS FINANCIEROS PRIVADOS</t>
  </si>
  <si>
    <t xml:space="preserve">ESTADOS FINANCIEROS POR MONEDA </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</si>
  <si>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</si>
  <si>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</si>
  <si>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</si>
  <si>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</si>
  <si>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</si>
  <si>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SISTEMA FINANCIERO NO BANCARIO</t>
  </si>
  <si>
    <t>ENCAJE LEGAL  (1)</t>
  </si>
  <si>
    <t xml:space="preserve">     ENCAJE REQUERIDO</t>
  </si>
  <si>
    <t xml:space="preserve">    ENCAJE CONSTITUIDO(1)</t>
  </si>
  <si>
    <t xml:space="preserve">   EXCEDENTE(DEFICIENCIA)(2)</t>
  </si>
  <si>
    <t>FONDOS</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</si>
  <si>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</si>
  <si>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</si>
  <si>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</si>
  <si>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</si>
  <si>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</si>
  <si>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</si>
  <si>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</si>
  <si>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</si>
  <si>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</si>
  <si>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</si>
  <si>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</si>
  <si>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</si>
  <si>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</si>
  <si>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</si>
  <si>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</si>
  <si>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</si>
  <si>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</si>
  <si>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</si>
  <si>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</si>
  <si>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</si>
  <si>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</si>
  <si>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</si>
  <si>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</si>
  <si>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</si>
  <si>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</si>
  <si>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</si>
  <si>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</si>
  <si>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</si>
  <si>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</si>
  <si>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</si>
  <si>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</si>
  <si>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</si>
  <si>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</si>
  <si>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</si>
  <si>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</si>
  <si>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</si>
  <si>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</si>
  <si>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</si>
  <si>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</si>
  <si>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</si>
  <si>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</si>
  <si>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</si>
  <si>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</si>
  <si>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</si>
  <si>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</si>
  <si>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</si>
  <si>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</si>
  <si>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</si>
  <si>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</si>
  <si>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</si>
  <si>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</si>
  <si>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</si>
  <si>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</si>
  <si>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</si>
  <si>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</si>
  <si>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</si>
  <si>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</si>
  <si>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</si>
  <si>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</si>
  <si>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</si>
  <si>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</si>
  <si>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</si>
  <si>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</si>
  <si>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</si>
  <si>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</si>
  <si>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</si>
  <si>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</si>
  <si>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</si>
  <si>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</si>
  <si>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</si>
  <si>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</si>
  <si>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</si>
  <si>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</si>
  <si>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</si>
  <si>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</si>
  <si>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</si>
  <si>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</si>
  <si>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</si>
  <si>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</si>
  <si>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</si>
  <si>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</si>
  <si>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</si>
  <si>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</si>
  <si>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</si>
  <si>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</si>
  <si>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</si>
  <si>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</si>
  <si>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</si>
  <si>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</si>
  <si>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</si>
  <si>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</si>
  <si>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</si>
  <si>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</si>
  <si>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</si>
  <si>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</si>
  <si>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</si>
  <si>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</si>
  <si>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</si>
  <si>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</si>
  <si>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</si>
  <si>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</si>
  <si>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</si>
  <si>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</si>
  <si>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</si>
  <si>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</si>
  <si>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</si>
  <si>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</si>
  <si>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</si>
  <si>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</si>
  <si>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</si>
  <si>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</si>
  <si>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</si>
  <si>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</si>
  <si>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</si>
  <si>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</si>
  <si>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</si>
  <si>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</si>
  <si>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</si>
  <si>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</si>
  <si>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</si>
  <si>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</si>
  <si>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</si>
  <si>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</si>
  <si>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</si>
  <si>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</si>
  <si>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</si>
  <si>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</si>
  <si>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</si>
  <si>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</si>
  <si>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</si>
  <si>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</si>
  <si>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</si>
  <si>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</si>
  <si>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</si>
  <si>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</si>
  <si>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</si>
  <si>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</si>
  <si>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</si>
  <si>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</si>
  <si>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</si>
  <si>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</si>
  <si>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</si>
  <si>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</si>
  <si>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</si>
  <si>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</si>
  <si>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</si>
  <si>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</si>
  <si>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</si>
  <si>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</si>
  <si>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</si>
  <si>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</si>
  <si>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</si>
  <si>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</si>
  <si>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</si>
  <si>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</si>
  <si>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</si>
  <si>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</si>
  <si>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</si>
  <si>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</si>
  <si>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</si>
  <si>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</si>
  <si>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</si>
  <si>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</si>
  <si>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</si>
  <si>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</si>
  <si>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</si>
  <si>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</si>
  <si>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</si>
  <si>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</si>
  <si>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</si>
  <si>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</si>
  <si>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</si>
  <si>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</si>
  <si>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MARZO 2013</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</si>
  <si>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</si>
  <si>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</si>
  <si>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</si>
  <si>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</si>
  <si>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</si>
  <si>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</si>
  <si>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</si>
  <si>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</si>
  <si>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</si>
  <si>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</si>
  <si>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</si>
  <si>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</si>
  <si>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</si>
  <si>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</si>
  <si>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</si>
  <si>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</si>
  <si>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</si>
  <si>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</si>
  <si>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</si>
  <si>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</si>
  <si>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</si>
  <si>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Enero</t>
  </si>
  <si>
    <t>Total Sistema</t>
  </si>
  <si>
    <t>Febrero</t>
  </si>
  <si>
    <t>Marzo</t>
  </si>
  <si>
    <t>(1) Considera solamente moneda nacional y moneda extranjera</t>
  </si>
  <si>
    <t>RANKING DE DEPÓSITOS DEL PÚBLICO Y DE EMPRESAS CON PARTICIPACIÓN ESTATAL(1)</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</si>
  <si>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</si>
  <si>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</si>
  <si>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</si>
  <si>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</si>
  <si>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</si>
  <si>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</si>
  <si>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</si>
  <si>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</si>
  <si>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</si>
  <si>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</si>
  <si>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</si>
  <si>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MUTUALES (2)</t>
  </si>
  <si>
    <t>FONDOS (2)</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</si>
  <si>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</si>
  <si>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</si>
  <si>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</si>
  <si>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</si>
  <si>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</si>
  <si>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</si>
  <si>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</si>
  <si>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</si>
  <si>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</si>
  <si>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</si>
  <si>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</si>
  <si>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</si>
  <si>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</si>
  <si>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 -</t>
  </si>
  <si>
    <t>BOLETIN INFORMATIVO</t>
  </si>
  <si>
    <t>REPORTE FINANCIERO</t>
  </si>
  <si>
    <t>I N D I C E</t>
  </si>
  <si>
    <t>Estados Financieros en miles de bolivianos</t>
  </si>
  <si>
    <t>ENTIDADES BANCARIAS</t>
  </si>
  <si>
    <t>Estados Financieros por moneda</t>
  </si>
  <si>
    <t>Depósitos del público por departamento</t>
  </si>
  <si>
    <t>3-1</t>
  </si>
  <si>
    <t>3-2</t>
  </si>
  <si>
    <t>Cartera por departamento</t>
  </si>
  <si>
    <t>4-1</t>
  </si>
  <si>
    <t>4-2</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</si>
  <si>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</si>
  <si>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</si>
  <si>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</si>
  <si>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</si>
  <si>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</si>
  <si>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</si>
  <si>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</si>
  <si>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</si>
  <si>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</si>
  <si>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</si>
  <si>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</si>
  <si>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</si>
  <si>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</si>
  <si>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</si>
  <si>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</si>
  <si>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</si>
  <si>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para el Fomento a Iniciativas Económicas S.A.</t>
  </si>
  <si>
    <t>-  Banco Do Brasil S.A.</t>
  </si>
  <si>
    <t>-  Banco Los Andes Procredit S.A.</t>
  </si>
  <si>
    <t>Indicadores financieros, evolutivo por sistema</t>
  </si>
  <si>
    <t>Ponderación de activos y suficiencia patrimonial</t>
  </si>
  <si>
    <t>Encaje legal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</si>
  <si>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</si>
  <si>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</si>
  <si>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</si>
  <si>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</si>
  <si>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</si>
  <si>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 xml:space="preserve"> -  La Paz</t>
  </si>
  <si>
    <t xml:space="preserve"> -  Santa Cruz</t>
  </si>
  <si>
    <t xml:space="preserve"> -  Cochabamba</t>
  </si>
  <si>
    <t xml:space="preserve"> - Oruro</t>
  </si>
  <si>
    <t xml:space="preserve"> -  Potosí</t>
  </si>
  <si>
    <t xml:space="preserve"> -  Chuquisaca</t>
  </si>
  <si>
    <t xml:space="preserve"> -  Tarija</t>
  </si>
  <si>
    <t xml:space="preserve"> -  Beni y Pando</t>
  </si>
  <si>
    <t>Obligaciones cartera y contingente por departamento</t>
  </si>
  <si>
    <t xml:space="preserve"> -  Obligaciones cartera y contingente por departamento (resumen)</t>
  </si>
  <si>
    <t>28-1</t>
  </si>
  <si>
    <t>28-2</t>
  </si>
  <si>
    <t>28-3</t>
  </si>
  <si>
    <t>28-4</t>
  </si>
  <si>
    <t>28-5</t>
  </si>
  <si>
    <t>28-6</t>
  </si>
  <si>
    <t>28-7</t>
  </si>
  <si>
    <t>28-8</t>
  </si>
  <si>
    <t xml:space="preserve"> -  Beni </t>
  </si>
  <si>
    <t>28-9</t>
  </si>
  <si>
    <t xml:space="preserve"> -  Pando</t>
  </si>
  <si>
    <t>ENTIDADES NO BANCARIAS</t>
  </si>
  <si>
    <t xml:space="preserve">Estados financieros por sistema y moneda Mutuales de A &amp; P </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</si>
  <si>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</si>
  <si>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</si>
  <si>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</si>
  <si>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</si>
  <si>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</si>
  <si>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</si>
  <si>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</si>
  <si>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</si>
  <si>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</si>
  <si>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 xml:space="preserve"> -  Potosí, Chuquisaca, Tarija y Beni</t>
  </si>
  <si>
    <t>Estados financieros por sistema y moneda Cooperativas de Ahorro y Crédito Abiertas en bolivianos</t>
  </si>
  <si>
    <t>Estados financieros por entidad Cooperativas de Ahorro y Crédito Abiertas en bolivianos</t>
  </si>
  <si>
    <t>Indicadores financieros por entidad Cooperativas de Ahorro y Crédito Abiertas</t>
  </si>
  <si>
    <t>Estados financieros, evolutivo por Sistema  Cooperativas de Ahorro y Crédito Abiertas en dólares estadounidenses</t>
  </si>
  <si>
    <t xml:space="preserve">Indicadores  financieros, evolutivo por Sistema  Cooperativas de Ahorro y Crédito Abiertas </t>
  </si>
  <si>
    <t>Ponderación de activos y suficiencia patrimonial Cooperativas de Ahorro y Crédito Abiertas</t>
  </si>
  <si>
    <t>43-1</t>
  </si>
  <si>
    <t>43-2</t>
  </si>
  <si>
    <t>Estratificación de depósitos Cooperativas de Ahorro y Crédito Abiertas</t>
  </si>
  <si>
    <t>Estratificación de depósitos por departamento Cooperativas de Ahorro y Crédito Abiertas</t>
  </si>
  <si>
    <t>Obligaciones cartera y contingente por departamento CAC</t>
  </si>
  <si>
    <t xml:space="preserve"> -  Santa Cruz, Cochabamba, La Paz y Oruro</t>
  </si>
  <si>
    <t>Estados financieros por sistema y moneda FFP's</t>
  </si>
  <si>
    <t>Estados financieros por entidad FFP’s en bolivianos</t>
  </si>
  <si>
    <t>Indicadores financieros por entidad FFP's</t>
  </si>
  <si>
    <t>Estados financieros, evolutivo por Sistema  FFP’s en dólares estadounidenses</t>
  </si>
  <si>
    <t xml:space="preserve">Indicadores  financieros, evolutivo por Sistema  FFP’s  </t>
  </si>
  <si>
    <t xml:space="preserve">Ponderación de activos y suficiencia patrimonial  FFP’s  </t>
  </si>
  <si>
    <t>Estratificación de depósitos FFP’s</t>
  </si>
  <si>
    <t>Estratificación de depósitos por departamento FFP´s</t>
  </si>
  <si>
    <t>Obligaciones cartera y contingente por departamento FFP´s</t>
  </si>
  <si>
    <t xml:space="preserve">Encaje legal Sistema Financiero No Bancario  </t>
  </si>
  <si>
    <t>Estados financieros Empresas de Arrendamiento Financiero en bolivianos</t>
  </si>
  <si>
    <t>Estados financieros Almacenes Generales de Depósito en bolivianos</t>
  </si>
  <si>
    <t>Estados financieros Entidades de Segundo Piso en bolivianos</t>
  </si>
  <si>
    <t>Otros</t>
  </si>
  <si>
    <t>Operaciones Interbancarias y Tasas Promedio Ponderadas por plazo y moneda</t>
  </si>
  <si>
    <t>Rankings</t>
  </si>
  <si>
    <t>- Depósitos</t>
  </si>
  <si>
    <t>-  Cartera</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</si>
  <si>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</si>
  <si>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</si>
  <si>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</si>
  <si>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</si>
  <si>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</si>
  <si>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</si>
  <si>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</si>
  <si>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</si>
  <si>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</si>
  <si>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</si>
  <si>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</si>
  <si>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</si>
  <si>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</si>
  <si>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BCT</t>
  </si>
  <si>
    <t>Banco do Brasil S.A.</t>
  </si>
  <si>
    <t>Banco Los Andes Procredit S.A.</t>
  </si>
  <si>
    <t>Banco para el Fomento a Iniciativas Económicas (1)</t>
  </si>
  <si>
    <t>Banco Fortaleza S.A. (5)</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</si>
  <si>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</si>
  <si>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</si>
  <si>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</si>
  <si>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</si>
  <si>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</si>
  <si>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</si>
  <si>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</si>
  <si>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</si>
  <si>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</si>
  <si>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</si>
  <si>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</si>
  <si>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</si>
  <si>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</si>
  <si>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</si>
  <si>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</si>
  <si>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</si>
  <si>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</si>
  <si>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</si>
  <si>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</si>
  <si>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</si>
  <si>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</si>
  <si>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</si>
  <si>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</si>
  <si>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</si>
  <si>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</si>
  <si>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</si>
  <si>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</si>
  <si>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</si>
  <si>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</si>
  <si>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</si>
  <si>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</si>
  <si>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</si>
  <si>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</si>
  <si>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</si>
  <si>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</si>
  <si>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</si>
  <si>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</si>
  <si>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</si>
  <si>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</si>
  <si>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</si>
  <si>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</si>
  <si>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</si>
  <si>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</si>
  <si>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</si>
  <si>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</si>
  <si>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FFO</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</si>
  <si>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</si>
  <si>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</si>
  <si>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</si>
  <si>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</si>
  <si>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</si>
  <si>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</si>
  <si>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</si>
  <si>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</si>
  <si>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</si>
  <si>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</si>
  <si>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</si>
  <si>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</si>
  <si>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</si>
  <si>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</si>
  <si>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</si>
  <si>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</si>
  <si>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</si>
  <si>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</si>
  <si>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</si>
  <si>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</si>
  <si>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</si>
  <si>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</si>
  <si>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</si>
  <si>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</si>
  <si>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</si>
  <si>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</si>
  <si>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</si>
  <si>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</si>
  <si>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</si>
  <si>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</si>
  <si>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</si>
  <si>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</si>
  <si>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</si>
  <si>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</si>
  <si>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</si>
  <si>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</si>
  <si>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BANCO LOS ANDES PROCREDIT S.A.</t>
  </si>
  <si>
    <t>SISTEMA COOPERATIVA</t>
  </si>
  <si>
    <t>COOPERATIVA JESUS NAZARENO</t>
  </si>
  <si>
    <t>-  Banco Fortaleza S.A.</t>
  </si>
  <si>
    <t>56-3</t>
  </si>
  <si>
    <t>56-2</t>
  </si>
  <si>
    <t>56-1</t>
  </si>
  <si>
    <t>52-2</t>
  </si>
  <si>
    <t>52-1</t>
  </si>
  <si>
    <t>47-3</t>
  </si>
  <si>
    <t>47-2</t>
  </si>
  <si>
    <t>47-1</t>
  </si>
  <si>
    <t>44-2</t>
  </si>
  <si>
    <t>44-1</t>
  </si>
  <si>
    <t>38-3</t>
  </si>
  <si>
    <t>38-2</t>
  </si>
  <si>
    <t>38-1</t>
  </si>
  <si>
    <t>34-2</t>
  </si>
  <si>
    <t>34-1</t>
  </si>
  <si>
    <t>29-1</t>
  </si>
  <si>
    <t>29-2</t>
  </si>
  <si>
    <t>29-3</t>
  </si>
  <si>
    <t>29-4</t>
  </si>
  <si>
    <t>29-5</t>
  </si>
  <si>
    <t>29-6</t>
  </si>
  <si>
    <t>29-7</t>
  </si>
  <si>
    <t>29-8</t>
  </si>
  <si>
    <t>29-9</t>
  </si>
  <si>
    <t>29-10</t>
  </si>
  <si>
    <t>22-1</t>
  </si>
  <si>
    <t>22-2</t>
  </si>
  <si>
    <t xml:space="preserve">INDICADORES FINANCIEROS </t>
  </si>
  <si>
    <t>SISTEMA</t>
  </si>
  <si>
    <t>BANCO FORTALEZA S.A.</t>
  </si>
  <si>
    <t>FONDO FINANCIERO PRIVADO FORTALEZA S. A.</t>
  </si>
  <si>
    <t>ESTRATIFICACIÓN DE DEPÓSITOS A LA VISTA, CAJA DE AHORRO, PLAZO FIJO  Y EN GARANTÍA</t>
  </si>
  <si>
    <t>DEPARTAMENTO DE LA PAZ</t>
  </si>
  <si>
    <t>DEPARTAMENTO DE SANTA CRUZ</t>
  </si>
  <si>
    <t>DEPARTAMENTO DE COCHABAMBA</t>
  </si>
  <si>
    <t>DEPARTAMENTO DE ORURO</t>
  </si>
  <si>
    <t>DEPARTAMENTO DE POTOSÍ</t>
  </si>
  <si>
    <t>DEPARTAMENTO DE CHUQUISACA</t>
  </si>
  <si>
    <t>DEPARTAMENTO DE TARIJA</t>
  </si>
  <si>
    <t>PANDO Y BENI</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</si>
</sst>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 #,##0.00\ [$€]_-;_-* &quot;-&quot;??\ [$€]_-;_-@_-"/>
    <numFmt numFmtId="168" formatCode="_-* #,##0.00\ _P_t_a_-;\-* #,##0.00\ _P_t_a_-;_-* &quot;-&quot;??\ _P_t_a_-;_-@_-"/>
    <numFmt numFmtId="169" formatCode="_-* #,##0.00\ _€_-;\-* #,##0.00\ _€_-;_-* &quot;-&quot;??\ _€_-;_-@_-"/>
    <numFmt numFmtId="170" formatCode="_-* #,##0.00\ _P_t_s_-;\-* #,##0.00\ _P_t_s_-;_-* &quot;-&quot;??\ _P_t_s_-;_-@_-"/>
    <numFmt numFmtId="171" formatCode="_(* #,##0_);_(* \(#,##0\);_(* &quot;-&quot;??_);_(@_)"/>
    <numFmt numFmtId="172" formatCode="#,##0;\(#,##0\)"/>
    <numFmt numFmtId="173" formatCode="0.00%;\-0.00%;\-"/>
    <numFmt numFmtId="174" formatCode="#,##0.0_);\(#,##0.0\)"/>
    <numFmt numFmtId="175" formatCode="0.0%"/>
    <numFmt numFmtId="176" formatCode="_ * #,##0_ ;_ * \-#,##0_ ;_ * &quot;-&quot;??_ ;_ @_ "/>
    <numFmt numFmtId="177" formatCode="_ * #,##0.0_ ;_ * \-#,##0.0_ ;_ * &quot;-&quot;??_ ;_ @_ "/>
    <numFmt numFmtId="178" formatCode="#,##0.0"/>
  </numFmts>
  <fonts count="134">
    <font>
      <sz val="11"/>
      <color theme="1"/>
      <name val="Calibri"/>
      <family val="2"/>
      <scheme val="minor"/>
    </font>
    <font>
      <sz val="11"/>
      <color theme="1"/>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1"/>
      <color indexed="8"/>
      <name val="Calibri"/>
      <family val="2"/>
    </font>
    <font>
      <sz val="11"/>
      <name val="ZapfHumnst BT"/>
    </font>
    <font>
      <sz val="10"/>
      <name val="Courier"/>
      <family val="3"/>
    </font>
    <font>
      <sz val="11"/>
      <color theme="1"/>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sz val="10"/>
      <name val="Arial"/>
    </font>
    <font>
      <b/>
      <sz val="18"/>
      <color indexed="9"/>
      <name val="Arial"/>
      <family val="2"/>
    </font>
    <font>
      <sz val="18"/>
      <color indexed="9"/>
      <name val="Arial"/>
      <family val="2"/>
    </font>
    <font>
      <sz val="7"/>
      <name val="Arial"/>
      <family val="2"/>
    </font>
    <font>
      <sz val="8"/>
      <name val="Arial"/>
      <family val="2"/>
    </font>
    <font>
      <sz val="11"/>
      <name val="Arial"/>
      <family val="2"/>
    </font>
    <font>
      <b/>
      <sz val="12"/>
      <color theme="1"/>
      <name val="Calibri"/>
      <family val="2"/>
      <scheme val="minor"/>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2"/>
      <name val="Helv"/>
    </font>
    <font>
      <sz val="11"/>
      <name val="Helv"/>
    </font>
    <font>
      <sz val="10"/>
      <color indexed="8"/>
      <name val="Arial"/>
      <family val="2"/>
    </font>
    <font>
      <sz val="11"/>
      <color indexed="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24"/>
      <name val="Helv"/>
    </font>
    <font>
      <b/>
      <sz val="12"/>
      <name val="Helv"/>
    </font>
    <font>
      <b/>
      <sz val="24"/>
      <name val="Arial"/>
      <family val="2"/>
    </font>
    <font>
      <b/>
      <sz val="12"/>
      <color indexed="9"/>
      <name val="Arial"/>
      <family val="2"/>
    </font>
    <font>
      <sz val="12"/>
      <color indexed="10"/>
      <name val="Arial"/>
      <family val="2"/>
    </font>
    <font>
      <sz val="18"/>
      <name val="Times New Roman"/>
      <family val="1"/>
    </font>
    <font>
      <b/>
      <sz val="12"/>
      <color indexed="9"/>
      <name val="Times New Roman"/>
      <family val="1"/>
    </font>
    <font>
      <b/>
      <sz val="12"/>
      <color indexed="10"/>
      <name val="Arial"/>
      <family val="2"/>
    </font>
    <font>
      <b/>
      <sz val="7"/>
      <name val="Arial"/>
      <family val="2"/>
    </font>
    <font>
      <sz val="7"/>
      <color indexed="10"/>
      <name val="Arial"/>
      <family val="2"/>
    </font>
    <font>
      <sz val="9"/>
      <name val="Arial"/>
      <family val="2"/>
    </font>
    <font>
      <sz val="10"/>
      <color indexed="10"/>
      <name val="Arial"/>
      <family val="2"/>
    </font>
    <font>
      <b/>
      <sz val="17"/>
      <color indexed="9"/>
      <name val="Arial"/>
      <family val="2"/>
    </font>
    <font>
      <sz val="17"/>
      <color indexed="9"/>
      <name val="Arial"/>
      <family val="2"/>
    </font>
    <font>
      <b/>
      <sz val="9"/>
      <name val="Courier"/>
      <family val="3"/>
    </font>
    <font>
      <b/>
      <sz val="11"/>
      <name val="Arial"/>
      <family val="2"/>
    </font>
    <font>
      <b/>
      <sz val="26"/>
      <color indexed="9"/>
      <name val="Times New Roman"/>
      <family val="1"/>
    </font>
    <font>
      <sz val="26"/>
      <color indexed="9"/>
      <name val="Times New Roman"/>
      <family val="1"/>
    </font>
    <font>
      <sz val="13"/>
      <name val="Arial"/>
      <family val="2"/>
    </font>
    <font>
      <b/>
      <sz val="26"/>
      <color indexed="9"/>
      <name val="Arial"/>
      <family val="2"/>
    </font>
    <font>
      <sz val="26"/>
      <name val="Arial"/>
      <family val="2"/>
    </font>
    <font>
      <sz val="26"/>
      <color indexed="9"/>
      <name val="Arial"/>
      <family val="2"/>
    </font>
    <font>
      <b/>
      <sz val="11"/>
      <color indexed="8"/>
      <name val="Arial"/>
      <family val="2"/>
    </font>
    <font>
      <sz val="16"/>
      <name val="Arial"/>
      <family val="2"/>
    </font>
    <font>
      <b/>
      <sz val="22"/>
      <color indexed="9"/>
      <name val="Arial"/>
      <family val="2"/>
    </font>
    <font>
      <sz val="22"/>
      <color indexed="9"/>
      <name val="Arial"/>
      <family val="2"/>
    </font>
    <font>
      <sz val="9"/>
      <name val="Times New Roman"/>
      <family val="1"/>
    </font>
    <font>
      <b/>
      <sz val="11"/>
      <name val="Arial Narrow"/>
      <family val="2"/>
    </font>
    <font>
      <sz val="12"/>
      <name val="Univers Condensed"/>
      <family val="2"/>
    </font>
    <font>
      <sz val="9"/>
      <name val="HELV"/>
    </font>
    <font>
      <sz val="24"/>
      <name val="Arial"/>
      <family val="2"/>
    </font>
    <font>
      <b/>
      <sz val="8"/>
      <color indexed="9"/>
      <name val="Univers Condensed"/>
      <family val="2"/>
    </font>
    <font>
      <sz val="20"/>
      <color indexed="9"/>
      <name val="Arial"/>
      <family val="2"/>
    </font>
    <font>
      <b/>
      <sz val="8"/>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5"/>
      <name val="Univers Condensed"/>
      <family val="2"/>
    </font>
    <font>
      <b/>
      <sz val="13"/>
      <name val="Arial"/>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8"/>
      <color indexed="8"/>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1"/>
      <color theme="1"/>
      <name val="Calibri"/>
      <family val="2"/>
      <scheme val="minor"/>
    </font>
    <font>
      <sz val="11"/>
      <color theme="0"/>
      <name val="Calibri"/>
      <family val="2"/>
      <scheme val="minor"/>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b/>
      <sz val="11"/>
      <color theme="1"/>
      <name val="Calibri"/>
      <family val="2"/>
    </font>
    <font>
      <sz val="10"/>
      <name val="Geneva"/>
    </font>
    <font>
      <b/>
      <sz val="8"/>
      <color indexed="8"/>
      <name val="Helv"/>
    </font>
    <font>
      <sz val="9"/>
      <color theme="1"/>
      <name val="Calibri"/>
      <family val="2"/>
      <scheme val="minor"/>
    </font>
    <font>
      <sz val="11"/>
      <color rgb="FF000000"/>
      <name val="Arial"/>
      <family val="2"/>
    </font>
  </fonts>
  <fills count="13">
    <fill>
      <patternFill patternType="none"/>
    </fill>
    <fill>
      <patternFill patternType="gray125"/>
    </fill>
    <fill>
      <patternFill patternType="solid">
        <fgColor rgb="FF8A8B87"/>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EC2"/>
        <bgColor rgb="FF000000"/>
      </patternFill>
    </fill>
  </fills>
  <borders count="51">
    <border>
      <left/>
      <right/>
      <top/>
      <bottom/>
      <diagonal/>
    </border>
    <border>
      <left/>
      <right/>
      <top/>
      <bottom style="thin">
        <color indexed="64"/>
      </bottom>
      <diagonal/>
    </border>
    <border>
      <left/>
      <right/>
      <top/>
      <bottom style="medium">
        <color indexed="64"/>
      </bottom>
      <diagonal/>
    </border>
    <border>
      <left/>
      <right/>
      <top style="thick">
        <color theme="0"/>
      </top>
      <bottom style="thick">
        <color theme="0"/>
      </bottom>
      <diagonal/>
    </border>
    <border>
      <left/>
      <right/>
      <top/>
      <bottom style="thick">
        <color rgb="FF8A8C88"/>
      </bottom>
      <diagonal/>
    </border>
    <border>
      <left/>
      <right/>
      <top style="thick">
        <color rgb="FF8A8C88"/>
      </top>
      <bottom/>
      <diagonal/>
    </border>
    <border>
      <left/>
      <right/>
      <top/>
      <bottom style="thick">
        <color theme="0"/>
      </bottom>
      <diagonal/>
    </border>
    <border>
      <left/>
      <right/>
      <top style="thick">
        <color theme="0"/>
      </top>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style="thin">
        <color indexed="8"/>
      </top>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style="thick">
        <color rgb="FFFFFFFF"/>
      </top>
      <bottom style="thick">
        <color rgb="FFFFFFFF"/>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s>
  <cellStyleXfs count="166">
    <xf numFmtId="0" fontId="0" fillId="0" borderId="0"/>
    <xf numFmtId="43" fontId="1"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13"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8"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0" fontId="2" fillId="0" borderId="0" applyFont="0" applyFill="0" applyBorder="0" applyAlignment="0" applyProtection="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4" fillId="0" borderId="0"/>
    <xf numFmtId="0" fontId="14"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xf numFmtId="0" fontId="2" fillId="0" borderId="0"/>
    <xf numFmtId="0" fontId="1" fillId="0" borderId="0"/>
    <xf numFmtId="0" fontId="1" fillId="0" borderId="0"/>
    <xf numFmtId="0" fontId="2" fillId="0" borderId="0"/>
    <xf numFmtId="0" fontId="2" fillId="0" borderId="0"/>
    <xf numFmtId="0" fontId="2" fillId="0" borderId="0"/>
    <xf numFmtId="0" fontId="16" fillId="0" borderId="0"/>
    <xf numFmtId="0" fontId="16"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22" fillId="0" borderId="0"/>
    <xf numFmtId="43" fontId="22" fillId="0" borderId="0" applyFont="0" applyFill="0" applyBorder="0" applyAlignment="0" applyProtection="0"/>
    <xf numFmtId="9" fontId="22" fillId="0" borderId="0" applyFont="0" applyFill="0" applyBorder="0" applyAlignment="0" applyProtection="0"/>
    <xf numFmtId="0" fontId="44" fillId="0" borderId="0"/>
    <xf numFmtId="165" fontId="22" fillId="0" borderId="0" applyFont="0" applyFill="0" applyBorder="0" applyAlignment="0" applyProtection="0"/>
    <xf numFmtId="0" fontId="1" fillId="0" borderId="0"/>
    <xf numFmtId="0" fontId="123" fillId="0" borderId="0" applyNumberFormat="0" applyFill="0" applyBorder="0" applyAlignment="0" applyProtection="0">
      <alignment vertical="top"/>
      <protection locked="0"/>
    </xf>
    <xf numFmtId="0" fontId="130" fillId="0" borderId="0" applyFont="0" applyFill="0" applyBorder="0" applyAlignment="0" applyProtection="0"/>
    <xf numFmtId="165" fontId="22" fillId="0" borderId="0" applyFont="0" applyFill="0" applyBorder="0" applyAlignment="0" applyProtection="0"/>
    <xf numFmtId="0" fontId="15" fillId="0" borderId="0"/>
    <xf numFmtId="37" fontId="131" fillId="11" borderId="34"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cellStyleXfs>
  <cellXfs count="1238">
    <xf numFmtId="0" fontId="0" fillId="0" borderId="0" xfId="0"/>
    <xf numFmtId="0" fontId="4" fillId="0" borderId="0" xfId="3" applyFont="1" applyAlignment="1">
      <alignment horizontal="left"/>
    </xf>
    <xf numFmtId="0" fontId="5" fillId="0" borderId="0" xfId="3" applyFont="1"/>
    <xf numFmtId="0" fontId="6" fillId="0" borderId="0" xfId="3" applyFont="1" applyAlignment="1">
      <alignment horizontal="left"/>
    </xf>
    <xf numFmtId="0" fontId="7" fillId="0" borderId="0" xfId="3" applyFont="1"/>
    <xf numFmtId="0" fontId="6" fillId="0" borderId="0" xfId="3" applyFont="1" applyAlignment="1">
      <alignment horizontal="left" vertical="center"/>
    </xf>
    <xf numFmtId="0" fontId="7" fillId="0" borderId="0" xfId="3" applyFont="1" applyAlignment="1">
      <alignment vertical="center"/>
    </xf>
    <xf numFmtId="0" fontId="8" fillId="0" borderId="0" xfId="3" applyFont="1"/>
    <xf numFmtId="0" fontId="2" fillId="0" borderId="0" xfId="3"/>
    <xf numFmtId="0" fontId="9" fillId="0" borderId="0" xfId="3" applyFont="1" applyAlignment="1">
      <alignment horizontal="left"/>
    </xf>
    <xf numFmtId="0" fontId="9" fillId="0" borderId="0" xfId="3" applyFont="1" applyBorder="1" applyAlignment="1">
      <alignment horizontal="left"/>
    </xf>
    <xf numFmtId="41" fontId="11" fillId="0" borderId="0" xfId="3" applyNumberFormat="1" applyFont="1"/>
    <xf numFmtId="41" fontId="12" fillId="0" borderId="0" xfId="3" applyNumberFormat="1" applyFont="1" applyFill="1"/>
    <xf numFmtId="41" fontId="11" fillId="0" borderId="0" xfId="3" applyNumberFormat="1" applyFont="1" applyFill="1"/>
    <xf numFmtId="164" fontId="9" fillId="0" borderId="0" xfId="3" applyNumberFormat="1" applyFont="1" applyFill="1" applyAlignment="1">
      <alignment horizontal="left"/>
    </xf>
    <xf numFmtId="164" fontId="2" fillId="0" borderId="0" xfId="3" applyNumberFormat="1"/>
    <xf numFmtId="0" fontId="2" fillId="0" borderId="0" xfId="3" applyFill="1"/>
    <xf numFmtId="164" fontId="11" fillId="0" borderId="0" xfId="3" applyNumberFormat="1" applyFont="1" applyFill="1"/>
    <xf numFmtId="165" fontId="2" fillId="0" borderId="0" xfId="3" applyNumberFormat="1"/>
    <xf numFmtId="43" fontId="2" fillId="0" borderId="0" xfId="3" applyNumberFormat="1"/>
    <xf numFmtId="164" fontId="11" fillId="0" borderId="0" xfId="3" applyNumberFormat="1" applyFont="1"/>
    <xf numFmtId="164" fontId="9" fillId="0" borderId="0" xfId="3" applyNumberFormat="1" applyFont="1" applyFill="1" applyBorder="1" applyAlignment="1">
      <alignment horizontal="left"/>
    </xf>
    <xf numFmtId="164" fontId="12" fillId="0" borderId="0" xfId="3" applyNumberFormat="1" applyFont="1"/>
    <xf numFmtId="0" fontId="10" fillId="0" borderId="0" xfId="3" applyFont="1"/>
    <xf numFmtId="41" fontId="11" fillId="0" borderId="0" xfId="3" applyNumberFormat="1" applyFont="1" applyFill="1" applyBorder="1"/>
    <xf numFmtId="164" fontId="11" fillId="0" borderId="0" xfId="3" applyNumberFormat="1" applyFont="1" applyBorder="1"/>
    <xf numFmtId="0" fontId="2" fillId="0" borderId="0" xfId="3" applyBorder="1"/>
    <xf numFmtId="0" fontId="9" fillId="0" borderId="0" xfId="3" applyFont="1"/>
    <xf numFmtId="41" fontId="11" fillId="0" borderId="0" xfId="3" applyNumberFormat="1" applyFont="1" applyFill="1" applyBorder="1" applyAlignment="1">
      <alignment wrapText="1"/>
    </xf>
    <xf numFmtId="41" fontId="11" fillId="0" borderId="0" xfId="3" applyNumberFormat="1" applyFont="1" applyFill="1" applyAlignment="1">
      <alignment wrapText="1"/>
    </xf>
    <xf numFmtId="41" fontId="11" fillId="0" borderId="1" xfId="3" applyNumberFormat="1" applyFont="1" applyFill="1" applyBorder="1"/>
    <xf numFmtId="41" fontId="8" fillId="0" borderId="0" xfId="3" applyNumberFormat="1" applyFont="1" applyFill="1" applyBorder="1"/>
    <xf numFmtId="41" fontId="8" fillId="0" borderId="0" xfId="3" applyNumberFormat="1" applyFont="1" applyFill="1"/>
    <xf numFmtId="0" fontId="11" fillId="0" borderId="0" xfId="3" applyFont="1" applyFill="1" applyBorder="1"/>
    <xf numFmtId="37" fontId="11" fillId="0" borderId="0" xfId="3" applyNumberFormat="1" applyFont="1" applyFill="1" applyBorder="1"/>
    <xf numFmtId="0" fontId="11" fillId="0" borderId="0" xfId="3" applyFont="1" applyFill="1"/>
    <xf numFmtId="37" fontId="11" fillId="0" borderId="0" xfId="3" applyNumberFormat="1" applyFont="1" applyFill="1"/>
    <xf numFmtId="0" fontId="9" fillId="0" borderId="0" xfId="3" applyFont="1" applyFill="1" applyAlignment="1">
      <alignment horizontal="left"/>
    </xf>
    <xf numFmtId="0" fontId="11" fillId="0" borderId="0" xfId="3" applyFont="1"/>
    <xf numFmtId="0" fontId="8" fillId="0" borderId="2" xfId="3" applyFont="1" applyFill="1" applyBorder="1"/>
    <xf numFmtId="0" fontId="2" fillId="0" borderId="2" xfId="3" applyFill="1" applyBorder="1"/>
    <xf numFmtId="0" fontId="11" fillId="0" borderId="2" xfId="3" applyFont="1" applyFill="1" applyBorder="1"/>
    <xf numFmtId="0" fontId="2" fillId="0" borderId="2" xfId="3" applyFont="1" applyFill="1" applyBorder="1"/>
    <xf numFmtId="0" fontId="8" fillId="0" borderId="0" xfId="3" applyFont="1" applyFill="1"/>
    <xf numFmtId="41" fontId="11" fillId="0" borderId="0" xfId="3" applyNumberFormat="1" applyFont="1" applyAlignment="1">
      <alignment wrapText="1"/>
    </xf>
    <xf numFmtId="0" fontId="18" fillId="0" borderId="0" xfId="0" applyFont="1"/>
    <xf numFmtId="37" fontId="10" fillId="4" borderId="3" xfId="0" applyNumberFormat="1" applyFont="1" applyFill="1" applyBorder="1" applyAlignment="1">
      <alignment horizontal="center" vertical="center"/>
    </xf>
    <xf numFmtId="17" fontId="10" fillId="4" borderId="3" xfId="0" quotePrefix="1" applyNumberFormat="1" applyFont="1" applyFill="1" applyBorder="1" applyAlignment="1">
      <alignment horizontal="right" vertical="center"/>
    </xf>
    <xf numFmtId="0" fontId="18" fillId="0" borderId="0" xfId="0" applyFont="1" applyAlignment="1">
      <alignment horizontal="center"/>
    </xf>
    <xf numFmtId="37" fontId="12" fillId="0" borderId="0" xfId="0" applyNumberFormat="1" applyFont="1" applyBorder="1" applyAlignment="1">
      <alignment horizontal="center" vertical="center"/>
    </xf>
    <xf numFmtId="0" fontId="18" fillId="0" borderId="0" xfId="0" applyNumberFormat="1" applyFont="1" applyBorder="1" applyAlignment="1">
      <alignment horizontal="center" vertical="center"/>
    </xf>
    <xf numFmtId="37" fontId="20" fillId="4" borderId="3" xfId="0" applyNumberFormat="1" applyFont="1" applyFill="1" applyBorder="1" applyAlignment="1">
      <alignment horizontal="left"/>
    </xf>
    <xf numFmtId="37" fontId="12" fillId="4" borderId="3" xfId="1" applyNumberFormat="1" applyFont="1" applyFill="1" applyBorder="1" applyAlignment="1">
      <alignment horizontal="right"/>
    </xf>
    <xf numFmtId="0" fontId="11" fillId="0" borderId="0" xfId="0" applyFont="1"/>
    <xf numFmtId="37" fontId="20" fillId="0" borderId="0" xfId="0" applyNumberFormat="1" applyFont="1" applyBorder="1"/>
    <xf numFmtId="37" fontId="11" fillId="0" borderId="0" xfId="1" quotePrefix="1" applyNumberFormat="1" applyFont="1" applyBorder="1" applyAlignment="1">
      <alignment horizontal="right"/>
    </xf>
    <xf numFmtId="37" fontId="21" fillId="0" borderId="0" xfId="0" applyNumberFormat="1" applyFont="1" applyBorder="1"/>
    <xf numFmtId="37" fontId="12" fillId="4" borderId="3" xfId="0" applyNumberFormat="1" applyFont="1" applyFill="1" applyBorder="1" applyAlignment="1">
      <alignment vertical="center"/>
    </xf>
    <xf numFmtId="37" fontId="12" fillId="4" borderId="3" xfId="0" applyNumberFormat="1" applyFont="1" applyFill="1" applyBorder="1" applyAlignment="1">
      <alignment horizontal="right"/>
    </xf>
    <xf numFmtId="37" fontId="21" fillId="0" borderId="0" xfId="0" quotePrefix="1" applyNumberFormat="1" applyFont="1" applyBorder="1" applyAlignment="1">
      <alignment horizontal="left"/>
    </xf>
    <xf numFmtId="37" fontId="20" fillId="0" borderId="0" xfId="0" quotePrefix="1" applyNumberFormat="1" applyFont="1" applyBorder="1" applyAlignment="1">
      <alignment horizontal="left"/>
    </xf>
    <xf numFmtId="37" fontId="21" fillId="0" borderId="0" xfId="0" applyNumberFormat="1" applyFont="1" applyBorder="1" applyAlignment="1">
      <alignment horizontal="left"/>
    </xf>
    <xf numFmtId="37" fontId="21" fillId="0" borderId="0" xfId="0" quotePrefix="1" applyNumberFormat="1" applyFont="1" applyBorder="1"/>
    <xf numFmtId="37" fontId="18" fillId="0" borderId="0" xfId="1" quotePrefix="1" applyNumberFormat="1" applyFont="1" applyBorder="1" applyAlignment="1">
      <alignment horizontal="right"/>
    </xf>
    <xf numFmtId="0" fontId="22" fillId="0" borderId="0" xfId="153"/>
    <xf numFmtId="37" fontId="12" fillId="4" borderId="3" xfId="153" applyNumberFormat="1" applyFont="1" applyFill="1" applyBorder="1" applyAlignment="1">
      <alignment horizontal="left" vertical="center"/>
    </xf>
    <xf numFmtId="37" fontId="12" fillId="4" borderId="3" xfId="153" applyNumberFormat="1" applyFont="1" applyFill="1" applyBorder="1" applyAlignment="1">
      <alignment horizontal="right"/>
    </xf>
    <xf numFmtId="0" fontId="9" fillId="4" borderId="0" xfId="153" applyFont="1" applyFill="1"/>
    <xf numFmtId="0" fontId="22" fillId="0" borderId="0" xfId="153" applyFill="1"/>
    <xf numFmtId="0" fontId="2" fillId="0" borderId="0" xfId="153" applyFont="1" applyFill="1"/>
    <xf numFmtId="43" fontId="2" fillId="0" borderId="0" xfId="4" applyFont="1" applyFill="1" applyAlignment="1">
      <alignment horizontal="right"/>
    </xf>
    <xf numFmtId="0" fontId="9" fillId="0" borderId="0" xfId="153" applyFont="1" applyFill="1"/>
    <xf numFmtId="43" fontId="2" fillId="0" borderId="0" xfId="4" applyFont="1" applyFill="1"/>
    <xf numFmtId="43" fontId="9" fillId="4" borderId="0" xfId="4" applyFont="1" applyFill="1"/>
    <xf numFmtId="43" fontId="9" fillId="4" borderId="0" xfId="4" applyFont="1" applyFill="1" applyAlignment="1">
      <alignment horizontal="right"/>
    </xf>
    <xf numFmtId="43" fontId="9" fillId="4" borderId="0" xfId="4" applyFont="1" applyFill="1" applyAlignment="1">
      <alignment horizontal="left"/>
    </xf>
    <xf numFmtId="0" fontId="25" fillId="0" borderId="4" xfId="153" applyFont="1" applyFill="1" applyBorder="1"/>
    <xf numFmtId="3" fontId="25" fillId="0" borderId="4" xfId="153" applyNumberFormat="1" applyFont="1" applyFill="1" applyBorder="1"/>
    <xf numFmtId="10" fontId="25" fillId="0" borderId="4" xfId="153" applyNumberFormat="1" applyFont="1" applyFill="1" applyBorder="1"/>
    <xf numFmtId="0" fontId="12" fillId="0" borderId="0" xfId="153" applyFont="1" applyFill="1" applyAlignment="1">
      <alignment vertical="center"/>
    </xf>
    <xf numFmtId="3" fontId="11" fillId="0" borderId="0" xfId="153" applyNumberFormat="1" applyFont="1" applyFill="1" applyAlignment="1">
      <alignment vertical="center"/>
    </xf>
    <xf numFmtId="0" fontId="27" fillId="0" borderId="0" xfId="153" applyFont="1" applyFill="1"/>
    <xf numFmtId="3" fontId="25" fillId="0" borderId="0" xfId="153" applyNumberFormat="1" applyFont="1" applyFill="1"/>
    <xf numFmtId="10" fontId="25" fillId="0" borderId="0" xfId="153" applyNumberFormat="1" applyFont="1" applyFill="1"/>
    <xf numFmtId="3" fontId="11" fillId="0" borderId="0" xfId="153" applyNumberFormat="1" applyFont="1" applyFill="1"/>
    <xf numFmtId="2" fontId="2" fillId="4" borderId="0" xfId="153" applyNumberFormat="1" applyFont="1" applyFill="1" applyBorder="1" applyAlignment="1" applyProtection="1">
      <alignment horizontal="left"/>
    </xf>
    <xf numFmtId="0" fontId="2" fillId="4" borderId="0" xfId="153" applyFont="1" applyFill="1"/>
    <xf numFmtId="3" fontId="11" fillId="0" borderId="0" xfId="153" applyNumberFormat="1" applyFont="1" applyFill="1" applyAlignment="1">
      <alignment horizontal="right"/>
    </xf>
    <xf numFmtId="10" fontId="11" fillId="0" borderId="0" xfId="153" applyNumberFormat="1" applyFont="1" applyFill="1"/>
    <xf numFmtId="171" fontId="0" fillId="0" borderId="0" xfId="4" applyNumberFormat="1" applyFont="1"/>
    <xf numFmtId="37" fontId="12" fillId="4" borderId="3" xfId="153" applyNumberFormat="1" applyFont="1" applyFill="1" applyBorder="1" applyAlignment="1">
      <alignment vertical="center"/>
    </xf>
    <xf numFmtId="37" fontId="12" fillId="4" borderId="3" xfId="153" applyNumberFormat="1" applyFont="1" applyFill="1" applyBorder="1" applyAlignment="1">
      <alignment horizontal="right" vertical="top"/>
    </xf>
    <xf numFmtId="171" fontId="11" fillId="0" borderId="0" xfId="4" applyNumberFormat="1" applyFont="1" applyFill="1" applyAlignment="1">
      <alignment horizontal="right"/>
    </xf>
    <xf numFmtId="171" fontId="28" fillId="4" borderId="0" xfId="4" applyNumberFormat="1" applyFont="1" applyFill="1"/>
    <xf numFmtId="37" fontId="10" fillId="0" borderId="0" xfId="153" applyNumberFormat="1" applyFont="1"/>
    <xf numFmtId="37" fontId="22" fillId="0" borderId="0" xfId="153" applyNumberFormat="1"/>
    <xf numFmtId="0" fontId="30" fillId="4" borderId="7" xfId="153" applyFont="1" applyFill="1" applyBorder="1"/>
    <xf numFmtId="172" fontId="9" fillId="4" borderId="7" xfId="153" applyNumberFormat="1" applyFont="1" applyFill="1" applyBorder="1" applyAlignment="1">
      <alignment horizontal="center"/>
    </xf>
    <xf numFmtId="37" fontId="10" fillId="0" borderId="0" xfId="153" applyNumberFormat="1" applyFont="1" applyAlignment="1">
      <alignment horizontal="center" wrapText="1"/>
    </xf>
    <xf numFmtId="172" fontId="9" fillId="4" borderId="7" xfId="153" applyNumberFormat="1" applyFont="1" applyFill="1" applyBorder="1"/>
    <xf numFmtId="37" fontId="2" fillId="4" borderId="7" xfId="153" applyNumberFormat="1" applyFont="1" applyFill="1" applyBorder="1" applyAlignment="1">
      <alignment horizontal="right"/>
    </xf>
    <xf numFmtId="37" fontId="31" fillId="3" borderId="0" xfId="153" applyNumberFormat="1" applyFont="1" applyFill="1" applyAlignment="1">
      <alignment horizontal="centerContinuous"/>
    </xf>
    <xf numFmtId="37" fontId="31" fillId="0" borderId="0" xfId="153" applyNumberFormat="1" applyFont="1" applyFill="1" applyAlignment="1">
      <alignment horizontal="centerContinuous"/>
    </xf>
    <xf numFmtId="37" fontId="9" fillId="4" borderId="7" xfId="153" applyNumberFormat="1" applyFont="1" applyFill="1" applyBorder="1" applyAlignment="1">
      <alignment horizontal="left"/>
    </xf>
    <xf numFmtId="37" fontId="9" fillId="4" borderId="7" xfId="153" applyNumberFormat="1" applyFont="1" applyFill="1" applyBorder="1" applyAlignment="1">
      <alignment horizontal="center"/>
    </xf>
    <xf numFmtId="37" fontId="32" fillId="4" borderId="7" xfId="153" applyNumberFormat="1" applyFont="1" applyFill="1" applyBorder="1" applyAlignment="1">
      <alignment horizontal="center" wrapText="1"/>
    </xf>
    <xf numFmtId="37" fontId="32" fillId="0" borderId="7" xfId="153" applyNumberFormat="1" applyFont="1" applyFill="1" applyBorder="1" applyAlignment="1">
      <alignment horizontal="center" wrapText="1"/>
    </xf>
    <xf numFmtId="37" fontId="2" fillId="0" borderId="7" xfId="153" applyNumberFormat="1" applyFont="1" applyFill="1" applyBorder="1" applyAlignment="1">
      <alignment horizontal="right"/>
    </xf>
    <xf numFmtId="10" fontId="29" fillId="3" borderId="0" xfId="153" applyNumberFormat="1" applyFont="1" applyFill="1" applyAlignment="1">
      <alignment horizontal="centerContinuous"/>
    </xf>
    <xf numFmtId="10" fontId="29" fillId="0" borderId="0" xfId="153" applyNumberFormat="1" applyFont="1" applyFill="1" applyAlignment="1">
      <alignment horizontal="centerContinuous"/>
    </xf>
    <xf numFmtId="10" fontId="10" fillId="0" borderId="0" xfId="153" applyNumberFormat="1" applyFont="1"/>
    <xf numFmtId="10" fontId="22" fillId="0" borderId="0" xfId="153" applyNumberFormat="1"/>
    <xf numFmtId="37" fontId="2" fillId="4" borderId="3" xfId="153" applyNumberFormat="1" applyFont="1" applyFill="1" applyBorder="1" applyAlignment="1" applyProtection="1">
      <alignment horizontal="left"/>
    </xf>
    <xf numFmtId="0" fontId="33" fillId="4" borderId="3" xfId="153" applyFont="1" applyFill="1" applyBorder="1" applyAlignment="1">
      <alignment horizontal="center"/>
    </xf>
    <xf numFmtId="0" fontId="33" fillId="4" borderId="3" xfId="153" applyFont="1" applyFill="1" applyBorder="1" applyAlignment="1">
      <alignment horizontal="center" wrapText="1"/>
    </xf>
    <xf numFmtId="0" fontId="33" fillId="4" borderId="7" xfId="153" applyFont="1" applyFill="1" applyBorder="1" applyAlignment="1">
      <alignment horizontal="center"/>
    </xf>
    <xf numFmtId="10" fontId="33" fillId="4" borderId="7" xfId="153" applyNumberFormat="1" applyFont="1" applyFill="1" applyBorder="1" applyAlignment="1">
      <alignment horizontal="center" wrapText="1"/>
    </xf>
    <xf numFmtId="10" fontId="10" fillId="0" borderId="7" xfId="153" applyNumberFormat="1" applyFont="1" applyFill="1" applyBorder="1" applyAlignment="1">
      <alignment horizontal="center" wrapText="1"/>
    </xf>
    <xf numFmtId="10" fontId="9" fillId="0" borderId="0" xfId="153" applyNumberFormat="1" applyFont="1"/>
    <xf numFmtId="10" fontId="22" fillId="0" borderId="0" xfId="153" applyNumberFormat="1" applyFill="1"/>
    <xf numFmtId="37" fontId="22" fillId="0" borderId="0" xfId="153" applyNumberFormat="1" applyFill="1"/>
    <xf numFmtId="1" fontId="2" fillId="0" borderId="0" xfId="153" applyNumberFormat="1" applyFont="1" applyAlignment="1">
      <alignment horizontal="right"/>
    </xf>
    <xf numFmtId="1" fontId="2" fillId="0" borderId="0" xfId="153" applyNumberFormat="1" applyFont="1" applyFill="1" applyAlignment="1">
      <alignment horizontal="right"/>
    </xf>
    <xf numFmtId="10" fontId="2" fillId="0" borderId="0" xfId="153" applyNumberFormat="1" applyFont="1"/>
    <xf numFmtId="37" fontId="2" fillId="0" borderId="0" xfId="153" applyNumberFormat="1" applyFont="1" applyBorder="1" applyAlignment="1">
      <alignment vertical="top" wrapText="1"/>
    </xf>
    <xf numFmtId="10" fontId="9" fillId="0" borderId="0" xfId="153" applyNumberFormat="1" applyFont="1" applyFill="1"/>
    <xf numFmtId="0" fontId="18" fillId="0" borderId="0" xfId="153" applyFont="1"/>
    <xf numFmtId="37" fontId="33" fillId="4" borderId="3" xfId="153" applyNumberFormat="1" applyFont="1" applyFill="1" applyBorder="1" applyAlignment="1">
      <alignment horizontal="center"/>
    </xf>
    <xf numFmtId="17" fontId="10" fillId="4" borderId="3" xfId="153" quotePrefix="1" applyNumberFormat="1" applyFont="1" applyFill="1" applyBorder="1" applyAlignment="1">
      <alignment horizontal="right"/>
    </xf>
    <xf numFmtId="0" fontId="18" fillId="0" borderId="0" xfId="153" applyFont="1" applyAlignment="1">
      <alignment horizontal="center"/>
    </xf>
    <xf numFmtId="37" fontId="12" fillId="0" borderId="0" xfId="153" applyNumberFormat="1" applyFont="1" applyBorder="1" applyAlignment="1">
      <alignment horizontal="center" vertical="center"/>
    </xf>
    <xf numFmtId="0" fontId="18" fillId="0" borderId="0" xfId="153" applyNumberFormat="1" applyFont="1" applyBorder="1" applyAlignment="1">
      <alignment horizontal="center" vertical="center"/>
    </xf>
    <xf numFmtId="37" fontId="20" fillId="4" borderId="3" xfId="153" applyNumberFormat="1" applyFont="1" applyFill="1" applyBorder="1" applyAlignment="1">
      <alignment horizontal="left"/>
    </xf>
    <xf numFmtId="37" fontId="18" fillId="4" borderId="3" xfId="154" applyNumberFormat="1" applyFont="1" applyFill="1" applyBorder="1" applyAlignment="1">
      <alignment horizontal="right"/>
    </xf>
    <xf numFmtId="37" fontId="20" fillId="0" borderId="0" xfId="153" applyNumberFormat="1" applyFont="1" applyBorder="1" applyAlignment="1">
      <alignment vertical="center"/>
    </xf>
    <xf numFmtId="37" fontId="18" fillId="0" borderId="0" xfId="154" applyNumberFormat="1" applyFont="1" applyBorder="1" applyAlignment="1">
      <alignment horizontal="right" vertical="center"/>
    </xf>
    <xf numFmtId="0" fontId="18" fillId="0" borderId="0" xfId="153" applyFont="1" applyAlignment="1">
      <alignment vertical="center"/>
    </xf>
    <xf numFmtId="37" fontId="21" fillId="0" borderId="0" xfId="153" applyNumberFormat="1" applyFont="1" applyBorder="1" applyAlignment="1">
      <alignment vertical="center"/>
    </xf>
    <xf numFmtId="37" fontId="20" fillId="0" borderId="0" xfId="153" applyNumberFormat="1" applyFont="1" applyBorder="1" applyAlignment="1">
      <alignment vertical="top"/>
    </xf>
    <xf numFmtId="37" fontId="18" fillId="0" borderId="0" xfId="154" applyNumberFormat="1" applyFont="1" applyBorder="1" applyAlignment="1">
      <alignment horizontal="right" vertical="top"/>
    </xf>
    <xf numFmtId="0" fontId="18" fillId="0" borderId="0" xfId="153" applyFont="1" applyAlignment="1">
      <alignment vertical="top"/>
    </xf>
    <xf numFmtId="37" fontId="21" fillId="0" borderId="0" xfId="153" applyNumberFormat="1" applyFont="1" applyBorder="1" applyAlignment="1">
      <alignment vertical="top"/>
    </xf>
    <xf numFmtId="37" fontId="20" fillId="0" borderId="0" xfId="153" applyNumberFormat="1" applyFont="1" applyBorder="1" applyAlignment="1">
      <alignment horizontal="left" vertical="center"/>
    </xf>
    <xf numFmtId="37" fontId="34" fillId="4" borderId="3" xfId="153" applyNumberFormat="1" applyFont="1" applyFill="1" applyBorder="1" applyAlignment="1">
      <alignment horizontal="center"/>
    </xf>
    <xf numFmtId="37" fontId="21" fillId="0" borderId="0" xfId="153" quotePrefix="1" applyNumberFormat="1" applyFont="1" applyBorder="1" applyAlignment="1">
      <alignment horizontal="left"/>
    </xf>
    <xf numFmtId="37" fontId="18" fillId="0" borderId="0" xfId="154" applyNumberFormat="1" applyFont="1" applyBorder="1" applyAlignment="1">
      <alignment horizontal="right"/>
    </xf>
    <xf numFmtId="37" fontId="21" fillId="0" borderId="0" xfId="153" applyNumberFormat="1" applyFont="1" applyBorder="1"/>
    <xf numFmtId="37" fontId="20" fillId="0" borderId="0" xfId="153" applyNumberFormat="1" applyFont="1" applyBorder="1"/>
    <xf numFmtId="37" fontId="20" fillId="0" borderId="0" xfId="153" quotePrefix="1" applyNumberFormat="1" applyFont="1" applyBorder="1" applyAlignment="1">
      <alignment horizontal="left"/>
    </xf>
    <xf numFmtId="37" fontId="21" fillId="0" borderId="0" xfId="153" applyNumberFormat="1" applyFont="1" applyBorder="1" applyAlignment="1">
      <alignment horizontal="left"/>
    </xf>
    <xf numFmtId="37" fontId="21" fillId="0" borderId="0" xfId="153" quotePrefix="1" applyNumberFormat="1" applyFont="1" applyBorder="1"/>
    <xf numFmtId="0" fontId="11" fillId="0" borderId="4" xfId="153" applyFont="1" applyBorder="1"/>
    <xf numFmtId="39" fontId="18" fillId="0" borderId="4" xfId="154" applyNumberFormat="1" applyFont="1" applyBorder="1" applyAlignment="1">
      <alignment horizontal="right"/>
    </xf>
    <xf numFmtId="37" fontId="11" fillId="0" borderId="0" xfId="153" applyNumberFormat="1" applyFont="1" applyBorder="1"/>
    <xf numFmtId="0" fontId="18" fillId="0" borderId="0" xfId="153" applyFont="1" applyBorder="1"/>
    <xf numFmtId="37" fontId="35" fillId="0" borderId="0" xfId="153" applyNumberFormat="1" applyFont="1" applyBorder="1"/>
    <xf numFmtId="37" fontId="36" fillId="0" borderId="0" xfId="153" applyNumberFormat="1" applyFont="1" applyBorder="1" applyAlignment="1">
      <alignment horizontal="center"/>
    </xf>
    <xf numFmtId="37" fontId="36" fillId="0" borderId="0" xfId="153" applyNumberFormat="1" applyFont="1" applyBorder="1"/>
    <xf numFmtId="37" fontId="36" fillId="0" borderId="0" xfId="153" quotePrefix="1" applyNumberFormat="1" applyFont="1" applyBorder="1" applyAlignment="1">
      <alignment horizontal="left"/>
    </xf>
    <xf numFmtId="0" fontId="37" fillId="0" borderId="0" xfId="153" applyFont="1"/>
    <xf numFmtId="0" fontId="37" fillId="0" borderId="0" xfId="153" applyFont="1" applyAlignment="1">
      <alignment horizontal="left"/>
    </xf>
    <xf numFmtId="37" fontId="35" fillId="0" borderId="0" xfId="153" quotePrefix="1" applyNumberFormat="1" applyFont="1" applyBorder="1"/>
    <xf numFmtId="37" fontId="36" fillId="0" borderId="0" xfId="153" quotePrefix="1" applyNumberFormat="1" applyFont="1" applyBorder="1" applyAlignment="1" applyProtection="1">
      <alignment horizontal="left"/>
    </xf>
    <xf numFmtId="37" fontId="35" fillId="0" borderId="0" xfId="153" quotePrefix="1" applyNumberFormat="1" applyFont="1" applyBorder="1" applyAlignment="1">
      <alignment horizontal="left"/>
    </xf>
    <xf numFmtId="37" fontId="38" fillId="0" borderId="0" xfId="153" applyNumberFormat="1" applyFont="1" applyBorder="1"/>
    <xf numFmtId="37" fontId="33" fillId="4" borderId="6" xfId="153" applyNumberFormat="1" applyFont="1" applyFill="1" applyBorder="1" applyAlignment="1">
      <alignment vertical="center" wrapText="1"/>
    </xf>
    <xf numFmtId="0" fontId="2" fillId="3" borderId="0" xfId="153" applyFont="1" applyFill="1" applyBorder="1" applyAlignment="1"/>
    <xf numFmtId="0" fontId="39" fillId="3" borderId="0" xfId="153" applyFont="1" applyFill="1" applyBorder="1" applyAlignment="1"/>
    <xf numFmtId="0" fontId="22" fillId="0" borderId="0" xfId="153" applyBorder="1" applyAlignment="1"/>
    <xf numFmtId="0" fontId="40" fillId="3" borderId="0" xfId="153" applyFont="1" applyFill="1" applyBorder="1" applyAlignment="1">
      <alignment horizontal="centerContinuous"/>
    </xf>
    <xf numFmtId="0" fontId="2" fillId="3" borderId="0" xfId="153" applyFont="1" applyFill="1" applyBorder="1" applyAlignment="1">
      <alignment horizontal="centerContinuous"/>
    </xf>
    <xf numFmtId="0" fontId="40" fillId="5" borderId="0" xfId="153" applyFont="1" applyFill="1" applyBorder="1" applyAlignment="1">
      <alignment horizontal="centerContinuous"/>
    </xf>
    <xf numFmtId="0" fontId="2" fillId="5" borderId="0" xfId="153" applyFont="1" applyFill="1" applyBorder="1" applyAlignment="1"/>
    <xf numFmtId="0" fontId="22" fillId="5" borderId="0" xfId="153" applyFill="1" applyBorder="1" applyAlignment="1"/>
    <xf numFmtId="0" fontId="22" fillId="0" borderId="0" xfId="153" applyAlignment="1">
      <alignment vertical="center"/>
    </xf>
    <xf numFmtId="0" fontId="11" fillId="4" borderId="3" xfId="153" applyFont="1" applyFill="1" applyBorder="1" applyAlignment="1">
      <alignment vertical="center"/>
    </xf>
    <xf numFmtId="17" fontId="12" fillId="4" borderId="3" xfId="153" quotePrefix="1" applyNumberFormat="1" applyFont="1" applyFill="1" applyBorder="1" applyAlignment="1">
      <alignment horizontal="right" vertical="center"/>
    </xf>
    <xf numFmtId="0" fontId="12" fillId="4" borderId="3" xfId="153" quotePrefix="1" applyFont="1" applyFill="1" applyBorder="1" applyAlignment="1">
      <alignment horizontal="right" vertical="center"/>
    </xf>
    <xf numFmtId="0" fontId="41" fillId="0" borderId="0" xfId="153" applyFont="1" applyAlignment="1">
      <alignment vertical="center"/>
    </xf>
    <xf numFmtId="0" fontId="22" fillId="0" borderId="0" xfId="153" applyAlignment="1"/>
    <xf numFmtId="0" fontId="27" fillId="0" borderId="0" xfId="153" applyFont="1" applyBorder="1" applyAlignment="1"/>
    <xf numFmtId="0" fontId="11" fillId="0" borderId="0" xfId="153" applyFont="1" applyAlignment="1">
      <alignment vertical="center"/>
    </xf>
    <xf numFmtId="10" fontId="42" fillId="0" borderId="0" xfId="155" applyNumberFormat="1" applyFont="1" applyFill="1" applyBorder="1" applyAlignment="1">
      <alignment horizontal="right" vertical="center"/>
    </xf>
    <xf numFmtId="37" fontId="12" fillId="4" borderId="3" xfId="153" applyNumberFormat="1" applyFont="1" applyFill="1" applyBorder="1" applyAlignment="1" applyProtection="1">
      <alignment horizontal="left" vertical="center"/>
      <protection locked="0"/>
    </xf>
    <xf numFmtId="10" fontId="43" fillId="4" borderId="3" xfId="155" applyNumberFormat="1" applyFont="1" applyFill="1" applyBorder="1" applyAlignment="1">
      <alignment horizontal="right" vertical="center"/>
    </xf>
    <xf numFmtId="0" fontId="27" fillId="4" borderId="3" xfId="153" applyFont="1" applyFill="1" applyBorder="1" applyAlignment="1">
      <alignment horizontal="right" vertical="center"/>
    </xf>
    <xf numFmtId="0" fontId="12" fillId="0" borderId="0" xfId="153" applyFont="1" applyAlignment="1">
      <alignment vertical="center"/>
    </xf>
    <xf numFmtId="0" fontId="44" fillId="0" borderId="8" xfId="156" applyFont="1" applyFill="1" applyBorder="1" applyAlignment="1">
      <alignment horizontal="left"/>
    </xf>
    <xf numFmtId="0" fontId="45" fillId="0" borderId="0" xfId="156" applyFont="1" applyFill="1" applyBorder="1" applyAlignment="1">
      <alignment horizontal="left"/>
    </xf>
    <xf numFmtId="10" fontId="27" fillId="0" borderId="0" xfId="153" applyNumberFormat="1" applyFont="1" applyBorder="1" applyAlignment="1">
      <alignment horizontal="right"/>
    </xf>
    <xf numFmtId="0" fontId="44" fillId="0" borderId="0" xfId="156" applyFont="1" applyFill="1" applyBorder="1" applyAlignment="1">
      <alignment horizontal="left"/>
    </xf>
    <xf numFmtId="0" fontId="27" fillId="0" borderId="0" xfId="153" applyFont="1" applyBorder="1" applyAlignment="1">
      <alignment horizontal="right"/>
    </xf>
    <xf numFmtId="0" fontId="11" fillId="0" borderId="0" xfId="153" applyFont="1"/>
    <xf numFmtId="10" fontId="42" fillId="0" borderId="0" xfId="155" applyNumberFormat="1" applyFont="1" applyFill="1" applyBorder="1" applyAlignment="1">
      <alignment horizontal="right"/>
    </xf>
    <xf numFmtId="0" fontId="12" fillId="0" borderId="0" xfId="153" applyFont="1"/>
    <xf numFmtId="0" fontId="44" fillId="0" borderId="8" xfId="156" applyFont="1" applyFill="1" applyBorder="1" applyAlignment="1">
      <alignment horizontal="left" vertical="center"/>
    </xf>
    <xf numFmtId="0" fontId="45" fillId="0" borderId="0" xfId="156" applyFont="1" applyFill="1" applyBorder="1" applyAlignment="1">
      <alignment horizontal="left" vertical="center"/>
    </xf>
    <xf numFmtId="10" fontId="27" fillId="0" borderId="0" xfId="153" applyNumberFormat="1" applyFont="1" applyBorder="1" applyAlignment="1">
      <alignment horizontal="right" vertical="center"/>
    </xf>
    <xf numFmtId="0" fontId="22" fillId="0" borderId="0" xfId="153" applyAlignment="1">
      <alignment vertical="top"/>
    </xf>
    <xf numFmtId="0" fontId="44" fillId="0" borderId="8" xfId="156" applyFont="1" applyFill="1" applyBorder="1" applyAlignment="1">
      <alignment horizontal="left" vertical="top"/>
    </xf>
    <xf numFmtId="0" fontId="45" fillId="0" borderId="0" xfId="156" applyFont="1" applyFill="1" applyBorder="1" applyAlignment="1">
      <alignment horizontal="left" vertical="top"/>
    </xf>
    <xf numFmtId="10" fontId="27" fillId="0" borderId="0" xfId="153" quotePrefix="1" applyNumberFormat="1" applyFont="1" applyBorder="1" applyAlignment="1">
      <alignment horizontal="right" vertical="top"/>
    </xf>
    <xf numFmtId="10" fontId="27" fillId="0" borderId="0" xfId="153" applyNumberFormat="1" applyFont="1" applyBorder="1" applyAlignment="1">
      <alignment horizontal="right" vertical="top"/>
    </xf>
    <xf numFmtId="1" fontId="27" fillId="0" borderId="0" xfId="153" applyNumberFormat="1" applyFont="1" applyBorder="1" applyAlignment="1">
      <alignment horizontal="right" vertical="top"/>
    </xf>
    <xf numFmtId="1" fontId="22" fillId="0" borderId="0" xfId="153" applyNumberFormat="1" applyAlignment="1">
      <alignment vertical="top"/>
    </xf>
    <xf numFmtId="173" fontId="27" fillId="0" borderId="0" xfId="153" applyNumberFormat="1" applyFont="1" applyBorder="1" applyAlignment="1">
      <alignment horizontal="right" vertical="top"/>
    </xf>
    <xf numFmtId="0" fontId="44" fillId="0" borderId="0" xfId="156" applyFont="1" applyFill="1" applyBorder="1" applyAlignment="1">
      <alignment horizontal="left" vertical="top"/>
    </xf>
    <xf numFmtId="0" fontId="22" fillId="0" borderId="4" xfId="153" applyBorder="1" applyAlignment="1"/>
    <xf numFmtId="0" fontId="22" fillId="0" borderId="0" xfId="153" applyFill="1" applyBorder="1" applyAlignment="1"/>
    <xf numFmtId="37" fontId="26" fillId="0" borderId="0" xfId="153" applyNumberFormat="1" applyFont="1" applyBorder="1"/>
    <xf numFmtId="37" fontId="46" fillId="0" borderId="0" xfId="153" applyNumberFormat="1" applyFont="1" applyFill="1" applyBorder="1" applyAlignment="1" applyProtection="1">
      <alignment horizontal="left"/>
      <protection locked="0"/>
    </xf>
    <xf numFmtId="3" fontId="26" fillId="0" borderId="0" xfId="153" applyNumberFormat="1" applyFont="1"/>
    <xf numFmtId="0" fontId="26" fillId="0" borderId="0" xfId="153" applyFont="1"/>
    <xf numFmtId="37" fontId="47" fillId="0" borderId="0" xfId="153" applyNumberFormat="1" applyFont="1" applyFill="1" applyBorder="1" applyAlignment="1" applyProtection="1">
      <alignment horizontal="left"/>
      <protection locked="0"/>
    </xf>
    <xf numFmtId="0" fontId="48" fillId="3" borderId="0" xfId="153" applyFont="1" applyFill="1" applyAlignment="1">
      <alignment horizontal="center"/>
    </xf>
    <xf numFmtId="0" fontId="2" fillId="3" borderId="0" xfId="153" applyFont="1" applyFill="1" applyAlignment="1"/>
    <xf numFmtId="0" fontId="2" fillId="0" borderId="0" xfId="153" applyFont="1" applyAlignment="1"/>
    <xf numFmtId="0" fontId="2" fillId="0" borderId="0" xfId="153" applyFont="1" applyAlignment="1">
      <alignment vertical="top"/>
    </xf>
    <xf numFmtId="0" fontId="48" fillId="5" borderId="0" xfId="153" applyFont="1" applyFill="1" applyAlignment="1">
      <alignment horizontal="center"/>
    </xf>
    <xf numFmtId="0" fontId="2" fillId="5" borderId="0" xfId="153" applyFont="1" applyFill="1" applyAlignment="1"/>
    <xf numFmtId="0" fontId="22" fillId="0" borderId="0" xfId="153" applyFont="1" applyAlignment="1"/>
    <xf numFmtId="0" fontId="22" fillId="0" borderId="0" xfId="153" quotePrefix="1" applyFont="1" applyAlignment="1"/>
    <xf numFmtId="0" fontId="11" fillId="4" borderId="3" xfId="153" quotePrefix="1" applyFont="1" applyFill="1" applyBorder="1" applyAlignment="1"/>
    <xf numFmtId="17" fontId="10" fillId="4" borderId="3" xfId="153" quotePrefix="1" applyNumberFormat="1" applyFont="1" applyFill="1" applyBorder="1" applyAlignment="1">
      <alignment horizontal="center"/>
    </xf>
    <xf numFmtId="0" fontId="10" fillId="4" borderId="3" xfId="153" quotePrefix="1" applyFont="1" applyFill="1" applyBorder="1" applyAlignment="1">
      <alignment horizontal="center"/>
    </xf>
    <xf numFmtId="0" fontId="49" fillId="0" borderId="0" xfId="153" applyFont="1" applyAlignment="1"/>
    <xf numFmtId="0" fontId="11" fillId="0" borderId="0" xfId="153" applyFont="1" applyBorder="1" applyAlignment="1"/>
    <xf numFmtId="0" fontId="22" fillId="0" borderId="0" xfId="153" applyFont="1" applyAlignment="1">
      <alignment vertical="center"/>
    </xf>
    <xf numFmtId="10" fontId="50" fillId="0" borderId="0" xfId="155" applyNumberFormat="1" applyFont="1" applyFill="1" applyBorder="1" applyAlignment="1">
      <alignment horizontal="right" vertical="center"/>
    </xf>
    <xf numFmtId="37" fontId="33" fillId="4" borderId="3" xfId="153" quotePrefix="1" applyNumberFormat="1" applyFont="1" applyFill="1" applyBorder="1" applyAlignment="1" applyProtection="1">
      <alignment horizontal="left" vertical="center"/>
    </xf>
    <xf numFmtId="10" fontId="42" fillId="4" borderId="3" xfId="155" applyNumberFormat="1" applyFont="1" applyFill="1" applyBorder="1" applyAlignment="1">
      <alignment horizontal="right" vertical="center"/>
    </xf>
    <xf numFmtId="0" fontId="9" fillId="0" borderId="0" xfId="153" applyFont="1" applyAlignment="1">
      <alignment vertical="center"/>
    </xf>
    <xf numFmtId="0" fontId="2" fillId="0" borderId="0" xfId="153" applyFont="1" applyAlignment="1">
      <alignment vertical="center"/>
    </xf>
    <xf numFmtId="0" fontId="37" fillId="0" borderId="0" xfId="156" applyFont="1" applyFill="1" applyBorder="1" applyAlignment="1">
      <alignment horizontal="left" vertical="center"/>
    </xf>
    <xf numFmtId="10" fontId="18" fillId="0" borderId="0" xfId="153" applyNumberFormat="1" applyFont="1" applyBorder="1" applyAlignment="1">
      <alignment horizontal="right" vertical="center"/>
    </xf>
    <xf numFmtId="0" fontId="22" fillId="0" borderId="0" xfId="153" applyFont="1" applyAlignment="1">
      <alignment vertical="top"/>
    </xf>
    <xf numFmtId="0" fontId="37" fillId="0" borderId="0" xfId="156" applyFont="1" applyFill="1" applyBorder="1" applyAlignment="1">
      <alignment horizontal="left" vertical="top"/>
    </xf>
    <xf numFmtId="10" fontId="18" fillId="0" borderId="0" xfId="153" applyNumberFormat="1" applyFont="1" applyBorder="1" applyAlignment="1">
      <alignment horizontal="right" vertical="top"/>
    </xf>
    <xf numFmtId="0" fontId="22" fillId="0" borderId="0" xfId="153" applyFont="1"/>
    <xf numFmtId="10" fontId="22" fillId="0" borderId="0" xfId="155" applyNumberFormat="1" applyFont="1" applyFill="1" applyBorder="1" applyAlignment="1">
      <alignment horizontal="right"/>
    </xf>
    <xf numFmtId="0" fontId="9" fillId="0" borderId="0" xfId="153" applyFont="1"/>
    <xf numFmtId="0" fontId="2" fillId="0" borderId="0" xfId="153" applyFont="1"/>
    <xf numFmtId="10" fontId="22" fillId="0" borderId="0" xfId="155" applyNumberFormat="1" applyFont="1" applyFill="1" applyBorder="1"/>
    <xf numFmtId="10" fontId="22" fillId="0" borderId="0" xfId="155" applyNumberFormat="1" applyFont="1" applyBorder="1"/>
    <xf numFmtId="0" fontId="22" fillId="0" borderId="0" xfId="153" applyFont="1" applyAlignment="1">
      <alignment horizontal="left" vertical="center"/>
    </xf>
    <xf numFmtId="0" fontId="2" fillId="0" borderId="0" xfId="153" applyFont="1" applyAlignment="1">
      <alignment horizontal="left" vertical="center"/>
    </xf>
    <xf numFmtId="0" fontId="37" fillId="0" borderId="0" xfId="156" applyFont="1" applyFill="1" applyBorder="1" applyAlignment="1">
      <alignment horizontal="left"/>
    </xf>
    <xf numFmtId="10" fontId="18" fillId="0" borderId="0" xfId="153" applyNumberFormat="1" applyFont="1" applyBorder="1" applyAlignment="1">
      <alignment horizontal="right"/>
    </xf>
    <xf numFmtId="0" fontId="18" fillId="0" borderId="0" xfId="153" applyFont="1" applyBorder="1" applyAlignment="1"/>
    <xf numFmtId="10" fontId="22" fillId="0" borderId="0" xfId="155" applyNumberFormat="1" applyFont="1" applyBorder="1" applyAlignment="1">
      <alignment vertical="center"/>
    </xf>
    <xf numFmtId="0" fontId="50" fillId="0" borderId="0" xfId="153" applyFont="1" applyFill="1" applyBorder="1"/>
    <xf numFmtId="10" fontId="18" fillId="0" borderId="0" xfId="155" applyNumberFormat="1" applyFont="1" applyBorder="1"/>
    <xf numFmtId="37" fontId="33" fillId="0" borderId="0" xfId="153" quotePrefix="1" applyNumberFormat="1" applyFont="1" applyFill="1" applyBorder="1" applyAlignment="1" applyProtection="1">
      <alignment horizontal="left" vertical="center"/>
    </xf>
    <xf numFmtId="10" fontId="51" fillId="4" borderId="3" xfId="155" applyNumberFormat="1" applyFont="1" applyFill="1" applyBorder="1" applyAlignment="1">
      <alignment horizontal="right" vertical="center"/>
    </xf>
    <xf numFmtId="10" fontId="18" fillId="4" borderId="3" xfId="153" applyNumberFormat="1" applyFont="1" applyFill="1" applyBorder="1" applyAlignment="1">
      <alignment vertical="center"/>
    </xf>
    <xf numFmtId="0" fontId="44" fillId="0" borderId="9" xfId="156" applyFont="1" applyFill="1" applyBorder="1" applyAlignment="1">
      <alignment horizontal="left"/>
    </xf>
    <xf numFmtId="0" fontId="11" fillId="0" borderId="0" xfId="153" applyFont="1" applyAlignment="1"/>
    <xf numFmtId="0" fontId="22" fillId="0" borderId="2" xfId="153" applyFont="1" applyBorder="1" applyAlignment="1"/>
    <xf numFmtId="0" fontId="2" fillId="0" borderId="4" xfId="153" applyFont="1" applyBorder="1" applyAlignment="1"/>
    <xf numFmtId="0" fontId="2" fillId="0" borderId="0" xfId="153" applyFont="1" applyBorder="1" applyAlignment="1"/>
    <xf numFmtId="0" fontId="52" fillId="6" borderId="0" xfId="153" applyFont="1" applyFill="1"/>
    <xf numFmtId="0" fontId="7" fillId="6" borderId="0" xfId="153" applyFont="1" applyFill="1"/>
    <xf numFmtId="0" fontId="9" fillId="0" borderId="0" xfId="153" applyFont="1" applyAlignment="1">
      <alignment horizontal="left"/>
    </xf>
    <xf numFmtId="0" fontId="54" fillId="3" borderId="0" xfId="153" applyFont="1" applyFill="1"/>
    <xf numFmtId="0" fontId="2" fillId="3" borderId="0" xfId="153" applyFont="1" applyFill="1"/>
    <xf numFmtId="0" fontId="8" fillId="0" borderId="0" xfId="153" applyFont="1"/>
    <xf numFmtId="0" fontId="18" fillId="4" borderId="7" xfId="153" applyFont="1" applyFill="1" applyBorder="1"/>
    <xf numFmtId="0" fontId="33" fillId="4" borderId="7" xfId="153" applyFont="1" applyFill="1" applyBorder="1" applyAlignment="1">
      <alignment horizontal="center" wrapText="1"/>
    </xf>
    <xf numFmtId="10" fontId="12" fillId="4" borderId="3" xfId="153" applyNumberFormat="1" applyFont="1" applyFill="1" applyBorder="1" applyAlignment="1" applyProtection="1">
      <alignment horizontal="left" vertical="center" wrapText="1"/>
    </xf>
    <xf numFmtId="10" fontId="55" fillId="4" borderId="3" xfId="154" applyNumberFormat="1" applyFont="1" applyFill="1" applyBorder="1" applyAlignment="1" applyProtection="1">
      <alignment horizontal="center" vertical="center"/>
    </xf>
    <xf numFmtId="10" fontId="22" fillId="0" borderId="0" xfId="153" applyNumberFormat="1" applyBorder="1" applyAlignment="1">
      <alignment horizontal="center" vertical="center"/>
    </xf>
    <xf numFmtId="0" fontId="11" fillId="0" borderId="0" xfId="153" applyFont="1" applyBorder="1" applyAlignment="1" applyProtection="1">
      <alignment horizontal="center" vertical="center"/>
    </xf>
    <xf numFmtId="37" fontId="56" fillId="0" borderId="0" xfId="154" applyNumberFormat="1" applyFont="1" applyBorder="1" applyAlignment="1" applyProtection="1">
      <alignment horizontal="right" vertical="center"/>
    </xf>
    <xf numFmtId="0" fontId="22" fillId="0" borderId="0" xfId="153" applyBorder="1" applyAlignment="1">
      <alignment vertical="center"/>
    </xf>
    <xf numFmtId="0" fontId="12" fillId="4" borderId="3" xfId="153" applyFont="1" applyFill="1" applyBorder="1" applyAlignment="1" applyProtection="1">
      <alignment horizontal="center" vertical="center"/>
    </xf>
    <xf numFmtId="37" fontId="55" fillId="4" borderId="3" xfId="154" applyNumberFormat="1" applyFont="1" applyFill="1" applyBorder="1" applyAlignment="1" applyProtection="1">
      <alignment horizontal="right" vertical="center"/>
    </xf>
    <xf numFmtId="0" fontId="12" fillId="0" borderId="0" xfId="153" applyFont="1" applyBorder="1" applyAlignment="1" applyProtection="1">
      <alignment horizontal="center" vertical="center"/>
    </xf>
    <xf numFmtId="37" fontId="55" fillId="0" borderId="0" xfId="154" applyNumberFormat="1" applyFont="1" applyBorder="1" applyAlignment="1" applyProtection="1">
      <alignment horizontal="right" vertical="center"/>
    </xf>
    <xf numFmtId="0" fontId="9" fillId="0" borderId="0" xfId="153" applyFont="1" applyBorder="1" applyAlignment="1">
      <alignment vertical="center"/>
    </xf>
    <xf numFmtId="0" fontId="12" fillId="0" borderId="0" xfId="153" applyFont="1" applyBorder="1" applyAlignment="1" applyProtection="1">
      <alignment horizontal="left" vertical="center" wrapText="1"/>
    </xf>
    <xf numFmtId="2" fontId="55" fillId="0" borderId="0" xfId="154" applyNumberFormat="1" applyFont="1" applyBorder="1" applyAlignment="1" applyProtection="1">
      <alignment horizontal="center" vertical="center"/>
    </xf>
    <xf numFmtId="0" fontId="22" fillId="0" borderId="0" xfId="153" applyBorder="1" applyAlignment="1">
      <alignment horizontal="center" vertical="center"/>
    </xf>
    <xf numFmtId="0" fontId="11" fillId="0" borderId="0" xfId="153" applyFont="1" applyBorder="1" applyAlignment="1" applyProtection="1">
      <alignment horizontal="left" vertical="center"/>
    </xf>
    <xf numFmtId="0" fontId="11" fillId="0" borderId="0" xfId="153" applyFont="1" applyBorder="1" applyAlignment="1" applyProtection="1">
      <alignment vertical="center" wrapText="1"/>
    </xf>
    <xf numFmtId="0" fontId="9" fillId="0" borderId="0" xfId="153" applyFont="1" applyBorder="1" applyAlignment="1">
      <alignment horizontal="center" vertical="center"/>
    </xf>
    <xf numFmtId="0" fontId="11" fillId="0" borderId="0" xfId="153" applyFont="1" applyBorder="1" applyAlignment="1" applyProtection="1">
      <alignment horizontal="left" vertical="center" wrapText="1"/>
    </xf>
    <xf numFmtId="0" fontId="2" fillId="0" borderId="0" xfId="153" applyFont="1" applyBorder="1" applyAlignment="1">
      <alignment vertical="center"/>
    </xf>
    <xf numFmtId="0" fontId="22" fillId="0" borderId="0" xfId="153" applyBorder="1" applyAlignment="1">
      <alignment vertical="center" wrapText="1"/>
    </xf>
    <xf numFmtId="0" fontId="12" fillId="4" borderId="3" xfId="153" applyFont="1" applyFill="1" applyBorder="1" applyAlignment="1" applyProtection="1">
      <alignment horizontal="left" vertical="center" wrapText="1"/>
    </xf>
    <xf numFmtId="37" fontId="56" fillId="0" borderId="0" xfId="154" applyNumberFormat="1" applyFont="1" applyBorder="1" applyAlignment="1" applyProtection="1">
      <alignment horizontal="center" vertical="center"/>
    </xf>
    <xf numFmtId="43" fontId="11" fillId="0" borderId="0" xfId="153" applyNumberFormat="1" applyFont="1" applyBorder="1" applyAlignment="1" applyProtection="1">
      <alignment horizontal="left" vertical="center" wrapText="1"/>
    </xf>
    <xf numFmtId="10" fontId="56" fillId="0" borderId="0" xfId="154" applyNumberFormat="1" applyFont="1" applyBorder="1" applyAlignment="1" applyProtection="1">
      <alignment vertical="center"/>
    </xf>
    <xf numFmtId="9" fontId="56" fillId="0" borderId="0" xfId="154" applyNumberFormat="1" applyFont="1" applyBorder="1" applyAlignment="1" applyProtection="1">
      <alignment vertical="center"/>
    </xf>
    <xf numFmtId="43" fontId="22" fillId="0" borderId="0" xfId="153" applyNumberFormat="1" applyAlignment="1">
      <alignment vertical="center"/>
    </xf>
    <xf numFmtId="0" fontId="8" fillId="0" borderId="4" xfId="153" applyFont="1" applyBorder="1"/>
    <xf numFmtId="0" fontId="22" fillId="0" borderId="4" xfId="153" applyBorder="1"/>
    <xf numFmtId="0" fontId="11" fillId="0" borderId="0" xfId="153" applyFont="1" applyBorder="1" applyAlignment="1" applyProtection="1">
      <alignment horizontal="left"/>
    </xf>
    <xf numFmtId="0" fontId="22" fillId="0" borderId="0" xfId="153" applyAlignment="1">
      <alignment horizontal="left"/>
    </xf>
    <xf numFmtId="0" fontId="40" fillId="3" borderId="0" xfId="153" applyFont="1" applyFill="1" applyAlignment="1">
      <alignment horizontal="center"/>
    </xf>
    <xf numFmtId="0" fontId="57" fillId="0" borderId="0" xfId="153" applyFont="1"/>
    <xf numFmtId="0" fontId="58" fillId="0" borderId="0" xfId="153" applyFont="1"/>
    <xf numFmtId="0" fontId="12" fillId="4" borderId="0" xfId="153" applyFont="1" applyFill="1"/>
    <xf numFmtId="0" fontId="12" fillId="4" borderId="0" xfId="153" applyFont="1" applyFill="1" applyAlignment="1" applyProtection="1">
      <alignment horizontal="center"/>
    </xf>
    <xf numFmtId="0" fontId="58" fillId="0" borderId="0" xfId="153" applyFont="1" applyAlignment="1" applyProtection="1">
      <alignment horizontal="left"/>
    </xf>
    <xf numFmtId="0" fontId="12" fillId="4" borderId="0" xfId="153" applyFont="1" applyFill="1" applyAlignment="1" applyProtection="1">
      <alignment horizontal="left"/>
    </xf>
    <xf numFmtId="0" fontId="22" fillId="0" borderId="0" xfId="153" applyAlignment="1" applyProtection="1">
      <alignment horizontal="left"/>
    </xf>
    <xf numFmtId="37" fontId="22" fillId="0" borderId="0" xfId="153" applyNumberFormat="1" applyAlignment="1" applyProtection="1">
      <alignment horizontal="left"/>
    </xf>
    <xf numFmtId="37" fontId="22" fillId="0" borderId="0" xfId="153" applyNumberFormat="1" applyProtection="1"/>
    <xf numFmtId="0" fontId="12" fillId="0" borderId="0" xfId="153" applyFont="1" applyAlignment="1" applyProtection="1">
      <alignment horizontal="center"/>
    </xf>
    <xf numFmtId="37" fontId="42" fillId="0" borderId="0" xfId="153" applyNumberFormat="1" applyFont="1" applyAlignment="1" applyProtection="1">
      <alignment horizontal="center"/>
    </xf>
    <xf numFmtId="10" fontId="42" fillId="0" borderId="0" xfId="153" applyNumberFormat="1" applyFont="1" applyAlignment="1" applyProtection="1">
      <alignment horizontal="center"/>
    </xf>
    <xf numFmtId="0" fontId="58" fillId="0" borderId="0" xfId="153" applyFont="1" applyAlignment="1" applyProtection="1">
      <alignment horizontal="center"/>
    </xf>
    <xf numFmtId="0" fontId="22" fillId="0" borderId="0" xfId="153" applyAlignment="1">
      <alignment horizontal="center"/>
    </xf>
    <xf numFmtId="0" fontId="22" fillId="0" borderId="0" xfId="153" applyAlignment="1" applyProtection="1">
      <alignment horizontal="center"/>
    </xf>
    <xf numFmtId="39" fontId="22" fillId="0" borderId="0" xfId="153" applyNumberFormat="1" applyAlignment="1" applyProtection="1">
      <alignment horizontal="center"/>
    </xf>
    <xf numFmtId="174" fontId="22" fillId="0" borderId="0" xfId="153" applyNumberFormat="1" applyAlignment="1" applyProtection="1">
      <alignment horizontal="center"/>
    </xf>
    <xf numFmtId="37" fontId="22" fillId="0" borderId="0" xfId="153" applyNumberFormat="1" applyAlignment="1" applyProtection="1">
      <alignment horizontal="center"/>
    </xf>
    <xf numFmtId="37" fontId="2" fillId="0" borderId="0" xfId="153" applyNumberFormat="1" applyFont="1" applyProtection="1"/>
    <xf numFmtId="0" fontId="22" fillId="0" borderId="0" xfId="153" applyProtection="1"/>
    <xf numFmtId="37" fontId="22" fillId="0" borderId="4" xfId="153" applyNumberFormat="1" applyBorder="1" applyAlignment="1" applyProtection="1">
      <alignment horizontal="left"/>
    </xf>
    <xf numFmtId="0" fontId="22" fillId="0" borderId="4" xfId="153" applyBorder="1" applyAlignment="1" applyProtection="1">
      <alignment horizontal="left"/>
    </xf>
    <xf numFmtId="3" fontId="42" fillId="0" borderId="0" xfId="153" applyNumberFormat="1" applyFont="1" applyAlignment="1" applyProtection="1">
      <alignment horizontal="left"/>
    </xf>
    <xf numFmtId="3" fontId="40" fillId="3" borderId="0" xfId="153" applyNumberFormat="1" applyFont="1" applyFill="1" applyAlignment="1">
      <alignment horizontal="center"/>
    </xf>
    <xf numFmtId="3" fontId="57" fillId="0" borderId="0" xfId="153" applyNumberFormat="1" applyFont="1" applyAlignment="1">
      <alignment horizontal="left"/>
    </xf>
    <xf numFmtId="3" fontId="58" fillId="0" borderId="0" xfId="153" applyNumberFormat="1" applyFont="1"/>
    <xf numFmtId="3" fontId="58" fillId="0" borderId="0" xfId="153" applyNumberFormat="1" applyFont="1" applyAlignment="1">
      <alignment horizontal="left"/>
    </xf>
    <xf numFmtId="3" fontId="12" fillId="4" borderId="0" xfId="153" applyNumberFormat="1" applyFont="1" applyFill="1" applyAlignment="1" applyProtection="1">
      <alignment horizontal="center"/>
    </xf>
    <xf numFmtId="3" fontId="12" fillId="4" borderId="0" xfId="153" applyNumberFormat="1" applyFont="1" applyFill="1"/>
    <xf numFmtId="3" fontId="12" fillId="4" borderId="0" xfId="153" applyNumberFormat="1" applyFont="1" applyFill="1" applyAlignment="1" applyProtection="1">
      <alignment horizontal="center" vertical="center"/>
    </xf>
    <xf numFmtId="3" fontId="12" fillId="4" borderId="0" xfId="153" applyNumberFormat="1" applyFont="1" applyFill="1" applyAlignment="1" applyProtection="1">
      <alignment horizontal="center" vertical="center" wrapText="1"/>
    </xf>
    <xf numFmtId="3" fontId="58" fillId="0" borderId="0" xfId="153" applyNumberFormat="1" applyFont="1" applyAlignment="1">
      <alignment horizontal="left" vertical="center"/>
    </xf>
    <xf numFmtId="17" fontId="9" fillId="0" borderId="0" xfId="153" quotePrefix="1" applyNumberFormat="1" applyFont="1" applyAlignment="1" applyProtection="1">
      <alignment horizontal="left"/>
    </xf>
    <xf numFmtId="37" fontId="2" fillId="0" borderId="0" xfId="153" applyNumberFormat="1" applyFont="1" applyAlignment="1" applyProtection="1">
      <alignment horizontal="center"/>
    </xf>
    <xf numFmtId="37" fontId="27" fillId="0" borderId="0" xfId="153" quotePrefix="1" applyNumberFormat="1" applyFont="1" applyAlignment="1" applyProtection="1">
      <alignment horizontal="center"/>
    </xf>
    <xf numFmtId="3" fontId="9" fillId="0" borderId="0" xfId="153" quotePrefix="1" applyNumberFormat="1" applyFont="1"/>
    <xf numFmtId="3" fontId="22" fillId="0" borderId="0" xfId="153" applyNumberFormat="1" applyAlignment="1">
      <alignment horizontal="center"/>
    </xf>
    <xf numFmtId="37" fontId="9" fillId="0" borderId="0" xfId="153" quotePrefix="1" applyNumberFormat="1" applyFont="1" applyAlignment="1" applyProtection="1">
      <alignment horizontal="left"/>
    </xf>
    <xf numFmtId="0" fontId="5" fillId="0" borderId="0" xfId="153" applyFont="1"/>
    <xf numFmtId="0" fontId="60" fillId="3" borderId="0" xfId="153" applyFont="1" applyFill="1"/>
    <xf numFmtId="0" fontId="11" fillId="3" borderId="0" xfId="153" applyFont="1" applyFill="1"/>
    <xf numFmtId="0" fontId="61" fillId="3" borderId="0" xfId="153" applyFont="1" applyFill="1"/>
    <xf numFmtId="0" fontId="62" fillId="0" borderId="0" xfId="153" applyFont="1"/>
    <xf numFmtId="0" fontId="62" fillId="0" borderId="0" xfId="153" applyFont="1" applyAlignment="1">
      <alignment vertical="top"/>
    </xf>
    <xf numFmtId="0" fontId="24" fillId="3" borderId="0" xfId="153" applyFont="1" applyFill="1" applyAlignment="1">
      <alignment horizontal="center" vertical="center"/>
    </xf>
    <xf numFmtId="0" fontId="5" fillId="0" borderId="0" xfId="153" applyFont="1" applyFill="1"/>
    <xf numFmtId="0" fontId="63" fillId="0" borderId="0" xfId="153" applyFont="1" applyFill="1" applyAlignment="1">
      <alignment horizontal="center"/>
    </xf>
    <xf numFmtId="3" fontId="12" fillId="0" borderId="0" xfId="153" applyNumberFormat="1" applyFont="1" applyAlignment="1">
      <alignment horizontal="left"/>
    </xf>
    <xf numFmtId="3" fontId="64" fillId="0" borderId="0" xfId="153" applyNumberFormat="1" applyFont="1" applyAlignment="1">
      <alignment horizontal="left"/>
    </xf>
    <xf numFmtId="0" fontId="22" fillId="4" borderId="7" xfId="153" applyFill="1" applyBorder="1"/>
    <xf numFmtId="0" fontId="8" fillId="4" borderId="7" xfId="153" applyFont="1" applyFill="1" applyBorder="1"/>
    <xf numFmtId="3" fontId="12" fillId="4" borderId="7" xfId="153" quotePrefix="1" applyNumberFormat="1" applyFont="1" applyFill="1" applyBorder="1" applyAlignment="1">
      <alignment horizontal="center"/>
    </xf>
    <xf numFmtId="0" fontId="22" fillId="4" borderId="3" xfId="153" applyFill="1" applyBorder="1"/>
    <xf numFmtId="3" fontId="65" fillId="4" borderId="3" xfId="153" applyNumberFormat="1" applyFont="1" applyFill="1" applyBorder="1" applyAlignment="1">
      <alignment horizontal="center"/>
    </xf>
    <xf numFmtId="3" fontId="12" fillId="4" borderId="3" xfId="153" applyNumberFormat="1" applyFont="1" applyFill="1" applyBorder="1" applyAlignment="1">
      <alignment horizontal="center"/>
    </xf>
    <xf numFmtId="3" fontId="25" fillId="0" borderId="0" xfId="153" applyNumberFormat="1" applyFont="1"/>
    <xf numFmtId="0" fontId="11" fillId="4" borderId="7" xfId="153" applyFont="1" applyFill="1" applyBorder="1"/>
    <xf numFmtId="3" fontId="12" fillId="4" borderId="7" xfId="153" applyNumberFormat="1" applyFont="1" applyFill="1" applyBorder="1" applyAlignment="1">
      <alignment horizontal="left" vertical="center"/>
    </xf>
    <xf numFmtId="0" fontId="11" fillId="4" borderId="7" xfId="153" applyFont="1" applyFill="1" applyBorder="1" applyAlignment="1">
      <alignment vertical="center"/>
    </xf>
    <xf numFmtId="0" fontId="22" fillId="4" borderId="7" xfId="153" applyFill="1" applyBorder="1" applyAlignment="1">
      <alignment wrapText="1"/>
    </xf>
    <xf numFmtId="3" fontId="12" fillId="4" borderId="7" xfId="153" applyNumberFormat="1" applyFont="1" applyFill="1" applyBorder="1" applyAlignment="1" applyProtection="1">
      <alignment horizontal="left" vertical="center"/>
      <protection locked="0"/>
    </xf>
    <xf numFmtId="37" fontId="11" fillId="4" borderId="7" xfId="153" applyNumberFormat="1" applyFont="1" applyFill="1" applyBorder="1" applyAlignment="1">
      <alignment horizontal="right" vertical="center"/>
    </xf>
    <xf numFmtId="0" fontId="11" fillId="4" borderId="3" xfId="153" applyFont="1" applyFill="1" applyBorder="1"/>
    <xf numFmtId="0" fontId="22" fillId="4" borderId="3" xfId="153" applyFill="1" applyBorder="1" applyAlignment="1">
      <alignment wrapText="1"/>
    </xf>
    <xf numFmtId="3" fontId="11" fillId="4" borderId="3" xfId="153" applyNumberFormat="1" applyFont="1" applyFill="1" applyBorder="1" applyAlignment="1" applyProtection="1">
      <alignment horizontal="left" vertical="center"/>
      <protection locked="0"/>
    </xf>
    <xf numFmtId="37" fontId="11" fillId="4" borderId="3" xfId="153" applyNumberFormat="1" applyFont="1" applyFill="1" applyBorder="1" applyAlignment="1">
      <alignment horizontal="right" vertical="center"/>
    </xf>
    <xf numFmtId="0" fontId="22" fillId="0" borderId="0" xfId="153" applyAlignment="1">
      <alignment wrapText="1"/>
    </xf>
    <xf numFmtId="3" fontId="11" fillId="0" borderId="0" xfId="153" applyNumberFormat="1" applyFont="1" applyAlignment="1" applyProtection="1">
      <alignment horizontal="left" vertical="center"/>
      <protection locked="0"/>
    </xf>
    <xf numFmtId="37" fontId="11" fillId="0" borderId="0" xfId="153" applyNumberFormat="1" applyFont="1" applyAlignment="1">
      <alignment horizontal="right" vertical="center"/>
    </xf>
    <xf numFmtId="49" fontId="22" fillId="4" borderId="7" xfId="153" applyNumberFormat="1" applyFill="1" applyBorder="1" applyAlignment="1">
      <alignment horizontal="left" wrapText="1"/>
    </xf>
    <xf numFmtId="3" fontId="11" fillId="4" borderId="7" xfId="153" applyNumberFormat="1" applyFont="1" applyFill="1" applyBorder="1" applyAlignment="1" applyProtection="1">
      <alignment horizontal="left" vertical="center"/>
      <protection locked="0"/>
    </xf>
    <xf numFmtId="37" fontId="11" fillId="4" borderId="7" xfId="153" applyNumberFormat="1" applyFont="1" applyFill="1" applyBorder="1" applyAlignment="1" applyProtection="1">
      <alignment vertical="center"/>
    </xf>
    <xf numFmtId="0" fontId="22" fillId="4" borderId="3" xfId="153" quotePrefix="1" applyFill="1" applyBorder="1" applyAlignment="1">
      <alignment wrapText="1"/>
    </xf>
    <xf numFmtId="0" fontId="22" fillId="0" borderId="0" xfId="153" quotePrefix="1" applyAlignment="1">
      <alignment wrapText="1"/>
    </xf>
    <xf numFmtId="3" fontId="11" fillId="0" borderId="0" xfId="153" applyNumberFormat="1" applyFont="1" applyFill="1" applyBorder="1" applyAlignment="1" applyProtection="1">
      <alignment horizontal="left" vertical="center"/>
      <protection locked="0"/>
    </xf>
    <xf numFmtId="3" fontId="12" fillId="0" borderId="0" xfId="153" applyNumberFormat="1" applyFont="1" applyFill="1" applyAlignment="1" applyProtection="1">
      <alignment horizontal="left" vertical="center"/>
      <protection locked="0"/>
    </xf>
    <xf numFmtId="37" fontId="11" fillId="0" borderId="0" xfId="153" quotePrefix="1" applyNumberFormat="1" applyFont="1" applyAlignment="1">
      <alignment horizontal="right" vertical="center"/>
    </xf>
    <xf numFmtId="37" fontId="25" fillId="0" borderId="0" xfId="153" applyNumberFormat="1" applyFont="1" applyAlignment="1">
      <alignment horizontal="right"/>
    </xf>
    <xf numFmtId="37" fontId="11" fillId="0" borderId="0" xfId="153" applyNumberFormat="1" applyFont="1" applyAlignment="1">
      <alignment horizontal="right"/>
    </xf>
    <xf numFmtId="3" fontId="25" fillId="0" borderId="4" xfId="153" applyNumberFormat="1" applyFont="1" applyBorder="1"/>
    <xf numFmtId="37" fontId="25" fillId="0" borderId="4" xfId="153" applyNumberFormat="1" applyFont="1" applyBorder="1"/>
    <xf numFmtId="37" fontId="66" fillId="0" borderId="4" xfId="153" applyNumberFormat="1" applyFont="1" applyBorder="1"/>
    <xf numFmtId="0" fontId="67" fillId="0" borderId="0" xfId="153" applyFont="1"/>
    <xf numFmtId="3" fontId="22" fillId="0" borderId="0" xfId="153" applyNumberFormat="1"/>
    <xf numFmtId="3" fontId="68" fillId="0" borderId="0" xfId="153" applyNumberFormat="1" applyFont="1"/>
    <xf numFmtId="37" fontId="42" fillId="0" borderId="0" xfId="153" quotePrefix="1" applyNumberFormat="1" applyFont="1" applyBorder="1" applyAlignment="1" applyProtection="1">
      <alignment horizontal="left"/>
    </xf>
    <xf numFmtId="0" fontId="68" fillId="0" borderId="0" xfId="153" applyFont="1"/>
    <xf numFmtId="0" fontId="23" fillId="3" borderId="0" xfId="153" applyFont="1" applyFill="1" applyAlignment="1">
      <alignment horizontal="center"/>
    </xf>
    <xf numFmtId="0" fontId="2" fillId="4" borderId="7" xfId="153" applyFont="1" applyFill="1" applyBorder="1" applyAlignment="1"/>
    <xf numFmtId="0" fontId="9" fillId="0" borderId="0" xfId="153" applyFont="1" applyAlignment="1"/>
    <xf numFmtId="0" fontId="9" fillId="4" borderId="7" xfId="153" applyFont="1" applyFill="1" applyBorder="1" applyAlignment="1">
      <alignment horizontal="center"/>
    </xf>
    <xf numFmtId="0" fontId="9" fillId="4" borderId="3" xfId="153" applyFont="1" applyFill="1" applyBorder="1" applyAlignment="1"/>
    <xf numFmtId="0" fontId="9" fillId="4" borderId="3" xfId="153" applyFont="1" applyFill="1" applyBorder="1" applyAlignment="1">
      <alignment horizontal="center"/>
    </xf>
    <xf numFmtId="0" fontId="2" fillId="4" borderId="3" xfId="153" applyFont="1" applyFill="1" applyBorder="1" applyAlignment="1"/>
    <xf numFmtId="171" fontId="9" fillId="4" borderId="3" xfId="154" applyNumberFormat="1" applyFont="1" applyFill="1" applyBorder="1" applyAlignment="1">
      <alignment horizontal="center"/>
    </xf>
    <xf numFmtId="3" fontId="2" fillId="0" borderId="0" xfId="154" applyNumberFormat="1" applyFont="1" applyAlignment="1"/>
    <xf numFmtId="10" fontId="2" fillId="0" borderId="0" xfId="155" applyNumberFormat="1" applyFont="1" applyAlignment="1">
      <alignment horizontal="center"/>
    </xf>
    <xf numFmtId="171" fontId="9" fillId="0" borderId="0" xfId="154" applyNumberFormat="1" applyFont="1" applyAlignment="1">
      <alignment horizontal="center"/>
    </xf>
    <xf numFmtId="3" fontId="2" fillId="0" borderId="0" xfId="154" applyNumberFormat="1" applyFont="1" applyAlignment="1">
      <alignment horizontal="right"/>
    </xf>
    <xf numFmtId="171" fontId="2" fillId="0" borderId="0" xfId="154" applyNumberFormat="1" applyFont="1" applyAlignment="1"/>
    <xf numFmtId="171" fontId="2" fillId="0" borderId="0" xfId="154" applyNumberFormat="1" applyFont="1" applyAlignment="1">
      <alignment horizontal="right"/>
    </xf>
    <xf numFmtId="10" fontId="9" fillId="0" borderId="0" xfId="155" applyNumberFormat="1" applyFont="1" applyAlignment="1">
      <alignment horizontal="center"/>
    </xf>
    <xf numFmtId="171" fontId="9" fillId="0" borderId="0" xfId="154" applyNumberFormat="1" applyFont="1" applyAlignment="1">
      <alignment horizontal="right"/>
    </xf>
    <xf numFmtId="171" fontId="9" fillId="4" borderId="3" xfId="154" applyNumberFormat="1" applyFont="1" applyFill="1" applyBorder="1" applyAlignment="1"/>
    <xf numFmtId="171" fontId="9" fillId="4" borderId="3" xfId="154" applyNumberFormat="1" applyFont="1" applyFill="1" applyBorder="1" applyAlignment="1">
      <alignment horizontal="right"/>
    </xf>
    <xf numFmtId="171" fontId="2" fillId="4" borderId="3" xfId="154" applyNumberFormat="1" applyFont="1" applyFill="1" applyBorder="1" applyAlignment="1">
      <alignment horizontal="right"/>
    </xf>
    <xf numFmtId="3" fontId="9" fillId="4" borderId="3" xfId="154" applyNumberFormat="1" applyFont="1" applyFill="1" applyBorder="1" applyAlignment="1"/>
    <xf numFmtId="0" fontId="9" fillId="4" borderId="7" xfId="153" applyFont="1" applyFill="1" applyBorder="1" applyAlignment="1"/>
    <xf numFmtId="171" fontId="9" fillId="4" borderId="7" xfId="154" applyNumberFormat="1" applyFont="1" applyFill="1" applyBorder="1" applyAlignment="1">
      <alignment horizontal="right"/>
    </xf>
    <xf numFmtId="10" fontId="2" fillId="0" borderId="0" xfId="155" applyNumberFormat="1" applyFont="1" applyAlignment="1">
      <alignment horizontal="right"/>
    </xf>
    <xf numFmtId="10" fontId="2" fillId="0" borderId="0" xfId="155" applyNumberFormat="1" applyFont="1" applyAlignment="1"/>
    <xf numFmtId="10" fontId="9" fillId="0" borderId="0" xfId="155" applyNumberFormat="1" applyFont="1" applyAlignment="1">
      <alignment horizontal="right"/>
    </xf>
    <xf numFmtId="171" fontId="9" fillId="0" borderId="0" xfId="154" applyNumberFormat="1" applyFont="1" applyAlignment="1"/>
    <xf numFmtId="171" fontId="2" fillId="4" borderId="3" xfId="154" applyNumberFormat="1" applyFont="1" applyFill="1" applyBorder="1" applyAlignment="1"/>
    <xf numFmtId="0" fontId="9" fillId="0" borderId="4" xfId="153" applyFont="1" applyBorder="1" applyAlignment="1"/>
    <xf numFmtId="3" fontId="2" fillId="0" borderId="4" xfId="154" applyNumberFormat="1" applyFont="1" applyBorder="1" applyAlignment="1"/>
    <xf numFmtId="10" fontId="2" fillId="0" borderId="4" xfId="155" applyNumberFormat="1" applyFont="1" applyBorder="1" applyAlignment="1"/>
    <xf numFmtId="171" fontId="9" fillId="0" borderId="4" xfId="154" applyNumberFormat="1" applyFont="1" applyBorder="1" applyAlignment="1">
      <alignment horizontal="right"/>
    </xf>
    <xf numFmtId="0" fontId="67" fillId="0" borderId="0" xfId="153" applyFont="1" applyAlignment="1"/>
    <xf numFmtId="3" fontId="67" fillId="0" borderId="0" xfId="154" applyNumberFormat="1" applyFont="1" applyAlignment="1"/>
    <xf numFmtId="3" fontId="9" fillId="0" borderId="0" xfId="154" applyNumberFormat="1" applyFont="1" applyAlignment="1"/>
    <xf numFmtId="10" fontId="9" fillId="0" borderId="0" xfId="155" applyNumberFormat="1" applyFont="1" applyAlignment="1"/>
    <xf numFmtId="0" fontId="9" fillId="0" borderId="0" xfId="153" applyFont="1" applyBorder="1" applyAlignment="1"/>
    <xf numFmtId="3" fontId="2" fillId="0" borderId="0" xfId="154" applyNumberFormat="1" applyFont="1" applyBorder="1" applyAlignment="1"/>
    <xf numFmtId="171" fontId="2" fillId="0" borderId="0" xfId="154" applyNumberFormat="1" applyFont="1" applyBorder="1" applyAlignment="1"/>
    <xf numFmtId="171" fontId="9" fillId="0" borderId="0" xfId="154" applyNumberFormat="1" applyFont="1" applyBorder="1" applyAlignment="1"/>
    <xf numFmtId="0" fontId="9" fillId="0" borderId="0" xfId="153" applyFont="1" applyBorder="1"/>
    <xf numFmtId="3" fontId="2" fillId="0" borderId="0" xfId="154" applyNumberFormat="1" applyFont="1" applyBorder="1"/>
    <xf numFmtId="171" fontId="2" fillId="0" borderId="0" xfId="154" applyNumberFormat="1" applyFont="1" applyBorder="1"/>
    <xf numFmtId="171" fontId="9" fillId="0" borderId="0" xfId="154" applyNumberFormat="1" applyFont="1" applyBorder="1"/>
    <xf numFmtId="0" fontId="2" fillId="0" borderId="0" xfId="153" applyFont="1" applyBorder="1"/>
    <xf numFmtId="3" fontId="67" fillId="0" borderId="0" xfId="154" applyNumberFormat="1" applyFont="1"/>
    <xf numFmtId="3" fontId="2" fillId="0" borderId="0" xfId="154" applyNumberFormat="1" applyFont="1"/>
    <xf numFmtId="171" fontId="2" fillId="0" borderId="0" xfId="154" applyNumberFormat="1" applyFont="1"/>
    <xf numFmtId="171" fontId="9" fillId="0" borderId="0" xfId="154" applyNumberFormat="1" applyFont="1"/>
    <xf numFmtId="37" fontId="29" fillId="3" borderId="0" xfId="153" applyNumberFormat="1" applyFont="1" applyFill="1" applyAlignment="1">
      <alignment horizontal="centerContinuous"/>
    </xf>
    <xf numFmtId="37" fontId="12" fillId="4" borderId="3" xfId="153" applyNumberFormat="1" applyFont="1" applyFill="1" applyBorder="1" applyAlignment="1" applyProtection="1">
      <alignment horizontal="center"/>
    </xf>
    <xf numFmtId="37" fontId="12" fillId="4" borderId="3" xfId="153" applyNumberFormat="1" applyFont="1" applyFill="1" applyBorder="1" applyAlignment="1" applyProtection="1">
      <alignment horizontal="center" wrapText="1"/>
    </xf>
    <xf numFmtId="0" fontId="60" fillId="3" borderId="0" xfId="153" applyFont="1" applyFill="1" applyAlignment="1"/>
    <xf numFmtId="0" fontId="11" fillId="3" borderId="0" xfId="153" applyFont="1" applyFill="1" applyAlignment="1"/>
    <xf numFmtId="0" fontId="7" fillId="0" borderId="0" xfId="153" applyFont="1"/>
    <xf numFmtId="0" fontId="7" fillId="0" borderId="0" xfId="153" applyFont="1" applyAlignment="1">
      <alignment vertical="top"/>
    </xf>
    <xf numFmtId="49" fontId="8" fillId="0" borderId="0" xfId="153" applyNumberFormat="1" applyFont="1"/>
    <xf numFmtId="0" fontId="22" fillId="4" borderId="7" xfId="153" applyFont="1" applyFill="1" applyBorder="1"/>
    <xf numFmtId="37" fontId="22" fillId="4" borderId="7" xfId="153" applyNumberFormat="1" applyFont="1" applyFill="1" applyBorder="1" applyAlignment="1" applyProtection="1">
      <alignment horizontal="centerContinuous"/>
    </xf>
    <xf numFmtId="0" fontId="22" fillId="4" borderId="7" xfId="153" applyFont="1" applyFill="1" applyBorder="1" applyAlignment="1">
      <alignment horizontal="centerContinuous"/>
    </xf>
    <xf numFmtId="0" fontId="71" fillId="4" borderId="7" xfId="153" applyFont="1" applyFill="1" applyBorder="1" applyAlignment="1">
      <alignment horizontal="center"/>
    </xf>
    <xf numFmtId="0" fontId="22" fillId="0" borderId="0" xfId="153" applyBorder="1"/>
    <xf numFmtId="0" fontId="12" fillId="4" borderId="3" xfId="153" applyFont="1" applyFill="1" applyBorder="1" applyAlignment="1">
      <alignment horizontal="right"/>
    </xf>
    <xf numFmtId="0" fontId="12" fillId="4" borderId="3" xfId="153" applyFont="1" applyFill="1" applyBorder="1" applyAlignment="1">
      <alignment horizontal="right" wrapText="1"/>
    </xf>
    <xf numFmtId="0" fontId="12" fillId="4" borderId="3" xfId="153" applyFont="1" applyFill="1" applyBorder="1" applyAlignment="1">
      <alignment horizontal="center"/>
    </xf>
    <xf numFmtId="37" fontId="11" fillId="0" borderId="0" xfId="153" applyNumberFormat="1" applyFont="1" applyAlignment="1" applyProtection="1">
      <alignment horizontal="left"/>
    </xf>
    <xf numFmtId="3" fontId="11" fillId="0" borderId="0" xfId="153" applyNumberFormat="1" applyFont="1" applyAlignment="1">
      <alignment horizontal="right"/>
    </xf>
    <xf numFmtId="3" fontId="11" fillId="0" borderId="0" xfId="153" applyNumberFormat="1" applyFont="1" applyAlignment="1"/>
    <xf numFmtId="10" fontId="11" fillId="0" borderId="0" xfId="153" applyNumberFormat="1" applyFont="1" applyAlignment="1">
      <alignment horizontal="right"/>
    </xf>
    <xf numFmtId="37" fontId="11" fillId="0" borderId="0" xfId="153" applyNumberFormat="1" applyFont="1" applyAlignment="1" applyProtection="1">
      <alignment horizontal="left" vertical="center"/>
    </xf>
    <xf numFmtId="3" fontId="11" fillId="0" borderId="0" xfId="153" applyNumberFormat="1" applyFont="1" applyAlignment="1">
      <alignment horizontal="right" vertical="center"/>
    </xf>
    <xf numFmtId="3" fontId="11" fillId="0" borderId="0" xfId="153" applyNumberFormat="1" applyFont="1" applyAlignment="1">
      <alignment vertical="center"/>
    </xf>
    <xf numFmtId="10" fontId="11" fillId="0" borderId="0" xfId="153" applyNumberFormat="1" applyFont="1" applyAlignment="1">
      <alignment horizontal="right" vertical="center"/>
    </xf>
    <xf numFmtId="37" fontId="11" fillId="0" borderId="0" xfId="153" applyNumberFormat="1" applyFont="1" applyAlignment="1" applyProtection="1">
      <alignment horizontal="left" vertical="top"/>
    </xf>
    <xf numFmtId="3" fontId="11" fillId="0" borderId="0" xfId="153" applyNumberFormat="1" applyFont="1" applyAlignment="1">
      <alignment horizontal="right" vertical="top"/>
    </xf>
    <xf numFmtId="3" fontId="11" fillId="0" borderId="0" xfId="153" applyNumberFormat="1" applyFont="1" applyAlignment="1">
      <alignment vertical="top"/>
    </xf>
    <xf numFmtId="10" fontId="11" fillId="0" borderId="0" xfId="153" applyNumberFormat="1" applyFont="1" applyAlignment="1">
      <alignment horizontal="right" vertical="top"/>
    </xf>
    <xf numFmtId="37" fontId="12" fillId="4" borderId="3" xfId="153" applyNumberFormat="1" applyFont="1" applyFill="1" applyBorder="1" applyAlignment="1" applyProtection="1">
      <alignment horizontal="left" vertical="center"/>
    </xf>
    <xf numFmtId="3" fontId="11" fillId="4" borderId="3" xfId="153" applyNumberFormat="1" applyFont="1" applyFill="1" applyBorder="1" applyAlignment="1">
      <alignment horizontal="right" vertical="center"/>
    </xf>
    <xf numFmtId="3" fontId="11" fillId="4" borderId="3" xfId="153" applyNumberFormat="1" applyFont="1" applyFill="1" applyBorder="1" applyAlignment="1">
      <alignment vertical="center"/>
    </xf>
    <xf numFmtId="10" fontId="11" fillId="4" borderId="3" xfId="153" applyNumberFormat="1" applyFont="1" applyFill="1" applyBorder="1" applyAlignment="1">
      <alignment horizontal="right" vertical="center"/>
    </xf>
    <xf numFmtId="10" fontId="12" fillId="0" borderId="0" xfId="153" applyNumberFormat="1" applyFont="1" applyBorder="1" applyAlignment="1" applyProtection="1">
      <alignment horizontal="left" vertical="center"/>
    </xf>
    <xf numFmtId="10" fontId="11" fillId="0" borderId="0" xfId="153" applyNumberFormat="1" applyFont="1" applyBorder="1" applyAlignment="1">
      <alignment horizontal="right" vertical="center"/>
    </xf>
    <xf numFmtId="10" fontId="11" fillId="0" borderId="0" xfId="153" applyNumberFormat="1" applyFont="1" applyBorder="1" applyAlignment="1">
      <alignment vertical="center"/>
    </xf>
    <xf numFmtId="10" fontId="11" fillId="0" borderId="0" xfId="153" applyNumberFormat="1" applyFont="1" applyBorder="1" applyAlignment="1">
      <alignment horizontal="center" vertical="center"/>
    </xf>
    <xf numFmtId="10" fontId="11" fillId="0" borderId="0" xfId="153" applyNumberFormat="1" applyFont="1" applyAlignment="1">
      <alignment horizontal="center" vertical="center"/>
    </xf>
    <xf numFmtId="49" fontId="12" fillId="0" borderId="4" xfId="153" quotePrefix="1" applyNumberFormat="1" applyFont="1" applyBorder="1" applyAlignment="1">
      <alignment horizontal="left"/>
    </xf>
    <xf numFmtId="3" fontId="11" fillId="0" borderId="4" xfId="153" applyNumberFormat="1" applyFont="1" applyBorder="1" applyAlignment="1">
      <alignment horizontal="right"/>
    </xf>
    <xf numFmtId="49" fontId="25" fillId="0" borderId="0" xfId="153" applyNumberFormat="1" applyFont="1" applyBorder="1"/>
    <xf numFmtId="0" fontId="25" fillId="0" borderId="0" xfId="153" applyFont="1"/>
    <xf numFmtId="3" fontId="25" fillId="0" borderId="0" xfId="153" applyNumberFormat="1" applyFont="1" applyAlignment="1">
      <alignment horizontal="right"/>
    </xf>
    <xf numFmtId="49" fontId="65" fillId="0" borderId="0" xfId="153" quotePrefix="1" applyNumberFormat="1" applyFont="1" applyBorder="1" applyAlignment="1">
      <alignment horizontal="left"/>
    </xf>
    <xf numFmtId="49" fontId="25" fillId="0" borderId="0" xfId="153" quotePrefix="1" applyNumberFormat="1" applyFont="1" applyBorder="1"/>
    <xf numFmtId="49" fontId="25" fillId="0" borderId="0" xfId="153" applyNumberFormat="1" applyFont="1"/>
    <xf numFmtId="49" fontId="65" fillId="0" borderId="0" xfId="153" applyNumberFormat="1" applyFont="1" applyBorder="1"/>
    <xf numFmtId="49" fontId="26" fillId="0" borderId="0" xfId="153" applyNumberFormat="1" applyFont="1"/>
    <xf numFmtId="49" fontId="42" fillId="0" borderId="0" xfId="153" quotePrefix="1" applyNumberFormat="1" applyFont="1" applyBorder="1" applyAlignment="1" applyProtection="1">
      <alignment horizontal="left"/>
    </xf>
    <xf numFmtId="0" fontId="32" fillId="0" borderId="0" xfId="153" applyFont="1" applyAlignment="1">
      <alignment horizontal="left"/>
    </xf>
    <xf numFmtId="37" fontId="72" fillId="4" borderId="3" xfId="153" applyNumberFormat="1" applyFont="1" applyFill="1" applyBorder="1" applyAlignment="1">
      <alignment horizontal="center"/>
    </xf>
    <xf numFmtId="37" fontId="29" fillId="0" borderId="0" xfId="153" applyNumberFormat="1" applyFont="1" applyFill="1" applyAlignment="1">
      <alignment horizontal="centerContinuous"/>
    </xf>
    <xf numFmtId="37" fontId="72" fillId="0" borderId="0" xfId="153" applyNumberFormat="1" applyFont="1" applyFill="1" applyBorder="1" applyAlignment="1">
      <alignment horizontal="center"/>
    </xf>
    <xf numFmtId="37" fontId="22" fillId="0" borderId="0" xfId="153" applyNumberFormat="1" applyBorder="1"/>
    <xf numFmtId="37" fontId="10" fillId="3" borderId="0" xfId="153" applyNumberFormat="1" applyFont="1" applyFill="1"/>
    <xf numFmtId="0" fontId="5" fillId="0" borderId="0" xfId="153" applyFont="1" applyAlignment="1">
      <alignment vertical="top"/>
    </xf>
    <xf numFmtId="37" fontId="75" fillId="0" borderId="0" xfId="153" applyNumberFormat="1" applyFont="1" applyFill="1" applyBorder="1" applyAlignment="1" applyProtection="1">
      <alignment horizontal="left"/>
      <protection locked="0"/>
    </xf>
    <xf numFmtId="37" fontId="75" fillId="0" borderId="0" xfId="153" applyNumberFormat="1" applyFont="1" applyBorder="1"/>
    <xf numFmtId="37" fontId="25" fillId="0" borderId="0" xfId="153" applyNumberFormat="1" applyFont="1" applyBorder="1"/>
    <xf numFmtId="37" fontId="65" fillId="0" borderId="0" xfId="153" applyNumberFormat="1" applyFont="1" applyBorder="1"/>
    <xf numFmtId="0" fontId="77" fillId="0" borderId="0" xfId="153" applyFont="1"/>
    <xf numFmtId="37" fontId="72" fillId="4" borderId="3" xfId="153" applyNumberFormat="1" applyFont="1" applyFill="1" applyBorder="1" applyAlignment="1">
      <alignment horizontal="center" vertical="center"/>
    </xf>
    <xf numFmtId="17" fontId="72" fillId="4" borderId="3" xfId="153" quotePrefix="1" applyNumberFormat="1" applyFont="1" applyFill="1" applyBorder="1" applyAlignment="1">
      <alignment horizontal="right" vertical="center"/>
    </xf>
    <xf numFmtId="0" fontId="27" fillId="0" borderId="0" xfId="153" applyFont="1" applyAlignment="1">
      <alignment horizontal="center"/>
    </xf>
    <xf numFmtId="37" fontId="72" fillId="0" borderId="0" xfId="153" applyNumberFormat="1" applyFont="1" applyBorder="1" applyAlignment="1">
      <alignment horizontal="center" vertical="center"/>
    </xf>
    <xf numFmtId="0" fontId="27" fillId="0" borderId="0" xfId="153" applyNumberFormat="1" applyFont="1" applyBorder="1" applyAlignment="1">
      <alignment horizontal="center" vertical="center"/>
    </xf>
    <xf numFmtId="0" fontId="27" fillId="0" borderId="0" xfId="153" applyFont="1"/>
    <xf numFmtId="37" fontId="79" fillId="4" borderId="3" xfId="153" applyNumberFormat="1" applyFont="1" applyFill="1" applyBorder="1" applyAlignment="1">
      <alignment horizontal="left"/>
    </xf>
    <xf numFmtId="37" fontId="72" fillId="4" borderId="3" xfId="157" applyNumberFormat="1" applyFont="1" applyFill="1" applyBorder="1" applyAlignment="1">
      <alignment horizontal="right"/>
    </xf>
    <xf numFmtId="37" fontId="79" fillId="0" borderId="0" xfId="153" applyNumberFormat="1" applyFont="1" applyBorder="1"/>
    <xf numFmtId="37" fontId="27" fillId="0" borderId="0" xfId="157" quotePrefix="1" applyNumberFormat="1" applyFont="1" applyBorder="1" applyAlignment="1">
      <alignment horizontal="right"/>
    </xf>
    <xf numFmtId="37" fontId="45" fillId="0" borderId="0" xfId="153" applyNumberFormat="1" applyFont="1" applyBorder="1"/>
    <xf numFmtId="37" fontId="72" fillId="4" borderId="3" xfId="153" applyNumberFormat="1" applyFont="1" applyFill="1" applyBorder="1" applyAlignment="1">
      <alignment vertical="center"/>
    </xf>
    <xf numFmtId="37" fontId="72" fillId="4" borderId="3" xfId="153" applyNumberFormat="1" applyFont="1" applyFill="1" applyBorder="1" applyAlignment="1">
      <alignment horizontal="right"/>
    </xf>
    <xf numFmtId="37" fontId="45" fillId="0" borderId="0" xfId="153" quotePrefix="1" applyNumberFormat="1" applyFont="1" applyBorder="1" applyAlignment="1">
      <alignment horizontal="left"/>
    </xf>
    <xf numFmtId="37" fontId="79" fillId="0" borderId="0" xfId="153" quotePrefix="1" applyNumberFormat="1" applyFont="1" applyBorder="1" applyAlignment="1">
      <alignment horizontal="left"/>
    </xf>
    <xf numFmtId="37" fontId="45" fillId="0" borderId="0" xfId="153" applyNumberFormat="1" applyFont="1" applyBorder="1" applyAlignment="1">
      <alignment horizontal="left"/>
    </xf>
    <xf numFmtId="37" fontId="45" fillId="0" borderId="0" xfId="153" quotePrefix="1" applyNumberFormat="1" applyFont="1" applyBorder="1"/>
    <xf numFmtId="37" fontId="10" fillId="4" borderId="7" xfId="153" applyNumberFormat="1" applyFont="1" applyFill="1" applyBorder="1" applyAlignment="1">
      <alignment horizontal="left"/>
    </xf>
    <xf numFmtId="37" fontId="10" fillId="4" borderId="7" xfId="153" applyNumberFormat="1" applyFont="1" applyFill="1" applyBorder="1" applyAlignment="1">
      <alignment horizontal="right"/>
    </xf>
    <xf numFmtId="37" fontId="10" fillId="4" borderId="7" xfId="153" applyNumberFormat="1" applyFont="1" applyFill="1" applyBorder="1" applyAlignment="1">
      <alignment horizontal="right" wrapText="1"/>
    </xf>
    <xf numFmtId="172" fontId="2" fillId="4" borderId="7" xfId="153" applyNumberFormat="1" applyFont="1" applyFill="1" applyBorder="1"/>
    <xf numFmtId="0" fontId="29" fillId="6" borderId="0" xfId="153" applyFont="1" applyFill="1"/>
    <xf numFmtId="0" fontId="80" fillId="6" borderId="0" xfId="153" applyFont="1" applyFill="1"/>
    <xf numFmtId="0" fontId="80" fillId="0" borderId="0" xfId="153" applyFont="1" applyFill="1"/>
    <xf numFmtId="0" fontId="54" fillId="0" borderId="0" xfId="153" applyFont="1" applyFill="1" applyBorder="1"/>
    <xf numFmtId="0" fontId="2" fillId="0" borderId="0" xfId="153" applyFont="1" applyFill="1" applyBorder="1"/>
    <xf numFmtId="0" fontId="22" fillId="0" borderId="0" xfId="153" applyFill="1" applyBorder="1"/>
    <xf numFmtId="0" fontId="33" fillId="4" borderId="7" xfId="153" applyFont="1" applyFill="1" applyBorder="1" applyAlignment="1">
      <alignment horizontal="right"/>
    </xf>
    <xf numFmtId="10" fontId="12" fillId="4" borderId="3" xfId="153" applyNumberFormat="1" applyFont="1" applyFill="1" applyBorder="1" applyAlignment="1" applyProtection="1">
      <alignment horizontal="left"/>
    </xf>
    <xf numFmtId="10" fontId="33" fillId="4" borderId="3" xfId="154" applyNumberFormat="1" applyFont="1" applyFill="1" applyBorder="1" applyAlignment="1" applyProtection="1">
      <alignment horizontal="right"/>
    </xf>
    <xf numFmtId="10" fontId="22" fillId="0" borderId="0" xfId="153" applyNumberFormat="1" applyBorder="1"/>
    <xf numFmtId="37" fontId="18" fillId="0" borderId="0" xfId="154" applyNumberFormat="1" applyFont="1" applyBorder="1" applyAlignment="1" applyProtection="1">
      <alignment horizontal="right"/>
    </xf>
    <xf numFmtId="37" fontId="18" fillId="0" borderId="0" xfId="154" applyNumberFormat="1" applyFont="1" applyFill="1" applyBorder="1" applyAlignment="1" applyProtection="1">
      <alignment horizontal="right"/>
    </xf>
    <xf numFmtId="41" fontId="18" fillId="0" borderId="0" xfId="154" applyNumberFormat="1" applyFont="1" applyBorder="1" applyAlignment="1" applyProtection="1">
      <alignment horizontal="center"/>
    </xf>
    <xf numFmtId="0" fontId="12" fillId="4" borderId="3" xfId="153" applyFont="1" applyFill="1" applyBorder="1" applyAlignment="1" applyProtection="1">
      <alignment horizontal="center"/>
    </xf>
    <xf numFmtId="37" fontId="33" fillId="4" borderId="3" xfId="154" applyNumberFormat="1" applyFont="1" applyFill="1" applyBorder="1" applyAlignment="1" applyProtection="1">
      <alignment horizontal="right"/>
    </xf>
    <xf numFmtId="0" fontId="12" fillId="4" borderId="7" xfId="153" applyFont="1" applyFill="1" applyBorder="1" applyAlignment="1" applyProtection="1">
      <alignment horizontal="center"/>
    </xf>
    <xf numFmtId="2" fontId="33" fillId="4" borderId="7" xfId="154" applyNumberFormat="1" applyFont="1" applyFill="1" applyBorder="1" applyAlignment="1" applyProtection="1">
      <alignment horizontal="center"/>
    </xf>
    <xf numFmtId="0" fontId="11" fillId="0" borderId="0" xfId="153" applyFont="1" applyBorder="1" applyAlignment="1" applyProtection="1">
      <alignment wrapText="1"/>
    </xf>
    <xf numFmtId="41" fontId="33" fillId="4" borderId="3" xfId="154" applyNumberFormat="1" applyFont="1" applyFill="1" applyBorder="1" applyAlignment="1" applyProtection="1">
      <alignment horizontal="left"/>
    </xf>
    <xf numFmtId="41" fontId="18" fillId="0" borderId="0" xfId="154" applyNumberFormat="1" applyFont="1" applyBorder="1" applyAlignment="1" applyProtection="1">
      <alignment horizontal="left"/>
    </xf>
    <xf numFmtId="0" fontId="9" fillId="0" borderId="0" xfId="153" applyFont="1" applyBorder="1" applyAlignment="1">
      <alignment horizontal="center"/>
    </xf>
    <xf numFmtId="0" fontId="11" fillId="0" borderId="0" xfId="153" applyFont="1" applyBorder="1" applyAlignment="1" applyProtection="1">
      <alignment horizontal="left" wrapText="1"/>
    </xf>
    <xf numFmtId="0" fontId="22" fillId="0" borderId="0" xfId="153" applyBorder="1" applyAlignment="1">
      <alignment wrapText="1"/>
    </xf>
    <xf numFmtId="39" fontId="18" fillId="0" borderId="0" xfId="154" applyNumberFormat="1" applyFont="1" applyBorder="1" applyAlignment="1" applyProtection="1">
      <alignment horizontal="right"/>
    </xf>
    <xf numFmtId="39" fontId="18" fillId="0" borderId="0" xfId="154" applyNumberFormat="1" applyFont="1" applyFill="1" applyBorder="1" applyAlignment="1" applyProtection="1">
      <alignment horizontal="right"/>
    </xf>
    <xf numFmtId="0" fontId="8" fillId="0" borderId="10" xfId="153" applyFont="1" applyBorder="1"/>
    <xf numFmtId="0" fontId="22" fillId="0" borderId="10" xfId="153" applyBorder="1"/>
    <xf numFmtId="0" fontId="22" fillId="0" borderId="10" xfId="153" applyFill="1" applyBorder="1"/>
    <xf numFmtId="0" fontId="83" fillId="0" borderId="0" xfId="153" applyFont="1"/>
    <xf numFmtId="41" fontId="22" fillId="0" borderId="0" xfId="153" applyNumberFormat="1"/>
    <xf numFmtId="41" fontId="22" fillId="0" borderId="0" xfId="153" applyNumberFormat="1" applyFill="1"/>
    <xf numFmtId="37" fontId="84" fillId="4" borderId="3" xfId="153" applyNumberFormat="1" applyFont="1" applyFill="1" applyBorder="1" applyAlignment="1" applyProtection="1">
      <alignment horizontal="center" vertical="center"/>
    </xf>
    <xf numFmtId="37" fontId="10" fillId="0" borderId="0" xfId="153" applyNumberFormat="1" applyFont="1" applyAlignment="1">
      <alignment horizontal="center"/>
    </xf>
    <xf numFmtId="37" fontId="22" fillId="0" borderId="0" xfId="153" applyNumberFormat="1" applyAlignment="1">
      <alignment horizontal="center"/>
    </xf>
    <xf numFmtId="10" fontId="0" fillId="0" borderId="0" xfId="155" applyNumberFormat="1" applyFont="1"/>
    <xf numFmtId="49" fontId="25" fillId="0" borderId="0" xfId="0" applyNumberFormat="1" applyFont="1" applyBorder="1"/>
    <xf numFmtId="0" fontId="25" fillId="0" borderId="0" xfId="0" applyFont="1"/>
    <xf numFmtId="3" fontId="25" fillId="0" borderId="0" xfId="0" applyNumberFormat="1" applyFont="1" applyAlignment="1">
      <alignment horizontal="right"/>
    </xf>
    <xf numFmtId="0" fontId="32" fillId="0" borderId="0" xfId="0" applyFont="1" applyAlignment="1">
      <alignment horizontal="left"/>
    </xf>
    <xf numFmtId="49" fontId="8" fillId="0" borderId="0" xfId="0" applyNumberFormat="1" applyFont="1"/>
    <xf numFmtId="0" fontId="2" fillId="0" borderId="0" xfId="0" applyFont="1" applyBorder="1"/>
    <xf numFmtId="37" fontId="2" fillId="0" borderId="0" xfId="0" applyNumberFormat="1" applyFont="1" applyBorder="1" applyAlignment="1" applyProtection="1">
      <alignment horizontal="centerContinuous"/>
    </xf>
    <xf numFmtId="0" fontId="2" fillId="0" borderId="0" xfId="0" applyFont="1" applyBorder="1" applyAlignment="1">
      <alignment horizontal="centerContinuous"/>
    </xf>
    <xf numFmtId="0" fontId="71" fillId="0" borderId="0" xfId="0" applyFont="1" applyBorder="1" applyAlignment="1">
      <alignment horizontal="center"/>
    </xf>
    <xf numFmtId="37" fontId="12" fillId="4" borderId="3" xfId="0" applyNumberFormat="1" applyFont="1" applyFill="1" applyBorder="1" applyAlignment="1" applyProtection="1">
      <alignment horizontal="center"/>
    </xf>
    <xf numFmtId="0" fontId="12" fillId="4" borderId="3" xfId="0" applyFont="1" applyFill="1" applyBorder="1" applyAlignment="1">
      <alignment horizontal="right"/>
    </xf>
    <xf numFmtId="0" fontId="12" fillId="4" borderId="3" xfId="0" applyFont="1" applyFill="1" applyBorder="1" applyAlignment="1">
      <alignment horizontal="right" wrapText="1"/>
    </xf>
    <xf numFmtId="0" fontId="12" fillId="4" borderId="3" xfId="0" applyFont="1" applyFill="1" applyBorder="1" applyAlignment="1">
      <alignment horizontal="center"/>
    </xf>
    <xf numFmtId="37" fontId="11" fillId="0" borderId="0" xfId="0" applyNumberFormat="1" applyFont="1" applyBorder="1" applyAlignment="1" applyProtection="1">
      <alignment horizontal="left"/>
    </xf>
    <xf numFmtId="37" fontId="2" fillId="0" borderId="0" xfId="0" quotePrefix="1" applyNumberFormat="1" applyFont="1" applyBorder="1" applyAlignment="1" applyProtection="1">
      <alignment vertical="center"/>
    </xf>
    <xf numFmtId="10" fontId="11" fillId="0" borderId="0" xfId="0" applyNumberFormat="1" applyFont="1" applyBorder="1" applyAlignment="1">
      <alignment horizontal="right"/>
    </xf>
    <xf numFmtId="37" fontId="12" fillId="0" borderId="0" xfId="0" applyNumberFormat="1" applyFont="1" applyBorder="1" applyAlignment="1" applyProtection="1">
      <alignment horizontal="left"/>
    </xf>
    <xf numFmtId="37" fontId="11" fillId="0" borderId="0" xfId="0" applyNumberFormat="1" applyFont="1" applyBorder="1" applyAlignment="1">
      <alignment horizontal="right"/>
    </xf>
    <xf numFmtId="37" fontId="11" fillId="0" borderId="0" xfId="0" applyNumberFormat="1" applyFont="1" applyBorder="1" applyAlignment="1"/>
    <xf numFmtId="10" fontId="12" fillId="0" borderId="0" xfId="0" applyNumberFormat="1" applyFont="1" applyBorder="1" applyAlignment="1" applyProtection="1">
      <alignment horizontal="left" vertical="center"/>
    </xf>
    <xf numFmtId="10" fontId="11" fillId="0" borderId="0" xfId="0" applyNumberFormat="1" applyFont="1" applyBorder="1" applyAlignment="1">
      <alignment horizontal="center"/>
    </xf>
    <xf numFmtId="3" fontId="11" fillId="0" borderId="0" xfId="0" applyNumberFormat="1" applyFont="1" applyBorder="1" applyAlignment="1">
      <alignment horizontal="right"/>
    </xf>
    <xf numFmtId="49" fontId="12" fillId="0" borderId="2" xfId="0" quotePrefix="1" applyNumberFormat="1" applyFont="1" applyBorder="1" applyAlignment="1">
      <alignment horizontal="left"/>
    </xf>
    <xf numFmtId="0" fontId="11" fillId="0" borderId="2" xfId="0" applyFont="1" applyBorder="1"/>
    <xf numFmtId="3" fontId="11" fillId="0" borderId="2" xfId="0" applyNumberFormat="1" applyFont="1" applyBorder="1" applyAlignment="1">
      <alignment horizontal="right"/>
    </xf>
    <xf numFmtId="49" fontId="2" fillId="0" borderId="0" xfId="0" applyNumberFormat="1" applyFont="1" applyBorder="1" applyAlignment="1"/>
    <xf numFmtId="0" fontId="11" fillId="0" borderId="0" xfId="0" applyFont="1" applyBorder="1"/>
    <xf numFmtId="37" fontId="42" fillId="0" borderId="0" xfId="0" quotePrefix="1" applyNumberFormat="1" applyFont="1" applyBorder="1" applyAlignment="1" applyProtection="1">
      <alignment horizontal="left"/>
    </xf>
    <xf numFmtId="0" fontId="8" fillId="0" borderId="0" xfId="0" applyFont="1"/>
    <xf numFmtId="0" fontId="76" fillId="3" borderId="0" xfId="153" applyFont="1" applyFill="1" applyAlignment="1">
      <alignment horizontal="center"/>
    </xf>
    <xf numFmtId="0" fontId="9" fillId="0" borderId="0" xfId="153" applyFont="1" applyAlignment="1">
      <alignment horizontal="center"/>
    </xf>
    <xf numFmtId="0" fontId="4" fillId="0" borderId="0" xfId="153" applyFont="1" applyAlignment="1">
      <alignment horizontal="center"/>
    </xf>
    <xf numFmtId="0" fontId="4" fillId="0" borderId="0" xfId="153" applyFont="1" applyAlignment="1">
      <alignment horizontal="center" vertical="top"/>
    </xf>
    <xf numFmtId="0" fontId="72" fillId="0" borderId="0" xfId="153" applyFont="1" applyAlignment="1">
      <alignment horizontal="center"/>
    </xf>
    <xf numFmtId="0" fontId="85" fillId="4" borderId="3" xfId="153" applyFont="1" applyFill="1" applyBorder="1" applyAlignment="1">
      <alignment vertical="center"/>
    </xf>
    <xf numFmtId="37" fontId="9" fillId="0" borderId="0" xfId="153" applyNumberFormat="1" applyFont="1" applyAlignment="1">
      <alignment horizontal="center" vertical="center"/>
    </xf>
    <xf numFmtId="37" fontId="86" fillId="4" borderId="3" xfId="153" quotePrefix="1" applyNumberFormat="1" applyFont="1" applyFill="1" applyBorder="1" applyAlignment="1" applyProtection="1">
      <alignment horizontal="center" vertical="center"/>
      <protection locked="0"/>
    </xf>
    <xf numFmtId="37" fontId="12" fillId="4" borderId="3" xfId="153" applyNumberFormat="1" applyFont="1" applyFill="1" applyBorder="1" applyAlignment="1">
      <alignment horizontal="center" vertical="center"/>
    </xf>
    <xf numFmtId="37" fontId="22" fillId="0" borderId="0" xfId="153" applyNumberFormat="1" applyAlignment="1">
      <alignment horizontal="center" vertical="center"/>
    </xf>
    <xf numFmtId="0" fontId="22" fillId="0" borderId="0" xfId="153" applyAlignment="1">
      <alignment horizontal="center" vertical="center"/>
    </xf>
    <xf numFmtId="37" fontId="9" fillId="0" borderId="0" xfId="153" applyNumberFormat="1" applyFont="1" applyAlignment="1">
      <alignment horizontal="center"/>
    </xf>
    <xf numFmtId="37" fontId="75" fillId="4" borderId="3" xfId="153" applyNumberFormat="1" applyFont="1" applyFill="1" applyBorder="1" applyAlignment="1" applyProtection="1">
      <alignment horizontal="left" vertical="center"/>
      <protection locked="0"/>
    </xf>
    <xf numFmtId="37" fontId="22" fillId="0" borderId="0" xfId="153" applyNumberFormat="1" applyAlignment="1">
      <alignment vertical="center"/>
    </xf>
    <xf numFmtId="37" fontId="75" fillId="0" borderId="0" xfId="153" applyNumberFormat="1" applyFont="1" applyBorder="1" applyAlignment="1">
      <alignment vertical="center"/>
    </xf>
    <xf numFmtId="37" fontId="11" fillId="0" borderId="0" xfId="153" applyNumberFormat="1" applyFont="1" applyBorder="1" applyAlignment="1">
      <alignment vertical="center"/>
    </xf>
    <xf numFmtId="0" fontId="9" fillId="0" borderId="0" xfId="153" applyFont="1" applyAlignment="1">
      <alignment horizontal="center" vertical="center"/>
    </xf>
    <xf numFmtId="37" fontId="75" fillId="4" borderId="3" xfId="153" applyNumberFormat="1" applyFont="1" applyFill="1" applyBorder="1" applyAlignment="1">
      <alignment vertical="center"/>
    </xf>
    <xf numFmtId="37" fontId="11" fillId="4" borderId="3" xfId="153" applyNumberFormat="1" applyFont="1" applyFill="1" applyBorder="1" applyAlignment="1">
      <alignment vertical="center"/>
    </xf>
    <xf numFmtId="37" fontId="75" fillId="0" borderId="4" xfId="153" applyNumberFormat="1" applyFont="1" applyBorder="1"/>
    <xf numFmtId="37" fontId="11" fillId="0" borderId="4" xfId="153" applyNumberFormat="1" applyFont="1" applyBorder="1"/>
    <xf numFmtId="0" fontId="87" fillId="0" borderId="0" xfId="153" applyFont="1"/>
    <xf numFmtId="37" fontId="10" fillId="4" borderId="3" xfId="153" applyNumberFormat="1" applyFont="1" applyFill="1" applyBorder="1" applyAlignment="1">
      <alignment horizontal="center" vertical="center"/>
    </xf>
    <xf numFmtId="17" fontId="10" fillId="4" borderId="3" xfId="153" quotePrefix="1" applyNumberFormat="1" applyFont="1" applyFill="1" applyBorder="1" applyAlignment="1">
      <alignment horizontal="right" vertical="center"/>
    </xf>
    <xf numFmtId="0" fontId="12" fillId="4" borderId="7" xfId="153" applyFont="1" applyFill="1" applyBorder="1"/>
    <xf numFmtId="0" fontId="12" fillId="4" borderId="7" xfId="153" applyFont="1" applyFill="1" applyBorder="1" applyAlignment="1">
      <alignment horizontal="center"/>
    </xf>
    <xf numFmtId="0" fontId="12" fillId="4" borderId="7" xfId="153" applyFont="1" applyFill="1" applyBorder="1" applyAlignment="1">
      <alignment horizontal="center" wrapText="1"/>
    </xf>
    <xf numFmtId="0" fontId="72" fillId="4" borderId="3" xfId="153" applyFont="1" applyFill="1" applyBorder="1" applyAlignment="1">
      <alignment horizontal="left"/>
    </xf>
    <xf numFmtId="37" fontId="2" fillId="4" borderId="3" xfId="153" applyNumberFormat="1" applyFont="1" applyFill="1" applyBorder="1"/>
    <xf numFmtId="0" fontId="72" fillId="0" borderId="0" xfId="153" applyFont="1"/>
    <xf numFmtId="0" fontId="26" fillId="0" borderId="2" xfId="153" applyFont="1" applyBorder="1"/>
    <xf numFmtId="0" fontId="22" fillId="0" borderId="2" xfId="153" applyBorder="1" applyAlignment="1">
      <alignment horizontal="right"/>
    </xf>
    <xf numFmtId="0" fontId="9" fillId="0" borderId="2" xfId="153" applyFont="1" applyBorder="1"/>
    <xf numFmtId="3" fontId="22" fillId="0" borderId="2" xfId="153" applyNumberFormat="1" applyBorder="1" applyAlignment="1">
      <alignment horizontal="right"/>
    </xf>
    <xf numFmtId="0" fontId="22" fillId="0" borderId="11" xfId="153" applyBorder="1" applyAlignment="1">
      <alignment horizontal="right"/>
    </xf>
    <xf numFmtId="37" fontId="22" fillId="0" borderId="11" xfId="153" applyNumberFormat="1" applyBorder="1"/>
    <xf numFmtId="0" fontId="22" fillId="0" borderId="0" xfId="153" applyAlignment="1">
      <alignment horizontal="right"/>
    </xf>
    <xf numFmtId="0" fontId="22" fillId="0" borderId="12" xfId="153" applyBorder="1" applyAlignment="1">
      <alignment horizontal="right"/>
    </xf>
    <xf numFmtId="0" fontId="22" fillId="0" borderId="13" xfId="153" applyBorder="1" applyAlignment="1">
      <alignment horizontal="right"/>
    </xf>
    <xf numFmtId="0" fontId="12" fillId="0" borderId="0" xfId="153" applyFont="1" applyAlignment="1">
      <alignment horizontal="left" wrapText="1"/>
    </xf>
    <xf numFmtId="37" fontId="67" fillId="0" borderId="0" xfId="153" applyNumberFormat="1" applyFont="1" applyBorder="1"/>
    <xf numFmtId="0" fontId="88" fillId="3" borderId="0" xfId="153" applyFont="1" applyFill="1"/>
    <xf numFmtId="0" fontId="22" fillId="3" borderId="0" xfId="153" applyFill="1"/>
    <xf numFmtId="10" fontId="12" fillId="4" borderId="3" xfId="153" applyNumberFormat="1" applyFont="1" applyFill="1" applyBorder="1" applyAlignment="1" applyProtection="1">
      <alignment horizontal="left" wrapText="1"/>
    </xf>
    <xf numFmtId="10" fontId="55" fillId="4" borderId="3" xfId="154" applyNumberFormat="1" applyFont="1" applyFill="1" applyBorder="1" applyAlignment="1" applyProtection="1">
      <alignment horizontal="center"/>
    </xf>
    <xf numFmtId="10" fontId="22" fillId="0" borderId="0" xfId="153" applyNumberFormat="1" applyBorder="1" applyAlignment="1">
      <alignment horizontal="center"/>
    </xf>
    <xf numFmtId="0" fontId="11" fillId="0" borderId="0" xfId="153" applyFont="1" applyBorder="1" applyAlignment="1" applyProtection="1">
      <alignment horizontal="center"/>
    </xf>
    <xf numFmtId="37" fontId="56" fillId="0" borderId="0" xfId="154" applyNumberFormat="1" applyFont="1" applyBorder="1" applyAlignment="1" applyProtection="1">
      <alignment horizontal="right"/>
    </xf>
    <xf numFmtId="37" fontId="55" fillId="4" borderId="3" xfId="154" applyNumberFormat="1" applyFont="1" applyFill="1" applyBorder="1" applyAlignment="1" applyProtection="1">
      <alignment horizontal="right"/>
    </xf>
    <xf numFmtId="0" fontId="12" fillId="4" borderId="3" xfId="153" applyFont="1" applyFill="1" applyBorder="1" applyAlignment="1" applyProtection="1">
      <alignment horizontal="left" wrapText="1"/>
    </xf>
    <xf numFmtId="0" fontId="22" fillId="0" borderId="0" xfId="153" applyFont="1" applyBorder="1"/>
    <xf numFmtId="43" fontId="11" fillId="0" borderId="0" xfId="153" applyNumberFormat="1" applyFont="1" applyBorder="1" applyAlignment="1" applyProtection="1">
      <alignment horizontal="left" wrapText="1"/>
    </xf>
    <xf numFmtId="10" fontId="56" fillId="0" borderId="0" xfId="154" applyNumberFormat="1" applyFont="1" applyBorder="1" applyAlignment="1" applyProtection="1"/>
    <xf numFmtId="43" fontId="22" fillId="0" borderId="0" xfId="153" applyNumberFormat="1" applyAlignment="1"/>
    <xf numFmtId="0" fontId="85" fillId="0" borderId="0" xfId="153" applyFont="1"/>
    <xf numFmtId="37" fontId="10" fillId="4" borderId="3" xfId="153" applyNumberFormat="1" applyFont="1" applyFill="1" applyBorder="1" applyAlignment="1" applyProtection="1">
      <alignment horizontal="center"/>
    </xf>
    <xf numFmtId="37" fontId="10" fillId="4" borderId="3" xfId="153" applyNumberFormat="1" applyFont="1" applyFill="1" applyBorder="1" applyAlignment="1" applyProtection="1">
      <alignment horizontal="left" wrapText="1"/>
    </xf>
    <xf numFmtId="37" fontId="10" fillId="4" borderId="3" xfId="153" applyNumberFormat="1" applyFont="1" applyFill="1" applyBorder="1" applyAlignment="1" applyProtection="1">
      <alignment horizontal="center" wrapText="1"/>
    </xf>
    <xf numFmtId="49" fontId="42" fillId="0" borderId="0" xfId="0" quotePrefix="1" applyNumberFormat="1" applyFont="1" applyBorder="1" applyAlignment="1" applyProtection="1">
      <alignment horizontal="left"/>
    </xf>
    <xf numFmtId="3" fontId="0" fillId="0" borderId="0" xfId="0" applyNumberFormat="1"/>
    <xf numFmtId="0" fontId="81" fillId="3" borderId="0" xfId="0" applyFont="1" applyFill="1" applyAlignment="1">
      <alignment horizontal="center"/>
    </xf>
    <xf numFmtId="10" fontId="2" fillId="0" borderId="0" xfId="0" applyNumberFormat="1" applyFont="1" applyBorder="1" applyAlignment="1">
      <alignment horizontal="right"/>
    </xf>
    <xf numFmtId="37" fontId="2" fillId="0" borderId="0" xfId="0" applyNumberFormat="1" applyFont="1" applyBorder="1" applyAlignment="1">
      <alignment horizontal="right"/>
    </xf>
    <xf numFmtId="37" fontId="2" fillId="0" borderId="0" xfId="0" applyNumberFormat="1" applyFont="1" applyBorder="1" applyAlignment="1"/>
    <xf numFmtId="10" fontId="2" fillId="0" borderId="0" xfId="0" applyNumberFormat="1" applyFont="1" applyBorder="1" applyAlignment="1">
      <alignment horizontal="center"/>
    </xf>
    <xf numFmtId="3" fontId="2" fillId="0" borderId="0" xfId="0" applyNumberFormat="1" applyFont="1" applyBorder="1" applyAlignment="1">
      <alignment horizontal="right"/>
    </xf>
    <xf numFmtId="37" fontId="72" fillId="4" borderId="3" xfId="7" applyNumberFormat="1" applyFont="1" applyFill="1" applyBorder="1" applyAlignment="1">
      <alignment horizontal="right"/>
    </xf>
    <xf numFmtId="37" fontId="27" fillId="0" borderId="0" xfId="7" quotePrefix="1" applyNumberFormat="1" applyFont="1" applyBorder="1" applyAlignment="1">
      <alignment horizontal="right"/>
    </xf>
    <xf numFmtId="3" fontId="11" fillId="3" borderId="0" xfId="153" applyNumberFormat="1" applyFont="1" applyFill="1" applyAlignment="1"/>
    <xf numFmtId="0" fontId="8" fillId="0" borderId="0" xfId="153" applyFont="1" applyFill="1"/>
    <xf numFmtId="3" fontId="90" fillId="0" borderId="0" xfId="153" applyNumberFormat="1" applyFont="1" applyFill="1" applyAlignment="1">
      <alignment horizontal="center"/>
    </xf>
    <xf numFmtId="0" fontId="9" fillId="4" borderId="3" xfId="153" applyFont="1" applyFill="1" applyBorder="1"/>
    <xf numFmtId="3" fontId="12" fillId="4" borderId="3" xfId="153" applyNumberFormat="1" applyFont="1" applyFill="1" applyBorder="1" applyAlignment="1">
      <alignment horizontal="right"/>
    </xf>
    <xf numFmtId="3" fontId="12" fillId="4" borderId="3" xfId="153" applyNumberFormat="1" applyFont="1" applyFill="1" applyBorder="1" applyAlignment="1">
      <alignment horizontal="right" wrapText="1"/>
    </xf>
    <xf numFmtId="0" fontId="9" fillId="4" borderId="7" xfId="153" applyFont="1" applyFill="1" applyBorder="1"/>
    <xf numFmtId="3" fontId="12" fillId="4" borderId="7" xfId="153" applyNumberFormat="1" applyFont="1" applyFill="1" applyBorder="1" applyAlignment="1">
      <alignment horizontal="center"/>
    </xf>
    <xf numFmtId="0" fontId="9" fillId="4" borderId="3" xfId="153" applyFont="1" applyFill="1" applyBorder="1" applyAlignment="1">
      <alignment vertical="center"/>
    </xf>
    <xf numFmtId="37" fontId="2" fillId="4" borderId="3" xfId="153" applyNumberFormat="1" applyFont="1" applyFill="1" applyBorder="1" applyAlignment="1">
      <alignment vertical="center"/>
    </xf>
    <xf numFmtId="0" fontId="9" fillId="0" borderId="0" xfId="153" applyFont="1" applyAlignment="1">
      <alignment horizontal="left" vertical="center"/>
    </xf>
    <xf numFmtId="37" fontId="2" fillId="0" borderId="0" xfId="153" applyNumberFormat="1" applyFont="1" applyAlignment="1">
      <alignment vertical="center"/>
    </xf>
    <xf numFmtId="0" fontId="9" fillId="4" borderId="7" xfId="153" applyFont="1" applyFill="1" applyBorder="1" applyAlignment="1">
      <alignment vertical="center"/>
    </xf>
    <xf numFmtId="37" fontId="2" fillId="4" borderId="7" xfId="153" applyNumberFormat="1" applyFont="1" applyFill="1" applyBorder="1" applyAlignment="1">
      <alignment vertical="center"/>
    </xf>
    <xf numFmtId="37" fontId="2" fillId="0" borderId="0" xfId="153" applyNumberFormat="1" applyFont="1" applyBorder="1" applyAlignment="1">
      <alignment vertical="center"/>
    </xf>
    <xf numFmtId="0" fontId="9" fillId="0" borderId="4" xfId="153" applyFont="1" applyBorder="1" applyAlignment="1">
      <alignment vertical="center"/>
    </xf>
    <xf numFmtId="37" fontId="2" fillId="0" borderId="4" xfId="153" applyNumberFormat="1" applyFont="1" applyBorder="1" applyAlignment="1">
      <alignment vertical="center"/>
    </xf>
    <xf numFmtId="3" fontId="22" fillId="0" borderId="0" xfId="153" applyNumberFormat="1" applyBorder="1" applyAlignment="1">
      <alignment horizontal="right"/>
    </xf>
    <xf numFmtId="3" fontId="22" fillId="0" borderId="0" xfId="153" applyNumberFormat="1" applyAlignment="1">
      <alignment horizontal="right"/>
    </xf>
    <xf numFmtId="3" fontId="9" fillId="0" borderId="0" xfId="153" applyNumberFormat="1" applyFont="1" applyAlignment="1">
      <alignment horizontal="left"/>
    </xf>
    <xf numFmtId="0" fontId="80" fillId="4" borderId="7" xfId="153" applyFont="1" applyFill="1" applyBorder="1"/>
    <xf numFmtId="0" fontId="91" fillId="4" borderId="7" xfId="153" applyFont="1" applyFill="1" applyBorder="1" applyAlignment="1">
      <alignment horizontal="right"/>
    </xf>
    <xf numFmtId="0" fontId="80" fillId="0" borderId="0" xfId="153" applyFont="1"/>
    <xf numFmtId="10" fontId="10" fillId="4" borderId="3" xfId="153" applyNumberFormat="1" applyFont="1" applyFill="1" applyBorder="1" applyAlignment="1" applyProtection="1">
      <alignment horizontal="left" vertical="center"/>
    </xf>
    <xf numFmtId="10" fontId="10" fillId="4" borderId="3" xfId="154" applyNumberFormat="1" applyFont="1" applyFill="1" applyBorder="1" applyAlignment="1" applyProtection="1">
      <alignment horizontal="right" vertical="center"/>
    </xf>
    <xf numFmtId="10" fontId="80" fillId="0" borderId="0" xfId="153" applyNumberFormat="1" applyFont="1" applyBorder="1"/>
    <xf numFmtId="0" fontId="80" fillId="0" borderId="0" xfId="153" applyFont="1" applyBorder="1" applyAlignment="1" applyProtection="1">
      <alignment horizontal="left" vertical="center"/>
    </xf>
    <xf numFmtId="37" fontId="80" fillId="0" borderId="0" xfId="154" applyNumberFormat="1" applyFont="1" applyBorder="1" applyAlignment="1" applyProtection="1">
      <alignment horizontal="right" vertical="center"/>
    </xf>
    <xf numFmtId="0" fontId="80" fillId="0" borderId="0" xfId="153" applyFont="1" applyBorder="1"/>
    <xf numFmtId="0" fontId="10" fillId="4" borderId="3" xfId="153" applyFont="1" applyFill="1" applyBorder="1" applyAlignment="1" applyProtection="1">
      <alignment horizontal="center" vertical="center"/>
    </xf>
    <xf numFmtId="2" fontId="10" fillId="4" borderId="3" xfId="154" applyNumberFormat="1" applyFont="1" applyFill="1" applyBorder="1" applyAlignment="1" applyProtection="1">
      <alignment horizontal="right" vertical="center"/>
    </xf>
    <xf numFmtId="0" fontId="10" fillId="0" borderId="0" xfId="153" applyFont="1" applyBorder="1" applyAlignment="1" applyProtection="1">
      <alignment horizontal="center" vertical="center"/>
    </xf>
    <xf numFmtId="171" fontId="10" fillId="0" borderId="0" xfId="154" applyNumberFormat="1" applyFont="1" applyBorder="1" applyAlignment="1" applyProtection="1">
      <alignment horizontal="right" vertical="center"/>
    </xf>
    <xf numFmtId="171" fontId="80" fillId="0" borderId="0" xfId="154" applyNumberFormat="1" applyFont="1" applyBorder="1" applyAlignment="1" applyProtection="1">
      <alignment horizontal="right" vertical="center"/>
    </xf>
    <xf numFmtId="0" fontId="80" fillId="0" borderId="0" xfId="153" applyFont="1" applyBorder="1" applyAlignment="1" applyProtection="1">
      <alignment vertical="center" wrapText="1"/>
    </xf>
    <xf numFmtId="171" fontId="10" fillId="4" borderId="3" xfId="154" applyNumberFormat="1" applyFont="1" applyFill="1" applyBorder="1" applyAlignment="1" applyProtection="1">
      <alignment horizontal="right" vertical="center"/>
    </xf>
    <xf numFmtId="0" fontId="10" fillId="0" borderId="0" xfId="153" applyFont="1" applyBorder="1" applyAlignment="1">
      <alignment horizontal="center"/>
    </xf>
    <xf numFmtId="0" fontId="80" fillId="0" borderId="0" xfId="153" applyFont="1" applyBorder="1" applyAlignment="1" applyProtection="1">
      <alignment horizontal="left" vertical="center" wrapText="1"/>
    </xf>
    <xf numFmtId="0" fontId="80" fillId="0" borderId="0" xfId="153" applyFont="1" applyBorder="1" applyAlignment="1">
      <alignment wrapText="1"/>
    </xf>
    <xf numFmtId="0" fontId="10" fillId="4" borderId="3" xfId="153" applyFont="1" applyFill="1" applyBorder="1" applyAlignment="1" applyProtection="1">
      <alignment horizontal="center" vertical="center" wrapText="1"/>
    </xf>
    <xf numFmtId="37" fontId="10" fillId="4" borderId="3" xfId="154" applyNumberFormat="1" applyFont="1" applyFill="1" applyBorder="1" applyAlignment="1" applyProtection="1">
      <alignment horizontal="right" vertical="center"/>
    </xf>
    <xf numFmtId="171" fontId="10" fillId="4" borderId="3" xfId="154" applyNumberFormat="1" applyFont="1" applyFill="1" applyBorder="1" applyAlignment="1" applyProtection="1">
      <alignment horizontal="right" vertical="center" wrapText="1"/>
    </xf>
    <xf numFmtId="10" fontId="80" fillId="0" borderId="0" xfId="154" applyNumberFormat="1" applyFont="1" applyBorder="1" applyAlignment="1" applyProtection="1">
      <alignment horizontal="right" vertical="center"/>
    </xf>
    <xf numFmtId="0" fontId="92" fillId="0" borderId="2" xfId="153" applyFont="1" applyBorder="1"/>
    <xf numFmtId="0" fontId="18" fillId="0" borderId="2" xfId="153" applyFont="1" applyBorder="1"/>
    <xf numFmtId="0" fontId="93" fillId="0" borderId="0" xfId="153" applyFont="1"/>
    <xf numFmtId="2" fontId="22" fillId="0" borderId="0" xfId="153" applyNumberFormat="1"/>
    <xf numFmtId="171" fontId="22" fillId="0" borderId="0" xfId="153" applyNumberFormat="1"/>
    <xf numFmtId="37" fontId="84" fillId="4" borderId="3" xfId="153" applyNumberFormat="1" applyFont="1" applyFill="1" applyBorder="1" applyAlignment="1" applyProtection="1">
      <alignment horizontal="left"/>
    </xf>
    <xf numFmtId="37" fontId="84" fillId="4" borderId="3" xfId="153" applyNumberFormat="1" applyFont="1" applyFill="1" applyBorder="1" applyAlignment="1" applyProtection="1">
      <alignment horizontal="right"/>
    </xf>
    <xf numFmtId="10" fontId="10" fillId="0" borderId="0" xfId="153" applyNumberFormat="1" applyFont="1" applyAlignment="1">
      <alignment horizontal="center"/>
    </xf>
    <xf numFmtId="37" fontId="22" fillId="0" borderId="0" xfId="153" applyNumberFormat="1" applyAlignment="1">
      <alignment horizontal="right"/>
    </xf>
    <xf numFmtId="37" fontId="84" fillId="4" borderId="3" xfId="153" applyNumberFormat="1" applyFont="1" applyFill="1" applyBorder="1" applyAlignment="1" applyProtection="1">
      <alignment horizontal="left" wrapText="1"/>
    </xf>
    <xf numFmtId="0" fontId="0" fillId="0" borderId="14" xfId="0" applyBorder="1"/>
    <xf numFmtId="0" fontId="9" fillId="4" borderId="0" xfId="153" applyFont="1" applyFill="1" applyAlignment="1" applyProtection="1">
      <alignment horizontal="center"/>
    </xf>
    <xf numFmtId="0" fontId="12" fillId="4" borderId="3" xfId="153" applyFont="1" applyFill="1" applyBorder="1" applyAlignment="1" applyProtection="1">
      <alignment horizontal="left" vertical="center"/>
    </xf>
    <xf numFmtId="0" fontId="9" fillId="4" borderId="3" xfId="153" applyFont="1" applyFill="1" applyBorder="1" applyAlignment="1" applyProtection="1">
      <alignment horizontal="center" vertical="center"/>
    </xf>
    <xf numFmtId="3" fontId="22" fillId="0" borderId="0" xfId="153" applyNumberFormat="1" applyProtection="1"/>
    <xf numFmtId="10" fontId="22" fillId="0" borderId="0" xfId="153" applyNumberFormat="1" applyProtection="1"/>
    <xf numFmtId="3" fontId="22" fillId="0" borderId="0" xfId="153" applyNumberFormat="1" applyAlignment="1" applyProtection="1">
      <alignment horizontal="left"/>
    </xf>
    <xf numFmtId="0" fontId="12" fillId="0" borderId="0" xfId="153" applyFont="1" applyFill="1" applyAlignment="1" applyProtection="1">
      <alignment horizontal="center"/>
    </xf>
    <xf numFmtId="3" fontId="9" fillId="0" borderId="0" xfId="153" applyNumberFormat="1" applyFont="1" applyFill="1" applyProtection="1"/>
    <xf numFmtId="10" fontId="9" fillId="0" borderId="0" xfId="153" applyNumberFormat="1" applyFont="1" applyFill="1" applyProtection="1"/>
    <xf numFmtId="37" fontId="9" fillId="0" borderId="0" xfId="153" applyNumberFormat="1" applyFont="1" applyFill="1" applyProtection="1"/>
    <xf numFmtId="10" fontId="22" fillId="0" borderId="0" xfId="153" applyNumberFormat="1" applyAlignment="1" applyProtection="1">
      <alignment horizontal="left"/>
    </xf>
    <xf numFmtId="3" fontId="9" fillId="0" borderId="0" xfId="153" applyNumberFormat="1" applyFont="1" applyProtection="1"/>
    <xf numFmtId="10" fontId="9" fillId="0" borderId="0" xfId="153" applyNumberFormat="1" applyFont="1" applyProtection="1"/>
    <xf numFmtId="37" fontId="9" fillId="0" borderId="0" xfId="153" applyNumberFormat="1" applyFont="1" applyProtection="1"/>
    <xf numFmtId="37" fontId="9" fillId="0" borderId="0" xfId="153" applyNumberFormat="1" applyFont="1" applyAlignment="1" applyProtection="1">
      <alignment horizontal="left"/>
    </xf>
    <xf numFmtId="0" fontId="12" fillId="0" borderId="0" xfId="153" applyFont="1" applyAlignment="1" applyProtection="1">
      <alignment horizontal="left"/>
    </xf>
    <xf numFmtId="0" fontId="9" fillId="0" borderId="0" xfId="153" applyFont="1" applyProtection="1"/>
    <xf numFmtId="0" fontId="9" fillId="0" borderId="4" xfId="153" applyFont="1" applyBorder="1"/>
    <xf numFmtId="3" fontId="2" fillId="0" borderId="0" xfId="153" applyNumberFormat="1" applyFont="1" applyFill="1" applyAlignment="1" applyProtection="1">
      <alignment horizontal="left"/>
    </xf>
    <xf numFmtId="0" fontId="63" fillId="3" borderId="0" xfId="153" applyFont="1" applyFill="1" applyAlignment="1"/>
    <xf numFmtId="3" fontId="5" fillId="3" borderId="0" xfId="153" applyNumberFormat="1" applyFont="1" applyFill="1" applyAlignment="1"/>
    <xf numFmtId="3" fontId="33" fillId="4" borderId="7" xfId="153" applyNumberFormat="1" applyFont="1" applyFill="1" applyBorder="1" applyAlignment="1">
      <alignment horizontal="right"/>
    </xf>
    <xf numFmtId="3" fontId="33" fillId="4" borderId="7" xfId="153" applyNumberFormat="1" applyFont="1" applyFill="1" applyBorder="1" applyAlignment="1">
      <alignment horizontal="right" wrapText="1"/>
    </xf>
    <xf numFmtId="0" fontId="12" fillId="4" borderId="7" xfId="153" applyFont="1" applyFill="1" applyBorder="1" applyAlignment="1">
      <alignment horizontal="left" vertical="center"/>
    </xf>
    <xf numFmtId="3" fontId="33" fillId="4" borderId="7" xfId="153" applyNumberFormat="1" applyFont="1" applyFill="1" applyBorder="1" applyAlignment="1">
      <alignment horizontal="center"/>
    </xf>
    <xf numFmtId="3" fontId="33" fillId="4" borderId="7" xfId="153" applyNumberFormat="1" applyFont="1" applyFill="1" applyBorder="1" applyAlignment="1">
      <alignment horizontal="center" wrapText="1"/>
    </xf>
    <xf numFmtId="0" fontId="12" fillId="4" borderId="3" xfId="153" applyFont="1" applyFill="1" applyBorder="1" applyAlignment="1">
      <alignment horizontal="left" vertical="center"/>
    </xf>
    <xf numFmtId="37" fontId="11" fillId="0" borderId="0" xfId="153" applyNumberFormat="1" applyFont="1" applyAlignment="1">
      <alignment vertical="center"/>
    </xf>
    <xf numFmtId="0" fontId="12" fillId="0" borderId="0" xfId="153" applyFont="1" applyAlignment="1">
      <alignment vertical="top"/>
    </xf>
    <xf numFmtId="37" fontId="11" fillId="0" borderId="0" xfId="153" applyNumberFormat="1" applyFont="1" applyAlignment="1">
      <alignment vertical="top"/>
    </xf>
    <xf numFmtId="0" fontId="12" fillId="4" borderId="3" xfId="153" applyFont="1" applyFill="1" applyBorder="1" applyAlignment="1">
      <alignment vertical="center"/>
    </xf>
    <xf numFmtId="37" fontId="11" fillId="0" borderId="0" xfId="153" applyNumberFormat="1" applyFont="1"/>
    <xf numFmtId="37" fontId="12" fillId="0" borderId="10" xfId="153" applyNumberFormat="1" applyFont="1" applyBorder="1"/>
    <xf numFmtId="37" fontId="11" fillId="0" borderId="10" xfId="153" applyNumberFormat="1" applyFont="1" applyBorder="1"/>
    <xf numFmtId="3" fontId="9" fillId="0" borderId="0" xfId="153" applyNumberFormat="1" applyFont="1" applyBorder="1"/>
    <xf numFmtId="3" fontId="12" fillId="0" borderId="0" xfId="153" applyNumberFormat="1" applyFont="1" applyAlignment="1">
      <alignment horizontal="right"/>
    </xf>
    <xf numFmtId="3" fontId="12" fillId="0" borderId="0" xfId="153" applyNumberFormat="1" applyFont="1" applyAlignment="1">
      <alignment horizontal="center" wrapText="1"/>
    </xf>
    <xf numFmtId="0" fontId="10" fillId="4" borderId="3" xfId="153" applyFont="1" applyFill="1" applyBorder="1"/>
    <xf numFmtId="175" fontId="95" fillId="4" borderId="3" xfId="153" applyNumberFormat="1" applyFont="1" applyFill="1" applyBorder="1" applyAlignment="1">
      <alignment horizontal="center"/>
    </xf>
    <xf numFmtId="37" fontId="10" fillId="0" borderId="0" xfId="153" applyNumberFormat="1" applyFont="1" applyBorder="1" applyAlignment="1">
      <alignment horizontal="center"/>
    </xf>
    <xf numFmtId="0" fontId="95" fillId="0" borderId="0" xfId="153" applyFont="1"/>
    <xf numFmtId="175" fontId="95" fillId="0" borderId="0" xfId="153" applyNumberFormat="1" applyFont="1" applyAlignment="1">
      <alignment horizontal="right"/>
    </xf>
    <xf numFmtId="0" fontId="22" fillId="4" borderId="3" xfId="153" applyFill="1" applyBorder="1" applyAlignment="1">
      <alignment vertical="center"/>
    </xf>
    <xf numFmtId="0" fontId="10" fillId="4" borderId="3" xfId="153" applyFont="1" applyFill="1" applyBorder="1" applyAlignment="1">
      <alignment vertical="center"/>
    </xf>
    <xf numFmtId="37" fontId="95" fillId="4" borderId="3" xfId="153" applyNumberFormat="1" applyFont="1" applyFill="1" applyBorder="1" applyAlignment="1">
      <alignment vertical="center"/>
    </xf>
    <xf numFmtId="0" fontId="10" fillId="0" borderId="0" xfId="153" applyFont="1" applyAlignment="1">
      <alignment vertical="center"/>
    </xf>
    <xf numFmtId="37" fontId="95" fillId="0" borderId="0" xfId="153" applyNumberFormat="1" applyFont="1" applyAlignment="1">
      <alignment vertical="center"/>
    </xf>
    <xf numFmtId="0" fontId="10" fillId="0" borderId="0" xfId="153" applyFont="1" applyAlignment="1">
      <alignment vertical="top"/>
    </xf>
    <xf numFmtId="37" fontId="95" fillId="0" borderId="0" xfId="153" applyNumberFormat="1" applyFont="1" applyAlignment="1">
      <alignment vertical="top"/>
    </xf>
    <xf numFmtId="0" fontId="22" fillId="0" borderId="0" xfId="153" quotePrefix="1" applyAlignment="1">
      <alignment vertical="top"/>
    </xf>
    <xf numFmtId="37" fontId="95" fillId="4" borderId="3" xfId="153" applyNumberFormat="1" applyFont="1" applyFill="1" applyBorder="1"/>
    <xf numFmtId="0" fontId="80" fillId="0" borderId="0" xfId="153" applyFont="1" applyAlignment="1">
      <alignment vertical="top"/>
    </xf>
    <xf numFmtId="0" fontId="10" fillId="0" borderId="0" xfId="153" quotePrefix="1" applyFont="1" applyAlignment="1">
      <alignment horizontal="left" vertical="top"/>
    </xf>
    <xf numFmtId="0" fontId="80" fillId="0" borderId="0" xfId="153" applyFont="1" applyAlignment="1">
      <alignment horizontal="left" vertical="top"/>
    </xf>
    <xf numFmtId="0" fontId="10" fillId="4" borderId="3" xfId="153" quotePrefix="1" applyFont="1" applyFill="1" applyBorder="1" applyAlignment="1">
      <alignment horizontal="left" vertical="center"/>
    </xf>
    <xf numFmtId="0" fontId="95" fillId="4" borderId="3" xfId="153" applyFont="1" applyFill="1" applyBorder="1" applyAlignment="1">
      <alignment vertical="center"/>
    </xf>
    <xf numFmtId="0" fontId="80" fillId="0" borderId="0" xfId="153" quotePrefix="1" applyFont="1" applyAlignment="1">
      <alignment horizontal="left" vertical="center"/>
    </xf>
    <xf numFmtId="0" fontId="11" fillId="0" borderId="0" xfId="153" quotePrefix="1" applyFont="1" applyAlignment="1">
      <alignment vertical="center"/>
    </xf>
    <xf numFmtId="0" fontId="80" fillId="0" borderId="0" xfId="153" applyFont="1" applyAlignment="1">
      <alignment vertical="center"/>
    </xf>
    <xf numFmtId="0" fontId="10" fillId="0" borderId="0" xfId="153" quotePrefix="1" applyFont="1" applyAlignment="1">
      <alignment horizontal="left" vertical="center"/>
    </xf>
    <xf numFmtId="0" fontId="80" fillId="0" borderId="0" xfId="153" applyFont="1" applyAlignment="1">
      <alignment horizontal="left" vertical="center"/>
    </xf>
    <xf numFmtId="0" fontId="11" fillId="7" borderId="0" xfId="153" applyFont="1" applyFill="1" applyAlignment="1">
      <alignment vertical="center"/>
    </xf>
    <xf numFmtId="0" fontId="22" fillId="4" borderId="7" xfId="153" applyFill="1" applyBorder="1" applyAlignment="1">
      <alignment vertical="center"/>
    </xf>
    <xf numFmtId="0" fontId="10" fillId="4" borderId="7" xfId="153" applyFont="1" applyFill="1" applyBorder="1" applyAlignment="1">
      <alignment vertical="center"/>
    </xf>
    <xf numFmtId="37" fontId="95" fillId="4" borderId="7" xfId="153" applyNumberFormat="1" applyFont="1" applyFill="1" applyBorder="1" applyAlignment="1">
      <alignment vertical="center"/>
    </xf>
    <xf numFmtId="0" fontId="65" fillId="4" borderId="3" xfId="153" applyFont="1" applyFill="1" applyBorder="1"/>
    <xf numFmtId="37" fontId="18" fillId="4" borderId="3" xfId="153" applyNumberFormat="1" applyFont="1" applyFill="1" applyBorder="1"/>
    <xf numFmtId="37" fontId="25" fillId="4" borderId="3" xfId="153" applyNumberFormat="1" applyFont="1" applyFill="1" applyBorder="1"/>
    <xf numFmtId="37" fontId="10" fillId="0" borderId="0" xfId="153" applyNumberFormat="1" applyFont="1" applyBorder="1"/>
    <xf numFmtId="37" fontId="95" fillId="0" borderId="0" xfId="153" applyNumberFormat="1" applyFont="1"/>
    <xf numFmtId="0" fontId="10" fillId="0" borderId="0" xfId="153" applyFont="1"/>
    <xf numFmtId="37" fontId="96" fillId="0" borderId="0" xfId="153" quotePrefix="1" applyNumberFormat="1" applyFont="1" applyBorder="1" applyAlignment="1" applyProtection="1">
      <alignment horizontal="left"/>
    </xf>
    <xf numFmtId="37" fontId="10" fillId="0" borderId="0" xfId="153" applyNumberFormat="1" applyFont="1" applyBorder="1" applyAlignment="1" applyProtection="1">
      <alignment horizontal="left"/>
    </xf>
    <xf numFmtId="37" fontId="97" fillId="0" borderId="10" xfId="153" quotePrefix="1" applyNumberFormat="1" applyFont="1" applyBorder="1" applyAlignment="1" applyProtection="1">
      <alignment horizontal="left"/>
    </xf>
    <xf numFmtId="3" fontId="67" fillId="0" borderId="10" xfId="153" applyNumberFormat="1" applyFont="1" applyBorder="1"/>
    <xf numFmtId="37" fontId="98" fillId="0" borderId="0" xfId="153" applyNumberFormat="1" applyFont="1" applyBorder="1" applyAlignment="1" applyProtection="1">
      <alignment horizontal="left"/>
    </xf>
    <xf numFmtId="37" fontId="97" fillId="0" borderId="0" xfId="153" quotePrefix="1" applyNumberFormat="1" applyFont="1" applyBorder="1" applyAlignment="1" applyProtection="1">
      <alignment horizontal="left"/>
    </xf>
    <xf numFmtId="0" fontId="23" fillId="3" borderId="0" xfId="153" applyFont="1" applyFill="1"/>
    <xf numFmtId="0" fontId="95" fillId="3" borderId="0" xfId="153" applyFont="1" applyFill="1"/>
    <xf numFmtId="0" fontId="4" fillId="0" borderId="0" xfId="153" applyFont="1" applyAlignment="1">
      <alignment horizontal="left"/>
    </xf>
    <xf numFmtId="0" fontId="6" fillId="0" borderId="0" xfId="153" applyFont="1" applyAlignment="1">
      <alignment horizontal="left"/>
    </xf>
    <xf numFmtId="0" fontId="6" fillId="0" borderId="0" xfId="153" applyFont="1" applyAlignment="1">
      <alignment horizontal="left" vertical="center"/>
    </xf>
    <xf numFmtId="0" fontId="7" fillId="0" borderId="0" xfId="153" applyFont="1" applyAlignment="1">
      <alignment vertical="center"/>
    </xf>
    <xf numFmtId="0" fontId="72" fillId="0" borderId="0" xfId="153" applyFont="1" applyAlignment="1">
      <alignment horizontal="left"/>
    </xf>
    <xf numFmtId="0" fontId="99" fillId="0" borderId="0" xfId="153" applyFont="1" applyAlignment="1">
      <alignment horizontal="center"/>
    </xf>
    <xf numFmtId="0" fontId="100" fillId="4" borderId="0" xfId="153" applyFont="1" applyFill="1" applyAlignment="1">
      <alignment vertical="center"/>
    </xf>
    <xf numFmtId="0" fontId="11" fillId="4" borderId="0" xfId="153" applyFont="1" applyFill="1" applyAlignment="1">
      <alignment vertical="center"/>
    </xf>
    <xf numFmtId="37" fontId="11" fillId="4" borderId="0" xfId="153" applyNumberFormat="1" applyFont="1" applyFill="1" applyAlignment="1">
      <alignment vertical="center"/>
    </xf>
    <xf numFmtId="3" fontId="11" fillId="4" borderId="0" xfId="153" applyNumberFormat="1" applyFont="1" applyFill="1" applyAlignment="1">
      <alignment vertical="center"/>
    </xf>
    <xf numFmtId="0" fontId="100" fillId="0" borderId="0" xfId="153" applyFont="1"/>
    <xf numFmtId="3" fontId="11" fillId="0" borderId="0" xfId="153" applyNumberFormat="1" applyFont="1"/>
    <xf numFmtId="0" fontId="12" fillId="4" borderId="0" xfId="153" applyFont="1" applyFill="1" applyAlignment="1">
      <alignment vertical="center"/>
    </xf>
    <xf numFmtId="0" fontId="12" fillId="0" borderId="0" xfId="153" applyFont="1" applyAlignment="1">
      <alignment horizontal="left"/>
    </xf>
    <xf numFmtId="0" fontId="101" fillId="0" borderId="0" xfId="153" applyFont="1"/>
    <xf numFmtId="0" fontId="102" fillId="0" borderId="0" xfId="153" applyFont="1"/>
    <xf numFmtId="37" fontId="11" fillId="0" borderId="0" xfId="153" applyNumberFormat="1" applyFont="1" applyAlignment="1"/>
    <xf numFmtId="0" fontId="11" fillId="0" borderId="0" xfId="153" quotePrefix="1" applyFont="1" applyAlignment="1">
      <alignment horizontal="left" vertical="top"/>
    </xf>
    <xf numFmtId="0" fontId="11" fillId="0" borderId="0" xfId="153" quotePrefix="1" applyFont="1" applyAlignment="1">
      <alignment vertical="top"/>
    </xf>
    <xf numFmtId="0" fontId="12" fillId="4" borderId="0" xfId="153" quotePrefix="1" applyFont="1" applyFill="1" applyAlignment="1">
      <alignment horizontal="left" vertical="center"/>
    </xf>
    <xf numFmtId="0" fontId="11" fillId="0" borderId="0" xfId="153" quotePrefix="1" applyFont="1" applyAlignment="1">
      <alignment horizontal="left" vertical="center"/>
    </xf>
    <xf numFmtId="0" fontId="27" fillId="0" borderId="0" xfId="153" quotePrefix="1" applyFont="1" applyAlignment="1">
      <alignment horizontal="left"/>
    </xf>
    <xf numFmtId="37" fontId="11" fillId="0" borderId="0" xfId="153" applyNumberFormat="1" applyFont="1" applyFill="1" applyAlignment="1">
      <alignment vertical="center"/>
    </xf>
    <xf numFmtId="0" fontId="11" fillId="0" borderId="0" xfId="153" applyFont="1" applyAlignment="1">
      <alignment vertical="top"/>
    </xf>
    <xf numFmtId="0" fontId="11" fillId="0" borderId="0" xfId="153" applyFont="1" applyAlignment="1">
      <alignment horizontal="left" vertical="center"/>
    </xf>
    <xf numFmtId="37" fontId="11" fillId="4" borderId="0" xfId="153" applyNumberFormat="1" applyFont="1" applyFill="1" applyAlignment="1"/>
    <xf numFmtId="0" fontId="72" fillId="0" borderId="0" xfId="153" quotePrefix="1" applyFont="1" applyAlignment="1">
      <alignment horizontal="left"/>
    </xf>
    <xf numFmtId="0" fontId="12" fillId="0" borderId="0" xfId="153" quotePrefix="1" applyFont="1" applyAlignment="1">
      <alignment horizontal="left" vertical="center"/>
    </xf>
    <xf numFmtId="0" fontId="101" fillId="0" borderId="0" xfId="153" quotePrefix="1" applyFont="1" applyAlignment="1">
      <alignment horizontal="left"/>
    </xf>
    <xf numFmtId="0" fontId="11" fillId="0" borderId="0" xfId="153" quotePrefix="1" applyFont="1" applyAlignment="1">
      <alignment horizontal="left"/>
    </xf>
    <xf numFmtId="0" fontId="27" fillId="0" borderId="0" xfId="153" applyFont="1" applyAlignment="1"/>
    <xf numFmtId="3" fontId="67" fillId="0" borderId="0" xfId="153" applyNumberFormat="1" applyFont="1"/>
    <xf numFmtId="0" fontId="85" fillId="0" borderId="10" xfId="153" applyFont="1" applyBorder="1"/>
    <xf numFmtId="3" fontId="12" fillId="0" borderId="10" xfId="153" applyNumberFormat="1" applyFont="1" applyBorder="1" applyAlignment="1">
      <alignment horizontal="left"/>
    </xf>
    <xf numFmtId="0" fontId="12" fillId="0" borderId="10" xfId="153" applyFont="1" applyBorder="1"/>
    <xf numFmtId="3" fontId="65" fillId="0" borderId="0" xfId="153" applyNumberFormat="1" applyFont="1" applyAlignment="1">
      <alignment horizontal="left"/>
    </xf>
    <xf numFmtId="0" fontId="65" fillId="0" borderId="0" xfId="153" applyFont="1" applyAlignment="1">
      <alignment horizontal="left"/>
    </xf>
    <xf numFmtId="0" fontId="65" fillId="0" borderId="0" xfId="153" applyFont="1"/>
    <xf numFmtId="0" fontId="25" fillId="0" borderId="0" xfId="153" quotePrefix="1" applyFont="1" applyAlignment="1">
      <alignment horizontal="left"/>
    </xf>
    <xf numFmtId="0" fontId="25" fillId="0" borderId="0" xfId="153" applyFont="1" applyAlignment="1"/>
    <xf numFmtId="0" fontId="103" fillId="3" borderId="0" xfId="153" applyFont="1" applyFill="1" applyAlignment="1">
      <alignment horizontal="centerContinuous" vertical="center"/>
    </xf>
    <xf numFmtId="0" fontId="103" fillId="3" borderId="0" xfId="153" applyFont="1" applyFill="1" applyAlignment="1">
      <alignment horizontal="centerContinuous"/>
    </xf>
    <xf numFmtId="0" fontId="39" fillId="3" borderId="0" xfId="153" applyFont="1" applyFill="1" applyAlignment="1">
      <alignment horizontal="centerContinuous" vertical="center"/>
    </xf>
    <xf numFmtId="0" fontId="9" fillId="0" borderId="15" xfId="153" applyFont="1" applyBorder="1"/>
    <xf numFmtId="0" fontId="2" fillId="0" borderId="19" xfId="153" applyFont="1" applyBorder="1"/>
    <xf numFmtId="0" fontId="104" fillId="0" borderId="14" xfId="153" applyFont="1" applyBorder="1"/>
    <xf numFmtId="0" fontId="104" fillId="0" borderId="14" xfId="153" applyFont="1" applyBorder="1" applyAlignment="1">
      <alignment horizontal="center"/>
    </xf>
    <xf numFmtId="0" fontId="9" fillId="0" borderId="14" xfId="153" applyFont="1" applyBorder="1" applyAlignment="1">
      <alignment horizontal="center"/>
    </xf>
    <xf numFmtId="0" fontId="9" fillId="0" borderId="20" xfId="153" applyFont="1" applyBorder="1" applyAlignment="1">
      <alignment horizontal="center"/>
    </xf>
    <xf numFmtId="0" fontId="9" fillId="0" borderId="21" xfId="153" applyFont="1" applyBorder="1" applyAlignment="1">
      <alignment horizontal="center"/>
    </xf>
    <xf numFmtId="0" fontId="9" fillId="0" borderId="22" xfId="153" applyFont="1" applyFill="1" applyBorder="1" applyAlignment="1">
      <alignment horizontal="center"/>
    </xf>
    <xf numFmtId="0" fontId="9" fillId="0" borderId="0" xfId="153" applyFont="1" applyFill="1" applyBorder="1" applyAlignment="1">
      <alignment horizontal="center"/>
    </xf>
    <xf numFmtId="0" fontId="9" fillId="0" borderId="14" xfId="153" applyFont="1" applyFill="1" applyBorder="1"/>
    <xf numFmtId="0" fontId="2" fillId="0" borderId="20" xfId="153" applyFont="1" applyBorder="1" applyAlignment="1">
      <alignment horizontal="right"/>
    </xf>
    <xf numFmtId="176" fontId="2" fillId="0" borderId="14" xfId="153" applyNumberFormat="1" applyFont="1" applyBorder="1" applyAlignment="1">
      <alignment horizontal="right"/>
    </xf>
    <xf numFmtId="176" fontId="2" fillId="0" borderId="20" xfId="153" applyNumberFormat="1" applyFont="1" applyBorder="1" applyAlignment="1">
      <alignment horizontal="right"/>
    </xf>
    <xf numFmtId="176" fontId="2" fillId="0" borderId="0" xfId="153" quotePrefix="1" applyNumberFormat="1" applyFont="1" applyBorder="1" applyAlignment="1">
      <alignment horizontal="center"/>
    </xf>
    <xf numFmtId="176" fontId="2" fillId="0" borderId="23" xfId="153" applyNumberFormat="1" applyFont="1" applyBorder="1" applyAlignment="1">
      <alignment horizontal="right"/>
    </xf>
    <xf numFmtId="0" fontId="105" fillId="0" borderId="24" xfId="153" applyFont="1" applyFill="1" applyBorder="1"/>
    <xf numFmtId="165" fontId="22" fillId="0" borderId="0" xfId="153" applyNumberFormat="1" applyFill="1" applyBorder="1" applyAlignment="1">
      <alignment horizontal="right"/>
    </xf>
    <xf numFmtId="176" fontId="2" fillId="0" borderId="24" xfId="153" quotePrefix="1" applyNumberFormat="1" applyFont="1" applyBorder="1" applyAlignment="1">
      <alignment horizontal="center"/>
    </xf>
    <xf numFmtId="176" fontId="2" fillId="0" borderId="25" xfId="153" quotePrefix="1" applyNumberFormat="1" applyFont="1" applyBorder="1" applyAlignment="1">
      <alignment horizontal="center"/>
    </xf>
    <xf numFmtId="176" fontId="2" fillId="0" borderId="26" xfId="153" quotePrefix="1" applyNumberFormat="1" applyFont="1" applyBorder="1" applyAlignment="1">
      <alignment horizontal="center"/>
    </xf>
    <xf numFmtId="165" fontId="22" fillId="0" borderId="25" xfId="153" applyNumberFormat="1" applyFill="1" applyBorder="1" applyAlignment="1">
      <alignment horizontal="right"/>
    </xf>
    <xf numFmtId="0" fontId="9" fillId="0" borderId="27" xfId="153" applyFont="1" applyBorder="1"/>
    <xf numFmtId="0" fontId="9" fillId="0" borderId="28" xfId="153" applyFont="1" applyFill="1" applyBorder="1"/>
    <xf numFmtId="176" fontId="2" fillId="0" borderId="27" xfId="153" applyNumberFormat="1" applyFont="1" applyFill="1" applyBorder="1" applyAlignment="1">
      <alignment horizontal="right"/>
    </xf>
    <xf numFmtId="176" fontId="2" fillId="0" borderId="28" xfId="153" applyNumberFormat="1" applyFont="1" applyFill="1" applyBorder="1" applyAlignment="1">
      <alignment horizontal="right"/>
    </xf>
    <xf numFmtId="176" fontId="2" fillId="0" borderId="29" xfId="153" quotePrefix="1" applyNumberFormat="1" applyFont="1" applyBorder="1" applyAlignment="1">
      <alignment horizontal="center"/>
    </xf>
    <xf numFmtId="176" fontId="2" fillId="0" borderId="30" xfId="153" applyNumberFormat="1" applyFont="1" applyFill="1" applyBorder="1"/>
    <xf numFmtId="0" fontId="9" fillId="0" borderId="31" xfId="153" applyFont="1" applyBorder="1"/>
    <xf numFmtId="0" fontId="2" fillId="0" borderId="25" xfId="153" applyFont="1" applyBorder="1" applyAlignment="1">
      <alignment horizontal="right"/>
    </xf>
    <xf numFmtId="176" fontId="2" fillId="0" borderId="0" xfId="153" applyNumberFormat="1" applyFont="1" applyAlignment="1">
      <alignment horizontal="right"/>
    </xf>
    <xf numFmtId="176" fontId="2" fillId="0" borderId="32" xfId="153" applyNumberFormat="1" applyFont="1" applyBorder="1" applyAlignment="1">
      <alignment horizontal="right"/>
    </xf>
    <xf numFmtId="0" fontId="9" fillId="0" borderId="33" xfId="153" applyFont="1" applyBorder="1"/>
    <xf numFmtId="0" fontId="2" fillId="0" borderId="0" xfId="153" applyFont="1" applyBorder="1" applyAlignment="1">
      <alignment horizontal="right"/>
    </xf>
    <xf numFmtId="176" fontId="2" fillId="0" borderId="31" xfId="153" applyNumberFormat="1" applyFont="1" applyBorder="1" applyAlignment="1">
      <alignment horizontal="right"/>
    </xf>
    <xf numFmtId="176" fontId="22" fillId="0" borderId="0" xfId="153" applyNumberFormat="1"/>
    <xf numFmtId="0" fontId="9" fillId="0" borderId="34" xfId="153" applyFont="1" applyBorder="1"/>
    <xf numFmtId="0" fontId="9" fillId="0" borderId="29" xfId="153" applyFont="1" applyFill="1" applyBorder="1"/>
    <xf numFmtId="176" fontId="2" fillId="0" borderId="34" xfId="153" applyNumberFormat="1" applyFont="1" applyFill="1" applyBorder="1" applyAlignment="1">
      <alignment horizontal="right"/>
    </xf>
    <xf numFmtId="176" fontId="2" fillId="0" borderId="35" xfId="153" applyNumberFormat="1" applyFont="1" applyFill="1" applyBorder="1" applyAlignment="1">
      <alignment horizontal="right"/>
    </xf>
    <xf numFmtId="176" fontId="2" fillId="0" borderId="36" xfId="153" applyNumberFormat="1" applyFont="1" applyFill="1" applyBorder="1"/>
    <xf numFmtId="0" fontId="9" fillId="0" borderId="34" xfId="153" applyFont="1" applyFill="1" applyBorder="1"/>
    <xf numFmtId="0" fontId="9" fillId="0" borderId="35" xfId="153" applyFont="1" applyFill="1" applyBorder="1"/>
    <xf numFmtId="165" fontId="103" fillId="3" borderId="0" xfId="153" applyNumberFormat="1" applyFont="1" applyFill="1" applyBorder="1" applyAlignment="1">
      <alignment horizontal="centerContinuous" vertical="center"/>
    </xf>
    <xf numFmtId="165" fontId="104" fillId="0" borderId="14" xfId="153" applyNumberFormat="1" applyFont="1" applyFill="1" applyBorder="1"/>
    <xf numFmtId="165" fontId="104" fillId="0" borderId="21" xfId="153" applyNumberFormat="1" applyFont="1" applyFill="1" applyBorder="1"/>
    <xf numFmtId="176" fontId="9" fillId="0" borderId="14" xfId="153" applyNumberFormat="1" applyFont="1" applyFill="1" applyBorder="1" applyAlignment="1">
      <alignment horizontal="centerContinuous"/>
    </xf>
    <xf numFmtId="176" fontId="9" fillId="0" borderId="17" xfId="153" applyNumberFormat="1" applyFont="1" applyFill="1" applyBorder="1" applyAlignment="1">
      <alignment horizontal="centerContinuous"/>
    </xf>
    <xf numFmtId="176" fontId="9" fillId="0" borderId="21" xfId="153" applyNumberFormat="1" applyFont="1" applyFill="1" applyBorder="1" applyAlignment="1">
      <alignment horizontal="centerContinuous"/>
    </xf>
    <xf numFmtId="176" fontId="9" fillId="0" borderId="0" xfId="153" applyNumberFormat="1" applyFont="1" applyFill="1" applyBorder="1" applyAlignment="1">
      <alignment horizontal="center"/>
    </xf>
    <xf numFmtId="165" fontId="9" fillId="0" borderId="0" xfId="153" applyNumberFormat="1" applyFont="1" applyFill="1" applyBorder="1" applyAlignment="1">
      <alignment horizontal="center"/>
    </xf>
    <xf numFmtId="176" fontId="9" fillId="0" borderId="14" xfId="153" applyNumberFormat="1" applyFont="1" applyFill="1" applyBorder="1" applyAlignment="1">
      <alignment horizontal="center"/>
    </xf>
    <xf numFmtId="176" fontId="9" fillId="0" borderId="17" xfId="153" applyNumberFormat="1" applyFont="1" applyFill="1" applyBorder="1" applyAlignment="1">
      <alignment horizontal="center"/>
    </xf>
    <xf numFmtId="176" fontId="9" fillId="0" borderId="21" xfId="153" applyNumberFormat="1" applyFont="1" applyFill="1" applyBorder="1" applyAlignment="1">
      <alignment horizontal="center"/>
    </xf>
    <xf numFmtId="165" fontId="9" fillId="0" borderId="14" xfId="153" applyNumberFormat="1" applyFont="1" applyFill="1" applyBorder="1"/>
    <xf numFmtId="4" fontId="22" fillId="0" borderId="14" xfId="153" applyNumberFormat="1" applyFill="1" applyBorder="1" applyAlignment="1">
      <alignment horizontal="right"/>
    </xf>
    <xf numFmtId="4" fontId="2" fillId="0" borderId="0" xfId="153" quotePrefix="1" applyNumberFormat="1" applyFont="1" applyBorder="1" applyAlignment="1">
      <alignment horizontal="right"/>
    </xf>
    <xf numFmtId="4" fontId="22" fillId="0" borderId="37" xfId="153" applyNumberFormat="1" applyFill="1" applyBorder="1" applyAlignment="1">
      <alignment horizontal="right"/>
    </xf>
    <xf numFmtId="177" fontId="22" fillId="0" borderId="20" xfId="153" applyNumberFormat="1" applyFill="1" applyBorder="1" applyAlignment="1">
      <alignment horizontal="right"/>
    </xf>
    <xf numFmtId="177" fontId="2" fillId="0" borderId="38" xfId="153" quotePrefix="1" applyNumberFormat="1" applyFont="1" applyBorder="1" applyAlignment="1">
      <alignment horizontal="right"/>
    </xf>
    <xf numFmtId="4" fontId="2" fillId="0" borderId="0" xfId="153" quotePrefix="1" applyNumberFormat="1" applyFont="1" applyFill="1" applyBorder="1" applyAlignment="1">
      <alignment horizontal="right"/>
    </xf>
    <xf numFmtId="4" fontId="22" fillId="0" borderId="0" xfId="153" applyNumberFormat="1" applyFill="1" applyBorder="1" applyAlignment="1">
      <alignment horizontal="right"/>
    </xf>
    <xf numFmtId="165" fontId="22" fillId="0" borderId="33" xfId="153" applyNumberFormat="1" applyFill="1" applyBorder="1"/>
    <xf numFmtId="4" fontId="2" fillId="0" borderId="38" xfId="153" quotePrefix="1" applyNumberFormat="1" applyFont="1" applyBorder="1" applyAlignment="1">
      <alignment horizontal="right"/>
    </xf>
    <xf numFmtId="177" fontId="2" fillId="0" borderId="0" xfId="153" quotePrefix="1" applyNumberFormat="1" applyFont="1" applyBorder="1" applyAlignment="1">
      <alignment horizontal="right"/>
    </xf>
    <xf numFmtId="165" fontId="22" fillId="0" borderId="38" xfId="153" applyNumberFormat="1" applyFill="1" applyBorder="1" applyAlignment="1">
      <alignment horizontal="right"/>
    </xf>
    <xf numFmtId="165" fontId="22" fillId="0" borderId="0" xfId="153" applyNumberFormat="1" applyBorder="1" applyAlignment="1">
      <alignment horizontal="right"/>
    </xf>
    <xf numFmtId="165" fontId="22" fillId="0" borderId="38" xfId="153" applyNumberFormat="1" applyBorder="1" applyAlignment="1">
      <alignment horizontal="right"/>
    </xf>
    <xf numFmtId="165" fontId="22" fillId="0" borderId="39" xfId="153" applyNumberFormat="1" applyFill="1" applyBorder="1"/>
    <xf numFmtId="4" fontId="2" fillId="0" borderId="15" xfId="153" quotePrefix="1" applyNumberFormat="1" applyFont="1" applyBorder="1" applyAlignment="1">
      <alignment horizontal="right"/>
    </xf>
    <xf numFmtId="4" fontId="2" fillId="0" borderId="40" xfId="153" quotePrefix="1" applyNumberFormat="1" applyFont="1" applyBorder="1" applyAlignment="1">
      <alignment horizontal="right"/>
    </xf>
    <xf numFmtId="4" fontId="2" fillId="0" borderId="41" xfId="153" quotePrefix="1" applyNumberFormat="1" applyFont="1" applyBorder="1" applyAlignment="1">
      <alignment horizontal="right"/>
    </xf>
    <xf numFmtId="177" fontId="2" fillId="0" borderId="40" xfId="153" quotePrefix="1" applyNumberFormat="1" applyFont="1" applyBorder="1" applyAlignment="1">
      <alignment horizontal="right"/>
    </xf>
    <xf numFmtId="177" fontId="2" fillId="0" borderId="41" xfId="153" quotePrefix="1" applyNumberFormat="1" applyFont="1" applyBorder="1" applyAlignment="1">
      <alignment horizontal="right"/>
    </xf>
    <xf numFmtId="4" fontId="22" fillId="0" borderId="20" xfId="153" applyNumberFormat="1" applyFill="1" applyBorder="1" applyAlignment="1">
      <alignment horizontal="right"/>
    </xf>
    <xf numFmtId="177" fontId="22" fillId="0" borderId="38" xfId="153" applyNumberFormat="1" applyFill="1" applyBorder="1" applyAlignment="1">
      <alignment horizontal="right"/>
    </xf>
    <xf numFmtId="4" fontId="22" fillId="0" borderId="38" xfId="153" applyNumberFormat="1" applyFill="1" applyBorder="1" applyAlignment="1">
      <alignment horizontal="right"/>
    </xf>
    <xf numFmtId="4" fontId="22" fillId="0" borderId="0" xfId="153" applyNumberFormat="1" applyFill="1" applyAlignment="1">
      <alignment horizontal="right"/>
    </xf>
    <xf numFmtId="165" fontId="22" fillId="0" borderId="41" xfId="153" applyNumberFormat="1" applyFill="1" applyBorder="1" applyAlignment="1">
      <alignment horizontal="right"/>
    </xf>
    <xf numFmtId="4" fontId="22" fillId="0" borderId="31" xfId="153" applyNumberFormat="1" applyFill="1" applyBorder="1" applyAlignment="1">
      <alignment horizontal="right"/>
    </xf>
    <xf numFmtId="177" fontId="22" fillId="0" borderId="0" xfId="153" applyNumberFormat="1" applyFill="1" applyBorder="1" applyAlignment="1">
      <alignment horizontal="right"/>
    </xf>
    <xf numFmtId="165" fontId="105" fillId="0" borderId="35" xfId="153" applyNumberFormat="1" applyFont="1" applyFill="1" applyBorder="1"/>
    <xf numFmtId="165" fontId="22" fillId="0" borderId="34" xfId="153" applyNumberFormat="1" applyBorder="1" applyAlignment="1">
      <alignment horizontal="right"/>
    </xf>
    <xf numFmtId="165" fontId="22" fillId="0" borderId="35" xfId="153" applyNumberFormat="1" applyBorder="1" applyAlignment="1">
      <alignment horizontal="right"/>
    </xf>
    <xf numFmtId="165" fontId="22" fillId="0" borderId="29" xfId="153" applyNumberFormat="1" applyBorder="1" applyAlignment="1">
      <alignment horizontal="right"/>
    </xf>
    <xf numFmtId="165" fontId="22" fillId="0" borderId="42" xfId="153" applyNumberFormat="1" applyBorder="1" applyAlignment="1">
      <alignment horizontal="right"/>
    </xf>
    <xf numFmtId="165" fontId="22" fillId="0" borderId="36" xfId="153" applyNumberFormat="1" applyBorder="1" applyAlignment="1">
      <alignment horizontal="right"/>
    </xf>
    <xf numFmtId="165" fontId="104" fillId="0" borderId="15" xfId="153" applyNumberFormat="1" applyFont="1" applyFill="1" applyBorder="1"/>
    <xf numFmtId="165" fontId="104" fillId="0" borderId="0" xfId="153" applyNumberFormat="1" applyFont="1" applyFill="1" applyBorder="1"/>
    <xf numFmtId="165" fontId="104" fillId="0" borderId="14" xfId="153" applyNumberFormat="1" applyFont="1" applyFill="1" applyBorder="1" applyAlignment="1">
      <alignment horizontal="centerContinuous"/>
    </xf>
    <xf numFmtId="165" fontId="104" fillId="0" borderId="43" xfId="153" applyNumberFormat="1" applyFont="1" applyFill="1" applyBorder="1" applyAlignment="1">
      <alignment horizontal="centerContinuous"/>
    </xf>
    <xf numFmtId="165" fontId="104" fillId="0" borderId="44" xfId="153" applyNumberFormat="1" applyFont="1" applyFill="1" applyBorder="1" applyAlignment="1">
      <alignment horizontal="centerContinuous"/>
    </xf>
    <xf numFmtId="165" fontId="104" fillId="0" borderId="14" xfId="153" applyNumberFormat="1" applyFont="1" applyFill="1" applyBorder="1" applyAlignment="1">
      <alignment horizontal="center"/>
    </xf>
    <xf numFmtId="165" fontId="104" fillId="0" borderId="20" xfId="153" applyNumberFormat="1" applyFont="1" applyFill="1" applyBorder="1" applyAlignment="1">
      <alignment horizontal="center"/>
    </xf>
    <xf numFmtId="165" fontId="104" fillId="0" borderId="16" xfId="153" applyNumberFormat="1" applyFont="1" applyFill="1" applyBorder="1" applyAlignment="1">
      <alignment horizontal="center"/>
    </xf>
    <xf numFmtId="165" fontId="104" fillId="0" borderId="17" xfId="153" applyNumberFormat="1" applyFont="1" applyFill="1" applyBorder="1" applyAlignment="1">
      <alignment horizontal="center"/>
    </xf>
    <xf numFmtId="165" fontId="104" fillId="0" borderId="45" xfId="153" applyNumberFormat="1" applyFont="1" applyFill="1" applyBorder="1" applyAlignment="1">
      <alignment horizontal="center"/>
    </xf>
    <xf numFmtId="165" fontId="79" fillId="0" borderId="14" xfId="153" applyNumberFormat="1" applyFont="1" applyFill="1" applyBorder="1"/>
    <xf numFmtId="165" fontId="44" fillId="0" borderId="37" xfId="153" applyNumberFormat="1" applyFont="1" applyFill="1" applyBorder="1" applyAlignment="1">
      <alignment horizontal="right"/>
    </xf>
    <xf numFmtId="4" fontId="44" fillId="0" borderId="20" xfId="153" applyNumberFormat="1" applyFont="1" applyFill="1" applyBorder="1" applyAlignment="1">
      <alignment horizontal="right"/>
    </xf>
    <xf numFmtId="178" fontId="44" fillId="0" borderId="14" xfId="153" applyNumberFormat="1" applyFont="1" applyFill="1" applyBorder="1" applyAlignment="1">
      <alignment horizontal="right"/>
    </xf>
    <xf numFmtId="178" fontId="44" fillId="0" borderId="37" xfId="153" applyNumberFormat="1" applyFont="1" applyFill="1" applyBorder="1" applyAlignment="1">
      <alignment horizontal="right"/>
    </xf>
    <xf numFmtId="165" fontId="44" fillId="0" borderId="31" xfId="153" applyNumberFormat="1" applyFont="1" applyFill="1" applyBorder="1"/>
    <xf numFmtId="165" fontId="44" fillId="0" borderId="38" xfId="153" applyNumberFormat="1" applyFont="1" applyFill="1" applyBorder="1" applyAlignment="1">
      <alignment horizontal="right"/>
    </xf>
    <xf numFmtId="4" fontId="44" fillId="0" borderId="0" xfId="153" applyNumberFormat="1" applyFont="1" applyFill="1" applyAlignment="1">
      <alignment horizontal="right"/>
    </xf>
    <xf numFmtId="178" fontId="2" fillId="0" borderId="31" xfId="153" quotePrefix="1" applyNumberFormat="1" applyFont="1" applyBorder="1" applyAlignment="1">
      <alignment horizontal="right"/>
    </xf>
    <xf numFmtId="178" fontId="44" fillId="0" borderId="38" xfId="153" applyNumberFormat="1" applyFont="1" applyFill="1" applyBorder="1" applyAlignment="1">
      <alignment horizontal="right"/>
    </xf>
    <xf numFmtId="165" fontId="44" fillId="0" borderId="33" xfId="153" applyNumberFormat="1" applyFont="1" applyFill="1" applyBorder="1"/>
    <xf numFmtId="4" fontId="44" fillId="0" borderId="0" xfId="153" applyNumberFormat="1" applyFont="1" applyFill="1" applyBorder="1" applyAlignment="1">
      <alignment horizontal="right"/>
    </xf>
    <xf numFmtId="178" fontId="44" fillId="0" borderId="31" xfId="153" applyNumberFormat="1" applyFont="1" applyFill="1" applyBorder="1" applyAlignment="1">
      <alignment horizontal="right"/>
    </xf>
    <xf numFmtId="165" fontId="79" fillId="0" borderId="34" xfId="153" applyNumberFormat="1" applyFont="1" applyFill="1" applyBorder="1"/>
    <xf numFmtId="165" fontId="45" fillId="0" borderId="29" xfId="153" applyNumberFormat="1" applyFont="1" applyFill="1" applyBorder="1" applyAlignment="1">
      <alignment horizontal="right"/>
    </xf>
    <xf numFmtId="4" fontId="44" fillId="0" borderId="35" xfId="153" applyNumberFormat="1" applyFont="1" applyFill="1" applyBorder="1" applyAlignment="1">
      <alignment horizontal="right"/>
    </xf>
    <xf numFmtId="178" fontId="44" fillId="0" borderId="46" xfId="153" applyNumberFormat="1" applyFont="1" applyFill="1" applyBorder="1" applyAlignment="1">
      <alignment horizontal="right"/>
    </xf>
    <xf numFmtId="178" fontId="44" fillId="0" borderId="47" xfId="153" applyNumberFormat="1" applyFont="1" applyFill="1" applyBorder="1" applyAlignment="1">
      <alignment horizontal="right"/>
    </xf>
    <xf numFmtId="178" fontId="44" fillId="0" borderId="29" xfId="153" applyNumberFormat="1" applyFont="1" applyFill="1" applyBorder="1" applyAlignment="1">
      <alignment horizontal="right"/>
    </xf>
    <xf numFmtId="165" fontId="44" fillId="0" borderId="20" xfId="153" applyNumberFormat="1" applyFont="1" applyFill="1" applyBorder="1" applyAlignment="1">
      <alignment horizontal="right"/>
    </xf>
    <xf numFmtId="4" fontId="44" fillId="0" borderId="14" xfId="153" applyNumberFormat="1" applyFont="1" applyFill="1" applyBorder="1" applyAlignment="1">
      <alignment horizontal="right"/>
    </xf>
    <xf numFmtId="165" fontId="44" fillId="0" borderId="25" xfId="153" applyNumberFormat="1" applyFont="1" applyFill="1" applyBorder="1" applyAlignment="1">
      <alignment horizontal="right"/>
    </xf>
    <xf numFmtId="0" fontId="48" fillId="3" borderId="0" xfId="153" applyFont="1" applyFill="1"/>
    <xf numFmtId="0" fontId="107" fillId="3" borderId="0" xfId="153" applyFont="1" applyFill="1"/>
    <xf numFmtId="0" fontId="5" fillId="0" borderId="0" xfId="153" applyFont="1" applyAlignment="1">
      <alignment vertical="center"/>
    </xf>
    <xf numFmtId="0" fontId="4" fillId="0" borderId="0" xfId="153" applyFont="1" applyAlignment="1">
      <alignment horizontal="left" vertical="center"/>
    </xf>
    <xf numFmtId="0" fontId="65" fillId="0" borderId="0" xfId="153" applyFont="1" applyAlignment="1">
      <alignment horizontal="center"/>
    </xf>
    <xf numFmtId="0" fontId="67" fillId="4" borderId="0" xfId="153" applyFont="1" applyFill="1" applyBorder="1" applyAlignment="1">
      <alignment horizontal="center"/>
    </xf>
    <xf numFmtId="0" fontId="72" fillId="4" borderId="0" xfId="153" applyFont="1" applyFill="1" applyBorder="1" applyAlignment="1">
      <alignment horizontal="centerContinuous"/>
    </xf>
    <xf numFmtId="0" fontId="12" fillId="0" borderId="0" xfId="153" applyFont="1" applyBorder="1" applyAlignment="1">
      <alignment horizontal="left"/>
    </xf>
    <xf numFmtId="0" fontId="32" fillId="4" borderId="6" xfId="153" applyFont="1" applyFill="1" applyBorder="1" applyAlignment="1">
      <alignment vertical="center"/>
    </xf>
    <xf numFmtId="0" fontId="32" fillId="4" borderId="6" xfId="153" applyFont="1" applyFill="1" applyBorder="1" applyAlignment="1">
      <alignment horizontal="center" vertical="center" wrapText="1"/>
    </xf>
    <xf numFmtId="0" fontId="32" fillId="4" borderId="6" xfId="153" quotePrefix="1" applyFont="1" applyFill="1" applyBorder="1" applyAlignment="1">
      <alignment horizontal="center" vertical="center" wrapText="1"/>
    </xf>
    <xf numFmtId="0" fontId="32" fillId="4" borderId="6" xfId="153" applyFont="1" applyFill="1" applyBorder="1" applyAlignment="1">
      <alignment horizontal="right" vertical="center" wrapText="1"/>
    </xf>
    <xf numFmtId="0" fontId="12" fillId="0" borderId="0" xfId="153" applyFont="1" applyBorder="1" applyAlignment="1">
      <alignment horizontal="left" vertical="center"/>
    </xf>
    <xf numFmtId="37" fontId="108" fillId="0" borderId="0" xfId="153" applyNumberFormat="1" applyFont="1" applyAlignment="1" applyProtection="1">
      <alignment vertical="center"/>
    </xf>
    <xf numFmtId="10" fontId="11" fillId="0" borderId="0" xfId="153" applyNumberFormat="1" applyFont="1" applyAlignment="1">
      <alignment vertical="center"/>
    </xf>
    <xf numFmtId="0" fontId="11" fillId="0" borderId="0" xfId="153" applyFont="1" applyAlignment="1">
      <alignment horizontal="right" vertical="center"/>
    </xf>
    <xf numFmtId="0" fontId="12" fillId="0" borderId="0" xfId="153" applyFont="1" applyAlignment="1">
      <alignment horizontal="left" vertical="center"/>
    </xf>
    <xf numFmtId="10" fontId="11" fillId="4" borderId="0" xfId="153" applyNumberFormat="1" applyFont="1" applyFill="1" applyAlignment="1">
      <alignment vertical="center"/>
    </xf>
    <xf numFmtId="10" fontId="11" fillId="4" borderId="0" xfId="153" applyNumberFormat="1" applyFont="1" applyFill="1" applyAlignment="1">
      <alignment horizontal="right" vertical="center"/>
    </xf>
    <xf numFmtId="10" fontId="11" fillId="4" borderId="0" xfId="153" applyNumberFormat="1" applyFont="1" applyFill="1" applyBorder="1" applyAlignment="1">
      <alignment vertical="center"/>
    </xf>
    <xf numFmtId="0" fontId="2" fillId="0" borderId="4" xfId="153" applyFont="1" applyBorder="1"/>
    <xf numFmtId="3" fontId="2" fillId="0" borderId="4" xfId="153" applyNumberFormat="1" applyFont="1" applyBorder="1"/>
    <xf numFmtId="10" fontId="2" fillId="0" borderId="4" xfId="153" applyNumberFormat="1" applyFont="1" applyBorder="1"/>
    <xf numFmtId="10" fontId="25" fillId="0" borderId="0" xfId="153" applyNumberFormat="1" applyFont="1"/>
    <xf numFmtId="10" fontId="11" fillId="0" borderId="0" xfId="153" applyNumberFormat="1" applyFont="1"/>
    <xf numFmtId="37" fontId="25" fillId="0" borderId="0" xfId="153" quotePrefix="1" applyNumberFormat="1" applyFont="1" applyBorder="1" applyAlignment="1" applyProtection="1">
      <alignment horizontal="left"/>
    </xf>
    <xf numFmtId="0" fontId="107" fillId="3" borderId="0" xfId="153" applyFont="1" applyFill="1" applyAlignment="1">
      <alignment horizontal="right"/>
    </xf>
    <xf numFmtId="0" fontId="25" fillId="0" borderId="0" xfId="153" applyFont="1" applyAlignment="1">
      <alignment horizontal="right"/>
    </xf>
    <xf numFmtId="0" fontId="12" fillId="4" borderId="0" xfId="153" applyFont="1" applyFill="1" applyBorder="1" applyAlignment="1">
      <alignment horizontal="centerContinuous"/>
    </xf>
    <xf numFmtId="0" fontId="11" fillId="4" borderId="0" xfId="153" applyFont="1" applyFill="1"/>
    <xf numFmtId="37" fontId="108" fillId="0" borderId="0" xfId="153" applyNumberFormat="1" applyFont="1" applyProtection="1"/>
    <xf numFmtId="0" fontId="11" fillId="0" borderId="0" xfId="153" applyFont="1" applyAlignment="1">
      <alignment horizontal="right"/>
    </xf>
    <xf numFmtId="10" fontId="2" fillId="0" borderId="0" xfId="153" applyNumberFormat="1" applyFont="1" applyAlignment="1">
      <alignment horizontal="right"/>
    </xf>
    <xf numFmtId="37" fontId="109" fillId="0" borderId="0" xfId="153" applyNumberFormat="1" applyFont="1" applyProtection="1"/>
    <xf numFmtId="10" fontId="11" fillId="4" borderId="0" xfId="153" applyNumberFormat="1" applyFont="1" applyFill="1"/>
    <xf numFmtId="10" fontId="11" fillId="4" borderId="0" xfId="153" applyNumberFormat="1" applyFont="1" applyFill="1" applyAlignment="1">
      <alignment horizontal="right"/>
    </xf>
    <xf numFmtId="0" fontId="27" fillId="4" borderId="0" xfId="153" applyFont="1" applyFill="1"/>
    <xf numFmtId="10" fontId="2" fillId="4" borderId="0" xfId="153" applyNumberFormat="1" applyFont="1" applyFill="1"/>
    <xf numFmtId="10" fontId="2" fillId="4" borderId="0" xfId="153" applyNumberFormat="1" applyFont="1" applyFill="1" applyAlignment="1">
      <alignment horizontal="right"/>
    </xf>
    <xf numFmtId="0" fontId="11" fillId="0" borderId="0" xfId="153" quotePrefix="1" applyFont="1" applyAlignment="1">
      <alignment horizontal="right"/>
    </xf>
    <xf numFmtId="3" fontId="11" fillId="0" borderId="0" xfId="153" quotePrefix="1" applyNumberFormat="1" applyFont="1" applyAlignment="1">
      <alignment horizontal="right"/>
    </xf>
    <xf numFmtId="3" fontId="27" fillId="0" borderId="0" xfId="153" applyNumberFormat="1" applyFont="1"/>
    <xf numFmtId="0" fontId="2" fillId="0" borderId="0" xfId="153" applyFont="1" applyAlignment="1">
      <alignment horizontal="right"/>
    </xf>
    <xf numFmtId="0" fontId="25" fillId="0" borderId="4" xfId="153" applyFont="1" applyBorder="1"/>
    <xf numFmtId="10" fontId="25" fillId="0" borderId="4" xfId="153" applyNumberFormat="1" applyFont="1" applyBorder="1"/>
    <xf numFmtId="3" fontId="25" fillId="0" borderId="4" xfId="153" applyNumberFormat="1" applyFont="1" applyBorder="1" applyAlignment="1">
      <alignment horizontal="right"/>
    </xf>
    <xf numFmtId="0" fontId="110" fillId="0" borderId="0" xfId="153" applyFont="1"/>
    <xf numFmtId="0" fontId="111" fillId="3" borderId="0" xfId="153" applyFont="1" applyFill="1"/>
    <xf numFmtId="0" fontId="112" fillId="3" borderId="0" xfId="153" applyFont="1" applyFill="1"/>
    <xf numFmtId="0" fontId="110" fillId="0" borderId="0" xfId="153" applyFont="1" applyAlignment="1">
      <alignment vertical="center"/>
    </xf>
    <xf numFmtId="0" fontId="25" fillId="0" borderId="0" xfId="153" applyFont="1" applyBorder="1"/>
    <xf numFmtId="0" fontId="95" fillId="4" borderId="0" xfId="153" applyFont="1" applyFill="1" applyBorder="1" applyAlignment="1">
      <alignment horizontal="center"/>
    </xf>
    <xf numFmtId="0" fontId="91" fillId="4" borderId="0" xfId="153" applyFont="1" applyFill="1" applyBorder="1" applyAlignment="1">
      <alignment horizontal="centerContinuous"/>
    </xf>
    <xf numFmtId="0" fontId="33" fillId="4" borderId="0" xfId="153" applyFont="1" applyFill="1" applyBorder="1" applyAlignment="1">
      <alignment vertical="center"/>
    </xf>
    <xf numFmtId="0" fontId="33" fillId="4" borderId="0" xfId="153" applyFont="1" applyFill="1" applyBorder="1" applyAlignment="1">
      <alignment horizontal="center" vertical="center" wrapText="1"/>
    </xf>
    <xf numFmtId="0" fontId="33" fillId="4" borderId="0" xfId="153" quotePrefix="1" applyFont="1" applyFill="1" applyBorder="1" applyAlignment="1">
      <alignment horizontal="center" vertical="center" wrapText="1"/>
    </xf>
    <xf numFmtId="0" fontId="72" fillId="0" borderId="0" xfId="153" applyFont="1" applyBorder="1" applyAlignment="1">
      <alignment horizontal="centerContinuous"/>
    </xf>
    <xf numFmtId="0" fontId="59" fillId="0" borderId="0" xfId="153" applyFont="1"/>
    <xf numFmtId="0" fontId="91" fillId="0" borderId="0" xfId="153" applyFont="1" applyBorder="1" applyAlignment="1">
      <alignment horizontal="centerContinuous"/>
    </xf>
    <xf numFmtId="37" fontId="114" fillId="0" borderId="0" xfId="153" applyNumberFormat="1" applyFont="1" applyProtection="1"/>
    <xf numFmtId="3" fontId="18" fillId="0" borderId="0" xfId="153" applyNumberFormat="1" applyFont="1"/>
    <xf numFmtId="0" fontId="115" fillId="0" borderId="0" xfId="153" applyFont="1"/>
    <xf numFmtId="3" fontId="115" fillId="0" borderId="0" xfId="153" applyNumberFormat="1" applyFont="1"/>
    <xf numFmtId="10" fontId="115" fillId="0" borderId="0" xfId="153" applyNumberFormat="1" applyFont="1"/>
    <xf numFmtId="0" fontId="94" fillId="0" borderId="0" xfId="153" applyFont="1" applyBorder="1" applyAlignment="1">
      <alignment horizontal="centerContinuous"/>
    </xf>
    <xf numFmtId="37" fontId="116" fillId="0" borderId="0" xfId="153" applyNumberFormat="1" applyFont="1" applyProtection="1"/>
    <xf numFmtId="3" fontId="115" fillId="0" borderId="0" xfId="153" quotePrefix="1" applyNumberFormat="1" applyFont="1" applyAlignment="1">
      <alignment horizontal="right"/>
    </xf>
    <xf numFmtId="10" fontId="115" fillId="0" borderId="0" xfId="153" quotePrefix="1" applyNumberFormat="1" applyFont="1" applyAlignment="1">
      <alignment horizontal="right"/>
    </xf>
    <xf numFmtId="0" fontId="115" fillId="0" borderId="0" xfId="153" quotePrefix="1" applyFont="1" applyAlignment="1">
      <alignment horizontal="right"/>
    </xf>
    <xf numFmtId="0" fontId="115" fillId="0" borderId="0" xfId="153" applyFont="1" applyAlignment="1">
      <alignment vertical="center"/>
    </xf>
    <xf numFmtId="0" fontId="94" fillId="4" borderId="0" xfId="153" applyFont="1" applyFill="1" applyAlignment="1">
      <alignment vertical="center"/>
    </xf>
    <xf numFmtId="3" fontId="115" fillId="4" borderId="0" xfId="153" applyNumberFormat="1" applyFont="1" applyFill="1" applyAlignment="1">
      <alignment vertical="center"/>
    </xf>
    <xf numFmtId="10" fontId="115" fillId="4" borderId="0" xfId="153" applyNumberFormat="1" applyFont="1" applyFill="1" applyAlignment="1">
      <alignment vertical="center"/>
    </xf>
    <xf numFmtId="0" fontId="115" fillId="4" borderId="0" xfId="153" applyFont="1" applyFill="1" applyAlignment="1">
      <alignment vertical="center"/>
    </xf>
    <xf numFmtId="0" fontId="94" fillId="0" borderId="0" xfId="153" applyFont="1" applyBorder="1" applyAlignment="1">
      <alignment horizontal="centerContinuous" vertical="center"/>
    </xf>
    <xf numFmtId="37" fontId="116" fillId="0" borderId="0" xfId="153" applyNumberFormat="1" applyFont="1" applyAlignment="1" applyProtection="1">
      <alignment vertical="center"/>
    </xf>
    <xf numFmtId="3" fontId="115" fillId="0" borderId="0" xfId="153" applyNumberFormat="1" applyFont="1" applyAlignment="1">
      <alignment vertical="center"/>
    </xf>
    <xf numFmtId="0" fontId="119" fillId="2" borderId="0" xfId="158" applyFont="1" applyFill="1"/>
    <xf numFmtId="0" fontId="7" fillId="0" borderId="0" xfId="158" applyFont="1"/>
    <xf numFmtId="0" fontId="119" fillId="2" borderId="0" xfId="158" applyFont="1" applyFill="1" applyAlignment="1">
      <alignment vertical="center"/>
    </xf>
    <xf numFmtId="0" fontId="7" fillId="0" borderId="0" xfId="158" applyFont="1" applyAlignment="1">
      <alignment vertical="center"/>
    </xf>
    <xf numFmtId="0" fontId="7" fillId="9" borderId="0" xfId="158" applyFont="1" applyFill="1" applyAlignment="1">
      <alignment vertical="center"/>
    </xf>
    <xf numFmtId="0" fontId="121" fillId="9" borderId="0" xfId="158" applyFont="1" applyFill="1" applyAlignment="1">
      <alignment horizontal="center" vertical="center"/>
    </xf>
    <xf numFmtId="0" fontId="1" fillId="5" borderId="0" xfId="158" applyFill="1"/>
    <xf numFmtId="0" fontId="8" fillId="5" borderId="0" xfId="158" applyFont="1" applyFill="1"/>
    <xf numFmtId="0" fontId="9" fillId="5" borderId="0" xfId="158" applyFont="1" applyFill="1" applyBorder="1" applyAlignment="1">
      <alignment horizontal="left"/>
    </xf>
    <xf numFmtId="0" fontId="1" fillId="10" borderId="0" xfId="158" applyFill="1"/>
    <xf numFmtId="0" fontId="122" fillId="10" borderId="0" xfId="158" applyFont="1" applyFill="1"/>
    <xf numFmtId="0" fontId="45" fillId="10" borderId="0" xfId="158" applyFont="1" applyFill="1"/>
    <xf numFmtId="0" fontId="124" fillId="5" borderId="0" xfId="159" applyFont="1" applyFill="1" applyAlignment="1" applyProtection="1"/>
    <xf numFmtId="0" fontId="45" fillId="5" borderId="0" xfId="158" applyFont="1" applyFill="1" applyAlignment="1">
      <alignment horizontal="right"/>
    </xf>
    <xf numFmtId="0" fontId="45" fillId="5" borderId="0" xfId="158" applyFont="1" applyFill="1"/>
    <xf numFmtId="0" fontId="125" fillId="5" borderId="0" xfId="158" applyFont="1" applyFill="1"/>
    <xf numFmtId="0" fontId="118" fillId="10" borderId="0" xfId="158" applyFont="1" applyFill="1"/>
    <xf numFmtId="0" fontId="126" fillId="10" borderId="0" xfId="158" applyFont="1" applyFill="1"/>
    <xf numFmtId="0" fontId="127" fillId="10" borderId="0" xfId="158" applyFont="1" applyFill="1" applyAlignment="1">
      <alignment horizontal="right"/>
    </xf>
    <xf numFmtId="0" fontId="27" fillId="5" borderId="0" xfId="158" applyFont="1" applyFill="1"/>
    <xf numFmtId="16" fontId="45" fillId="5" borderId="0" xfId="158" quotePrefix="1" applyNumberFormat="1" applyFont="1" applyFill="1" applyAlignment="1">
      <alignment horizontal="right"/>
    </xf>
    <xf numFmtId="0" fontId="45" fillId="5" borderId="0" xfId="158" quotePrefix="1" applyFont="1" applyFill="1" applyAlignment="1">
      <alignment horizontal="right"/>
    </xf>
    <xf numFmtId="0" fontId="128" fillId="5" borderId="0" xfId="158" applyFont="1" applyFill="1"/>
    <xf numFmtId="0" fontId="129" fillId="5" borderId="0" xfId="159" applyFont="1" applyFill="1" applyAlignment="1" applyProtection="1"/>
    <xf numFmtId="1" fontId="45" fillId="5" borderId="0" xfId="158" applyNumberFormat="1" applyFont="1" applyFill="1" applyAlignment="1">
      <alignment horizontal="right"/>
    </xf>
    <xf numFmtId="1" fontId="45" fillId="5" borderId="0" xfId="158" quotePrefix="1" applyNumberFormat="1" applyFont="1" applyFill="1" applyAlignment="1">
      <alignment horizontal="right"/>
    </xf>
    <xf numFmtId="0" fontId="1" fillId="5" borderId="0" xfId="158" applyFill="1" applyAlignment="1">
      <alignment horizontal="right"/>
    </xf>
    <xf numFmtId="0" fontId="2" fillId="0" borderId="0" xfId="34"/>
    <xf numFmtId="0" fontId="117" fillId="0" borderId="0" xfId="34" applyFont="1"/>
    <xf numFmtId="0" fontId="132" fillId="0" borderId="0" xfId="34" applyFont="1"/>
    <xf numFmtId="0" fontId="2" fillId="3" borderId="0" xfId="34" applyFont="1" applyFill="1" applyBorder="1" applyAlignment="1"/>
    <xf numFmtId="0" fontId="39" fillId="3" borderId="0" xfId="34" applyFont="1" applyFill="1" applyBorder="1" applyAlignment="1"/>
    <xf numFmtId="0" fontId="2" fillId="0" borderId="0" xfId="34" applyBorder="1" applyAlignment="1"/>
    <xf numFmtId="0" fontId="40" fillId="3" borderId="0" xfId="34" applyFont="1" applyFill="1" applyBorder="1" applyAlignment="1">
      <alignment horizontal="center"/>
    </xf>
    <xf numFmtId="0" fontId="40" fillId="3" borderId="0" xfId="34" quotePrefix="1" applyFont="1" applyFill="1" applyBorder="1" applyAlignment="1">
      <alignment horizontal="center" vertical="top"/>
    </xf>
    <xf numFmtId="0" fontId="40" fillId="3" borderId="0" xfId="34" applyFont="1" applyFill="1" applyBorder="1" applyAlignment="1">
      <alignment horizontal="center" vertical="top"/>
    </xf>
    <xf numFmtId="0" fontId="40" fillId="5" borderId="0" xfId="34" applyFont="1" applyFill="1" applyBorder="1" applyAlignment="1">
      <alignment horizontal="centerContinuous"/>
    </xf>
    <xf numFmtId="0" fontId="2" fillId="5" borderId="0" xfId="34" applyFont="1" applyFill="1" applyBorder="1" applyAlignment="1"/>
    <xf numFmtId="0" fontId="2" fillId="5" borderId="0" xfId="34" applyFill="1" applyBorder="1" applyAlignment="1"/>
    <xf numFmtId="0" fontId="2" fillId="0" borderId="0" xfId="34" applyAlignment="1">
      <alignment vertical="center"/>
    </xf>
    <xf numFmtId="0" fontId="11" fillId="4" borderId="3" xfId="34" applyFont="1" applyFill="1" applyBorder="1" applyAlignment="1">
      <alignment vertical="center"/>
    </xf>
    <xf numFmtId="0" fontId="12" fillId="4" borderId="3" xfId="34" quotePrefix="1" applyFont="1" applyFill="1" applyBorder="1" applyAlignment="1">
      <alignment horizontal="right" vertical="center"/>
    </xf>
    <xf numFmtId="0" fontId="2" fillId="0" borderId="0" xfId="34" applyAlignment="1"/>
    <xf numFmtId="0" fontId="27" fillId="0" borderId="0" xfId="34" applyFont="1" applyBorder="1" applyAlignment="1"/>
    <xf numFmtId="0" fontId="11" fillId="0" borderId="0" xfId="34" applyFont="1" applyAlignment="1">
      <alignment vertical="center"/>
    </xf>
    <xf numFmtId="10" fontId="42" fillId="0" borderId="0" xfId="165" applyNumberFormat="1" applyFont="1" applyFill="1" applyBorder="1" applyAlignment="1">
      <alignment horizontal="right" vertical="center"/>
    </xf>
    <xf numFmtId="37" fontId="12" fillId="4" borderId="3" xfId="34" applyNumberFormat="1" applyFont="1" applyFill="1" applyBorder="1" applyAlignment="1" applyProtection="1">
      <alignment horizontal="left" vertical="center"/>
      <protection locked="0"/>
    </xf>
    <xf numFmtId="0" fontId="27" fillId="4" borderId="3" xfId="34" applyFont="1" applyFill="1" applyBorder="1" applyAlignment="1">
      <alignment horizontal="right" vertical="center"/>
    </xf>
    <xf numFmtId="10" fontId="27" fillId="0" borderId="0" xfId="34" applyNumberFormat="1" applyFont="1" applyBorder="1" applyAlignment="1">
      <alignment horizontal="right"/>
    </xf>
    <xf numFmtId="0" fontId="27" fillId="0" borderId="0" xfId="34" applyFont="1" applyBorder="1" applyAlignment="1">
      <alignment horizontal="right"/>
    </xf>
    <xf numFmtId="0" fontId="11" fillId="0" borderId="0" xfId="34" applyFont="1"/>
    <xf numFmtId="10" fontId="42" fillId="0" borderId="0" xfId="165" applyNumberFormat="1" applyFont="1" applyFill="1" applyBorder="1" applyAlignment="1">
      <alignment horizontal="right"/>
    </xf>
    <xf numFmtId="10" fontId="27" fillId="0" borderId="0" xfId="34" applyNumberFormat="1" applyFont="1" applyBorder="1" applyAlignment="1">
      <alignment horizontal="right" vertical="center"/>
    </xf>
    <xf numFmtId="0" fontId="2" fillId="0" borderId="0" xfId="34" applyAlignment="1">
      <alignment vertical="top"/>
    </xf>
    <xf numFmtId="10" fontId="27" fillId="0" borderId="0" xfId="34" applyNumberFormat="1" applyFont="1" applyBorder="1" applyAlignment="1">
      <alignment horizontal="right" vertical="top"/>
    </xf>
    <xf numFmtId="1" fontId="27" fillId="0" borderId="0" xfId="34" applyNumberFormat="1" applyFont="1" applyBorder="1" applyAlignment="1">
      <alignment horizontal="right" vertical="top"/>
    </xf>
    <xf numFmtId="0" fontId="2" fillId="0" borderId="4" xfId="34" applyBorder="1" applyAlignment="1"/>
    <xf numFmtId="0" fontId="2" fillId="0" borderId="0" xfId="34" applyFill="1" applyBorder="1" applyAlignment="1"/>
    <xf numFmtId="37" fontId="26" fillId="0" borderId="0" xfId="34" applyNumberFormat="1" applyFont="1" applyBorder="1"/>
    <xf numFmtId="0" fontId="26" fillId="0" borderId="0" xfId="34" applyFont="1"/>
    <xf numFmtId="37" fontId="72" fillId="4" borderId="3" xfId="34" quotePrefix="1" applyNumberFormat="1" applyFont="1" applyFill="1" applyBorder="1" applyAlignment="1" applyProtection="1">
      <alignment horizontal="left" vertical="center"/>
    </xf>
    <xf numFmtId="0" fontId="27" fillId="4" borderId="3" xfId="34" applyFont="1" applyFill="1" applyBorder="1" applyAlignment="1">
      <alignment vertical="center"/>
    </xf>
    <xf numFmtId="10" fontId="27" fillId="0" borderId="0" xfId="165" applyNumberFormat="1" applyFont="1" applyBorder="1"/>
    <xf numFmtId="37" fontId="72" fillId="0" borderId="0" xfId="34" quotePrefix="1" applyNumberFormat="1" applyFont="1" applyFill="1" applyBorder="1" applyAlignment="1" applyProtection="1">
      <alignment horizontal="left" vertical="center"/>
    </xf>
    <xf numFmtId="10" fontId="27" fillId="4" borderId="3" xfId="34" applyNumberFormat="1" applyFont="1" applyFill="1" applyBorder="1" applyAlignment="1">
      <alignment vertical="center"/>
    </xf>
    <xf numFmtId="0" fontId="27" fillId="0" borderId="0" xfId="34" applyFont="1" applyAlignment="1"/>
    <xf numFmtId="0" fontId="27" fillId="0" borderId="4" xfId="34" applyFont="1" applyBorder="1" applyAlignment="1"/>
    <xf numFmtId="37" fontId="27" fillId="0" borderId="0" xfId="34" applyNumberFormat="1" applyFont="1" applyBorder="1"/>
    <xf numFmtId="0" fontId="80" fillId="3" borderId="0" xfId="34" applyFont="1" applyFill="1" applyBorder="1" applyAlignment="1"/>
    <xf numFmtId="0" fontId="29" fillId="3" borderId="0" xfId="34" applyFont="1" applyFill="1" applyBorder="1" applyAlignment="1">
      <alignment horizontal="centerContinuous"/>
    </xf>
    <xf numFmtId="0" fontId="80" fillId="3" borderId="0" xfId="34" applyFont="1" applyFill="1" applyBorder="1" applyAlignment="1">
      <alignment horizontal="centerContinuous"/>
    </xf>
    <xf numFmtId="17" fontId="12" fillId="4" borderId="3" xfId="34" quotePrefix="1" applyNumberFormat="1" applyFont="1" applyFill="1" applyBorder="1" applyAlignment="1">
      <alignment horizontal="right" vertical="center"/>
    </xf>
    <xf numFmtId="17" fontId="12" fillId="4" borderId="3" xfId="34" quotePrefix="1" applyNumberFormat="1" applyFont="1" applyFill="1" applyBorder="1" applyAlignment="1">
      <alignment horizontal="right" vertical="center" wrapText="1"/>
    </xf>
    <xf numFmtId="0" fontId="41" fillId="0" borderId="0" xfId="34" applyFont="1" applyAlignment="1">
      <alignment vertical="center"/>
    </xf>
    <xf numFmtId="10" fontId="43" fillId="4" borderId="3" xfId="165" applyNumberFormat="1" applyFont="1" applyFill="1" applyBorder="1" applyAlignment="1">
      <alignment horizontal="right" vertical="center"/>
    </xf>
    <xf numFmtId="0" fontId="12" fillId="0" borderId="0" xfId="34" applyFont="1" applyAlignment="1">
      <alignment vertical="center"/>
    </xf>
    <xf numFmtId="0" fontId="12" fillId="0" borderId="0" xfId="34" applyFont="1"/>
    <xf numFmtId="10" fontId="27" fillId="0" borderId="0" xfId="34" quotePrefix="1" applyNumberFormat="1" applyFont="1" applyBorder="1" applyAlignment="1">
      <alignment horizontal="right" vertical="top"/>
    </xf>
    <xf numFmtId="1" fontId="2" fillId="0" borderId="0" xfId="34" applyNumberFormat="1" applyAlignment="1">
      <alignment vertical="top"/>
    </xf>
    <xf numFmtId="3" fontId="26" fillId="0" borderId="0" xfId="34" applyNumberFormat="1" applyFont="1"/>
    <xf numFmtId="37" fontId="46" fillId="0" borderId="0" xfId="34" applyNumberFormat="1" applyFont="1" applyFill="1" applyBorder="1" applyAlignment="1" applyProtection="1">
      <alignment horizontal="left"/>
      <protection locked="0"/>
    </xf>
    <xf numFmtId="37" fontId="47" fillId="0" borderId="0" xfId="34" applyNumberFormat="1" applyFont="1" applyFill="1" applyBorder="1" applyAlignment="1" applyProtection="1">
      <alignment horizontal="left"/>
      <protection locked="0"/>
    </xf>
    <xf numFmtId="0" fontId="2" fillId="0" borderId="0" xfId="34" applyFill="1" applyAlignment="1"/>
    <xf numFmtId="0" fontId="11" fillId="0" borderId="3" xfId="34" applyFont="1" applyFill="1" applyBorder="1" applyAlignment="1">
      <alignment vertical="center"/>
    </xf>
    <xf numFmtId="17" fontId="12" fillId="0" borderId="3" xfId="34" quotePrefix="1" applyNumberFormat="1" applyFont="1" applyFill="1" applyBorder="1" applyAlignment="1">
      <alignment horizontal="right" vertical="center"/>
    </xf>
    <xf numFmtId="17" fontId="12" fillId="0" borderId="3" xfId="34" quotePrefix="1" applyNumberFormat="1" applyFont="1" applyFill="1" applyBorder="1" applyAlignment="1">
      <alignment horizontal="right" vertical="center" wrapText="1"/>
    </xf>
    <xf numFmtId="0" fontId="18" fillId="0" borderId="0" xfId="34" applyFont="1" applyBorder="1" applyAlignment="1"/>
    <xf numFmtId="10" fontId="18" fillId="0" borderId="0" xfId="34" applyNumberFormat="1" applyFont="1" applyBorder="1" applyAlignment="1">
      <alignment horizontal="right"/>
    </xf>
    <xf numFmtId="10" fontId="18" fillId="0" borderId="0" xfId="165" applyNumberFormat="1" applyFont="1" applyBorder="1"/>
    <xf numFmtId="10" fontId="27" fillId="4" borderId="3" xfId="165" applyNumberFormat="1" applyFont="1" applyFill="1" applyBorder="1" applyAlignment="1">
      <alignment horizontal="right" vertical="center"/>
    </xf>
    <xf numFmtId="0" fontId="11" fillId="0" borderId="0" xfId="34" applyFont="1" applyAlignment="1"/>
    <xf numFmtId="0" fontId="2" fillId="0" borderId="4" xfId="34" applyFont="1" applyBorder="1" applyAlignment="1"/>
    <xf numFmtId="0" fontId="2" fillId="0" borderId="0" xfId="34" applyFont="1" applyAlignment="1"/>
    <xf numFmtId="0" fontId="23" fillId="3" borderId="0" xfId="153" applyFont="1" applyFill="1" applyAlignment="1">
      <alignment horizontal="center"/>
    </xf>
    <xf numFmtId="37" fontId="33" fillId="4" borderId="3" xfId="153" applyNumberFormat="1" applyFont="1" applyFill="1" applyBorder="1" applyAlignment="1">
      <alignment horizontal="center"/>
    </xf>
    <xf numFmtId="0" fontId="23" fillId="3" borderId="0" xfId="153" applyFont="1" applyFill="1" applyAlignment="1">
      <alignment horizontal="center"/>
    </xf>
    <xf numFmtId="0" fontId="27" fillId="12" borderId="48" xfId="153" quotePrefix="1" applyFont="1" applyFill="1" applyBorder="1" applyAlignment="1"/>
    <xf numFmtId="0" fontId="27" fillId="0" borderId="0" xfId="153" applyFont="1" applyFill="1" applyBorder="1" applyAlignment="1"/>
    <xf numFmtId="37" fontId="72" fillId="12" borderId="48" xfId="153" quotePrefix="1" applyNumberFormat="1" applyFont="1" applyFill="1" applyBorder="1" applyAlignment="1" applyProtection="1">
      <alignment horizontal="left" vertical="center"/>
    </xf>
    <xf numFmtId="10" fontId="43" fillId="12" borderId="48" xfId="155" applyNumberFormat="1" applyFont="1" applyFill="1" applyBorder="1" applyAlignment="1">
      <alignment horizontal="right" vertical="center"/>
    </xf>
    <xf numFmtId="0" fontId="27" fillId="12" borderId="48" xfId="153" applyFont="1" applyFill="1" applyBorder="1" applyAlignment="1">
      <alignment vertical="center"/>
    </xf>
    <xf numFmtId="0" fontId="133" fillId="0" borderId="0" xfId="156" applyFont="1" applyFill="1" applyBorder="1" applyAlignment="1">
      <alignment horizontal="left" vertical="center"/>
    </xf>
    <xf numFmtId="10" fontId="27" fillId="0" borderId="0" xfId="153" applyNumberFormat="1" applyFont="1" applyFill="1" applyBorder="1" applyAlignment="1">
      <alignment horizontal="right" vertical="center"/>
    </xf>
    <xf numFmtId="0" fontId="133" fillId="0" borderId="0" xfId="156" applyFont="1" applyFill="1" applyBorder="1" applyAlignment="1">
      <alignment horizontal="left" vertical="top"/>
    </xf>
    <xf numFmtId="10" fontId="27" fillId="0" borderId="0" xfId="153" applyNumberFormat="1" applyFont="1" applyFill="1" applyBorder="1" applyAlignment="1">
      <alignment horizontal="right" vertical="top"/>
    </xf>
    <xf numFmtId="0" fontId="133" fillId="0" borderId="0" xfId="156" applyFont="1" applyFill="1" applyBorder="1" applyAlignment="1">
      <alignment horizontal="left"/>
    </xf>
    <xf numFmtId="10" fontId="27" fillId="0" borderId="0" xfId="153" applyNumberFormat="1" applyFont="1" applyFill="1" applyBorder="1" applyAlignment="1">
      <alignment horizontal="right"/>
    </xf>
    <xf numFmtId="10" fontId="27" fillId="0" borderId="0" xfId="155" applyNumberFormat="1" applyFont="1" applyFill="1" applyBorder="1"/>
    <xf numFmtId="37" fontId="72" fillId="0" borderId="0" xfId="153" quotePrefix="1" applyNumberFormat="1" applyFont="1" applyFill="1" applyBorder="1" applyAlignment="1" applyProtection="1">
      <alignment horizontal="left" vertical="center"/>
    </xf>
    <xf numFmtId="10" fontId="27" fillId="12" borderId="48" xfId="153" applyNumberFormat="1" applyFont="1" applyFill="1" applyBorder="1" applyAlignment="1">
      <alignment vertical="center"/>
    </xf>
    <xf numFmtId="0" fontId="27" fillId="0" borderId="4" xfId="153" applyFont="1" applyFill="1" applyBorder="1" applyAlignment="1"/>
    <xf numFmtId="37" fontId="27" fillId="0" borderId="0" xfId="153" applyNumberFormat="1" applyFont="1" applyFill="1" applyBorder="1"/>
    <xf numFmtId="37" fontId="33" fillId="4" borderId="6" xfId="153" applyNumberFormat="1" applyFont="1" applyFill="1" applyBorder="1" applyAlignment="1">
      <alignment wrapText="1"/>
    </xf>
    <xf numFmtId="0" fontId="23" fillId="3" borderId="0" xfId="153" applyFont="1" applyFill="1" applyAlignment="1">
      <alignment horizontal="right"/>
    </xf>
    <xf numFmtId="37" fontId="12" fillId="4" borderId="3" xfId="153" applyNumberFormat="1" applyFont="1" applyFill="1" applyBorder="1" applyAlignment="1" applyProtection="1">
      <alignment horizontal="right"/>
    </xf>
    <xf numFmtId="0" fontId="12" fillId="0" borderId="0" xfId="153" applyFont="1" applyAlignment="1">
      <alignment horizontal="right" vertical="center"/>
    </xf>
    <xf numFmtId="37" fontId="12" fillId="4" borderId="3" xfId="153" applyNumberFormat="1" applyFont="1" applyFill="1" applyBorder="1" applyAlignment="1" applyProtection="1">
      <alignment horizontal="left"/>
    </xf>
    <xf numFmtId="3" fontId="11" fillId="4" borderId="3" xfId="153" applyNumberFormat="1" applyFont="1" applyFill="1" applyBorder="1" applyAlignment="1">
      <alignment horizontal="right"/>
    </xf>
    <xf numFmtId="10" fontId="11" fillId="4" borderId="3" xfId="153" applyNumberFormat="1" applyFont="1" applyFill="1" applyBorder="1" applyAlignment="1">
      <alignment horizontal="right"/>
    </xf>
    <xf numFmtId="10" fontId="12" fillId="0" borderId="0" xfId="153" applyNumberFormat="1" applyFont="1" applyAlignment="1">
      <alignment horizontal="right" vertical="center"/>
    </xf>
    <xf numFmtId="10" fontId="11" fillId="0" borderId="4" xfId="153" applyNumberFormat="1" applyFont="1" applyBorder="1"/>
    <xf numFmtId="37" fontId="12" fillId="0" borderId="3" xfId="153" applyNumberFormat="1" applyFont="1" applyFill="1" applyBorder="1" applyAlignment="1" applyProtection="1">
      <alignment horizontal="left" vertical="center"/>
    </xf>
    <xf numFmtId="37" fontId="12" fillId="4" borderId="49" xfId="153" applyNumberFormat="1" applyFont="1" applyFill="1" applyBorder="1" applyAlignment="1" applyProtection="1">
      <alignment horizontal="right"/>
    </xf>
    <xf numFmtId="3" fontId="11" fillId="4" borderId="49" xfId="153" applyNumberFormat="1" applyFont="1" applyFill="1" applyBorder="1" applyAlignment="1">
      <alignment horizontal="right" vertical="center"/>
    </xf>
    <xf numFmtId="3" fontId="12" fillId="4" borderId="3" xfId="153" applyNumberFormat="1" applyFont="1" applyFill="1" applyBorder="1" applyAlignment="1">
      <alignment horizontal="center" vertical="center"/>
    </xf>
    <xf numFmtId="37" fontId="12" fillId="4" borderId="3" xfId="153" applyNumberFormat="1" applyFont="1" applyFill="1" applyBorder="1" applyAlignment="1" applyProtection="1">
      <alignment horizontal="center" vertical="center"/>
    </xf>
    <xf numFmtId="3" fontId="11" fillId="4" borderId="49" xfId="153" applyNumberFormat="1" applyFont="1" applyFill="1" applyBorder="1" applyAlignment="1">
      <alignment horizontal="right"/>
    </xf>
    <xf numFmtId="0" fontId="120" fillId="8" borderId="0" xfId="158" applyFont="1" applyFill="1" applyAlignment="1">
      <alignment horizontal="center"/>
    </xf>
    <xf numFmtId="0" fontId="120" fillId="8" borderId="0" xfId="158" applyFont="1" applyFill="1" applyAlignment="1">
      <alignment horizontal="center" vertical="center"/>
    </xf>
    <xf numFmtId="0" fontId="10" fillId="5" borderId="0" xfId="158" applyFont="1" applyFill="1" applyAlignment="1">
      <alignment horizontal="center"/>
    </xf>
    <xf numFmtId="41" fontId="10" fillId="0" borderId="0" xfId="3" applyNumberFormat="1" applyFont="1" applyFill="1" applyAlignment="1">
      <alignment horizontal="center"/>
    </xf>
    <xf numFmtId="0" fontId="3" fillId="2" borderId="0" xfId="2" applyFont="1" applyFill="1" applyAlignment="1">
      <alignment horizontal="center" vertical="center"/>
    </xf>
    <xf numFmtId="0" fontId="3" fillId="2" borderId="0" xfId="2" applyFont="1" applyFill="1" applyAlignment="1">
      <alignment horizontal="center"/>
    </xf>
    <xf numFmtId="0" fontId="10" fillId="0" borderId="0" xfId="3" applyFont="1" applyAlignment="1">
      <alignment horizontal="center"/>
    </xf>
    <xf numFmtId="0" fontId="17" fillId="3" borderId="0" xfId="0" applyFont="1" applyFill="1" applyAlignment="1">
      <alignment horizontal="center"/>
    </xf>
    <xf numFmtId="0" fontId="19" fillId="3" borderId="0" xfId="0" applyFont="1" applyFill="1" applyAlignment="1">
      <alignment horizontal="center"/>
    </xf>
    <xf numFmtId="0" fontId="26" fillId="0" borderId="5" xfId="153" applyFont="1" applyBorder="1" applyAlignment="1">
      <alignment horizontal="left" vertical="top" wrapText="1"/>
    </xf>
    <xf numFmtId="0" fontId="23" fillId="3" borderId="0" xfId="153" applyFont="1" applyFill="1" applyAlignment="1">
      <alignment horizontal="center"/>
    </xf>
    <xf numFmtId="0" fontId="24" fillId="3" borderId="0" xfId="153" applyFont="1" applyFill="1" applyAlignment="1">
      <alignment horizontal="center" vertical="center"/>
    </xf>
    <xf numFmtId="171" fontId="23" fillId="3" borderId="0" xfId="4" applyNumberFormat="1" applyFont="1" applyFill="1" applyAlignment="1">
      <alignment horizontal="center"/>
    </xf>
    <xf numFmtId="171" fontId="24" fillId="3" borderId="0" xfId="4" applyNumberFormat="1" applyFont="1" applyFill="1" applyAlignment="1">
      <alignment horizontal="center" vertical="center"/>
    </xf>
    <xf numFmtId="0" fontId="29" fillId="3" borderId="0" xfId="153" applyFont="1" applyFill="1" applyAlignment="1">
      <alignment horizontal="center"/>
    </xf>
    <xf numFmtId="0" fontId="29" fillId="3" borderId="6" xfId="153" applyFont="1" applyFill="1" applyBorder="1" applyAlignment="1">
      <alignment horizontal="center"/>
    </xf>
    <xf numFmtId="10" fontId="22" fillId="0" borderId="0" xfId="153" applyNumberFormat="1" applyAlignment="1">
      <alignment horizontal="left" wrapText="1"/>
    </xf>
    <xf numFmtId="0" fontId="17" fillId="3" borderId="0" xfId="153" applyFont="1" applyFill="1" applyAlignment="1">
      <alignment horizontal="center"/>
    </xf>
    <xf numFmtId="0" fontId="19" fillId="3" borderId="0" xfId="153" applyFont="1" applyFill="1" applyAlignment="1">
      <alignment horizontal="center"/>
    </xf>
    <xf numFmtId="37" fontId="33" fillId="4" borderId="6" xfId="153" applyNumberFormat="1" applyFont="1" applyFill="1" applyBorder="1" applyAlignment="1">
      <alignment horizontal="center" vertical="center" wrapText="1"/>
    </xf>
    <xf numFmtId="0" fontId="40" fillId="3" borderId="0" xfId="153" applyFont="1" applyFill="1" applyBorder="1" applyAlignment="1">
      <alignment horizontal="center"/>
    </xf>
    <xf numFmtId="0" fontId="40" fillId="3" borderId="0" xfId="153" quotePrefix="1" applyFont="1" applyFill="1" applyBorder="1" applyAlignment="1">
      <alignment horizontal="center" vertical="top"/>
    </xf>
    <xf numFmtId="0" fontId="40" fillId="3" borderId="0" xfId="153" applyFont="1" applyFill="1" applyBorder="1" applyAlignment="1">
      <alignment horizontal="center" vertical="top"/>
    </xf>
    <xf numFmtId="37" fontId="26" fillId="0" borderId="0" xfId="153" applyNumberFormat="1" applyFont="1" applyFill="1" applyBorder="1" applyAlignment="1">
      <alignment horizontal="justify" wrapText="1"/>
    </xf>
    <xf numFmtId="0" fontId="40" fillId="3" borderId="0" xfId="153" applyFont="1" applyFill="1" applyAlignment="1">
      <alignment horizontal="center"/>
    </xf>
    <xf numFmtId="0" fontId="2" fillId="3" borderId="0" xfId="153" applyFont="1" applyFill="1" applyAlignment="1"/>
    <xf numFmtId="0" fontId="53" fillId="3" borderId="0" xfId="153" applyFont="1" applyFill="1" applyAlignment="1">
      <alignment horizontal="center" vertical="center"/>
    </xf>
    <xf numFmtId="0" fontId="2" fillId="3" borderId="0" xfId="153" applyFont="1" applyFill="1" applyAlignment="1">
      <alignment vertical="center"/>
    </xf>
    <xf numFmtId="3" fontId="12" fillId="4" borderId="0" xfId="153" applyNumberFormat="1" applyFont="1" applyFill="1" applyAlignment="1">
      <alignment horizontal="center" vertical="center" wrapText="1"/>
    </xf>
    <xf numFmtId="3" fontId="12" fillId="4" borderId="0" xfId="153" applyNumberFormat="1" applyFont="1" applyFill="1" applyAlignment="1" applyProtection="1">
      <alignment horizontal="center"/>
    </xf>
    <xf numFmtId="0" fontId="12" fillId="4" borderId="0" xfId="153" applyFont="1" applyFill="1" applyAlignment="1" applyProtection="1">
      <alignment horizontal="center"/>
    </xf>
    <xf numFmtId="3" fontId="23" fillId="3" borderId="0" xfId="153" applyNumberFormat="1" applyFont="1" applyFill="1" applyAlignment="1">
      <alignment horizontal="center"/>
    </xf>
    <xf numFmtId="0" fontId="2" fillId="3" borderId="0" xfId="153" applyFont="1" applyFill="1" applyAlignment="1">
      <alignment horizontal="center"/>
    </xf>
    <xf numFmtId="3" fontId="59" fillId="3" borderId="0" xfId="153" applyNumberFormat="1" applyFont="1" applyFill="1" applyAlignment="1">
      <alignment horizontal="center"/>
    </xf>
    <xf numFmtId="3" fontId="23" fillId="3" borderId="0" xfId="153" applyNumberFormat="1" applyFont="1" applyFill="1" applyAlignment="1">
      <alignment horizontal="center" vertical="top"/>
    </xf>
    <xf numFmtId="3" fontId="58" fillId="0" borderId="0" xfId="153" applyNumberFormat="1" applyFont="1" applyAlignment="1">
      <alignment horizontal="center"/>
    </xf>
    <xf numFmtId="171" fontId="9" fillId="4" borderId="7" xfId="154" applyNumberFormat="1" applyFont="1" applyFill="1" applyBorder="1" applyAlignment="1">
      <alignment horizontal="center"/>
    </xf>
    <xf numFmtId="0" fontId="24" fillId="3" borderId="0" xfId="153" applyFont="1" applyFill="1" applyAlignment="1">
      <alignment horizontal="center" vertical="top"/>
    </xf>
    <xf numFmtId="0" fontId="9" fillId="4" borderId="7" xfId="153" applyFont="1" applyFill="1" applyBorder="1" applyAlignment="1">
      <alignment horizontal="center"/>
    </xf>
    <xf numFmtId="0" fontId="69" fillId="3" borderId="0" xfId="153" applyFont="1" applyFill="1" applyAlignment="1">
      <alignment horizontal="center"/>
    </xf>
    <xf numFmtId="0" fontId="70" fillId="3" borderId="0" xfId="153" applyFont="1" applyFill="1" applyAlignment="1">
      <alignment horizontal="center" vertical="top"/>
    </xf>
    <xf numFmtId="37" fontId="22" fillId="0" borderId="5" xfId="153" applyNumberFormat="1" applyFont="1" applyBorder="1" applyAlignment="1">
      <alignment vertical="top" wrapText="1"/>
    </xf>
    <xf numFmtId="0" fontId="22" fillId="0" borderId="5" xfId="153" applyFont="1" applyBorder="1" applyAlignment="1">
      <alignment vertical="top" wrapText="1"/>
    </xf>
    <xf numFmtId="0" fontId="23" fillId="3" borderId="0" xfId="153" applyFont="1" applyFill="1" applyAlignment="1">
      <alignment horizontal="center" vertical="center"/>
    </xf>
    <xf numFmtId="0" fontId="24" fillId="3" borderId="0" xfId="153" applyFont="1" applyFill="1" applyAlignment="1">
      <alignment horizontal="center"/>
    </xf>
    <xf numFmtId="37" fontId="2" fillId="0" borderId="5" xfId="153" applyNumberFormat="1" applyFont="1" applyBorder="1" applyAlignment="1">
      <alignment vertical="top" wrapText="1"/>
    </xf>
    <xf numFmtId="3" fontId="12" fillId="4" borderId="49" xfId="153" applyNumberFormat="1" applyFont="1" applyFill="1" applyBorder="1" applyAlignment="1">
      <alignment horizontal="center" vertical="center"/>
    </xf>
    <xf numFmtId="3" fontId="12" fillId="4" borderId="3" xfId="153" applyNumberFormat="1" applyFont="1" applyFill="1" applyBorder="1" applyAlignment="1">
      <alignment horizontal="center" vertical="center"/>
    </xf>
    <xf numFmtId="3" fontId="12" fillId="4" borderId="50" xfId="153" applyNumberFormat="1" applyFont="1" applyFill="1" applyBorder="1" applyAlignment="1">
      <alignment horizontal="center" vertical="center"/>
    </xf>
    <xf numFmtId="0" fontId="22" fillId="0" borderId="3" xfId="153" applyBorder="1" applyAlignment="1">
      <alignment horizontal="center" vertical="center"/>
    </xf>
    <xf numFmtId="37" fontId="33" fillId="4" borderId="3" xfId="153" applyNumberFormat="1" applyFont="1" applyFill="1" applyBorder="1" applyAlignment="1">
      <alignment horizontal="center"/>
    </xf>
    <xf numFmtId="37" fontId="33" fillId="0" borderId="0" xfId="153" applyNumberFormat="1" applyFont="1" applyFill="1" applyBorder="1" applyAlignment="1">
      <alignment horizontal="center"/>
    </xf>
    <xf numFmtId="0" fontId="73" fillId="3" borderId="0" xfId="153" applyFont="1" applyFill="1" applyAlignment="1">
      <alignment horizontal="center"/>
    </xf>
    <xf numFmtId="0" fontId="74" fillId="3" borderId="6" xfId="153" applyFont="1" applyFill="1" applyBorder="1" applyAlignment="1">
      <alignment horizontal="center" vertical="center"/>
    </xf>
    <xf numFmtId="0" fontId="76" fillId="3" borderId="0" xfId="153" applyFont="1" applyFill="1" applyAlignment="1">
      <alignment horizontal="center"/>
    </xf>
    <xf numFmtId="0" fontId="78" fillId="3" borderId="0" xfId="153" applyFont="1" applyFill="1" applyAlignment="1">
      <alignment horizontal="center"/>
    </xf>
    <xf numFmtId="0" fontId="39" fillId="3" borderId="0" xfId="153" applyFont="1" applyFill="1" applyBorder="1" applyAlignment="1">
      <alignment horizontal="center"/>
    </xf>
    <xf numFmtId="0" fontId="81" fillId="3" borderId="0" xfId="153" applyFont="1" applyFill="1" applyAlignment="1">
      <alignment horizontal="center"/>
    </xf>
    <xf numFmtId="0" fontId="82" fillId="3" borderId="0" xfId="153" applyFont="1" applyFill="1" applyAlignment="1">
      <alignment horizontal="center" vertical="center"/>
    </xf>
    <xf numFmtId="0" fontId="29" fillId="3" borderId="0" xfId="0" applyFont="1" applyFill="1" applyAlignment="1">
      <alignment horizontal="center"/>
    </xf>
    <xf numFmtId="0" fontId="81" fillId="3" borderId="0" xfId="0" applyFont="1" applyFill="1" applyAlignment="1">
      <alignment horizontal="center"/>
    </xf>
    <xf numFmtId="0" fontId="78" fillId="3" borderId="0" xfId="153" applyFont="1" applyFill="1" applyAlignment="1">
      <alignment horizontal="center" vertical="top"/>
    </xf>
    <xf numFmtId="0" fontId="12" fillId="4" borderId="3" xfId="153" applyFont="1" applyFill="1" applyBorder="1" applyAlignment="1">
      <alignment horizontal="center" vertical="center"/>
    </xf>
    <xf numFmtId="0" fontId="53" fillId="3" borderId="0" xfId="153" applyFont="1" applyFill="1" applyAlignment="1">
      <alignment horizontal="center"/>
    </xf>
    <xf numFmtId="0" fontId="40" fillId="3" borderId="0" xfId="34" applyFont="1" applyFill="1" applyBorder="1" applyAlignment="1">
      <alignment horizontal="center"/>
    </xf>
    <xf numFmtId="0" fontId="40" fillId="3" borderId="0" xfId="34" applyFont="1" applyFill="1" applyBorder="1" applyAlignment="1">
      <alignment horizontal="center" vertical="top"/>
    </xf>
    <xf numFmtId="37" fontId="26" fillId="0" borderId="0" xfId="34" applyNumberFormat="1" applyFont="1" applyFill="1" applyBorder="1" applyAlignment="1">
      <alignment horizontal="justify" wrapText="1"/>
    </xf>
    <xf numFmtId="0" fontId="48" fillId="3" borderId="0" xfId="153" applyFont="1" applyFill="1" applyAlignment="1">
      <alignment horizontal="center"/>
    </xf>
    <xf numFmtId="0" fontId="89" fillId="3" borderId="0" xfId="153" applyFont="1" applyFill="1" applyAlignment="1">
      <alignment horizontal="center" vertical="top"/>
    </xf>
    <xf numFmtId="0" fontId="29" fillId="3" borderId="0" xfId="34" applyFont="1" applyFill="1" applyBorder="1" applyAlignment="1">
      <alignment horizontal="center"/>
    </xf>
    <xf numFmtId="0" fontId="40" fillId="3" borderId="0" xfId="34" quotePrefix="1" applyFont="1" applyFill="1" applyBorder="1" applyAlignment="1">
      <alignment horizontal="center" vertical="top"/>
    </xf>
    <xf numFmtId="0" fontId="76" fillId="3" borderId="0" xfId="153" applyFont="1" applyFill="1" applyAlignment="1">
      <alignment horizontal="center" vertical="center"/>
    </xf>
    <xf numFmtId="0" fontId="78" fillId="3" borderId="0" xfId="153" applyFont="1" applyFill="1" applyAlignment="1">
      <alignment horizontal="center" vertical="center"/>
    </xf>
    <xf numFmtId="0" fontId="40" fillId="3" borderId="0" xfId="153" applyFont="1" applyFill="1" applyAlignment="1">
      <alignment horizontal="center" vertical="center"/>
    </xf>
    <xf numFmtId="0" fontId="9" fillId="3" borderId="0" xfId="153" applyFont="1" applyFill="1" applyAlignment="1">
      <alignment horizontal="center" vertical="center"/>
    </xf>
    <xf numFmtId="0" fontId="9" fillId="4" borderId="0" xfId="153" applyFont="1" applyFill="1" applyAlignment="1" applyProtection="1">
      <alignment horizontal="center"/>
    </xf>
    <xf numFmtId="0" fontId="94" fillId="3" borderId="0" xfId="153" applyFont="1" applyFill="1" applyAlignment="1">
      <alignment horizontal="center"/>
    </xf>
    <xf numFmtId="0" fontId="63" fillId="3" borderId="0" xfId="153" applyFont="1" applyFill="1" applyAlignment="1">
      <alignment horizontal="center"/>
    </xf>
    <xf numFmtId="0" fontId="72" fillId="0" borderId="0" xfId="153" applyFont="1" applyAlignment="1">
      <alignment horizontal="left" vertical="center"/>
    </xf>
    <xf numFmtId="0" fontId="12" fillId="4" borderId="0" xfId="153" applyFont="1" applyFill="1" applyAlignment="1">
      <alignment vertical="center" wrapText="1"/>
    </xf>
    <xf numFmtId="0" fontId="22" fillId="4" borderId="0" xfId="153" applyFill="1"/>
    <xf numFmtId="0" fontId="89" fillId="3" borderId="0" xfId="153" applyFont="1" applyFill="1" applyAlignment="1">
      <alignment horizontal="center" vertical="center"/>
    </xf>
    <xf numFmtId="0" fontId="99" fillId="4" borderId="0" xfId="153" applyFont="1" applyFill="1" applyAlignment="1">
      <alignment horizontal="center" vertical="center"/>
    </xf>
    <xf numFmtId="0" fontId="104" fillId="0" borderId="16" xfId="153" applyFont="1" applyFill="1" applyBorder="1" applyAlignment="1">
      <alignment horizontal="center"/>
    </xf>
    <xf numFmtId="0" fontId="44" fillId="0" borderId="17" xfId="153" applyFont="1" applyFill="1" applyBorder="1" applyAlignment="1">
      <alignment horizontal="center"/>
    </xf>
    <xf numFmtId="0" fontId="44" fillId="0" borderId="18" xfId="153" applyFont="1" applyFill="1" applyBorder="1" applyAlignment="1">
      <alignment horizontal="center"/>
    </xf>
    <xf numFmtId="0" fontId="72" fillId="4" borderId="0" xfId="153" quotePrefix="1" applyFont="1" applyFill="1" applyBorder="1" applyAlignment="1">
      <alignment horizontal="center"/>
    </xf>
    <xf numFmtId="0" fontId="9" fillId="0" borderId="0" xfId="153" applyFont="1" applyAlignment="1">
      <alignment horizontal="left" vertical="center"/>
    </xf>
    <xf numFmtId="0" fontId="12" fillId="4" borderId="0" xfId="153" quotePrefix="1" applyFont="1" applyFill="1" applyBorder="1" applyAlignment="1">
      <alignment horizontal="center"/>
    </xf>
    <xf numFmtId="0" fontId="91" fillId="0" borderId="0" xfId="153" applyFont="1" applyBorder="1" applyAlignment="1">
      <alignment horizontal="center" vertical="center"/>
    </xf>
    <xf numFmtId="0" fontId="19" fillId="3" borderId="0" xfId="153" applyFont="1" applyFill="1" applyAlignment="1">
      <alignment horizontal="center" vertical="center"/>
    </xf>
    <xf numFmtId="0" fontId="113" fillId="4" borderId="0" xfId="153" quotePrefix="1" applyFont="1" applyFill="1" applyBorder="1" applyAlignment="1">
      <alignment horizontal="center"/>
    </xf>
    <xf numFmtId="0" fontId="29" fillId="3" borderId="0" xfId="34" applyFont="1" applyFill="1" applyAlignment="1">
      <alignment horizontal="center"/>
    </xf>
  </cellXfs>
  <cellStyles count="166">
    <cellStyle name="Ä*_x0014_" xfId="160"/>
    <cellStyle name="Comma" xfId="1" builtinId="3"/>
    <cellStyle name="Comma 2" xfId="4"/>
    <cellStyle name="Comma 2 2" xfId="5"/>
    <cellStyle name="Comma 3" xfId="6"/>
    <cellStyle name="Comma 3 2" xfId="7"/>
    <cellStyle name="Comma 3 3" xfId="8"/>
    <cellStyle name="Comma 4" xfId="9"/>
    <cellStyle name="Comma 5" xfId="154"/>
    <cellStyle name="Comma 6" xfId="157"/>
    <cellStyle name="Comma 7" xfId="161"/>
    <cellStyle name="Comma0" xfId="10"/>
    <cellStyle name="Comma0 2" xfId="11"/>
    <cellStyle name="Euro" xfId="12"/>
    <cellStyle name="Euro 2" xfId="13"/>
    <cellStyle name="Euro 3" xfId="14"/>
    <cellStyle name="Hyperlink" xfId="159" builtinId="8"/>
    <cellStyle name="Millares 2" xfId="15"/>
    <cellStyle name="Millares 2 2" xfId="16"/>
    <cellStyle name="Millares 2 3" xfId="17"/>
    <cellStyle name="Millares 2 4" xfId="18"/>
    <cellStyle name="Millares 2 5" xfId="19"/>
    <cellStyle name="Millares 3" xfId="20"/>
    <cellStyle name="Millares 3 2" xfId="21"/>
    <cellStyle name="Millares 4" xfId="22"/>
    <cellStyle name="Millares 4 2" xfId="23"/>
    <cellStyle name="Millares 5" xfId="24"/>
    <cellStyle name="Millares 5 2" xfId="25"/>
    <cellStyle name="Millares 6" xfId="26"/>
    <cellStyle name="Millares 6 2" xfId="27"/>
    <cellStyle name="Millares 7" xfId="28"/>
    <cellStyle name="Millares 7 2" xfId="29"/>
    <cellStyle name="Millares 8" xfId="30"/>
    <cellStyle name="Millares 8 2" xfId="31"/>
    <cellStyle name="Millares 9" xfId="32"/>
    <cellStyle name="No-definido" xfId="33"/>
    <cellStyle name="Normal" xfId="0" builtinId="0"/>
    <cellStyle name="Normal 10" xfId="34"/>
    <cellStyle name="Normal 10 2" xfId="3"/>
    <cellStyle name="Normal 11" xfId="35"/>
    <cellStyle name="Normal 11 2" xfId="36"/>
    <cellStyle name="Normal 12" xfId="37"/>
    <cellStyle name="Normal 12 2" xfId="38"/>
    <cellStyle name="Normal 13" xfId="39"/>
    <cellStyle name="Normal 13 2" xfId="40"/>
    <cellStyle name="Normal 14" xfId="41"/>
    <cellStyle name="Normal 14 2" xfId="42"/>
    <cellStyle name="Normal 15" xfId="43"/>
    <cellStyle name="Normal 15 2" xfId="44"/>
    <cellStyle name="Normal 16" xfId="45"/>
    <cellStyle name="Normal 16 2" xfId="46"/>
    <cellStyle name="Normal 17" xfId="47"/>
    <cellStyle name="Normal 17 2" xfId="48"/>
    <cellStyle name="Normal 18" xfId="49"/>
    <cellStyle name="Normal 18 2" xfId="50"/>
    <cellStyle name="Normal 19" xfId="51"/>
    <cellStyle name="Normal 19 2" xfId="52"/>
    <cellStyle name="Normal 2" xfId="53"/>
    <cellStyle name="Normal 2 2" xfId="54"/>
    <cellStyle name="Normal 2 2 2" xfId="55"/>
    <cellStyle name="Normal 2 2 2 2" xfId="56"/>
    <cellStyle name="Normal 2 2 2 3" xfId="158"/>
    <cellStyle name="Normal 2 2 3" xfId="57"/>
    <cellStyle name="Normal 2 2 3 2" xfId="58"/>
    <cellStyle name="Normal 2 2 4" xfId="59"/>
    <cellStyle name="Normal 2 2 4 2" xfId="60"/>
    <cellStyle name="Normal 2 2 5" xfId="61"/>
    <cellStyle name="Normal 2 3" xfId="62"/>
    <cellStyle name="Normal 2 4" xfId="63"/>
    <cellStyle name="Normal 2 5" xfId="64"/>
    <cellStyle name="Normal 2 6" xfId="65"/>
    <cellStyle name="Normal 2 6 2" xfId="66"/>
    <cellStyle name="Normal 2 6 2 2" xfId="67"/>
    <cellStyle name="Normal 2 6 3" xfId="68"/>
    <cellStyle name="Normal 20" xfId="69"/>
    <cellStyle name="Normal 20 2" xfId="70"/>
    <cellStyle name="Normal 21" xfId="71"/>
    <cellStyle name="Normal 21 2" xfId="72"/>
    <cellStyle name="Normal 22" xfId="73"/>
    <cellStyle name="Normal 22 2" xfId="74"/>
    <cellStyle name="Normal 23" xfId="75"/>
    <cellStyle name="Normal 23 2" xfId="76"/>
    <cellStyle name="Normal 24" xfId="77"/>
    <cellStyle name="Normal 24 2" xfId="78"/>
    <cellStyle name="Normal 25" xfId="79"/>
    <cellStyle name="Normal 25 2" xfId="80"/>
    <cellStyle name="Normal 26" xfId="81"/>
    <cellStyle name="Normal 26 2" xfId="82"/>
    <cellStyle name="Normal 27" xfId="83"/>
    <cellStyle name="Normal 27 2" xfId="84"/>
    <cellStyle name="Normal 28" xfId="85"/>
    <cellStyle name="Normal 28 2" xfId="86"/>
    <cellStyle name="Normal 29" xfId="87"/>
    <cellStyle name="Normal 29 2" xfId="88"/>
    <cellStyle name="Normal 3" xfId="89"/>
    <cellStyle name="Normal 3 2" xfId="90"/>
    <cellStyle name="Normal 30" xfId="91"/>
    <cellStyle name="Normal 30 2" xfId="92"/>
    <cellStyle name="Normal 31" xfId="93"/>
    <cellStyle name="Normal 31 2" xfId="94"/>
    <cellStyle name="Normal 32" xfId="95"/>
    <cellStyle name="Normal 32 2" xfId="96"/>
    <cellStyle name="Normal 33" xfId="97"/>
    <cellStyle name="Normal 33 2" xfId="98"/>
    <cellStyle name="Normal 34" xfId="99"/>
    <cellStyle name="Normal 34 2" xfId="100"/>
    <cellStyle name="Normal 35" xfId="101"/>
    <cellStyle name="Normal 35 2" xfId="102"/>
    <cellStyle name="Normal 36" xfId="103"/>
    <cellStyle name="Normal 36 2" xfId="104"/>
    <cellStyle name="Normal 37" xfId="105"/>
    <cellStyle name="Normal 37 2" xfId="106"/>
    <cellStyle name="Normal 38" xfId="107"/>
    <cellStyle name="Normal 38 2" xfId="108"/>
    <cellStyle name="Normal 39" xfId="109"/>
    <cellStyle name="Normal 39 2" xfId="110"/>
    <cellStyle name="Normal 4" xfId="111"/>
    <cellStyle name="Normal 4 2" xfId="112"/>
    <cellStyle name="Normal 4 2 2" xfId="113"/>
    <cellStyle name="Normal 4 3" xfId="114"/>
    <cellStyle name="Normal 4 3 2" xfId="115"/>
    <cellStyle name="Normal 4 3 2 2" xfId="116"/>
    <cellStyle name="Normal 4 3 3" xfId="117"/>
    <cellStyle name="Normal 4 4" xfId="118"/>
    <cellStyle name="Normal 40" xfId="119"/>
    <cellStyle name="Normal 40 2" xfId="120"/>
    <cellStyle name="Normal 41" xfId="121"/>
    <cellStyle name="Normal 41 2" xfId="122"/>
    <cellStyle name="Normal 42" xfId="123"/>
    <cellStyle name="Normal 42 2" xfId="124"/>
    <cellStyle name="Normal 43" xfId="125"/>
    <cellStyle name="Normal 43 2" xfId="126"/>
    <cellStyle name="Normal 44" xfId="127"/>
    <cellStyle name="Normal 44 2" xfId="128"/>
    <cellStyle name="Normal 45" xfId="129"/>
    <cellStyle name="Normal 45 2" xfId="130"/>
    <cellStyle name="Normal 46" xfId="131"/>
    <cellStyle name="Normal 46 2" xfId="132"/>
    <cellStyle name="Normal 47" xfId="133"/>
    <cellStyle name="Normal 47 2" xfId="134"/>
    <cellStyle name="Normal 48" xfId="135"/>
    <cellStyle name="Normal 49" xfId="136"/>
    <cellStyle name="Normal 5" xfId="2"/>
    <cellStyle name="Normal 5 2" xfId="137"/>
    <cellStyle name="Normal 50" xfId="153"/>
    <cellStyle name="Normal 6" xfId="138"/>
    <cellStyle name="Normal 6 2" xfId="139"/>
    <cellStyle name="Normal 66" xfId="140"/>
    <cellStyle name="Normal 66 2" xfId="141"/>
    <cellStyle name="Normal 7" xfId="142"/>
    <cellStyle name="Normal 8" xfId="143"/>
    <cellStyle name="Normal 8 2" xfId="144"/>
    <cellStyle name="Normal 9" xfId="145"/>
    <cellStyle name="Normal 9 2" xfId="162"/>
    <cellStyle name="Normal_Sheet1" xfId="156"/>
    <cellStyle name="P" xfId="163"/>
    <cellStyle name="Percent 2" xfId="155"/>
    <cellStyle name="Percent 3" xfId="165"/>
    <cellStyle name="Porcentaje 2" xfId="146"/>
    <cellStyle name="Porcentaje 2 2" xfId="147"/>
    <cellStyle name="Porcentaje 3" xfId="148"/>
    <cellStyle name="Porcentaje 3 2" xfId="149"/>
    <cellStyle name="Porcentaje 4" xfId="150"/>
    <cellStyle name="Porcentual 2" xfId="164"/>
    <cellStyle name="Porcentual 7" xfId="151"/>
    <cellStyle name="Porcentual 9" xfId="152"/>
  </cellStyles>
  <dxfs count="11">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bgColor rgb="FFCDCEC2"/>
        </patternFill>
      </fill>
    </dxf>
    <dxf>
      <fill>
        <patternFill>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4.xml"/><Relationship Id="rId105"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3.xml"/><Relationship Id="rId10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xml"/><Relationship Id="rId10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55448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2013\Mar-13\Bancos0313\201303_BCO_EncajeLeg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je"/>
      <sheetName val="Sheet2"/>
      <sheetName val="Val"/>
      <sheetName val="TC"/>
    </sheetNames>
    <sheetDataSet>
      <sheetData sheetId="0"/>
      <sheetData sheetId="1">
        <row r="5">
          <cell r="P5" t="str">
            <v>MAR</v>
          </cell>
        </row>
        <row r="8">
          <cell r="P8" t="str">
            <v>13</v>
          </cell>
        </row>
      </sheetData>
      <sheetData sheetId="2"/>
      <sheetData sheetId="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228"/>
  <sheetViews>
    <sheetView showGridLines="0" tabSelected="1" workbookViewId="0">
      <selection activeCell="B3" sqref="B3:E3"/>
    </sheetView>
  </sheetViews>
  <sheetFormatPr defaultColWidth="0" defaultRowHeight="15" customHeight="1" zeroHeight="1"/>
  <cols>
    <col min="1" max="1" width="3.140625" style="1024" customWidth="1"/>
    <col min="2" max="2" width="112.42578125" style="1033" customWidth="1"/>
    <col min="3" max="3" width="21.42578125" style="1044" customWidth="1"/>
    <col min="4" max="4" width="4.28515625" style="1024" hidden="1" customWidth="1"/>
    <col min="5" max="5" width="9.140625" style="1024" hidden="1" customWidth="1"/>
    <col min="6" max="256" width="0" style="1024" hidden="1"/>
    <col min="257" max="257" width="10.140625" style="1024" hidden="1" customWidth="1"/>
    <col min="258" max="258" width="112.42578125" style="1024" hidden="1" customWidth="1"/>
    <col min="259" max="259" width="24.140625" style="1024" hidden="1" customWidth="1"/>
    <col min="260" max="261" width="0" style="1024" hidden="1" customWidth="1"/>
    <col min="262" max="512" width="0" style="1024" hidden="1"/>
    <col min="513" max="513" width="10.140625" style="1024" hidden="1" customWidth="1"/>
    <col min="514" max="514" width="112.42578125" style="1024" hidden="1" customWidth="1"/>
    <col min="515" max="515" width="24.140625" style="1024" hidden="1" customWidth="1"/>
    <col min="516" max="517" width="0" style="1024" hidden="1" customWidth="1"/>
    <col min="518" max="768" width="0" style="1024" hidden="1"/>
    <col min="769" max="769" width="10.140625" style="1024" hidden="1" customWidth="1"/>
    <col min="770" max="770" width="112.42578125" style="1024" hidden="1" customWidth="1"/>
    <col min="771" max="771" width="24.140625" style="1024" hidden="1" customWidth="1"/>
    <col min="772" max="773" width="0" style="1024" hidden="1" customWidth="1"/>
    <col min="774" max="1024" width="0" style="1024" hidden="1"/>
    <col min="1025" max="1025" width="10.140625" style="1024" hidden="1" customWidth="1"/>
    <col min="1026" max="1026" width="112.42578125" style="1024" hidden="1" customWidth="1"/>
    <col min="1027" max="1027" width="24.140625" style="1024" hidden="1" customWidth="1"/>
    <col min="1028" max="1029" width="0" style="1024" hidden="1" customWidth="1"/>
    <col min="1030" max="1280" width="0" style="1024" hidden="1"/>
    <col min="1281" max="1281" width="10.140625" style="1024" hidden="1" customWidth="1"/>
    <col min="1282" max="1282" width="112.42578125" style="1024" hidden="1" customWidth="1"/>
    <col min="1283" max="1283" width="24.140625" style="1024" hidden="1" customWidth="1"/>
    <col min="1284" max="1285" width="0" style="1024" hidden="1" customWidth="1"/>
    <col min="1286" max="1536" width="0" style="1024" hidden="1"/>
    <col min="1537" max="1537" width="10.140625" style="1024" hidden="1" customWidth="1"/>
    <col min="1538" max="1538" width="112.42578125" style="1024" hidden="1" customWidth="1"/>
    <col min="1539" max="1539" width="24.140625" style="1024" hidden="1" customWidth="1"/>
    <col min="1540" max="1541" width="0" style="1024" hidden="1" customWidth="1"/>
    <col min="1542" max="1792" width="0" style="1024" hidden="1"/>
    <col min="1793" max="1793" width="10.140625" style="1024" hidden="1" customWidth="1"/>
    <col min="1794" max="1794" width="112.42578125" style="1024" hidden="1" customWidth="1"/>
    <col min="1795" max="1795" width="24.140625" style="1024" hidden="1" customWidth="1"/>
    <col min="1796" max="1797" width="0" style="1024" hidden="1" customWidth="1"/>
    <col min="1798" max="2048" width="0" style="1024" hidden="1"/>
    <col min="2049" max="2049" width="10.140625" style="1024" hidden="1" customWidth="1"/>
    <col min="2050" max="2050" width="112.42578125" style="1024" hidden="1" customWidth="1"/>
    <col min="2051" max="2051" width="24.140625" style="1024" hidden="1" customWidth="1"/>
    <col min="2052" max="2053" width="0" style="1024" hidden="1" customWidth="1"/>
    <col min="2054" max="2304" width="0" style="1024" hidden="1"/>
    <col min="2305" max="2305" width="10.140625" style="1024" hidden="1" customWidth="1"/>
    <col min="2306" max="2306" width="112.42578125" style="1024" hidden="1" customWidth="1"/>
    <col min="2307" max="2307" width="24.140625" style="1024" hidden="1" customWidth="1"/>
    <col min="2308" max="2309" width="0" style="1024" hidden="1" customWidth="1"/>
    <col min="2310" max="2560" width="0" style="1024" hidden="1"/>
    <col min="2561" max="2561" width="10.140625" style="1024" hidden="1" customWidth="1"/>
    <col min="2562" max="2562" width="112.42578125" style="1024" hidden="1" customWidth="1"/>
    <col min="2563" max="2563" width="24.140625" style="1024" hidden="1" customWidth="1"/>
    <col min="2564" max="2565" width="0" style="1024" hidden="1" customWidth="1"/>
    <col min="2566" max="2816" width="0" style="1024" hidden="1"/>
    <col min="2817" max="2817" width="10.140625" style="1024" hidden="1" customWidth="1"/>
    <col min="2818" max="2818" width="112.42578125" style="1024" hidden="1" customWidth="1"/>
    <col min="2819" max="2819" width="24.140625" style="1024" hidden="1" customWidth="1"/>
    <col min="2820" max="2821" width="0" style="1024" hidden="1" customWidth="1"/>
    <col min="2822" max="3072" width="0" style="1024" hidden="1"/>
    <col min="3073" max="3073" width="10.140625" style="1024" hidden="1" customWidth="1"/>
    <col min="3074" max="3074" width="112.42578125" style="1024" hidden="1" customWidth="1"/>
    <col min="3075" max="3075" width="24.140625" style="1024" hidden="1" customWidth="1"/>
    <col min="3076" max="3077" width="0" style="1024" hidden="1" customWidth="1"/>
    <col min="3078" max="3328" width="0" style="1024" hidden="1"/>
    <col min="3329" max="3329" width="10.140625" style="1024" hidden="1" customWidth="1"/>
    <col min="3330" max="3330" width="112.42578125" style="1024" hidden="1" customWidth="1"/>
    <col min="3331" max="3331" width="24.140625" style="1024" hidden="1" customWidth="1"/>
    <col min="3332" max="3333" width="0" style="1024" hidden="1" customWidth="1"/>
    <col min="3334" max="3584" width="0" style="1024" hidden="1"/>
    <col min="3585" max="3585" width="10.140625" style="1024" hidden="1" customWidth="1"/>
    <col min="3586" max="3586" width="112.42578125" style="1024" hidden="1" customWidth="1"/>
    <col min="3587" max="3587" width="24.140625" style="1024" hidden="1" customWidth="1"/>
    <col min="3588" max="3589" width="0" style="1024" hidden="1" customWidth="1"/>
    <col min="3590" max="3840" width="0" style="1024" hidden="1"/>
    <col min="3841" max="3841" width="10.140625" style="1024" hidden="1" customWidth="1"/>
    <col min="3842" max="3842" width="112.42578125" style="1024" hidden="1" customWidth="1"/>
    <col min="3843" max="3843" width="24.140625" style="1024" hidden="1" customWidth="1"/>
    <col min="3844" max="3845" width="0" style="1024" hidden="1" customWidth="1"/>
    <col min="3846" max="4096" width="0" style="1024" hidden="1"/>
    <col min="4097" max="4097" width="10.140625" style="1024" hidden="1" customWidth="1"/>
    <col min="4098" max="4098" width="112.42578125" style="1024" hidden="1" customWidth="1"/>
    <col min="4099" max="4099" width="24.140625" style="1024" hidden="1" customWidth="1"/>
    <col min="4100" max="4101" width="0" style="1024" hidden="1" customWidth="1"/>
    <col min="4102" max="4352" width="0" style="1024" hidden="1"/>
    <col min="4353" max="4353" width="10.140625" style="1024" hidden="1" customWidth="1"/>
    <col min="4354" max="4354" width="112.42578125" style="1024" hidden="1" customWidth="1"/>
    <col min="4355" max="4355" width="24.140625" style="1024" hidden="1" customWidth="1"/>
    <col min="4356" max="4357" width="0" style="1024" hidden="1" customWidth="1"/>
    <col min="4358" max="4608" width="0" style="1024" hidden="1"/>
    <col min="4609" max="4609" width="10.140625" style="1024" hidden="1" customWidth="1"/>
    <col min="4610" max="4610" width="112.42578125" style="1024" hidden="1" customWidth="1"/>
    <col min="4611" max="4611" width="24.140625" style="1024" hidden="1" customWidth="1"/>
    <col min="4612" max="4613" width="0" style="1024" hidden="1" customWidth="1"/>
    <col min="4614" max="4864" width="0" style="1024" hidden="1"/>
    <col min="4865" max="4865" width="10.140625" style="1024" hidden="1" customWidth="1"/>
    <col min="4866" max="4866" width="112.42578125" style="1024" hidden="1" customWidth="1"/>
    <col min="4867" max="4867" width="24.140625" style="1024" hidden="1" customWidth="1"/>
    <col min="4868" max="4869" width="0" style="1024" hidden="1" customWidth="1"/>
    <col min="4870" max="5120" width="0" style="1024" hidden="1"/>
    <col min="5121" max="5121" width="10.140625" style="1024" hidden="1" customWidth="1"/>
    <col min="5122" max="5122" width="112.42578125" style="1024" hidden="1" customWidth="1"/>
    <col min="5123" max="5123" width="24.140625" style="1024" hidden="1" customWidth="1"/>
    <col min="5124" max="5125" width="0" style="1024" hidden="1" customWidth="1"/>
    <col min="5126" max="5376" width="0" style="1024" hidden="1"/>
    <col min="5377" max="5377" width="10.140625" style="1024" hidden="1" customWidth="1"/>
    <col min="5378" max="5378" width="112.42578125" style="1024" hidden="1" customWidth="1"/>
    <col min="5379" max="5379" width="24.140625" style="1024" hidden="1" customWidth="1"/>
    <col min="5380" max="5381" width="0" style="1024" hidden="1" customWidth="1"/>
    <col min="5382" max="5632" width="0" style="1024" hidden="1"/>
    <col min="5633" max="5633" width="10.140625" style="1024" hidden="1" customWidth="1"/>
    <col min="5634" max="5634" width="112.42578125" style="1024" hidden="1" customWidth="1"/>
    <col min="5635" max="5635" width="24.140625" style="1024" hidden="1" customWidth="1"/>
    <col min="5636" max="5637" width="0" style="1024" hidden="1" customWidth="1"/>
    <col min="5638" max="5888" width="0" style="1024" hidden="1"/>
    <col min="5889" max="5889" width="10.140625" style="1024" hidden="1" customWidth="1"/>
    <col min="5890" max="5890" width="112.42578125" style="1024" hidden="1" customWidth="1"/>
    <col min="5891" max="5891" width="24.140625" style="1024" hidden="1" customWidth="1"/>
    <col min="5892" max="5893" width="0" style="1024" hidden="1" customWidth="1"/>
    <col min="5894" max="6144" width="0" style="1024" hidden="1"/>
    <col min="6145" max="6145" width="10.140625" style="1024" hidden="1" customWidth="1"/>
    <col min="6146" max="6146" width="112.42578125" style="1024" hidden="1" customWidth="1"/>
    <col min="6147" max="6147" width="24.140625" style="1024" hidden="1" customWidth="1"/>
    <col min="6148" max="6149" width="0" style="1024" hidden="1" customWidth="1"/>
    <col min="6150" max="6400" width="0" style="1024" hidden="1"/>
    <col min="6401" max="6401" width="10.140625" style="1024" hidden="1" customWidth="1"/>
    <col min="6402" max="6402" width="112.42578125" style="1024" hidden="1" customWidth="1"/>
    <col min="6403" max="6403" width="24.140625" style="1024" hidden="1" customWidth="1"/>
    <col min="6404" max="6405" width="0" style="1024" hidden="1" customWidth="1"/>
    <col min="6406" max="6656" width="0" style="1024" hidden="1"/>
    <col min="6657" max="6657" width="10.140625" style="1024" hidden="1" customWidth="1"/>
    <col min="6658" max="6658" width="112.42578125" style="1024" hidden="1" customWidth="1"/>
    <col min="6659" max="6659" width="24.140625" style="1024" hidden="1" customWidth="1"/>
    <col min="6660" max="6661" width="0" style="1024" hidden="1" customWidth="1"/>
    <col min="6662" max="6912" width="0" style="1024" hidden="1"/>
    <col min="6913" max="6913" width="10.140625" style="1024" hidden="1" customWidth="1"/>
    <col min="6914" max="6914" width="112.42578125" style="1024" hidden="1" customWidth="1"/>
    <col min="6915" max="6915" width="24.140625" style="1024" hidden="1" customWidth="1"/>
    <col min="6916" max="6917" width="0" style="1024" hidden="1" customWidth="1"/>
    <col min="6918" max="7168" width="0" style="1024" hidden="1"/>
    <col min="7169" max="7169" width="10.140625" style="1024" hidden="1" customWidth="1"/>
    <col min="7170" max="7170" width="112.42578125" style="1024" hidden="1" customWidth="1"/>
    <col min="7171" max="7171" width="24.140625" style="1024" hidden="1" customWidth="1"/>
    <col min="7172" max="7173" width="0" style="1024" hidden="1" customWidth="1"/>
    <col min="7174" max="7424" width="0" style="1024" hidden="1"/>
    <col min="7425" max="7425" width="10.140625" style="1024" hidden="1" customWidth="1"/>
    <col min="7426" max="7426" width="112.42578125" style="1024" hidden="1" customWidth="1"/>
    <col min="7427" max="7427" width="24.140625" style="1024" hidden="1" customWidth="1"/>
    <col min="7428" max="7429" width="0" style="1024" hidden="1" customWidth="1"/>
    <col min="7430" max="7680" width="0" style="1024" hidden="1"/>
    <col min="7681" max="7681" width="10.140625" style="1024" hidden="1" customWidth="1"/>
    <col min="7682" max="7682" width="112.42578125" style="1024" hidden="1" customWidth="1"/>
    <col min="7683" max="7683" width="24.140625" style="1024" hidden="1" customWidth="1"/>
    <col min="7684" max="7685" width="0" style="1024" hidden="1" customWidth="1"/>
    <col min="7686" max="7936" width="0" style="1024" hidden="1"/>
    <col min="7937" max="7937" width="10.140625" style="1024" hidden="1" customWidth="1"/>
    <col min="7938" max="7938" width="112.42578125" style="1024" hidden="1" customWidth="1"/>
    <col min="7939" max="7939" width="24.140625" style="1024" hidden="1" customWidth="1"/>
    <col min="7940" max="7941" width="0" style="1024" hidden="1" customWidth="1"/>
    <col min="7942" max="8192" width="0" style="1024" hidden="1"/>
    <col min="8193" max="8193" width="10.140625" style="1024" hidden="1" customWidth="1"/>
    <col min="8194" max="8194" width="112.42578125" style="1024" hidden="1" customWidth="1"/>
    <col min="8195" max="8195" width="24.140625" style="1024" hidden="1" customWidth="1"/>
    <col min="8196" max="8197" width="0" style="1024" hidden="1" customWidth="1"/>
    <col min="8198" max="8448" width="0" style="1024" hidden="1"/>
    <col min="8449" max="8449" width="10.140625" style="1024" hidden="1" customWidth="1"/>
    <col min="8450" max="8450" width="112.42578125" style="1024" hidden="1" customWidth="1"/>
    <col min="8451" max="8451" width="24.140625" style="1024" hidden="1" customWidth="1"/>
    <col min="8452" max="8453" width="0" style="1024" hidden="1" customWidth="1"/>
    <col min="8454" max="8704" width="0" style="1024" hidden="1"/>
    <col min="8705" max="8705" width="10.140625" style="1024" hidden="1" customWidth="1"/>
    <col min="8706" max="8706" width="112.42578125" style="1024" hidden="1" customWidth="1"/>
    <col min="8707" max="8707" width="24.140625" style="1024" hidden="1" customWidth="1"/>
    <col min="8708" max="8709" width="0" style="1024" hidden="1" customWidth="1"/>
    <col min="8710" max="8960" width="0" style="1024" hidden="1"/>
    <col min="8961" max="8961" width="10.140625" style="1024" hidden="1" customWidth="1"/>
    <col min="8962" max="8962" width="112.42578125" style="1024" hidden="1" customWidth="1"/>
    <col min="8963" max="8963" width="24.140625" style="1024" hidden="1" customWidth="1"/>
    <col min="8964" max="8965" width="0" style="1024" hidden="1" customWidth="1"/>
    <col min="8966" max="9216" width="0" style="1024" hidden="1"/>
    <col min="9217" max="9217" width="10.140625" style="1024" hidden="1" customWidth="1"/>
    <col min="9218" max="9218" width="112.42578125" style="1024" hidden="1" customWidth="1"/>
    <col min="9219" max="9219" width="24.140625" style="1024" hidden="1" customWidth="1"/>
    <col min="9220" max="9221" width="0" style="1024" hidden="1" customWidth="1"/>
    <col min="9222" max="9472" width="0" style="1024" hidden="1"/>
    <col min="9473" max="9473" width="10.140625" style="1024" hidden="1" customWidth="1"/>
    <col min="9474" max="9474" width="112.42578125" style="1024" hidden="1" customWidth="1"/>
    <col min="9475" max="9475" width="24.140625" style="1024" hidden="1" customWidth="1"/>
    <col min="9476" max="9477" width="0" style="1024" hidden="1" customWidth="1"/>
    <col min="9478" max="9728" width="0" style="1024" hidden="1"/>
    <col min="9729" max="9729" width="10.140625" style="1024" hidden="1" customWidth="1"/>
    <col min="9730" max="9730" width="112.42578125" style="1024" hidden="1" customWidth="1"/>
    <col min="9731" max="9731" width="24.140625" style="1024" hidden="1" customWidth="1"/>
    <col min="9732" max="9733" width="0" style="1024" hidden="1" customWidth="1"/>
    <col min="9734" max="9984" width="0" style="1024" hidden="1"/>
    <col min="9985" max="9985" width="10.140625" style="1024" hidden="1" customWidth="1"/>
    <col min="9986" max="9986" width="112.42578125" style="1024" hidden="1" customWidth="1"/>
    <col min="9987" max="9987" width="24.140625" style="1024" hidden="1" customWidth="1"/>
    <col min="9988" max="9989" width="0" style="1024" hidden="1" customWidth="1"/>
    <col min="9990" max="10240" width="0" style="1024" hidden="1"/>
    <col min="10241" max="10241" width="10.140625" style="1024" hidden="1" customWidth="1"/>
    <col min="10242" max="10242" width="112.42578125" style="1024" hidden="1" customWidth="1"/>
    <col min="10243" max="10243" width="24.140625" style="1024" hidden="1" customWidth="1"/>
    <col min="10244" max="10245" width="0" style="1024" hidden="1" customWidth="1"/>
    <col min="10246" max="10496" width="0" style="1024" hidden="1"/>
    <col min="10497" max="10497" width="10.140625" style="1024" hidden="1" customWidth="1"/>
    <col min="10498" max="10498" width="112.42578125" style="1024" hidden="1" customWidth="1"/>
    <col min="10499" max="10499" width="24.140625" style="1024" hidden="1" customWidth="1"/>
    <col min="10500" max="10501" width="0" style="1024" hidden="1" customWidth="1"/>
    <col min="10502" max="10752" width="0" style="1024" hidden="1"/>
    <col min="10753" max="10753" width="10.140625" style="1024" hidden="1" customWidth="1"/>
    <col min="10754" max="10754" width="112.42578125" style="1024" hidden="1" customWidth="1"/>
    <col min="10755" max="10755" width="24.140625" style="1024" hidden="1" customWidth="1"/>
    <col min="10756" max="10757" width="0" style="1024" hidden="1" customWidth="1"/>
    <col min="10758" max="11008" width="0" style="1024" hidden="1"/>
    <col min="11009" max="11009" width="10.140625" style="1024" hidden="1" customWidth="1"/>
    <col min="11010" max="11010" width="112.42578125" style="1024" hidden="1" customWidth="1"/>
    <col min="11011" max="11011" width="24.140625" style="1024" hidden="1" customWidth="1"/>
    <col min="11012" max="11013" width="0" style="1024" hidden="1" customWidth="1"/>
    <col min="11014" max="11264" width="0" style="1024" hidden="1"/>
    <col min="11265" max="11265" width="10.140625" style="1024" hidden="1" customWidth="1"/>
    <col min="11266" max="11266" width="112.42578125" style="1024" hidden="1" customWidth="1"/>
    <col min="11267" max="11267" width="24.140625" style="1024" hidden="1" customWidth="1"/>
    <col min="11268" max="11269" width="0" style="1024" hidden="1" customWidth="1"/>
    <col min="11270" max="11520" width="0" style="1024" hidden="1"/>
    <col min="11521" max="11521" width="10.140625" style="1024" hidden="1" customWidth="1"/>
    <col min="11522" max="11522" width="112.42578125" style="1024" hidden="1" customWidth="1"/>
    <col min="11523" max="11523" width="24.140625" style="1024" hidden="1" customWidth="1"/>
    <col min="11524" max="11525" width="0" style="1024" hidden="1" customWidth="1"/>
    <col min="11526" max="11776" width="0" style="1024" hidden="1"/>
    <col min="11777" max="11777" width="10.140625" style="1024" hidden="1" customWidth="1"/>
    <col min="11778" max="11778" width="112.42578125" style="1024" hidden="1" customWidth="1"/>
    <col min="11779" max="11779" width="24.140625" style="1024" hidden="1" customWidth="1"/>
    <col min="11780" max="11781" width="0" style="1024" hidden="1" customWidth="1"/>
    <col min="11782" max="12032" width="0" style="1024" hidden="1"/>
    <col min="12033" max="12033" width="10.140625" style="1024" hidden="1" customWidth="1"/>
    <col min="12034" max="12034" width="112.42578125" style="1024" hidden="1" customWidth="1"/>
    <col min="12035" max="12035" width="24.140625" style="1024" hidden="1" customWidth="1"/>
    <col min="12036" max="12037" width="0" style="1024" hidden="1" customWidth="1"/>
    <col min="12038" max="12288" width="0" style="1024" hidden="1"/>
    <col min="12289" max="12289" width="10.140625" style="1024" hidden="1" customWidth="1"/>
    <col min="12290" max="12290" width="112.42578125" style="1024" hidden="1" customWidth="1"/>
    <col min="12291" max="12291" width="24.140625" style="1024" hidden="1" customWidth="1"/>
    <col min="12292" max="12293" width="0" style="1024" hidden="1" customWidth="1"/>
    <col min="12294" max="12544" width="0" style="1024" hidden="1"/>
    <col min="12545" max="12545" width="10.140625" style="1024" hidden="1" customWidth="1"/>
    <col min="12546" max="12546" width="112.42578125" style="1024" hidden="1" customWidth="1"/>
    <col min="12547" max="12547" width="24.140625" style="1024" hidden="1" customWidth="1"/>
    <col min="12548" max="12549" width="0" style="1024" hidden="1" customWidth="1"/>
    <col min="12550" max="12800" width="0" style="1024" hidden="1"/>
    <col min="12801" max="12801" width="10.140625" style="1024" hidden="1" customWidth="1"/>
    <col min="12802" max="12802" width="112.42578125" style="1024" hidden="1" customWidth="1"/>
    <col min="12803" max="12803" width="24.140625" style="1024" hidden="1" customWidth="1"/>
    <col min="12804" max="12805" width="0" style="1024" hidden="1" customWidth="1"/>
    <col min="12806" max="13056" width="0" style="1024" hidden="1"/>
    <col min="13057" max="13057" width="10.140625" style="1024" hidden="1" customWidth="1"/>
    <col min="13058" max="13058" width="112.42578125" style="1024" hidden="1" customWidth="1"/>
    <col min="13059" max="13059" width="24.140625" style="1024" hidden="1" customWidth="1"/>
    <col min="13060" max="13061" width="0" style="1024" hidden="1" customWidth="1"/>
    <col min="13062" max="13312" width="0" style="1024" hidden="1"/>
    <col min="13313" max="13313" width="10.140625" style="1024" hidden="1" customWidth="1"/>
    <col min="13314" max="13314" width="112.42578125" style="1024" hidden="1" customWidth="1"/>
    <col min="13315" max="13315" width="24.140625" style="1024" hidden="1" customWidth="1"/>
    <col min="13316" max="13317" width="0" style="1024" hidden="1" customWidth="1"/>
    <col min="13318" max="13568" width="0" style="1024" hidden="1"/>
    <col min="13569" max="13569" width="10.140625" style="1024" hidden="1" customWidth="1"/>
    <col min="13570" max="13570" width="112.42578125" style="1024" hidden="1" customWidth="1"/>
    <col min="13571" max="13571" width="24.140625" style="1024" hidden="1" customWidth="1"/>
    <col min="13572" max="13573" width="0" style="1024" hidden="1" customWidth="1"/>
    <col min="13574" max="13824" width="0" style="1024" hidden="1"/>
    <col min="13825" max="13825" width="10.140625" style="1024" hidden="1" customWidth="1"/>
    <col min="13826" max="13826" width="112.42578125" style="1024" hidden="1" customWidth="1"/>
    <col min="13827" max="13827" width="24.140625" style="1024" hidden="1" customWidth="1"/>
    <col min="13828" max="13829" width="0" style="1024" hidden="1" customWidth="1"/>
    <col min="13830" max="14080" width="0" style="1024" hidden="1"/>
    <col min="14081" max="14081" width="10.140625" style="1024" hidden="1" customWidth="1"/>
    <col min="14082" max="14082" width="112.42578125" style="1024" hidden="1" customWidth="1"/>
    <col min="14083" max="14083" width="24.140625" style="1024" hidden="1" customWidth="1"/>
    <col min="14084" max="14085" width="0" style="1024" hidden="1" customWidth="1"/>
    <col min="14086" max="14336" width="0" style="1024" hidden="1"/>
    <col min="14337" max="14337" width="10.140625" style="1024" hidden="1" customWidth="1"/>
    <col min="14338" max="14338" width="112.42578125" style="1024" hidden="1" customWidth="1"/>
    <col min="14339" max="14339" width="24.140625" style="1024" hidden="1" customWidth="1"/>
    <col min="14340" max="14341" width="0" style="1024" hidden="1" customWidth="1"/>
    <col min="14342" max="14592" width="0" style="1024" hidden="1"/>
    <col min="14593" max="14593" width="10.140625" style="1024" hidden="1" customWidth="1"/>
    <col min="14594" max="14594" width="112.42578125" style="1024" hidden="1" customWidth="1"/>
    <col min="14595" max="14595" width="24.140625" style="1024" hidden="1" customWidth="1"/>
    <col min="14596" max="14597" width="0" style="1024" hidden="1" customWidth="1"/>
    <col min="14598" max="14848" width="0" style="1024" hidden="1"/>
    <col min="14849" max="14849" width="10.140625" style="1024" hidden="1" customWidth="1"/>
    <col min="14850" max="14850" width="112.42578125" style="1024" hidden="1" customWidth="1"/>
    <col min="14851" max="14851" width="24.140625" style="1024" hidden="1" customWidth="1"/>
    <col min="14852" max="14853" width="0" style="1024" hidden="1" customWidth="1"/>
    <col min="14854" max="15104" width="0" style="1024" hidden="1"/>
    <col min="15105" max="15105" width="10.140625" style="1024" hidden="1" customWidth="1"/>
    <col min="15106" max="15106" width="112.42578125" style="1024" hidden="1" customWidth="1"/>
    <col min="15107" max="15107" width="24.140625" style="1024" hidden="1" customWidth="1"/>
    <col min="15108" max="15109" width="0" style="1024" hidden="1" customWidth="1"/>
    <col min="15110" max="15360" width="0" style="1024" hidden="1"/>
    <col min="15361" max="15361" width="10.140625" style="1024" hidden="1" customWidth="1"/>
    <col min="15362" max="15362" width="112.42578125" style="1024" hidden="1" customWidth="1"/>
    <col min="15363" max="15363" width="24.140625" style="1024" hidden="1" customWidth="1"/>
    <col min="15364" max="15365" width="0" style="1024" hidden="1" customWidth="1"/>
    <col min="15366" max="15616" width="0" style="1024" hidden="1"/>
    <col min="15617" max="15617" width="10.140625" style="1024" hidden="1" customWidth="1"/>
    <col min="15618" max="15618" width="112.42578125" style="1024" hidden="1" customWidth="1"/>
    <col min="15619" max="15619" width="24.140625" style="1024" hidden="1" customWidth="1"/>
    <col min="15620" max="15621" width="0" style="1024" hidden="1" customWidth="1"/>
    <col min="15622" max="15872" width="0" style="1024" hidden="1"/>
    <col min="15873" max="15873" width="10.140625" style="1024" hidden="1" customWidth="1"/>
    <col min="15874" max="15874" width="112.42578125" style="1024" hidden="1" customWidth="1"/>
    <col min="15875" max="15875" width="24.140625" style="1024" hidden="1" customWidth="1"/>
    <col min="15876" max="15877" width="0" style="1024" hidden="1" customWidth="1"/>
    <col min="15878" max="16128" width="0" style="1024" hidden="1"/>
    <col min="16129" max="16129" width="10.140625" style="1024" hidden="1" customWidth="1"/>
    <col min="16130" max="16130" width="112.42578125" style="1024" hidden="1" customWidth="1"/>
    <col min="16131" max="16131" width="24.140625" style="1024" hidden="1" customWidth="1"/>
    <col min="16132" max="16133" width="0" style="1024" hidden="1" customWidth="1"/>
    <col min="16134" max="16384" width="0" style="1024" hidden="1"/>
  </cols>
  <sheetData>
    <row r="1" spans="1:5" s="1019" customFormat="1" ht="33.75" customHeight="1">
      <c r="A1" s="1018"/>
      <c r="B1" s="1145" t="s">
        <v>1339</v>
      </c>
      <c r="C1" s="1145"/>
      <c r="D1" s="1145"/>
      <c r="E1" s="1145"/>
    </row>
    <row r="2" spans="1:5" s="1019" customFormat="1" ht="29.25" customHeight="1">
      <c r="A2" s="1018"/>
      <c r="B2" s="1145" t="s">
        <v>1340</v>
      </c>
      <c r="C2" s="1145"/>
      <c r="D2" s="1145"/>
      <c r="E2" s="1145"/>
    </row>
    <row r="3" spans="1:5" s="1019" customFormat="1" ht="27.75" customHeight="1">
      <c r="A3" s="1018"/>
      <c r="B3" s="1145" t="s">
        <v>2</v>
      </c>
      <c r="C3" s="1145"/>
      <c r="D3" s="1145"/>
      <c r="E3" s="1145"/>
    </row>
    <row r="4" spans="1:5" s="1021" customFormat="1" ht="41.25" customHeight="1">
      <c r="A4" s="1020"/>
      <c r="B4" s="1146" t="s">
        <v>1341</v>
      </c>
      <c r="C4" s="1146"/>
      <c r="D4" s="1146"/>
      <c r="E4" s="1146"/>
    </row>
    <row r="5" spans="1:5" s="1021" customFormat="1" ht="6" customHeight="1">
      <c r="A5" s="1022"/>
      <c r="B5" s="1023"/>
      <c r="C5" s="1023"/>
      <c r="D5" s="1023"/>
      <c r="E5" s="1023"/>
    </row>
    <row r="6" spans="1:5" ht="5.25" customHeight="1">
      <c r="B6" s="1025"/>
      <c r="C6" s="1024"/>
    </row>
    <row r="7" spans="1:5" ht="22.5" customHeight="1">
      <c r="B7" s="1147"/>
      <c r="C7" s="1147"/>
      <c r="D7" s="1147"/>
      <c r="E7" s="1026"/>
    </row>
    <row r="8" spans="1:5" ht="21.75" customHeight="1">
      <c r="A8" s="1027"/>
      <c r="B8" s="1028" t="s">
        <v>0</v>
      </c>
      <c r="C8" s="1029"/>
      <c r="D8" s="1029"/>
      <c r="E8" s="1027"/>
    </row>
    <row r="9" spans="1:5" ht="21.75" customHeight="1">
      <c r="B9" s="1030" t="s">
        <v>1342</v>
      </c>
      <c r="C9" s="1031">
        <v>1</v>
      </c>
      <c r="D9" s="1032"/>
    </row>
    <row r="10" spans="1:5" ht="21.75" customHeight="1">
      <c r="C10" s="1031"/>
      <c r="D10" s="1032"/>
    </row>
    <row r="11" spans="1:5" s="1027" customFormat="1" ht="21.75" customHeight="1">
      <c r="A11" s="1034"/>
      <c r="B11" s="1035" t="s">
        <v>1343</v>
      </c>
      <c r="C11" s="1036"/>
      <c r="D11" s="1037"/>
      <c r="E11" s="1033"/>
    </row>
    <row r="12" spans="1:5" ht="21.75" customHeight="1">
      <c r="B12" s="1030" t="s">
        <v>1344</v>
      </c>
      <c r="C12" s="1031">
        <v>2</v>
      </c>
      <c r="D12" s="1032"/>
    </row>
    <row r="13" spans="1:5" ht="21.75" customHeight="1">
      <c r="B13" s="1030" t="s">
        <v>1345</v>
      </c>
      <c r="C13" s="1038" t="s">
        <v>1346</v>
      </c>
      <c r="D13" s="1032"/>
    </row>
    <row r="14" spans="1:5" ht="21.75" customHeight="1">
      <c r="B14" s="1030" t="s">
        <v>1345</v>
      </c>
      <c r="C14" s="1039" t="s">
        <v>1347</v>
      </c>
      <c r="D14" s="1032"/>
    </row>
    <row r="15" spans="1:5" ht="21.75" customHeight="1">
      <c r="B15" s="1030" t="s">
        <v>1348</v>
      </c>
      <c r="C15" s="1039" t="s">
        <v>1349</v>
      </c>
      <c r="D15" s="1032"/>
    </row>
    <row r="16" spans="1:5" ht="21.75" customHeight="1">
      <c r="B16" s="1030" t="s">
        <v>1348</v>
      </c>
      <c r="C16" s="1039" t="s">
        <v>1350</v>
      </c>
      <c r="D16" s="1032"/>
    </row>
    <row r="17" spans="1:5" s="1027" customFormat="1" ht="21.75" customHeight="1">
      <c r="A17" s="1034"/>
      <c r="B17" s="1035" t="s">
        <v>1343</v>
      </c>
      <c r="C17" s="1036"/>
      <c r="D17" s="1037"/>
      <c r="E17" s="1033"/>
    </row>
    <row r="18" spans="1:5" ht="21.75" customHeight="1">
      <c r="B18" s="1030" t="s">
        <v>1351</v>
      </c>
      <c r="C18" s="1031">
        <v>5</v>
      </c>
      <c r="D18" s="1032"/>
    </row>
    <row r="19" spans="1:5" ht="21.75" customHeight="1">
      <c r="B19" s="1030" t="s">
        <v>1352</v>
      </c>
      <c r="C19" s="1031">
        <v>5</v>
      </c>
      <c r="D19" s="1032"/>
    </row>
    <row r="20" spans="1:5" ht="21.75" customHeight="1">
      <c r="B20" s="1030" t="s">
        <v>1353</v>
      </c>
      <c r="C20" s="1031">
        <v>6</v>
      </c>
      <c r="D20" s="1032"/>
    </row>
    <row r="21" spans="1:5" ht="21.75" customHeight="1">
      <c r="B21" s="1030" t="s">
        <v>1354</v>
      </c>
      <c r="C21" s="1031">
        <v>6</v>
      </c>
      <c r="D21" s="1032"/>
    </row>
    <row r="22" spans="1:5" ht="21.75" customHeight="1">
      <c r="B22" s="1030" t="s">
        <v>1355</v>
      </c>
      <c r="C22" s="1031">
        <v>7</v>
      </c>
      <c r="D22" s="1032"/>
    </row>
    <row r="23" spans="1:5" ht="21.75" customHeight="1">
      <c r="B23" s="1030" t="s">
        <v>1356</v>
      </c>
      <c r="C23" s="1031">
        <v>8</v>
      </c>
      <c r="D23" s="1032"/>
    </row>
    <row r="24" spans="1:5" ht="21.75" customHeight="1">
      <c r="B24" s="1040" t="s">
        <v>1357</v>
      </c>
      <c r="C24" s="1031"/>
      <c r="D24" s="1032"/>
    </row>
    <row r="25" spans="1:5" ht="21.75" customHeight="1">
      <c r="B25" s="1030" t="s">
        <v>1358</v>
      </c>
      <c r="C25" s="1031">
        <v>9</v>
      </c>
      <c r="D25" s="1032"/>
    </row>
    <row r="26" spans="1:5" ht="21.75" customHeight="1">
      <c r="B26" s="1030" t="s">
        <v>1359</v>
      </c>
      <c r="C26" s="1031">
        <v>10</v>
      </c>
      <c r="D26" s="1032"/>
    </row>
    <row r="27" spans="1:5" ht="21.75" customHeight="1">
      <c r="B27" s="1030" t="s">
        <v>1360</v>
      </c>
      <c r="C27" s="1031">
        <v>11</v>
      </c>
      <c r="D27" s="1032"/>
    </row>
    <row r="28" spans="1:5" ht="21.75" customHeight="1">
      <c r="B28" s="1030" t="s">
        <v>1361</v>
      </c>
      <c r="C28" s="1031">
        <v>12</v>
      </c>
      <c r="D28" s="1032"/>
    </row>
    <row r="29" spans="1:5" ht="21.75" customHeight="1">
      <c r="B29" s="1030" t="s">
        <v>1362</v>
      </c>
      <c r="C29" s="1031">
        <v>13</v>
      </c>
      <c r="D29" s="1032"/>
    </row>
    <row r="30" spans="1:5" ht="21.75" customHeight="1">
      <c r="B30" s="1030" t="s">
        <v>1363</v>
      </c>
      <c r="C30" s="1031">
        <v>14</v>
      </c>
      <c r="D30" s="1032"/>
    </row>
    <row r="31" spans="1:5" ht="21.75" customHeight="1">
      <c r="B31" s="1030" t="s">
        <v>1364</v>
      </c>
      <c r="C31" s="1031">
        <v>15</v>
      </c>
      <c r="D31" s="1032"/>
    </row>
    <row r="32" spans="1:5" ht="21.75" customHeight="1">
      <c r="B32" s="1030" t="s">
        <v>1365</v>
      </c>
      <c r="C32" s="1031">
        <v>16</v>
      </c>
      <c r="D32" s="1032"/>
    </row>
    <row r="33" spans="2:4" ht="21.75" customHeight="1">
      <c r="B33" s="1030" t="s">
        <v>1366</v>
      </c>
      <c r="C33" s="1031">
        <v>17</v>
      </c>
      <c r="D33" s="1032"/>
    </row>
    <row r="34" spans="2:4" ht="21.75" customHeight="1">
      <c r="B34" s="1030" t="s">
        <v>1367</v>
      </c>
      <c r="C34" s="1031">
        <v>18</v>
      </c>
      <c r="D34" s="1032"/>
    </row>
    <row r="35" spans="2:4" ht="21.75" customHeight="1">
      <c r="B35" s="1030" t="s">
        <v>1368</v>
      </c>
      <c r="C35" s="1031">
        <v>19</v>
      </c>
      <c r="D35" s="1032"/>
    </row>
    <row r="36" spans="2:4" ht="21.75" customHeight="1">
      <c r="B36" s="1030" t="s">
        <v>1369</v>
      </c>
      <c r="C36" s="1031">
        <v>20</v>
      </c>
      <c r="D36" s="1032"/>
    </row>
    <row r="37" spans="2:4" ht="21.75" customHeight="1">
      <c r="B37" s="1030" t="s">
        <v>1544</v>
      </c>
      <c r="C37" s="1031">
        <v>21</v>
      </c>
      <c r="D37" s="1032"/>
    </row>
    <row r="38" spans="2:4" ht="21.75" customHeight="1">
      <c r="B38" s="1030" t="s">
        <v>1370</v>
      </c>
      <c r="C38" s="1039" t="s">
        <v>1570</v>
      </c>
      <c r="D38" s="1032"/>
    </row>
    <row r="39" spans="2:4" ht="21.75" customHeight="1">
      <c r="B39" s="1030" t="s">
        <v>1370</v>
      </c>
      <c r="C39" s="1039" t="s">
        <v>1571</v>
      </c>
      <c r="D39" s="1032"/>
    </row>
    <row r="40" spans="2:4" ht="21.75" customHeight="1">
      <c r="B40" s="1030" t="s">
        <v>1371</v>
      </c>
      <c r="C40" s="1031">
        <v>23</v>
      </c>
      <c r="D40" s="1032"/>
    </row>
    <row r="41" spans="2:4" ht="21.75" customHeight="1">
      <c r="B41" s="1030" t="s">
        <v>1372</v>
      </c>
      <c r="C41" s="1031">
        <v>24</v>
      </c>
      <c r="D41" s="1032"/>
    </row>
    <row r="42" spans="2:4" ht="21.75" customHeight="1">
      <c r="B42" s="1030" t="s">
        <v>1373</v>
      </c>
      <c r="C42" s="1031">
        <v>25</v>
      </c>
      <c r="D42" s="1032"/>
    </row>
    <row r="43" spans="2:4" ht="21.75" customHeight="1">
      <c r="B43" s="1030" t="s">
        <v>1374</v>
      </c>
      <c r="C43" s="1031">
        <v>26</v>
      </c>
      <c r="D43" s="1032"/>
    </row>
    <row r="44" spans="2:4" ht="21.75" customHeight="1">
      <c r="B44" s="1030" t="s">
        <v>1375</v>
      </c>
      <c r="C44" s="1031">
        <v>27</v>
      </c>
      <c r="D44" s="1032"/>
    </row>
    <row r="45" spans="2:4" ht="21.75" customHeight="1">
      <c r="B45" s="1040" t="s">
        <v>1376</v>
      </c>
      <c r="C45" s="1031"/>
      <c r="D45" s="1032"/>
    </row>
    <row r="46" spans="2:4" ht="21.75" customHeight="1">
      <c r="B46" s="1030" t="s">
        <v>1377</v>
      </c>
      <c r="C46" s="1038" t="s">
        <v>1388</v>
      </c>
      <c r="D46" s="1032"/>
    </row>
    <row r="47" spans="2:4" ht="21.75" customHeight="1">
      <c r="B47" s="1030" t="s">
        <v>1378</v>
      </c>
      <c r="C47" s="1038" t="s">
        <v>1389</v>
      </c>
      <c r="D47" s="1032"/>
    </row>
    <row r="48" spans="2:4" ht="21.75" customHeight="1">
      <c r="B48" s="1030" t="s">
        <v>1379</v>
      </c>
      <c r="C48" s="1038" t="s">
        <v>1390</v>
      </c>
      <c r="D48" s="1032"/>
    </row>
    <row r="49" spans="2:4" ht="21.75" customHeight="1">
      <c r="B49" s="1030" t="s">
        <v>1380</v>
      </c>
      <c r="C49" s="1038" t="s">
        <v>1391</v>
      </c>
      <c r="D49" s="1032"/>
    </row>
    <row r="50" spans="2:4" ht="21.75" customHeight="1">
      <c r="B50" s="1030" t="s">
        <v>1381</v>
      </c>
      <c r="C50" s="1038" t="s">
        <v>1392</v>
      </c>
      <c r="D50" s="1032"/>
    </row>
    <row r="51" spans="2:4" ht="21.75" customHeight="1">
      <c r="B51" s="1030" t="s">
        <v>1382</v>
      </c>
      <c r="C51" s="1038" t="s">
        <v>1393</v>
      </c>
      <c r="D51" s="1032"/>
    </row>
    <row r="52" spans="2:4" ht="21.75" customHeight="1">
      <c r="B52" s="1030" t="s">
        <v>1383</v>
      </c>
      <c r="C52" s="1038" t="s">
        <v>1394</v>
      </c>
      <c r="D52" s="1032"/>
    </row>
    <row r="53" spans="2:4" ht="21.75" customHeight="1">
      <c r="B53" s="1030" t="s">
        <v>1384</v>
      </c>
      <c r="C53" s="1038" t="s">
        <v>1395</v>
      </c>
      <c r="D53" s="1032"/>
    </row>
    <row r="54" spans="2:4" ht="21.75" customHeight="1">
      <c r="B54" s="1030" t="s">
        <v>1385</v>
      </c>
      <c r="C54" s="1038" t="s">
        <v>1397</v>
      </c>
      <c r="D54" s="1032"/>
    </row>
    <row r="55" spans="2:4" ht="21.75" customHeight="1">
      <c r="B55" s="1040" t="s">
        <v>1386</v>
      </c>
      <c r="C55" s="1031"/>
      <c r="D55" s="1032"/>
    </row>
    <row r="56" spans="2:4" ht="21.75" customHeight="1">
      <c r="B56" s="1030" t="s">
        <v>1387</v>
      </c>
      <c r="C56" s="1038" t="s">
        <v>1560</v>
      </c>
      <c r="D56" s="1032"/>
    </row>
    <row r="57" spans="2:4" ht="21.75" customHeight="1">
      <c r="B57" s="1030" t="s">
        <v>1378</v>
      </c>
      <c r="C57" s="1038" t="s">
        <v>1561</v>
      </c>
      <c r="D57" s="1032"/>
    </row>
    <row r="58" spans="2:4" ht="21.75" customHeight="1">
      <c r="B58" s="1030" t="s">
        <v>1379</v>
      </c>
      <c r="C58" s="1038" t="s">
        <v>1562</v>
      </c>
      <c r="D58" s="1032"/>
    </row>
    <row r="59" spans="2:4" ht="21.75" customHeight="1">
      <c r="B59" s="1030" t="s">
        <v>1380</v>
      </c>
      <c r="C59" s="1038" t="s">
        <v>1563</v>
      </c>
      <c r="D59" s="1032"/>
    </row>
    <row r="60" spans="2:4" ht="21.75" customHeight="1">
      <c r="B60" s="1030" t="s">
        <v>1381</v>
      </c>
      <c r="C60" s="1038" t="s">
        <v>1564</v>
      </c>
      <c r="D60" s="1032"/>
    </row>
    <row r="61" spans="2:4" ht="21.75" customHeight="1">
      <c r="B61" s="1030" t="s">
        <v>1382</v>
      </c>
      <c r="C61" s="1038" t="s">
        <v>1565</v>
      </c>
      <c r="D61" s="1032"/>
    </row>
    <row r="62" spans="2:4" ht="21.75" customHeight="1">
      <c r="B62" s="1030" t="s">
        <v>1383</v>
      </c>
      <c r="C62" s="1038" t="s">
        <v>1566</v>
      </c>
      <c r="D62" s="1032"/>
    </row>
    <row r="63" spans="2:4" ht="21.75" customHeight="1">
      <c r="B63" s="1030" t="s">
        <v>1384</v>
      </c>
      <c r="C63" s="1038" t="s">
        <v>1567</v>
      </c>
      <c r="D63" s="1032"/>
    </row>
    <row r="64" spans="2:4" ht="21.75" customHeight="1">
      <c r="B64" s="1030" t="s">
        <v>1396</v>
      </c>
      <c r="C64" s="1038" t="s">
        <v>1568</v>
      </c>
      <c r="D64" s="1032"/>
    </row>
    <row r="65" spans="1:4" ht="21.75" customHeight="1">
      <c r="B65" s="1030" t="s">
        <v>1398</v>
      </c>
      <c r="C65" s="1038" t="s">
        <v>1569</v>
      </c>
      <c r="D65" s="1032"/>
    </row>
    <row r="66" spans="1:4" ht="21.75" customHeight="1">
      <c r="A66" s="1034"/>
      <c r="B66" s="1035" t="s">
        <v>1399</v>
      </c>
      <c r="C66" s="1036"/>
      <c r="D66" s="1032"/>
    </row>
    <row r="67" spans="1:4" ht="21.75" customHeight="1">
      <c r="B67" s="1030" t="s">
        <v>1400</v>
      </c>
      <c r="C67" s="1031">
        <v>30</v>
      </c>
      <c r="D67" s="1032"/>
    </row>
    <row r="68" spans="1:4" ht="21.75" customHeight="1">
      <c r="B68" s="1030" t="s">
        <v>1401</v>
      </c>
      <c r="C68" s="1031">
        <v>31</v>
      </c>
      <c r="D68" s="1032"/>
    </row>
    <row r="69" spans="1:4" ht="21.75" customHeight="1">
      <c r="B69" s="1030" t="s">
        <v>1402</v>
      </c>
      <c r="C69" s="1031">
        <v>32</v>
      </c>
      <c r="D69" s="1032"/>
    </row>
    <row r="70" spans="1:4" ht="21.75" customHeight="1">
      <c r="B70" s="1030" t="s">
        <v>1403</v>
      </c>
      <c r="C70" s="1031">
        <v>33</v>
      </c>
      <c r="D70" s="1032"/>
    </row>
    <row r="71" spans="1:4" ht="21.75" customHeight="1">
      <c r="B71" s="1030" t="s">
        <v>1404</v>
      </c>
      <c r="C71" s="1039" t="s">
        <v>1559</v>
      </c>
      <c r="D71" s="1032"/>
    </row>
    <row r="72" spans="1:4" ht="21.75" customHeight="1">
      <c r="B72" s="1030" t="s">
        <v>1404</v>
      </c>
      <c r="C72" s="1039" t="s">
        <v>1558</v>
      </c>
      <c r="D72" s="1032"/>
    </row>
    <row r="73" spans="1:4" ht="21.75" customHeight="1">
      <c r="B73" s="1030" t="s">
        <v>1405</v>
      </c>
      <c r="C73" s="1031">
        <v>35</v>
      </c>
      <c r="D73" s="1032"/>
    </row>
    <row r="74" spans="1:4" ht="21.75" customHeight="1">
      <c r="B74" s="1030" t="s">
        <v>1406</v>
      </c>
      <c r="C74" s="1031">
        <v>36</v>
      </c>
      <c r="D74" s="1032"/>
    </row>
    <row r="75" spans="1:4" ht="21.75" customHeight="1">
      <c r="B75" s="1030" t="s">
        <v>1407</v>
      </c>
      <c r="C75" s="1031">
        <v>37</v>
      </c>
      <c r="D75" s="1032"/>
    </row>
    <row r="76" spans="1:4" ht="21.75" customHeight="1">
      <c r="B76" s="1041" t="s">
        <v>1408</v>
      </c>
      <c r="C76" s="1031"/>
      <c r="D76" s="1032"/>
    </row>
    <row r="77" spans="1:4" ht="21.75" customHeight="1">
      <c r="B77" s="1030" t="s">
        <v>1409</v>
      </c>
      <c r="C77" s="1039" t="s">
        <v>1557</v>
      </c>
      <c r="D77" s="1032"/>
    </row>
    <row r="78" spans="1:4" ht="21.75" customHeight="1">
      <c r="B78" s="1030" t="s">
        <v>1410</v>
      </c>
      <c r="C78" s="1039" t="s">
        <v>1556</v>
      </c>
      <c r="D78" s="1032"/>
    </row>
    <row r="79" spans="1:4" ht="21.75" customHeight="1">
      <c r="B79" s="1030" t="s">
        <v>1398</v>
      </c>
      <c r="C79" s="1039" t="s">
        <v>1555</v>
      </c>
      <c r="D79" s="1032"/>
    </row>
    <row r="80" spans="1:4" ht="21.75" customHeight="1">
      <c r="B80" s="1030" t="s">
        <v>1411</v>
      </c>
      <c r="C80" s="1042">
        <v>39</v>
      </c>
      <c r="D80" s="1032"/>
    </row>
    <row r="81" spans="2:4" ht="21.75" customHeight="1">
      <c r="B81" s="1030" t="s">
        <v>1412</v>
      </c>
      <c r="C81" s="1042">
        <v>40</v>
      </c>
      <c r="D81" s="1032"/>
    </row>
    <row r="82" spans="2:4" ht="21.75" customHeight="1">
      <c r="B82" s="1030" t="s">
        <v>1413</v>
      </c>
      <c r="C82" s="1042">
        <v>41</v>
      </c>
      <c r="D82" s="1032"/>
    </row>
    <row r="83" spans="2:4" ht="21.75" customHeight="1">
      <c r="B83" s="1030" t="s">
        <v>1414</v>
      </c>
      <c r="C83" s="1042">
        <v>42</v>
      </c>
      <c r="D83" s="1032"/>
    </row>
    <row r="84" spans="2:4" ht="21.75" customHeight="1">
      <c r="B84" s="1030" t="s">
        <v>1415</v>
      </c>
      <c r="C84" s="1043" t="s">
        <v>1417</v>
      </c>
      <c r="D84" s="1032"/>
    </row>
    <row r="85" spans="2:4" ht="21.75" customHeight="1">
      <c r="B85" s="1030" t="s">
        <v>1415</v>
      </c>
      <c r="C85" s="1043" t="s">
        <v>1418</v>
      </c>
      <c r="D85" s="1032"/>
    </row>
    <row r="86" spans="2:4" ht="21.75" customHeight="1">
      <c r="B86" s="1030" t="s">
        <v>1416</v>
      </c>
      <c r="C86" s="1043" t="s">
        <v>1554</v>
      </c>
      <c r="D86" s="1032"/>
    </row>
    <row r="87" spans="2:4" ht="21.75" customHeight="1">
      <c r="B87" s="1030" t="s">
        <v>1416</v>
      </c>
      <c r="C87" s="1043" t="s">
        <v>1553</v>
      </c>
      <c r="D87" s="1032"/>
    </row>
    <row r="88" spans="2:4" ht="21.75" customHeight="1">
      <c r="B88" s="1030" t="s">
        <v>1419</v>
      </c>
      <c r="C88" s="1043">
        <v>45</v>
      </c>
      <c r="D88" s="1032"/>
    </row>
    <row r="89" spans="2:4" ht="21.75" customHeight="1">
      <c r="B89" s="1030" t="s">
        <v>1420</v>
      </c>
      <c r="C89" s="1043">
        <v>46</v>
      </c>
      <c r="D89" s="1032"/>
    </row>
    <row r="90" spans="2:4" ht="21.75" customHeight="1">
      <c r="B90" s="1041" t="s">
        <v>1421</v>
      </c>
      <c r="C90" s="1042"/>
      <c r="D90" s="1032"/>
    </row>
    <row r="91" spans="2:4" ht="21.75" customHeight="1">
      <c r="B91" s="1030" t="s">
        <v>1422</v>
      </c>
      <c r="C91" s="1043" t="s">
        <v>1552</v>
      </c>
      <c r="D91" s="1032"/>
    </row>
    <row r="92" spans="2:4" ht="21.75" customHeight="1">
      <c r="B92" s="1030" t="s">
        <v>1410</v>
      </c>
      <c r="C92" s="1043" t="s">
        <v>1551</v>
      </c>
      <c r="D92" s="1032"/>
    </row>
    <row r="93" spans="2:4" ht="21.75" customHeight="1">
      <c r="B93" s="1030" t="s">
        <v>1398</v>
      </c>
      <c r="C93" s="1043" t="s">
        <v>1550</v>
      </c>
      <c r="D93" s="1032"/>
    </row>
    <row r="94" spans="2:4" ht="21.75" customHeight="1">
      <c r="B94" s="1030" t="s">
        <v>1423</v>
      </c>
      <c r="C94" s="1043">
        <v>48</v>
      </c>
      <c r="D94" s="1032"/>
    </row>
    <row r="95" spans="2:4" ht="21.75" customHeight="1">
      <c r="B95" s="1030" t="s">
        <v>1424</v>
      </c>
      <c r="C95" s="1043">
        <v>49</v>
      </c>
      <c r="D95" s="1032"/>
    </row>
    <row r="96" spans="2:4" ht="21.75" customHeight="1">
      <c r="B96" s="1030" t="s">
        <v>1425</v>
      </c>
      <c r="C96" s="1043">
        <v>50</v>
      </c>
      <c r="D96" s="1032"/>
    </row>
    <row r="97" spans="2:4" ht="21.75" customHeight="1">
      <c r="B97" s="1030" t="s">
        <v>1426</v>
      </c>
      <c r="C97" s="1043">
        <v>51</v>
      </c>
      <c r="D97" s="1032"/>
    </row>
    <row r="98" spans="2:4" ht="21.75" customHeight="1">
      <c r="B98" s="1030" t="s">
        <v>1427</v>
      </c>
      <c r="C98" s="1043" t="s">
        <v>1549</v>
      </c>
      <c r="D98" s="1032"/>
    </row>
    <row r="99" spans="2:4" ht="21.75" customHeight="1">
      <c r="B99" s="1030" t="s">
        <v>1427</v>
      </c>
      <c r="C99" s="1043" t="s">
        <v>1548</v>
      </c>
      <c r="D99" s="1032"/>
    </row>
    <row r="100" spans="2:4" ht="21.75" customHeight="1">
      <c r="B100" s="1030" t="s">
        <v>1428</v>
      </c>
      <c r="C100" s="1043">
        <v>53</v>
      </c>
      <c r="D100" s="1032"/>
    </row>
    <row r="101" spans="2:4" ht="21.75" customHeight="1">
      <c r="B101" s="1030" t="s">
        <v>1429</v>
      </c>
      <c r="C101" s="1043">
        <v>54</v>
      </c>
      <c r="D101" s="1032"/>
    </row>
    <row r="102" spans="2:4" ht="21.75" customHeight="1">
      <c r="B102" s="1030" t="s">
        <v>1430</v>
      </c>
      <c r="C102" s="1043">
        <v>55</v>
      </c>
      <c r="D102" s="1032"/>
    </row>
    <row r="103" spans="2:4" ht="21.75" customHeight="1">
      <c r="B103" s="1041" t="s">
        <v>1431</v>
      </c>
      <c r="C103" s="1042"/>
      <c r="D103" s="1032"/>
    </row>
    <row r="104" spans="2:4" ht="21.75" customHeight="1">
      <c r="B104" s="1030" t="s">
        <v>1409</v>
      </c>
      <c r="C104" s="1043" t="s">
        <v>1547</v>
      </c>
      <c r="D104" s="1032"/>
    </row>
    <row r="105" spans="2:4" ht="21.75" customHeight="1">
      <c r="B105" s="1030" t="s">
        <v>1410</v>
      </c>
      <c r="C105" s="1043" t="s">
        <v>1546</v>
      </c>
      <c r="D105" s="1032"/>
    </row>
    <row r="106" spans="2:4" ht="21.75" customHeight="1">
      <c r="B106" s="1030" t="s">
        <v>1398</v>
      </c>
      <c r="C106" s="1043" t="s">
        <v>1545</v>
      </c>
      <c r="D106" s="1032"/>
    </row>
    <row r="107" spans="2:4" ht="21.75" customHeight="1">
      <c r="B107" s="1030" t="s">
        <v>1432</v>
      </c>
      <c r="C107" s="1043">
        <v>57</v>
      </c>
      <c r="D107" s="1032"/>
    </row>
    <row r="108" spans="2:4" ht="21.75" customHeight="1">
      <c r="B108" s="1030" t="s">
        <v>1433</v>
      </c>
      <c r="C108" s="1043">
        <v>58</v>
      </c>
      <c r="D108" s="1032"/>
    </row>
    <row r="109" spans="2:4" ht="21.75" customHeight="1">
      <c r="B109" s="1030" t="s">
        <v>1434</v>
      </c>
      <c r="C109" s="1043">
        <v>59</v>
      </c>
      <c r="D109" s="1032"/>
    </row>
    <row r="110" spans="2:4" ht="21.75" customHeight="1">
      <c r="B110" s="1030" t="s">
        <v>1435</v>
      </c>
      <c r="C110" s="1043">
        <v>60</v>
      </c>
      <c r="D110" s="1032"/>
    </row>
    <row r="111" spans="2:4" ht="21.75" customHeight="1">
      <c r="B111" s="1040" t="s">
        <v>1436</v>
      </c>
      <c r="C111" s="1042"/>
      <c r="D111" s="1032"/>
    </row>
    <row r="112" spans="2:4" ht="21.75" customHeight="1">
      <c r="B112" s="1030" t="s">
        <v>1437</v>
      </c>
      <c r="C112" s="1031">
        <v>61</v>
      </c>
      <c r="D112" s="1032"/>
    </row>
    <row r="113" spans="2:4" ht="21.75" customHeight="1">
      <c r="B113" s="1040" t="s">
        <v>1438</v>
      </c>
      <c r="C113" s="1031"/>
      <c r="D113" s="1032"/>
    </row>
    <row r="114" spans="2:4" ht="21.75" customHeight="1">
      <c r="B114" s="1030" t="s">
        <v>1439</v>
      </c>
      <c r="C114" s="1031">
        <v>62</v>
      </c>
      <c r="D114" s="1032"/>
    </row>
    <row r="115" spans="2:4" ht="21.75" customHeight="1">
      <c r="B115" s="1030" t="s">
        <v>1440</v>
      </c>
      <c r="C115" s="1031">
        <v>63</v>
      </c>
      <c r="D115" s="1032"/>
    </row>
    <row r="116" spans="2:4" ht="21.75" customHeight="1">
      <c r="B116" s="1030" t="s">
        <v>1441</v>
      </c>
      <c r="C116" s="1031">
        <v>64</v>
      </c>
      <c r="D116" s="1032"/>
    </row>
    <row r="117" spans="2:4" ht="21.75" customHeight="1">
      <c r="B117" s="1030" t="s">
        <v>1442</v>
      </c>
      <c r="C117" s="1031"/>
      <c r="D117" s="1032"/>
    </row>
    <row r="118" spans="2:4" hidden="1">
      <c r="B118" s="1037"/>
      <c r="C118" s="1031"/>
      <c r="D118" s="1032"/>
    </row>
    <row r="119" spans="2:4" hidden="1">
      <c r="B119" s="1037"/>
      <c r="C119" s="1031"/>
      <c r="D119" s="1032"/>
    </row>
    <row r="120" spans="2:4" hidden="1">
      <c r="B120" s="1037"/>
      <c r="C120" s="1031"/>
      <c r="D120" s="1032"/>
    </row>
    <row r="121" spans="2:4" hidden="1">
      <c r="B121" s="1037"/>
      <c r="C121" s="1031"/>
      <c r="D121" s="1032"/>
    </row>
    <row r="122" spans="2:4" hidden="1">
      <c r="B122" s="1037"/>
      <c r="C122" s="1031"/>
      <c r="D122" s="1032"/>
    </row>
    <row r="123" spans="2:4" hidden="1">
      <c r="B123" s="1037"/>
      <c r="C123" s="1031"/>
      <c r="D123" s="1032"/>
    </row>
    <row r="124" spans="2:4" hidden="1">
      <c r="B124" s="1037"/>
      <c r="C124" s="1031"/>
      <c r="D124" s="1032"/>
    </row>
    <row r="125" spans="2:4" hidden="1">
      <c r="B125" s="1037"/>
      <c r="C125" s="1031"/>
      <c r="D125" s="1032"/>
    </row>
    <row r="126" spans="2:4" hidden="1">
      <c r="B126" s="1037"/>
      <c r="C126" s="1031"/>
      <c r="D126" s="1032"/>
    </row>
    <row r="127" spans="2:4" hidden="1">
      <c r="B127" s="1037"/>
      <c r="C127" s="1031"/>
      <c r="D127" s="1032"/>
    </row>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customHeight="1"/>
  </sheetData>
  <mergeCells count="5">
    <mergeCell ref="B1:E1"/>
    <mergeCell ref="B2:E2"/>
    <mergeCell ref="B3:E3"/>
    <mergeCell ref="B4:E4"/>
    <mergeCell ref="B7:D7"/>
  </mergeCells>
  <hyperlinks>
    <hyperlink ref="B9" location="'1'!A1" display="Estados Financieros en miles de bolivianos"/>
    <hyperlink ref="B18" location="'5'!A1" display="Estado de situación patrimonial por moneda en miles de bolivianos"/>
    <hyperlink ref="B19" location="'5'!A1" display="Estado de ganancias y pérdidas por moneda en miles de bolivianos"/>
    <hyperlink ref="B20" location="'6'!A1" display="Estado de situación patrimonial por entidad en miles de bolivianos"/>
    <hyperlink ref="B21" location="'6'!A1" display="Estado de ganancias y pérdidas por entidad en miles de bolivianos"/>
    <hyperlink ref="B22" location="'7'!A1" display="Indicadores financieros por entidad"/>
    <hyperlink ref="B23" location="'8'!A1" display="Estados financieros, evolutivo por sistema en miles de dólares estadounidenses"/>
    <hyperlink ref="B25" location="'9'!A1" display="-  Banco Nacional de Bolivia S.A."/>
    <hyperlink ref="B26" location="'10'!A1" display="-  Banco Unión  S.A."/>
    <hyperlink ref="B27" location="'11'!A1" display="-  Banco Mercantil Santa Cruz S.A."/>
    <hyperlink ref="B28" location="'12'!A1" display="-  Banco BISA S.A."/>
    <hyperlink ref="B29" location="'13'!A1" display="-  Banco Crédito S.A."/>
    <hyperlink ref="B30" location="'14'!A1" display="-  Banco Ganadero  S.A."/>
    <hyperlink ref="B31" location="'15'!A1" display="-  Banco Económico S.A."/>
    <hyperlink ref="B32" location="'16'!A1" display="-  Banco Solidario S.A."/>
    <hyperlink ref="B33" location="'17'!A1" display="-  Banco Nación Argentina."/>
    <hyperlink ref="B34" location="'18'!A1" display="- Banco para el Fomento a Iniciativas Económicas S.A."/>
    <hyperlink ref="B35" location="'19'!A1" display="-  Banco Do Brasil S.A."/>
    <hyperlink ref="B37" location="'21'!A1" display="-  Banco Fortaleza S.A."/>
    <hyperlink ref="B38" location="'22-1'!A1" display="Indicadores financieros, evolutivo por sistema"/>
    <hyperlink ref="B39" location="'22-2'!A1" display="Indicadores financieros, evolutivo por sistema"/>
    <hyperlink ref="B40" location="'23'!A1" display="Ponderación de activos y suficiencia patrimonial"/>
    <hyperlink ref="B42" location="'25'!A1" display="Evolución de obligaciones con el público"/>
    <hyperlink ref="B43" location="'26'!A1" display="Depósitos del público por moneda"/>
    <hyperlink ref="B44" location="'27'!A1" display="Estratificación de depósitos"/>
    <hyperlink ref="B46" location="'28-1'!A1" display=" -  Estratificación de depósitos por departamento (resumen)"/>
    <hyperlink ref="B47" location="'28-2'!A1" display=" -  La Paz"/>
    <hyperlink ref="B48" location="'28-3'!A1" display=" -  Santa Cruz"/>
    <hyperlink ref="B49" location="'28-4'!A1" display=" -  Cochabamba"/>
    <hyperlink ref="B50" location="'28-5'!A1" display=" - Oruro"/>
    <hyperlink ref="B51" location="'28-6'!A1" display=" -  Potosí"/>
    <hyperlink ref="B52" location="'28-7'!A1" display=" -  Chuquisaca"/>
    <hyperlink ref="B53" location="'28-8'!A1" display=" -  Tarija"/>
    <hyperlink ref="B54" location="'28-9'!A1" display=" -  Beni y Pando"/>
    <hyperlink ref="B56" location="'29-1'!A1" display=" -  Obligaciones cartera y contingente por departamento (resumen)"/>
    <hyperlink ref="B57" location="'29-2'!A1" display=" -  La Paz"/>
    <hyperlink ref="B58" location="'29-3'!A1" display=" -  Santa Cruz"/>
    <hyperlink ref="B59" location="'29-4'!A1" display=" -  Cochabamba"/>
    <hyperlink ref="B60" location="'29-5'!A1" display=" - Oruro"/>
    <hyperlink ref="B61" location="'29-6'!A1" display=" -  Potosí"/>
    <hyperlink ref="B62" location="'29-7'!A1" display=" -  Chuquisaca"/>
    <hyperlink ref="B63" location="'29-8'!A1" display=" -  Tarija"/>
    <hyperlink ref="B64" location="'29-9'!A1" display=" -  Beni "/>
    <hyperlink ref="B65" location="'29-10'!A1" display=" -  Pando"/>
    <hyperlink ref="B117" location="Abreviaturas!A1" display="Abreviaturas"/>
    <hyperlink ref="B12" location="'2'!A1" display="Estados Financieros por moneda"/>
    <hyperlink ref="B13" location="'3-1'!A1" display="Depósitos del público por departamento"/>
    <hyperlink ref="B14" location="'3-2'!A1" display="Depósitos del público por departamento"/>
    <hyperlink ref="B41" location="'24'!A1" display="Encaje legal"/>
    <hyperlink ref="B68" location="'31'!A1" display="Estado de situación patrimonial por entidad Mutuales de A &amp; P "/>
    <hyperlink ref="B70" location="'33'!A1" display="Estados financieros, evolutivo por Sistema  Mutuales de A &amp; P"/>
    <hyperlink ref="B71" location="'34-1'!A1" display="Indicadores  financieros, evolutivo por Sistema  Mutuales de A &amp; P  "/>
    <hyperlink ref="B72" location="'34-2'!A1" display="Indicadores  financieros, evolutivo por Sistema  Mutuales de A &amp; P  "/>
    <hyperlink ref="B73" location="'35'!A1" display="Ponderación de activos y suficiencia patrimonial Mutuales de A &amp; P  "/>
    <hyperlink ref="B74" location="'36'!A1" display="Estratificación de depósitos Mutuales de A &amp; P"/>
    <hyperlink ref="B77" location="'38-1'!A1" display=" -  La Paz, Santa Cruz, Cochabamba y Oruro"/>
    <hyperlink ref="B78" location="'38-2'!A1" display=" -  Potosí, Chuquisaca, Tarija y Beni"/>
    <hyperlink ref="B79" location="'38-3'!A1" display=" -  Pando"/>
    <hyperlink ref="B75" location="'37'!A1" display="Estratificación de depósitos por departamento Mutuales de A &amp; P"/>
    <hyperlink ref="B69" location="'32'!A1" display="Indicadores financieros por entidad Mutuales de A &amp; P"/>
    <hyperlink ref="B67" location="'30'!A1" display="Estados financieros por sistema y moneda Mutuales de A &amp; P "/>
    <hyperlink ref="B81" location="'40'!A1" display="Estados financieros por entidad Cooperativas de Ahorro y Crédito Abiertas en bolivianos"/>
    <hyperlink ref="B86" location="'44-1'!A1" display="Ponderación de activos y suficiencia patrimonial Cooperativas de Ahorro y Crédito Abiertas"/>
    <hyperlink ref="B87" location="'44-2'!A1" display="Ponderación de activos y suficiencia patrimonial Cooperativas de Ahorro y Crédito Abiertas"/>
    <hyperlink ref="B88" location="'45'!A1" display="Estratificación de depósitos Cooperativas de Ahorro y Crédito Abiertas"/>
    <hyperlink ref="B83" location="'42'!A1" display="Estados financieros, evolutivo por Sistema  Cooperativas de Ahorro y Crédito Abiertas en dólares estadounidenses"/>
    <hyperlink ref="B91" location="'47-1'!A1" display=" -  Santa Cruz, Cochabamba, La Paz y Oruro"/>
    <hyperlink ref="B92" location="'47-2'!A1" display=" -  Potosí, Chuquisaca, Tarija y Beni"/>
    <hyperlink ref="B93" location="'47-3'!A1" display=" -  Pando"/>
    <hyperlink ref="B89" location="'46'!A1" display="Estratificación de depósitos por departamento Cooperativas de Ahorro y Crédito Abiertas"/>
    <hyperlink ref="B84" location="'43-1'!A1" display="Indicadores  financieros, evolutivo por Sistema  Cooperativas de Ahorro y Crédito Abiertas "/>
    <hyperlink ref="B85" location="'43-2'!A1" display="Indicadores  financieros, evolutivo por Sistema  Cooperativas de Ahorro y Crédito Abiertas "/>
    <hyperlink ref="B82" location="'41'!A1" display="Indicadores financieros por entidad Cooperativas de Ahorro y Crédito Abiertas"/>
    <hyperlink ref="B80" location="'39'!A1" display="Estados financieros por sistema y moneda Cooperativas de Ahorro y Crédito Abiertas en bolivianos"/>
    <hyperlink ref="B94" location="'48'!A1" display="Estados financieros por sistema y moneda FFP's"/>
    <hyperlink ref="B95" location="'49'!A1" display="Estados financieros por entidad FFP’s en bolivianos"/>
    <hyperlink ref="B97" location="'51'!A1" display="Estados financieros, evolutivo por Sistema  FFP’s en dólares estadounidenses"/>
    <hyperlink ref="B98" location="'52-1'!A1" display="Indicadores  financieros, evolutivo por Sistema  FFP’s  "/>
    <hyperlink ref="B99" location="'52-2'!A1" display="Indicadores  financieros, evolutivo por Sistema  FFP’s  "/>
    <hyperlink ref="B100" location="'53'!A1" display="Ponderación de activos y suficiencia patrimonial  FFP’s  "/>
    <hyperlink ref="B101" location="'54'!A1" display="Estratificación de depósitos FFP’s"/>
    <hyperlink ref="B104" location="'56-1'!A1" display=" -  La Paz, Santa Cruz, Cochabamba y Oruro"/>
    <hyperlink ref="B105" location="'56-2'!A1" display=" -  Potosí, Chuquisaca, Tarija y Beni"/>
    <hyperlink ref="B106" location="'56-3'!A1" display=" -  Pando"/>
    <hyperlink ref="B102" location="'55'!A1" display="Estratificación de depósitos por departamento FFP´s"/>
    <hyperlink ref="B96" location="'50'!A1" display="Indicadores financieros por entidad FFP's"/>
    <hyperlink ref="B107" location="'57'!A1" display="Encaje legal Sistema Financiero No Bancario  "/>
    <hyperlink ref="B108" location="'58'!A1" display="Estados financieros Empresas de Arrendamiento Financiero en bolivianos"/>
    <hyperlink ref="B109" location="'59'!A1" display="Estados financieros Almacenes Generales de Depósito en bolivianos"/>
    <hyperlink ref="B110" location="'60'!A1" display="Estados financieros Entidades de Segundo Piso en bolivianos"/>
    <hyperlink ref="B112" location="'61'!A1" display="Operaciones Interbancarias y Tasas Promedio Ponderadas por plazo y moneda"/>
    <hyperlink ref="B114" location="'62'!A1" display="- Depósitos"/>
    <hyperlink ref="B115" location="'63'!A1" display="-  Cartera"/>
    <hyperlink ref="B116" location="'64'!A1" display="-  Contingente"/>
    <hyperlink ref="B15" location="'4-1'!A1" display="Cartera por departamento"/>
    <hyperlink ref="B16" location="'4-2'!A1" display="Cartera por departamento"/>
    <hyperlink ref="B36" location="'20'!A1" display="-  Banco Los Andes Procredit S.A."/>
  </hyperlinks>
  <pageMargins left="0.7" right="0.7" top="0.75" bottom="0.75" header="0.3" footer="0.3"/>
  <pageSetup scale="60" fitToHeight="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R83"/>
  <sheetViews>
    <sheetView zoomScale="70" zoomScaleNormal="70" workbookViewId="0">
      <selection activeCell="A19" sqref="A19"/>
    </sheetView>
  </sheetViews>
  <sheetFormatPr defaultColWidth="0" defaultRowHeight="12.75" zeroHeight="1"/>
  <cols>
    <col min="1" max="1" width="65" style="7" customWidth="1"/>
    <col min="2" max="2" width="17.7109375" style="8" customWidth="1"/>
    <col min="3" max="3" width="15" style="8" customWidth="1"/>
    <col min="4" max="4" width="72" style="8" customWidth="1"/>
    <col min="5" max="5" width="18.5703125" style="8" customWidth="1"/>
    <col min="6" max="6" width="3.7109375" style="9" hidden="1"/>
    <col min="7" max="7" width="18.28515625" style="8" hidden="1"/>
    <col min="8" max="8" width="17.28515625" style="8" hidden="1"/>
    <col min="9" max="9" width="9.140625" style="8" hidden="1"/>
    <col min="10" max="10" width="12.42578125" style="8" hidden="1"/>
    <col min="11" max="256" width="9.140625" style="8" hidden="1"/>
    <col min="257" max="257" width="65" style="8" hidden="1"/>
    <col min="258" max="258" width="17.7109375" style="8" hidden="1"/>
    <col min="259" max="259" width="15" style="8" hidden="1"/>
    <col min="260" max="260" width="72" style="8" hidden="1"/>
    <col min="261" max="261" width="18.5703125" style="8" hidden="1"/>
    <col min="262" max="262" width="3.7109375" style="8" hidden="1"/>
    <col min="263" max="263" width="18.28515625" style="8" hidden="1"/>
    <col min="264" max="264" width="17.28515625" style="8" hidden="1"/>
    <col min="265" max="265" width="9.140625" style="8" hidden="1"/>
    <col min="266" max="266" width="12.42578125" style="8" hidden="1"/>
    <col min="267" max="512" width="9.140625" style="8" hidden="1"/>
    <col min="513" max="513" width="65" style="8" hidden="1"/>
    <col min="514" max="514" width="17.7109375" style="8" hidden="1"/>
    <col min="515" max="515" width="15" style="8" hidden="1"/>
    <col min="516" max="516" width="72" style="8" hidden="1"/>
    <col min="517" max="517" width="18.5703125" style="8" hidden="1"/>
    <col min="518" max="518" width="3.7109375" style="8" hidden="1"/>
    <col min="519" max="519" width="18.28515625" style="8" hidden="1"/>
    <col min="520" max="520" width="17.28515625" style="8" hidden="1"/>
    <col min="521" max="521" width="9.140625" style="8" hidden="1"/>
    <col min="522" max="522" width="12.42578125" style="8" hidden="1"/>
    <col min="523" max="768" width="9.140625" style="8" hidden="1"/>
    <col min="769" max="769" width="65" style="8" hidden="1"/>
    <col min="770" max="770" width="17.7109375" style="8" hidden="1"/>
    <col min="771" max="771" width="15" style="8" hidden="1"/>
    <col min="772" max="772" width="72" style="8" hidden="1"/>
    <col min="773" max="773" width="18.5703125" style="8" hidden="1"/>
    <col min="774" max="774" width="3.7109375" style="8" hidden="1"/>
    <col min="775" max="775" width="18.28515625" style="8" hidden="1"/>
    <col min="776" max="776" width="17.28515625" style="8" hidden="1"/>
    <col min="777" max="777" width="9.140625" style="8" hidden="1"/>
    <col min="778" max="778" width="12.42578125" style="8" hidden="1"/>
    <col min="779" max="1024" width="9.140625" style="8" hidden="1"/>
    <col min="1025" max="1025" width="65" style="8" hidden="1"/>
    <col min="1026" max="1026" width="17.7109375" style="8" hidden="1"/>
    <col min="1027" max="1027" width="15" style="8" hidden="1"/>
    <col min="1028" max="1028" width="72" style="8" hidden="1"/>
    <col min="1029" max="1029" width="18.5703125" style="8" hidden="1"/>
    <col min="1030" max="1030" width="3.7109375" style="8" hidden="1"/>
    <col min="1031" max="1031" width="18.28515625" style="8" hidden="1"/>
    <col min="1032" max="1032" width="17.28515625" style="8" hidden="1"/>
    <col min="1033" max="1033" width="9.140625" style="8" hidden="1"/>
    <col min="1034" max="1034" width="12.42578125" style="8" hidden="1"/>
    <col min="1035" max="1280" width="9.140625" style="8" hidden="1"/>
    <col min="1281" max="1281" width="65" style="8" hidden="1"/>
    <col min="1282" max="1282" width="17.7109375" style="8" hidden="1"/>
    <col min="1283" max="1283" width="15" style="8" hidden="1"/>
    <col min="1284" max="1284" width="72" style="8" hidden="1"/>
    <col min="1285" max="1285" width="18.5703125" style="8" hidden="1"/>
    <col min="1286" max="1286" width="3.7109375" style="8" hidden="1"/>
    <col min="1287" max="1287" width="18.28515625" style="8" hidden="1"/>
    <col min="1288" max="1288" width="17.28515625" style="8" hidden="1"/>
    <col min="1289" max="1289" width="9.140625" style="8" hidden="1"/>
    <col min="1290" max="1290" width="12.42578125" style="8" hidden="1"/>
    <col min="1291" max="1536" width="9.140625" style="8" hidden="1"/>
    <col min="1537" max="1537" width="65" style="8" hidden="1"/>
    <col min="1538" max="1538" width="17.7109375" style="8" hidden="1"/>
    <col min="1539" max="1539" width="15" style="8" hidden="1"/>
    <col min="1540" max="1540" width="72" style="8" hidden="1"/>
    <col min="1541" max="1541" width="18.5703125" style="8" hidden="1"/>
    <col min="1542" max="1542" width="3.7109375" style="8" hidden="1"/>
    <col min="1543" max="1543" width="18.28515625" style="8" hidden="1"/>
    <col min="1544" max="1544" width="17.28515625" style="8" hidden="1"/>
    <col min="1545" max="1545" width="9.140625" style="8" hidden="1"/>
    <col min="1546" max="1546" width="12.42578125" style="8" hidden="1"/>
    <col min="1547" max="1792" width="9.140625" style="8" hidden="1"/>
    <col min="1793" max="1793" width="65" style="8" hidden="1"/>
    <col min="1794" max="1794" width="17.7109375" style="8" hidden="1"/>
    <col min="1795" max="1795" width="15" style="8" hidden="1"/>
    <col min="1796" max="1796" width="72" style="8" hidden="1"/>
    <col min="1797" max="1797" width="18.5703125" style="8" hidden="1"/>
    <col min="1798" max="1798" width="3.7109375" style="8" hidden="1"/>
    <col min="1799" max="1799" width="18.28515625" style="8" hidden="1"/>
    <col min="1800" max="1800" width="17.28515625" style="8" hidden="1"/>
    <col min="1801" max="1801" width="9.140625" style="8" hidden="1"/>
    <col min="1802" max="1802" width="12.42578125" style="8" hidden="1"/>
    <col min="1803" max="2048" width="9.140625" style="8" hidden="1"/>
    <col min="2049" max="2049" width="65" style="8" hidden="1"/>
    <col min="2050" max="2050" width="17.7109375" style="8" hidden="1"/>
    <col min="2051" max="2051" width="15" style="8" hidden="1"/>
    <col min="2052" max="2052" width="72" style="8" hidden="1"/>
    <col min="2053" max="2053" width="18.5703125" style="8" hidden="1"/>
    <col min="2054" max="2054" width="3.7109375" style="8" hidden="1"/>
    <col min="2055" max="2055" width="18.28515625" style="8" hidden="1"/>
    <col min="2056" max="2056" width="17.28515625" style="8" hidden="1"/>
    <col min="2057" max="2057" width="9.140625" style="8" hidden="1"/>
    <col min="2058" max="2058" width="12.42578125" style="8" hidden="1"/>
    <col min="2059" max="2304" width="9.140625" style="8" hidden="1"/>
    <col min="2305" max="2305" width="65" style="8" hidden="1"/>
    <col min="2306" max="2306" width="17.7109375" style="8" hidden="1"/>
    <col min="2307" max="2307" width="15" style="8" hidden="1"/>
    <col min="2308" max="2308" width="72" style="8" hidden="1"/>
    <col min="2309" max="2309" width="18.5703125" style="8" hidden="1"/>
    <col min="2310" max="2310" width="3.7109375" style="8" hidden="1"/>
    <col min="2311" max="2311" width="18.28515625" style="8" hidden="1"/>
    <col min="2312" max="2312" width="17.28515625" style="8" hidden="1"/>
    <col min="2313" max="2313" width="9.140625" style="8" hidden="1"/>
    <col min="2314" max="2314" width="12.42578125" style="8" hidden="1"/>
    <col min="2315" max="2560" width="9.140625" style="8" hidden="1"/>
    <col min="2561" max="2561" width="65" style="8" hidden="1"/>
    <col min="2562" max="2562" width="17.7109375" style="8" hidden="1"/>
    <col min="2563" max="2563" width="15" style="8" hidden="1"/>
    <col min="2564" max="2564" width="72" style="8" hidden="1"/>
    <col min="2565" max="2565" width="18.5703125" style="8" hidden="1"/>
    <col min="2566" max="2566" width="3.7109375" style="8" hidden="1"/>
    <col min="2567" max="2567" width="18.28515625" style="8" hidden="1"/>
    <col min="2568" max="2568" width="17.28515625" style="8" hidden="1"/>
    <col min="2569" max="2569" width="9.140625" style="8" hidden="1"/>
    <col min="2570" max="2570" width="12.42578125" style="8" hidden="1"/>
    <col min="2571" max="2816" width="9.140625" style="8" hidden="1"/>
    <col min="2817" max="2817" width="65" style="8" hidden="1"/>
    <col min="2818" max="2818" width="17.7109375" style="8" hidden="1"/>
    <col min="2819" max="2819" width="15" style="8" hidden="1"/>
    <col min="2820" max="2820" width="72" style="8" hidden="1"/>
    <col min="2821" max="2821" width="18.5703125" style="8" hidden="1"/>
    <col min="2822" max="2822" width="3.7109375" style="8" hidden="1"/>
    <col min="2823" max="2823" width="18.28515625" style="8" hidden="1"/>
    <col min="2824" max="2824" width="17.28515625" style="8" hidden="1"/>
    <col min="2825" max="2825" width="9.140625" style="8" hidden="1"/>
    <col min="2826" max="2826" width="12.42578125" style="8" hidden="1"/>
    <col min="2827" max="3072" width="9.140625" style="8" hidden="1"/>
    <col min="3073" max="3073" width="65" style="8" hidden="1"/>
    <col min="3074" max="3074" width="17.7109375" style="8" hidden="1"/>
    <col min="3075" max="3075" width="15" style="8" hidden="1"/>
    <col min="3076" max="3076" width="72" style="8" hidden="1"/>
    <col min="3077" max="3077" width="18.5703125" style="8" hidden="1"/>
    <col min="3078" max="3078" width="3.7109375" style="8" hidden="1"/>
    <col min="3079" max="3079" width="18.28515625" style="8" hidden="1"/>
    <col min="3080" max="3080" width="17.28515625" style="8" hidden="1"/>
    <col min="3081" max="3081" width="9.140625" style="8" hidden="1"/>
    <col min="3082" max="3082" width="12.42578125" style="8" hidden="1"/>
    <col min="3083" max="3328" width="9.140625" style="8" hidden="1"/>
    <col min="3329" max="3329" width="65" style="8" hidden="1"/>
    <col min="3330" max="3330" width="17.7109375" style="8" hidden="1"/>
    <col min="3331" max="3331" width="15" style="8" hidden="1"/>
    <col min="3332" max="3332" width="72" style="8" hidden="1"/>
    <col min="3333" max="3333" width="18.5703125" style="8" hidden="1"/>
    <col min="3334" max="3334" width="3.7109375" style="8" hidden="1"/>
    <col min="3335" max="3335" width="18.28515625" style="8" hidden="1"/>
    <col min="3336" max="3336" width="17.28515625" style="8" hidden="1"/>
    <col min="3337" max="3337" width="9.140625" style="8" hidden="1"/>
    <col min="3338" max="3338" width="12.42578125" style="8" hidden="1"/>
    <col min="3339" max="3584" width="9.140625" style="8" hidden="1"/>
    <col min="3585" max="3585" width="65" style="8" hidden="1"/>
    <col min="3586" max="3586" width="17.7109375" style="8" hidden="1"/>
    <col min="3587" max="3587" width="15" style="8" hidden="1"/>
    <col min="3588" max="3588" width="72" style="8" hidden="1"/>
    <col min="3589" max="3589" width="18.5703125" style="8" hidden="1"/>
    <col min="3590" max="3590" width="3.7109375" style="8" hidden="1"/>
    <col min="3591" max="3591" width="18.28515625" style="8" hidden="1"/>
    <col min="3592" max="3592" width="17.28515625" style="8" hidden="1"/>
    <col min="3593" max="3593" width="9.140625" style="8" hidden="1"/>
    <col min="3594" max="3594" width="12.42578125" style="8" hidden="1"/>
    <col min="3595" max="3840" width="9.140625" style="8" hidden="1"/>
    <col min="3841" max="3841" width="65" style="8" hidden="1"/>
    <col min="3842" max="3842" width="17.7109375" style="8" hidden="1"/>
    <col min="3843" max="3843" width="15" style="8" hidden="1"/>
    <col min="3844" max="3844" width="72" style="8" hidden="1"/>
    <col min="3845" max="3845" width="18.5703125" style="8" hidden="1"/>
    <col min="3846" max="3846" width="3.7109375" style="8" hidden="1"/>
    <col min="3847" max="3847" width="18.28515625" style="8" hidden="1"/>
    <col min="3848" max="3848" width="17.28515625" style="8" hidden="1"/>
    <col min="3849" max="3849" width="9.140625" style="8" hidden="1"/>
    <col min="3850" max="3850" width="12.42578125" style="8" hidden="1"/>
    <col min="3851" max="4096" width="9.140625" style="8" hidden="1"/>
    <col min="4097" max="4097" width="65" style="8" hidden="1"/>
    <col min="4098" max="4098" width="17.7109375" style="8" hidden="1"/>
    <col min="4099" max="4099" width="15" style="8" hidden="1"/>
    <col min="4100" max="4100" width="72" style="8" hidden="1"/>
    <col min="4101" max="4101" width="18.5703125" style="8" hidden="1"/>
    <col min="4102" max="4102" width="3.7109375" style="8" hidden="1"/>
    <col min="4103" max="4103" width="18.28515625" style="8" hidden="1"/>
    <col min="4104" max="4104" width="17.28515625" style="8" hidden="1"/>
    <col min="4105" max="4105" width="9.140625" style="8" hidden="1"/>
    <col min="4106" max="4106" width="12.42578125" style="8" hidden="1"/>
    <col min="4107" max="4352" width="9.140625" style="8" hidden="1"/>
    <col min="4353" max="4353" width="65" style="8" hidden="1"/>
    <col min="4354" max="4354" width="17.7109375" style="8" hidden="1"/>
    <col min="4355" max="4355" width="15" style="8" hidden="1"/>
    <col min="4356" max="4356" width="72" style="8" hidden="1"/>
    <col min="4357" max="4357" width="18.5703125" style="8" hidden="1"/>
    <col min="4358" max="4358" width="3.7109375" style="8" hidden="1"/>
    <col min="4359" max="4359" width="18.28515625" style="8" hidden="1"/>
    <col min="4360" max="4360" width="17.28515625" style="8" hidden="1"/>
    <col min="4361" max="4361" width="9.140625" style="8" hidden="1"/>
    <col min="4362" max="4362" width="12.42578125" style="8" hidden="1"/>
    <col min="4363" max="4608" width="9.140625" style="8" hidden="1"/>
    <col min="4609" max="4609" width="65" style="8" hidden="1"/>
    <col min="4610" max="4610" width="17.7109375" style="8" hidden="1"/>
    <col min="4611" max="4611" width="15" style="8" hidden="1"/>
    <col min="4612" max="4612" width="72" style="8" hidden="1"/>
    <col min="4613" max="4613" width="18.5703125" style="8" hidden="1"/>
    <col min="4614" max="4614" width="3.7109375" style="8" hidden="1"/>
    <col min="4615" max="4615" width="18.28515625" style="8" hidden="1"/>
    <col min="4616" max="4616" width="17.28515625" style="8" hidden="1"/>
    <col min="4617" max="4617" width="9.140625" style="8" hidden="1"/>
    <col min="4618" max="4618" width="12.42578125" style="8" hidden="1"/>
    <col min="4619" max="4864" width="9.140625" style="8" hidden="1"/>
    <col min="4865" max="4865" width="65" style="8" hidden="1"/>
    <col min="4866" max="4866" width="17.7109375" style="8" hidden="1"/>
    <col min="4867" max="4867" width="15" style="8" hidden="1"/>
    <col min="4868" max="4868" width="72" style="8" hidden="1"/>
    <col min="4869" max="4869" width="18.5703125" style="8" hidden="1"/>
    <col min="4870" max="4870" width="3.7109375" style="8" hidden="1"/>
    <col min="4871" max="4871" width="18.28515625" style="8" hidden="1"/>
    <col min="4872" max="4872" width="17.28515625" style="8" hidden="1"/>
    <col min="4873" max="4873" width="9.140625" style="8" hidden="1"/>
    <col min="4874" max="4874" width="12.42578125" style="8" hidden="1"/>
    <col min="4875" max="5120" width="9.140625" style="8" hidden="1"/>
    <col min="5121" max="5121" width="65" style="8" hidden="1"/>
    <col min="5122" max="5122" width="17.7109375" style="8" hidden="1"/>
    <col min="5123" max="5123" width="15" style="8" hidden="1"/>
    <col min="5124" max="5124" width="72" style="8" hidden="1"/>
    <col min="5125" max="5125" width="18.5703125" style="8" hidden="1"/>
    <col min="5126" max="5126" width="3.7109375" style="8" hidden="1"/>
    <col min="5127" max="5127" width="18.28515625" style="8" hidden="1"/>
    <col min="5128" max="5128" width="17.28515625" style="8" hidden="1"/>
    <col min="5129" max="5129" width="9.140625" style="8" hidden="1"/>
    <col min="5130" max="5130" width="12.42578125" style="8" hidden="1"/>
    <col min="5131" max="5376" width="9.140625" style="8" hidden="1"/>
    <col min="5377" max="5377" width="65" style="8" hidden="1"/>
    <col min="5378" max="5378" width="17.7109375" style="8" hidden="1"/>
    <col min="5379" max="5379" width="15" style="8" hidden="1"/>
    <col min="5380" max="5380" width="72" style="8" hidden="1"/>
    <col min="5381" max="5381" width="18.5703125" style="8" hidden="1"/>
    <col min="5382" max="5382" width="3.7109375" style="8" hidden="1"/>
    <col min="5383" max="5383" width="18.28515625" style="8" hidden="1"/>
    <col min="5384" max="5384" width="17.28515625" style="8" hidden="1"/>
    <col min="5385" max="5385" width="9.140625" style="8" hidden="1"/>
    <col min="5386" max="5386" width="12.42578125" style="8" hidden="1"/>
    <col min="5387" max="5632" width="9.140625" style="8" hidden="1"/>
    <col min="5633" max="5633" width="65" style="8" hidden="1"/>
    <col min="5634" max="5634" width="17.7109375" style="8" hidden="1"/>
    <col min="5635" max="5635" width="15" style="8" hidden="1"/>
    <col min="5636" max="5636" width="72" style="8" hidden="1"/>
    <col min="5637" max="5637" width="18.5703125" style="8" hidden="1"/>
    <col min="5638" max="5638" width="3.7109375" style="8" hidden="1"/>
    <col min="5639" max="5639" width="18.28515625" style="8" hidden="1"/>
    <col min="5640" max="5640" width="17.28515625" style="8" hidden="1"/>
    <col min="5641" max="5641" width="9.140625" style="8" hidden="1"/>
    <col min="5642" max="5642" width="12.42578125" style="8" hidden="1"/>
    <col min="5643" max="5888" width="9.140625" style="8" hidden="1"/>
    <col min="5889" max="5889" width="65" style="8" hidden="1"/>
    <col min="5890" max="5890" width="17.7109375" style="8" hidden="1"/>
    <col min="5891" max="5891" width="15" style="8" hidden="1"/>
    <col min="5892" max="5892" width="72" style="8" hidden="1"/>
    <col min="5893" max="5893" width="18.5703125" style="8" hidden="1"/>
    <col min="5894" max="5894" width="3.7109375" style="8" hidden="1"/>
    <col min="5895" max="5895" width="18.28515625" style="8" hidden="1"/>
    <col min="5896" max="5896" width="17.28515625" style="8" hidden="1"/>
    <col min="5897" max="5897" width="9.140625" style="8" hidden="1"/>
    <col min="5898" max="5898" width="12.42578125" style="8" hidden="1"/>
    <col min="5899" max="6144" width="9.140625" style="8" hidden="1"/>
    <col min="6145" max="6145" width="65" style="8" hidden="1"/>
    <col min="6146" max="6146" width="17.7109375" style="8" hidden="1"/>
    <col min="6147" max="6147" width="15" style="8" hidden="1"/>
    <col min="6148" max="6148" width="72" style="8" hidden="1"/>
    <col min="6149" max="6149" width="18.5703125" style="8" hidden="1"/>
    <col min="6150" max="6150" width="3.7109375" style="8" hidden="1"/>
    <col min="6151" max="6151" width="18.28515625" style="8" hidden="1"/>
    <col min="6152" max="6152" width="17.28515625" style="8" hidden="1"/>
    <col min="6153" max="6153" width="9.140625" style="8" hidden="1"/>
    <col min="6154" max="6154" width="12.42578125" style="8" hidden="1"/>
    <col min="6155" max="6400" width="9.140625" style="8" hidden="1"/>
    <col min="6401" max="6401" width="65" style="8" hidden="1"/>
    <col min="6402" max="6402" width="17.7109375" style="8" hidden="1"/>
    <col min="6403" max="6403" width="15" style="8" hidden="1"/>
    <col min="6404" max="6404" width="72" style="8" hidden="1"/>
    <col min="6405" max="6405" width="18.5703125" style="8" hidden="1"/>
    <col min="6406" max="6406" width="3.7109375" style="8" hidden="1"/>
    <col min="6407" max="6407" width="18.28515625" style="8" hidden="1"/>
    <col min="6408" max="6408" width="17.28515625" style="8" hidden="1"/>
    <col min="6409" max="6409" width="9.140625" style="8" hidden="1"/>
    <col min="6410" max="6410" width="12.42578125" style="8" hidden="1"/>
    <col min="6411" max="6656" width="9.140625" style="8" hidden="1"/>
    <col min="6657" max="6657" width="65" style="8" hidden="1"/>
    <col min="6658" max="6658" width="17.7109375" style="8" hidden="1"/>
    <col min="6659" max="6659" width="15" style="8" hidden="1"/>
    <col min="6660" max="6660" width="72" style="8" hidden="1"/>
    <col min="6661" max="6661" width="18.5703125" style="8" hidden="1"/>
    <col min="6662" max="6662" width="3.7109375" style="8" hidden="1"/>
    <col min="6663" max="6663" width="18.28515625" style="8" hidden="1"/>
    <col min="6664" max="6664" width="17.28515625" style="8" hidden="1"/>
    <col min="6665" max="6665" width="9.140625" style="8" hidden="1"/>
    <col min="6666" max="6666" width="12.42578125" style="8" hidden="1"/>
    <col min="6667" max="6912" width="9.140625" style="8" hidden="1"/>
    <col min="6913" max="6913" width="65" style="8" hidden="1"/>
    <col min="6914" max="6914" width="17.7109375" style="8" hidden="1"/>
    <col min="6915" max="6915" width="15" style="8" hidden="1"/>
    <col min="6916" max="6916" width="72" style="8" hidden="1"/>
    <col min="6917" max="6917" width="18.5703125" style="8" hidden="1"/>
    <col min="6918" max="6918" width="3.7109375" style="8" hidden="1"/>
    <col min="6919" max="6919" width="18.28515625" style="8" hidden="1"/>
    <col min="6920" max="6920" width="17.28515625" style="8" hidden="1"/>
    <col min="6921" max="6921" width="9.140625" style="8" hidden="1"/>
    <col min="6922" max="6922" width="12.42578125" style="8" hidden="1"/>
    <col min="6923" max="7168" width="9.140625" style="8" hidden="1"/>
    <col min="7169" max="7169" width="65" style="8" hidden="1"/>
    <col min="7170" max="7170" width="17.7109375" style="8" hidden="1"/>
    <col min="7171" max="7171" width="15" style="8" hidden="1"/>
    <col min="7172" max="7172" width="72" style="8" hidden="1"/>
    <col min="7173" max="7173" width="18.5703125" style="8" hidden="1"/>
    <col min="7174" max="7174" width="3.7109375" style="8" hidden="1"/>
    <col min="7175" max="7175" width="18.28515625" style="8" hidden="1"/>
    <col min="7176" max="7176" width="17.28515625" style="8" hidden="1"/>
    <col min="7177" max="7177" width="9.140625" style="8" hidden="1"/>
    <col min="7178" max="7178" width="12.42578125" style="8" hidden="1"/>
    <col min="7179" max="7424" width="9.140625" style="8" hidden="1"/>
    <col min="7425" max="7425" width="65" style="8" hidden="1"/>
    <col min="7426" max="7426" width="17.7109375" style="8" hidden="1"/>
    <col min="7427" max="7427" width="15" style="8" hidden="1"/>
    <col min="7428" max="7428" width="72" style="8" hidden="1"/>
    <col min="7429" max="7429" width="18.5703125" style="8" hidden="1"/>
    <col min="7430" max="7430" width="3.7109375" style="8" hidden="1"/>
    <col min="7431" max="7431" width="18.28515625" style="8" hidden="1"/>
    <col min="7432" max="7432" width="17.28515625" style="8" hidden="1"/>
    <col min="7433" max="7433" width="9.140625" style="8" hidden="1"/>
    <col min="7434" max="7434" width="12.42578125" style="8" hidden="1"/>
    <col min="7435" max="7680" width="9.140625" style="8" hidden="1"/>
    <col min="7681" max="7681" width="65" style="8" hidden="1"/>
    <col min="7682" max="7682" width="17.7109375" style="8" hidden="1"/>
    <col min="7683" max="7683" width="15" style="8" hidden="1"/>
    <col min="7684" max="7684" width="72" style="8" hidden="1"/>
    <col min="7685" max="7685" width="18.5703125" style="8" hidden="1"/>
    <col min="7686" max="7686" width="3.7109375" style="8" hidden="1"/>
    <col min="7687" max="7687" width="18.28515625" style="8" hidden="1"/>
    <col min="7688" max="7688" width="17.28515625" style="8" hidden="1"/>
    <col min="7689" max="7689" width="9.140625" style="8" hidden="1"/>
    <col min="7690" max="7690" width="12.42578125" style="8" hidden="1"/>
    <col min="7691" max="7936" width="9.140625" style="8" hidden="1"/>
    <col min="7937" max="7937" width="65" style="8" hidden="1"/>
    <col min="7938" max="7938" width="17.7109375" style="8" hidden="1"/>
    <col min="7939" max="7939" width="15" style="8" hidden="1"/>
    <col min="7940" max="7940" width="72" style="8" hidden="1"/>
    <col min="7941" max="7941" width="18.5703125" style="8" hidden="1"/>
    <col min="7942" max="7942" width="3.7109375" style="8" hidden="1"/>
    <col min="7943" max="7943" width="18.28515625" style="8" hidden="1"/>
    <col min="7944" max="7944" width="17.28515625" style="8" hidden="1"/>
    <col min="7945" max="7945" width="9.140625" style="8" hidden="1"/>
    <col min="7946" max="7946" width="12.42578125" style="8" hidden="1"/>
    <col min="7947" max="8192" width="9.140625" style="8" hidden="1"/>
    <col min="8193" max="8193" width="65" style="8" hidden="1"/>
    <col min="8194" max="8194" width="17.7109375" style="8" hidden="1"/>
    <col min="8195" max="8195" width="15" style="8" hidden="1"/>
    <col min="8196" max="8196" width="72" style="8" hidden="1"/>
    <col min="8197" max="8197" width="18.5703125" style="8" hidden="1"/>
    <col min="8198" max="8198" width="3.7109375" style="8" hidden="1"/>
    <col min="8199" max="8199" width="18.28515625" style="8" hidden="1"/>
    <col min="8200" max="8200" width="17.28515625" style="8" hidden="1"/>
    <col min="8201" max="8201" width="9.140625" style="8" hidden="1"/>
    <col min="8202" max="8202" width="12.42578125" style="8" hidden="1"/>
    <col min="8203" max="8448" width="9.140625" style="8" hidden="1"/>
    <col min="8449" max="8449" width="65" style="8" hidden="1"/>
    <col min="8450" max="8450" width="17.7109375" style="8" hidden="1"/>
    <col min="8451" max="8451" width="15" style="8" hidden="1"/>
    <col min="8452" max="8452" width="72" style="8" hidden="1"/>
    <col min="8453" max="8453" width="18.5703125" style="8" hidden="1"/>
    <col min="8454" max="8454" width="3.7109375" style="8" hidden="1"/>
    <col min="8455" max="8455" width="18.28515625" style="8" hidden="1"/>
    <col min="8456" max="8456" width="17.28515625" style="8" hidden="1"/>
    <col min="8457" max="8457" width="9.140625" style="8" hidden="1"/>
    <col min="8458" max="8458" width="12.42578125" style="8" hidden="1"/>
    <col min="8459" max="8704" width="9.140625" style="8" hidden="1"/>
    <col min="8705" max="8705" width="65" style="8" hidden="1"/>
    <col min="8706" max="8706" width="17.7109375" style="8" hidden="1"/>
    <col min="8707" max="8707" width="15" style="8" hidden="1"/>
    <col min="8708" max="8708" width="72" style="8" hidden="1"/>
    <col min="8709" max="8709" width="18.5703125" style="8" hidden="1"/>
    <col min="8710" max="8710" width="3.7109375" style="8" hidden="1"/>
    <col min="8711" max="8711" width="18.28515625" style="8" hidden="1"/>
    <col min="8712" max="8712" width="17.28515625" style="8" hidden="1"/>
    <col min="8713" max="8713" width="9.140625" style="8" hidden="1"/>
    <col min="8714" max="8714" width="12.42578125" style="8" hidden="1"/>
    <col min="8715" max="8960" width="9.140625" style="8" hidden="1"/>
    <col min="8961" max="8961" width="65" style="8" hidden="1"/>
    <col min="8962" max="8962" width="17.7109375" style="8" hidden="1"/>
    <col min="8963" max="8963" width="15" style="8" hidden="1"/>
    <col min="8964" max="8964" width="72" style="8" hidden="1"/>
    <col min="8965" max="8965" width="18.5703125" style="8" hidden="1"/>
    <col min="8966" max="8966" width="3.7109375" style="8" hidden="1"/>
    <col min="8967" max="8967" width="18.28515625" style="8" hidden="1"/>
    <col min="8968" max="8968" width="17.28515625" style="8" hidden="1"/>
    <col min="8969" max="8969" width="9.140625" style="8" hidden="1"/>
    <col min="8970" max="8970" width="12.42578125" style="8" hidden="1"/>
    <col min="8971" max="9216" width="9.140625" style="8" hidden="1"/>
    <col min="9217" max="9217" width="65" style="8" hidden="1"/>
    <col min="9218" max="9218" width="17.7109375" style="8" hidden="1"/>
    <col min="9219" max="9219" width="15" style="8" hidden="1"/>
    <col min="9220" max="9220" width="72" style="8" hidden="1"/>
    <col min="9221" max="9221" width="18.5703125" style="8" hidden="1"/>
    <col min="9222" max="9222" width="3.7109375" style="8" hidden="1"/>
    <col min="9223" max="9223" width="18.28515625" style="8" hidden="1"/>
    <col min="9224" max="9224" width="17.28515625" style="8" hidden="1"/>
    <col min="9225" max="9225" width="9.140625" style="8" hidden="1"/>
    <col min="9226" max="9226" width="12.42578125" style="8" hidden="1"/>
    <col min="9227" max="9472" width="9.140625" style="8" hidden="1"/>
    <col min="9473" max="9473" width="65" style="8" hidden="1"/>
    <col min="9474" max="9474" width="17.7109375" style="8" hidden="1"/>
    <col min="9475" max="9475" width="15" style="8" hidden="1"/>
    <col min="9476" max="9476" width="72" style="8" hidden="1"/>
    <col min="9477" max="9477" width="18.5703125" style="8" hidden="1"/>
    <col min="9478" max="9478" width="3.7109375" style="8" hidden="1"/>
    <col min="9479" max="9479" width="18.28515625" style="8" hidden="1"/>
    <col min="9480" max="9480" width="17.28515625" style="8" hidden="1"/>
    <col min="9481" max="9481" width="9.140625" style="8" hidden="1"/>
    <col min="9482" max="9482" width="12.42578125" style="8" hidden="1"/>
    <col min="9483" max="9728" width="9.140625" style="8" hidden="1"/>
    <col min="9729" max="9729" width="65" style="8" hidden="1"/>
    <col min="9730" max="9730" width="17.7109375" style="8" hidden="1"/>
    <col min="9731" max="9731" width="15" style="8" hidden="1"/>
    <col min="9732" max="9732" width="72" style="8" hidden="1"/>
    <col min="9733" max="9733" width="18.5703125" style="8" hidden="1"/>
    <col min="9734" max="9734" width="3.7109375" style="8" hidden="1"/>
    <col min="9735" max="9735" width="18.28515625" style="8" hidden="1"/>
    <col min="9736" max="9736" width="17.28515625" style="8" hidden="1"/>
    <col min="9737" max="9737" width="9.140625" style="8" hidden="1"/>
    <col min="9738" max="9738" width="12.42578125" style="8" hidden="1"/>
    <col min="9739" max="9984" width="9.140625" style="8" hidden="1"/>
    <col min="9985" max="9985" width="65" style="8" hidden="1"/>
    <col min="9986" max="9986" width="17.7109375" style="8" hidden="1"/>
    <col min="9987" max="9987" width="15" style="8" hidden="1"/>
    <col min="9988" max="9988" width="72" style="8" hidden="1"/>
    <col min="9989" max="9989" width="18.5703125" style="8" hidden="1"/>
    <col min="9990" max="9990" width="3.7109375" style="8" hidden="1"/>
    <col min="9991" max="9991" width="18.28515625" style="8" hidden="1"/>
    <col min="9992" max="9992" width="17.28515625" style="8" hidden="1"/>
    <col min="9993" max="9993" width="9.140625" style="8" hidden="1"/>
    <col min="9994" max="9994" width="12.42578125" style="8" hidden="1"/>
    <col min="9995" max="10240" width="9.140625" style="8" hidden="1"/>
    <col min="10241" max="10241" width="65" style="8" hidden="1"/>
    <col min="10242" max="10242" width="17.7109375" style="8" hidden="1"/>
    <col min="10243" max="10243" width="15" style="8" hidden="1"/>
    <col min="10244" max="10244" width="72" style="8" hidden="1"/>
    <col min="10245" max="10245" width="18.5703125" style="8" hidden="1"/>
    <col min="10246" max="10246" width="3.7109375" style="8" hidden="1"/>
    <col min="10247" max="10247" width="18.28515625" style="8" hidden="1"/>
    <col min="10248" max="10248" width="17.28515625" style="8" hidden="1"/>
    <col min="10249" max="10249" width="9.140625" style="8" hidden="1"/>
    <col min="10250" max="10250" width="12.42578125" style="8" hidden="1"/>
    <col min="10251" max="10496" width="9.140625" style="8" hidden="1"/>
    <col min="10497" max="10497" width="65" style="8" hidden="1"/>
    <col min="10498" max="10498" width="17.7109375" style="8" hidden="1"/>
    <col min="10499" max="10499" width="15" style="8" hidden="1"/>
    <col min="10500" max="10500" width="72" style="8" hidden="1"/>
    <col min="10501" max="10501" width="18.5703125" style="8" hidden="1"/>
    <col min="10502" max="10502" width="3.7109375" style="8" hidden="1"/>
    <col min="10503" max="10503" width="18.28515625" style="8" hidden="1"/>
    <col min="10504" max="10504" width="17.28515625" style="8" hidden="1"/>
    <col min="10505" max="10505" width="9.140625" style="8" hidden="1"/>
    <col min="10506" max="10506" width="12.42578125" style="8" hidden="1"/>
    <col min="10507" max="10752" width="9.140625" style="8" hidden="1"/>
    <col min="10753" max="10753" width="65" style="8" hidden="1"/>
    <col min="10754" max="10754" width="17.7109375" style="8" hidden="1"/>
    <col min="10755" max="10755" width="15" style="8" hidden="1"/>
    <col min="10756" max="10756" width="72" style="8" hidden="1"/>
    <col min="10757" max="10757" width="18.5703125" style="8" hidden="1"/>
    <col min="10758" max="10758" width="3.7109375" style="8" hidden="1"/>
    <col min="10759" max="10759" width="18.28515625" style="8" hidden="1"/>
    <col min="10760" max="10760" width="17.28515625" style="8" hidden="1"/>
    <col min="10761" max="10761" width="9.140625" style="8" hidden="1"/>
    <col min="10762" max="10762" width="12.42578125" style="8" hidden="1"/>
    <col min="10763" max="11008" width="9.140625" style="8" hidden="1"/>
    <col min="11009" max="11009" width="65" style="8" hidden="1"/>
    <col min="11010" max="11010" width="17.7109375" style="8" hidden="1"/>
    <col min="11011" max="11011" width="15" style="8" hidden="1"/>
    <col min="11012" max="11012" width="72" style="8" hidden="1"/>
    <col min="11013" max="11013" width="18.5703125" style="8" hidden="1"/>
    <col min="11014" max="11014" width="3.7109375" style="8" hidden="1"/>
    <col min="11015" max="11015" width="18.28515625" style="8" hidden="1"/>
    <col min="11016" max="11016" width="17.28515625" style="8" hidden="1"/>
    <col min="11017" max="11017" width="9.140625" style="8" hidden="1"/>
    <col min="11018" max="11018" width="12.42578125" style="8" hidden="1"/>
    <col min="11019" max="11264" width="9.140625" style="8" hidden="1"/>
    <col min="11265" max="11265" width="65" style="8" hidden="1"/>
    <col min="11266" max="11266" width="17.7109375" style="8" hidden="1"/>
    <col min="11267" max="11267" width="15" style="8" hidden="1"/>
    <col min="11268" max="11268" width="72" style="8" hidden="1"/>
    <col min="11269" max="11269" width="18.5703125" style="8" hidden="1"/>
    <col min="11270" max="11270" width="3.7109375" style="8" hidden="1"/>
    <col min="11271" max="11271" width="18.28515625" style="8" hidden="1"/>
    <col min="11272" max="11272" width="17.28515625" style="8" hidden="1"/>
    <col min="11273" max="11273" width="9.140625" style="8" hidden="1"/>
    <col min="11274" max="11274" width="12.42578125" style="8" hidden="1"/>
    <col min="11275" max="11520" width="9.140625" style="8" hidden="1"/>
    <col min="11521" max="11521" width="65" style="8" hidden="1"/>
    <col min="11522" max="11522" width="17.7109375" style="8" hidden="1"/>
    <col min="11523" max="11523" width="15" style="8" hidden="1"/>
    <col min="11524" max="11524" width="72" style="8" hidden="1"/>
    <col min="11525" max="11525" width="18.5703125" style="8" hidden="1"/>
    <col min="11526" max="11526" width="3.7109375" style="8" hidden="1"/>
    <col min="11527" max="11527" width="18.28515625" style="8" hidden="1"/>
    <col min="11528" max="11528" width="17.28515625" style="8" hidden="1"/>
    <col min="11529" max="11529" width="9.140625" style="8" hidden="1"/>
    <col min="11530" max="11530" width="12.42578125" style="8" hidden="1"/>
    <col min="11531" max="11776" width="9.140625" style="8" hidden="1"/>
    <col min="11777" max="11777" width="65" style="8" hidden="1"/>
    <col min="11778" max="11778" width="17.7109375" style="8" hidden="1"/>
    <col min="11779" max="11779" width="15" style="8" hidden="1"/>
    <col min="11780" max="11780" width="72" style="8" hidden="1"/>
    <col min="11781" max="11781" width="18.5703125" style="8" hidden="1"/>
    <col min="11782" max="11782" width="3.7109375" style="8" hidden="1"/>
    <col min="11783" max="11783" width="18.28515625" style="8" hidden="1"/>
    <col min="11784" max="11784" width="17.28515625" style="8" hidden="1"/>
    <col min="11785" max="11785" width="9.140625" style="8" hidden="1"/>
    <col min="11786" max="11786" width="12.42578125" style="8" hidden="1"/>
    <col min="11787" max="12032" width="9.140625" style="8" hidden="1"/>
    <col min="12033" max="12033" width="65" style="8" hidden="1"/>
    <col min="12034" max="12034" width="17.7109375" style="8" hidden="1"/>
    <col min="12035" max="12035" width="15" style="8" hidden="1"/>
    <col min="12036" max="12036" width="72" style="8" hidden="1"/>
    <col min="12037" max="12037" width="18.5703125" style="8" hidden="1"/>
    <col min="12038" max="12038" width="3.7109375" style="8" hidden="1"/>
    <col min="12039" max="12039" width="18.28515625" style="8" hidden="1"/>
    <col min="12040" max="12040" width="17.28515625" style="8" hidden="1"/>
    <col min="12041" max="12041" width="9.140625" style="8" hidden="1"/>
    <col min="12042" max="12042" width="12.42578125" style="8" hidden="1"/>
    <col min="12043" max="12288" width="9.140625" style="8" hidden="1"/>
    <col min="12289" max="12289" width="65" style="8" hidden="1"/>
    <col min="12290" max="12290" width="17.7109375" style="8" hidden="1"/>
    <col min="12291" max="12291" width="15" style="8" hidden="1"/>
    <col min="12292" max="12292" width="72" style="8" hidden="1"/>
    <col min="12293" max="12293" width="18.5703125" style="8" hidden="1"/>
    <col min="12294" max="12294" width="3.7109375" style="8" hidden="1"/>
    <col min="12295" max="12295" width="18.28515625" style="8" hidden="1"/>
    <col min="12296" max="12296" width="17.28515625" style="8" hidden="1"/>
    <col min="12297" max="12297" width="9.140625" style="8" hidden="1"/>
    <col min="12298" max="12298" width="12.42578125" style="8" hidden="1"/>
    <col min="12299" max="12544" width="9.140625" style="8" hidden="1"/>
    <col min="12545" max="12545" width="65" style="8" hidden="1"/>
    <col min="12546" max="12546" width="17.7109375" style="8" hidden="1"/>
    <col min="12547" max="12547" width="15" style="8" hidden="1"/>
    <col min="12548" max="12548" width="72" style="8" hidden="1"/>
    <col min="12549" max="12549" width="18.5703125" style="8" hidden="1"/>
    <col min="12550" max="12550" width="3.7109375" style="8" hidden="1"/>
    <col min="12551" max="12551" width="18.28515625" style="8" hidden="1"/>
    <col min="12552" max="12552" width="17.28515625" style="8" hidden="1"/>
    <col min="12553" max="12553" width="9.140625" style="8" hidden="1"/>
    <col min="12554" max="12554" width="12.42578125" style="8" hidden="1"/>
    <col min="12555" max="12800" width="9.140625" style="8" hidden="1"/>
    <col min="12801" max="12801" width="65" style="8" hidden="1"/>
    <col min="12802" max="12802" width="17.7109375" style="8" hidden="1"/>
    <col min="12803" max="12803" width="15" style="8" hidden="1"/>
    <col min="12804" max="12804" width="72" style="8" hidden="1"/>
    <col min="12805" max="12805" width="18.5703125" style="8" hidden="1"/>
    <col min="12806" max="12806" width="3.7109375" style="8" hidden="1"/>
    <col min="12807" max="12807" width="18.28515625" style="8" hidden="1"/>
    <col min="12808" max="12808" width="17.28515625" style="8" hidden="1"/>
    <col min="12809" max="12809" width="9.140625" style="8" hidden="1"/>
    <col min="12810" max="12810" width="12.42578125" style="8" hidden="1"/>
    <col min="12811" max="13056" width="9.140625" style="8" hidden="1"/>
    <col min="13057" max="13057" width="65" style="8" hidden="1"/>
    <col min="13058" max="13058" width="17.7109375" style="8" hidden="1"/>
    <col min="13059" max="13059" width="15" style="8" hidden="1"/>
    <col min="13060" max="13060" width="72" style="8" hidden="1"/>
    <col min="13061" max="13061" width="18.5703125" style="8" hidden="1"/>
    <col min="13062" max="13062" width="3.7109375" style="8" hidden="1"/>
    <col min="13063" max="13063" width="18.28515625" style="8" hidden="1"/>
    <col min="13064" max="13064" width="17.28515625" style="8" hidden="1"/>
    <col min="13065" max="13065" width="9.140625" style="8" hidden="1"/>
    <col min="13066" max="13066" width="12.42578125" style="8" hidden="1"/>
    <col min="13067" max="13312" width="9.140625" style="8" hidden="1"/>
    <col min="13313" max="13313" width="65" style="8" hidden="1"/>
    <col min="13314" max="13314" width="17.7109375" style="8" hidden="1"/>
    <col min="13315" max="13315" width="15" style="8" hidden="1"/>
    <col min="13316" max="13316" width="72" style="8" hidden="1"/>
    <col min="13317" max="13317" width="18.5703125" style="8" hidden="1"/>
    <col min="13318" max="13318" width="3.7109375" style="8" hidden="1"/>
    <col min="13319" max="13319" width="18.28515625" style="8" hidden="1"/>
    <col min="13320" max="13320" width="17.28515625" style="8" hidden="1"/>
    <col min="13321" max="13321" width="9.140625" style="8" hidden="1"/>
    <col min="13322" max="13322" width="12.42578125" style="8" hidden="1"/>
    <col min="13323" max="13568" width="9.140625" style="8" hidden="1"/>
    <col min="13569" max="13569" width="65" style="8" hidden="1"/>
    <col min="13570" max="13570" width="17.7109375" style="8" hidden="1"/>
    <col min="13571" max="13571" width="15" style="8" hidden="1"/>
    <col min="13572" max="13572" width="72" style="8" hidden="1"/>
    <col min="13573" max="13573" width="18.5703125" style="8" hidden="1"/>
    <col min="13574" max="13574" width="3.7109375" style="8" hidden="1"/>
    <col min="13575" max="13575" width="18.28515625" style="8" hidden="1"/>
    <col min="13576" max="13576" width="17.28515625" style="8" hidden="1"/>
    <col min="13577" max="13577" width="9.140625" style="8" hidden="1"/>
    <col min="13578" max="13578" width="12.42578125" style="8" hidden="1"/>
    <col min="13579" max="13824" width="9.140625" style="8" hidden="1"/>
    <col min="13825" max="13825" width="65" style="8" hidden="1"/>
    <col min="13826" max="13826" width="17.7109375" style="8" hidden="1"/>
    <col min="13827" max="13827" width="15" style="8" hidden="1"/>
    <col min="13828" max="13828" width="72" style="8" hidden="1"/>
    <col min="13829" max="13829" width="18.5703125" style="8" hidden="1"/>
    <col min="13830" max="13830" width="3.7109375" style="8" hidden="1"/>
    <col min="13831" max="13831" width="18.28515625" style="8" hidden="1"/>
    <col min="13832" max="13832" width="17.28515625" style="8" hidden="1"/>
    <col min="13833" max="13833" width="9.140625" style="8" hidden="1"/>
    <col min="13834" max="13834" width="12.42578125" style="8" hidden="1"/>
    <col min="13835" max="14080" width="9.140625" style="8" hidden="1"/>
    <col min="14081" max="14081" width="65" style="8" hidden="1"/>
    <col min="14082" max="14082" width="17.7109375" style="8" hidden="1"/>
    <col min="14083" max="14083" width="15" style="8" hidden="1"/>
    <col min="14084" max="14084" width="72" style="8" hidden="1"/>
    <col min="14085" max="14085" width="18.5703125" style="8" hidden="1"/>
    <col min="14086" max="14086" width="3.7109375" style="8" hidden="1"/>
    <col min="14087" max="14087" width="18.28515625" style="8" hidden="1"/>
    <col min="14088" max="14088" width="17.28515625" style="8" hidden="1"/>
    <col min="14089" max="14089" width="9.140625" style="8" hidden="1"/>
    <col min="14090" max="14090" width="12.42578125" style="8" hidden="1"/>
    <col min="14091" max="14336" width="9.140625" style="8" hidden="1"/>
    <col min="14337" max="14337" width="65" style="8" hidden="1"/>
    <col min="14338" max="14338" width="17.7109375" style="8" hidden="1"/>
    <col min="14339" max="14339" width="15" style="8" hidden="1"/>
    <col min="14340" max="14340" width="72" style="8" hidden="1"/>
    <col min="14341" max="14341" width="18.5703125" style="8" hidden="1"/>
    <col min="14342" max="14342" width="3.7109375" style="8" hidden="1"/>
    <col min="14343" max="14343" width="18.28515625" style="8" hidden="1"/>
    <col min="14344" max="14344" width="17.28515625" style="8" hidden="1"/>
    <col min="14345" max="14345" width="9.140625" style="8" hidden="1"/>
    <col min="14346" max="14346" width="12.42578125" style="8" hidden="1"/>
    <col min="14347" max="14592" width="9.140625" style="8" hidden="1"/>
    <col min="14593" max="14593" width="65" style="8" hidden="1"/>
    <col min="14594" max="14594" width="17.7109375" style="8" hidden="1"/>
    <col min="14595" max="14595" width="15" style="8" hidden="1"/>
    <col min="14596" max="14596" width="72" style="8" hidden="1"/>
    <col min="14597" max="14597" width="18.5703125" style="8" hidden="1"/>
    <col min="14598" max="14598" width="3.7109375" style="8" hidden="1"/>
    <col min="14599" max="14599" width="18.28515625" style="8" hidden="1"/>
    <col min="14600" max="14600" width="17.28515625" style="8" hidden="1"/>
    <col min="14601" max="14601" width="9.140625" style="8" hidden="1"/>
    <col min="14602" max="14602" width="12.42578125" style="8" hidden="1"/>
    <col min="14603" max="14848" width="9.140625" style="8" hidden="1"/>
    <col min="14849" max="14849" width="65" style="8" hidden="1"/>
    <col min="14850" max="14850" width="17.7109375" style="8" hidden="1"/>
    <col min="14851" max="14851" width="15" style="8" hidden="1"/>
    <col min="14852" max="14852" width="72" style="8" hidden="1"/>
    <col min="14853" max="14853" width="18.5703125" style="8" hidden="1"/>
    <col min="14854" max="14854" width="3.7109375" style="8" hidden="1"/>
    <col min="14855" max="14855" width="18.28515625" style="8" hidden="1"/>
    <col min="14856" max="14856" width="17.28515625" style="8" hidden="1"/>
    <col min="14857" max="14857" width="9.140625" style="8" hidden="1"/>
    <col min="14858" max="14858" width="12.42578125" style="8" hidden="1"/>
    <col min="14859" max="15104" width="9.140625" style="8" hidden="1"/>
    <col min="15105" max="15105" width="65" style="8" hidden="1"/>
    <col min="15106" max="15106" width="17.7109375" style="8" hidden="1"/>
    <col min="15107" max="15107" width="15" style="8" hidden="1"/>
    <col min="15108" max="15108" width="72" style="8" hidden="1"/>
    <col min="15109" max="15109" width="18.5703125" style="8" hidden="1"/>
    <col min="15110" max="15110" width="3.7109375" style="8" hidden="1"/>
    <col min="15111" max="15111" width="18.28515625" style="8" hidden="1"/>
    <col min="15112" max="15112" width="17.28515625" style="8" hidden="1"/>
    <col min="15113" max="15113" width="9.140625" style="8" hidden="1"/>
    <col min="15114" max="15114" width="12.42578125" style="8" hidden="1"/>
    <col min="15115" max="15360" width="9.140625" style="8" hidden="1"/>
    <col min="15361" max="15361" width="65" style="8" hidden="1"/>
    <col min="15362" max="15362" width="17.7109375" style="8" hidden="1"/>
    <col min="15363" max="15363" width="15" style="8" hidden="1"/>
    <col min="15364" max="15364" width="72" style="8" hidden="1"/>
    <col min="15365" max="15365" width="18.5703125" style="8" hidden="1"/>
    <col min="15366" max="15366" width="3.7109375" style="8" hidden="1"/>
    <col min="15367" max="15367" width="18.28515625" style="8" hidden="1"/>
    <col min="15368" max="15368" width="17.28515625" style="8" hidden="1"/>
    <col min="15369" max="15369" width="9.140625" style="8" hidden="1"/>
    <col min="15370" max="15370" width="12.42578125" style="8" hidden="1"/>
    <col min="15371" max="15616" width="9.140625" style="8" hidden="1"/>
    <col min="15617" max="15617" width="65" style="8" hidden="1"/>
    <col min="15618" max="15618" width="17.7109375" style="8" hidden="1"/>
    <col min="15619" max="15619" width="15" style="8" hidden="1"/>
    <col min="15620" max="15620" width="72" style="8" hidden="1"/>
    <col min="15621" max="15621" width="18.5703125" style="8" hidden="1"/>
    <col min="15622" max="15622" width="3.7109375" style="8" hidden="1"/>
    <col min="15623" max="15623" width="18.28515625" style="8" hidden="1"/>
    <col min="15624" max="15624" width="17.28515625" style="8" hidden="1"/>
    <col min="15625" max="15625" width="9.140625" style="8" hidden="1"/>
    <col min="15626" max="15626" width="12.42578125" style="8" hidden="1"/>
    <col min="15627" max="15872" width="9.140625" style="8" hidden="1"/>
    <col min="15873" max="15873" width="65" style="8" hidden="1"/>
    <col min="15874" max="15874" width="17.7109375" style="8" hidden="1"/>
    <col min="15875" max="15875" width="15" style="8" hidden="1"/>
    <col min="15876" max="15876" width="72" style="8" hidden="1"/>
    <col min="15877" max="15877" width="18.5703125" style="8" hidden="1"/>
    <col min="15878" max="15878" width="3.7109375" style="8" hidden="1"/>
    <col min="15879" max="15879" width="18.28515625" style="8" hidden="1"/>
    <col min="15880" max="15880" width="17.28515625" style="8" hidden="1"/>
    <col min="15881" max="15881" width="9.140625" style="8" hidden="1"/>
    <col min="15882" max="15882" width="12.42578125" style="8" hidden="1"/>
    <col min="15883" max="16128" width="9.140625" style="8" hidden="1"/>
    <col min="16129" max="16129" width="65" style="8" hidden="1"/>
    <col min="16130" max="16130" width="17.7109375" style="8" hidden="1"/>
    <col min="16131" max="16131" width="15" style="8" hidden="1"/>
    <col min="16132" max="16132" width="72" style="8" hidden="1"/>
    <col min="16133" max="16133" width="18.5703125" style="8" hidden="1"/>
    <col min="16134" max="16134" width="3.7109375" style="8" hidden="1"/>
    <col min="16135" max="16135" width="18.28515625" style="8" hidden="1"/>
    <col min="16136" max="16136" width="17.28515625" style="8" hidden="1"/>
    <col min="16137" max="16137" width="9.140625" style="8" hidden="1"/>
    <col min="16138" max="16138" width="12.42578125" style="8" hidden="1"/>
    <col min="16139" max="16384" width="9.140625" style="8" hidden="1"/>
  </cols>
  <sheetData>
    <row r="1" spans="1:7" s="2" customFormat="1" ht="3.75" customHeight="1">
      <c r="A1" s="1149"/>
      <c r="B1" s="1149"/>
      <c r="C1" s="1149"/>
      <c r="D1" s="1149"/>
      <c r="E1" s="1149"/>
      <c r="F1" s="1"/>
    </row>
    <row r="2" spans="1:7" s="4" customFormat="1" ht="33.75" customHeight="1">
      <c r="A2" s="1150" t="s">
        <v>0</v>
      </c>
      <c r="B2" s="1150"/>
      <c r="C2" s="1150"/>
      <c r="D2" s="1150"/>
      <c r="E2" s="1150"/>
      <c r="F2" s="3"/>
    </row>
    <row r="3" spans="1:7" s="4" customFormat="1" ht="29.25" customHeight="1">
      <c r="A3" s="1150" t="s">
        <v>1</v>
      </c>
      <c r="B3" s="1150"/>
      <c r="C3" s="1150"/>
      <c r="D3" s="1150"/>
      <c r="E3" s="1150"/>
      <c r="F3" s="3"/>
    </row>
    <row r="4" spans="1:7" s="4" customFormat="1" ht="27.75" customHeight="1">
      <c r="A4" s="1150" t="s">
        <v>2</v>
      </c>
      <c r="B4" s="1150"/>
      <c r="C4" s="1150"/>
      <c r="D4" s="1150"/>
      <c r="E4" s="1150"/>
      <c r="F4" s="3"/>
    </row>
    <row r="5" spans="1:7" s="6" customFormat="1" ht="41.25" customHeight="1">
      <c r="A5" s="1149" t="s">
        <v>3</v>
      </c>
      <c r="B5" s="1149"/>
      <c r="C5" s="1149"/>
      <c r="D5" s="1149"/>
      <c r="E5" s="1149"/>
      <c r="F5" s="5"/>
    </row>
    <row r="6" spans="1:7" ht="6" customHeight="1"/>
    <row r="7" spans="1:7" ht="42.75" customHeight="1">
      <c r="A7" s="1151" t="s">
        <v>4</v>
      </c>
      <c r="B7" s="1151"/>
      <c r="C7" s="1151"/>
      <c r="D7" s="1151"/>
      <c r="E7" s="1151"/>
      <c r="F7" s="10"/>
    </row>
    <row r="8" spans="1:7" ht="9" customHeight="1">
      <c r="A8" s="11"/>
      <c r="B8" s="11"/>
      <c r="C8" s="11"/>
      <c r="D8" s="11"/>
      <c r="E8" s="11"/>
    </row>
    <row r="9" spans="1:7" ht="24.75" customHeight="1">
      <c r="A9" s="12" t="s">
        <v>5</v>
      </c>
      <c r="B9" s="12">
        <v>102096675</v>
      </c>
      <c r="C9" s="13"/>
      <c r="D9" s="12" t="s">
        <v>6</v>
      </c>
      <c r="E9" s="12">
        <v>4034181</v>
      </c>
      <c r="F9" s="14"/>
      <c r="G9" s="15"/>
    </row>
    <row r="10" spans="1:7" ht="9.75" customHeight="1">
      <c r="A10" s="13"/>
      <c r="B10" s="13"/>
      <c r="C10" s="13"/>
      <c r="D10" s="13"/>
      <c r="E10" s="13"/>
      <c r="F10" s="14"/>
      <c r="G10" s="15"/>
    </row>
    <row r="11" spans="1:7" ht="19.5" customHeight="1">
      <c r="A11" s="13" t="s">
        <v>7</v>
      </c>
      <c r="B11" s="13">
        <v>97463834</v>
      </c>
      <c r="C11" s="13"/>
      <c r="D11" s="13" t="s">
        <v>8</v>
      </c>
      <c r="E11" s="13">
        <v>12</v>
      </c>
      <c r="F11" s="14"/>
      <c r="G11" s="15"/>
    </row>
    <row r="12" spans="1:7" ht="19.5" customHeight="1">
      <c r="A12" s="13" t="s">
        <v>9</v>
      </c>
      <c r="B12" s="13">
        <v>15265944</v>
      </c>
      <c r="C12" s="13"/>
      <c r="D12" s="13" t="s">
        <v>10</v>
      </c>
      <c r="E12" s="13">
        <v>0</v>
      </c>
      <c r="F12" s="14"/>
      <c r="G12" s="15"/>
    </row>
    <row r="13" spans="1:7" ht="19.5" customHeight="1">
      <c r="A13" s="13" t="s">
        <v>11</v>
      </c>
      <c r="B13" s="13">
        <v>20869355</v>
      </c>
      <c r="C13" s="13"/>
      <c r="D13" s="13" t="s">
        <v>12</v>
      </c>
      <c r="E13" s="13">
        <v>12</v>
      </c>
      <c r="F13" s="14"/>
      <c r="G13" s="15"/>
    </row>
    <row r="14" spans="1:7" ht="19.5" customHeight="1">
      <c r="A14" s="13" t="s">
        <v>13</v>
      </c>
      <c r="B14" s="13">
        <v>1789119</v>
      </c>
      <c r="C14" s="13"/>
      <c r="D14" s="13"/>
      <c r="E14" s="13"/>
      <c r="F14" s="14"/>
      <c r="G14" s="15"/>
    </row>
    <row r="15" spans="1:7" ht="19.5" customHeight="1">
      <c r="A15" s="13" t="s">
        <v>14</v>
      </c>
      <c r="B15" s="13">
        <v>59539411</v>
      </c>
      <c r="C15" s="13"/>
      <c r="D15" s="13" t="s">
        <v>15</v>
      </c>
      <c r="E15" s="13">
        <v>55198</v>
      </c>
      <c r="F15" s="14"/>
      <c r="G15" s="15"/>
    </row>
    <row r="16" spans="1:7" ht="19.5" customHeight="1">
      <c r="A16" s="13" t="s">
        <v>16</v>
      </c>
      <c r="B16" s="13">
        <v>5</v>
      </c>
      <c r="C16" s="13"/>
      <c r="D16" s="13" t="s">
        <v>17</v>
      </c>
      <c r="E16" s="13">
        <v>55198</v>
      </c>
      <c r="F16" s="14"/>
      <c r="G16" s="15"/>
    </row>
    <row r="17" spans="1:7" ht="17.25" customHeight="1">
      <c r="A17" s="13"/>
      <c r="B17" s="13"/>
      <c r="C17" s="13"/>
      <c r="D17" s="13"/>
      <c r="E17" s="13"/>
      <c r="F17" s="14"/>
      <c r="G17" s="15"/>
    </row>
    <row r="18" spans="1:7" ht="11.25" hidden="1" customHeight="1">
      <c r="A18" s="13"/>
      <c r="B18" s="13"/>
      <c r="C18" s="13"/>
      <c r="D18" s="13"/>
      <c r="E18" s="13"/>
      <c r="F18" s="14"/>
      <c r="G18" s="15"/>
    </row>
    <row r="19" spans="1:7" ht="20.25" customHeight="1">
      <c r="A19" s="13" t="s">
        <v>18</v>
      </c>
      <c r="B19" s="13">
        <v>4632841</v>
      </c>
      <c r="C19" s="13"/>
      <c r="D19" s="13" t="s">
        <v>19</v>
      </c>
      <c r="E19" s="13">
        <v>3978971</v>
      </c>
      <c r="F19" s="14"/>
      <c r="G19" s="15"/>
    </row>
    <row r="20" spans="1:7" ht="20.25" customHeight="1">
      <c r="A20" s="13" t="s">
        <v>20</v>
      </c>
      <c r="B20" s="13">
        <v>4184967</v>
      </c>
      <c r="C20" s="13"/>
      <c r="D20" s="13" t="s">
        <v>21</v>
      </c>
      <c r="E20" s="13">
        <v>3978971</v>
      </c>
      <c r="F20" s="14"/>
      <c r="G20" s="15"/>
    </row>
    <row r="21" spans="1:7" ht="20.25" customHeight="1">
      <c r="A21" s="13" t="s">
        <v>22</v>
      </c>
      <c r="B21" s="13">
        <v>447874</v>
      </c>
      <c r="C21" s="13"/>
      <c r="D21" s="13"/>
      <c r="E21" s="13"/>
      <c r="F21" s="14"/>
      <c r="G21" s="15"/>
    </row>
    <row r="22" spans="1:7" ht="12" customHeight="1">
      <c r="A22" s="13"/>
      <c r="B22" s="13"/>
      <c r="C22" s="13"/>
      <c r="D22" s="13"/>
      <c r="E22" s="13"/>
      <c r="F22" s="14"/>
      <c r="G22" s="15"/>
    </row>
    <row r="23" spans="1:7" ht="17.25" customHeight="1">
      <c r="A23" s="13"/>
      <c r="B23" s="13"/>
      <c r="C23" s="13"/>
      <c r="D23" s="13"/>
      <c r="E23" s="13"/>
      <c r="F23" s="14"/>
      <c r="G23" s="15"/>
    </row>
    <row r="24" spans="1:7" ht="21" customHeight="1">
      <c r="A24" s="12" t="s">
        <v>23</v>
      </c>
      <c r="B24" s="12">
        <v>19362474</v>
      </c>
      <c r="C24" s="13"/>
      <c r="D24" s="12" t="s">
        <v>24</v>
      </c>
      <c r="E24" s="12">
        <v>107400007</v>
      </c>
      <c r="F24" s="14"/>
      <c r="G24" s="15"/>
    </row>
    <row r="25" spans="1:7" ht="17.25" customHeight="1">
      <c r="A25" s="13"/>
      <c r="B25" s="13"/>
      <c r="C25" s="13"/>
      <c r="D25" s="13"/>
      <c r="E25" s="13"/>
      <c r="F25" s="14"/>
      <c r="G25" s="15"/>
    </row>
    <row r="26" spans="1:7" ht="17.25" customHeight="1">
      <c r="A26" s="13"/>
      <c r="B26" s="13"/>
      <c r="C26" s="13"/>
      <c r="D26" s="13" t="s">
        <v>25</v>
      </c>
      <c r="E26" s="13">
        <v>30802190</v>
      </c>
      <c r="F26" s="14"/>
      <c r="G26" s="15"/>
    </row>
    <row r="27" spans="1:7" ht="17.25" customHeight="1">
      <c r="A27" s="13"/>
      <c r="B27" s="13"/>
      <c r="C27" s="13"/>
      <c r="D27" s="13" t="s">
        <v>26</v>
      </c>
      <c r="E27" s="13">
        <v>30802190</v>
      </c>
      <c r="F27" s="14"/>
      <c r="G27" s="15"/>
    </row>
    <row r="28" spans="1:7" ht="17.25" customHeight="1">
      <c r="A28" s="13"/>
      <c r="B28" s="13"/>
      <c r="C28" s="13"/>
      <c r="D28" s="13"/>
      <c r="E28" s="13"/>
      <c r="F28" s="14"/>
      <c r="G28" s="15"/>
    </row>
    <row r="29" spans="1:7" ht="19.5" customHeight="1">
      <c r="A29" s="13" t="s">
        <v>27</v>
      </c>
      <c r="B29" s="13">
        <v>10882550</v>
      </c>
      <c r="C29" s="13"/>
      <c r="D29" s="13" t="s">
        <v>28</v>
      </c>
      <c r="E29" s="13">
        <v>13876468</v>
      </c>
      <c r="F29" s="14"/>
      <c r="G29" s="15"/>
    </row>
    <row r="30" spans="1:7" ht="19.5" customHeight="1">
      <c r="A30" s="13" t="s">
        <v>29</v>
      </c>
      <c r="B30" s="13">
        <v>10882549</v>
      </c>
      <c r="C30" s="13"/>
      <c r="D30" s="13" t="s">
        <v>30</v>
      </c>
      <c r="E30" s="13">
        <v>13876468</v>
      </c>
      <c r="F30" s="14"/>
      <c r="G30" s="15"/>
    </row>
    <row r="31" spans="1:7" ht="19.5" customHeight="1">
      <c r="A31" s="13" t="s">
        <v>31</v>
      </c>
      <c r="B31" s="13">
        <v>1</v>
      </c>
      <c r="C31" s="13"/>
      <c r="D31" s="13"/>
      <c r="E31" s="13"/>
      <c r="F31" s="14"/>
      <c r="G31" s="15"/>
    </row>
    <row r="32" spans="1:7" ht="17.25" customHeight="1">
      <c r="A32" s="13"/>
      <c r="B32" s="13"/>
      <c r="C32" s="13"/>
      <c r="D32" s="13" t="s">
        <v>32</v>
      </c>
      <c r="E32" s="13">
        <v>52729439</v>
      </c>
      <c r="F32" s="14"/>
      <c r="G32" s="15"/>
    </row>
    <row r="33" spans="1:7" ht="18" customHeight="1">
      <c r="A33" s="13" t="s">
        <v>33</v>
      </c>
      <c r="B33" s="13">
        <v>806861</v>
      </c>
      <c r="C33" s="13"/>
      <c r="D33" s="13" t="s">
        <v>29</v>
      </c>
      <c r="E33" s="13">
        <v>52728897</v>
      </c>
      <c r="F33" s="14"/>
      <c r="G33" s="15"/>
    </row>
    <row r="34" spans="1:7" ht="18" customHeight="1">
      <c r="A34" s="13" t="s">
        <v>34</v>
      </c>
      <c r="B34" s="13">
        <v>806861</v>
      </c>
      <c r="C34" s="13"/>
      <c r="D34" s="13" t="s">
        <v>31</v>
      </c>
      <c r="E34" s="13">
        <v>542</v>
      </c>
      <c r="F34" s="14"/>
      <c r="G34" s="15"/>
    </row>
    <row r="35" spans="1:7" ht="18" customHeight="1">
      <c r="A35" s="13"/>
      <c r="B35" s="13"/>
      <c r="C35" s="13"/>
      <c r="D35" s="13"/>
      <c r="E35" s="13"/>
      <c r="F35" s="14"/>
      <c r="G35" s="15"/>
    </row>
    <row r="36" spans="1:7" ht="19.5" customHeight="1">
      <c r="A36" s="13" t="s">
        <v>35</v>
      </c>
      <c r="B36" s="13">
        <v>7673063</v>
      </c>
      <c r="C36" s="13"/>
      <c r="D36" s="13" t="s">
        <v>36</v>
      </c>
      <c r="E36" s="13">
        <v>9807605</v>
      </c>
      <c r="F36" s="14"/>
      <c r="G36" s="15"/>
    </row>
    <row r="37" spans="1:7" ht="19.5" customHeight="1">
      <c r="A37" s="13" t="s">
        <v>37</v>
      </c>
      <c r="B37" s="13">
        <v>7565710</v>
      </c>
      <c r="C37" s="13"/>
      <c r="D37" s="13" t="s">
        <v>38</v>
      </c>
      <c r="E37" s="13">
        <v>9807605</v>
      </c>
      <c r="F37" s="14"/>
      <c r="G37" s="15"/>
    </row>
    <row r="38" spans="1:7" ht="19.5" customHeight="1">
      <c r="A38" s="13" t="s">
        <v>39</v>
      </c>
      <c r="B38" s="13">
        <v>98723</v>
      </c>
      <c r="C38" s="13"/>
      <c r="D38" s="13"/>
      <c r="E38" s="13"/>
      <c r="F38" s="14"/>
      <c r="G38" s="15"/>
    </row>
    <row r="39" spans="1:7" ht="19.5" customHeight="1">
      <c r="A39" s="13" t="s">
        <v>40</v>
      </c>
      <c r="B39" s="13">
        <v>2348</v>
      </c>
      <c r="C39" s="13"/>
      <c r="D39" s="13" t="s">
        <v>41</v>
      </c>
      <c r="E39" s="13">
        <v>184305</v>
      </c>
      <c r="F39" s="14"/>
      <c r="G39" s="15"/>
    </row>
    <row r="40" spans="1:7" ht="19.5" customHeight="1">
      <c r="A40" s="13" t="s">
        <v>42</v>
      </c>
      <c r="B40" s="13">
        <v>0</v>
      </c>
      <c r="C40" s="13"/>
      <c r="D40" s="13" t="s">
        <v>43</v>
      </c>
      <c r="E40" s="13">
        <v>21737</v>
      </c>
      <c r="F40" s="14"/>
      <c r="G40" s="15"/>
    </row>
    <row r="41" spans="1:7" ht="19.5" customHeight="1">
      <c r="A41" s="13" t="s">
        <v>44</v>
      </c>
      <c r="B41" s="13">
        <v>3581</v>
      </c>
      <c r="C41" s="13"/>
      <c r="D41" s="13" t="s">
        <v>45</v>
      </c>
      <c r="E41" s="13">
        <v>6651</v>
      </c>
      <c r="F41" s="14"/>
      <c r="G41" s="15"/>
    </row>
    <row r="42" spans="1:7" ht="18" customHeight="1">
      <c r="A42" s="13" t="s">
        <v>46</v>
      </c>
      <c r="B42" s="13">
        <v>2701</v>
      </c>
      <c r="C42" s="13"/>
      <c r="D42" s="12" t="s">
        <v>44</v>
      </c>
      <c r="E42" s="12">
        <v>67216</v>
      </c>
      <c r="F42" s="14"/>
      <c r="G42" s="15"/>
    </row>
    <row r="43" spans="1:7" ht="18" customHeight="1">
      <c r="A43" s="13"/>
      <c r="B43" s="13"/>
      <c r="C43" s="13"/>
      <c r="D43" s="13" t="s">
        <v>47</v>
      </c>
      <c r="E43" s="16">
        <v>88701</v>
      </c>
      <c r="F43" s="14"/>
      <c r="G43" s="15"/>
    </row>
    <row r="44" spans="1:7" ht="9" customHeight="1">
      <c r="A44" s="13"/>
      <c r="B44" s="13"/>
      <c r="C44" s="13"/>
      <c r="D44" s="13"/>
      <c r="E44" s="13"/>
      <c r="F44" s="14"/>
      <c r="G44" s="15"/>
    </row>
    <row r="45" spans="1:7" ht="19.5" customHeight="1">
      <c r="A45" s="13"/>
      <c r="B45" s="13"/>
      <c r="C45" s="13"/>
      <c r="D45" s="12" t="s">
        <v>48</v>
      </c>
      <c r="E45" s="12">
        <v>111434188</v>
      </c>
      <c r="F45" s="14"/>
      <c r="G45" s="15"/>
    </row>
    <row r="46" spans="1:7" ht="19.5" customHeight="1">
      <c r="A46" s="13"/>
      <c r="B46" s="13"/>
      <c r="C46" s="13"/>
      <c r="D46" s="13" t="s">
        <v>49</v>
      </c>
      <c r="E46" s="13">
        <v>10024961</v>
      </c>
      <c r="F46" s="14"/>
      <c r="G46" s="15"/>
    </row>
    <row r="47" spans="1:7" ht="19.5" customHeight="1">
      <c r="A47" s="13"/>
      <c r="B47" s="13"/>
      <c r="C47" s="13"/>
      <c r="D47" s="13" t="s">
        <v>50</v>
      </c>
      <c r="E47" s="13">
        <v>515756</v>
      </c>
      <c r="F47" s="14"/>
      <c r="G47" s="15"/>
    </row>
    <row r="48" spans="1:7" ht="24.75" hidden="1" customHeight="1">
      <c r="A48" s="13"/>
      <c r="B48" s="13"/>
      <c r="C48" s="13"/>
      <c r="D48" s="13" t="s">
        <v>51</v>
      </c>
      <c r="E48" s="13">
        <v>8860186</v>
      </c>
      <c r="F48" s="14"/>
      <c r="G48" s="15"/>
    </row>
    <row r="49" spans="1:8" ht="19.5" customHeight="1">
      <c r="A49" s="13"/>
      <c r="B49" s="13"/>
      <c r="C49" s="13"/>
      <c r="D49" s="13" t="s">
        <v>52</v>
      </c>
      <c r="E49" s="13">
        <v>529393</v>
      </c>
      <c r="F49" s="14"/>
      <c r="G49" s="17"/>
      <c r="H49" s="18"/>
    </row>
    <row r="50" spans="1:8" ht="15">
      <c r="A50" s="13"/>
      <c r="B50" s="13"/>
      <c r="C50" s="13"/>
      <c r="D50" s="13" t="s">
        <v>53</v>
      </c>
      <c r="E50" s="13">
        <v>119626</v>
      </c>
      <c r="F50" s="14"/>
      <c r="G50" s="17"/>
    </row>
    <row r="51" spans="1:8" ht="15">
      <c r="A51" s="13"/>
      <c r="B51" s="13"/>
      <c r="C51" s="13"/>
      <c r="D51" s="13"/>
      <c r="E51" s="13"/>
      <c r="F51" s="14"/>
      <c r="G51" s="17"/>
    </row>
    <row r="52" spans="1:8" ht="17.25" customHeight="1">
      <c r="A52" s="12" t="s">
        <v>54</v>
      </c>
      <c r="B52" s="12">
        <v>121459149</v>
      </c>
      <c r="C52" s="13"/>
      <c r="D52" s="12" t="s">
        <v>55</v>
      </c>
      <c r="E52" s="12">
        <v>121459149</v>
      </c>
      <c r="F52" s="14"/>
      <c r="G52" s="17"/>
      <c r="H52" s="19"/>
    </row>
    <row r="53" spans="1:8" ht="17.25" customHeight="1">
      <c r="A53" s="13"/>
      <c r="B53" s="13"/>
      <c r="C53" s="13"/>
      <c r="D53" s="13"/>
      <c r="E53" s="13"/>
      <c r="F53" s="14"/>
      <c r="G53" s="17"/>
    </row>
    <row r="54" spans="1:8" ht="17.25" customHeight="1">
      <c r="A54" s="13" t="s">
        <v>56</v>
      </c>
      <c r="B54" s="13">
        <v>192449879</v>
      </c>
      <c r="C54" s="13"/>
      <c r="D54" s="13" t="s">
        <v>57</v>
      </c>
      <c r="E54" s="13">
        <v>192449879</v>
      </c>
      <c r="F54" s="14"/>
      <c r="G54" s="17"/>
    </row>
    <row r="55" spans="1:8" ht="15">
      <c r="A55" s="13"/>
      <c r="B55" s="13"/>
      <c r="C55" s="13"/>
      <c r="D55" s="13"/>
      <c r="E55" s="13"/>
      <c r="F55" s="14"/>
      <c r="G55" s="20"/>
    </row>
    <row r="56" spans="1:8" s="23" customFormat="1" ht="35.25" customHeight="1">
      <c r="A56" s="1148" t="s">
        <v>58</v>
      </c>
      <c r="B56" s="1148"/>
      <c r="C56" s="1148"/>
      <c r="D56" s="1148"/>
      <c r="E56" s="1148"/>
      <c r="F56" s="21"/>
      <c r="G56" s="22"/>
    </row>
    <row r="57" spans="1:8" s="26" customFormat="1" ht="15">
      <c r="A57" s="24"/>
      <c r="B57" s="24"/>
      <c r="C57" s="24"/>
      <c r="D57" s="24"/>
      <c r="E57" s="24"/>
      <c r="F57" s="21"/>
      <c r="G57" s="25"/>
    </row>
    <row r="58" spans="1:8" s="27" customFormat="1" ht="32.25" customHeight="1">
      <c r="A58" s="12" t="s">
        <v>59</v>
      </c>
      <c r="B58" s="12"/>
      <c r="C58" s="12"/>
      <c r="D58" s="12" t="s">
        <v>60</v>
      </c>
      <c r="E58" s="13"/>
      <c r="F58" s="14"/>
      <c r="G58" s="22"/>
    </row>
    <row r="59" spans="1:8" ht="15">
      <c r="A59" s="13"/>
      <c r="B59" s="13"/>
      <c r="C59" s="13"/>
      <c r="D59" s="13"/>
      <c r="E59" s="13"/>
      <c r="F59" s="14"/>
      <c r="G59" s="20"/>
    </row>
    <row r="60" spans="1:8" ht="21.75" customHeight="1">
      <c r="A60" s="13" t="s">
        <v>61</v>
      </c>
      <c r="B60" s="13">
        <v>340384</v>
      </c>
      <c r="C60" s="13"/>
      <c r="D60" s="13" t="s">
        <v>62</v>
      </c>
      <c r="E60" s="13">
        <v>3351</v>
      </c>
      <c r="F60" s="14"/>
      <c r="G60" s="11"/>
      <c r="H60" s="11"/>
    </row>
    <row r="61" spans="1:8" ht="21.75" customHeight="1">
      <c r="A61" s="13" t="s">
        <v>63</v>
      </c>
      <c r="B61" s="13">
        <v>3170</v>
      </c>
      <c r="C61" s="13"/>
      <c r="D61" s="13" t="s">
        <v>64</v>
      </c>
      <c r="E61" s="13">
        <v>156679</v>
      </c>
      <c r="F61" s="14"/>
      <c r="G61" s="11"/>
      <c r="H61" s="11"/>
    </row>
    <row r="62" spans="1:8" ht="21.75" customHeight="1">
      <c r="A62" s="13"/>
      <c r="B62" s="13"/>
      <c r="C62" s="13"/>
      <c r="D62" s="13" t="s">
        <v>65</v>
      </c>
      <c r="E62" s="13">
        <v>32691</v>
      </c>
      <c r="F62" s="14"/>
      <c r="G62" s="11"/>
      <c r="H62" s="11"/>
    </row>
    <row r="63" spans="1:8" ht="21.75" customHeight="1">
      <c r="A63" s="13"/>
      <c r="B63" s="13"/>
      <c r="C63" s="13"/>
      <c r="D63" s="13"/>
      <c r="E63" s="13"/>
      <c r="F63" s="14"/>
      <c r="G63" s="11"/>
      <c r="H63" s="11"/>
    </row>
    <row r="64" spans="1:8" ht="21.75" customHeight="1">
      <c r="A64" s="12" t="s">
        <v>66</v>
      </c>
      <c r="B64" s="12">
        <v>343554</v>
      </c>
      <c r="C64" s="13"/>
      <c r="D64" s="12" t="s">
        <v>67</v>
      </c>
      <c r="E64" s="12">
        <v>192721</v>
      </c>
      <c r="F64" s="14"/>
      <c r="G64" s="11"/>
      <c r="H64" s="11"/>
    </row>
    <row r="65" spans="1:7" ht="21.75" customHeight="1">
      <c r="A65" s="13"/>
      <c r="B65" s="13"/>
      <c r="C65" s="13"/>
      <c r="D65" s="13"/>
      <c r="E65" s="13"/>
      <c r="F65" s="14"/>
      <c r="G65" s="20"/>
    </row>
    <row r="66" spans="1:7" ht="35.1" customHeight="1">
      <c r="A66" s="28"/>
      <c r="B66" s="24"/>
      <c r="C66" s="24"/>
      <c r="D66" s="29"/>
      <c r="E66" s="13"/>
      <c r="F66" s="14"/>
      <c r="G66" s="20"/>
    </row>
    <row r="67" spans="1:7" ht="3" customHeight="1">
      <c r="A67" s="24"/>
      <c r="B67" s="24"/>
      <c r="C67" s="24"/>
      <c r="D67" s="13" t="s">
        <v>68</v>
      </c>
      <c r="E67" s="13">
        <v>150833</v>
      </c>
      <c r="F67" s="14"/>
      <c r="G67" s="20"/>
    </row>
    <row r="68" spans="1:7" ht="21.75" customHeight="1">
      <c r="A68" s="24"/>
      <c r="B68" s="24"/>
      <c r="C68" s="24"/>
      <c r="D68" s="13"/>
      <c r="E68" s="13"/>
      <c r="F68" s="14"/>
      <c r="G68" s="20"/>
    </row>
    <row r="69" spans="1:7" ht="21.75" customHeight="1">
      <c r="A69" s="24"/>
      <c r="B69" s="24"/>
      <c r="C69" s="24"/>
      <c r="D69" s="13" t="s">
        <v>69</v>
      </c>
      <c r="E69" s="13">
        <v>-31207</v>
      </c>
      <c r="F69" s="14"/>
      <c r="G69" s="20"/>
    </row>
    <row r="70" spans="1:7" ht="6" customHeight="1">
      <c r="A70" s="24"/>
      <c r="B70" s="24"/>
      <c r="C70" s="24"/>
      <c r="D70" s="13"/>
      <c r="E70" s="30"/>
      <c r="F70" s="14"/>
      <c r="G70" s="20"/>
    </row>
    <row r="71" spans="1:7" ht="31.5" customHeight="1">
      <c r="A71" s="28"/>
      <c r="B71" s="24"/>
      <c r="C71" s="24"/>
      <c r="D71" s="29" t="s">
        <v>70</v>
      </c>
      <c r="E71" s="13">
        <v>119626</v>
      </c>
      <c r="F71" s="14"/>
      <c r="G71" s="20"/>
    </row>
    <row r="72" spans="1:7" ht="5.25" customHeight="1">
      <c r="A72" s="31"/>
      <c r="B72" s="24"/>
      <c r="C72" s="24"/>
      <c r="D72" s="32"/>
      <c r="E72" s="13"/>
      <c r="F72" s="14"/>
      <c r="G72" s="20"/>
    </row>
    <row r="73" spans="1:7" ht="18" customHeight="1">
      <c r="A73" s="24"/>
      <c r="B73" s="24"/>
      <c r="C73" s="24"/>
      <c r="D73" s="13"/>
      <c r="E73" s="13"/>
      <c r="F73" s="14"/>
      <c r="G73" s="20"/>
    </row>
    <row r="74" spans="1:7" ht="6" customHeight="1">
      <c r="A74" s="24"/>
      <c r="B74" s="24"/>
      <c r="C74" s="24"/>
      <c r="D74" s="13"/>
      <c r="E74" s="30"/>
      <c r="F74" s="14"/>
      <c r="G74" s="20"/>
    </row>
    <row r="75" spans="1:7" ht="24.75" customHeight="1">
      <c r="A75" s="24"/>
      <c r="B75" s="24"/>
      <c r="C75" s="24"/>
      <c r="D75" s="12"/>
      <c r="E75" s="12"/>
      <c r="F75" s="14"/>
      <c r="G75" s="17"/>
    </row>
    <row r="76" spans="1:7" ht="13.5" customHeight="1">
      <c r="A76" s="33"/>
      <c r="B76" s="34"/>
      <c r="C76" s="33"/>
      <c r="D76" s="35"/>
      <c r="E76" s="36"/>
      <c r="F76" s="37"/>
      <c r="G76" s="38"/>
    </row>
    <row r="77" spans="1:7" ht="11.25" customHeight="1" thickBot="1">
      <c r="A77" s="39"/>
      <c r="B77" s="40"/>
      <c r="C77" s="41"/>
      <c r="D77" s="42"/>
      <c r="E77" s="42"/>
      <c r="F77" s="37"/>
      <c r="G77" s="38"/>
    </row>
    <row r="78" spans="1:7" ht="15" hidden="1">
      <c r="A78" s="43"/>
      <c r="B78" s="16"/>
      <c r="C78" s="16"/>
      <c r="D78" s="16"/>
      <c r="E78" s="16"/>
      <c r="F78" s="37"/>
      <c r="G78" s="38"/>
    </row>
    <row r="79" spans="1:7" ht="15" hidden="1">
      <c r="D79" s="44"/>
      <c r="G79" s="38"/>
    </row>
    <row r="80" spans="1:7" ht="15" hidden="1">
      <c r="G80" s="38"/>
    </row>
    <row r="81" spans="7:7" ht="15" hidden="1">
      <c r="G81" s="38"/>
    </row>
    <row r="82" spans="7:7" ht="15" hidden="1">
      <c r="G82" s="38"/>
    </row>
    <row r="83" spans="7:7" ht="15" hidden="1">
      <c r="G83" s="38"/>
    </row>
  </sheetData>
  <mergeCells count="7">
    <mergeCell ref="A56:E56"/>
    <mergeCell ref="A1:E1"/>
    <mergeCell ref="A2:E2"/>
    <mergeCell ref="A3:E3"/>
    <mergeCell ref="A4:E4"/>
    <mergeCell ref="A5:E5"/>
    <mergeCell ref="A7:E7"/>
  </mergeCells>
  <pageMargins left="0.96" right="0.46" top="0.78" bottom="0.78" header="0.5" footer="0.5"/>
  <pageSetup scale="4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XFC87"/>
  <sheetViews>
    <sheetView zoomScale="55" zoomScaleNormal="55" workbookViewId="0">
      <selection activeCell="A86" sqref="A86:XFD1048576"/>
    </sheetView>
  </sheetViews>
  <sheetFormatPr defaultColWidth="0" defaultRowHeight="18" zeroHeight="1"/>
  <cols>
    <col min="1" max="1" width="133.28515625" style="45" customWidth="1"/>
    <col min="2" max="5" width="26.7109375" style="45" customWidth="1"/>
    <col min="6" max="6" width="19" style="45" customWidth="1"/>
    <col min="7" max="7" width="1.85546875" style="45" hidden="1"/>
    <col min="8" max="8" width="12.7109375" style="45" hidden="1"/>
    <col min="9" max="226" width="11.42578125" style="45" hidden="1"/>
    <col min="227" max="227" width="109.42578125" style="45" hidden="1"/>
    <col min="228" max="232" width="26.7109375" style="45" hidden="1"/>
    <col min="233" max="233" width="3.42578125" style="45" hidden="1"/>
    <col min="234" max="234" width="86.7109375" style="45" hidden="1"/>
    <col min="235" max="237" width="26.7109375" style="45" hidden="1"/>
    <col min="238" max="238" width="19.7109375" style="45" hidden="1"/>
    <col min="239" max="239" width="22.42578125" style="45" hidden="1"/>
    <col min="240" max="240" width="4.85546875" style="45" hidden="1"/>
    <col min="241" max="241" width="86.7109375" style="45" hidden="1"/>
    <col min="242" max="243" width="26.7109375" style="45" hidden="1"/>
    <col min="244" max="244" width="20.85546875" style="45" hidden="1"/>
    <col min="245" max="245" width="23.140625" style="45" hidden="1"/>
    <col min="246" max="246" width="26.7109375" style="45" hidden="1"/>
    <col min="247" max="247" width="3" style="45" hidden="1"/>
    <col min="248" max="248" width="86.7109375" style="45" hidden="1"/>
    <col min="249" max="253" width="26.7109375" style="45" hidden="1"/>
    <col min="254" max="254" width="3.85546875" style="45" hidden="1"/>
    <col min="255" max="255" width="86.7109375" style="45" hidden="1"/>
    <col min="256" max="256" width="26.7109375" style="45" hidden="1"/>
    <col min="257" max="257" width="86.7109375" style="45" hidden="1"/>
    <col min="258" max="261" width="26.7109375" style="45" hidden="1"/>
    <col min="262" max="262" width="19" style="45" hidden="1"/>
    <col min="263" max="263" width="1.85546875" style="45" hidden="1"/>
    <col min="264" max="264" width="12.7109375" style="45" hidden="1"/>
    <col min="265" max="482" width="11.42578125" style="45" hidden="1"/>
    <col min="483" max="483" width="109.42578125" style="45" hidden="1"/>
    <col min="484" max="488" width="26.7109375" style="45" hidden="1"/>
    <col min="489" max="489" width="3.42578125" style="45" hidden="1"/>
    <col min="490" max="490" width="86.7109375" style="45" hidden="1"/>
    <col min="491" max="493" width="26.7109375" style="45" hidden="1"/>
    <col min="494" max="494" width="19.7109375" style="45" hidden="1"/>
    <col min="495" max="495" width="22.42578125" style="45" hidden="1"/>
    <col min="496" max="496" width="4.85546875" style="45" hidden="1"/>
    <col min="497" max="497" width="86.7109375" style="45" hidden="1"/>
    <col min="498" max="499" width="26.7109375" style="45" hidden="1"/>
    <col min="500" max="500" width="20.85546875" style="45" hidden="1"/>
    <col min="501" max="501" width="23.140625" style="45" hidden="1"/>
    <col min="502" max="502" width="26.7109375" style="45" hidden="1"/>
    <col min="503" max="503" width="3" style="45" hidden="1"/>
    <col min="504" max="504" width="86.7109375" style="45" hidden="1"/>
    <col min="505" max="509" width="26.7109375" style="45" hidden="1"/>
    <col min="510" max="510" width="3.85546875" style="45" hidden="1"/>
    <col min="511" max="511" width="86.7109375" style="45" hidden="1"/>
    <col min="512" max="512" width="26.7109375" style="45" hidden="1"/>
    <col min="513" max="513" width="86.7109375" style="45" hidden="1"/>
    <col min="514" max="517" width="26.7109375" style="45" hidden="1"/>
    <col min="518" max="518" width="19" style="45" hidden="1"/>
    <col min="519" max="519" width="1.85546875" style="45" hidden="1"/>
    <col min="520" max="520" width="12.7109375" style="45" hidden="1"/>
    <col min="521" max="738" width="11.42578125" style="45" hidden="1"/>
    <col min="739" max="739" width="109.42578125" style="45" hidden="1"/>
    <col min="740" max="744" width="26.7109375" style="45" hidden="1"/>
    <col min="745" max="745" width="3.42578125" style="45" hidden="1"/>
    <col min="746" max="746" width="86.7109375" style="45" hidden="1"/>
    <col min="747" max="749" width="26.7109375" style="45" hidden="1"/>
    <col min="750" max="750" width="19.7109375" style="45" hidden="1"/>
    <col min="751" max="751" width="22.42578125" style="45" hidden="1"/>
    <col min="752" max="752" width="4.85546875" style="45" hidden="1"/>
    <col min="753" max="753" width="86.7109375" style="45" hidden="1"/>
    <col min="754" max="755" width="26.7109375" style="45" hidden="1"/>
    <col min="756" max="756" width="20.85546875" style="45" hidden="1"/>
    <col min="757" max="757" width="23.140625" style="45" hidden="1"/>
    <col min="758" max="758" width="26.7109375" style="45" hidden="1"/>
    <col min="759" max="759" width="3" style="45" hidden="1"/>
    <col min="760" max="760" width="86.7109375" style="45" hidden="1"/>
    <col min="761" max="765" width="26.7109375" style="45" hidden="1"/>
    <col min="766" max="766" width="3.85546875" style="45" hidden="1"/>
    <col min="767" max="767" width="86.7109375" style="45" hidden="1"/>
    <col min="768" max="768" width="26.7109375" style="45" hidden="1"/>
    <col min="769" max="769" width="86.7109375" style="45" hidden="1"/>
    <col min="770" max="773" width="26.7109375" style="45" hidden="1"/>
    <col min="774" max="774" width="19" style="45" hidden="1"/>
    <col min="775" max="775" width="1.85546875" style="45" hidden="1"/>
    <col min="776" max="776" width="12.7109375" style="45" hidden="1"/>
    <col min="777" max="994" width="11.42578125" style="45" hidden="1"/>
    <col min="995" max="995" width="109.42578125" style="45" hidden="1"/>
    <col min="996" max="1000" width="26.7109375" style="45" hidden="1"/>
    <col min="1001" max="1001" width="3.42578125" style="45" hidden="1"/>
    <col min="1002" max="1002" width="86.7109375" style="45" hidden="1"/>
    <col min="1003" max="1005" width="26.7109375" style="45" hidden="1"/>
    <col min="1006" max="1006" width="19.7109375" style="45" hidden="1"/>
    <col min="1007" max="1007" width="22.42578125" style="45" hidden="1"/>
    <col min="1008" max="1008" width="4.85546875" style="45" hidden="1"/>
    <col min="1009" max="1009" width="86.7109375" style="45" hidden="1"/>
    <col min="1010" max="1011" width="26.7109375" style="45" hidden="1"/>
    <col min="1012" max="1012" width="20.85546875" style="45" hidden="1"/>
    <col min="1013" max="1013" width="23.140625" style="45" hidden="1"/>
    <col min="1014" max="1014" width="26.7109375" style="45" hidden="1"/>
    <col min="1015" max="1015" width="3" style="45" hidden="1"/>
    <col min="1016" max="1016" width="86.7109375" style="45" hidden="1"/>
    <col min="1017" max="1021" width="26.7109375" style="45" hidden="1"/>
    <col min="1022" max="1022" width="3.85546875" style="45" hidden="1"/>
    <col min="1023" max="1023" width="86.7109375" style="45" hidden="1"/>
    <col min="1024" max="1024" width="26.7109375" style="45" hidden="1"/>
    <col min="1025" max="1025" width="86.7109375" style="45" hidden="1"/>
    <col min="1026" max="1029" width="26.7109375" style="45" hidden="1"/>
    <col min="1030" max="1030" width="19" style="45" hidden="1"/>
    <col min="1031" max="1031" width="1.85546875" style="45" hidden="1"/>
    <col min="1032" max="1032" width="12.7109375" style="45" hidden="1"/>
    <col min="1033" max="1250" width="11.42578125" style="45" hidden="1"/>
    <col min="1251" max="1251" width="109.42578125" style="45" hidden="1"/>
    <col min="1252" max="1256" width="26.7109375" style="45" hidden="1"/>
    <col min="1257" max="1257" width="3.42578125" style="45" hidden="1"/>
    <col min="1258" max="1258" width="86.7109375" style="45" hidden="1"/>
    <col min="1259" max="1261" width="26.7109375" style="45" hidden="1"/>
    <col min="1262" max="1262" width="19.7109375" style="45" hidden="1"/>
    <col min="1263" max="1263" width="22.42578125" style="45" hidden="1"/>
    <col min="1264" max="1264" width="4.85546875" style="45" hidden="1"/>
    <col min="1265" max="1265" width="86.7109375" style="45" hidden="1"/>
    <col min="1266" max="1267" width="26.7109375" style="45" hidden="1"/>
    <col min="1268" max="1268" width="20.85546875" style="45" hidden="1"/>
    <col min="1269" max="1269" width="23.140625" style="45" hidden="1"/>
    <col min="1270" max="1270" width="26.7109375" style="45" hidden="1"/>
    <col min="1271" max="1271" width="3" style="45" hidden="1"/>
    <col min="1272" max="1272" width="86.7109375" style="45" hidden="1"/>
    <col min="1273" max="1277" width="26.7109375" style="45" hidden="1"/>
    <col min="1278" max="1278" width="3.85546875" style="45" hidden="1"/>
    <col min="1279" max="1279" width="86.7109375" style="45" hidden="1"/>
    <col min="1280" max="1280" width="26.7109375" style="45" hidden="1"/>
    <col min="1281" max="1281" width="86.7109375" style="45" hidden="1"/>
    <col min="1282" max="1285" width="26.7109375" style="45" hidden="1"/>
    <col min="1286" max="1286" width="19" style="45" hidden="1"/>
    <col min="1287" max="1287" width="1.85546875" style="45" hidden="1"/>
    <col min="1288" max="1288" width="12.7109375" style="45" hidden="1"/>
    <col min="1289" max="1506" width="11.42578125" style="45" hidden="1"/>
    <col min="1507" max="1507" width="109.42578125" style="45" hidden="1"/>
    <col min="1508" max="1512" width="26.7109375" style="45" hidden="1"/>
    <col min="1513" max="1513" width="3.42578125" style="45" hidden="1"/>
    <col min="1514" max="1514" width="86.7109375" style="45" hidden="1"/>
    <col min="1515" max="1517" width="26.7109375" style="45" hidden="1"/>
    <col min="1518" max="1518" width="19.7109375" style="45" hidden="1"/>
    <col min="1519" max="1519" width="22.42578125" style="45" hidden="1"/>
    <col min="1520" max="1520" width="4.85546875" style="45" hidden="1"/>
    <col min="1521" max="1521" width="86.7109375" style="45" hidden="1"/>
    <col min="1522" max="1523" width="26.7109375" style="45" hidden="1"/>
    <col min="1524" max="1524" width="20.85546875" style="45" hidden="1"/>
    <col min="1525" max="1525" width="23.140625" style="45" hidden="1"/>
    <col min="1526" max="1526" width="26.7109375" style="45" hidden="1"/>
    <col min="1527" max="1527" width="3" style="45" hidden="1"/>
    <col min="1528" max="1528" width="86.7109375" style="45" hidden="1"/>
    <col min="1529" max="1533" width="26.7109375" style="45" hidden="1"/>
    <col min="1534" max="1534" width="3.85546875" style="45" hidden="1"/>
    <col min="1535" max="1535" width="86.7109375" style="45" hidden="1"/>
    <col min="1536" max="1536" width="26.7109375" style="45" hidden="1"/>
    <col min="1537" max="1537" width="86.7109375" style="45" hidden="1"/>
    <col min="1538" max="1541" width="26.7109375" style="45" hidden="1"/>
    <col min="1542" max="1542" width="19" style="45" hidden="1"/>
    <col min="1543" max="1543" width="1.85546875" style="45" hidden="1"/>
    <col min="1544" max="1544" width="12.7109375" style="45" hidden="1"/>
    <col min="1545" max="1762" width="11.42578125" style="45" hidden="1"/>
    <col min="1763" max="1763" width="109.42578125" style="45" hidden="1"/>
    <col min="1764" max="1768" width="26.7109375" style="45" hidden="1"/>
    <col min="1769" max="1769" width="3.42578125" style="45" hidden="1"/>
    <col min="1770" max="1770" width="86.7109375" style="45" hidden="1"/>
    <col min="1771" max="1773" width="26.7109375" style="45" hidden="1"/>
    <col min="1774" max="1774" width="19.7109375" style="45" hidden="1"/>
    <col min="1775" max="1775" width="22.42578125" style="45" hidden="1"/>
    <col min="1776" max="1776" width="4.85546875" style="45" hidden="1"/>
    <col min="1777" max="1777" width="86.7109375" style="45" hidden="1"/>
    <col min="1778" max="1779" width="26.7109375" style="45" hidden="1"/>
    <col min="1780" max="1780" width="20.85546875" style="45" hidden="1"/>
    <col min="1781" max="1781" width="23.140625" style="45" hidden="1"/>
    <col min="1782" max="1782" width="26.7109375" style="45" hidden="1"/>
    <col min="1783" max="1783" width="3" style="45" hidden="1"/>
    <col min="1784" max="1784" width="86.7109375" style="45" hidden="1"/>
    <col min="1785" max="1789" width="26.7109375" style="45" hidden="1"/>
    <col min="1790" max="1790" width="3.85546875" style="45" hidden="1"/>
    <col min="1791" max="1791" width="86.7109375" style="45" hidden="1"/>
    <col min="1792" max="1792" width="26.7109375" style="45" hidden="1"/>
    <col min="1793" max="1793" width="86.7109375" style="45" hidden="1"/>
    <col min="1794" max="1797" width="26.7109375" style="45" hidden="1"/>
    <col min="1798" max="1798" width="19" style="45" hidden="1"/>
    <col min="1799" max="1799" width="1.85546875" style="45" hidden="1"/>
    <col min="1800" max="1800" width="12.7109375" style="45" hidden="1"/>
    <col min="1801" max="2018" width="11.42578125" style="45" hidden="1"/>
    <col min="2019" max="2019" width="109.42578125" style="45" hidden="1"/>
    <col min="2020" max="2024" width="26.7109375" style="45" hidden="1"/>
    <col min="2025" max="2025" width="3.42578125" style="45" hidden="1"/>
    <col min="2026" max="2026" width="86.7109375" style="45" hidden="1"/>
    <col min="2027" max="2029" width="26.7109375" style="45" hidden="1"/>
    <col min="2030" max="2030" width="19.7109375" style="45" hidden="1"/>
    <col min="2031" max="2031" width="22.42578125" style="45" hidden="1"/>
    <col min="2032" max="2032" width="4.85546875" style="45" hidden="1"/>
    <col min="2033" max="2033" width="86.7109375" style="45" hidden="1"/>
    <col min="2034" max="2035" width="26.7109375" style="45" hidden="1"/>
    <col min="2036" max="2036" width="20.85546875" style="45" hidden="1"/>
    <col min="2037" max="2037" width="23.140625" style="45" hidden="1"/>
    <col min="2038" max="2038" width="26.7109375" style="45" hidden="1"/>
    <col min="2039" max="2039" width="3" style="45" hidden="1"/>
    <col min="2040" max="2040" width="86.7109375" style="45" hidden="1"/>
    <col min="2041" max="2045" width="26.7109375" style="45" hidden="1"/>
    <col min="2046" max="2046" width="3.85546875" style="45" hidden="1"/>
    <col min="2047" max="2047" width="86.7109375" style="45" hidden="1"/>
    <col min="2048" max="2048" width="26.7109375" style="45" hidden="1"/>
    <col min="2049" max="2049" width="86.7109375" style="45" hidden="1"/>
    <col min="2050" max="2053" width="26.7109375" style="45" hidden="1"/>
    <col min="2054" max="2054" width="19" style="45" hidden="1"/>
    <col min="2055" max="2055" width="1.85546875" style="45" hidden="1"/>
    <col min="2056" max="2056" width="12.7109375" style="45" hidden="1"/>
    <col min="2057" max="2274" width="11.42578125" style="45" hidden="1"/>
    <col min="2275" max="2275" width="109.42578125" style="45" hidden="1"/>
    <col min="2276" max="2280" width="26.7109375" style="45" hidden="1"/>
    <col min="2281" max="2281" width="3.42578125" style="45" hidden="1"/>
    <col min="2282" max="2282" width="86.7109375" style="45" hidden="1"/>
    <col min="2283" max="2285" width="26.7109375" style="45" hidden="1"/>
    <col min="2286" max="2286" width="19.7109375" style="45" hidden="1"/>
    <col min="2287" max="2287" width="22.42578125" style="45" hidden="1"/>
    <col min="2288" max="2288" width="4.85546875" style="45" hidden="1"/>
    <col min="2289" max="2289" width="86.7109375" style="45" hidden="1"/>
    <col min="2290" max="2291" width="26.7109375" style="45" hidden="1"/>
    <col min="2292" max="2292" width="20.85546875" style="45" hidden="1"/>
    <col min="2293" max="2293" width="23.140625" style="45" hidden="1"/>
    <col min="2294" max="2294" width="26.7109375" style="45" hidden="1"/>
    <col min="2295" max="2295" width="3" style="45" hidden="1"/>
    <col min="2296" max="2296" width="86.7109375" style="45" hidden="1"/>
    <col min="2297" max="2301" width="26.7109375" style="45" hidden="1"/>
    <col min="2302" max="2302" width="3.85546875" style="45" hidden="1"/>
    <col min="2303" max="2303" width="86.7109375" style="45" hidden="1"/>
    <col min="2304" max="2304" width="26.7109375" style="45" hidden="1"/>
    <col min="2305" max="2305" width="86.7109375" style="45" hidden="1"/>
    <col min="2306" max="2309" width="26.7109375" style="45" hidden="1"/>
    <col min="2310" max="2310" width="19" style="45" hidden="1"/>
    <col min="2311" max="2311" width="1.85546875" style="45" hidden="1"/>
    <col min="2312" max="2312" width="12.7109375" style="45" hidden="1"/>
    <col min="2313" max="2530" width="11.42578125" style="45" hidden="1"/>
    <col min="2531" max="2531" width="109.42578125" style="45" hidden="1"/>
    <col min="2532" max="2536" width="26.7109375" style="45" hidden="1"/>
    <col min="2537" max="2537" width="3.42578125" style="45" hidden="1"/>
    <col min="2538" max="2538" width="86.7109375" style="45" hidden="1"/>
    <col min="2539" max="2541" width="26.7109375" style="45" hidden="1"/>
    <col min="2542" max="2542" width="19.7109375" style="45" hidden="1"/>
    <col min="2543" max="2543" width="22.42578125" style="45" hidden="1"/>
    <col min="2544" max="2544" width="4.85546875" style="45" hidden="1"/>
    <col min="2545" max="2545" width="86.7109375" style="45" hidden="1"/>
    <col min="2546" max="2547" width="26.7109375" style="45" hidden="1"/>
    <col min="2548" max="2548" width="20.85546875" style="45" hidden="1"/>
    <col min="2549" max="2549" width="23.140625" style="45" hidden="1"/>
    <col min="2550" max="2550" width="26.7109375" style="45" hidden="1"/>
    <col min="2551" max="2551" width="3" style="45" hidden="1"/>
    <col min="2552" max="2552" width="86.7109375" style="45" hidden="1"/>
    <col min="2553" max="2557" width="26.7109375" style="45" hidden="1"/>
    <col min="2558" max="2558" width="3.85546875" style="45" hidden="1"/>
    <col min="2559" max="2559" width="86.7109375" style="45" hidden="1"/>
    <col min="2560" max="2560" width="26.7109375" style="45" hidden="1"/>
    <col min="2561" max="2561" width="86.7109375" style="45" hidden="1"/>
    <col min="2562" max="2565" width="26.7109375" style="45" hidden="1"/>
    <col min="2566" max="2566" width="19" style="45" hidden="1"/>
    <col min="2567" max="2567" width="1.85546875" style="45" hidden="1"/>
    <col min="2568" max="2568" width="12.7109375" style="45" hidden="1"/>
    <col min="2569" max="2786" width="11.42578125" style="45" hidden="1"/>
    <col min="2787" max="2787" width="109.42578125" style="45" hidden="1"/>
    <col min="2788" max="2792" width="26.7109375" style="45" hidden="1"/>
    <col min="2793" max="2793" width="3.42578125" style="45" hidden="1"/>
    <col min="2794" max="2794" width="86.7109375" style="45" hidden="1"/>
    <col min="2795" max="2797" width="26.7109375" style="45" hidden="1"/>
    <col min="2798" max="2798" width="19.7109375" style="45" hidden="1"/>
    <col min="2799" max="2799" width="22.42578125" style="45" hidden="1"/>
    <col min="2800" max="2800" width="4.85546875" style="45" hidden="1"/>
    <col min="2801" max="2801" width="86.7109375" style="45" hidden="1"/>
    <col min="2802" max="2803" width="26.7109375" style="45" hidden="1"/>
    <col min="2804" max="2804" width="20.85546875" style="45" hidden="1"/>
    <col min="2805" max="2805" width="23.140625" style="45" hidden="1"/>
    <col min="2806" max="2806" width="26.7109375" style="45" hidden="1"/>
    <col min="2807" max="2807" width="3" style="45" hidden="1"/>
    <col min="2808" max="2808" width="86.7109375" style="45" hidden="1"/>
    <col min="2809" max="2813" width="26.7109375" style="45" hidden="1"/>
    <col min="2814" max="2814" width="3.85546875" style="45" hidden="1"/>
    <col min="2815" max="2815" width="86.7109375" style="45" hidden="1"/>
    <col min="2816" max="2816" width="26.7109375" style="45" hidden="1"/>
    <col min="2817" max="2817" width="86.7109375" style="45" hidden="1"/>
    <col min="2818" max="2821" width="26.7109375" style="45" hidden="1"/>
    <col min="2822" max="2822" width="19" style="45" hidden="1"/>
    <col min="2823" max="2823" width="1.85546875" style="45" hidden="1"/>
    <col min="2824" max="2824" width="12.7109375" style="45" hidden="1"/>
    <col min="2825" max="3042" width="11.42578125" style="45" hidden="1"/>
    <col min="3043" max="3043" width="109.42578125" style="45" hidden="1"/>
    <col min="3044" max="3048" width="26.7109375" style="45" hidden="1"/>
    <col min="3049" max="3049" width="3.42578125" style="45" hidden="1"/>
    <col min="3050" max="3050" width="86.7109375" style="45" hidden="1"/>
    <col min="3051" max="3053" width="26.7109375" style="45" hidden="1"/>
    <col min="3054" max="3054" width="19.7109375" style="45" hidden="1"/>
    <col min="3055" max="3055" width="22.42578125" style="45" hidden="1"/>
    <col min="3056" max="3056" width="4.85546875" style="45" hidden="1"/>
    <col min="3057" max="3057" width="86.7109375" style="45" hidden="1"/>
    <col min="3058" max="3059" width="26.7109375" style="45" hidden="1"/>
    <col min="3060" max="3060" width="20.85546875" style="45" hidden="1"/>
    <col min="3061" max="3061" width="23.140625" style="45" hidden="1"/>
    <col min="3062" max="3062" width="26.7109375" style="45" hidden="1"/>
    <col min="3063" max="3063" width="3" style="45" hidden="1"/>
    <col min="3064" max="3064" width="86.7109375" style="45" hidden="1"/>
    <col min="3065" max="3069" width="26.7109375" style="45" hidden="1"/>
    <col min="3070" max="3070" width="3.85546875" style="45" hidden="1"/>
    <col min="3071" max="3071" width="86.7109375" style="45" hidden="1"/>
    <col min="3072" max="3072" width="26.7109375" style="45" hidden="1"/>
    <col min="3073" max="3073" width="86.7109375" style="45" hidden="1"/>
    <col min="3074" max="3077" width="26.7109375" style="45" hidden="1"/>
    <col min="3078" max="3078" width="19" style="45" hidden="1"/>
    <col min="3079" max="3079" width="1.85546875" style="45" hidden="1"/>
    <col min="3080" max="3080" width="12.7109375" style="45" hidden="1"/>
    <col min="3081" max="3298" width="11.42578125" style="45" hidden="1"/>
    <col min="3299" max="3299" width="109.42578125" style="45" hidden="1"/>
    <col min="3300" max="3304" width="26.7109375" style="45" hidden="1"/>
    <col min="3305" max="3305" width="3.42578125" style="45" hidden="1"/>
    <col min="3306" max="3306" width="86.7109375" style="45" hidden="1"/>
    <col min="3307" max="3309" width="26.7109375" style="45" hidden="1"/>
    <col min="3310" max="3310" width="19.7109375" style="45" hidden="1"/>
    <col min="3311" max="3311" width="22.42578125" style="45" hidden="1"/>
    <col min="3312" max="3312" width="4.85546875" style="45" hidden="1"/>
    <col min="3313" max="3313" width="86.7109375" style="45" hidden="1"/>
    <col min="3314" max="3315" width="26.7109375" style="45" hidden="1"/>
    <col min="3316" max="3316" width="20.85546875" style="45" hidden="1"/>
    <col min="3317" max="3317" width="23.140625" style="45" hidden="1"/>
    <col min="3318" max="3318" width="26.7109375" style="45" hidden="1"/>
    <col min="3319" max="3319" width="3" style="45" hidden="1"/>
    <col min="3320" max="3320" width="86.7109375" style="45" hidden="1"/>
    <col min="3321" max="3325" width="26.7109375" style="45" hidden="1"/>
    <col min="3326" max="3326" width="3.85546875" style="45" hidden="1"/>
    <col min="3327" max="3327" width="86.7109375" style="45" hidden="1"/>
    <col min="3328" max="3328" width="26.7109375" style="45" hidden="1"/>
    <col min="3329" max="3329" width="86.7109375" style="45" hidden="1"/>
    <col min="3330" max="3333" width="26.7109375" style="45" hidden="1"/>
    <col min="3334" max="3334" width="19" style="45" hidden="1"/>
    <col min="3335" max="3335" width="1.85546875" style="45" hidden="1"/>
    <col min="3336" max="3336" width="12.7109375" style="45" hidden="1"/>
    <col min="3337" max="3554" width="11.42578125" style="45" hidden="1"/>
    <col min="3555" max="3555" width="109.42578125" style="45" hidden="1"/>
    <col min="3556" max="3560" width="26.7109375" style="45" hidden="1"/>
    <col min="3561" max="3561" width="3.42578125" style="45" hidden="1"/>
    <col min="3562" max="3562" width="86.7109375" style="45" hidden="1"/>
    <col min="3563" max="3565" width="26.7109375" style="45" hidden="1"/>
    <col min="3566" max="3566" width="19.7109375" style="45" hidden="1"/>
    <col min="3567" max="3567" width="22.42578125" style="45" hidden="1"/>
    <col min="3568" max="3568" width="4.85546875" style="45" hidden="1"/>
    <col min="3569" max="3569" width="86.7109375" style="45" hidden="1"/>
    <col min="3570" max="3571" width="26.7109375" style="45" hidden="1"/>
    <col min="3572" max="3572" width="20.85546875" style="45" hidden="1"/>
    <col min="3573" max="3573" width="23.140625" style="45" hidden="1"/>
    <col min="3574" max="3574" width="26.7109375" style="45" hidden="1"/>
    <col min="3575" max="3575" width="3" style="45" hidden="1"/>
    <col min="3576" max="3576" width="86.7109375" style="45" hidden="1"/>
    <col min="3577" max="3581" width="26.7109375" style="45" hidden="1"/>
    <col min="3582" max="3582" width="3.85546875" style="45" hidden="1"/>
    <col min="3583" max="3583" width="86.7109375" style="45" hidden="1"/>
    <col min="3584" max="3584" width="26.7109375" style="45" hidden="1"/>
    <col min="3585" max="3585" width="86.7109375" style="45" hidden="1"/>
    <col min="3586" max="3589" width="26.7109375" style="45" hidden="1"/>
    <col min="3590" max="3590" width="19" style="45" hidden="1"/>
    <col min="3591" max="3591" width="1.85546875" style="45" hidden="1"/>
    <col min="3592" max="3592" width="12.7109375" style="45" hidden="1"/>
    <col min="3593" max="3810" width="11.42578125" style="45" hidden="1"/>
    <col min="3811" max="3811" width="109.42578125" style="45" hidden="1"/>
    <col min="3812" max="3816" width="26.7109375" style="45" hidden="1"/>
    <col min="3817" max="3817" width="3.42578125" style="45" hidden="1"/>
    <col min="3818" max="3818" width="86.7109375" style="45" hidden="1"/>
    <col min="3819" max="3821" width="26.7109375" style="45" hidden="1"/>
    <col min="3822" max="3822" width="19.7109375" style="45" hidden="1"/>
    <col min="3823" max="3823" width="22.42578125" style="45" hidden="1"/>
    <col min="3824" max="3824" width="4.85546875" style="45" hidden="1"/>
    <col min="3825" max="3825" width="86.7109375" style="45" hidden="1"/>
    <col min="3826" max="3827" width="26.7109375" style="45" hidden="1"/>
    <col min="3828" max="3828" width="20.85546875" style="45" hidden="1"/>
    <col min="3829" max="3829" width="23.140625" style="45" hidden="1"/>
    <col min="3830" max="3830" width="26.7109375" style="45" hidden="1"/>
    <col min="3831" max="3831" width="3" style="45" hidden="1"/>
    <col min="3832" max="3832" width="86.7109375" style="45" hidden="1"/>
    <col min="3833" max="3837" width="26.7109375" style="45" hidden="1"/>
    <col min="3838" max="3838" width="3.85546875" style="45" hidden="1"/>
    <col min="3839" max="3839" width="86.7109375" style="45" hidden="1"/>
    <col min="3840" max="3840" width="26.7109375" style="45" hidden="1"/>
    <col min="3841" max="3841" width="86.7109375" style="45" hidden="1"/>
    <col min="3842" max="3845" width="26.7109375" style="45" hidden="1"/>
    <col min="3846" max="3846" width="19" style="45" hidden="1"/>
    <col min="3847" max="3847" width="1.85546875" style="45" hidden="1"/>
    <col min="3848" max="3848" width="12.7109375" style="45" hidden="1"/>
    <col min="3849" max="4066" width="11.42578125" style="45" hidden="1"/>
    <col min="4067" max="4067" width="109.42578125" style="45" hidden="1"/>
    <col min="4068" max="4072" width="26.7109375" style="45" hidden="1"/>
    <col min="4073" max="4073" width="3.42578125" style="45" hidden="1"/>
    <col min="4074" max="4074" width="86.7109375" style="45" hidden="1"/>
    <col min="4075" max="4077" width="26.7109375" style="45" hidden="1"/>
    <col min="4078" max="4078" width="19.7109375" style="45" hidden="1"/>
    <col min="4079" max="4079" width="22.42578125" style="45" hidden="1"/>
    <col min="4080" max="4080" width="4.85546875" style="45" hidden="1"/>
    <col min="4081" max="4081" width="86.7109375" style="45" hidden="1"/>
    <col min="4082" max="4083" width="26.7109375" style="45" hidden="1"/>
    <col min="4084" max="4084" width="20.85546875" style="45" hidden="1"/>
    <col min="4085" max="4085" width="23.140625" style="45" hidden="1"/>
    <col min="4086" max="4086" width="26.7109375" style="45" hidden="1"/>
    <col min="4087" max="4087" width="3" style="45" hidden="1"/>
    <col min="4088" max="4088" width="86.7109375" style="45" hidden="1"/>
    <col min="4089" max="4093" width="26.7109375" style="45" hidden="1"/>
    <col min="4094" max="4094" width="3.85546875" style="45" hidden="1"/>
    <col min="4095" max="4095" width="86.7109375" style="45" hidden="1"/>
    <col min="4096" max="4096" width="26.7109375" style="45" hidden="1"/>
    <col min="4097" max="4097" width="86.7109375" style="45" hidden="1"/>
    <col min="4098" max="4101" width="26.7109375" style="45" hidden="1"/>
    <col min="4102" max="4102" width="19" style="45" hidden="1"/>
    <col min="4103" max="4103" width="1.85546875" style="45" hidden="1"/>
    <col min="4104" max="4104" width="12.7109375" style="45" hidden="1"/>
    <col min="4105" max="4322" width="11.42578125" style="45" hidden="1"/>
    <col min="4323" max="4323" width="109.42578125" style="45" hidden="1"/>
    <col min="4324" max="4328" width="26.7109375" style="45" hidden="1"/>
    <col min="4329" max="4329" width="3.42578125" style="45" hidden="1"/>
    <col min="4330" max="4330" width="86.7109375" style="45" hidden="1"/>
    <col min="4331" max="4333" width="26.7109375" style="45" hidden="1"/>
    <col min="4334" max="4334" width="19.7109375" style="45" hidden="1"/>
    <col min="4335" max="4335" width="22.42578125" style="45" hidden="1"/>
    <col min="4336" max="4336" width="4.85546875" style="45" hidden="1"/>
    <col min="4337" max="4337" width="86.7109375" style="45" hidden="1"/>
    <col min="4338" max="4339" width="26.7109375" style="45" hidden="1"/>
    <col min="4340" max="4340" width="20.85546875" style="45" hidden="1"/>
    <col min="4341" max="4341" width="23.140625" style="45" hidden="1"/>
    <col min="4342" max="4342" width="26.7109375" style="45" hidden="1"/>
    <col min="4343" max="4343" width="3" style="45" hidden="1"/>
    <col min="4344" max="4344" width="86.7109375" style="45" hidden="1"/>
    <col min="4345" max="4349" width="26.7109375" style="45" hidden="1"/>
    <col min="4350" max="4350" width="3.85546875" style="45" hidden="1"/>
    <col min="4351" max="4351" width="86.7109375" style="45" hidden="1"/>
    <col min="4352" max="4352" width="26.7109375" style="45" hidden="1"/>
    <col min="4353" max="4353" width="86.7109375" style="45" hidden="1"/>
    <col min="4354" max="4357" width="26.7109375" style="45" hidden="1"/>
    <col min="4358" max="4358" width="19" style="45" hidden="1"/>
    <col min="4359" max="4359" width="1.85546875" style="45" hidden="1"/>
    <col min="4360" max="4360" width="12.7109375" style="45" hidden="1"/>
    <col min="4361" max="4578" width="11.42578125" style="45" hidden="1"/>
    <col min="4579" max="4579" width="109.42578125" style="45" hidden="1"/>
    <col min="4580" max="4584" width="26.7109375" style="45" hidden="1"/>
    <col min="4585" max="4585" width="3.42578125" style="45" hidden="1"/>
    <col min="4586" max="4586" width="86.7109375" style="45" hidden="1"/>
    <col min="4587" max="4589" width="26.7109375" style="45" hidden="1"/>
    <col min="4590" max="4590" width="19.7109375" style="45" hidden="1"/>
    <col min="4591" max="4591" width="22.42578125" style="45" hidden="1"/>
    <col min="4592" max="4592" width="4.85546875" style="45" hidden="1"/>
    <col min="4593" max="4593" width="86.7109375" style="45" hidden="1"/>
    <col min="4594" max="4595" width="26.7109375" style="45" hidden="1"/>
    <col min="4596" max="4596" width="20.85546875" style="45" hidden="1"/>
    <col min="4597" max="4597" width="23.140625" style="45" hidden="1"/>
    <col min="4598" max="4598" width="26.7109375" style="45" hidden="1"/>
    <col min="4599" max="4599" width="3" style="45" hidden="1"/>
    <col min="4600" max="4600" width="86.7109375" style="45" hidden="1"/>
    <col min="4601" max="4605" width="26.7109375" style="45" hidden="1"/>
    <col min="4606" max="4606" width="3.85546875" style="45" hidden="1"/>
    <col min="4607" max="4607" width="86.7109375" style="45" hidden="1"/>
    <col min="4608" max="4608" width="26.7109375" style="45" hidden="1"/>
    <col min="4609" max="4609" width="86.7109375" style="45" hidden="1"/>
    <col min="4610" max="4613" width="26.7109375" style="45" hidden="1"/>
    <col min="4614" max="4614" width="19" style="45" hidden="1"/>
    <col min="4615" max="4615" width="1.85546875" style="45" hidden="1"/>
    <col min="4616" max="4616" width="12.7109375" style="45" hidden="1"/>
    <col min="4617" max="4834" width="11.42578125" style="45" hidden="1"/>
    <col min="4835" max="4835" width="109.42578125" style="45" hidden="1"/>
    <col min="4836" max="4840" width="26.7109375" style="45" hidden="1"/>
    <col min="4841" max="4841" width="3.42578125" style="45" hidden="1"/>
    <col min="4842" max="4842" width="86.7109375" style="45" hidden="1"/>
    <col min="4843" max="4845" width="26.7109375" style="45" hidden="1"/>
    <col min="4846" max="4846" width="19.7109375" style="45" hidden="1"/>
    <col min="4847" max="4847" width="22.42578125" style="45" hidden="1"/>
    <col min="4848" max="4848" width="4.85546875" style="45" hidden="1"/>
    <col min="4849" max="4849" width="86.7109375" style="45" hidden="1"/>
    <col min="4850" max="4851" width="26.7109375" style="45" hidden="1"/>
    <col min="4852" max="4852" width="20.85546875" style="45" hidden="1"/>
    <col min="4853" max="4853" width="23.140625" style="45" hidden="1"/>
    <col min="4854" max="4854" width="26.7109375" style="45" hidden="1"/>
    <col min="4855" max="4855" width="3" style="45" hidden="1"/>
    <col min="4856" max="4856" width="86.7109375" style="45" hidden="1"/>
    <col min="4857" max="4861" width="26.7109375" style="45" hidden="1"/>
    <col min="4862" max="4862" width="3.85546875" style="45" hidden="1"/>
    <col min="4863" max="4863" width="86.7109375" style="45" hidden="1"/>
    <col min="4864" max="4864" width="26.7109375" style="45" hidden="1"/>
    <col min="4865" max="4865" width="86.7109375" style="45" hidden="1"/>
    <col min="4866" max="4869" width="26.7109375" style="45" hidden="1"/>
    <col min="4870" max="4870" width="19" style="45" hidden="1"/>
    <col min="4871" max="4871" width="1.85546875" style="45" hidden="1"/>
    <col min="4872" max="4872" width="12.7109375" style="45" hidden="1"/>
    <col min="4873" max="5090" width="11.42578125" style="45" hidden="1"/>
    <col min="5091" max="5091" width="109.42578125" style="45" hidden="1"/>
    <col min="5092" max="5096" width="26.7109375" style="45" hidden="1"/>
    <col min="5097" max="5097" width="3.42578125" style="45" hidden="1"/>
    <col min="5098" max="5098" width="86.7109375" style="45" hidden="1"/>
    <col min="5099" max="5101" width="26.7109375" style="45" hidden="1"/>
    <col min="5102" max="5102" width="19.7109375" style="45" hidden="1"/>
    <col min="5103" max="5103" width="22.42578125" style="45" hidden="1"/>
    <col min="5104" max="5104" width="4.85546875" style="45" hidden="1"/>
    <col min="5105" max="5105" width="86.7109375" style="45" hidden="1"/>
    <col min="5106" max="5107" width="26.7109375" style="45" hidden="1"/>
    <col min="5108" max="5108" width="20.85546875" style="45" hidden="1"/>
    <col min="5109" max="5109" width="23.140625" style="45" hidden="1"/>
    <col min="5110" max="5110" width="26.7109375" style="45" hidden="1"/>
    <col min="5111" max="5111" width="3" style="45" hidden="1"/>
    <col min="5112" max="5112" width="86.7109375" style="45" hidden="1"/>
    <col min="5113" max="5117" width="26.7109375" style="45" hidden="1"/>
    <col min="5118" max="5118" width="3.85546875" style="45" hidden="1"/>
    <col min="5119" max="5119" width="86.7109375" style="45" hidden="1"/>
    <col min="5120" max="5120" width="26.7109375" style="45" hidden="1"/>
    <col min="5121" max="5121" width="86.7109375" style="45" hidden="1"/>
    <col min="5122" max="5125" width="26.7109375" style="45" hidden="1"/>
    <col min="5126" max="5126" width="19" style="45" hidden="1"/>
    <col min="5127" max="5127" width="1.85546875" style="45" hidden="1"/>
    <col min="5128" max="5128" width="12.7109375" style="45" hidden="1"/>
    <col min="5129" max="5346" width="11.42578125" style="45" hidden="1"/>
    <col min="5347" max="5347" width="109.42578125" style="45" hidden="1"/>
    <col min="5348" max="5352" width="26.7109375" style="45" hidden="1"/>
    <col min="5353" max="5353" width="3.42578125" style="45" hidden="1"/>
    <col min="5354" max="5354" width="86.7109375" style="45" hidden="1"/>
    <col min="5355" max="5357" width="26.7109375" style="45" hidden="1"/>
    <col min="5358" max="5358" width="19.7109375" style="45" hidden="1"/>
    <col min="5359" max="5359" width="22.42578125" style="45" hidden="1"/>
    <col min="5360" max="5360" width="4.85546875" style="45" hidden="1"/>
    <col min="5361" max="5361" width="86.7109375" style="45" hidden="1"/>
    <col min="5362" max="5363" width="26.7109375" style="45" hidden="1"/>
    <col min="5364" max="5364" width="20.85546875" style="45" hidden="1"/>
    <col min="5365" max="5365" width="23.140625" style="45" hidden="1"/>
    <col min="5366" max="5366" width="26.7109375" style="45" hidden="1"/>
    <col min="5367" max="5367" width="3" style="45" hidden="1"/>
    <col min="5368" max="5368" width="86.7109375" style="45" hidden="1"/>
    <col min="5369" max="5373" width="26.7109375" style="45" hidden="1"/>
    <col min="5374" max="5374" width="3.85546875" style="45" hidden="1"/>
    <col min="5375" max="5375" width="86.7109375" style="45" hidden="1"/>
    <col min="5376" max="5376" width="26.7109375" style="45" hidden="1"/>
    <col min="5377" max="5377" width="86.7109375" style="45" hidden="1"/>
    <col min="5378" max="5381" width="26.7109375" style="45" hidden="1"/>
    <col min="5382" max="5382" width="19" style="45" hidden="1"/>
    <col min="5383" max="5383" width="1.85546875" style="45" hidden="1"/>
    <col min="5384" max="5384" width="12.7109375" style="45" hidden="1"/>
    <col min="5385" max="5602" width="11.42578125" style="45" hidden="1"/>
    <col min="5603" max="5603" width="109.42578125" style="45" hidden="1"/>
    <col min="5604" max="5608" width="26.7109375" style="45" hidden="1"/>
    <col min="5609" max="5609" width="3.42578125" style="45" hidden="1"/>
    <col min="5610" max="5610" width="86.7109375" style="45" hidden="1"/>
    <col min="5611" max="5613" width="26.7109375" style="45" hidden="1"/>
    <col min="5614" max="5614" width="19.7109375" style="45" hidden="1"/>
    <col min="5615" max="5615" width="22.42578125" style="45" hidden="1"/>
    <col min="5616" max="5616" width="4.85546875" style="45" hidden="1"/>
    <col min="5617" max="5617" width="86.7109375" style="45" hidden="1"/>
    <col min="5618" max="5619" width="26.7109375" style="45" hidden="1"/>
    <col min="5620" max="5620" width="20.85546875" style="45" hidden="1"/>
    <col min="5621" max="5621" width="23.140625" style="45" hidden="1"/>
    <col min="5622" max="5622" width="26.7109375" style="45" hidden="1"/>
    <col min="5623" max="5623" width="3" style="45" hidden="1"/>
    <col min="5624" max="5624" width="86.7109375" style="45" hidden="1"/>
    <col min="5625" max="5629" width="26.7109375" style="45" hidden="1"/>
    <col min="5630" max="5630" width="3.85546875" style="45" hidden="1"/>
    <col min="5631" max="5631" width="86.7109375" style="45" hidden="1"/>
    <col min="5632" max="5632" width="26.7109375" style="45" hidden="1"/>
    <col min="5633" max="5633" width="86.7109375" style="45" hidden="1"/>
    <col min="5634" max="5637" width="26.7109375" style="45" hidden="1"/>
    <col min="5638" max="5638" width="19" style="45" hidden="1"/>
    <col min="5639" max="5639" width="1.85546875" style="45" hidden="1"/>
    <col min="5640" max="5640" width="12.7109375" style="45" hidden="1"/>
    <col min="5641" max="5858" width="11.42578125" style="45" hidden="1"/>
    <col min="5859" max="5859" width="109.42578125" style="45" hidden="1"/>
    <col min="5860" max="5864" width="26.7109375" style="45" hidden="1"/>
    <col min="5865" max="5865" width="3.42578125" style="45" hidden="1"/>
    <col min="5866" max="5866" width="86.7109375" style="45" hidden="1"/>
    <col min="5867" max="5869" width="26.7109375" style="45" hidden="1"/>
    <col min="5870" max="5870" width="19.7109375" style="45" hidden="1"/>
    <col min="5871" max="5871" width="22.42578125" style="45" hidden="1"/>
    <col min="5872" max="5872" width="4.85546875" style="45" hidden="1"/>
    <col min="5873" max="5873" width="86.7109375" style="45" hidden="1"/>
    <col min="5874" max="5875" width="26.7109375" style="45" hidden="1"/>
    <col min="5876" max="5876" width="20.85546875" style="45" hidden="1"/>
    <col min="5877" max="5877" width="23.140625" style="45" hidden="1"/>
    <col min="5878" max="5878" width="26.7109375" style="45" hidden="1"/>
    <col min="5879" max="5879" width="3" style="45" hidden="1"/>
    <col min="5880" max="5880" width="86.7109375" style="45" hidden="1"/>
    <col min="5881" max="5885" width="26.7109375" style="45" hidden="1"/>
    <col min="5886" max="5886" width="3.85546875" style="45" hidden="1"/>
    <col min="5887" max="5887" width="86.7109375" style="45" hidden="1"/>
    <col min="5888" max="5888" width="26.7109375" style="45" hidden="1"/>
    <col min="5889" max="5889" width="86.7109375" style="45" hidden="1"/>
    <col min="5890" max="5893" width="26.7109375" style="45" hidden="1"/>
    <col min="5894" max="5894" width="19" style="45" hidden="1"/>
    <col min="5895" max="5895" width="1.85546875" style="45" hidden="1"/>
    <col min="5896" max="5896" width="12.7109375" style="45" hidden="1"/>
    <col min="5897" max="6114" width="11.42578125" style="45" hidden="1"/>
    <col min="6115" max="6115" width="109.42578125" style="45" hidden="1"/>
    <col min="6116" max="6120" width="26.7109375" style="45" hidden="1"/>
    <col min="6121" max="6121" width="3.42578125" style="45" hidden="1"/>
    <col min="6122" max="6122" width="86.7109375" style="45" hidden="1"/>
    <col min="6123" max="6125" width="26.7109375" style="45" hidden="1"/>
    <col min="6126" max="6126" width="19.7109375" style="45" hidden="1"/>
    <col min="6127" max="6127" width="22.42578125" style="45" hidden="1"/>
    <col min="6128" max="6128" width="4.85546875" style="45" hidden="1"/>
    <col min="6129" max="6129" width="86.7109375" style="45" hidden="1"/>
    <col min="6130" max="6131" width="26.7109375" style="45" hidden="1"/>
    <col min="6132" max="6132" width="20.85546875" style="45" hidden="1"/>
    <col min="6133" max="6133" width="23.140625" style="45" hidden="1"/>
    <col min="6134" max="6134" width="26.7109375" style="45" hidden="1"/>
    <col min="6135" max="6135" width="3" style="45" hidden="1"/>
    <col min="6136" max="6136" width="86.7109375" style="45" hidden="1"/>
    <col min="6137" max="6141" width="26.7109375" style="45" hidden="1"/>
    <col min="6142" max="6142" width="3.85546875" style="45" hidden="1"/>
    <col min="6143" max="6143" width="86.7109375" style="45" hidden="1"/>
    <col min="6144" max="6144" width="26.7109375" style="45" hidden="1"/>
    <col min="6145" max="6145" width="86.7109375" style="45" hidden="1"/>
    <col min="6146" max="6149" width="26.7109375" style="45" hidden="1"/>
    <col min="6150" max="6150" width="19" style="45" hidden="1"/>
    <col min="6151" max="6151" width="1.85546875" style="45" hidden="1"/>
    <col min="6152" max="6152" width="12.7109375" style="45" hidden="1"/>
    <col min="6153" max="6370" width="11.42578125" style="45" hidden="1"/>
    <col min="6371" max="6371" width="109.42578125" style="45" hidden="1"/>
    <col min="6372" max="6376" width="26.7109375" style="45" hidden="1"/>
    <col min="6377" max="6377" width="3.42578125" style="45" hidden="1"/>
    <col min="6378" max="6378" width="86.7109375" style="45" hidden="1"/>
    <col min="6379" max="6381" width="26.7109375" style="45" hidden="1"/>
    <col min="6382" max="6382" width="19.7109375" style="45" hidden="1"/>
    <col min="6383" max="6383" width="22.42578125" style="45" hidden="1"/>
    <col min="6384" max="6384" width="4.85546875" style="45" hidden="1"/>
    <col min="6385" max="6385" width="86.7109375" style="45" hidden="1"/>
    <col min="6386" max="6387" width="26.7109375" style="45" hidden="1"/>
    <col min="6388" max="6388" width="20.85546875" style="45" hidden="1"/>
    <col min="6389" max="6389" width="23.140625" style="45" hidden="1"/>
    <col min="6390" max="6390" width="26.7109375" style="45" hidden="1"/>
    <col min="6391" max="6391" width="3" style="45" hidden="1"/>
    <col min="6392" max="6392" width="86.7109375" style="45" hidden="1"/>
    <col min="6393" max="6397" width="26.7109375" style="45" hidden="1"/>
    <col min="6398" max="6398" width="3.85546875" style="45" hidden="1"/>
    <col min="6399" max="6399" width="86.7109375" style="45" hidden="1"/>
    <col min="6400" max="6400" width="26.7109375" style="45" hidden="1"/>
    <col min="6401" max="6401" width="86.7109375" style="45" hidden="1"/>
    <col min="6402" max="6405" width="26.7109375" style="45" hidden="1"/>
    <col min="6406" max="6406" width="19" style="45" hidden="1"/>
    <col min="6407" max="6407" width="1.85546875" style="45" hidden="1"/>
    <col min="6408" max="6408" width="12.7109375" style="45" hidden="1"/>
    <col min="6409" max="6626" width="11.42578125" style="45" hidden="1"/>
    <col min="6627" max="6627" width="109.42578125" style="45" hidden="1"/>
    <col min="6628" max="6632" width="26.7109375" style="45" hidden="1"/>
    <col min="6633" max="6633" width="3.42578125" style="45" hidden="1"/>
    <col min="6634" max="6634" width="86.7109375" style="45" hidden="1"/>
    <col min="6635" max="6637" width="26.7109375" style="45" hidden="1"/>
    <col min="6638" max="6638" width="19.7109375" style="45" hidden="1"/>
    <col min="6639" max="6639" width="22.42578125" style="45" hidden="1"/>
    <col min="6640" max="6640" width="4.85546875" style="45" hidden="1"/>
    <col min="6641" max="6641" width="86.7109375" style="45" hidden="1"/>
    <col min="6642" max="6643" width="26.7109375" style="45" hidden="1"/>
    <col min="6644" max="6644" width="20.85546875" style="45" hidden="1"/>
    <col min="6645" max="6645" width="23.140625" style="45" hidden="1"/>
    <col min="6646" max="6646" width="26.7109375" style="45" hidden="1"/>
    <col min="6647" max="6647" width="3" style="45" hidden="1"/>
    <col min="6648" max="6648" width="86.7109375" style="45" hidden="1"/>
    <col min="6649" max="6653" width="26.7109375" style="45" hidden="1"/>
    <col min="6654" max="6654" width="3.85546875" style="45" hidden="1"/>
    <col min="6655" max="6655" width="86.7109375" style="45" hidden="1"/>
    <col min="6656" max="6656" width="26.7109375" style="45" hidden="1"/>
    <col min="6657" max="6657" width="86.7109375" style="45" hidden="1"/>
    <col min="6658" max="6661" width="26.7109375" style="45" hidden="1"/>
    <col min="6662" max="6662" width="19" style="45" hidden="1"/>
    <col min="6663" max="6663" width="1.85546875" style="45" hidden="1"/>
    <col min="6664" max="6664" width="12.7109375" style="45" hidden="1"/>
    <col min="6665" max="6882" width="11.42578125" style="45" hidden="1"/>
    <col min="6883" max="6883" width="109.42578125" style="45" hidden="1"/>
    <col min="6884" max="6888" width="26.7109375" style="45" hidden="1"/>
    <col min="6889" max="6889" width="3.42578125" style="45" hidden="1"/>
    <col min="6890" max="6890" width="86.7109375" style="45" hidden="1"/>
    <col min="6891" max="6893" width="26.7109375" style="45" hidden="1"/>
    <col min="6894" max="6894" width="19.7109375" style="45" hidden="1"/>
    <col min="6895" max="6895" width="22.42578125" style="45" hidden="1"/>
    <col min="6896" max="6896" width="4.85546875" style="45" hidden="1"/>
    <col min="6897" max="6897" width="86.7109375" style="45" hidden="1"/>
    <col min="6898" max="6899" width="26.7109375" style="45" hidden="1"/>
    <col min="6900" max="6900" width="20.85546875" style="45" hidden="1"/>
    <col min="6901" max="6901" width="23.140625" style="45" hidden="1"/>
    <col min="6902" max="6902" width="26.7109375" style="45" hidden="1"/>
    <col min="6903" max="6903" width="3" style="45" hidden="1"/>
    <col min="6904" max="6904" width="86.7109375" style="45" hidden="1"/>
    <col min="6905" max="6909" width="26.7109375" style="45" hidden="1"/>
    <col min="6910" max="6910" width="3.85546875" style="45" hidden="1"/>
    <col min="6911" max="6911" width="86.7109375" style="45" hidden="1"/>
    <col min="6912" max="6912" width="26.7109375" style="45" hidden="1"/>
    <col min="6913" max="6913" width="86.7109375" style="45" hidden="1"/>
    <col min="6914" max="6917" width="26.7109375" style="45" hidden="1"/>
    <col min="6918" max="6918" width="19" style="45" hidden="1"/>
    <col min="6919" max="6919" width="1.85546875" style="45" hidden="1"/>
    <col min="6920" max="6920" width="12.7109375" style="45" hidden="1"/>
    <col min="6921" max="7138" width="11.42578125" style="45" hidden="1"/>
    <col min="7139" max="7139" width="109.42578125" style="45" hidden="1"/>
    <col min="7140" max="7144" width="26.7109375" style="45" hidden="1"/>
    <col min="7145" max="7145" width="3.42578125" style="45" hidden="1"/>
    <col min="7146" max="7146" width="86.7109375" style="45" hidden="1"/>
    <col min="7147" max="7149" width="26.7109375" style="45" hidden="1"/>
    <col min="7150" max="7150" width="19.7109375" style="45" hidden="1"/>
    <col min="7151" max="7151" width="22.42578125" style="45" hidden="1"/>
    <col min="7152" max="7152" width="4.85546875" style="45" hidden="1"/>
    <col min="7153" max="7153" width="86.7109375" style="45" hidden="1"/>
    <col min="7154" max="7155" width="26.7109375" style="45" hidden="1"/>
    <col min="7156" max="7156" width="20.85546875" style="45" hidden="1"/>
    <col min="7157" max="7157" width="23.140625" style="45" hidden="1"/>
    <col min="7158" max="7158" width="26.7109375" style="45" hidden="1"/>
    <col min="7159" max="7159" width="3" style="45" hidden="1"/>
    <col min="7160" max="7160" width="86.7109375" style="45" hidden="1"/>
    <col min="7161" max="7165" width="26.7109375" style="45" hidden="1"/>
    <col min="7166" max="7166" width="3.85546875" style="45" hidden="1"/>
    <col min="7167" max="7167" width="86.7109375" style="45" hidden="1"/>
    <col min="7168" max="7168" width="26.7109375" style="45" hidden="1"/>
    <col min="7169" max="7169" width="86.7109375" style="45" hidden="1"/>
    <col min="7170" max="7173" width="26.7109375" style="45" hidden="1"/>
    <col min="7174" max="7174" width="19" style="45" hidden="1"/>
    <col min="7175" max="7175" width="1.85546875" style="45" hidden="1"/>
    <col min="7176" max="7176" width="12.7109375" style="45" hidden="1"/>
    <col min="7177" max="7394" width="11.42578125" style="45" hidden="1"/>
    <col min="7395" max="7395" width="109.42578125" style="45" hidden="1"/>
    <col min="7396" max="7400" width="26.7109375" style="45" hidden="1"/>
    <col min="7401" max="7401" width="3.42578125" style="45" hidden="1"/>
    <col min="7402" max="7402" width="86.7109375" style="45" hidden="1"/>
    <col min="7403" max="7405" width="26.7109375" style="45" hidden="1"/>
    <col min="7406" max="7406" width="19.7109375" style="45" hidden="1"/>
    <col min="7407" max="7407" width="22.42578125" style="45" hidden="1"/>
    <col min="7408" max="7408" width="4.85546875" style="45" hidden="1"/>
    <col min="7409" max="7409" width="86.7109375" style="45" hidden="1"/>
    <col min="7410" max="7411" width="26.7109375" style="45" hidden="1"/>
    <col min="7412" max="7412" width="20.85546875" style="45" hidden="1"/>
    <col min="7413" max="7413" width="23.140625" style="45" hidden="1"/>
    <col min="7414" max="7414" width="26.7109375" style="45" hidden="1"/>
    <col min="7415" max="7415" width="3" style="45" hidden="1"/>
    <col min="7416" max="7416" width="86.7109375" style="45" hidden="1"/>
    <col min="7417" max="7421" width="26.7109375" style="45" hidden="1"/>
    <col min="7422" max="7422" width="3.85546875" style="45" hidden="1"/>
    <col min="7423" max="7423" width="86.7109375" style="45" hidden="1"/>
    <col min="7424" max="7424" width="26.7109375" style="45" hidden="1"/>
    <col min="7425" max="7425" width="86.7109375" style="45" hidden="1"/>
    <col min="7426" max="7429" width="26.7109375" style="45" hidden="1"/>
    <col min="7430" max="7430" width="19" style="45" hidden="1"/>
    <col min="7431" max="7431" width="1.85546875" style="45" hidden="1"/>
    <col min="7432" max="7432" width="12.7109375" style="45" hidden="1"/>
    <col min="7433" max="7650" width="11.42578125" style="45" hidden="1"/>
    <col min="7651" max="7651" width="109.42578125" style="45" hidden="1"/>
    <col min="7652" max="7656" width="26.7109375" style="45" hidden="1"/>
    <col min="7657" max="7657" width="3.42578125" style="45" hidden="1"/>
    <col min="7658" max="7658" width="86.7109375" style="45" hidden="1"/>
    <col min="7659" max="7661" width="26.7109375" style="45" hidden="1"/>
    <col min="7662" max="7662" width="19.7109375" style="45" hidden="1"/>
    <col min="7663" max="7663" width="22.42578125" style="45" hidden="1"/>
    <col min="7664" max="7664" width="4.85546875" style="45" hidden="1"/>
    <col min="7665" max="7665" width="86.7109375" style="45" hidden="1"/>
    <col min="7666" max="7667" width="26.7109375" style="45" hidden="1"/>
    <col min="7668" max="7668" width="20.85546875" style="45" hidden="1"/>
    <col min="7669" max="7669" width="23.140625" style="45" hidden="1"/>
    <col min="7670" max="7670" width="26.7109375" style="45" hidden="1"/>
    <col min="7671" max="7671" width="3" style="45" hidden="1"/>
    <col min="7672" max="7672" width="86.7109375" style="45" hidden="1"/>
    <col min="7673" max="7677" width="26.7109375" style="45" hidden="1"/>
    <col min="7678" max="7678" width="3.85546875" style="45" hidden="1"/>
    <col min="7679" max="7679" width="86.7109375" style="45" hidden="1"/>
    <col min="7680" max="7680" width="26.7109375" style="45" hidden="1"/>
    <col min="7681" max="7681" width="86.7109375" style="45" hidden="1"/>
    <col min="7682" max="7685" width="26.7109375" style="45" hidden="1"/>
    <col min="7686" max="7686" width="19" style="45" hidden="1"/>
    <col min="7687" max="7687" width="1.85546875" style="45" hidden="1"/>
    <col min="7688" max="7688" width="12.7109375" style="45" hidden="1"/>
    <col min="7689" max="7906" width="11.42578125" style="45" hidden="1"/>
    <col min="7907" max="7907" width="109.42578125" style="45" hidden="1"/>
    <col min="7908" max="7912" width="26.7109375" style="45" hidden="1"/>
    <col min="7913" max="7913" width="3.42578125" style="45" hidden="1"/>
    <col min="7914" max="7914" width="86.7109375" style="45" hidden="1"/>
    <col min="7915" max="7917" width="26.7109375" style="45" hidden="1"/>
    <col min="7918" max="7918" width="19.7109375" style="45" hidden="1"/>
    <col min="7919" max="7919" width="22.42578125" style="45" hidden="1"/>
    <col min="7920" max="7920" width="4.85546875" style="45" hidden="1"/>
    <col min="7921" max="7921" width="86.7109375" style="45" hidden="1"/>
    <col min="7922" max="7923" width="26.7109375" style="45" hidden="1"/>
    <col min="7924" max="7924" width="20.85546875" style="45" hidden="1"/>
    <col min="7925" max="7925" width="23.140625" style="45" hidden="1"/>
    <col min="7926" max="7926" width="26.7109375" style="45" hidden="1"/>
    <col min="7927" max="7927" width="3" style="45" hidden="1"/>
    <col min="7928" max="7928" width="86.7109375" style="45" hidden="1"/>
    <col min="7929" max="7933" width="26.7109375" style="45" hidden="1"/>
    <col min="7934" max="7934" width="3.85546875" style="45" hidden="1"/>
    <col min="7935" max="7935" width="86.7109375" style="45" hidden="1"/>
    <col min="7936" max="7936" width="26.7109375" style="45" hidden="1"/>
    <col min="7937" max="7937" width="86.7109375" style="45" hidden="1"/>
    <col min="7938" max="7941" width="26.7109375" style="45" hidden="1"/>
    <col min="7942" max="7942" width="19" style="45" hidden="1"/>
    <col min="7943" max="7943" width="1.85546875" style="45" hidden="1"/>
    <col min="7944" max="7944" width="12.7109375" style="45" hidden="1"/>
    <col min="7945" max="8162" width="11.42578125" style="45" hidden="1"/>
    <col min="8163" max="8163" width="109.42578125" style="45" hidden="1"/>
    <col min="8164" max="8168" width="26.7109375" style="45" hidden="1"/>
    <col min="8169" max="8169" width="3.42578125" style="45" hidden="1"/>
    <col min="8170" max="8170" width="86.7109375" style="45" hidden="1"/>
    <col min="8171" max="8173" width="26.7109375" style="45" hidden="1"/>
    <col min="8174" max="8174" width="19.7109375" style="45" hidden="1"/>
    <col min="8175" max="8175" width="22.42578125" style="45" hidden="1"/>
    <col min="8176" max="8176" width="4.85546875" style="45" hidden="1"/>
    <col min="8177" max="8177" width="86.7109375" style="45" hidden="1"/>
    <col min="8178" max="8179" width="26.7109375" style="45" hidden="1"/>
    <col min="8180" max="8180" width="20.85546875" style="45" hidden="1"/>
    <col min="8181" max="8181" width="23.140625" style="45" hidden="1"/>
    <col min="8182" max="8182" width="26.7109375" style="45" hidden="1"/>
    <col min="8183" max="8183" width="3" style="45" hidden="1"/>
    <col min="8184" max="8184" width="86.7109375" style="45" hidden="1"/>
    <col min="8185" max="8189" width="26.7109375" style="45" hidden="1"/>
    <col min="8190" max="8190" width="3.85546875" style="45" hidden="1"/>
    <col min="8191" max="8191" width="86.7109375" style="45" hidden="1"/>
    <col min="8192" max="8192" width="26.7109375" style="45" hidden="1"/>
    <col min="8193" max="8193" width="86.7109375" style="45" hidden="1"/>
    <col min="8194" max="8197" width="26.7109375" style="45" hidden="1"/>
    <col min="8198" max="8198" width="19" style="45" hidden="1"/>
    <col min="8199" max="8199" width="1.85546875" style="45" hidden="1"/>
    <col min="8200" max="8200" width="12.7109375" style="45" hidden="1"/>
    <col min="8201" max="8418" width="11.42578125" style="45" hidden="1"/>
    <col min="8419" max="8419" width="109.42578125" style="45" hidden="1"/>
    <col min="8420" max="8424" width="26.7109375" style="45" hidden="1"/>
    <col min="8425" max="8425" width="3.42578125" style="45" hidden="1"/>
    <col min="8426" max="8426" width="86.7109375" style="45" hidden="1"/>
    <col min="8427" max="8429" width="26.7109375" style="45" hidden="1"/>
    <col min="8430" max="8430" width="19.7109375" style="45" hidden="1"/>
    <col min="8431" max="8431" width="22.42578125" style="45" hidden="1"/>
    <col min="8432" max="8432" width="4.85546875" style="45" hidden="1"/>
    <col min="8433" max="8433" width="86.7109375" style="45" hidden="1"/>
    <col min="8434" max="8435" width="26.7109375" style="45" hidden="1"/>
    <col min="8436" max="8436" width="20.85546875" style="45" hidden="1"/>
    <col min="8437" max="8437" width="23.140625" style="45" hidden="1"/>
    <col min="8438" max="8438" width="26.7109375" style="45" hidden="1"/>
    <col min="8439" max="8439" width="3" style="45" hidden="1"/>
    <col min="8440" max="8440" width="86.7109375" style="45" hidden="1"/>
    <col min="8441" max="8445" width="26.7109375" style="45" hidden="1"/>
    <col min="8446" max="8446" width="3.85546875" style="45" hidden="1"/>
    <col min="8447" max="8447" width="86.7109375" style="45" hidden="1"/>
    <col min="8448" max="8448" width="26.7109375" style="45" hidden="1"/>
    <col min="8449" max="8449" width="86.7109375" style="45" hidden="1"/>
    <col min="8450" max="8453" width="26.7109375" style="45" hidden="1"/>
    <col min="8454" max="8454" width="19" style="45" hidden="1"/>
    <col min="8455" max="8455" width="1.85546875" style="45" hidden="1"/>
    <col min="8456" max="8456" width="12.7109375" style="45" hidden="1"/>
    <col min="8457" max="8674" width="11.42578125" style="45" hidden="1"/>
    <col min="8675" max="8675" width="109.42578125" style="45" hidden="1"/>
    <col min="8676" max="8680" width="26.7109375" style="45" hidden="1"/>
    <col min="8681" max="8681" width="3.42578125" style="45" hidden="1"/>
    <col min="8682" max="8682" width="86.7109375" style="45" hidden="1"/>
    <col min="8683" max="8685" width="26.7109375" style="45" hidden="1"/>
    <col min="8686" max="8686" width="19.7109375" style="45" hidden="1"/>
    <col min="8687" max="8687" width="22.42578125" style="45" hidden="1"/>
    <col min="8688" max="8688" width="4.85546875" style="45" hidden="1"/>
    <col min="8689" max="8689" width="86.7109375" style="45" hidden="1"/>
    <col min="8690" max="8691" width="26.7109375" style="45" hidden="1"/>
    <col min="8692" max="8692" width="20.85546875" style="45" hidden="1"/>
    <col min="8693" max="8693" width="23.140625" style="45" hidden="1"/>
    <col min="8694" max="8694" width="26.7109375" style="45" hidden="1"/>
    <col min="8695" max="8695" width="3" style="45" hidden="1"/>
    <col min="8696" max="8696" width="86.7109375" style="45" hidden="1"/>
    <col min="8697" max="8701" width="26.7109375" style="45" hidden="1"/>
    <col min="8702" max="8702" width="3.85546875" style="45" hidden="1"/>
    <col min="8703" max="8703" width="86.7109375" style="45" hidden="1"/>
    <col min="8704" max="8704" width="26.7109375" style="45" hidden="1"/>
    <col min="8705" max="8705" width="86.7109375" style="45" hidden="1"/>
    <col min="8706" max="8709" width="26.7109375" style="45" hidden="1"/>
    <col min="8710" max="8710" width="19" style="45" hidden="1"/>
    <col min="8711" max="8711" width="1.85546875" style="45" hidden="1"/>
    <col min="8712" max="8712" width="12.7109375" style="45" hidden="1"/>
    <col min="8713" max="8930" width="11.42578125" style="45" hidden="1"/>
    <col min="8931" max="8931" width="109.42578125" style="45" hidden="1"/>
    <col min="8932" max="8936" width="26.7109375" style="45" hidden="1"/>
    <col min="8937" max="8937" width="3.42578125" style="45" hidden="1"/>
    <col min="8938" max="8938" width="86.7109375" style="45" hidden="1"/>
    <col min="8939" max="8941" width="26.7109375" style="45" hidden="1"/>
    <col min="8942" max="8942" width="19.7109375" style="45" hidden="1"/>
    <col min="8943" max="8943" width="22.42578125" style="45" hidden="1"/>
    <col min="8944" max="8944" width="4.85546875" style="45" hidden="1"/>
    <col min="8945" max="8945" width="86.7109375" style="45" hidden="1"/>
    <col min="8946" max="8947" width="26.7109375" style="45" hidden="1"/>
    <col min="8948" max="8948" width="20.85546875" style="45" hidden="1"/>
    <col min="8949" max="8949" width="23.140625" style="45" hidden="1"/>
    <col min="8950" max="8950" width="26.7109375" style="45" hidden="1"/>
    <col min="8951" max="8951" width="3" style="45" hidden="1"/>
    <col min="8952" max="8952" width="86.7109375" style="45" hidden="1"/>
    <col min="8953" max="8957" width="26.7109375" style="45" hidden="1"/>
    <col min="8958" max="8958" width="3.85546875" style="45" hidden="1"/>
    <col min="8959" max="8959" width="86.7109375" style="45" hidden="1"/>
    <col min="8960" max="8960" width="26.7109375" style="45" hidden="1"/>
    <col min="8961" max="8961" width="86.7109375" style="45" hidden="1"/>
    <col min="8962" max="8965" width="26.7109375" style="45" hidden="1"/>
    <col min="8966" max="8966" width="19" style="45" hidden="1"/>
    <col min="8967" max="8967" width="1.85546875" style="45" hidden="1"/>
    <col min="8968" max="8968" width="12.7109375" style="45" hidden="1"/>
    <col min="8969" max="9186" width="11.42578125" style="45" hidden="1"/>
    <col min="9187" max="9187" width="109.42578125" style="45" hidden="1"/>
    <col min="9188" max="9192" width="26.7109375" style="45" hidden="1"/>
    <col min="9193" max="9193" width="3.42578125" style="45" hidden="1"/>
    <col min="9194" max="9194" width="86.7109375" style="45" hidden="1"/>
    <col min="9195" max="9197" width="26.7109375" style="45" hidden="1"/>
    <col min="9198" max="9198" width="19.7109375" style="45" hidden="1"/>
    <col min="9199" max="9199" width="22.42578125" style="45" hidden="1"/>
    <col min="9200" max="9200" width="4.85546875" style="45" hidden="1"/>
    <col min="9201" max="9201" width="86.7109375" style="45" hidden="1"/>
    <col min="9202" max="9203" width="26.7109375" style="45" hidden="1"/>
    <col min="9204" max="9204" width="20.85546875" style="45" hidden="1"/>
    <col min="9205" max="9205" width="23.140625" style="45" hidden="1"/>
    <col min="9206" max="9206" width="26.7109375" style="45" hidden="1"/>
    <col min="9207" max="9207" width="3" style="45" hidden="1"/>
    <col min="9208" max="9208" width="86.7109375" style="45" hidden="1"/>
    <col min="9209" max="9213" width="26.7109375" style="45" hidden="1"/>
    <col min="9214" max="9214" width="3.85546875" style="45" hidden="1"/>
    <col min="9215" max="9215" width="86.7109375" style="45" hidden="1"/>
    <col min="9216" max="9216" width="26.7109375" style="45" hidden="1"/>
    <col min="9217" max="9217" width="86.7109375" style="45" hidden="1"/>
    <col min="9218" max="9221" width="26.7109375" style="45" hidden="1"/>
    <col min="9222" max="9222" width="19" style="45" hidden="1"/>
    <col min="9223" max="9223" width="1.85546875" style="45" hidden="1"/>
    <col min="9224" max="9224" width="12.7109375" style="45" hidden="1"/>
    <col min="9225" max="9442" width="11.42578125" style="45" hidden="1"/>
    <col min="9443" max="9443" width="109.42578125" style="45" hidden="1"/>
    <col min="9444" max="9448" width="26.7109375" style="45" hidden="1"/>
    <col min="9449" max="9449" width="3.42578125" style="45" hidden="1"/>
    <col min="9450" max="9450" width="86.7109375" style="45" hidden="1"/>
    <col min="9451" max="9453" width="26.7109375" style="45" hidden="1"/>
    <col min="9454" max="9454" width="19.7109375" style="45" hidden="1"/>
    <col min="9455" max="9455" width="22.42578125" style="45" hidden="1"/>
    <col min="9456" max="9456" width="4.85546875" style="45" hidden="1"/>
    <col min="9457" max="9457" width="86.7109375" style="45" hidden="1"/>
    <col min="9458" max="9459" width="26.7109375" style="45" hidden="1"/>
    <col min="9460" max="9460" width="20.85546875" style="45" hidden="1"/>
    <col min="9461" max="9461" width="23.140625" style="45" hidden="1"/>
    <col min="9462" max="9462" width="26.7109375" style="45" hidden="1"/>
    <col min="9463" max="9463" width="3" style="45" hidden="1"/>
    <col min="9464" max="9464" width="86.7109375" style="45" hidden="1"/>
    <col min="9465" max="9469" width="26.7109375" style="45" hidden="1"/>
    <col min="9470" max="9470" width="3.85546875" style="45" hidden="1"/>
    <col min="9471" max="9471" width="86.7109375" style="45" hidden="1"/>
    <col min="9472" max="9472" width="26.7109375" style="45" hidden="1"/>
    <col min="9473" max="9473" width="86.7109375" style="45" hidden="1"/>
    <col min="9474" max="9477" width="26.7109375" style="45" hidden="1"/>
    <col min="9478" max="9478" width="19" style="45" hidden="1"/>
    <col min="9479" max="9479" width="1.85546875" style="45" hidden="1"/>
    <col min="9480" max="9480" width="12.7109375" style="45" hidden="1"/>
    <col min="9481" max="9698" width="11.42578125" style="45" hidden="1"/>
    <col min="9699" max="9699" width="109.42578125" style="45" hidden="1"/>
    <col min="9700" max="9704" width="26.7109375" style="45" hidden="1"/>
    <col min="9705" max="9705" width="3.42578125" style="45" hidden="1"/>
    <col min="9706" max="9706" width="86.7109375" style="45" hidden="1"/>
    <col min="9707" max="9709" width="26.7109375" style="45" hidden="1"/>
    <col min="9710" max="9710" width="19.7109375" style="45" hidden="1"/>
    <col min="9711" max="9711" width="22.42578125" style="45" hidden="1"/>
    <col min="9712" max="9712" width="4.85546875" style="45" hidden="1"/>
    <col min="9713" max="9713" width="86.7109375" style="45" hidden="1"/>
    <col min="9714" max="9715" width="26.7109375" style="45" hidden="1"/>
    <col min="9716" max="9716" width="20.85546875" style="45" hidden="1"/>
    <col min="9717" max="9717" width="23.140625" style="45" hidden="1"/>
    <col min="9718" max="9718" width="26.7109375" style="45" hidden="1"/>
    <col min="9719" max="9719" width="3" style="45" hidden="1"/>
    <col min="9720" max="9720" width="86.7109375" style="45" hidden="1"/>
    <col min="9721" max="9725" width="26.7109375" style="45" hidden="1"/>
    <col min="9726" max="9726" width="3.85546875" style="45" hidden="1"/>
    <col min="9727" max="9727" width="86.7109375" style="45" hidden="1"/>
    <col min="9728" max="9728" width="26.7109375" style="45" hidden="1"/>
    <col min="9729" max="9729" width="86.7109375" style="45" hidden="1"/>
    <col min="9730" max="9733" width="26.7109375" style="45" hidden="1"/>
    <col min="9734" max="9734" width="19" style="45" hidden="1"/>
    <col min="9735" max="9735" width="1.85546875" style="45" hidden="1"/>
    <col min="9736" max="9736" width="12.7109375" style="45" hidden="1"/>
    <col min="9737" max="9954" width="11.42578125" style="45" hidden="1"/>
    <col min="9955" max="9955" width="109.42578125" style="45" hidden="1"/>
    <col min="9956" max="9960" width="26.7109375" style="45" hidden="1"/>
    <col min="9961" max="9961" width="3.42578125" style="45" hidden="1"/>
    <col min="9962" max="9962" width="86.7109375" style="45" hidden="1"/>
    <col min="9963" max="9965" width="26.7109375" style="45" hidden="1"/>
    <col min="9966" max="9966" width="19.7109375" style="45" hidden="1"/>
    <col min="9967" max="9967" width="22.42578125" style="45" hidden="1"/>
    <col min="9968" max="9968" width="4.85546875" style="45" hidden="1"/>
    <col min="9969" max="9969" width="86.7109375" style="45" hidden="1"/>
    <col min="9970" max="9971" width="26.7109375" style="45" hidden="1"/>
    <col min="9972" max="9972" width="20.85546875" style="45" hidden="1"/>
    <col min="9973" max="9973" width="23.140625" style="45" hidden="1"/>
    <col min="9974" max="9974" width="26.7109375" style="45" hidden="1"/>
    <col min="9975" max="9975" width="3" style="45" hidden="1"/>
    <col min="9976" max="9976" width="86.7109375" style="45" hidden="1"/>
    <col min="9977" max="9981" width="26.7109375" style="45" hidden="1"/>
    <col min="9982" max="9982" width="3.85546875" style="45" hidden="1"/>
    <col min="9983" max="9983" width="86.7109375" style="45" hidden="1"/>
    <col min="9984" max="9984" width="26.7109375" style="45" hidden="1"/>
    <col min="9985" max="9985" width="86.7109375" style="45" hidden="1"/>
    <col min="9986" max="9989" width="26.7109375" style="45" hidden="1"/>
    <col min="9990" max="9990" width="19" style="45" hidden="1"/>
    <col min="9991" max="9991" width="1.85546875" style="45" hidden="1"/>
    <col min="9992" max="9992" width="12.7109375" style="45" hidden="1"/>
    <col min="9993" max="10210" width="11.42578125" style="45" hidden="1"/>
    <col min="10211" max="10211" width="109.42578125" style="45" hidden="1"/>
    <col min="10212" max="10216" width="26.7109375" style="45" hidden="1"/>
    <col min="10217" max="10217" width="3.42578125" style="45" hidden="1"/>
    <col min="10218" max="10218" width="86.7109375" style="45" hidden="1"/>
    <col min="10219" max="10221" width="26.7109375" style="45" hidden="1"/>
    <col min="10222" max="10222" width="19.7109375" style="45" hidden="1"/>
    <col min="10223" max="10223" width="22.42578125" style="45" hidden="1"/>
    <col min="10224" max="10224" width="4.85546875" style="45" hidden="1"/>
    <col min="10225" max="10225" width="86.7109375" style="45" hidden="1"/>
    <col min="10226" max="10227" width="26.7109375" style="45" hidden="1"/>
    <col min="10228" max="10228" width="20.85546875" style="45" hidden="1"/>
    <col min="10229" max="10229" width="23.140625" style="45" hidden="1"/>
    <col min="10230" max="10230" width="26.7109375" style="45" hidden="1"/>
    <col min="10231" max="10231" width="3" style="45" hidden="1"/>
    <col min="10232" max="10232" width="86.7109375" style="45" hidden="1"/>
    <col min="10233" max="10237" width="26.7109375" style="45" hidden="1"/>
    <col min="10238" max="10238" width="3.85546875" style="45" hidden="1"/>
    <col min="10239" max="10239" width="86.7109375" style="45" hidden="1"/>
    <col min="10240" max="10240" width="26.7109375" style="45" hidden="1"/>
    <col min="10241" max="10241" width="86.7109375" style="45" hidden="1"/>
    <col min="10242" max="10245" width="26.7109375" style="45" hidden="1"/>
    <col min="10246" max="10246" width="19" style="45" hidden="1"/>
    <col min="10247" max="10247" width="1.85546875" style="45" hidden="1"/>
    <col min="10248" max="10248" width="12.7109375" style="45" hidden="1"/>
    <col min="10249" max="10466" width="11.42578125" style="45" hidden="1"/>
    <col min="10467" max="10467" width="109.42578125" style="45" hidden="1"/>
    <col min="10468" max="10472" width="26.7109375" style="45" hidden="1"/>
    <col min="10473" max="10473" width="3.42578125" style="45" hidden="1"/>
    <col min="10474" max="10474" width="86.7109375" style="45" hidden="1"/>
    <col min="10475" max="10477" width="26.7109375" style="45" hidden="1"/>
    <col min="10478" max="10478" width="19.7109375" style="45" hidden="1"/>
    <col min="10479" max="10479" width="22.42578125" style="45" hidden="1"/>
    <col min="10480" max="10480" width="4.85546875" style="45" hidden="1"/>
    <col min="10481" max="10481" width="86.7109375" style="45" hidden="1"/>
    <col min="10482" max="10483" width="26.7109375" style="45" hidden="1"/>
    <col min="10484" max="10484" width="20.85546875" style="45" hidden="1"/>
    <col min="10485" max="10485" width="23.140625" style="45" hidden="1"/>
    <col min="10486" max="10486" width="26.7109375" style="45" hidden="1"/>
    <col min="10487" max="10487" width="3" style="45" hidden="1"/>
    <col min="10488" max="10488" width="86.7109375" style="45" hidden="1"/>
    <col min="10489" max="10493" width="26.7109375" style="45" hidden="1"/>
    <col min="10494" max="10494" width="3.85546875" style="45" hidden="1"/>
    <col min="10495" max="10495" width="86.7109375" style="45" hidden="1"/>
    <col min="10496" max="10496" width="26.7109375" style="45" hidden="1"/>
    <col min="10497" max="10497" width="86.7109375" style="45" hidden="1"/>
    <col min="10498" max="10501" width="26.7109375" style="45" hidden="1"/>
    <col min="10502" max="10502" width="19" style="45" hidden="1"/>
    <col min="10503" max="10503" width="1.85546875" style="45" hidden="1"/>
    <col min="10504" max="10504" width="12.7109375" style="45" hidden="1"/>
    <col min="10505" max="10722" width="11.42578125" style="45" hidden="1"/>
    <col min="10723" max="10723" width="109.42578125" style="45" hidden="1"/>
    <col min="10724" max="10728" width="26.7109375" style="45" hidden="1"/>
    <col min="10729" max="10729" width="3.42578125" style="45" hidden="1"/>
    <col min="10730" max="10730" width="86.7109375" style="45" hidden="1"/>
    <col min="10731" max="10733" width="26.7109375" style="45" hidden="1"/>
    <col min="10734" max="10734" width="19.7109375" style="45" hidden="1"/>
    <col min="10735" max="10735" width="22.42578125" style="45" hidden="1"/>
    <col min="10736" max="10736" width="4.85546875" style="45" hidden="1"/>
    <col min="10737" max="10737" width="86.7109375" style="45" hidden="1"/>
    <col min="10738" max="10739" width="26.7109375" style="45" hidden="1"/>
    <col min="10740" max="10740" width="20.85546875" style="45" hidden="1"/>
    <col min="10741" max="10741" width="23.140625" style="45" hidden="1"/>
    <col min="10742" max="10742" width="26.7109375" style="45" hidden="1"/>
    <col min="10743" max="10743" width="3" style="45" hidden="1"/>
    <col min="10744" max="10744" width="86.7109375" style="45" hidden="1"/>
    <col min="10745" max="10749" width="26.7109375" style="45" hidden="1"/>
    <col min="10750" max="10750" width="3.85546875" style="45" hidden="1"/>
    <col min="10751" max="10751" width="86.7109375" style="45" hidden="1"/>
    <col min="10752" max="10752" width="26.7109375" style="45" hidden="1"/>
    <col min="10753" max="10753" width="86.7109375" style="45" hidden="1"/>
    <col min="10754" max="10757" width="26.7109375" style="45" hidden="1"/>
    <col min="10758" max="10758" width="19" style="45" hidden="1"/>
    <col min="10759" max="10759" width="1.85546875" style="45" hidden="1"/>
    <col min="10760" max="10760" width="12.7109375" style="45" hidden="1"/>
    <col min="10761" max="10978" width="11.42578125" style="45" hidden="1"/>
    <col min="10979" max="10979" width="109.42578125" style="45" hidden="1"/>
    <col min="10980" max="10984" width="26.7109375" style="45" hidden="1"/>
    <col min="10985" max="10985" width="3.42578125" style="45" hidden="1"/>
    <col min="10986" max="10986" width="86.7109375" style="45" hidden="1"/>
    <col min="10987" max="10989" width="26.7109375" style="45" hidden="1"/>
    <col min="10990" max="10990" width="19.7109375" style="45" hidden="1"/>
    <col min="10991" max="10991" width="22.42578125" style="45" hidden="1"/>
    <col min="10992" max="10992" width="4.85546875" style="45" hidden="1"/>
    <col min="10993" max="10993" width="86.7109375" style="45" hidden="1"/>
    <col min="10994" max="10995" width="26.7109375" style="45" hidden="1"/>
    <col min="10996" max="10996" width="20.85546875" style="45" hidden="1"/>
    <col min="10997" max="10997" width="23.140625" style="45" hidden="1"/>
    <col min="10998" max="10998" width="26.7109375" style="45" hidden="1"/>
    <col min="10999" max="10999" width="3" style="45" hidden="1"/>
    <col min="11000" max="11000" width="86.7109375" style="45" hidden="1"/>
    <col min="11001" max="11005" width="26.7109375" style="45" hidden="1"/>
    <col min="11006" max="11006" width="3.85546875" style="45" hidden="1"/>
    <col min="11007" max="11007" width="86.7109375" style="45" hidden="1"/>
    <col min="11008" max="11008" width="26.7109375" style="45" hidden="1"/>
    <col min="11009" max="11009" width="86.7109375" style="45" hidden="1"/>
    <col min="11010" max="11013" width="26.7109375" style="45" hidden="1"/>
    <col min="11014" max="11014" width="19" style="45" hidden="1"/>
    <col min="11015" max="11015" width="1.85546875" style="45" hidden="1"/>
    <col min="11016" max="11016" width="12.7109375" style="45" hidden="1"/>
    <col min="11017" max="11234" width="11.42578125" style="45" hidden="1"/>
    <col min="11235" max="11235" width="109.42578125" style="45" hidden="1"/>
    <col min="11236" max="11240" width="26.7109375" style="45" hidden="1"/>
    <col min="11241" max="11241" width="3.42578125" style="45" hidden="1"/>
    <col min="11242" max="11242" width="86.7109375" style="45" hidden="1"/>
    <col min="11243" max="11245" width="26.7109375" style="45" hidden="1"/>
    <col min="11246" max="11246" width="19.7109375" style="45" hidden="1"/>
    <col min="11247" max="11247" width="22.42578125" style="45" hidden="1"/>
    <col min="11248" max="11248" width="4.85546875" style="45" hidden="1"/>
    <col min="11249" max="11249" width="86.7109375" style="45" hidden="1"/>
    <col min="11250" max="11251" width="26.7109375" style="45" hidden="1"/>
    <col min="11252" max="11252" width="20.85546875" style="45" hidden="1"/>
    <col min="11253" max="11253" width="23.140625" style="45" hidden="1"/>
    <col min="11254" max="11254" width="26.7109375" style="45" hidden="1"/>
    <col min="11255" max="11255" width="3" style="45" hidden="1"/>
    <col min="11256" max="11256" width="86.7109375" style="45" hidden="1"/>
    <col min="11257" max="11261" width="26.7109375" style="45" hidden="1"/>
    <col min="11262" max="11262" width="3.85546875" style="45" hidden="1"/>
    <col min="11263" max="11263" width="86.7109375" style="45" hidden="1"/>
    <col min="11264" max="11264" width="26.7109375" style="45" hidden="1"/>
    <col min="11265" max="11265" width="86.7109375" style="45" hidden="1"/>
    <col min="11266" max="11269" width="26.7109375" style="45" hidden="1"/>
    <col min="11270" max="11270" width="19" style="45" hidden="1"/>
    <col min="11271" max="11271" width="1.85546875" style="45" hidden="1"/>
    <col min="11272" max="11272" width="12.7109375" style="45" hidden="1"/>
    <col min="11273" max="11490" width="11.42578125" style="45" hidden="1"/>
    <col min="11491" max="11491" width="109.42578125" style="45" hidden="1"/>
    <col min="11492" max="11496" width="26.7109375" style="45" hidden="1"/>
    <col min="11497" max="11497" width="3.42578125" style="45" hidden="1"/>
    <col min="11498" max="11498" width="86.7109375" style="45" hidden="1"/>
    <col min="11499" max="11501" width="26.7109375" style="45" hidden="1"/>
    <col min="11502" max="11502" width="19.7109375" style="45" hidden="1"/>
    <col min="11503" max="11503" width="22.42578125" style="45" hidden="1"/>
    <col min="11504" max="11504" width="4.85546875" style="45" hidden="1"/>
    <col min="11505" max="11505" width="86.7109375" style="45" hidden="1"/>
    <col min="11506" max="11507" width="26.7109375" style="45" hidden="1"/>
    <col min="11508" max="11508" width="20.85546875" style="45" hidden="1"/>
    <col min="11509" max="11509" width="23.140625" style="45" hidden="1"/>
    <col min="11510" max="11510" width="26.7109375" style="45" hidden="1"/>
    <col min="11511" max="11511" width="3" style="45" hidden="1"/>
    <col min="11512" max="11512" width="86.7109375" style="45" hidden="1"/>
    <col min="11513" max="11517" width="26.7109375" style="45" hidden="1"/>
    <col min="11518" max="11518" width="3.85546875" style="45" hidden="1"/>
    <col min="11519" max="11519" width="86.7109375" style="45" hidden="1"/>
    <col min="11520" max="11520" width="26.7109375" style="45" hidden="1"/>
    <col min="11521" max="11521" width="86.7109375" style="45" hidden="1"/>
    <col min="11522" max="11525" width="26.7109375" style="45" hidden="1"/>
    <col min="11526" max="11526" width="19" style="45" hidden="1"/>
    <col min="11527" max="11527" width="1.85546875" style="45" hidden="1"/>
    <col min="11528" max="11528" width="12.7109375" style="45" hidden="1"/>
    <col min="11529" max="11746" width="11.42578125" style="45" hidden="1"/>
    <col min="11747" max="11747" width="109.42578125" style="45" hidden="1"/>
    <col min="11748" max="11752" width="26.7109375" style="45" hidden="1"/>
    <col min="11753" max="11753" width="3.42578125" style="45" hidden="1"/>
    <col min="11754" max="11754" width="86.7109375" style="45" hidden="1"/>
    <col min="11755" max="11757" width="26.7109375" style="45" hidden="1"/>
    <col min="11758" max="11758" width="19.7109375" style="45" hidden="1"/>
    <col min="11759" max="11759" width="22.42578125" style="45" hidden="1"/>
    <col min="11760" max="11760" width="4.85546875" style="45" hidden="1"/>
    <col min="11761" max="11761" width="86.7109375" style="45" hidden="1"/>
    <col min="11762" max="11763" width="26.7109375" style="45" hidden="1"/>
    <col min="11764" max="11764" width="20.85546875" style="45" hidden="1"/>
    <col min="11765" max="11765" width="23.140625" style="45" hidden="1"/>
    <col min="11766" max="11766" width="26.7109375" style="45" hidden="1"/>
    <col min="11767" max="11767" width="3" style="45" hidden="1"/>
    <col min="11768" max="11768" width="86.7109375" style="45" hidden="1"/>
    <col min="11769" max="11773" width="26.7109375" style="45" hidden="1"/>
    <col min="11774" max="11774" width="3.85546875" style="45" hidden="1"/>
    <col min="11775" max="11775" width="86.7109375" style="45" hidden="1"/>
    <col min="11776" max="11776" width="26.7109375" style="45" hidden="1"/>
    <col min="11777" max="11777" width="86.7109375" style="45" hidden="1"/>
    <col min="11778" max="11781" width="26.7109375" style="45" hidden="1"/>
    <col min="11782" max="11782" width="19" style="45" hidden="1"/>
    <col min="11783" max="11783" width="1.85546875" style="45" hidden="1"/>
    <col min="11784" max="11784" width="12.7109375" style="45" hidden="1"/>
    <col min="11785" max="12002" width="11.42578125" style="45" hidden="1"/>
    <col min="12003" max="12003" width="109.42578125" style="45" hidden="1"/>
    <col min="12004" max="12008" width="26.7109375" style="45" hidden="1"/>
    <col min="12009" max="12009" width="3.42578125" style="45" hidden="1"/>
    <col min="12010" max="12010" width="86.7109375" style="45" hidden="1"/>
    <col min="12011" max="12013" width="26.7109375" style="45" hidden="1"/>
    <col min="12014" max="12014" width="19.7109375" style="45" hidden="1"/>
    <col min="12015" max="12015" width="22.42578125" style="45" hidden="1"/>
    <col min="12016" max="12016" width="4.85546875" style="45" hidden="1"/>
    <col min="12017" max="12017" width="86.7109375" style="45" hidden="1"/>
    <col min="12018" max="12019" width="26.7109375" style="45" hidden="1"/>
    <col min="12020" max="12020" width="20.85546875" style="45" hidden="1"/>
    <col min="12021" max="12021" width="23.140625" style="45" hidden="1"/>
    <col min="12022" max="12022" width="26.7109375" style="45" hidden="1"/>
    <col min="12023" max="12023" width="3" style="45" hidden="1"/>
    <col min="12024" max="12024" width="86.7109375" style="45" hidden="1"/>
    <col min="12025" max="12029" width="26.7109375" style="45" hidden="1"/>
    <col min="12030" max="12030" width="3.85546875" style="45" hidden="1"/>
    <col min="12031" max="12031" width="86.7109375" style="45" hidden="1"/>
    <col min="12032" max="12032" width="26.7109375" style="45" hidden="1"/>
    <col min="12033" max="12033" width="86.7109375" style="45" hidden="1"/>
    <col min="12034" max="12037" width="26.7109375" style="45" hidden="1"/>
    <col min="12038" max="12038" width="19" style="45" hidden="1"/>
    <col min="12039" max="12039" width="1.85546875" style="45" hidden="1"/>
    <col min="12040" max="12040" width="12.7109375" style="45" hidden="1"/>
    <col min="12041" max="12258" width="11.42578125" style="45" hidden="1"/>
    <col min="12259" max="12259" width="109.42578125" style="45" hidden="1"/>
    <col min="12260" max="12264" width="26.7109375" style="45" hidden="1"/>
    <col min="12265" max="12265" width="3.42578125" style="45" hidden="1"/>
    <col min="12266" max="12266" width="86.7109375" style="45" hidden="1"/>
    <col min="12267" max="12269" width="26.7109375" style="45" hidden="1"/>
    <col min="12270" max="12270" width="19.7109375" style="45" hidden="1"/>
    <col min="12271" max="12271" width="22.42578125" style="45" hidden="1"/>
    <col min="12272" max="12272" width="4.85546875" style="45" hidden="1"/>
    <col min="12273" max="12273" width="86.7109375" style="45" hidden="1"/>
    <col min="12274" max="12275" width="26.7109375" style="45" hidden="1"/>
    <col min="12276" max="12276" width="20.85546875" style="45" hidden="1"/>
    <col min="12277" max="12277" width="23.140625" style="45" hidden="1"/>
    <col min="12278" max="12278" width="26.7109375" style="45" hidden="1"/>
    <col min="12279" max="12279" width="3" style="45" hidden="1"/>
    <col min="12280" max="12280" width="86.7109375" style="45" hidden="1"/>
    <col min="12281" max="12285" width="26.7109375" style="45" hidden="1"/>
    <col min="12286" max="12286" width="3.85546875" style="45" hidden="1"/>
    <col min="12287" max="12287" width="86.7109375" style="45" hidden="1"/>
    <col min="12288" max="12288" width="26.7109375" style="45" hidden="1"/>
    <col min="12289" max="12289" width="86.7109375" style="45" hidden="1"/>
    <col min="12290" max="12293" width="26.7109375" style="45" hidden="1"/>
    <col min="12294" max="12294" width="19" style="45" hidden="1"/>
    <col min="12295" max="12295" width="1.85546875" style="45" hidden="1"/>
    <col min="12296" max="12296" width="12.7109375" style="45" hidden="1"/>
    <col min="12297" max="12514" width="11.42578125" style="45" hidden="1"/>
    <col min="12515" max="12515" width="109.42578125" style="45" hidden="1"/>
    <col min="12516" max="12520" width="26.7109375" style="45" hidden="1"/>
    <col min="12521" max="12521" width="3.42578125" style="45" hidden="1"/>
    <col min="12522" max="12522" width="86.7109375" style="45" hidden="1"/>
    <col min="12523" max="12525" width="26.7109375" style="45" hidden="1"/>
    <col min="12526" max="12526" width="19.7109375" style="45" hidden="1"/>
    <col min="12527" max="12527" width="22.42578125" style="45" hidden="1"/>
    <col min="12528" max="12528" width="4.85546875" style="45" hidden="1"/>
    <col min="12529" max="12529" width="86.7109375" style="45" hidden="1"/>
    <col min="12530" max="12531" width="26.7109375" style="45" hidden="1"/>
    <col min="12532" max="12532" width="20.85546875" style="45" hidden="1"/>
    <col min="12533" max="12533" width="23.140625" style="45" hidden="1"/>
    <col min="12534" max="12534" width="26.7109375" style="45" hidden="1"/>
    <col min="12535" max="12535" width="3" style="45" hidden="1"/>
    <col min="12536" max="12536" width="86.7109375" style="45" hidden="1"/>
    <col min="12537" max="12541" width="26.7109375" style="45" hidden="1"/>
    <col min="12542" max="12542" width="3.85546875" style="45" hidden="1"/>
    <col min="12543" max="12543" width="86.7109375" style="45" hidden="1"/>
    <col min="12544" max="12544" width="26.7109375" style="45" hidden="1"/>
    <col min="12545" max="12545" width="86.7109375" style="45" hidden="1"/>
    <col min="12546" max="12549" width="26.7109375" style="45" hidden="1"/>
    <col min="12550" max="12550" width="19" style="45" hidden="1"/>
    <col min="12551" max="12551" width="1.85546875" style="45" hidden="1"/>
    <col min="12552" max="12552" width="12.7109375" style="45" hidden="1"/>
    <col min="12553" max="12770" width="11.42578125" style="45" hidden="1"/>
    <col min="12771" max="12771" width="109.42578125" style="45" hidden="1"/>
    <col min="12772" max="12776" width="26.7109375" style="45" hidden="1"/>
    <col min="12777" max="12777" width="3.42578125" style="45" hidden="1"/>
    <col min="12778" max="12778" width="86.7109375" style="45" hidden="1"/>
    <col min="12779" max="12781" width="26.7109375" style="45" hidden="1"/>
    <col min="12782" max="12782" width="19.7109375" style="45" hidden="1"/>
    <col min="12783" max="12783" width="22.42578125" style="45" hidden="1"/>
    <col min="12784" max="12784" width="4.85546875" style="45" hidden="1"/>
    <col min="12785" max="12785" width="86.7109375" style="45" hidden="1"/>
    <col min="12786" max="12787" width="26.7109375" style="45" hidden="1"/>
    <col min="12788" max="12788" width="20.85546875" style="45" hidden="1"/>
    <col min="12789" max="12789" width="23.140625" style="45" hidden="1"/>
    <col min="12790" max="12790" width="26.7109375" style="45" hidden="1"/>
    <col min="12791" max="12791" width="3" style="45" hidden="1"/>
    <col min="12792" max="12792" width="86.7109375" style="45" hidden="1"/>
    <col min="12793" max="12797" width="26.7109375" style="45" hidden="1"/>
    <col min="12798" max="12798" width="3.85546875" style="45" hidden="1"/>
    <col min="12799" max="12799" width="86.7109375" style="45" hidden="1"/>
    <col min="12800" max="12800" width="26.7109375" style="45" hidden="1"/>
    <col min="12801" max="12801" width="86.7109375" style="45" hidden="1"/>
    <col min="12802" max="12805" width="26.7109375" style="45" hidden="1"/>
    <col min="12806" max="12806" width="19" style="45" hidden="1"/>
    <col min="12807" max="12807" width="1.85546875" style="45" hidden="1"/>
    <col min="12808" max="12808" width="12.7109375" style="45" hidden="1"/>
    <col min="12809" max="13026" width="11.42578125" style="45" hidden="1"/>
    <col min="13027" max="13027" width="109.42578125" style="45" hidden="1"/>
    <col min="13028" max="13032" width="26.7109375" style="45" hidden="1"/>
    <col min="13033" max="13033" width="3.42578125" style="45" hidden="1"/>
    <col min="13034" max="13034" width="86.7109375" style="45" hidden="1"/>
    <col min="13035" max="13037" width="26.7109375" style="45" hidden="1"/>
    <col min="13038" max="13038" width="19.7109375" style="45" hidden="1"/>
    <col min="13039" max="13039" width="22.42578125" style="45" hidden="1"/>
    <col min="13040" max="13040" width="4.85546875" style="45" hidden="1"/>
    <col min="13041" max="13041" width="86.7109375" style="45" hidden="1"/>
    <col min="13042" max="13043" width="26.7109375" style="45" hidden="1"/>
    <col min="13044" max="13044" width="20.85546875" style="45" hidden="1"/>
    <col min="13045" max="13045" width="23.140625" style="45" hidden="1"/>
    <col min="13046" max="13046" width="26.7109375" style="45" hidden="1"/>
    <col min="13047" max="13047" width="3" style="45" hidden="1"/>
    <col min="13048" max="13048" width="86.7109375" style="45" hidden="1"/>
    <col min="13049" max="13053" width="26.7109375" style="45" hidden="1"/>
    <col min="13054" max="13054" width="3.85546875" style="45" hidden="1"/>
    <col min="13055" max="13055" width="86.7109375" style="45" hidden="1"/>
    <col min="13056" max="13056" width="26.7109375" style="45" hidden="1"/>
    <col min="13057" max="13057" width="86.7109375" style="45" hidden="1"/>
    <col min="13058" max="13061" width="26.7109375" style="45" hidden="1"/>
    <col min="13062" max="13062" width="19" style="45" hidden="1"/>
    <col min="13063" max="13063" width="1.85546875" style="45" hidden="1"/>
    <col min="13064" max="13064" width="12.7109375" style="45" hidden="1"/>
    <col min="13065" max="13282" width="11.42578125" style="45" hidden="1"/>
    <col min="13283" max="13283" width="109.42578125" style="45" hidden="1"/>
    <col min="13284" max="13288" width="26.7109375" style="45" hidden="1"/>
    <col min="13289" max="13289" width="3.42578125" style="45" hidden="1"/>
    <col min="13290" max="13290" width="86.7109375" style="45" hidden="1"/>
    <col min="13291" max="13293" width="26.7109375" style="45" hidden="1"/>
    <col min="13294" max="13294" width="19.7109375" style="45" hidden="1"/>
    <col min="13295" max="13295" width="22.42578125" style="45" hidden="1"/>
    <col min="13296" max="13296" width="4.85546875" style="45" hidden="1"/>
    <col min="13297" max="13297" width="86.7109375" style="45" hidden="1"/>
    <col min="13298" max="13299" width="26.7109375" style="45" hidden="1"/>
    <col min="13300" max="13300" width="20.85546875" style="45" hidden="1"/>
    <col min="13301" max="13301" width="23.140625" style="45" hidden="1"/>
    <col min="13302" max="13302" width="26.7109375" style="45" hidden="1"/>
    <col min="13303" max="13303" width="3" style="45" hidden="1"/>
    <col min="13304" max="13304" width="86.7109375" style="45" hidden="1"/>
    <col min="13305" max="13309" width="26.7109375" style="45" hidden="1"/>
    <col min="13310" max="13310" width="3.85546875" style="45" hidden="1"/>
    <col min="13311" max="13311" width="86.7109375" style="45" hidden="1"/>
    <col min="13312" max="13312" width="26.7109375" style="45" hidden="1"/>
    <col min="13313" max="13313" width="86.7109375" style="45" hidden="1"/>
    <col min="13314" max="13317" width="26.7109375" style="45" hidden="1"/>
    <col min="13318" max="13318" width="19" style="45" hidden="1"/>
    <col min="13319" max="13319" width="1.85546875" style="45" hidden="1"/>
    <col min="13320" max="13320" width="12.7109375" style="45" hidden="1"/>
    <col min="13321" max="13538" width="11.42578125" style="45" hidden="1"/>
    <col min="13539" max="13539" width="109.42578125" style="45" hidden="1"/>
    <col min="13540" max="13544" width="26.7109375" style="45" hidden="1"/>
    <col min="13545" max="13545" width="3.42578125" style="45" hidden="1"/>
    <col min="13546" max="13546" width="86.7109375" style="45" hidden="1"/>
    <col min="13547" max="13549" width="26.7109375" style="45" hidden="1"/>
    <col min="13550" max="13550" width="19.7109375" style="45" hidden="1"/>
    <col min="13551" max="13551" width="22.42578125" style="45" hidden="1"/>
    <col min="13552" max="13552" width="4.85546875" style="45" hidden="1"/>
    <col min="13553" max="13553" width="86.7109375" style="45" hidden="1"/>
    <col min="13554" max="13555" width="26.7109375" style="45" hidden="1"/>
    <col min="13556" max="13556" width="20.85546875" style="45" hidden="1"/>
    <col min="13557" max="13557" width="23.140625" style="45" hidden="1"/>
    <col min="13558" max="13558" width="26.7109375" style="45" hidden="1"/>
    <col min="13559" max="13559" width="3" style="45" hidden="1"/>
    <col min="13560" max="13560" width="86.7109375" style="45" hidden="1"/>
    <col min="13561" max="13565" width="26.7109375" style="45" hidden="1"/>
    <col min="13566" max="13566" width="3.85546875" style="45" hidden="1"/>
    <col min="13567" max="13567" width="86.7109375" style="45" hidden="1"/>
    <col min="13568" max="13568" width="26.7109375" style="45" hidden="1"/>
    <col min="13569" max="13569" width="86.7109375" style="45" hidden="1"/>
    <col min="13570" max="13573" width="26.7109375" style="45" hidden="1"/>
    <col min="13574" max="13574" width="19" style="45" hidden="1"/>
    <col min="13575" max="13575" width="1.85546875" style="45" hidden="1"/>
    <col min="13576" max="13576" width="12.7109375" style="45" hidden="1"/>
    <col min="13577" max="13794" width="11.42578125" style="45" hidden="1"/>
    <col min="13795" max="13795" width="109.42578125" style="45" hidden="1"/>
    <col min="13796" max="13800" width="26.7109375" style="45" hidden="1"/>
    <col min="13801" max="13801" width="3.42578125" style="45" hidden="1"/>
    <col min="13802" max="13802" width="86.7109375" style="45" hidden="1"/>
    <col min="13803" max="13805" width="26.7109375" style="45" hidden="1"/>
    <col min="13806" max="13806" width="19.7109375" style="45" hidden="1"/>
    <col min="13807" max="13807" width="22.42578125" style="45" hidden="1"/>
    <col min="13808" max="13808" width="4.85546875" style="45" hidden="1"/>
    <col min="13809" max="13809" width="86.7109375" style="45" hidden="1"/>
    <col min="13810" max="13811" width="26.7109375" style="45" hidden="1"/>
    <col min="13812" max="13812" width="20.85546875" style="45" hidden="1"/>
    <col min="13813" max="13813" width="23.140625" style="45" hidden="1"/>
    <col min="13814" max="13814" width="26.7109375" style="45" hidden="1"/>
    <col min="13815" max="13815" width="3" style="45" hidden="1"/>
    <col min="13816" max="13816" width="86.7109375" style="45" hidden="1"/>
    <col min="13817" max="13821" width="26.7109375" style="45" hidden="1"/>
    <col min="13822" max="13822" width="3.85546875" style="45" hidden="1"/>
    <col min="13823" max="13823" width="86.7109375" style="45" hidden="1"/>
    <col min="13824" max="13824" width="26.7109375" style="45" hidden="1"/>
    <col min="13825" max="13825" width="86.7109375" style="45" hidden="1"/>
    <col min="13826" max="13829" width="26.7109375" style="45" hidden="1"/>
    <col min="13830" max="13830" width="19" style="45" hidden="1"/>
    <col min="13831" max="13831" width="1.85546875" style="45" hidden="1"/>
    <col min="13832" max="13832" width="12.7109375" style="45" hidden="1"/>
    <col min="13833" max="14050" width="11.42578125" style="45" hidden="1"/>
    <col min="14051" max="14051" width="109.42578125" style="45" hidden="1"/>
    <col min="14052" max="14056" width="26.7109375" style="45" hidden="1"/>
    <col min="14057" max="14057" width="3.42578125" style="45" hidden="1"/>
    <col min="14058" max="14058" width="86.7109375" style="45" hidden="1"/>
    <col min="14059" max="14061" width="26.7109375" style="45" hidden="1"/>
    <col min="14062" max="14062" width="19.7109375" style="45" hidden="1"/>
    <col min="14063" max="14063" width="22.42578125" style="45" hidden="1"/>
    <col min="14064" max="14064" width="4.85546875" style="45" hidden="1"/>
    <col min="14065" max="14065" width="86.7109375" style="45" hidden="1"/>
    <col min="14066" max="14067" width="26.7109375" style="45" hidden="1"/>
    <col min="14068" max="14068" width="20.85546875" style="45" hidden="1"/>
    <col min="14069" max="14069" width="23.140625" style="45" hidden="1"/>
    <col min="14070" max="14070" width="26.7109375" style="45" hidden="1"/>
    <col min="14071" max="14071" width="3" style="45" hidden="1"/>
    <col min="14072" max="14072" width="86.7109375" style="45" hidden="1"/>
    <col min="14073" max="14077" width="26.7109375" style="45" hidden="1"/>
    <col min="14078" max="14078" width="3.85546875" style="45" hidden="1"/>
    <col min="14079" max="14079" width="86.7109375" style="45" hidden="1"/>
    <col min="14080" max="14080" width="26.7109375" style="45" hidden="1"/>
    <col min="14081" max="14081" width="86.7109375" style="45" hidden="1"/>
    <col min="14082" max="14085" width="26.7109375" style="45" hidden="1"/>
    <col min="14086" max="14086" width="19" style="45" hidden="1"/>
    <col min="14087" max="14087" width="1.85546875" style="45" hidden="1"/>
    <col min="14088" max="14088" width="12.7109375" style="45" hidden="1"/>
    <col min="14089" max="14306" width="11.42578125" style="45" hidden="1"/>
    <col min="14307" max="14307" width="109.42578125" style="45" hidden="1"/>
    <col min="14308" max="14312" width="26.7109375" style="45" hidden="1"/>
    <col min="14313" max="14313" width="3.42578125" style="45" hidden="1"/>
    <col min="14314" max="14314" width="86.7109375" style="45" hidden="1"/>
    <col min="14315" max="14317" width="26.7109375" style="45" hidden="1"/>
    <col min="14318" max="14318" width="19.7109375" style="45" hidden="1"/>
    <col min="14319" max="14319" width="22.42578125" style="45" hidden="1"/>
    <col min="14320" max="14320" width="4.85546875" style="45" hidden="1"/>
    <col min="14321" max="14321" width="86.7109375" style="45" hidden="1"/>
    <col min="14322" max="14323" width="26.7109375" style="45" hidden="1"/>
    <col min="14324" max="14324" width="20.85546875" style="45" hidden="1"/>
    <col min="14325" max="14325" width="23.140625" style="45" hidden="1"/>
    <col min="14326" max="14326" width="26.7109375" style="45" hidden="1"/>
    <col min="14327" max="14327" width="3" style="45" hidden="1"/>
    <col min="14328" max="14328" width="86.7109375" style="45" hidden="1"/>
    <col min="14329" max="14333" width="26.7109375" style="45" hidden="1"/>
    <col min="14334" max="14334" width="3.85546875" style="45" hidden="1"/>
    <col min="14335" max="14335" width="86.7109375" style="45" hidden="1"/>
    <col min="14336" max="14336" width="26.7109375" style="45" hidden="1"/>
    <col min="14337" max="14337" width="86.7109375" style="45" hidden="1"/>
    <col min="14338" max="14341" width="26.7109375" style="45" hidden="1"/>
    <col min="14342" max="14342" width="19" style="45" hidden="1"/>
    <col min="14343" max="14343" width="1.85546875" style="45" hidden="1"/>
    <col min="14344" max="14344" width="12.7109375" style="45" hidden="1"/>
    <col min="14345" max="14562" width="11.42578125" style="45" hidden="1"/>
    <col min="14563" max="14563" width="109.42578125" style="45" hidden="1"/>
    <col min="14564" max="14568" width="26.7109375" style="45" hidden="1"/>
    <col min="14569" max="14569" width="3.42578125" style="45" hidden="1"/>
    <col min="14570" max="14570" width="86.7109375" style="45" hidden="1"/>
    <col min="14571" max="14573" width="26.7109375" style="45" hidden="1"/>
    <col min="14574" max="14574" width="19.7109375" style="45" hidden="1"/>
    <col min="14575" max="14575" width="22.42578125" style="45" hidden="1"/>
    <col min="14576" max="14576" width="4.85546875" style="45" hidden="1"/>
    <col min="14577" max="14577" width="86.7109375" style="45" hidden="1"/>
    <col min="14578" max="14579" width="26.7109375" style="45" hidden="1"/>
    <col min="14580" max="14580" width="20.85546875" style="45" hidden="1"/>
    <col min="14581" max="14581" width="23.140625" style="45" hidden="1"/>
    <col min="14582" max="14582" width="26.7109375" style="45" hidden="1"/>
    <col min="14583" max="14583" width="3" style="45" hidden="1"/>
    <col min="14584" max="14584" width="86.7109375" style="45" hidden="1"/>
    <col min="14585" max="14589" width="26.7109375" style="45" hidden="1"/>
    <col min="14590" max="14590" width="3.85546875" style="45" hidden="1"/>
    <col min="14591" max="14591" width="86.7109375" style="45" hidden="1"/>
    <col min="14592" max="14592" width="26.7109375" style="45" hidden="1"/>
    <col min="14593" max="14593" width="86.7109375" style="45" hidden="1"/>
    <col min="14594" max="14597" width="26.7109375" style="45" hidden="1"/>
    <col min="14598" max="14598" width="19" style="45" hidden="1"/>
    <col min="14599" max="14599" width="1.85546875" style="45" hidden="1"/>
    <col min="14600" max="14600" width="12.7109375" style="45" hidden="1"/>
    <col min="14601" max="14818" width="11.42578125" style="45" hidden="1"/>
    <col min="14819" max="14819" width="109.42578125" style="45" hidden="1"/>
    <col min="14820" max="14824" width="26.7109375" style="45" hidden="1"/>
    <col min="14825" max="14825" width="3.42578125" style="45" hidden="1"/>
    <col min="14826" max="14826" width="86.7109375" style="45" hidden="1"/>
    <col min="14827" max="14829" width="26.7109375" style="45" hidden="1"/>
    <col min="14830" max="14830" width="19.7109375" style="45" hidden="1"/>
    <col min="14831" max="14831" width="22.42578125" style="45" hidden="1"/>
    <col min="14832" max="14832" width="4.85546875" style="45" hidden="1"/>
    <col min="14833" max="14833" width="86.7109375" style="45" hidden="1"/>
    <col min="14834" max="14835" width="26.7109375" style="45" hidden="1"/>
    <col min="14836" max="14836" width="20.85546875" style="45" hidden="1"/>
    <col min="14837" max="14837" width="23.140625" style="45" hidden="1"/>
    <col min="14838" max="14838" width="26.7109375" style="45" hidden="1"/>
    <col min="14839" max="14839" width="3" style="45" hidden="1"/>
    <col min="14840" max="14840" width="86.7109375" style="45" hidden="1"/>
    <col min="14841" max="14845" width="26.7109375" style="45" hidden="1"/>
    <col min="14846" max="14846" width="3.85546875" style="45" hidden="1"/>
    <col min="14847" max="14847" width="86.7109375" style="45" hidden="1"/>
    <col min="14848" max="14848" width="26.7109375" style="45" hidden="1"/>
    <col min="14849" max="14849" width="86.7109375" style="45" hidden="1"/>
    <col min="14850" max="14853" width="26.7109375" style="45" hidden="1"/>
    <col min="14854" max="14854" width="19" style="45" hidden="1"/>
    <col min="14855" max="14855" width="1.85546875" style="45" hidden="1"/>
    <col min="14856" max="14856" width="12.7109375" style="45" hidden="1"/>
    <col min="14857" max="15074" width="11.42578125" style="45" hidden="1"/>
    <col min="15075" max="15075" width="109.42578125" style="45" hidden="1"/>
    <col min="15076" max="15080" width="26.7109375" style="45" hidden="1"/>
    <col min="15081" max="15081" width="3.42578125" style="45" hidden="1"/>
    <col min="15082" max="15082" width="86.7109375" style="45" hidden="1"/>
    <col min="15083" max="15085" width="26.7109375" style="45" hidden="1"/>
    <col min="15086" max="15086" width="19.7109375" style="45" hidden="1"/>
    <col min="15087" max="15087" width="22.42578125" style="45" hidden="1"/>
    <col min="15088" max="15088" width="4.85546875" style="45" hidden="1"/>
    <col min="15089" max="15089" width="86.7109375" style="45" hidden="1"/>
    <col min="15090" max="15091" width="26.7109375" style="45" hidden="1"/>
    <col min="15092" max="15092" width="20.85546875" style="45" hidden="1"/>
    <col min="15093" max="15093" width="23.140625" style="45" hidden="1"/>
    <col min="15094" max="15094" width="26.7109375" style="45" hidden="1"/>
    <col min="15095" max="15095" width="3" style="45" hidden="1"/>
    <col min="15096" max="15096" width="86.7109375" style="45" hidden="1"/>
    <col min="15097" max="15101" width="26.7109375" style="45" hidden="1"/>
    <col min="15102" max="15102" width="3.85546875" style="45" hidden="1"/>
    <col min="15103" max="15103" width="86.7109375" style="45" hidden="1"/>
    <col min="15104" max="15104" width="26.7109375" style="45" hidden="1"/>
    <col min="15105" max="15105" width="86.7109375" style="45" hidden="1"/>
    <col min="15106" max="15109" width="26.7109375" style="45" hidden="1"/>
    <col min="15110" max="15110" width="19" style="45" hidden="1"/>
    <col min="15111" max="15111" width="1.85546875" style="45" hidden="1"/>
    <col min="15112" max="15112" width="12.7109375" style="45" hidden="1"/>
    <col min="15113" max="15330" width="11.42578125" style="45" hidden="1"/>
    <col min="15331" max="15331" width="109.42578125" style="45" hidden="1"/>
    <col min="15332" max="15336" width="26.7109375" style="45" hidden="1"/>
    <col min="15337" max="15337" width="3.42578125" style="45" hidden="1"/>
    <col min="15338" max="15338" width="86.7109375" style="45" hidden="1"/>
    <col min="15339" max="15341" width="26.7109375" style="45" hidden="1"/>
    <col min="15342" max="15342" width="19.7109375" style="45" hidden="1"/>
    <col min="15343" max="15343" width="22.42578125" style="45" hidden="1"/>
    <col min="15344" max="15344" width="4.85546875" style="45" hidden="1"/>
    <col min="15345" max="15345" width="86.7109375" style="45" hidden="1"/>
    <col min="15346" max="15347" width="26.7109375" style="45" hidden="1"/>
    <col min="15348" max="15348" width="20.85546875" style="45" hidden="1"/>
    <col min="15349" max="15349" width="23.140625" style="45" hidden="1"/>
    <col min="15350" max="15350" width="26.7109375" style="45" hidden="1"/>
    <col min="15351" max="15351" width="3" style="45" hidden="1"/>
    <col min="15352" max="15352" width="86.7109375" style="45" hidden="1"/>
    <col min="15353" max="15357" width="26.7109375" style="45" hidden="1"/>
    <col min="15358" max="15358" width="3.85546875" style="45" hidden="1"/>
    <col min="15359" max="15359" width="86.7109375" style="45" hidden="1"/>
    <col min="15360" max="15360" width="26.7109375" style="45" hidden="1"/>
    <col min="15361" max="15361" width="86.7109375" style="45" hidden="1"/>
    <col min="15362" max="15365" width="26.7109375" style="45" hidden="1"/>
    <col min="15366" max="15366" width="19" style="45" hidden="1"/>
    <col min="15367" max="15367" width="1.85546875" style="45" hidden="1"/>
    <col min="15368" max="15368" width="12.7109375" style="45" hidden="1"/>
    <col min="15369" max="15586" width="11.42578125" style="45" hidden="1"/>
    <col min="15587" max="15587" width="109.42578125" style="45" hidden="1"/>
    <col min="15588" max="15592" width="26.7109375" style="45" hidden="1"/>
    <col min="15593" max="15593" width="3.42578125" style="45" hidden="1"/>
    <col min="15594" max="15594" width="86.7109375" style="45" hidden="1"/>
    <col min="15595" max="15597" width="26.7109375" style="45" hidden="1"/>
    <col min="15598" max="15598" width="19.7109375" style="45" hidden="1"/>
    <col min="15599" max="15599" width="22.42578125" style="45" hidden="1"/>
    <col min="15600" max="15600" width="4.85546875" style="45" hidden="1"/>
    <col min="15601" max="15601" width="86.7109375" style="45" hidden="1"/>
    <col min="15602" max="15603" width="26.7109375" style="45" hidden="1"/>
    <col min="15604" max="15604" width="20.85546875" style="45" hidden="1"/>
    <col min="15605" max="15605" width="23.140625" style="45" hidden="1"/>
    <col min="15606" max="15606" width="26.7109375" style="45" hidden="1"/>
    <col min="15607" max="15607" width="3" style="45" hidden="1"/>
    <col min="15608" max="15608" width="86.7109375" style="45" hidden="1"/>
    <col min="15609" max="15613" width="26.7109375" style="45" hidden="1"/>
    <col min="15614" max="15614" width="3.85546875" style="45" hidden="1"/>
    <col min="15615" max="15615" width="86.7109375" style="45" hidden="1"/>
    <col min="15616" max="15616" width="26.7109375" style="45" hidden="1"/>
    <col min="15617" max="15617" width="86.7109375" style="45" hidden="1"/>
    <col min="15618" max="15621" width="26.7109375" style="45" hidden="1"/>
    <col min="15622" max="15622" width="19" style="45" hidden="1"/>
    <col min="15623" max="15623" width="1.85546875" style="45" hidden="1"/>
    <col min="15624" max="15624" width="12.7109375" style="45" hidden="1"/>
    <col min="15625" max="15842" width="11.42578125" style="45" hidden="1"/>
    <col min="15843" max="15843" width="109.42578125" style="45" hidden="1"/>
    <col min="15844" max="15848" width="26.7109375" style="45" hidden="1"/>
    <col min="15849" max="15849" width="3.42578125" style="45" hidden="1"/>
    <col min="15850" max="15850" width="86.7109375" style="45" hidden="1"/>
    <col min="15851" max="15853" width="26.7109375" style="45" hidden="1"/>
    <col min="15854" max="15854" width="19.7109375" style="45" hidden="1"/>
    <col min="15855" max="15855" width="22.42578125" style="45" hidden="1"/>
    <col min="15856" max="15856" width="4.85546875" style="45" hidden="1"/>
    <col min="15857" max="15857" width="86.7109375" style="45" hidden="1"/>
    <col min="15858" max="15859" width="26.7109375" style="45" hidden="1"/>
    <col min="15860" max="15860" width="20.85546875" style="45" hidden="1"/>
    <col min="15861" max="15861" width="23.140625" style="45" hidden="1"/>
    <col min="15862" max="15862" width="26.7109375" style="45" hidden="1"/>
    <col min="15863" max="15863" width="3" style="45" hidden="1"/>
    <col min="15864" max="15864" width="86.7109375" style="45" hidden="1"/>
    <col min="15865" max="15869" width="26.7109375" style="45" hidden="1"/>
    <col min="15870" max="15870" width="3.85546875" style="45" hidden="1"/>
    <col min="15871" max="15871" width="86.7109375" style="45" hidden="1"/>
    <col min="15872" max="15872" width="26.7109375" style="45" hidden="1"/>
    <col min="15873" max="15873" width="86.7109375" style="45" hidden="1"/>
    <col min="15874" max="15877" width="26.7109375" style="45" hidden="1"/>
    <col min="15878" max="15878" width="19" style="45" hidden="1"/>
    <col min="15879" max="15879" width="1.85546875" style="45" hidden="1"/>
    <col min="15880" max="15880" width="12.7109375" style="45" hidden="1"/>
    <col min="15881" max="16098" width="11.42578125" style="45" hidden="1"/>
    <col min="16099" max="16099" width="109.42578125" style="45" hidden="1"/>
    <col min="16100" max="16104" width="26.7109375" style="45" hidden="1"/>
    <col min="16105" max="16105" width="3.42578125" style="45" hidden="1"/>
    <col min="16106" max="16106" width="86.7109375" style="45" hidden="1"/>
    <col min="16107" max="16109" width="26.7109375" style="45" hidden="1"/>
    <col min="16110" max="16110" width="19.7109375" style="45" hidden="1"/>
    <col min="16111" max="16111" width="22.42578125" style="45" hidden="1"/>
    <col min="16112" max="16112" width="4.85546875" style="45" hidden="1"/>
    <col min="16113" max="16113" width="86.7109375" style="45" hidden="1"/>
    <col min="16114" max="16115" width="26.7109375" style="45" hidden="1"/>
    <col min="16116" max="16116" width="20.85546875" style="45" hidden="1"/>
    <col min="16117" max="16117" width="23.140625" style="45" hidden="1"/>
    <col min="16118" max="16118" width="26.7109375" style="45" hidden="1"/>
    <col min="16119" max="16119" width="3" style="45" hidden="1"/>
    <col min="16120" max="16120" width="86.7109375" style="45" hidden="1"/>
    <col min="16121" max="16125" width="26.7109375" style="45" hidden="1"/>
    <col min="16126" max="16126" width="3.85546875" style="45" hidden="1"/>
    <col min="16127" max="16127" width="86.7109375" style="45" hidden="1"/>
    <col min="16128" max="16128" width="26.7109375" style="45" hidden="1"/>
    <col min="16129" max="16129" width="86.7109375" style="45" hidden="1"/>
    <col min="16130" max="16133" width="26.7109375" style="45" hidden="1"/>
    <col min="16134" max="16134" width="19" style="45" hidden="1"/>
    <col min="16135" max="16135" width="1.85546875" style="45" hidden="1"/>
    <col min="16136" max="16136" width="12.7109375" style="45" hidden="1"/>
    <col min="16137" max="16354" width="11.42578125" style="45" hidden="1"/>
    <col min="16355" max="16355" width="109.42578125" style="45" hidden="1"/>
    <col min="16356" max="16360" width="26.7109375" style="45" hidden="1"/>
    <col min="16361" max="16361" width="3.42578125" style="45" hidden="1"/>
    <col min="16362" max="16362" width="86.7109375" style="45" hidden="1"/>
    <col min="16363" max="16365" width="26.7109375" style="45" hidden="1"/>
    <col min="16366" max="16366" width="19.7109375" style="45" hidden="1"/>
    <col min="16367" max="16367" width="22.42578125" style="45" hidden="1"/>
    <col min="16368" max="16368" width="4.85546875" style="45" hidden="1"/>
    <col min="16369" max="16369" width="86.7109375" style="45" hidden="1"/>
    <col min="16370" max="16371" width="26.7109375" style="45" hidden="1"/>
    <col min="16372" max="16372" width="20.85546875" style="45" hidden="1"/>
    <col min="16373" max="16373" width="23.140625" style="45" hidden="1"/>
    <col min="16374" max="16374" width="26.7109375" style="45" hidden="1"/>
    <col min="16375" max="16375" width="3" style="45" hidden="1"/>
    <col min="16376" max="16376" width="86.7109375" style="45" hidden="1"/>
    <col min="16377" max="16381" width="26.7109375" style="45" hidden="1"/>
    <col min="16382" max="16382" width="3.85546875" style="45" hidden="1"/>
    <col min="16383" max="16383" width="86.7109375" style="45" hidden="1"/>
    <col min="16384" max="16384" width="26.7109375" style="45" hidden="1"/>
  </cols>
  <sheetData>
    <row r="1" spans="1:6" ht="40.5" customHeight="1">
      <c r="A1" s="1152" t="s">
        <v>71</v>
      </c>
      <c r="B1" s="1152"/>
      <c r="C1" s="1152"/>
      <c r="D1" s="1152"/>
      <c r="E1" s="1152"/>
      <c r="F1" s="1152"/>
    </row>
    <row r="2" spans="1:6" ht="42" customHeight="1">
      <c r="A2" s="1152" t="s">
        <v>72</v>
      </c>
      <c r="B2" s="1152"/>
      <c r="C2" s="1152"/>
      <c r="D2" s="1152"/>
      <c r="E2" s="1152"/>
      <c r="F2" s="1152"/>
    </row>
    <row r="3" spans="1:6" ht="40.5" customHeight="1">
      <c r="A3" s="1152" t="s">
        <v>2</v>
      </c>
      <c r="B3" s="1152"/>
      <c r="C3" s="1152"/>
      <c r="D3" s="1152"/>
      <c r="E3" s="1152"/>
      <c r="F3" s="1152"/>
    </row>
    <row r="4" spans="1:6" ht="36" customHeight="1">
      <c r="A4" s="1153" t="s">
        <v>3</v>
      </c>
      <c r="B4" s="1153"/>
      <c r="C4" s="1153"/>
      <c r="D4" s="1153"/>
      <c r="E4" s="1153"/>
      <c r="F4" s="1153"/>
    </row>
    <row r="5" spans="1:6" ht="10.5" customHeight="1" thickBot="1">
      <c r="A5" s="1152"/>
      <c r="B5" s="1152"/>
      <c r="C5" s="1152"/>
      <c r="D5" s="1152"/>
      <c r="E5" s="1152"/>
      <c r="F5" s="1152"/>
    </row>
    <row r="6" spans="1:6" s="48" customFormat="1" ht="23.25" customHeight="1" thickTop="1" thickBot="1">
      <c r="A6" s="46" t="s">
        <v>4</v>
      </c>
      <c r="B6" s="47" t="s">
        <v>73</v>
      </c>
      <c r="C6" s="47" t="s">
        <v>74</v>
      </c>
      <c r="D6" s="47" t="s">
        <v>75</v>
      </c>
      <c r="E6" s="47" t="s">
        <v>76</v>
      </c>
      <c r="F6" s="47" t="s">
        <v>77</v>
      </c>
    </row>
    <row r="7" spans="1:6" ht="3" customHeight="1" thickTop="1" thickBot="1">
      <c r="A7" s="49"/>
      <c r="B7" s="50"/>
      <c r="C7" s="50"/>
      <c r="D7" s="50"/>
      <c r="E7" s="50"/>
      <c r="F7" s="50"/>
    </row>
    <row r="8" spans="1:6" s="53" customFormat="1" ht="26.25" customHeight="1" thickTop="1" thickBot="1">
      <c r="A8" s="51" t="s">
        <v>54</v>
      </c>
      <c r="B8" s="52">
        <v>86272655.474020004</v>
      </c>
      <c r="C8" s="52">
        <v>28337779.359439999</v>
      </c>
      <c r="D8" s="52">
        <v>140602.27489999996</v>
      </c>
      <c r="E8" s="52">
        <v>100169.13419</v>
      </c>
      <c r="F8" s="52">
        <v>114851206.24255</v>
      </c>
    </row>
    <row r="9" spans="1:6" s="53" customFormat="1" ht="16.5" thickTop="1">
      <c r="A9" s="54" t="s">
        <v>78</v>
      </c>
      <c r="B9" s="55">
        <v>9966594.3027100004</v>
      </c>
      <c r="C9" s="55">
        <v>7216537.7791299997</v>
      </c>
      <c r="D9" s="55">
        <v>2193.7528400000001</v>
      </c>
      <c r="E9" s="55">
        <v>30909.036960000001</v>
      </c>
      <c r="F9" s="55">
        <v>17216234.87164</v>
      </c>
    </row>
    <row r="10" spans="1:6" s="53" customFormat="1" ht="15.75">
      <c r="A10" s="54" t="s">
        <v>79</v>
      </c>
      <c r="B10" s="55">
        <v>13102024.070979999</v>
      </c>
      <c r="C10" s="55">
        <v>8242352.7474199999</v>
      </c>
      <c r="D10" s="55">
        <v>133269.08070999998</v>
      </c>
      <c r="E10" s="55">
        <v>65131.911269999997</v>
      </c>
      <c r="F10" s="55">
        <v>21542777.810380001</v>
      </c>
    </row>
    <row r="11" spans="1:6" s="53" customFormat="1" ht="15.75">
      <c r="A11" s="54" t="s">
        <v>80</v>
      </c>
      <c r="B11" s="55">
        <v>58500148.061950006</v>
      </c>
      <c r="C11" s="55">
        <v>11971327.087280001</v>
      </c>
      <c r="D11" s="55">
        <v>4882.6029799999978</v>
      </c>
      <c r="E11" s="55">
        <v>4111.2958799999997</v>
      </c>
      <c r="F11" s="55">
        <v>70480469.048090011</v>
      </c>
    </row>
    <row r="12" spans="1:6" s="53" customFormat="1" ht="15">
      <c r="A12" s="56" t="s">
        <v>81</v>
      </c>
      <c r="B12" s="55">
        <v>58460676.514430001</v>
      </c>
      <c r="C12" s="55">
        <v>12408680.079020001</v>
      </c>
      <c r="D12" s="55">
        <v>556.83174999999994</v>
      </c>
      <c r="E12" s="55">
        <v>4155.5525200000002</v>
      </c>
      <c r="F12" s="55">
        <v>70874068.977720022</v>
      </c>
    </row>
    <row r="13" spans="1:6" s="53" customFormat="1" ht="15">
      <c r="A13" s="56" t="s">
        <v>82</v>
      </c>
      <c r="B13" s="55">
        <v>58079218.424900003</v>
      </c>
      <c r="C13" s="55">
        <v>11993045.05288</v>
      </c>
      <c r="D13" s="55">
        <v>546.52603999999997</v>
      </c>
      <c r="E13" s="55">
        <v>3993.3684199999998</v>
      </c>
      <c r="F13" s="55">
        <v>70076803.372240007</v>
      </c>
    </row>
    <row r="14" spans="1:6" s="53" customFormat="1" ht="15">
      <c r="A14" s="56" t="s">
        <v>83</v>
      </c>
      <c r="B14" s="55">
        <v>381458.08953</v>
      </c>
      <c r="C14" s="55">
        <v>415635.02613999997</v>
      </c>
      <c r="D14" s="55">
        <v>10.305709999999999</v>
      </c>
      <c r="E14" s="55">
        <v>162.1841</v>
      </c>
      <c r="F14" s="55">
        <v>797265.60547999991</v>
      </c>
    </row>
    <row r="15" spans="1:6" s="53" customFormat="1" ht="15">
      <c r="A15" s="56" t="s">
        <v>84</v>
      </c>
      <c r="B15" s="55">
        <v>281951.84737000003</v>
      </c>
      <c r="C15" s="55">
        <v>102688.41556000001</v>
      </c>
      <c r="D15" s="55">
        <v>69.220770000000016</v>
      </c>
      <c r="E15" s="55">
        <v>-1.0999999999999999E-4</v>
      </c>
      <c r="F15" s="55">
        <v>384709.48359000002</v>
      </c>
    </row>
    <row r="16" spans="1:6" s="53" customFormat="1" ht="15">
      <c r="A16" s="56" t="s">
        <v>85</v>
      </c>
      <c r="B16" s="55">
        <v>262346.78107000003</v>
      </c>
      <c r="C16" s="55">
        <v>84372.854400000011</v>
      </c>
      <c r="D16" s="55">
        <v>69.220760000000013</v>
      </c>
      <c r="E16" s="55">
        <v>-1.1999999999999999E-4</v>
      </c>
      <c r="F16" s="55">
        <v>346788.85611000005</v>
      </c>
    </row>
    <row r="17" spans="1:7" s="53" customFormat="1" ht="15">
      <c r="A17" s="56" t="s">
        <v>86</v>
      </c>
      <c r="B17" s="55">
        <v>19605.066299999999</v>
      </c>
      <c r="C17" s="55">
        <v>18315.561160000001</v>
      </c>
      <c r="D17" s="55">
        <v>1.0000000000000001E-5</v>
      </c>
      <c r="E17" s="55">
        <v>1.0000000000000001E-5</v>
      </c>
      <c r="F17" s="55">
        <v>37920.62748000001</v>
      </c>
    </row>
    <row r="18" spans="1:7" s="53" customFormat="1" ht="15">
      <c r="A18" s="56" t="s">
        <v>87</v>
      </c>
      <c r="B18" s="55">
        <v>264986.89173999999</v>
      </c>
      <c r="C18" s="55">
        <v>506530.75157999992</v>
      </c>
      <c r="D18" s="55">
        <v>11101.86609</v>
      </c>
      <c r="E18" s="55">
        <v>1320.1320099999998</v>
      </c>
      <c r="F18" s="55">
        <v>783939.64141999988</v>
      </c>
    </row>
    <row r="19" spans="1:7" s="53" customFormat="1" ht="15">
      <c r="A19" s="56" t="s">
        <v>88</v>
      </c>
      <c r="B19" s="55">
        <v>253556.81101999999</v>
      </c>
      <c r="C19" s="55">
        <v>304225.11826999998</v>
      </c>
      <c r="D19" s="55">
        <v>10299.55183</v>
      </c>
      <c r="E19" s="55">
        <v>1183.4692299999999</v>
      </c>
      <c r="F19" s="55">
        <v>569264.95035000006</v>
      </c>
    </row>
    <row r="20" spans="1:7" s="53" customFormat="1" ht="15">
      <c r="A20" s="56" t="s">
        <v>89</v>
      </c>
      <c r="B20" s="55">
        <v>11430.08072</v>
      </c>
      <c r="C20" s="55">
        <v>202305.63330999998</v>
      </c>
      <c r="D20" s="55">
        <v>802.31425999999999</v>
      </c>
      <c r="E20" s="55">
        <v>136.66278</v>
      </c>
      <c r="F20" s="55">
        <v>214674.69107</v>
      </c>
    </row>
    <row r="21" spans="1:7" s="53" customFormat="1" ht="15">
      <c r="A21" s="56" t="s">
        <v>90</v>
      </c>
      <c r="B21" s="55">
        <v>571761.70760999992</v>
      </c>
      <c r="C21" s="55">
        <v>100352.21762</v>
      </c>
      <c r="D21" s="55">
        <v>2.4982899999999999</v>
      </c>
      <c r="E21" s="55">
        <v>12.74198</v>
      </c>
      <c r="F21" s="55">
        <v>672129.1655</v>
      </c>
    </row>
    <row r="22" spans="1:7" s="53" customFormat="1" ht="15">
      <c r="A22" s="56" t="s">
        <v>91</v>
      </c>
      <c r="B22" s="55">
        <v>-1079228.8991999999</v>
      </c>
      <c r="C22" s="55">
        <v>-1146924.3765</v>
      </c>
      <c r="D22" s="55">
        <v>-6847.8139200000005</v>
      </c>
      <c r="E22" s="55">
        <v>-1377.1305199999997</v>
      </c>
      <c r="F22" s="55">
        <v>-2234378.2201400003</v>
      </c>
    </row>
    <row r="23" spans="1:7" s="53" customFormat="1" ht="15.75">
      <c r="A23" s="54" t="s">
        <v>92</v>
      </c>
      <c r="B23" s="55">
        <v>560273.15202000004</v>
      </c>
      <c r="C23" s="55">
        <v>166008.80716999999</v>
      </c>
      <c r="D23" s="55">
        <v>208.81847000000002</v>
      </c>
      <c r="E23" s="55">
        <v>16.890040000000003</v>
      </c>
      <c r="F23" s="55">
        <v>726507.66770000011</v>
      </c>
    </row>
    <row r="24" spans="1:7" s="53" customFormat="1" ht="15.75">
      <c r="A24" s="54" t="s">
        <v>93</v>
      </c>
      <c r="B24" s="55">
        <v>30217.175920000001</v>
      </c>
      <c r="C24" s="55">
        <v>0</v>
      </c>
      <c r="D24" s="55">
        <v>0</v>
      </c>
      <c r="E24" s="55">
        <v>0</v>
      </c>
      <c r="F24" s="55">
        <v>30217.175920000001</v>
      </c>
    </row>
    <row r="25" spans="1:7" s="53" customFormat="1" ht="15.75">
      <c r="A25" s="54" t="s">
        <v>94</v>
      </c>
      <c r="B25" s="55">
        <v>1686250.46575</v>
      </c>
      <c r="C25" s="55">
        <v>706478.87785999989</v>
      </c>
      <c r="D25" s="55">
        <v>48.02</v>
      </c>
      <c r="E25" s="55">
        <v>0</v>
      </c>
      <c r="F25" s="55">
        <v>2392777.3636099999</v>
      </c>
    </row>
    <row r="26" spans="1:7" s="53" customFormat="1" ht="15.75">
      <c r="A26" s="54" t="s">
        <v>95</v>
      </c>
      <c r="B26" s="55">
        <v>2034767.5440699998</v>
      </c>
      <c r="C26" s="55">
        <v>0</v>
      </c>
      <c r="D26" s="55">
        <v>0</v>
      </c>
      <c r="E26" s="55">
        <v>0</v>
      </c>
      <c r="F26" s="55">
        <v>2034767.5440699998</v>
      </c>
    </row>
    <row r="27" spans="1:7" s="53" customFormat="1" ht="16.5" thickBot="1">
      <c r="A27" s="54" t="s">
        <v>96</v>
      </c>
      <c r="B27" s="55">
        <v>392380.70062000002</v>
      </c>
      <c r="C27" s="55">
        <v>35074.060580000005</v>
      </c>
      <c r="D27" s="55">
        <v>-1E-4</v>
      </c>
      <c r="E27" s="55">
        <v>4.0000000000000003E-5</v>
      </c>
      <c r="F27" s="55">
        <v>427454.76114000002</v>
      </c>
    </row>
    <row r="28" spans="1:7" s="53" customFormat="1" ht="17.25" customHeight="1" thickTop="1" thickBot="1">
      <c r="A28" s="51" t="s">
        <v>97</v>
      </c>
      <c r="B28" s="52">
        <v>75943756.406369999</v>
      </c>
      <c r="C28" s="52">
        <v>28526064.56594</v>
      </c>
      <c r="D28" s="52">
        <v>6335.5619899999992</v>
      </c>
      <c r="E28" s="52">
        <v>31675.043010000001</v>
      </c>
      <c r="F28" s="52">
        <v>104507831.57731003</v>
      </c>
      <c r="G28" s="55">
        <v>0</v>
      </c>
    </row>
    <row r="29" spans="1:7" s="53" customFormat="1" ht="16.5" thickTop="1">
      <c r="A29" s="54" t="s">
        <v>98</v>
      </c>
      <c r="B29" s="55">
        <v>64639917.951120004</v>
      </c>
      <c r="C29" s="55">
        <v>25281253.82711</v>
      </c>
      <c r="D29" s="55">
        <v>187.42463999999998</v>
      </c>
      <c r="E29" s="55">
        <v>28340.17064</v>
      </c>
      <c r="F29" s="55">
        <v>89949699.373510018</v>
      </c>
    </row>
    <row r="30" spans="1:7" s="53" customFormat="1" ht="15">
      <c r="A30" s="56" t="s">
        <v>99</v>
      </c>
      <c r="B30" s="55">
        <v>12494284.53122</v>
      </c>
      <c r="C30" s="55">
        <v>6939047.276490001</v>
      </c>
      <c r="D30" s="55">
        <v>66.176190000000005</v>
      </c>
      <c r="E30" s="55">
        <v>594.04921000000002</v>
      </c>
      <c r="F30" s="55">
        <v>19433992.03311</v>
      </c>
    </row>
    <row r="31" spans="1:7" s="53" customFormat="1" ht="15">
      <c r="A31" s="56" t="s">
        <v>100</v>
      </c>
      <c r="B31" s="55">
        <v>20852139.1985</v>
      </c>
      <c r="C31" s="55">
        <v>9554894.642839998</v>
      </c>
      <c r="D31" s="55">
        <v>2.0765500000000001</v>
      </c>
      <c r="E31" s="55">
        <v>9373.1161200000006</v>
      </c>
      <c r="F31" s="55">
        <v>30416409.034009997</v>
      </c>
    </row>
    <row r="32" spans="1:7" s="53" customFormat="1" ht="15">
      <c r="A32" s="56" t="s">
        <v>101</v>
      </c>
      <c r="B32" s="55">
        <v>7828162.3912000004</v>
      </c>
      <c r="C32" s="55">
        <v>5051613.0306299999</v>
      </c>
      <c r="D32" s="55">
        <v>10.74377</v>
      </c>
      <c r="E32" s="55">
        <v>6755.0299400000004</v>
      </c>
      <c r="F32" s="55">
        <v>12886541.19554</v>
      </c>
    </row>
    <row r="33" spans="1:6" s="53" customFormat="1" ht="15">
      <c r="A33" s="56" t="s">
        <v>102</v>
      </c>
      <c r="B33" s="55">
        <v>1774793.56638</v>
      </c>
      <c r="C33" s="55">
        <v>874080.78365999996</v>
      </c>
      <c r="D33" s="55">
        <v>108.42814</v>
      </c>
      <c r="E33" s="55">
        <v>11616.103519999999</v>
      </c>
      <c r="F33" s="55">
        <v>2660598.8816999998</v>
      </c>
    </row>
    <row r="34" spans="1:6" s="53" customFormat="1" ht="15">
      <c r="A34" s="56" t="s">
        <v>103</v>
      </c>
      <c r="B34" s="55">
        <v>20586068.29225</v>
      </c>
      <c r="C34" s="55">
        <v>2299440.5457800003</v>
      </c>
      <c r="D34" s="55">
        <v>0</v>
      </c>
      <c r="E34" s="55">
        <v>2.0000000000000002E-5</v>
      </c>
      <c r="F34" s="55">
        <v>22885508.83805</v>
      </c>
    </row>
    <row r="35" spans="1:6" s="53" customFormat="1" ht="15">
      <c r="A35" s="56" t="s">
        <v>104</v>
      </c>
      <c r="B35" s="55">
        <v>1104469.9715700001</v>
      </c>
      <c r="C35" s="55">
        <v>562177.54771000007</v>
      </c>
      <c r="D35" s="55">
        <v>-1.0000000000000001E-5</v>
      </c>
      <c r="E35" s="55">
        <v>1.8718299999999999</v>
      </c>
      <c r="F35" s="55">
        <v>1666649.3911000001</v>
      </c>
    </row>
    <row r="36" spans="1:6" s="53" customFormat="1" ht="15.75">
      <c r="A36" s="54" t="s">
        <v>105</v>
      </c>
      <c r="B36" s="55">
        <v>249319.29685000001</v>
      </c>
      <c r="C36" s="55">
        <v>1284.45919</v>
      </c>
      <c r="D36" s="55">
        <v>0</v>
      </c>
      <c r="E36" s="55">
        <v>0</v>
      </c>
      <c r="F36" s="55">
        <v>250603.75604000001</v>
      </c>
    </row>
    <row r="37" spans="1:6" s="53" customFormat="1" ht="15.75">
      <c r="A37" s="54" t="s">
        <v>106</v>
      </c>
      <c r="B37" s="55">
        <v>2948577.8292699996</v>
      </c>
      <c r="C37" s="55">
        <v>1371624.31956</v>
      </c>
      <c r="D37" s="55">
        <v>6109.3030099999996</v>
      </c>
      <c r="E37" s="55">
        <v>1808.7138500000001</v>
      </c>
      <c r="F37" s="55">
        <v>4328120.1656899992</v>
      </c>
    </row>
    <row r="38" spans="1:6" s="53" customFormat="1" ht="15.75">
      <c r="A38" s="54" t="s">
        <v>107</v>
      </c>
      <c r="B38" s="55">
        <v>2335406.91726</v>
      </c>
      <c r="C38" s="55">
        <v>383843.29063</v>
      </c>
      <c r="D38" s="55">
        <v>1.7288099999999997</v>
      </c>
      <c r="E38" s="55">
        <v>204.19106000000002</v>
      </c>
      <c r="F38" s="55">
        <v>2719456.1277600001</v>
      </c>
    </row>
    <row r="39" spans="1:6" s="53" customFormat="1" ht="15.75">
      <c r="A39" s="54" t="s">
        <v>108</v>
      </c>
      <c r="B39" s="55">
        <v>1150514.2639000001</v>
      </c>
      <c r="C39" s="55">
        <v>646159.94406999997</v>
      </c>
      <c r="D39" s="55">
        <v>8.1516700000000011</v>
      </c>
      <c r="E39" s="55">
        <v>1321.9674599999998</v>
      </c>
      <c r="F39" s="55">
        <v>1798004.3271000001</v>
      </c>
    </row>
    <row r="40" spans="1:6" s="53" customFormat="1" ht="15.75">
      <c r="A40" s="54" t="s">
        <v>109</v>
      </c>
      <c r="B40" s="55">
        <v>896442.05564000004</v>
      </c>
      <c r="C40" s="55">
        <v>310377.63199999998</v>
      </c>
      <c r="D40" s="55">
        <v>0</v>
      </c>
      <c r="E40" s="55">
        <v>0</v>
      </c>
      <c r="F40" s="55">
        <v>1206819.6876400001</v>
      </c>
    </row>
    <row r="41" spans="1:6" s="53" customFormat="1" ht="15.75">
      <c r="A41" s="54" t="s">
        <v>110</v>
      </c>
      <c r="B41" s="55">
        <v>315921.70990999998</v>
      </c>
      <c r="C41" s="55">
        <v>215528.29481000002</v>
      </c>
      <c r="D41" s="55">
        <v>0</v>
      </c>
      <c r="E41" s="55">
        <v>0</v>
      </c>
      <c r="F41" s="55">
        <v>531450.00471999997</v>
      </c>
    </row>
    <row r="42" spans="1:6" s="53" customFormat="1" ht="16.5" thickBot="1">
      <c r="A42" s="54" t="s">
        <v>111</v>
      </c>
      <c r="B42" s="55">
        <v>3407656.3824200002</v>
      </c>
      <c r="C42" s="55">
        <v>315992.79857000004</v>
      </c>
      <c r="D42" s="55">
        <v>28.953859999999999</v>
      </c>
      <c r="E42" s="55">
        <v>0</v>
      </c>
      <c r="F42" s="55">
        <v>3723678.13485</v>
      </c>
    </row>
    <row r="43" spans="1:6" s="53" customFormat="1" ht="18.75" customHeight="1" thickTop="1" thickBot="1">
      <c r="A43" s="51" t="s">
        <v>112</v>
      </c>
      <c r="B43" s="52">
        <v>10343374.662310001</v>
      </c>
      <c r="C43" s="52">
        <v>0</v>
      </c>
      <c r="D43" s="52">
        <v>0</v>
      </c>
      <c r="E43" s="52">
        <v>0</v>
      </c>
      <c r="F43" s="52">
        <v>10343374.662310001</v>
      </c>
    </row>
    <row r="44" spans="1:6" s="53" customFormat="1" ht="16.5" thickTop="1">
      <c r="A44" s="54" t="s">
        <v>113</v>
      </c>
      <c r="B44" s="55">
        <v>5459116.4497600002</v>
      </c>
      <c r="C44" s="55">
        <v>0</v>
      </c>
      <c r="D44" s="55">
        <v>0</v>
      </c>
      <c r="E44" s="55">
        <v>0</v>
      </c>
      <c r="F44" s="55">
        <v>5459116.4497600002</v>
      </c>
    </row>
    <row r="45" spans="1:6" s="53" customFormat="1" ht="15.75">
      <c r="A45" s="54" t="s">
        <v>114</v>
      </c>
      <c r="B45" s="55">
        <v>1084424.3050500001</v>
      </c>
      <c r="C45" s="55">
        <v>0</v>
      </c>
      <c r="D45" s="55">
        <v>0</v>
      </c>
      <c r="E45" s="55">
        <v>0</v>
      </c>
      <c r="F45" s="55">
        <v>1084424.3050500001</v>
      </c>
    </row>
    <row r="46" spans="1:6" s="53" customFormat="1" ht="15.75">
      <c r="A46" s="54" t="s">
        <v>115</v>
      </c>
      <c r="B46" s="55">
        <v>0</v>
      </c>
      <c r="C46" s="55">
        <v>0</v>
      </c>
      <c r="D46" s="55">
        <v>0</v>
      </c>
      <c r="E46" s="55">
        <v>0</v>
      </c>
      <c r="F46" s="55">
        <v>0</v>
      </c>
    </row>
    <row r="47" spans="1:6" s="53" customFormat="1" ht="15.75">
      <c r="A47" s="54" t="s">
        <v>116</v>
      </c>
      <c r="B47" s="55">
        <v>3241122.1121199997</v>
      </c>
      <c r="C47" s="55">
        <v>0</v>
      </c>
      <c r="D47" s="55">
        <v>0</v>
      </c>
      <c r="E47" s="55">
        <v>0</v>
      </c>
      <c r="F47" s="55">
        <v>3241122.1121199997</v>
      </c>
    </row>
    <row r="48" spans="1:6" s="53" customFormat="1" ht="15.75">
      <c r="A48" s="54" t="s">
        <v>52</v>
      </c>
      <c r="B48" s="55">
        <v>558711.79538000003</v>
      </c>
      <c r="C48" s="55">
        <v>0</v>
      </c>
      <c r="D48" s="55">
        <v>0</v>
      </c>
      <c r="E48" s="55">
        <v>0</v>
      </c>
      <c r="F48" s="55">
        <v>558711.79538000003</v>
      </c>
    </row>
    <row r="49" spans="1:6" s="53" customFormat="1" ht="15">
      <c r="A49" s="56" t="s">
        <v>117</v>
      </c>
      <c r="B49" s="55">
        <v>279907.30580999999</v>
      </c>
      <c r="C49" s="55">
        <v>0</v>
      </c>
      <c r="D49" s="55">
        <v>0</v>
      </c>
      <c r="E49" s="55">
        <v>0</v>
      </c>
      <c r="F49" s="55">
        <v>279907.30580999999</v>
      </c>
    </row>
    <row r="50" spans="1:6" s="53" customFormat="1" ht="15.75" thickBot="1">
      <c r="A50" s="56" t="s">
        <v>118</v>
      </c>
      <c r="B50" s="55">
        <v>278804.48956999998</v>
      </c>
      <c r="C50" s="55">
        <v>0</v>
      </c>
      <c r="D50" s="55">
        <v>0</v>
      </c>
      <c r="E50" s="55">
        <v>0</v>
      </c>
      <c r="F50" s="55">
        <v>278804.48956999998</v>
      </c>
    </row>
    <row r="51" spans="1:6" s="53" customFormat="1" ht="26.25" customHeight="1" thickTop="1" thickBot="1">
      <c r="A51" s="57" t="s">
        <v>119</v>
      </c>
      <c r="B51" s="58">
        <v>86287131.068680003</v>
      </c>
      <c r="C51" s="58">
        <v>28526064.56594</v>
      </c>
      <c r="D51" s="58">
        <v>6335.5619899999992</v>
      </c>
      <c r="E51" s="58">
        <v>31675.043010000001</v>
      </c>
      <c r="F51" s="58">
        <v>114851206.23962</v>
      </c>
    </row>
    <row r="52" spans="1:6" s="53" customFormat="1" ht="15" customHeight="1" thickTop="1" thickBot="1">
      <c r="A52" s="57" t="s">
        <v>120</v>
      </c>
      <c r="B52" s="58">
        <v>4548435.9138799999</v>
      </c>
      <c r="C52" s="58">
        <v>5124175.7213399997</v>
      </c>
      <c r="D52" s="58">
        <v>0</v>
      </c>
      <c r="E52" s="58">
        <v>442668.55218</v>
      </c>
      <c r="F52" s="58">
        <v>10115280.187399998</v>
      </c>
    </row>
    <row r="53" spans="1:6" s="53" customFormat="1" ht="15.75" thickTop="1">
      <c r="A53" s="56" t="s">
        <v>121</v>
      </c>
      <c r="B53" s="55">
        <v>7412.7020000000002</v>
      </c>
      <c r="C53" s="55">
        <v>761601.96597000002</v>
      </c>
      <c r="D53" s="55">
        <v>0</v>
      </c>
      <c r="E53" s="55">
        <v>0</v>
      </c>
      <c r="F53" s="55">
        <v>769014.66797000007</v>
      </c>
    </row>
    <row r="54" spans="1:6" s="53" customFormat="1" ht="15">
      <c r="A54" s="56" t="s">
        <v>122</v>
      </c>
      <c r="B54" s="55">
        <v>3610455.2286899998</v>
      </c>
      <c r="C54" s="55">
        <v>4084210.2368199998</v>
      </c>
      <c r="D54" s="55">
        <v>0</v>
      </c>
      <c r="E54" s="55">
        <v>442668.55218</v>
      </c>
      <c r="F54" s="55">
        <v>8137334.0176899992</v>
      </c>
    </row>
    <row r="55" spans="1:6" s="53" customFormat="1" ht="15">
      <c r="A55" s="56" t="s">
        <v>123</v>
      </c>
      <c r="B55" s="55">
        <v>0</v>
      </c>
      <c r="C55" s="55">
        <v>0</v>
      </c>
      <c r="D55" s="55">
        <v>0</v>
      </c>
      <c r="E55" s="55">
        <v>0</v>
      </c>
      <c r="F55" s="55">
        <v>0</v>
      </c>
    </row>
    <row r="56" spans="1:6" s="53" customFormat="1" ht="15">
      <c r="A56" s="56" t="s">
        <v>124</v>
      </c>
      <c r="B56" s="55">
        <v>918024.17709999997</v>
      </c>
      <c r="C56" s="55">
        <v>59650.509050000008</v>
      </c>
      <c r="D56" s="55">
        <v>0</v>
      </c>
      <c r="E56" s="55">
        <v>0</v>
      </c>
      <c r="F56" s="55">
        <v>977674.68614999996</v>
      </c>
    </row>
    <row r="57" spans="1:6" s="53" customFormat="1" ht="15.75" thickBot="1">
      <c r="A57" s="56" t="s">
        <v>125</v>
      </c>
      <c r="B57" s="55">
        <v>12543.80609</v>
      </c>
      <c r="C57" s="55">
        <v>218713.00949999999</v>
      </c>
      <c r="D57" s="55">
        <v>0</v>
      </c>
      <c r="E57" s="55">
        <v>0</v>
      </c>
      <c r="F57" s="55">
        <v>231256.81558999998</v>
      </c>
    </row>
    <row r="58" spans="1:6" s="53" customFormat="1" ht="21.75" customHeight="1" thickTop="1" thickBot="1">
      <c r="A58" s="57" t="s">
        <v>126</v>
      </c>
      <c r="B58" s="58">
        <v>66248098.915669993</v>
      </c>
      <c r="C58" s="58">
        <v>140451270.62264001</v>
      </c>
      <c r="D58" s="58">
        <v>134462.23665000001</v>
      </c>
      <c r="E58" s="58">
        <v>22912.443619999998</v>
      </c>
      <c r="F58" s="58">
        <v>206856744.21857998</v>
      </c>
    </row>
    <row r="59" spans="1:6" s="53" customFormat="1" ht="23.25" customHeight="1" thickTop="1" thickBot="1">
      <c r="A59" s="57" t="s">
        <v>127</v>
      </c>
      <c r="B59" s="58"/>
      <c r="C59" s="58"/>
      <c r="D59" s="58"/>
      <c r="E59" s="58"/>
      <c r="F59" s="58"/>
    </row>
    <row r="60" spans="1:6" s="53" customFormat="1" ht="24" customHeight="1" thickTop="1">
      <c r="A60" s="59" t="s">
        <v>128</v>
      </c>
      <c r="B60" s="55">
        <v>1737372.2991300002</v>
      </c>
      <c r="C60" s="55">
        <v>340018.92561000003</v>
      </c>
      <c r="D60" s="55">
        <v>805.52826000000005</v>
      </c>
      <c r="E60" s="55">
        <v>1364.3368800000001</v>
      </c>
      <c r="F60" s="55">
        <v>2079561.0898800003</v>
      </c>
    </row>
    <row r="61" spans="1:6" s="53" customFormat="1" ht="19.5" customHeight="1">
      <c r="A61" s="56" t="s">
        <v>129</v>
      </c>
      <c r="B61" s="55">
        <v>-305187.89671</v>
      </c>
      <c r="C61" s="55">
        <v>-83388.551569999996</v>
      </c>
      <c r="D61" s="55">
        <v>-28.566209999999998</v>
      </c>
      <c r="E61" s="55">
        <v>-1.5271499999999998</v>
      </c>
      <c r="F61" s="55">
        <v>-388606.54164000001</v>
      </c>
    </row>
    <row r="62" spans="1:6" s="53" customFormat="1" ht="21.75" customHeight="1">
      <c r="A62" s="54" t="s">
        <v>130</v>
      </c>
      <c r="B62" s="55">
        <v>1432184.4024200002</v>
      </c>
      <c r="C62" s="55">
        <v>256630.37404000002</v>
      </c>
      <c r="D62" s="55">
        <v>776.96205000000009</v>
      </c>
      <c r="E62" s="55">
        <v>1362.8097300000002</v>
      </c>
      <c r="F62" s="55">
        <v>1690954.5482400004</v>
      </c>
    </row>
    <row r="63" spans="1:6" s="53" customFormat="1" ht="15">
      <c r="A63" s="59" t="s">
        <v>131</v>
      </c>
      <c r="B63" s="55">
        <v>246032.64304999998</v>
      </c>
      <c r="C63" s="55">
        <v>271748.90049999999</v>
      </c>
      <c r="D63" s="55">
        <v>0.90712000000000004</v>
      </c>
      <c r="E63" s="55">
        <v>9.0762800000000006</v>
      </c>
      <c r="F63" s="55">
        <v>517791.52694999991</v>
      </c>
    </row>
    <row r="64" spans="1:6" s="53" customFormat="1" ht="15">
      <c r="A64" s="56" t="s">
        <v>132</v>
      </c>
      <c r="B64" s="55">
        <v>-92286.391709999996</v>
      </c>
      <c r="C64" s="55">
        <v>-63050.464199999995</v>
      </c>
      <c r="D64" s="55">
        <v>0</v>
      </c>
      <c r="E64" s="55">
        <v>-0.63805999999999996</v>
      </c>
      <c r="F64" s="55">
        <v>-155337.49396999998</v>
      </c>
    </row>
    <row r="65" spans="1:6" s="53" customFormat="1" ht="15.75">
      <c r="A65" s="60" t="s">
        <v>133</v>
      </c>
      <c r="B65" s="55">
        <v>1585930.6537600001</v>
      </c>
      <c r="C65" s="55">
        <v>465328.81034000003</v>
      </c>
      <c r="D65" s="55">
        <v>777.86917000000005</v>
      </c>
      <c r="E65" s="55">
        <v>1371.2479500000002</v>
      </c>
      <c r="F65" s="55">
        <v>2053408.5812200003</v>
      </c>
    </row>
    <row r="66" spans="1:6" s="53" customFormat="1" ht="15">
      <c r="A66" s="59" t="s">
        <v>134</v>
      </c>
      <c r="B66" s="55">
        <v>219495.01091000001</v>
      </c>
      <c r="C66" s="55">
        <v>134628.43411</v>
      </c>
      <c r="D66" s="55">
        <v>1066.5954899999999</v>
      </c>
      <c r="E66" s="55">
        <v>297.45411999999999</v>
      </c>
      <c r="F66" s="55">
        <v>355487.49462999997</v>
      </c>
    </row>
    <row r="67" spans="1:6" s="53" customFormat="1" ht="15">
      <c r="A67" s="59" t="s">
        <v>135</v>
      </c>
      <c r="B67" s="55">
        <v>-356415.48612999998</v>
      </c>
      <c r="C67" s="55">
        <v>-141845.74286</v>
      </c>
      <c r="D67" s="55">
        <v>-707.23734000000002</v>
      </c>
      <c r="E67" s="55">
        <v>-238.21411000000001</v>
      </c>
      <c r="F67" s="55">
        <v>-499206.68043999997</v>
      </c>
    </row>
    <row r="68" spans="1:6" s="53" customFormat="1" ht="15.75">
      <c r="A68" s="54" t="s">
        <v>136</v>
      </c>
      <c r="B68" s="55">
        <v>1449010.1785400002</v>
      </c>
      <c r="C68" s="55">
        <v>458111.50159</v>
      </c>
      <c r="D68" s="55">
        <v>1137.22732</v>
      </c>
      <c r="E68" s="55">
        <v>1430.4879600000004</v>
      </c>
      <c r="F68" s="55">
        <v>1909689.3954100003</v>
      </c>
    </row>
    <row r="69" spans="1:6" s="53" customFormat="1" ht="15">
      <c r="A69" s="56" t="s">
        <v>137</v>
      </c>
      <c r="B69" s="55">
        <v>-1392025.74441</v>
      </c>
      <c r="C69" s="55">
        <v>-133750.18067</v>
      </c>
      <c r="D69" s="55">
        <v>-91.499110000000002</v>
      </c>
      <c r="E69" s="55">
        <v>-4.9594699999999996</v>
      </c>
      <c r="F69" s="55">
        <v>-1525872.3836599998</v>
      </c>
    </row>
    <row r="70" spans="1:6" s="53" customFormat="1" ht="15.75">
      <c r="A70" s="60" t="s">
        <v>138</v>
      </c>
      <c r="B70" s="55">
        <v>56984.434130000183</v>
      </c>
      <c r="C70" s="55">
        <v>324361.32091999997</v>
      </c>
      <c r="D70" s="55">
        <v>1045.72821</v>
      </c>
      <c r="E70" s="55">
        <v>1425.5284900000004</v>
      </c>
      <c r="F70" s="55">
        <v>383817.01175000012</v>
      </c>
    </row>
    <row r="71" spans="1:6" s="53" customFormat="1" ht="15.75">
      <c r="A71" s="60" t="s">
        <v>139</v>
      </c>
      <c r="B71" s="55">
        <v>850.05256999999995</v>
      </c>
      <c r="C71" s="55">
        <v>-11993.50743</v>
      </c>
      <c r="D71" s="55">
        <v>-189.63115999999999</v>
      </c>
      <c r="E71" s="55">
        <v>957.44123999999988</v>
      </c>
      <c r="F71" s="55">
        <v>-10375.644780000001</v>
      </c>
    </row>
    <row r="72" spans="1:6" s="53" customFormat="1" ht="15">
      <c r="A72" s="61" t="s">
        <v>140</v>
      </c>
      <c r="B72" s="55">
        <v>26.092639999999996</v>
      </c>
      <c r="C72" s="55">
        <v>-11993.50743</v>
      </c>
      <c r="D72" s="55">
        <v>2.9999999999999997E-5</v>
      </c>
      <c r="E72" s="55">
        <v>0</v>
      </c>
      <c r="F72" s="55">
        <v>-11967.41476</v>
      </c>
    </row>
    <row r="73" spans="1:6" s="53" customFormat="1" ht="15">
      <c r="A73" s="61" t="s">
        <v>141</v>
      </c>
      <c r="B73" s="55">
        <v>823.95992999999999</v>
      </c>
      <c r="C73" s="55">
        <v>0</v>
      </c>
      <c r="D73" s="55">
        <v>-189.63119</v>
      </c>
      <c r="E73" s="55">
        <v>957.44123999999988</v>
      </c>
      <c r="F73" s="55">
        <v>1591.7699799999998</v>
      </c>
    </row>
    <row r="74" spans="1:6" s="53" customFormat="1" ht="15.75">
      <c r="A74" s="54" t="s">
        <v>142</v>
      </c>
      <c r="B74" s="55">
        <v>-902.54592000000002</v>
      </c>
      <c r="C74" s="55">
        <v>10573.815649999999</v>
      </c>
      <c r="D74" s="55">
        <v>-1.5999999999999999E-4</v>
      </c>
      <c r="E74" s="55">
        <v>-287.98663999999997</v>
      </c>
      <c r="F74" s="55">
        <v>9383.2829299999994</v>
      </c>
    </row>
    <row r="75" spans="1:6" s="53" customFormat="1" ht="15.75">
      <c r="A75" s="54" t="s">
        <v>143</v>
      </c>
      <c r="B75" s="55">
        <v>-35.474060000000001</v>
      </c>
      <c r="C75" s="55">
        <v>10573.815649999999</v>
      </c>
      <c r="D75" s="55">
        <v>0</v>
      </c>
      <c r="E75" s="55">
        <v>0</v>
      </c>
      <c r="F75" s="55">
        <v>10538.341589999998</v>
      </c>
    </row>
    <row r="76" spans="1:6" s="53" customFormat="1" ht="15">
      <c r="A76" s="56" t="s">
        <v>144</v>
      </c>
      <c r="B76" s="55">
        <v>-867.07186000000002</v>
      </c>
      <c r="C76" s="55">
        <v>0</v>
      </c>
      <c r="D76" s="55">
        <v>-1.5999999999999999E-4</v>
      </c>
      <c r="E76" s="55">
        <v>-287.98663999999997</v>
      </c>
      <c r="F76" s="55">
        <v>-1155.0586600000001</v>
      </c>
    </row>
    <row r="77" spans="1:6" s="53" customFormat="1" ht="15.75">
      <c r="A77" s="54" t="s">
        <v>145</v>
      </c>
      <c r="B77" s="55">
        <v>56931.940780000186</v>
      </c>
      <c r="C77" s="55">
        <v>322941.62913999998</v>
      </c>
      <c r="D77" s="55">
        <v>856.09688999999992</v>
      </c>
      <c r="E77" s="55">
        <v>2094.9830900000002</v>
      </c>
      <c r="F77" s="55">
        <v>382824.64990000013</v>
      </c>
    </row>
    <row r="78" spans="1:6" s="53" customFormat="1" ht="15">
      <c r="A78" s="62" t="s">
        <v>146</v>
      </c>
      <c r="B78" s="55">
        <v>1046.35842</v>
      </c>
      <c r="C78" s="55">
        <v>5007.1568199999992</v>
      </c>
      <c r="D78" s="55">
        <v>0</v>
      </c>
      <c r="E78" s="55">
        <v>0</v>
      </c>
      <c r="F78" s="55">
        <v>6053.5152399999988</v>
      </c>
    </row>
    <row r="79" spans="1:6" s="53" customFormat="1" ht="15.75">
      <c r="A79" s="60" t="s">
        <v>147</v>
      </c>
      <c r="B79" s="55">
        <v>57978.299200000183</v>
      </c>
      <c r="C79" s="55">
        <v>327948.78595999995</v>
      </c>
      <c r="D79" s="55">
        <v>856.09688999999992</v>
      </c>
      <c r="E79" s="55">
        <v>2094.9830900000002</v>
      </c>
      <c r="F79" s="55">
        <v>388878.16514000011</v>
      </c>
    </row>
    <row r="80" spans="1:6" s="53" customFormat="1" ht="15">
      <c r="A80" s="59" t="s">
        <v>148</v>
      </c>
      <c r="B80" s="55">
        <v>-21666.650609999997</v>
      </c>
      <c r="C80" s="55">
        <v>-1635.42713</v>
      </c>
      <c r="D80" s="55">
        <v>0</v>
      </c>
      <c r="E80" s="55">
        <v>0</v>
      </c>
      <c r="F80" s="55">
        <v>-23302.077739999997</v>
      </c>
    </row>
    <row r="81" spans="1:6" s="53" customFormat="1" ht="21" customHeight="1">
      <c r="A81" s="54" t="s">
        <v>149</v>
      </c>
      <c r="B81" s="55">
        <v>36311.648590000186</v>
      </c>
      <c r="C81" s="55">
        <v>326313.35882999992</v>
      </c>
      <c r="D81" s="55">
        <v>856.09688999999992</v>
      </c>
      <c r="E81" s="55">
        <v>2094.9830900000002</v>
      </c>
      <c r="F81" s="55">
        <v>365576.08740000008</v>
      </c>
    </row>
    <row r="82" spans="1:6" s="53" customFormat="1" ht="18" customHeight="1">
      <c r="A82" s="59" t="s">
        <v>150</v>
      </c>
      <c r="B82" s="55">
        <v>-4.0000000000000003E-5</v>
      </c>
      <c r="C82" s="55">
        <v>0</v>
      </c>
      <c r="D82" s="55">
        <v>0</v>
      </c>
      <c r="E82" s="55">
        <v>0</v>
      </c>
      <c r="F82" s="55">
        <v>-4.0000000000000003E-5</v>
      </c>
    </row>
    <row r="83" spans="1:6" s="53" customFormat="1" ht="21" customHeight="1">
      <c r="A83" s="54" t="s">
        <v>151</v>
      </c>
      <c r="B83" s="55">
        <v>36311.648550000187</v>
      </c>
      <c r="C83" s="55">
        <v>326313.35882999992</v>
      </c>
      <c r="D83" s="55">
        <v>856.09688999999992</v>
      </c>
      <c r="E83" s="55">
        <v>2094.9830900000002</v>
      </c>
      <c r="F83" s="55">
        <v>365576.08736000006</v>
      </c>
    </row>
    <row r="84" spans="1:6" s="53" customFormat="1" ht="15.75" thickBot="1">
      <c r="A84" s="59" t="s">
        <v>152</v>
      </c>
      <c r="B84" s="55">
        <v>-86771.59715999999</v>
      </c>
      <c r="C84" s="55">
        <v>0</v>
      </c>
      <c r="D84" s="55">
        <v>0</v>
      </c>
      <c r="E84" s="55">
        <v>0</v>
      </c>
      <c r="F84" s="55">
        <v>-86771.59715999999</v>
      </c>
    </row>
    <row r="85" spans="1:6" s="53" customFormat="1" ht="19.5" customHeight="1" thickTop="1" thickBot="1">
      <c r="A85" s="51" t="s">
        <v>153</v>
      </c>
      <c r="B85" s="52">
        <v>-50459.948609999803</v>
      </c>
      <c r="C85" s="52">
        <v>326313.35882999992</v>
      </c>
      <c r="D85" s="52">
        <v>856.09688999999992</v>
      </c>
      <c r="E85" s="52">
        <v>2094.9830900000002</v>
      </c>
      <c r="F85" s="52">
        <v>278804.49020000012</v>
      </c>
    </row>
    <row r="86" spans="1:6" ht="18.75" hidden="1" thickTop="1">
      <c r="A86" s="59"/>
      <c r="B86" s="63"/>
      <c r="C86" s="63"/>
      <c r="D86" s="63"/>
      <c r="E86" s="63"/>
      <c r="F86" s="63"/>
    </row>
    <row r="87" spans="1:6" hidden="1">
      <c r="A87" s="59"/>
      <c r="B87" s="63"/>
      <c r="C87" s="63"/>
      <c r="D87" s="63"/>
      <c r="E87" s="63"/>
      <c r="F87" s="63"/>
    </row>
  </sheetData>
  <mergeCells count="5">
    <mergeCell ref="A1:F1"/>
    <mergeCell ref="A2:F2"/>
    <mergeCell ref="A3:F3"/>
    <mergeCell ref="A4:F4"/>
    <mergeCell ref="A5:F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XFC72"/>
  <sheetViews>
    <sheetView zoomScaleNormal="100" workbookViewId="0">
      <selection activeCell="B11" sqref="B11"/>
    </sheetView>
  </sheetViews>
  <sheetFormatPr defaultColWidth="0" defaultRowHeight="12.75" zeroHeight="1"/>
  <cols>
    <col min="1" max="1" width="21.28515625" style="64" customWidth="1"/>
    <col min="2" max="2" width="23.42578125" style="64" customWidth="1"/>
    <col min="3" max="3" width="24" style="64" customWidth="1"/>
    <col min="4" max="4" width="28.5703125" style="64" customWidth="1"/>
    <col min="5" max="5" width="21.42578125" style="64" customWidth="1"/>
    <col min="6" max="6" width="22.28515625" style="64" customWidth="1"/>
    <col min="7" max="7" width="1" style="64" customWidth="1"/>
    <col min="8" max="251" width="9.140625" style="64" hidden="1"/>
    <col min="252" max="252" width="21.28515625" style="64" hidden="1"/>
    <col min="253" max="253" width="24.28515625" style="64" hidden="1"/>
    <col min="254" max="254" width="25.42578125" style="64" hidden="1"/>
    <col min="255" max="255" width="29.42578125" style="64" hidden="1"/>
    <col min="256" max="256" width="21.42578125" style="64" hidden="1"/>
    <col min="257" max="257" width="21.28515625" style="64" hidden="1"/>
    <col min="258" max="258" width="23.42578125" style="64" hidden="1"/>
    <col min="259" max="259" width="24" style="64" hidden="1"/>
    <col min="260" max="260" width="28.5703125" style="64" hidden="1"/>
    <col min="261" max="261" width="21.42578125" style="64" hidden="1"/>
    <col min="262" max="262" width="22.28515625" style="64" hidden="1"/>
    <col min="263" max="263" width="1" style="64" hidden="1"/>
    <col min="264" max="507" width="9.140625" style="64" hidden="1"/>
    <col min="508" max="508" width="21.28515625" style="64" hidden="1"/>
    <col min="509" max="509" width="24.28515625" style="64" hidden="1"/>
    <col min="510" max="510" width="25.42578125" style="64" hidden="1"/>
    <col min="511" max="511" width="29.42578125" style="64" hidden="1"/>
    <col min="512" max="512" width="21.42578125" style="64" hidden="1"/>
    <col min="513" max="513" width="21.28515625" style="64" hidden="1"/>
    <col min="514" max="514" width="23.42578125" style="64" hidden="1"/>
    <col min="515" max="515" width="24" style="64" hidden="1"/>
    <col min="516" max="516" width="28.5703125" style="64" hidden="1"/>
    <col min="517" max="517" width="21.42578125" style="64" hidden="1"/>
    <col min="518" max="518" width="22.28515625" style="64" hidden="1"/>
    <col min="519" max="519" width="1" style="64" hidden="1"/>
    <col min="520" max="763" width="9.140625" style="64" hidden="1"/>
    <col min="764" max="764" width="21.28515625" style="64" hidden="1"/>
    <col min="765" max="765" width="24.28515625" style="64" hidden="1"/>
    <col min="766" max="766" width="25.42578125" style="64" hidden="1"/>
    <col min="767" max="767" width="29.42578125" style="64" hidden="1"/>
    <col min="768" max="768" width="21.42578125" style="64" hidden="1"/>
    <col min="769" max="769" width="21.28515625" style="64" hidden="1"/>
    <col min="770" max="770" width="23.42578125" style="64" hidden="1"/>
    <col min="771" max="771" width="24" style="64" hidden="1"/>
    <col min="772" max="772" width="28.5703125" style="64" hidden="1"/>
    <col min="773" max="773" width="21.42578125" style="64" hidden="1"/>
    <col min="774" max="774" width="22.28515625" style="64" hidden="1"/>
    <col min="775" max="775" width="1" style="64" hidden="1"/>
    <col min="776" max="1019" width="9.140625" style="64" hidden="1"/>
    <col min="1020" max="1020" width="21.28515625" style="64" hidden="1"/>
    <col min="1021" max="1021" width="24.28515625" style="64" hidden="1"/>
    <col min="1022" max="1022" width="25.42578125" style="64" hidden="1"/>
    <col min="1023" max="1023" width="29.42578125" style="64" hidden="1"/>
    <col min="1024" max="1024" width="21.42578125" style="64" hidden="1"/>
    <col min="1025" max="1025" width="21.28515625" style="64" hidden="1"/>
    <col min="1026" max="1026" width="23.42578125" style="64" hidden="1"/>
    <col min="1027" max="1027" width="24" style="64" hidden="1"/>
    <col min="1028" max="1028" width="28.5703125" style="64" hidden="1"/>
    <col min="1029" max="1029" width="21.42578125" style="64" hidden="1"/>
    <col min="1030" max="1030" width="22.28515625" style="64" hidden="1"/>
    <col min="1031" max="1031" width="1" style="64" hidden="1"/>
    <col min="1032" max="1275" width="9.140625" style="64" hidden="1"/>
    <col min="1276" max="1276" width="21.28515625" style="64" hidden="1"/>
    <col min="1277" max="1277" width="24.28515625" style="64" hidden="1"/>
    <col min="1278" max="1278" width="25.42578125" style="64" hidden="1"/>
    <col min="1279" max="1279" width="29.42578125" style="64" hidden="1"/>
    <col min="1280" max="1280" width="21.42578125" style="64" hidden="1"/>
    <col min="1281" max="1281" width="21.28515625" style="64" hidden="1"/>
    <col min="1282" max="1282" width="23.42578125" style="64" hidden="1"/>
    <col min="1283" max="1283" width="24" style="64" hidden="1"/>
    <col min="1284" max="1284" width="28.5703125" style="64" hidden="1"/>
    <col min="1285" max="1285" width="21.42578125" style="64" hidden="1"/>
    <col min="1286" max="1286" width="22.28515625" style="64" hidden="1"/>
    <col min="1287" max="1287" width="1" style="64" hidden="1"/>
    <col min="1288" max="1531" width="9.140625" style="64" hidden="1"/>
    <col min="1532" max="1532" width="21.28515625" style="64" hidden="1"/>
    <col min="1533" max="1533" width="24.28515625" style="64" hidden="1"/>
    <col min="1534" max="1534" width="25.42578125" style="64" hidden="1"/>
    <col min="1535" max="1535" width="29.42578125" style="64" hidden="1"/>
    <col min="1536" max="1536" width="21.42578125" style="64" hidden="1"/>
    <col min="1537" max="1537" width="21.28515625" style="64" hidden="1"/>
    <col min="1538" max="1538" width="23.42578125" style="64" hidden="1"/>
    <col min="1539" max="1539" width="24" style="64" hidden="1"/>
    <col min="1540" max="1540" width="28.5703125" style="64" hidden="1"/>
    <col min="1541" max="1541" width="21.42578125" style="64" hidden="1"/>
    <col min="1542" max="1542" width="22.28515625" style="64" hidden="1"/>
    <col min="1543" max="1543" width="1" style="64" hidden="1"/>
    <col min="1544" max="1787" width="9.140625" style="64" hidden="1"/>
    <col min="1788" max="1788" width="21.28515625" style="64" hidden="1"/>
    <col min="1789" max="1789" width="24.28515625" style="64" hidden="1"/>
    <col min="1790" max="1790" width="25.42578125" style="64" hidden="1"/>
    <col min="1791" max="1791" width="29.42578125" style="64" hidden="1"/>
    <col min="1792" max="1792" width="21.42578125" style="64" hidden="1"/>
    <col min="1793" max="1793" width="21.28515625" style="64" hidden="1"/>
    <col min="1794" max="1794" width="23.42578125" style="64" hidden="1"/>
    <col min="1795" max="1795" width="24" style="64" hidden="1"/>
    <col min="1796" max="1796" width="28.5703125" style="64" hidden="1"/>
    <col min="1797" max="1797" width="21.42578125" style="64" hidden="1"/>
    <col min="1798" max="1798" width="22.28515625" style="64" hidden="1"/>
    <col min="1799" max="1799" width="1" style="64" hidden="1"/>
    <col min="1800" max="2043" width="9.140625" style="64" hidden="1"/>
    <col min="2044" max="2044" width="21.28515625" style="64" hidden="1"/>
    <col min="2045" max="2045" width="24.28515625" style="64" hidden="1"/>
    <col min="2046" max="2046" width="25.42578125" style="64" hidden="1"/>
    <col min="2047" max="2047" width="29.42578125" style="64" hidden="1"/>
    <col min="2048" max="2048" width="21.42578125" style="64" hidden="1"/>
    <col min="2049" max="2049" width="21.28515625" style="64" hidden="1"/>
    <col min="2050" max="2050" width="23.42578125" style="64" hidden="1"/>
    <col min="2051" max="2051" width="24" style="64" hidden="1"/>
    <col min="2052" max="2052" width="28.5703125" style="64" hidden="1"/>
    <col min="2053" max="2053" width="21.42578125" style="64" hidden="1"/>
    <col min="2054" max="2054" width="22.28515625" style="64" hidden="1"/>
    <col min="2055" max="2055" width="1" style="64" hidden="1"/>
    <col min="2056" max="2299" width="9.140625" style="64" hidden="1"/>
    <col min="2300" max="2300" width="21.28515625" style="64" hidden="1"/>
    <col min="2301" max="2301" width="24.28515625" style="64" hidden="1"/>
    <col min="2302" max="2302" width="25.42578125" style="64" hidden="1"/>
    <col min="2303" max="2303" width="29.42578125" style="64" hidden="1"/>
    <col min="2304" max="2304" width="21.42578125" style="64" hidden="1"/>
    <col min="2305" max="2305" width="21.28515625" style="64" hidden="1"/>
    <col min="2306" max="2306" width="23.42578125" style="64" hidden="1"/>
    <col min="2307" max="2307" width="24" style="64" hidden="1"/>
    <col min="2308" max="2308" width="28.5703125" style="64" hidden="1"/>
    <col min="2309" max="2309" width="21.42578125" style="64" hidden="1"/>
    <col min="2310" max="2310" width="22.28515625" style="64" hidden="1"/>
    <col min="2311" max="2311" width="1" style="64" hidden="1"/>
    <col min="2312" max="2555" width="9.140625" style="64" hidden="1"/>
    <col min="2556" max="2556" width="21.28515625" style="64" hidden="1"/>
    <col min="2557" max="2557" width="24.28515625" style="64" hidden="1"/>
    <col min="2558" max="2558" width="25.42578125" style="64" hidden="1"/>
    <col min="2559" max="2559" width="29.42578125" style="64" hidden="1"/>
    <col min="2560" max="2560" width="21.42578125" style="64" hidden="1"/>
    <col min="2561" max="2561" width="21.28515625" style="64" hidden="1"/>
    <col min="2562" max="2562" width="23.42578125" style="64" hidden="1"/>
    <col min="2563" max="2563" width="24" style="64" hidden="1"/>
    <col min="2564" max="2564" width="28.5703125" style="64" hidden="1"/>
    <col min="2565" max="2565" width="21.42578125" style="64" hidden="1"/>
    <col min="2566" max="2566" width="22.28515625" style="64" hidden="1"/>
    <col min="2567" max="2567" width="1" style="64" hidden="1"/>
    <col min="2568" max="2811" width="9.140625" style="64" hidden="1"/>
    <col min="2812" max="2812" width="21.28515625" style="64" hidden="1"/>
    <col min="2813" max="2813" width="24.28515625" style="64" hidden="1"/>
    <col min="2814" max="2814" width="25.42578125" style="64" hidden="1"/>
    <col min="2815" max="2815" width="29.42578125" style="64" hidden="1"/>
    <col min="2816" max="2816" width="21.42578125" style="64" hidden="1"/>
    <col min="2817" max="2817" width="21.28515625" style="64" hidden="1"/>
    <col min="2818" max="2818" width="23.42578125" style="64" hidden="1"/>
    <col min="2819" max="2819" width="24" style="64" hidden="1"/>
    <col min="2820" max="2820" width="28.5703125" style="64" hidden="1"/>
    <col min="2821" max="2821" width="21.42578125" style="64" hidden="1"/>
    <col min="2822" max="2822" width="22.28515625" style="64" hidden="1"/>
    <col min="2823" max="2823" width="1" style="64" hidden="1"/>
    <col min="2824" max="3067" width="9.140625" style="64" hidden="1"/>
    <col min="3068" max="3068" width="21.28515625" style="64" hidden="1"/>
    <col min="3069" max="3069" width="24.28515625" style="64" hidden="1"/>
    <col min="3070" max="3070" width="25.42578125" style="64" hidden="1"/>
    <col min="3071" max="3071" width="29.42578125" style="64" hidden="1"/>
    <col min="3072" max="3072" width="21.42578125" style="64" hidden="1"/>
    <col min="3073" max="3073" width="21.28515625" style="64" hidden="1"/>
    <col min="3074" max="3074" width="23.42578125" style="64" hidden="1"/>
    <col min="3075" max="3075" width="24" style="64" hidden="1"/>
    <col min="3076" max="3076" width="28.5703125" style="64" hidden="1"/>
    <col min="3077" max="3077" width="21.42578125" style="64" hidden="1"/>
    <col min="3078" max="3078" width="22.28515625" style="64" hidden="1"/>
    <col min="3079" max="3079" width="1" style="64" hidden="1"/>
    <col min="3080" max="3323" width="9.140625" style="64" hidden="1"/>
    <col min="3324" max="3324" width="21.28515625" style="64" hidden="1"/>
    <col min="3325" max="3325" width="24.28515625" style="64" hidden="1"/>
    <col min="3326" max="3326" width="25.42578125" style="64" hidden="1"/>
    <col min="3327" max="3327" width="29.42578125" style="64" hidden="1"/>
    <col min="3328" max="3328" width="21.42578125" style="64" hidden="1"/>
    <col min="3329" max="3329" width="21.28515625" style="64" hidden="1"/>
    <col min="3330" max="3330" width="23.42578125" style="64" hidden="1"/>
    <col min="3331" max="3331" width="24" style="64" hidden="1"/>
    <col min="3332" max="3332" width="28.5703125" style="64" hidden="1"/>
    <col min="3333" max="3333" width="21.42578125" style="64" hidden="1"/>
    <col min="3334" max="3334" width="22.28515625" style="64" hidden="1"/>
    <col min="3335" max="3335" width="1" style="64" hidden="1"/>
    <col min="3336" max="3579" width="9.140625" style="64" hidden="1"/>
    <col min="3580" max="3580" width="21.28515625" style="64" hidden="1"/>
    <col min="3581" max="3581" width="24.28515625" style="64" hidden="1"/>
    <col min="3582" max="3582" width="25.42578125" style="64" hidden="1"/>
    <col min="3583" max="3583" width="29.42578125" style="64" hidden="1"/>
    <col min="3584" max="3584" width="21.42578125" style="64" hidden="1"/>
    <col min="3585" max="3585" width="21.28515625" style="64" hidden="1"/>
    <col min="3586" max="3586" width="23.42578125" style="64" hidden="1"/>
    <col min="3587" max="3587" width="24" style="64" hidden="1"/>
    <col min="3588" max="3588" width="28.5703125" style="64" hidden="1"/>
    <col min="3589" max="3589" width="21.42578125" style="64" hidden="1"/>
    <col min="3590" max="3590" width="22.28515625" style="64" hidden="1"/>
    <col min="3591" max="3591" width="1" style="64" hidden="1"/>
    <col min="3592" max="3835" width="9.140625" style="64" hidden="1"/>
    <col min="3836" max="3836" width="21.28515625" style="64" hidden="1"/>
    <col min="3837" max="3837" width="24.28515625" style="64" hidden="1"/>
    <col min="3838" max="3838" width="25.42578125" style="64" hidden="1"/>
    <col min="3839" max="3839" width="29.42578125" style="64" hidden="1"/>
    <col min="3840" max="3840" width="21.42578125" style="64" hidden="1"/>
    <col min="3841" max="3841" width="21.28515625" style="64" hidden="1"/>
    <col min="3842" max="3842" width="23.42578125" style="64" hidden="1"/>
    <col min="3843" max="3843" width="24" style="64" hidden="1"/>
    <col min="3844" max="3844" width="28.5703125" style="64" hidden="1"/>
    <col min="3845" max="3845" width="21.42578125" style="64" hidden="1"/>
    <col min="3846" max="3846" width="22.28515625" style="64" hidden="1"/>
    <col min="3847" max="3847" width="1" style="64" hidden="1"/>
    <col min="3848" max="4091" width="9.140625" style="64" hidden="1"/>
    <col min="4092" max="4092" width="21.28515625" style="64" hidden="1"/>
    <col min="4093" max="4093" width="24.28515625" style="64" hidden="1"/>
    <col min="4094" max="4094" width="25.42578125" style="64" hidden="1"/>
    <col min="4095" max="4095" width="29.42578125" style="64" hidden="1"/>
    <col min="4096" max="4096" width="21.42578125" style="64" hidden="1"/>
    <col min="4097" max="4097" width="21.28515625" style="64" hidden="1"/>
    <col min="4098" max="4098" width="23.42578125" style="64" hidden="1"/>
    <col min="4099" max="4099" width="24" style="64" hidden="1"/>
    <col min="4100" max="4100" width="28.5703125" style="64" hidden="1"/>
    <col min="4101" max="4101" width="21.42578125" style="64" hidden="1"/>
    <col min="4102" max="4102" width="22.28515625" style="64" hidden="1"/>
    <col min="4103" max="4103" width="1" style="64" hidden="1"/>
    <col min="4104" max="4347" width="9.140625" style="64" hidden="1"/>
    <col min="4348" max="4348" width="21.28515625" style="64" hidden="1"/>
    <col min="4349" max="4349" width="24.28515625" style="64" hidden="1"/>
    <col min="4350" max="4350" width="25.42578125" style="64" hidden="1"/>
    <col min="4351" max="4351" width="29.42578125" style="64" hidden="1"/>
    <col min="4352" max="4352" width="21.42578125" style="64" hidden="1"/>
    <col min="4353" max="4353" width="21.28515625" style="64" hidden="1"/>
    <col min="4354" max="4354" width="23.42578125" style="64" hidden="1"/>
    <col min="4355" max="4355" width="24" style="64" hidden="1"/>
    <col min="4356" max="4356" width="28.5703125" style="64" hidden="1"/>
    <col min="4357" max="4357" width="21.42578125" style="64" hidden="1"/>
    <col min="4358" max="4358" width="22.28515625" style="64" hidden="1"/>
    <col min="4359" max="4359" width="1" style="64" hidden="1"/>
    <col min="4360" max="4603" width="9.140625" style="64" hidden="1"/>
    <col min="4604" max="4604" width="21.28515625" style="64" hidden="1"/>
    <col min="4605" max="4605" width="24.28515625" style="64" hidden="1"/>
    <col min="4606" max="4606" width="25.42578125" style="64" hidden="1"/>
    <col min="4607" max="4607" width="29.42578125" style="64" hidden="1"/>
    <col min="4608" max="4608" width="21.42578125" style="64" hidden="1"/>
    <col min="4609" max="4609" width="21.28515625" style="64" hidden="1"/>
    <col min="4610" max="4610" width="23.42578125" style="64" hidden="1"/>
    <col min="4611" max="4611" width="24" style="64" hidden="1"/>
    <col min="4612" max="4612" width="28.5703125" style="64" hidden="1"/>
    <col min="4613" max="4613" width="21.42578125" style="64" hidden="1"/>
    <col min="4614" max="4614" width="22.28515625" style="64" hidden="1"/>
    <col min="4615" max="4615" width="1" style="64" hidden="1"/>
    <col min="4616" max="4859" width="9.140625" style="64" hidden="1"/>
    <col min="4860" max="4860" width="21.28515625" style="64" hidden="1"/>
    <col min="4861" max="4861" width="24.28515625" style="64" hidden="1"/>
    <col min="4862" max="4862" width="25.42578125" style="64" hidden="1"/>
    <col min="4863" max="4863" width="29.42578125" style="64" hidden="1"/>
    <col min="4864" max="4864" width="21.42578125" style="64" hidden="1"/>
    <col min="4865" max="4865" width="21.28515625" style="64" hidden="1"/>
    <col min="4866" max="4866" width="23.42578125" style="64" hidden="1"/>
    <col min="4867" max="4867" width="24" style="64" hidden="1"/>
    <col min="4868" max="4868" width="28.5703125" style="64" hidden="1"/>
    <col min="4869" max="4869" width="21.42578125" style="64" hidden="1"/>
    <col min="4870" max="4870" width="22.28515625" style="64" hidden="1"/>
    <col min="4871" max="4871" width="1" style="64" hidden="1"/>
    <col min="4872" max="5115" width="9.140625" style="64" hidden="1"/>
    <col min="5116" max="5116" width="21.28515625" style="64" hidden="1"/>
    <col min="5117" max="5117" width="24.28515625" style="64" hidden="1"/>
    <col min="5118" max="5118" width="25.42578125" style="64" hidden="1"/>
    <col min="5119" max="5119" width="29.42578125" style="64" hidden="1"/>
    <col min="5120" max="5120" width="21.42578125" style="64" hidden="1"/>
    <col min="5121" max="5121" width="21.28515625" style="64" hidden="1"/>
    <col min="5122" max="5122" width="23.42578125" style="64" hidden="1"/>
    <col min="5123" max="5123" width="24" style="64" hidden="1"/>
    <col min="5124" max="5124" width="28.5703125" style="64" hidden="1"/>
    <col min="5125" max="5125" width="21.42578125" style="64" hidden="1"/>
    <col min="5126" max="5126" width="22.28515625" style="64" hidden="1"/>
    <col min="5127" max="5127" width="1" style="64" hidden="1"/>
    <col min="5128" max="5371" width="9.140625" style="64" hidden="1"/>
    <col min="5372" max="5372" width="21.28515625" style="64" hidden="1"/>
    <col min="5373" max="5373" width="24.28515625" style="64" hidden="1"/>
    <col min="5374" max="5374" width="25.42578125" style="64" hidden="1"/>
    <col min="5375" max="5375" width="29.42578125" style="64" hidden="1"/>
    <col min="5376" max="5376" width="21.42578125" style="64" hidden="1"/>
    <col min="5377" max="5377" width="21.28515625" style="64" hidden="1"/>
    <col min="5378" max="5378" width="23.42578125" style="64" hidden="1"/>
    <col min="5379" max="5379" width="24" style="64" hidden="1"/>
    <col min="5380" max="5380" width="28.5703125" style="64" hidden="1"/>
    <col min="5381" max="5381" width="21.42578125" style="64" hidden="1"/>
    <col min="5382" max="5382" width="22.28515625" style="64" hidden="1"/>
    <col min="5383" max="5383" width="1" style="64" hidden="1"/>
    <col min="5384" max="5627" width="9.140625" style="64" hidden="1"/>
    <col min="5628" max="5628" width="21.28515625" style="64" hidden="1"/>
    <col min="5629" max="5629" width="24.28515625" style="64" hidden="1"/>
    <col min="5630" max="5630" width="25.42578125" style="64" hidden="1"/>
    <col min="5631" max="5631" width="29.42578125" style="64" hidden="1"/>
    <col min="5632" max="5632" width="21.42578125" style="64" hidden="1"/>
    <col min="5633" max="5633" width="21.28515625" style="64" hidden="1"/>
    <col min="5634" max="5634" width="23.42578125" style="64" hidden="1"/>
    <col min="5635" max="5635" width="24" style="64" hidden="1"/>
    <col min="5636" max="5636" width="28.5703125" style="64" hidden="1"/>
    <col min="5637" max="5637" width="21.42578125" style="64" hidden="1"/>
    <col min="5638" max="5638" width="22.28515625" style="64" hidden="1"/>
    <col min="5639" max="5639" width="1" style="64" hidden="1"/>
    <col min="5640" max="5883" width="9.140625" style="64" hidden="1"/>
    <col min="5884" max="5884" width="21.28515625" style="64" hidden="1"/>
    <col min="5885" max="5885" width="24.28515625" style="64" hidden="1"/>
    <col min="5886" max="5886" width="25.42578125" style="64" hidden="1"/>
    <col min="5887" max="5887" width="29.42578125" style="64" hidden="1"/>
    <col min="5888" max="5888" width="21.42578125" style="64" hidden="1"/>
    <col min="5889" max="5889" width="21.28515625" style="64" hidden="1"/>
    <col min="5890" max="5890" width="23.42578125" style="64" hidden="1"/>
    <col min="5891" max="5891" width="24" style="64" hidden="1"/>
    <col min="5892" max="5892" width="28.5703125" style="64" hidden="1"/>
    <col min="5893" max="5893" width="21.42578125" style="64" hidden="1"/>
    <col min="5894" max="5894" width="22.28515625" style="64" hidden="1"/>
    <col min="5895" max="5895" width="1" style="64" hidden="1"/>
    <col min="5896" max="6139" width="9.140625" style="64" hidden="1"/>
    <col min="6140" max="6140" width="21.28515625" style="64" hidden="1"/>
    <col min="6141" max="6141" width="24.28515625" style="64" hidden="1"/>
    <col min="6142" max="6142" width="25.42578125" style="64" hidden="1"/>
    <col min="6143" max="6143" width="29.42578125" style="64" hidden="1"/>
    <col min="6144" max="6144" width="21.42578125" style="64" hidden="1"/>
    <col min="6145" max="6145" width="21.28515625" style="64" hidden="1"/>
    <col min="6146" max="6146" width="23.42578125" style="64" hidden="1"/>
    <col min="6147" max="6147" width="24" style="64" hidden="1"/>
    <col min="6148" max="6148" width="28.5703125" style="64" hidden="1"/>
    <col min="6149" max="6149" width="21.42578125" style="64" hidden="1"/>
    <col min="6150" max="6150" width="22.28515625" style="64" hidden="1"/>
    <col min="6151" max="6151" width="1" style="64" hidden="1"/>
    <col min="6152" max="6395" width="9.140625" style="64" hidden="1"/>
    <col min="6396" max="6396" width="21.28515625" style="64" hidden="1"/>
    <col min="6397" max="6397" width="24.28515625" style="64" hidden="1"/>
    <col min="6398" max="6398" width="25.42578125" style="64" hidden="1"/>
    <col min="6399" max="6399" width="29.42578125" style="64" hidden="1"/>
    <col min="6400" max="6400" width="21.42578125" style="64" hidden="1"/>
    <col min="6401" max="6401" width="21.28515625" style="64" hidden="1"/>
    <col min="6402" max="6402" width="23.42578125" style="64" hidden="1"/>
    <col min="6403" max="6403" width="24" style="64" hidden="1"/>
    <col min="6404" max="6404" width="28.5703125" style="64" hidden="1"/>
    <col min="6405" max="6405" width="21.42578125" style="64" hidden="1"/>
    <col min="6406" max="6406" width="22.28515625" style="64" hidden="1"/>
    <col min="6407" max="6407" width="1" style="64" hidden="1"/>
    <col min="6408" max="6651" width="9.140625" style="64" hidden="1"/>
    <col min="6652" max="6652" width="21.28515625" style="64" hidden="1"/>
    <col min="6653" max="6653" width="24.28515625" style="64" hidden="1"/>
    <col min="6654" max="6654" width="25.42578125" style="64" hidden="1"/>
    <col min="6655" max="6655" width="29.42578125" style="64" hidden="1"/>
    <col min="6656" max="6656" width="21.42578125" style="64" hidden="1"/>
    <col min="6657" max="6657" width="21.28515625" style="64" hidden="1"/>
    <col min="6658" max="6658" width="23.42578125" style="64" hidden="1"/>
    <col min="6659" max="6659" width="24" style="64" hidden="1"/>
    <col min="6660" max="6660" width="28.5703125" style="64" hidden="1"/>
    <col min="6661" max="6661" width="21.42578125" style="64" hidden="1"/>
    <col min="6662" max="6662" width="22.28515625" style="64" hidden="1"/>
    <col min="6663" max="6663" width="1" style="64" hidden="1"/>
    <col min="6664" max="6907" width="9.140625" style="64" hidden="1"/>
    <col min="6908" max="6908" width="21.28515625" style="64" hidden="1"/>
    <col min="6909" max="6909" width="24.28515625" style="64" hidden="1"/>
    <col min="6910" max="6910" width="25.42578125" style="64" hidden="1"/>
    <col min="6911" max="6911" width="29.42578125" style="64" hidden="1"/>
    <col min="6912" max="6912" width="21.42578125" style="64" hidden="1"/>
    <col min="6913" max="6913" width="21.28515625" style="64" hidden="1"/>
    <col min="6914" max="6914" width="23.42578125" style="64" hidden="1"/>
    <col min="6915" max="6915" width="24" style="64" hidden="1"/>
    <col min="6916" max="6916" width="28.5703125" style="64" hidden="1"/>
    <col min="6917" max="6917" width="21.42578125" style="64" hidden="1"/>
    <col min="6918" max="6918" width="22.28515625" style="64" hidden="1"/>
    <col min="6919" max="6919" width="1" style="64" hidden="1"/>
    <col min="6920" max="7163" width="9.140625" style="64" hidden="1"/>
    <col min="7164" max="7164" width="21.28515625" style="64" hidden="1"/>
    <col min="7165" max="7165" width="24.28515625" style="64" hidden="1"/>
    <col min="7166" max="7166" width="25.42578125" style="64" hidden="1"/>
    <col min="7167" max="7167" width="29.42578125" style="64" hidden="1"/>
    <col min="7168" max="7168" width="21.42578125" style="64" hidden="1"/>
    <col min="7169" max="7169" width="21.28515625" style="64" hidden="1"/>
    <col min="7170" max="7170" width="23.42578125" style="64" hidden="1"/>
    <col min="7171" max="7171" width="24" style="64" hidden="1"/>
    <col min="7172" max="7172" width="28.5703125" style="64" hidden="1"/>
    <col min="7173" max="7173" width="21.42578125" style="64" hidden="1"/>
    <col min="7174" max="7174" width="22.28515625" style="64" hidden="1"/>
    <col min="7175" max="7175" width="1" style="64" hidden="1"/>
    <col min="7176" max="7419" width="9.140625" style="64" hidden="1"/>
    <col min="7420" max="7420" width="21.28515625" style="64" hidden="1"/>
    <col min="7421" max="7421" width="24.28515625" style="64" hidden="1"/>
    <col min="7422" max="7422" width="25.42578125" style="64" hidden="1"/>
    <col min="7423" max="7423" width="29.42578125" style="64" hidden="1"/>
    <col min="7424" max="7424" width="21.42578125" style="64" hidden="1"/>
    <col min="7425" max="7425" width="21.28515625" style="64" hidden="1"/>
    <col min="7426" max="7426" width="23.42578125" style="64" hidden="1"/>
    <col min="7427" max="7427" width="24" style="64" hidden="1"/>
    <col min="7428" max="7428" width="28.5703125" style="64" hidden="1"/>
    <col min="7429" max="7429" width="21.42578125" style="64" hidden="1"/>
    <col min="7430" max="7430" width="22.28515625" style="64" hidden="1"/>
    <col min="7431" max="7431" width="1" style="64" hidden="1"/>
    <col min="7432" max="7675" width="9.140625" style="64" hidden="1"/>
    <col min="7676" max="7676" width="21.28515625" style="64" hidden="1"/>
    <col min="7677" max="7677" width="24.28515625" style="64" hidden="1"/>
    <col min="7678" max="7678" width="25.42578125" style="64" hidden="1"/>
    <col min="7679" max="7679" width="29.42578125" style="64" hidden="1"/>
    <col min="7680" max="7680" width="21.42578125" style="64" hidden="1"/>
    <col min="7681" max="7681" width="21.28515625" style="64" hidden="1"/>
    <col min="7682" max="7682" width="23.42578125" style="64" hidden="1"/>
    <col min="7683" max="7683" width="24" style="64" hidden="1"/>
    <col min="7684" max="7684" width="28.5703125" style="64" hidden="1"/>
    <col min="7685" max="7685" width="21.42578125" style="64" hidden="1"/>
    <col min="7686" max="7686" width="22.28515625" style="64" hidden="1"/>
    <col min="7687" max="7687" width="1" style="64" hidden="1"/>
    <col min="7688" max="7931" width="9.140625" style="64" hidden="1"/>
    <col min="7932" max="7932" width="21.28515625" style="64" hidden="1"/>
    <col min="7933" max="7933" width="24.28515625" style="64" hidden="1"/>
    <col min="7934" max="7934" width="25.42578125" style="64" hidden="1"/>
    <col min="7935" max="7935" width="29.42578125" style="64" hidden="1"/>
    <col min="7936" max="7936" width="21.42578125" style="64" hidden="1"/>
    <col min="7937" max="7937" width="21.28515625" style="64" hidden="1"/>
    <col min="7938" max="7938" width="23.42578125" style="64" hidden="1"/>
    <col min="7939" max="7939" width="24" style="64" hidden="1"/>
    <col min="7940" max="7940" width="28.5703125" style="64" hidden="1"/>
    <col min="7941" max="7941" width="21.42578125" style="64" hidden="1"/>
    <col min="7942" max="7942" width="22.28515625" style="64" hidden="1"/>
    <col min="7943" max="7943" width="1" style="64" hidden="1"/>
    <col min="7944" max="8187" width="9.140625" style="64" hidden="1"/>
    <col min="8188" max="8188" width="21.28515625" style="64" hidden="1"/>
    <col min="8189" max="8189" width="24.28515625" style="64" hidden="1"/>
    <col min="8190" max="8190" width="25.42578125" style="64" hidden="1"/>
    <col min="8191" max="8191" width="29.42578125" style="64" hidden="1"/>
    <col min="8192" max="8192" width="21.42578125" style="64" hidden="1"/>
    <col min="8193" max="8193" width="21.28515625" style="64" hidden="1"/>
    <col min="8194" max="8194" width="23.42578125" style="64" hidden="1"/>
    <col min="8195" max="8195" width="24" style="64" hidden="1"/>
    <col min="8196" max="8196" width="28.5703125" style="64" hidden="1"/>
    <col min="8197" max="8197" width="21.42578125" style="64" hidden="1"/>
    <col min="8198" max="8198" width="22.28515625" style="64" hidden="1"/>
    <col min="8199" max="8199" width="1" style="64" hidden="1"/>
    <col min="8200" max="8443" width="9.140625" style="64" hidden="1"/>
    <col min="8444" max="8444" width="21.28515625" style="64" hidden="1"/>
    <col min="8445" max="8445" width="24.28515625" style="64" hidden="1"/>
    <col min="8446" max="8446" width="25.42578125" style="64" hidden="1"/>
    <col min="8447" max="8447" width="29.42578125" style="64" hidden="1"/>
    <col min="8448" max="8448" width="21.42578125" style="64" hidden="1"/>
    <col min="8449" max="8449" width="21.28515625" style="64" hidden="1"/>
    <col min="8450" max="8450" width="23.42578125" style="64" hidden="1"/>
    <col min="8451" max="8451" width="24" style="64" hidden="1"/>
    <col min="8452" max="8452" width="28.5703125" style="64" hidden="1"/>
    <col min="8453" max="8453" width="21.42578125" style="64" hidden="1"/>
    <col min="8454" max="8454" width="22.28515625" style="64" hidden="1"/>
    <col min="8455" max="8455" width="1" style="64" hidden="1"/>
    <col min="8456" max="8699" width="9.140625" style="64" hidden="1"/>
    <col min="8700" max="8700" width="21.28515625" style="64" hidden="1"/>
    <col min="8701" max="8701" width="24.28515625" style="64" hidden="1"/>
    <col min="8702" max="8702" width="25.42578125" style="64" hidden="1"/>
    <col min="8703" max="8703" width="29.42578125" style="64" hidden="1"/>
    <col min="8704" max="8704" width="21.42578125" style="64" hidden="1"/>
    <col min="8705" max="8705" width="21.28515625" style="64" hidden="1"/>
    <col min="8706" max="8706" width="23.42578125" style="64" hidden="1"/>
    <col min="8707" max="8707" width="24" style="64" hidden="1"/>
    <col min="8708" max="8708" width="28.5703125" style="64" hidden="1"/>
    <col min="8709" max="8709" width="21.42578125" style="64" hidden="1"/>
    <col min="8710" max="8710" width="22.28515625" style="64" hidden="1"/>
    <col min="8711" max="8711" width="1" style="64" hidden="1"/>
    <col min="8712" max="8955" width="9.140625" style="64" hidden="1"/>
    <col min="8956" max="8956" width="21.28515625" style="64" hidden="1"/>
    <col min="8957" max="8957" width="24.28515625" style="64" hidden="1"/>
    <col min="8958" max="8958" width="25.42578125" style="64" hidden="1"/>
    <col min="8959" max="8959" width="29.42578125" style="64" hidden="1"/>
    <col min="8960" max="8960" width="21.42578125" style="64" hidden="1"/>
    <col min="8961" max="8961" width="21.28515625" style="64" hidden="1"/>
    <col min="8962" max="8962" width="23.42578125" style="64" hidden="1"/>
    <col min="8963" max="8963" width="24" style="64" hidden="1"/>
    <col min="8964" max="8964" width="28.5703125" style="64" hidden="1"/>
    <col min="8965" max="8965" width="21.42578125" style="64" hidden="1"/>
    <col min="8966" max="8966" width="22.28515625" style="64" hidden="1"/>
    <col min="8967" max="8967" width="1" style="64" hidden="1"/>
    <col min="8968" max="9211" width="9.140625" style="64" hidden="1"/>
    <col min="9212" max="9212" width="21.28515625" style="64" hidden="1"/>
    <col min="9213" max="9213" width="24.28515625" style="64" hidden="1"/>
    <col min="9214" max="9214" width="25.42578125" style="64" hidden="1"/>
    <col min="9215" max="9215" width="29.42578125" style="64" hidden="1"/>
    <col min="9216" max="9216" width="21.42578125" style="64" hidden="1"/>
    <col min="9217" max="9217" width="21.28515625" style="64" hidden="1"/>
    <col min="9218" max="9218" width="23.42578125" style="64" hidden="1"/>
    <col min="9219" max="9219" width="24" style="64" hidden="1"/>
    <col min="9220" max="9220" width="28.5703125" style="64" hidden="1"/>
    <col min="9221" max="9221" width="21.42578125" style="64" hidden="1"/>
    <col min="9222" max="9222" width="22.28515625" style="64" hidden="1"/>
    <col min="9223" max="9223" width="1" style="64" hidden="1"/>
    <col min="9224" max="9467" width="9.140625" style="64" hidden="1"/>
    <col min="9468" max="9468" width="21.28515625" style="64" hidden="1"/>
    <col min="9469" max="9469" width="24.28515625" style="64" hidden="1"/>
    <col min="9470" max="9470" width="25.42578125" style="64" hidden="1"/>
    <col min="9471" max="9471" width="29.42578125" style="64" hidden="1"/>
    <col min="9472" max="9472" width="21.42578125" style="64" hidden="1"/>
    <col min="9473" max="9473" width="21.28515625" style="64" hidden="1"/>
    <col min="9474" max="9474" width="23.42578125" style="64" hidden="1"/>
    <col min="9475" max="9475" width="24" style="64" hidden="1"/>
    <col min="9476" max="9476" width="28.5703125" style="64" hidden="1"/>
    <col min="9477" max="9477" width="21.42578125" style="64" hidden="1"/>
    <col min="9478" max="9478" width="22.28515625" style="64" hidden="1"/>
    <col min="9479" max="9479" width="1" style="64" hidden="1"/>
    <col min="9480" max="9723" width="9.140625" style="64" hidden="1"/>
    <col min="9724" max="9724" width="21.28515625" style="64" hidden="1"/>
    <col min="9725" max="9725" width="24.28515625" style="64" hidden="1"/>
    <col min="9726" max="9726" width="25.42578125" style="64" hidden="1"/>
    <col min="9727" max="9727" width="29.42578125" style="64" hidden="1"/>
    <col min="9728" max="9728" width="21.42578125" style="64" hidden="1"/>
    <col min="9729" max="9729" width="21.28515625" style="64" hidden="1"/>
    <col min="9730" max="9730" width="23.42578125" style="64" hidden="1"/>
    <col min="9731" max="9731" width="24" style="64" hidden="1"/>
    <col min="9732" max="9732" width="28.5703125" style="64" hidden="1"/>
    <col min="9733" max="9733" width="21.42578125" style="64" hidden="1"/>
    <col min="9734" max="9734" width="22.28515625" style="64" hidden="1"/>
    <col min="9735" max="9735" width="1" style="64" hidden="1"/>
    <col min="9736" max="9979" width="9.140625" style="64" hidden="1"/>
    <col min="9980" max="9980" width="21.28515625" style="64" hidden="1"/>
    <col min="9981" max="9981" width="24.28515625" style="64" hidden="1"/>
    <col min="9982" max="9982" width="25.42578125" style="64" hidden="1"/>
    <col min="9983" max="9983" width="29.42578125" style="64" hidden="1"/>
    <col min="9984" max="9984" width="21.42578125" style="64" hidden="1"/>
    <col min="9985" max="9985" width="21.28515625" style="64" hidden="1"/>
    <col min="9986" max="9986" width="23.42578125" style="64" hidden="1"/>
    <col min="9987" max="9987" width="24" style="64" hidden="1"/>
    <col min="9988" max="9988" width="28.5703125" style="64" hidden="1"/>
    <col min="9989" max="9989" width="21.42578125" style="64" hidden="1"/>
    <col min="9990" max="9990" width="22.28515625" style="64" hidden="1"/>
    <col min="9991" max="9991" width="1" style="64" hidden="1"/>
    <col min="9992" max="10235" width="9.140625" style="64" hidden="1"/>
    <col min="10236" max="10236" width="21.28515625" style="64" hidden="1"/>
    <col min="10237" max="10237" width="24.28515625" style="64" hidden="1"/>
    <col min="10238" max="10238" width="25.42578125" style="64" hidden="1"/>
    <col min="10239" max="10239" width="29.42578125" style="64" hidden="1"/>
    <col min="10240" max="10240" width="21.42578125" style="64" hidden="1"/>
    <col min="10241" max="10241" width="21.28515625" style="64" hidden="1"/>
    <col min="10242" max="10242" width="23.42578125" style="64" hidden="1"/>
    <col min="10243" max="10243" width="24" style="64" hidden="1"/>
    <col min="10244" max="10244" width="28.5703125" style="64" hidden="1"/>
    <col min="10245" max="10245" width="21.42578125" style="64" hidden="1"/>
    <col min="10246" max="10246" width="22.28515625" style="64" hidden="1"/>
    <col min="10247" max="10247" width="1" style="64" hidden="1"/>
    <col min="10248" max="10491" width="9.140625" style="64" hidden="1"/>
    <col min="10492" max="10492" width="21.28515625" style="64" hidden="1"/>
    <col min="10493" max="10493" width="24.28515625" style="64" hidden="1"/>
    <col min="10494" max="10494" width="25.42578125" style="64" hidden="1"/>
    <col min="10495" max="10495" width="29.42578125" style="64" hidden="1"/>
    <col min="10496" max="10496" width="21.42578125" style="64" hidden="1"/>
    <col min="10497" max="10497" width="21.28515625" style="64" hidden="1"/>
    <col min="10498" max="10498" width="23.42578125" style="64" hidden="1"/>
    <col min="10499" max="10499" width="24" style="64" hidden="1"/>
    <col min="10500" max="10500" width="28.5703125" style="64" hidden="1"/>
    <col min="10501" max="10501" width="21.42578125" style="64" hidden="1"/>
    <col min="10502" max="10502" width="22.28515625" style="64" hidden="1"/>
    <col min="10503" max="10503" width="1" style="64" hidden="1"/>
    <col min="10504" max="10747" width="9.140625" style="64" hidden="1"/>
    <col min="10748" max="10748" width="21.28515625" style="64" hidden="1"/>
    <col min="10749" max="10749" width="24.28515625" style="64" hidden="1"/>
    <col min="10750" max="10750" width="25.42578125" style="64" hidden="1"/>
    <col min="10751" max="10751" width="29.42578125" style="64" hidden="1"/>
    <col min="10752" max="10752" width="21.42578125" style="64" hidden="1"/>
    <col min="10753" max="10753" width="21.28515625" style="64" hidden="1"/>
    <col min="10754" max="10754" width="23.42578125" style="64" hidden="1"/>
    <col min="10755" max="10755" width="24" style="64" hidden="1"/>
    <col min="10756" max="10756" width="28.5703125" style="64" hidden="1"/>
    <col min="10757" max="10757" width="21.42578125" style="64" hidden="1"/>
    <col min="10758" max="10758" width="22.28515625" style="64" hidden="1"/>
    <col min="10759" max="10759" width="1" style="64" hidden="1"/>
    <col min="10760" max="11003" width="9.140625" style="64" hidden="1"/>
    <col min="11004" max="11004" width="21.28515625" style="64" hidden="1"/>
    <col min="11005" max="11005" width="24.28515625" style="64" hidden="1"/>
    <col min="11006" max="11006" width="25.42578125" style="64" hidden="1"/>
    <col min="11007" max="11007" width="29.42578125" style="64" hidden="1"/>
    <col min="11008" max="11008" width="21.42578125" style="64" hidden="1"/>
    <col min="11009" max="11009" width="21.28515625" style="64" hidden="1"/>
    <col min="11010" max="11010" width="23.42578125" style="64" hidden="1"/>
    <col min="11011" max="11011" width="24" style="64" hidden="1"/>
    <col min="11012" max="11012" width="28.5703125" style="64" hidden="1"/>
    <col min="11013" max="11013" width="21.42578125" style="64" hidden="1"/>
    <col min="11014" max="11014" width="22.28515625" style="64" hidden="1"/>
    <col min="11015" max="11015" width="1" style="64" hidden="1"/>
    <col min="11016" max="11259" width="9.140625" style="64" hidden="1"/>
    <col min="11260" max="11260" width="21.28515625" style="64" hidden="1"/>
    <col min="11261" max="11261" width="24.28515625" style="64" hidden="1"/>
    <col min="11262" max="11262" width="25.42578125" style="64" hidden="1"/>
    <col min="11263" max="11263" width="29.42578125" style="64" hidden="1"/>
    <col min="11264" max="11264" width="21.42578125" style="64" hidden="1"/>
    <col min="11265" max="11265" width="21.28515625" style="64" hidden="1"/>
    <col min="11266" max="11266" width="23.42578125" style="64" hidden="1"/>
    <col min="11267" max="11267" width="24" style="64" hidden="1"/>
    <col min="11268" max="11268" width="28.5703125" style="64" hidden="1"/>
    <col min="11269" max="11269" width="21.42578125" style="64" hidden="1"/>
    <col min="11270" max="11270" width="22.28515625" style="64" hidden="1"/>
    <col min="11271" max="11271" width="1" style="64" hidden="1"/>
    <col min="11272" max="11515" width="9.140625" style="64" hidden="1"/>
    <col min="11516" max="11516" width="21.28515625" style="64" hidden="1"/>
    <col min="11517" max="11517" width="24.28515625" style="64" hidden="1"/>
    <col min="11518" max="11518" width="25.42578125" style="64" hidden="1"/>
    <col min="11519" max="11519" width="29.42578125" style="64" hidden="1"/>
    <col min="11520" max="11520" width="21.42578125" style="64" hidden="1"/>
    <col min="11521" max="11521" width="21.28515625" style="64" hidden="1"/>
    <col min="11522" max="11522" width="23.42578125" style="64" hidden="1"/>
    <col min="11523" max="11523" width="24" style="64" hidden="1"/>
    <col min="11524" max="11524" width="28.5703125" style="64" hidden="1"/>
    <col min="11525" max="11525" width="21.42578125" style="64" hidden="1"/>
    <col min="11526" max="11526" width="22.28515625" style="64" hidden="1"/>
    <col min="11527" max="11527" width="1" style="64" hidden="1"/>
    <col min="11528" max="11771" width="9.140625" style="64" hidden="1"/>
    <col min="11772" max="11772" width="21.28515625" style="64" hidden="1"/>
    <col min="11773" max="11773" width="24.28515625" style="64" hidden="1"/>
    <col min="11774" max="11774" width="25.42578125" style="64" hidden="1"/>
    <col min="11775" max="11775" width="29.42578125" style="64" hidden="1"/>
    <col min="11776" max="11776" width="21.42578125" style="64" hidden="1"/>
    <col min="11777" max="11777" width="21.28515625" style="64" hidden="1"/>
    <col min="11778" max="11778" width="23.42578125" style="64" hidden="1"/>
    <col min="11779" max="11779" width="24" style="64" hidden="1"/>
    <col min="11780" max="11780" width="28.5703125" style="64" hidden="1"/>
    <col min="11781" max="11781" width="21.42578125" style="64" hidden="1"/>
    <col min="11782" max="11782" width="22.28515625" style="64" hidden="1"/>
    <col min="11783" max="11783" width="1" style="64" hidden="1"/>
    <col min="11784" max="12027" width="9.140625" style="64" hidden="1"/>
    <col min="12028" max="12028" width="21.28515625" style="64" hidden="1"/>
    <col min="12029" max="12029" width="24.28515625" style="64" hidden="1"/>
    <col min="12030" max="12030" width="25.42578125" style="64" hidden="1"/>
    <col min="12031" max="12031" width="29.42578125" style="64" hidden="1"/>
    <col min="12032" max="12032" width="21.42578125" style="64" hidden="1"/>
    <col min="12033" max="12033" width="21.28515625" style="64" hidden="1"/>
    <col min="12034" max="12034" width="23.42578125" style="64" hidden="1"/>
    <col min="12035" max="12035" width="24" style="64" hidden="1"/>
    <col min="12036" max="12036" width="28.5703125" style="64" hidden="1"/>
    <col min="12037" max="12037" width="21.42578125" style="64" hidden="1"/>
    <col min="12038" max="12038" width="22.28515625" style="64" hidden="1"/>
    <col min="12039" max="12039" width="1" style="64" hidden="1"/>
    <col min="12040" max="12283" width="9.140625" style="64" hidden="1"/>
    <col min="12284" max="12284" width="21.28515625" style="64" hidden="1"/>
    <col min="12285" max="12285" width="24.28515625" style="64" hidden="1"/>
    <col min="12286" max="12286" width="25.42578125" style="64" hidden="1"/>
    <col min="12287" max="12287" width="29.42578125" style="64" hidden="1"/>
    <col min="12288" max="12288" width="21.42578125" style="64" hidden="1"/>
    <col min="12289" max="12289" width="21.28515625" style="64" hidden="1"/>
    <col min="12290" max="12290" width="23.42578125" style="64" hidden="1"/>
    <col min="12291" max="12291" width="24" style="64" hidden="1"/>
    <col min="12292" max="12292" width="28.5703125" style="64" hidden="1"/>
    <col min="12293" max="12293" width="21.42578125" style="64" hidden="1"/>
    <col min="12294" max="12294" width="22.28515625" style="64" hidden="1"/>
    <col min="12295" max="12295" width="1" style="64" hidden="1"/>
    <col min="12296" max="12539" width="9.140625" style="64" hidden="1"/>
    <col min="12540" max="12540" width="21.28515625" style="64" hidden="1"/>
    <col min="12541" max="12541" width="24.28515625" style="64" hidden="1"/>
    <col min="12542" max="12542" width="25.42578125" style="64" hidden="1"/>
    <col min="12543" max="12543" width="29.42578125" style="64" hidden="1"/>
    <col min="12544" max="12544" width="21.42578125" style="64" hidden="1"/>
    <col min="12545" max="12545" width="21.28515625" style="64" hidden="1"/>
    <col min="12546" max="12546" width="23.42578125" style="64" hidden="1"/>
    <col min="12547" max="12547" width="24" style="64" hidden="1"/>
    <col min="12548" max="12548" width="28.5703125" style="64" hidden="1"/>
    <col min="12549" max="12549" width="21.42578125" style="64" hidden="1"/>
    <col min="12550" max="12550" width="22.28515625" style="64" hidden="1"/>
    <col min="12551" max="12551" width="1" style="64" hidden="1"/>
    <col min="12552" max="12795" width="9.140625" style="64" hidden="1"/>
    <col min="12796" max="12796" width="21.28515625" style="64" hidden="1"/>
    <col min="12797" max="12797" width="24.28515625" style="64" hidden="1"/>
    <col min="12798" max="12798" width="25.42578125" style="64" hidden="1"/>
    <col min="12799" max="12799" width="29.42578125" style="64" hidden="1"/>
    <col min="12800" max="12800" width="21.42578125" style="64" hidden="1"/>
    <col min="12801" max="12801" width="21.28515625" style="64" hidden="1"/>
    <col min="12802" max="12802" width="23.42578125" style="64" hidden="1"/>
    <col min="12803" max="12803" width="24" style="64" hidden="1"/>
    <col min="12804" max="12804" width="28.5703125" style="64" hidden="1"/>
    <col min="12805" max="12805" width="21.42578125" style="64" hidden="1"/>
    <col min="12806" max="12806" width="22.28515625" style="64" hidden="1"/>
    <col min="12807" max="12807" width="1" style="64" hidden="1"/>
    <col min="12808" max="13051" width="9.140625" style="64" hidden="1"/>
    <col min="13052" max="13052" width="21.28515625" style="64" hidden="1"/>
    <col min="13053" max="13053" width="24.28515625" style="64" hidden="1"/>
    <col min="13054" max="13054" width="25.42578125" style="64" hidden="1"/>
    <col min="13055" max="13055" width="29.42578125" style="64" hidden="1"/>
    <col min="13056" max="13056" width="21.42578125" style="64" hidden="1"/>
    <col min="13057" max="13057" width="21.28515625" style="64" hidden="1"/>
    <col min="13058" max="13058" width="23.42578125" style="64" hidden="1"/>
    <col min="13059" max="13059" width="24" style="64" hidden="1"/>
    <col min="13060" max="13060" width="28.5703125" style="64" hidden="1"/>
    <col min="13061" max="13061" width="21.42578125" style="64" hidden="1"/>
    <col min="13062" max="13062" width="22.28515625" style="64" hidden="1"/>
    <col min="13063" max="13063" width="1" style="64" hidden="1"/>
    <col min="13064" max="13307" width="9.140625" style="64" hidden="1"/>
    <col min="13308" max="13308" width="21.28515625" style="64" hidden="1"/>
    <col min="13309" max="13309" width="24.28515625" style="64" hidden="1"/>
    <col min="13310" max="13310" width="25.42578125" style="64" hidden="1"/>
    <col min="13311" max="13311" width="29.42578125" style="64" hidden="1"/>
    <col min="13312" max="13312" width="21.42578125" style="64" hidden="1"/>
    <col min="13313" max="13313" width="21.28515625" style="64" hidden="1"/>
    <col min="13314" max="13314" width="23.42578125" style="64" hidden="1"/>
    <col min="13315" max="13315" width="24" style="64" hidden="1"/>
    <col min="13316" max="13316" width="28.5703125" style="64" hidden="1"/>
    <col min="13317" max="13317" width="21.42578125" style="64" hidden="1"/>
    <col min="13318" max="13318" width="22.28515625" style="64" hidden="1"/>
    <col min="13319" max="13319" width="1" style="64" hidden="1"/>
    <col min="13320" max="13563" width="9.140625" style="64" hidden="1"/>
    <col min="13564" max="13564" width="21.28515625" style="64" hidden="1"/>
    <col min="13565" max="13565" width="24.28515625" style="64" hidden="1"/>
    <col min="13566" max="13566" width="25.42578125" style="64" hidden="1"/>
    <col min="13567" max="13567" width="29.42578125" style="64" hidden="1"/>
    <col min="13568" max="13568" width="21.42578125" style="64" hidden="1"/>
    <col min="13569" max="13569" width="21.28515625" style="64" hidden="1"/>
    <col min="13570" max="13570" width="23.42578125" style="64" hidden="1"/>
    <col min="13571" max="13571" width="24" style="64" hidden="1"/>
    <col min="13572" max="13572" width="28.5703125" style="64" hidden="1"/>
    <col min="13573" max="13573" width="21.42578125" style="64" hidden="1"/>
    <col min="13574" max="13574" width="22.28515625" style="64" hidden="1"/>
    <col min="13575" max="13575" width="1" style="64" hidden="1"/>
    <col min="13576" max="13819" width="9.140625" style="64" hidden="1"/>
    <col min="13820" max="13820" width="21.28515625" style="64" hidden="1"/>
    <col min="13821" max="13821" width="24.28515625" style="64" hidden="1"/>
    <col min="13822" max="13822" width="25.42578125" style="64" hidden="1"/>
    <col min="13823" max="13823" width="29.42578125" style="64" hidden="1"/>
    <col min="13824" max="13824" width="21.42578125" style="64" hidden="1"/>
    <col min="13825" max="13825" width="21.28515625" style="64" hidden="1"/>
    <col min="13826" max="13826" width="23.42578125" style="64" hidden="1"/>
    <col min="13827" max="13827" width="24" style="64" hidden="1"/>
    <col min="13828" max="13828" width="28.5703125" style="64" hidden="1"/>
    <col min="13829" max="13829" width="21.42578125" style="64" hidden="1"/>
    <col min="13830" max="13830" width="22.28515625" style="64" hidden="1"/>
    <col min="13831" max="13831" width="1" style="64" hidden="1"/>
    <col min="13832" max="14075" width="9.140625" style="64" hidden="1"/>
    <col min="14076" max="14076" width="21.28515625" style="64" hidden="1"/>
    <col min="14077" max="14077" width="24.28515625" style="64" hidden="1"/>
    <col min="14078" max="14078" width="25.42578125" style="64" hidden="1"/>
    <col min="14079" max="14079" width="29.42578125" style="64" hidden="1"/>
    <col min="14080" max="14080" width="21.42578125" style="64" hidden="1"/>
    <col min="14081" max="14081" width="21.28515625" style="64" hidden="1"/>
    <col min="14082" max="14082" width="23.42578125" style="64" hidden="1"/>
    <col min="14083" max="14083" width="24" style="64" hidden="1"/>
    <col min="14084" max="14084" width="28.5703125" style="64" hidden="1"/>
    <col min="14085" max="14085" width="21.42578125" style="64" hidden="1"/>
    <col min="14086" max="14086" width="22.28515625" style="64" hidden="1"/>
    <col min="14087" max="14087" width="1" style="64" hidden="1"/>
    <col min="14088" max="14331" width="9.140625" style="64" hidden="1"/>
    <col min="14332" max="14332" width="21.28515625" style="64" hidden="1"/>
    <col min="14333" max="14333" width="24.28515625" style="64" hidden="1"/>
    <col min="14334" max="14334" width="25.42578125" style="64" hidden="1"/>
    <col min="14335" max="14335" width="29.42578125" style="64" hidden="1"/>
    <col min="14336" max="14336" width="21.42578125" style="64" hidden="1"/>
    <col min="14337" max="14337" width="21.28515625" style="64" hidden="1"/>
    <col min="14338" max="14338" width="23.42578125" style="64" hidden="1"/>
    <col min="14339" max="14339" width="24" style="64" hidden="1"/>
    <col min="14340" max="14340" width="28.5703125" style="64" hidden="1"/>
    <col min="14341" max="14341" width="21.42578125" style="64" hidden="1"/>
    <col min="14342" max="14342" width="22.28515625" style="64" hidden="1"/>
    <col min="14343" max="14343" width="1" style="64" hidden="1"/>
    <col min="14344" max="14587" width="9.140625" style="64" hidden="1"/>
    <col min="14588" max="14588" width="21.28515625" style="64" hidden="1"/>
    <col min="14589" max="14589" width="24.28515625" style="64" hidden="1"/>
    <col min="14590" max="14590" width="25.42578125" style="64" hidden="1"/>
    <col min="14591" max="14591" width="29.42578125" style="64" hidden="1"/>
    <col min="14592" max="14592" width="21.42578125" style="64" hidden="1"/>
    <col min="14593" max="14593" width="21.28515625" style="64" hidden="1"/>
    <col min="14594" max="14594" width="23.42578125" style="64" hidden="1"/>
    <col min="14595" max="14595" width="24" style="64" hidden="1"/>
    <col min="14596" max="14596" width="28.5703125" style="64" hidden="1"/>
    <col min="14597" max="14597" width="21.42578125" style="64" hidden="1"/>
    <col min="14598" max="14598" width="22.28515625" style="64" hidden="1"/>
    <col min="14599" max="14599" width="1" style="64" hidden="1"/>
    <col min="14600" max="14843" width="9.140625" style="64" hidden="1"/>
    <col min="14844" max="14844" width="21.28515625" style="64" hidden="1"/>
    <col min="14845" max="14845" width="24.28515625" style="64" hidden="1"/>
    <col min="14846" max="14846" width="25.42578125" style="64" hidden="1"/>
    <col min="14847" max="14847" width="29.42578125" style="64" hidden="1"/>
    <col min="14848" max="14848" width="21.42578125" style="64" hidden="1"/>
    <col min="14849" max="14849" width="21.28515625" style="64" hidden="1"/>
    <col min="14850" max="14850" width="23.42578125" style="64" hidden="1"/>
    <col min="14851" max="14851" width="24" style="64" hidden="1"/>
    <col min="14852" max="14852" width="28.5703125" style="64" hidden="1"/>
    <col min="14853" max="14853" width="21.42578125" style="64" hidden="1"/>
    <col min="14854" max="14854" width="22.28515625" style="64" hidden="1"/>
    <col min="14855" max="14855" width="1" style="64" hidden="1"/>
    <col min="14856" max="15099" width="9.140625" style="64" hidden="1"/>
    <col min="15100" max="15100" width="21.28515625" style="64" hidden="1"/>
    <col min="15101" max="15101" width="24.28515625" style="64" hidden="1"/>
    <col min="15102" max="15102" width="25.42578125" style="64" hidden="1"/>
    <col min="15103" max="15103" width="29.42578125" style="64" hidden="1"/>
    <col min="15104" max="15104" width="21.42578125" style="64" hidden="1"/>
    <col min="15105" max="15105" width="21.28515625" style="64" hidden="1"/>
    <col min="15106" max="15106" width="23.42578125" style="64" hidden="1"/>
    <col min="15107" max="15107" width="24" style="64" hidden="1"/>
    <col min="15108" max="15108" width="28.5703125" style="64" hidden="1"/>
    <col min="15109" max="15109" width="21.42578125" style="64" hidden="1"/>
    <col min="15110" max="15110" width="22.28515625" style="64" hidden="1"/>
    <col min="15111" max="15111" width="1" style="64" hidden="1"/>
    <col min="15112" max="15355" width="9.140625" style="64" hidden="1"/>
    <col min="15356" max="15356" width="21.28515625" style="64" hidden="1"/>
    <col min="15357" max="15357" width="24.28515625" style="64" hidden="1"/>
    <col min="15358" max="15358" width="25.42578125" style="64" hidden="1"/>
    <col min="15359" max="15359" width="29.42578125" style="64" hidden="1"/>
    <col min="15360" max="15360" width="21.42578125" style="64" hidden="1"/>
    <col min="15361" max="15361" width="21.28515625" style="64" hidden="1"/>
    <col min="15362" max="15362" width="23.42578125" style="64" hidden="1"/>
    <col min="15363" max="15363" width="24" style="64" hidden="1"/>
    <col min="15364" max="15364" width="28.5703125" style="64" hidden="1"/>
    <col min="15365" max="15365" width="21.42578125" style="64" hidden="1"/>
    <col min="15366" max="15366" width="22.28515625" style="64" hidden="1"/>
    <col min="15367" max="15367" width="1" style="64" hidden="1"/>
    <col min="15368" max="15611" width="9.140625" style="64" hidden="1"/>
    <col min="15612" max="15612" width="21.28515625" style="64" hidden="1"/>
    <col min="15613" max="15613" width="24.28515625" style="64" hidden="1"/>
    <col min="15614" max="15614" width="25.42578125" style="64" hidden="1"/>
    <col min="15615" max="15615" width="29.42578125" style="64" hidden="1"/>
    <col min="15616" max="15616" width="21.42578125" style="64" hidden="1"/>
    <col min="15617" max="15617" width="21.28515625" style="64" hidden="1"/>
    <col min="15618" max="15618" width="23.42578125" style="64" hidden="1"/>
    <col min="15619" max="15619" width="24" style="64" hidden="1"/>
    <col min="15620" max="15620" width="28.5703125" style="64" hidden="1"/>
    <col min="15621" max="15621" width="21.42578125" style="64" hidden="1"/>
    <col min="15622" max="15622" width="22.28515625" style="64" hidden="1"/>
    <col min="15623" max="15623" width="1" style="64" hidden="1"/>
    <col min="15624" max="15867" width="9.140625" style="64" hidden="1"/>
    <col min="15868" max="15868" width="21.28515625" style="64" hidden="1"/>
    <col min="15869" max="15869" width="24.28515625" style="64" hidden="1"/>
    <col min="15870" max="15870" width="25.42578125" style="64" hidden="1"/>
    <col min="15871" max="15871" width="29.42578125" style="64" hidden="1"/>
    <col min="15872" max="15872" width="21.42578125" style="64" hidden="1"/>
    <col min="15873" max="15873" width="21.28515625" style="64" hidden="1"/>
    <col min="15874" max="15874" width="23.42578125" style="64" hidden="1"/>
    <col min="15875" max="15875" width="24" style="64" hidden="1"/>
    <col min="15876" max="15876" width="28.5703125" style="64" hidden="1"/>
    <col min="15877" max="15877" width="21.42578125" style="64" hidden="1"/>
    <col min="15878" max="15878" width="22.28515625" style="64" hidden="1"/>
    <col min="15879" max="15879" width="1" style="64" hidden="1"/>
    <col min="15880" max="16123" width="9.140625" style="64" hidden="1"/>
    <col min="16124" max="16124" width="21.28515625" style="64" hidden="1"/>
    <col min="16125" max="16125" width="24.28515625" style="64" hidden="1"/>
    <col min="16126" max="16126" width="25.42578125" style="64" hidden="1"/>
    <col min="16127" max="16127" width="29.42578125" style="64" hidden="1"/>
    <col min="16128" max="16128" width="21.42578125" style="64" hidden="1"/>
    <col min="16129" max="16129" width="21.28515625" style="64" hidden="1"/>
    <col min="16130" max="16130" width="23.42578125" style="64" hidden="1"/>
    <col min="16131" max="16131" width="24" style="64" hidden="1"/>
    <col min="16132" max="16132" width="28.5703125" style="64" hidden="1"/>
    <col min="16133" max="16133" width="21.42578125" style="64" hidden="1"/>
    <col min="16134" max="16134" width="22.28515625" style="64" hidden="1"/>
    <col min="16135" max="16135" width="1" style="64" hidden="1"/>
    <col min="16136" max="16379" width="9.140625" style="64" hidden="1"/>
    <col min="16380" max="16380" width="21.28515625" style="64" hidden="1"/>
    <col min="16381" max="16381" width="24.28515625" style="64" hidden="1"/>
    <col min="16382" max="16382" width="25.42578125" style="64" hidden="1"/>
    <col min="16383" max="16383" width="29.42578125" style="64" hidden="1"/>
    <col min="16384" max="16384" width="21.42578125" style="64" hidden="1"/>
  </cols>
  <sheetData>
    <row r="1" spans="1:6" ht="10.5" customHeight="1">
      <c r="A1" s="1155"/>
      <c r="B1" s="1155"/>
      <c r="C1" s="1155"/>
      <c r="D1" s="1155"/>
      <c r="E1" s="1155"/>
      <c r="F1" s="1155"/>
    </row>
    <row r="2" spans="1:6" ht="23.25">
      <c r="A2" s="1155" t="s">
        <v>154</v>
      </c>
      <c r="B2" s="1155"/>
      <c r="C2" s="1155"/>
      <c r="D2" s="1155"/>
      <c r="E2" s="1155"/>
      <c r="F2" s="1155"/>
    </row>
    <row r="3" spans="1:6" ht="23.25">
      <c r="A3" s="1155" t="s">
        <v>155</v>
      </c>
      <c r="B3" s="1155"/>
      <c r="C3" s="1155"/>
      <c r="D3" s="1155"/>
      <c r="E3" s="1155"/>
      <c r="F3" s="1155"/>
    </row>
    <row r="4" spans="1:6" ht="23.25">
      <c r="A4" s="1155" t="s">
        <v>2</v>
      </c>
      <c r="B4" s="1155"/>
      <c r="C4" s="1155"/>
      <c r="D4" s="1155"/>
      <c r="E4" s="1155"/>
      <c r="F4" s="1155"/>
    </row>
    <row r="5" spans="1:6" ht="24" thickBot="1">
      <c r="A5" s="1156" t="s">
        <v>3</v>
      </c>
      <c r="B5" s="1156"/>
      <c r="C5" s="1156"/>
      <c r="D5" s="1156"/>
      <c r="E5" s="1156"/>
      <c r="F5" s="1156"/>
    </row>
    <row r="6" spans="1:6" ht="17.25" thickTop="1" thickBot="1">
      <c r="A6" s="65" t="s">
        <v>156</v>
      </c>
      <c r="B6" s="66" t="s">
        <v>157</v>
      </c>
      <c r="C6" s="66" t="s">
        <v>158</v>
      </c>
      <c r="D6" s="66" t="s">
        <v>159</v>
      </c>
      <c r="E6" s="66" t="s">
        <v>160</v>
      </c>
      <c r="F6" s="66" t="s">
        <v>161</v>
      </c>
    </row>
    <row r="7" spans="1:6" s="68" customFormat="1" ht="13.5" thickTop="1">
      <c r="A7" s="67" t="s">
        <v>162</v>
      </c>
      <c r="B7" s="67"/>
      <c r="C7" s="67"/>
      <c r="D7" s="67"/>
      <c r="E7" s="67"/>
      <c r="F7" s="67"/>
    </row>
    <row r="8" spans="1:6" s="69" customFormat="1">
      <c r="A8" s="69" t="s">
        <v>163</v>
      </c>
      <c r="B8" s="70">
        <v>111601.02052999999</v>
      </c>
      <c r="C8" s="70">
        <v>4860697.3321400005</v>
      </c>
      <c r="D8" s="70">
        <v>723564.97332000011</v>
      </c>
      <c r="E8" s="70">
        <v>119931.97839</v>
      </c>
      <c r="F8" s="70">
        <v>147617.46383000002</v>
      </c>
    </row>
    <row r="9" spans="1:6" s="69" customFormat="1">
      <c r="A9" s="69" t="s">
        <v>164</v>
      </c>
      <c r="B9" s="70">
        <v>0</v>
      </c>
      <c r="C9" s="70">
        <v>320800.90272000001</v>
      </c>
      <c r="D9" s="70">
        <v>0</v>
      </c>
      <c r="E9" s="70">
        <v>0</v>
      </c>
      <c r="F9" s="70">
        <v>0</v>
      </c>
    </row>
    <row r="10" spans="1:6" s="69" customFormat="1">
      <c r="A10" s="69" t="s">
        <v>165</v>
      </c>
      <c r="B10" s="70">
        <v>0</v>
      </c>
      <c r="C10" s="70">
        <v>1003523.18333</v>
      </c>
      <c r="D10" s="70">
        <v>333484.61919</v>
      </c>
      <c r="E10" s="70">
        <v>0</v>
      </c>
      <c r="F10" s="70">
        <v>0</v>
      </c>
    </row>
    <row r="11" spans="1:6" s="69" customFormat="1">
      <c r="A11" s="69" t="s">
        <v>166</v>
      </c>
      <c r="B11" s="70">
        <v>55831.30687</v>
      </c>
      <c r="C11" s="70">
        <v>752771.54391000001</v>
      </c>
      <c r="D11" s="70">
        <v>78337.40909999999</v>
      </c>
      <c r="E11" s="70">
        <v>17897.352910000001</v>
      </c>
      <c r="F11" s="70">
        <v>0</v>
      </c>
    </row>
    <row r="12" spans="1:6" s="69" customFormat="1">
      <c r="A12" s="69" t="s">
        <v>167</v>
      </c>
      <c r="B12" s="70">
        <v>73762.161090000009</v>
      </c>
      <c r="C12" s="70">
        <v>1382974.09234</v>
      </c>
      <c r="D12" s="70">
        <v>281111.33345999999</v>
      </c>
      <c r="E12" s="70">
        <v>59410.419390000003</v>
      </c>
      <c r="F12" s="70">
        <v>0</v>
      </c>
    </row>
    <row r="13" spans="1:6" s="69" customFormat="1">
      <c r="A13" s="69" t="s">
        <v>168</v>
      </c>
      <c r="B13" s="70">
        <v>40973.37687</v>
      </c>
      <c r="C13" s="70">
        <v>3337546.1340100002</v>
      </c>
      <c r="D13" s="70">
        <v>253852.24113000001</v>
      </c>
      <c r="E13" s="70">
        <v>68414.700920000003</v>
      </c>
      <c r="F13" s="70">
        <v>172214.18936000002</v>
      </c>
    </row>
    <row r="14" spans="1:6" s="69" customFormat="1">
      <c r="A14" s="69" t="s">
        <v>169</v>
      </c>
      <c r="B14" s="70">
        <v>208121.80591</v>
      </c>
      <c r="C14" s="70">
        <v>4530659.0627299994</v>
      </c>
      <c r="D14" s="70">
        <v>1076860.6482899999</v>
      </c>
      <c r="E14" s="70">
        <v>117815.23741</v>
      </c>
      <c r="F14" s="70">
        <v>128137.16279999999</v>
      </c>
    </row>
    <row r="15" spans="1:6" s="69" customFormat="1">
      <c r="A15" s="69" t="s">
        <v>170</v>
      </c>
      <c r="B15" s="70">
        <v>80420.834300000002</v>
      </c>
      <c r="C15" s="70">
        <v>2337913.6177500002</v>
      </c>
      <c r="D15" s="70">
        <v>336781.31443000003</v>
      </c>
      <c r="E15" s="70">
        <v>17869.377510000002</v>
      </c>
      <c r="F15" s="70">
        <v>53934.595869999997</v>
      </c>
    </row>
    <row r="16" spans="1:6" s="69" customFormat="1">
      <c r="A16" s="69" t="s">
        <v>171</v>
      </c>
      <c r="B16" s="70">
        <v>137066.75380999999</v>
      </c>
      <c r="C16" s="70">
        <v>5644000.44575</v>
      </c>
      <c r="D16" s="70">
        <v>1551334.9297200001</v>
      </c>
      <c r="E16" s="70">
        <v>339505.29770999996</v>
      </c>
      <c r="F16" s="70">
        <v>144098.66781000001</v>
      </c>
    </row>
    <row r="17" spans="1:6" s="69" customFormat="1">
      <c r="A17" s="69" t="s">
        <v>172</v>
      </c>
      <c r="B17" s="70">
        <v>0</v>
      </c>
      <c r="C17" s="70">
        <v>0</v>
      </c>
      <c r="D17" s="70">
        <v>0</v>
      </c>
      <c r="E17" s="70">
        <v>0</v>
      </c>
      <c r="F17" s="70">
        <v>0</v>
      </c>
    </row>
    <row r="18" spans="1:6" s="69" customFormat="1">
      <c r="A18" s="69" t="s">
        <v>173</v>
      </c>
      <c r="B18" s="70">
        <v>454750.74793000001</v>
      </c>
      <c r="C18" s="70">
        <v>4190629.8232300002</v>
      </c>
      <c r="D18" s="70">
        <v>2016140.4942000001</v>
      </c>
      <c r="E18" s="70">
        <v>434734.53420999995</v>
      </c>
      <c r="F18" s="70">
        <v>342297.84245999996</v>
      </c>
    </row>
    <row r="19" spans="1:6" s="69" customFormat="1">
      <c r="A19" s="69" t="s">
        <v>174</v>
      </c>
      <c r="B19" s="70">
        <v>103307.84004000001</v>
      </c>
      <c r="C19" s="70">
        <v>3450519.8799200002</v>
      </c>
      <c r="D19" s="70">
        <v>488568.11748000002</v>
      </c>
      <c r="E19" s="70">
        <v>64530.232530000001</v>
      </c>
      <c r="F19" s="70">
        <v>12606.5281</v>
      </c>
    </row>
    <row r="20" spans="1:6" s="69" customFormat="1">
      <c r="A20" s="69" t="s">
        <v>175</v>
      </c>
      <c r="B20" s="70">
        <v>154572.18362</v>
      </c>
      <c r="C20" s="70">
        <v>3309915.7565700002</v>
      </c>
      <c r="D20" s="70">
        <v>1214429.8958000001</v>
      </c>
      <c r="E20" s="70">
        <v>119868.33687999999</v>
      </c>
      <c r="F20" s="70">
        <v>100410.67451000001</v>
      </c>
    </row>
    <row r="21" spans="1:6" s="69" customFormat="1">
      <c r="A21" s="71" t="s">
        <v>176</v>
      </c>
      <c r="B21" s="72">
        <v>1420408.03097</v>
      </c>
      <c r="C21" s="72">
        <v>35121951.774399996</v>
      </c>
      <c r="D21" s="72">
        <v>8354465.9761200007</v>
      </c>
      <c r="E21" s="72">
        <v>1359977.46786</v>
      </c>
      <c r="F21" s="72">
        <v>1101317.1247400001</v>
      </c>
    </row>
    <row r="22" spans="1:6" s="69" customFormat="1">
      <c r="A22" s="67" t="s">
        <v>177</v>
      </c>
      <c r="B22" s="73"/>
      <c r="C22" s="73"/>
      <c r="D22" s="73"/>
      <c r="E22" s="73"/>
      <c r="F22" s="73"/>
    </row>
    <row r="23" spans="1:6" s="69" customFormat="1">
      <c r="A23" s="69" t="s">
        <v>178</v>
      </c>
      <c r="B23" s="70">
        <v>0</v>
      </c>
      <c r="C23" s="70">
        <v>1374767.26672</v>
      </c>
      <c r="D23" s="70">
        <v>0</v>
      </c>
      <c r="E23" s="70">
        <v>0</v>
      </c>
      <c r="F23" s="70">
        <v>0</v>
      </c>
    </row>
    <row r="24" spans="1:6" s="69" customFormat="1">
      <c r="A24" s="69" t="s">
        <v>179</v>
      </c>
      <c r="B24" s="70">
        <v>0</v>
      </c>
      <c r="C24" s="70">
        <v>824649.58883999998</v>
      </c>
      <c r="D24" s="70">
        <v>0</v>
      </c>
      <c r="E24" s="70">
        <v>0</v>
      </c>
      <c r="F24" s="70">
        <v>0</v>
      </c>
    </row>
    <row r="25" spans="1:6" s="69" customFormat="1">
      <c r="A25" s="69" t="s">
        <v>180</v>
      </c>
      <c r="B25" s="70">
        <v>0</v>
      </c>
      <c r="C25" s="70">
        <v>0</v>
      </c>
      <c r="D25" s="70">
        <v>0</v>
      </c>
      <c r="E25" s="70">
        <v>0</v>
      </c>
      <c r="F25" s="70">
        <v>0</v>
      </c>
    </row>
    <row r="26" spans="1:6" s="69" customFormat="1">
      <c r="A26" s="69" t="s">
        <v>181</v>
      </c>
      <c r="B26" s="70">
        <v>0</v>
      </c>
      <c r="C26" s="70">
        <v>0</v>
      </c>
      <c r="D26" s="70">
        <v>0</v>
      </c>
      <c r="E26" s="70">
        <v>160335.29330000002</v>
      </c>
      <c r="F26" s="70">
        <v>0</v>
      </c>
    </row>
    <row r="27" spans="1:6" s="69" customFormat="1">
      <c r="A27" s="69" t="s">
        <v>182</v>
      </c>
      <c r="B27" s="70">
        <v>94487.696930000006</v>
      </c>
      <c r="C27" s="70">
        <v>0</v>
      </c>
      <c r="D27" s="70">
        <v>0</v>
      </c>
      <c r="E27" s="70">
        <v>0</v>
      </c>
      <c r="F27" s="70">
        <v>0</v>
      </c>
    </row>
    <row r="28" spans="1:6" s="69" customFormat="1">
      <c r="A28" s="69" t="s">
        <v>183</v>
      </c>
      <c r="B28" s="70">
        <v>0</v>
      </c>
      <c r="C28" s="70">
        <v>0</v>
      </c>
      <c r="D28" s="70">
        <v>457901.28482</v>
      </c>
      <c r="E28" s="70">
        <v>0</v>
      </c>
      <c r="F28" s="70">
        <v>0</v>
      </c>
    </row>
    <row r="29" spans="1:6" s="69" customFormat="1">
      <c r="A29" s="69" t="s">
        <v>184</v>
      </c>
      <c r="B29" s="70">
        <v>0</v>
      </c>
      <c r="C29" s="70">
        <v>0</v>
      </c>
      <c r="D29" s="70">
        <v>0</v>
      </c>
      <c r="E29" s="70">
        <v>0</v>
      </c>
      <c r="F29" s="70">
        <v>79070.976049999997</v>
      </c>
    </row>
    <row r="30" spans="1:6" s="69" customFormat="1">
      <c r="A30" s="69" t="s">
        <v>185</v>
      </c>
      <c r="B30" s="70">
        <v>0</v>
      </c>
      <c r="C30" s="70">
        <v>0</v>
      </c>
      <c r="D30" s="70">
        <v>0</v>
      </c>
      <c r="E30" s="70">
        <v>0</v>
      </c>
      <c r="F30" s="70">
        <v>0</v>
      </c>
    </row>
    <row r="31" spans="1:6" s="69" customFormat="1">
      <c r="A31" s="69" t="s">
        <v>176</v>
      </c>
      <c r="B31" s="70">
        <v>94487.696930000006</v>
      </c>
      <c r="C31" s="70">
        <v>2199416.8555600001</v>
      </c>
      <c r="D31" s="70">
        <v>457901.28482</v>
      </c>
      <c r="E31" s="70">
        <v>160335.29330000002</v>
      </c>
      <c r="F31" s="70">
        <v>79070.976049999997</v>
      </c>
    </row>
    <row r="32" spans="1:6" s="69" customFormat="1">
      <c r="A32" s="67" t="s">
        <v>186</v>
      </c>
      <c r="B32" s="73"/>
      <c r="C32" s="73"/>
      <c r="D32" s="73"/>
      <c r="E32" s="73"/>
      <c r="F32" s="73"/>
    </row>
    <row r="33" spans="1:6" s="69" customFormat="1">
      <c r="A33" s="69" t="s">
        <v>187</v>
      </c>
      <c r="B33" s="70">
        <v>0</v>
      </c>
      <c r="C33" s="70">
        <v>0</v>
      </c>
      <c r="D33" s="70">
        <v>442737.98508999997</v>
      </c>
      <c r="E33" s="70">
        <v>0</v>
      </c>
      <c r="F33" s="70">
        <v>0</v>
      </c>
    </row>
    <row r="34" spans="1:6" s="69" customFormat="1">
      <c r="A34" s="69" t="s">
        <v>188</v>
      </c>
      <c r="B34" s="70">
        <v>15973.77367</v>
      </c>
      <c r="C34" s="70">
        <v>973698.80596999999</v>
      </c>
      <c r="D34" s="70">
        <v>39258.383249999999</v>
      </c>
      <c r="E34" s="70">
        <v>59292.345249999998</v>
      </c>
      <c r="F34" s="70">
        <v>21671.525960000003</v>
      </c>
    </row>
    <row r="35" spans="1:6" s="69" customFormat="1">
      <c r="A35" s="69" t="s">
        <v>189</v>
      </c>
      <c r="B35" s="70">
        <v>114355.53384999999</v>
      </c>
      <c r="C35" s="70">
        <v>2247180.39641</v>
      </c>
      <c r="D35" s="70">
        <v>568219.35187000001</v>
      </c>
      <c r="E35" s="70">
        <v>58627.76485</v>
      </c>
      <c r="F35" s="70">
        <v>189403.09083999999</v>
      </c>
    </row>
    <row r="36" spans="1:6" s="69" customFormat="1">
      <c r="A36" s="69" t="s">
        <v>190</v>
      </c>
      <c r="B36" s="70">
        <v>9322.0285000000003</v>
      </c>
      <c r="C36" s="70">
        <v>1157747.53302</v>
      </c>
      <c r="D36" s="70">
        <v>81271.373659999997</v>
      </c>
      <c r="E36" s="70">
        <v>0</v>
      </c>
      <c r="F36" s="70">
        <v>0</v>
      </c>
    </row>
    <row r="37" spans="1:6" s="69" customFormat="1">
      <c r="A37" s="69" t="s">
        <v>176</v>
      </c>
      <c r="B37" s="70">
        <v>139651.33601999999</v>
      </c>
      <c r="C37" s="70">
        <v>4378626.7354000006</v>
      </c>
      <c r="D37" s="70">
        <v>1131487.09387</v>
      </c>
      <c r="E37" s="70">
        <v>117920.11009999999</v>
      </c>
      <c r="F37" s="70">
        <v>211074.61679999999</v>
      </c>
    </row>
    <row r="38" spans="1:6" s="69" customFormat="1">
      <c r="A38" s="67" t="s">
        <v>191</v>
      </c>
      <c r="B38" s="74"/>
      <c r="C38" s="74"/>
      <c r="D38" s="74"/>
      <c r="E38" s="74"/>
      <c r="F38" s="74"/>
    </row>
    <row r="39" spans="1:6" s="69" customFormat="1">
      <c r="A39" s="69" t="s">
        <v>192</v>
      </c>
      <c r="B39" s="70">
        <v>0</v>
      </c>
      <c r="C39" s="70">
        <v>0</v>
      </c>
      <c r="D39" s="70">
        <v>0</v>
      </c>
      <c r="E39" s="70">
        <v>46046.777450000001</v>
      </c>
      <c r="F39" s="70">
        <v>96666.828580000001</v>
      </c>
    </row>
    <row r="40" spans="1:6" s="69" customFormat="1">
      <c r="A40" s="69" t="s">
        <v>193</v>
      </c>
      <c r="B40" s="70">
        <v>0</v>
      </c>
      <c r="C40" s="70">
        <v>0</v>
      </c>
      <c r="D40" s="70">
        <v>0</v>
      </c>
      <c r="E40" s="70">
        <v>0</v>
      </c>
      <c r="F40" s="70">
        <v>0</v>
      </c>
    </row>
    <row r="41" spans="1:6" s="69" customFormat="1">
      <c r="A41" s="69" t="s">
        <v>194</v>
      </c>
      <c r="B41" s="70">
        <v>0</v>
      </c>
      <c r="C41" s="70">
        <v>0</v>
      </c>
      <c r="D41" s="70">
        <v>68992.241469999994</v>
      </c>
      <c r="E41" s="70">
        <v>0</v>
      </c>
      <c r="F41" s="70">
        <v>0</v>
      </c>
    </row>
    <row r="42" spans="1:6" s="69" customFormat="1">
      <c r="A42" s="69" t="s">
        <v>195</v>
      </c>
      <c r="B42" s="70">
        <v>0</v>
      </c>
      <c r="C42" s="70">
        <v>0</v>
      </c>
      <c r="D42" s="70">
        <v>0</v>
      </c>
      <c r="E42" s="70">
        <v>0</v>
      </c>
      <c r="F42" s="70">
        <v>0</v>
      </c>
    </row>
    <row r="43" spans="1:6" s="69" customFormat="1">
      <c r="A43" s="69" t="s">
        <v>196</v>
      </c>
      <c r="B43" s="70">
        <v>2956.7398800000001</v>
      </c>
      <c r="C43" s="70">
        <v>0</v>
      </c>
      <c r="D43" s="70">
        <v>0</v>
      </c>
      <c r="E43" s="70">
        <v>0</v>
      </c>
      <c r="F43" s="70">
        <v>139567.30231</v>
      </c>
    </row>
    <row r="44" spans="1:6" s="69" customFormat="1">
      <c r="A44" s="69" t="s">
        <v>197</v>
      </c>
      <c r="B44" s="70">
        <v>0</v>
      </c>
      <c r="C44" s="70">
        <v>0</v>
      </c>
      <c r="D44" s="70">
        <v>0</v>
      </c>
      <c r="E44" s="70">
        <v>0</v>
      </c>
      <c r="F44" s="70">
        <v>95095.825830000002</v>
      </c>
    </row>
    <row r="45" spans="1:6" s="69" customFormat="1">
      <c r="A45" s="69" t="s">
        <v>198</v>
      </c>
      <c r="B45" s="70">
        <v>0</v>
      </c>
      <c r="C45" s="70">
        <v>0</v>
      </c>
      <c r="D45" s="70">
        <v>0</v>
      </c>
      <c r="E45" s="70">
        <v>0</v>
      </c>
      <c r="F45" s="70">
        <v>0</v>
      </c>
    </row>
    <row r="46" spans="1:6" s="69" customFormat="1">
      <c r="A46" s="69" t="s">
        <v>199</v>
      </c>
      <c r="B46" s="70">
        <v>0</v>
      </c>
      <c r="C46" s="70">
        <v>0</v>
      </c>
      <c r="D46" s="70">
        <v>0</v>
      </c>
      <c r="E46" s="70">
        <v>0</v>
      </c>
      <c r="F46" s="70">
        <v>0</v>
      </c>
    </row>
    <row r="47" spans="1:6" s="69" customFormat="1">
      <c r="A47" s="69" t="s">
        <v>200</v>
      </c>
      <c r="B47" s="70">
        <v>0</v>
      </c>
      <c r="C47" s="70">
        <v>0</v>
      </c>
      <c r="D47" s="70">
        <v>116122.34582999999</v>
      </c>
      <c r="E47" s="70">
        <v>0</v>
      </c>
      <c r="F47" s="70">
        <v>0</v>
      </c>
    </row>
    <row r="48" spans="1:6" s="69" customFormat="1">
      <c r="A48" s="69" t="s">
        <v>201</v>
      </c>
      <c r="B48" s="70">
        <v>0</v>
      </c>
      <c r="C48" s="70">
        <v>0</v>
      </c>
      <c r="D48" s="70">
        <v>0</v>
      </c>
      <c r="E48" s="70">
        <v>0</v>
      </c>
      <c r="F48" s="70">
        <v>0</v>
      </c>
    </row>
    <row r="49" spans="1:6" s="69" customFormat="1">
      <c r="A49" s="69" t="s">
        <v>202</v>
      </c>
      <c r="B49" s="70">
        <v>0</v>
      </c>
      <c r="C49" s="70">
        <v>0</v>
      </c>
      <c r="D49" s="70">
        <v>10444.835580000001</v>
      </c>
      <c r="E49" s="70">
        <v>0</v>
      </c>
      <c r="F49" s="70">
        <v>0</v>
      </c>
    </row>
    <row r="50" spans="1:6" s="69" customFormat="1">
      <c r="A50" s="69" t="s">
        <v>203</v>
      </c>
      <c r="B50" s="70">
        <v>0</v>
      </c>
      <c r="C50" s="70">
        <v>0</v>
      </c>
      <c r="D50" s="70">
        <v>57744.120350000005</v>
      </c>
      <c r="E50" s="70">
        <v>0</v>
      </c>
      <c r="F50" s="70">
        <v>0</v>
      </c>
    </row>
    <row r="51" spans="1:6" s="69" customFormat="1">
      <c r="A51" s="69" t="s">
        <v>204</v>
      </c>
      <c r="B51" s="70">
        <v>0</v>
      </c>
      <c r="C51" s="70">
        <v>0</v>
      </c>
      <c r="D51" s="70">
        <v>62512.859219999998</v>
      </c>
      <c r="E51" s="70">
        <v>0</v>
      </c>
      <c r="F51" s="70">
        <v>0</v>
      </c>
    </row>
    <row r="52" spans="1:6" s="69" customFormat="1">
      <c r="A52" s="69" t="s">
        <v>205</v>
      </c>
      <c r="B52" s="70">
        <v>0</v>
      </c>
      <c r="C52" s="70">
        <v>0</v>
      </c>
      <c r="D52" s="70">
        <v>94821.612909999996</v>
      </c>
      <c r="E52" s="70">
        <v>0</v>
      </c>
      <c r="F52" s="70">
        <v>0</v>
      </c>
    </row>
    <row r="53" spans="1:6" s="69" customFormat="1">
      <c r="A53" s="69" t="s">
        <v>206</v>
      </c>
      <c r="B53" s="70">
        <v>0</v>
      </c>
      <c r="C53" s="70">
        <v>0</v>
      </c>
      <c r="D53" s="70">
        <v>0</v>
      </c>
      <c r="E53" s="70">
        <v>0</v>
      </c>
      <c r="F53" s="70">
        <v>0</v>
      </c>
    </row>
    <row r="54" spans="1:6" s="69" customFormat="1">
      <c r="A54" s="69" t="s">
        <v>207</v>
      </c>
      <c r="B54" s="70">
        <v>0</v>
      </c>
      <c r="C54" s="70">
        <v>0</v>
      </c>
      <c r="D54" s="70">
        <v>0</v>
      </c>
      <c r="E54" s="70">
        <v>0</v>
      </c>
      <c r="F54" s="70">
        <v>44970.33279</v>
      </c>
    </row>
    <row r="55" spans="1:6" s="69" customFormat="1">
      <c r="A55" s="69" t="s">
        <v>208</v>
      </c>
      <c r="B55" s="70">
        <v>0</v>
      </c>
      <c r="C55" s="70">
        <v>0</v>
      </c>
      <c r="D55" s="70">
        <v>0</v>
      </c>
      <c r="E55" s="70">
        <v>0</v>
      </c>
      <c r="F55" s="70">
        <v>0</v>
      </c>
    </row>
    <row r="56" spans="1:6" s="69" customFormat="1">
      <c r="A56" s="69" t="s">
        <v>209</v>
      </c>
      <c r="B56" s="70">
        <v>0</v>
      </c>
      <c r="C56" s="70">
        <v>0</v>
      </c>
      <c r="D56" s="70">
        <v>0</v>
      </c>
      <c r="E56" s="70">
        <v>0</v>
      </c>
      <c r="F56" s="70">
        <v>0</v>
      </c>
    </row>
    <row r="57" spans="1:6" s="69" customFormat="1">
      <c r="A57" s="69" t="s">
        <v>210</v>
      </c>
      <c r="B57" s="70">
        <v>0</v>
      </c>
      <c r="C57" s="70">
        <v>0</v>
      </c>
      <c r="D57" s="70">
        <v>96171.104200000002</v>
      </c>
      <c r="E57" s="70">
        <v>0</v>
      </c>
      <c r="F57" s="70">
        <v>0</v>
      </c>
    </row>
    <row r="58" spans="1:6" s="69" customFormat="1">
      <c r="A58" s="69" t="s">
        <v>211</v>
      </c>
      <c r="B58" s="70">
        <v>0</v>
      </c>
      <c r="C58" s="70">
        <v>0</v>
      </c>
      <c r="D58" s="70">
        <v>125697.91748999999</v>
      </c>
      <c r="E58" s="70">
        <v>0</v>
      </c>
      <c r="F58" s="70">
        <v>0</v>
      </c>
    </row>
    <row r="59" spans="1:6" s="69" customFormat="1">
      <c r="A59" s="69" t="s">
        <v>212</v>
      </c>
      <c r="B59" s="70">
        <v>0</v>
      </c>
      <c r="C59" s="70">
        <v>0</v>
      </c>
      <c r="D59" s="70">
        <v>163110.16579</v>
      </c>
      <c r="E59" s="70">
        <v>0</v>
      </c>
      <c r="F59" s="70">
        <v>0</v>
      </c>
    </row>
    <row r="60" spans="1:6" s="69" customFormat="1">
      <c r="A60" s="69" t="s">
        <v>213</v>
      </c>
      <c r="B60" s="70">
        <v>10969.76727</v>
      </c>
      <c r="C60" s="70">
        <v>0</v>
      </c>
      <c r="D60" s="70">
        <v>36161.15077</v>
      </c>
      <c r="E60" s="70">
        <v>0</v>
      </c>
      <c r="F60" s="70">
        <v>0</v>
      </c>
    </row>
    <row r="61" spans="1:6" s="69" customFormat="1">
      <c r="A61" s="69" t="s">
        <v>214</v>
      </c>
      <c r="B61" s="70">
        <v>0</v>
      </c>
      <c r="C61" s="70">
        <v>0</v>
      </c>
      <c r="D61" s="70">
        <v>109013.94473</v>
      </c>
      <c r="E61" s="70">
        <v>0</v>
      </c>
      <c r="F61" s="70">
        <v>0</v>
      </c>
    </row>
    <row r="62" spans="1:6" s="69" customFormat="1">
      <c r="A62" s="69" t="s">
        <v>215</v>
      </c>
      <c r="B62" s="70">
        <v>102650.73728</v>
      </c>
      <c r="C62" s="70">
        <v>0</v>
      </c>
      <c r="D62" s="70">
        <v>0</v>
      </c>
      <c r="E62" s="70">
        <v>0</v>
      </c>
      <c r="F62" s="70">
        <v>0</v>
      </c>
    </row>
    <row r="63" spans="1:6" s="69" customFormat="1">
      <c r="A63" s="69" t="s">
        <v>216</v>
      </c>
      <c r="B63" s="70">
        <v>0</v>
      </c>
      <c r="C63" s="70">
        <v>0</v>
      </c>
      <c r="D63" s="70">
        <v>0</v>
      </c>
      <c r="E63" s="70">
        <v>0</v>
      </c>
      <c r="F63" s="70">
        <v>0</v>
      </c>
    </row>
    <row r="64" spans="1:6" s="69" customFormat="1">
      <c r="A64" s="69" t="s">
        <v>217</v>
      </c>
      <c r="B64" s="70">
        <v>0</v>
      </c>
      <c r="C64" s="70">
        <v>0</v>
      </c>
      <c r="D64" s="70">
        <v>0</v>
      </c>
      <c r="E64" s="70">
        <v>0</v>
      </c>
      <c r="F64" s="70">
        <v>0</v>
      </c>
    </row>
    <row r="65" spans="1:7" s="69" customFormat="1">
      <c r="A65" s="69" t="s">
        <v>176</v>
      </c>
      <c r="B65" s="70">
        <v>116577.24443000001</v>
      </c>
      <c r="C65" s="70">
        <v>0</v>
      </c>
      <c r="D65" s="70">
        <v>940792.29833999986</v>
      </c>
      <c r="E65" s="70">
        <v>46046.777450000001</v>
      </c>
      <c r="F65" s="70">
        <v>376300.28951000003</v>
      </c>
    </row>
    <row r="66" spans="1:7" s="69" customFormat="1">
      <c r="A66" s="75" t="s">
        <v>218</v>
      </c>
      <c r="B66" s="74">
        <v>1771124.3083500001</v>
      </c>
      <c r="C66" s="74">
        <v>41699995.365359999</v>
      </c>
      <c r="D66" s="74">
        <v>10884646.65315</v>
      </c>
      <c r="E66" s="74">
        <v>1684279.6487099999</v>
      </c>
      <c r="F66" s="74">
        <v>1767763.0071</v>
      </c>
    </row>
    <row r="67" spans="1:7" s="68" customFormat="1" ht="6.75" customHeight="1" thickBot="1">
      <c r="A67" s="76"/>
      <c r="B67" s="77"/>
      <c r="C67" s="78"/>
      <c r="D67" s="77"/>
      <c r="E67" s="77"/>
      <c r="F67" s="77"/>
    </row>
    <row r="68" spans="1:7" s="68" customFormat="1" ht="13.5" thickTop="1">
      <c r="A68" s="1154" t="s">
        <v>219</v>
      </c>
      <c r="B68" s="1154"/>
      <c r="C68" s="1154"/>
      <c r="D68" s="1154"/>
      <c r="E68" s="1154"/>
      <c r="F68" s="1154"/>
      <c r="G68" s="1154"/>
    </row>
    <row r="69" spans="1:7" s="68" customFormat="1" ht="15.75" hidden="1">
      <c r="A69" s="79"/>
      <c r="B69" s="80"/>
      <c r="C69" s="80"/>
      <c r="D69" s="80"/>
      <c r="E69" s="80"/>
      <c r="F69" s="80"/>
    </row>
    <row r="70" spans="1:7" s="68" customFormat="1" hidden="1"/>
    <row r="71" spans="1:7" s="68" customFormat="1" hidden="1"/>
    <row r="72" spans="1:7" s="68" customFormat="1" ht="15" hidden="1">
      <c r="A72" s="81"/>
      <c r="B72" s="82"/>
      <c r="C72" s="83"/>
      <c r="D72" s="82"/>
      <c r="E72" s="83"/>
      <c r="F72" s="84"/>
    </row>
  </sheetData>
  <mergeCells count="6">
    <mergeCell ref="A68:G68"/>
    <mergeCell ref="A1:F1"/>
    <mergeCell ref="A2:F2"/>
    <mergeCell ref="A3:F3"/>
    <mergeCell ref="A4:F4"/>
    <mergeCell ref="A5:F5"/>
  </mergeCells>
  <conditionalFormatting sqref="G68">
    <cfRule type="expression" dxfId="10" priority="1" stopIfTrue="1">
      <formula>OR(A68="BANCOS",A68="MUTUALES", A68="FONDOS", A68="COOPERATIVAS", A68="TOTAL")</formula>
    </cfRule>
  </conditionalFormatting>
  <conditionalFormatting sqref="G68">
    <cfRule type="expression" dxfId="9" priority="2" stopIfTrue="1">
      <formula>OR(#REF!="BANCOS",#REF!="MUTUALES",#REF!= "FONDOS",#REF!= "COOPERATIVAS",#REF!= "TOTAL")</formula>
    </cfRule>
  </conditionalFormatting>
  <pageMargins left="0.7" right="0.7" top="0.75" bottom="0.75" header="0.3" footer="0.3"/>
  <pageSetup scale="65"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XFC72"/>
  <sheetViews>
    <sheetView zoomScaleNormal="100" workbookViewId="0">
      <selection activeCell="C15" sqref="C15"/>
    </sheetView>
  </sheetViews>
  <sheetFormatPr defaultColWidth="0" defaultRowHeight="12.75" zeroHeight="1"/>
  <cols>
    <col min="1" max="1" width="21.28515625" style="64" customWidth="1"/>
    <col min="2" max="2" width="26.85546875" style="64" customWidth="1"/>
    <col min="3" max="3" width="21.28515625" style="64" customWidth="1"/>
    <col min="4" max="4" width="27.140625" style="64" customWidth="1"/>
    <col min="5" max="5" width="19.5703125" style="64" customWidth="1"/>
    <col min="6" max="6" width="24" style="64" customWidth="1"/>
    <col min="7" max="7" width="1.140625" style="64" customWidth="1"/>
    <col min="8" max="251" width="9.140625" style="64" hidden="1"/>
    <col min="252" max="252" width="21.28515625" style="64" hidden="1"/>
    <col min="253" max="253" width="24.28515625" style="64" hidden="1"/>
    <col min="254" max="254" width="25.42578125" style="64" hidden="1"/>
    <col min="255" max="255" width="29.42578125" style="64" hidden="1"/>
    <col min="256" max="256" width="21.42578125" style="64" hidden="1"/>
    <col min="257" max="257" width="21.28515625" style="64" hidden="1"/>
    <col min="258" max="258" width="26.85546875" style="64" hidden="1"/>
    <col min="259" max="259" width="21.28515625" style="64" hidden="1"/>
    <col min="260" max="260" width="27.140625" style="64" hidden="1"/>
    <col min="261" max="261" width="19.5703125" style="64" hidden="1"/>
    <col min="262" max="262" width="24" style="64" hidden="1"/>
    <col min="263" max="263" width="1.140625" style="64" hidden="1"/>
    <col min="264" max="507" width="9.140625" style="64" hidden="1"/>
    <col min="508" max="508" width="21.28515625" style="64" hidden="1"/>
    <col min="509" max="509" width="24.28515625" style="64" hidden="1"/>
    <col min="510" max="510" width="25.42578125" style="64" hidden="1"/>
    <col min="511" max="511" width="29.42578125" style="64" hidden="1"/>
    <col min="512" max="512" width="21.42578125" style="64" hidden="1"/>
    <col min="513" max="513" width="21.28515625" style="64" hidden="1"/>
    <col min="514" max="514" width="26.85546875" style="64" hidden="1"/>
    <col min="515" max="515" width="21.28515625" style="64" hidden="1"/>
    <col min="516" max="516" width="27.140625" style="64" hidden="1"/>
    <col min="517" max="517" width="19.5703125" style="64" hidden="1"/>
    <col min="518" max="518" width="24" style="64" hidden="1"/>
    <col min="519" max="519" width="1.140625" style="64" hidden="1"/>
    <col min="520" max="763" width="9.140625" style="64" hidden="1"/>
    <col min="764" max="764" width="21.28515625" style="64" hidden="1"/>
    <col min="765" max="765" width="24.28515625" style="64" hidden="1"/>
    <col min="766" max="766" width="25.42578125" style="64" hidden="1"/>
    <col min="767" max="767" width="29.42578125" style="64" hidden="1"/>
    <col min="768" max="768" width="21.42578125" style="64" hidden="1"/>
    <col min="769" max="769" width="21.28515625" style="64" hidden="1"/>
    <col min="770" max="770" width="26.85546875" style="64" hidden="1"/>
    <col min="771" max="771" width="21.28515625" style="64" hidden="1"/>
    <col min="772" max="772" width="27.140625" style="64" hidden="1"/>
    <col min="773" max="773" width="19.5703125" style="64" hidden="1"/>
    <col min="774" max="774" width="24" style="64" hidden="1"/>
    <col min="775" max="775" width="1.140625" style="64" hidden="1"/>
    <col min="776" max="1019" width="9.140625" style="64" hidden="1"/>
    <col min="1020" max="1020" width="21.28515625" style="64" hidden="1"/>
    <col min="1021" max="1021" width="24.28515625" style="64" hidden="1"/>
    <col min="1022" max="1022" width="25.42578125" style="64" hidden="1"/>
    <col min="1023" max="1023" width="29.42578125" style="64" hidden="1"/>
    <col min="1024" max="1024" width="21.42578125" style="64" hidden="1"/>
    <col min="1025" max="1025" width="21.28515625" style="64" hidden="1"/>
    <col min="1026" max="1026" width="26.85546875" style="64" hidden="1"/>
    <col min="1027" max="1027" width="21.28515625" style="64" hidden="1"/>
    <col min="1028" max="1028" width="27.140625" style="64" hidden="1"/>
    <col min="1029" max="1029" width="19.5703125" style="64" hidden="1"/>
    <col min="1030" max="1030" width="24" style="64" hidden="1"/>
    <col min="1031" max="1031" width="1.140625" style="64" hidden="1"/>
    <col min="1032" max="1275" width="9.140625" style="64" hidden="1"/>
    <col min="1276" max="1276" width="21.28515625" style="64" hidden="1"/>
    <col min="1277" max="1277" width="24.28515625" style="64" hidden="1"/>
    <col min="1278" max="1278" width="25.42578125" style="64" hidden="1"/>
    <col min="1279" max="1279" width="29.42578125" style="64" hidden="1"/>
    <col min="1280" max="1280" width="21.42578125" style="64" hidden="1"/>
    <col min="1281" max="1281" width="21.28515625" style="64" hidden="1"/>
    <col min="1282" max="1282" width="26.85546875" style="64" hidden="1"/>
    <col min="1283" max="1283" width="21.28515625" style="64" hidden="1"/>
    <col min="1284" max="1284" width="27.140625" style="64" hidden="1"/>
    <col min="1285" max="1285" width="19.5703125" style="64" hidden="1"/>
    <col min="1286" max="1286" width="24" style="64" hidden="1"/>
    <col min="1287" max="1287" width="1.140625" style="64" hidden="1"/>
    <col min="1288" max="1531" width="9.140625" style="64" hidden="1"/>
    <col min="1532" max="1532" width="21.28515625" style="64" hidden="1"/>
    <col min="1533" max="1533" width="24.28515625" style="64" hidden="1"/>
    <col min="1534" max="1534" width="25.42578125" style="64" hidden="1"/>
    <col min="1535" max="1535" width="29.42578125" style="64" hidden="1"/>
    <col min="1536" max="1536" width="21.42578125" style="64" hidden="1"/>
    <col min="1537" max="1537" width="21.28515625" style="64" hidden="1"/>
    <col min="1538" max="1538" width="26.85546875" style="64" hidden="1"/>
    <col min="1539" max="1539" width="21.28515625" style="64" hidden="1"/>
    <col min="1540" max="1540" width="27.140625" style="64" hidden="1"/>
    <col min="1541" max="1541" width="19.5703125" style="64" hidden="1"/>
    <col min="1542" max="1542" width="24" style="64" hidden="1"/>
    <col min="1543" max="1543" width="1.140625" style="64" hidden="1"/>
    <col min="1544" max="1787" width="9.140625" style="64" hidden="1"/>
    <col min="1788" max="1788" width="21.28515625" style="64" hidden="1"/>
    <col min="1789" max="1789" width="24.28515625" style="64" hidden="1"/>
    <col min="1790" max="1790" width="25.42578125" style="64" hidden="1"/>
    <col min="1791" max="1791" width="29.42578125" style="64" hidden="1"/>
    <col min="1792" max="1792" width="21.42578125" style="64" hidden="1"/>
    <col min="1793" max="1793" width="21.28515625" style="64" hidden="1"/>
    <col min="1794" max="1794" width="26.85546875" style="64" hidden="1"/>
    <col min="1795" max="1795" width="21.28515625" style="64" hidden="1"/>
    <col min="1796" max="1796" width="27.140625" style="64" hidden="1"/>
    <col min="1797" max="1797" width="19.5703125" style="64" hidden="1"/>
    <col min="1798" max="1798" width="24" style="64" hidden="1"/>
    <col min="1799" max="1799" width="1.140625" style="64" hidden="1"/>
    <col min="1800" max="2043" width="9.140625" style="64" hidden="1"/>
    <col min="2044" max="2044" width="21.28515625" style="64" hidden="1"/>
    <col min="2045" max="2045" width="24.28515625" style="64" hidden="1"/>
    <col min="2046" max="2046" width="25.42578125" style="64" hidden="1"/>
    <col min="2047" max="2047" width="29.42578125" style="64" hidden="1"/>
    <col min="2048" max="2048" width="21.42578125" style="64" hidden="1"/>
    <col min="2049" max="2049" width="21.28515625" style="64" hidden="1"/>
    <col min="2050" max="2050" width="26.85546875" style="64" hidden="1"/>
    <col min="2051" max="2051" width="21.28515625" style="64" hidden="1"/>
    <col min="2052" max="2052" width="27.140625" style="64" hidden="1"/>
    <col min="2053" max="2053" width="19.5703125" style="64" hidden="1"/>
    <col min="2054" max="2054" width="24" style="64" hidden="1"/>
    <col min="2055" max="2055" width="1.140625" style="64" hidden="1"/>
    <col min="2056" max="2299" width="9.140625" style="64" hidden="1"/>
    <col min="2300" max="2300" width="21.28515625" style="64" hidden="1"/>
    <col min="2301" max="2301" width="24.28515625" style="64" hidden="1"/>
    <col min="2302" max="2302" width="25.42578125" style="64" hidden="1"/>
    <col min="2303" max="2303" width="29.42578125" style="64" hidden="1"/>
    <col min="2304" max="2304" width="21.42578125" style="64" hidden="1"/>
    <col min="2305" max="2305" width="21.28515625" style="64" hidden="1"/>
    <col min="2306" max="2306" width="26.85546875" style="64" hidden="1"/>
    <col min="2307" max="2307" width="21.28515625" style="64" hidden="1"/>
    <col min="2308" max="2308" width="27.140625" style="64" hidden="1"/>
    <col min="2309" max="2309" width="19.5703125" style="64" hidden="1"/>
    <col min="2310" max="2310" width="24" style="64" hidden="1"/>
    <col min="2311" max="2311" width="1.140625" style="64" hidden="1"/>
    <col min="2312" max="2555" width="9.140625" style="64" hidden="1"/>
    <col min="2556" max="2556" width="21.28515625" style="64" hidden="1"/>
    <col min="2557" max="2557" width="24.28515625" style="64" hidden="1"/>
    <col min="2558" max="2558" width="25.42578125" style="64" hidden="1"/>
    <col min="2559" max="2559" width="29.42578125" style="64" hidden="1"/>
    <col min="2560" max="2560" width="21.42578125" style="64" hidden="1"/>
    <col min="2561" max="2561" width="21.28515625" style="64" hidden="1"/>
    <col min="2562" max="2562" width="26.85546875" style="64" hidden="1"/>
    <col min="2563" max="2563" width="21.28515625" style="64" hidden="1"/>
    <col min="2564" max="2564" width="27.140625" style="64" hidden="1"/>
    <col min="2565" max="2565" width="19.5703125" style="64" hidden="1"/>
    <col min="2566" max="2566" width="24" style="64" hidden="1"/>
    <col min="2567" max="2567" width="1.140625" style="64" hidden="1"/>
    <col min="2568" max="2811" width="9.140625" style="64" hidden="1"/>
    <col min="2812" max="2812" width="21.28515625" style="64" hidden="1"/>
    <col min="2813" max="2813" width="24.28515625" style="64" hidden="1"/>
    <col min="2814" max="2814" width="25.42578125" style="64" hidden="1"/>
    <col min="2815" max="2815" width="29.42578125" style="64" hidden="1"/>
    <col min="2816" max="2816" width="21.42578125" style="64" hidden="1"/>
    <col min="2817" max="2817" width="21.28515625" style="64" hidden="1"/>
    <col min="2818" max="2818" width="26.85546875" style="64" hidden="1"/>
    <col min="2819" max="2819" width="21.28515625" style="64" hidden="1"/>
    <col min="2820" max="2820" width="27.140625" style="64" hidden="1"/>
    <col min="2821" max="2821" width="19.5703125" style="64" hidden="1"/>
    <col min="2822" max="2822" width="24" style="64" hidden="1"/>
    <col min="2823" max="2823" width="1.140625" style="64" hidden="1"/>
    <col min="2824" max="3067" width="9.140625" style="64" hidden="1"/>
    <col min="3068" max="3068" width="21.28515625" style="64" hidden="1"/>
    <col min="3069" max="3069" width="24.28515625" style="64" hidden="1"/>
    <col min="3070" max="3070" width="25.42578125" style="64" hidden="1"/>
    <col min="3071" max="3071" width="29.42578125" style="64" hidden="1"/>
    <col min="3072" max="3072" width="21.42578125" style="64" hidden="1"/>
    <col min="3073" max="3073" width="21.28515625" style="64" hidden="1"/>
    <col min="3074" max="3074" width="26.85546875" style="64" hidden="1"/>
    <col min="3075" max="3075" width="21.28515625" style="64" hidden="1"/>
    <col min="3076" max="3076" width="27.140625" style="64" hidden="1"/>
    <col min="3077" max="3077" width="19.5703125" style="64" hidden="1"/>
    <col min="3078" max="3078" width="24" style="64" hidden="1"/>
    <col min="3079" max="3079" width="1.140625" style="64" hidden="1"/>
    <col min="3080" max="3323" width="9.140625" style="64" hidden="1"/>
    <col min="3324" max="3324" width="21.28515625" style="64" hidden="1"/>
    <col min="3325" max="3325" width="24.28515625" style="64" hidden="1"/>
    <col min="3326" max="3326" width="25.42578125" style="64" hidden="1"/>
    <col min="3327" max="3327" width="29.42578125" style="64" hidden="1"/>
    <col min="3328" max="3328" width="21.42578125" style="64" hidden="1"/>
    <col min="3329" max="3329" width="21.28515625" style="64" hidden="1"/>
    <col min="3330" max="3330" width="26.85546875" style="64" hidden="1"/>
    <col min="3331" max="3331" width="21.28515625" style="64" hidden="1"/>
    <col min="3332" max="3332" width="27.140625" style="64" hidden="1"/>
    <col min="3333" max="3333" width="19.5703125" style="64" hidden="1"/>
    <col min="3334" max="3334" width="24" style="64" hidden="1"/>
    <col min="3335" max="3335" width="1.140625" style="64" hidden="1"/>
    <col min="3336" max="3579" width="9.140625" style="64" hidden="1"/>
    <col min="3580" max="3580" width="21.28515625" style="64" hidden="1"/>
    <col min="3581" max="3581" width="24.28515625" style="64" hidden="1"/>
    <col min="3582" max="3582" width="25.42578125" style="64" hidden="1"/>
    <col min="3583" max="3583" width="29.42578125" style="64" hidden="1"/>
    <col min="3584" max="3584" width="21.42578125" style="64" hidden="1"/>
    <col min="3585" max="3585" width="21.28515625" style="64" hidden="1"/>
    <col min="3586" max="3586" width="26.85546875" style="64" hidden="1"/>
    <col min="3587" max="3587" width="21.28515625" style="64" hidden="1"/>
    <col min="3588" max="3588" width="27.140625" style="64" hidden="1"/>
    <col min="3589" max="3589" width="19.5703125" style="64" hidden="1"/>
    <col min="3590" max="3590" width="24" style="64" hidden="1"/>
    <col min="3591" max="3591" width="1.140625" style="64" hidden="1"/>
    <col min="3592" max="3835" width="9.140625" style="64" hidden="1"/>
    <col min="3836" max="3836" width="21.28515625" style="64" hidden="1"/>
    <col min="3837" max="3837" width="24.28515625" style="64" hidden="1"/>
    <col min="3838" max="3838" width="25.42578125" style="64" hidden="1"/>
    <col min="3839" max="3839" width="29.42578125" style="64" hidden="1"/>
    <col min="3840" max="3840" width="21.42578125" style="64" hidden="1"/>
    <col min="3841" max="3841" width="21.28515625" style="64" hidden="1"/>
    <col min="3842" max="3842" width="26.85546875" style="64" hidden="1"/>
    <col min="3843" max="3843" width="21.28515625" style="64" hidden="1"/>
    <col min="3844" max="3844" width="27.140625" style="64" hidden="1"/>
    <col min="3845" max="3845" width="19.5703125" style="64" hidden="1"/>
    <col min="3846" max="3846" width="24" style="64" hidden="1"/>
    <col min="3847" max="3847" width="1.140625" style="64" hidden="1"/>
    <col min="3848" max="4091" width="9.140625" style="64" hidden="1"/>
    <col min="4092" max="4092" width="21.28515625" style="64" hidden="1"/>
    <col min="4093" max="4093" width="24.28515625" style="64" hidden="1"/>
    <col min="4094" max="4094" width="25.42578125" style="64" hidden="1"/>
    <col min="4095" max="4095" width="29.42578125" style="64" hidden="1"/>
    <col min="4096" max="4096" width="21.42578125" style="64" hidden="1"/>
    <col min="4097" max="4097" width="21.28515625" style="64" hidden="1"/>
    <col min="4098" max="4098" width="26.85546875" style="64" hidden="1"/>
    <col min="4099" max="4099" width="21.28515625" style="64" hidden="1"/>
    <col min="4100" max="4100" width="27.140625" style="64" hidden="1"/>
    <col min="4101" max="4101" width="19.5703125" style="64" hidden="1"/>
    <col min="4102" max="4102" width="24" style="64" hidden="1"/>
    <col min="4103" max="4103" width="1.140625" style="64" hidden="1"/>
    <col min="4104" max="4347" width="9.140625" style="64" hidden="1"/>
    <col min="4348" max="4348" width="21.28515625" style="64" hidden="1"/>
    <col min="4349" max="4349" width="24.28515625" style="64" hidden="1"/>
    <col min="4350" max="4350" width="25.42578125" style="64" hidden="1"/>
    <col min="4351" max="4351" width="29.42578125" style="64" hidden="1"/>
    <col min="4352" max="4352" width="21.42578125" style="64" hidden="1"/>
    <col min="4353" max="4353" width="21.28515625" style="64" hidden="1"/>
    <col min="4354" max="4354" width="26.85546875" style="64" hidden="1"/>
    <col min="4355" max="4355" width="21.28515625" style="64" hidden="1"/>
    <col min="4356" max="4356" width="27.140625" style="64" hidden="1"/>
    <col min="4357" max="4357" width="19.5703125" style="64" hidden="1"/>
    <col min="4358" max="4358" width="24" style="64" hidden="1"/>
    <col min="4359" max="4359" width="1.140625" style="64" hidden="1"/>
    <col min="4360" max="4603" width="9.140625" style="64" hidden="1"/>
    <col min="4604" max="4604" width="21.28515625" style="64" hidden="1"/>
    <col min="4605" max="4605" width="24.28515625" style="64" hidden="1"/>
    <col min="4606" max="4606" width="25.42578125" style="64" hidden="1"/>
    <col min="4607" max="4607" width="29.42578125" style="64" hidden="1"/>
    <col min="4608" max="4608" width="21.42578125" style="64" hidden="1"/>
    <col min="4609" max="4609" width="21.28515625" style="64" hidden="1"/>
    <col min="4610" max="4610" width="26.85546875" style="64" hidden="1"/>
    <col min="4611" max="4611" width="21.28515625" style="64" hidden="1"/>
    <col min="4612" max="4612" width="27.140625" style="64" hidden="1"/>
    <col min="4613" max="4613" width="19.5703125" style="64" hidden="1"/>
    <col min="4614" max="4614" width="24" style="64" hidden="1"/>
    <col min="4615" max="4615" width="1.140625" style="64" hidden="1"/>
    <col min="4616" max="4859" width="9.140625" style="64" hidden="1"/>
    <col min="4860" max="4860" width="21.28515625" style="64" hidden="1"/>
    <col min="4861" max="4861" width="24.28515625" style="64" hidden="1"/>
    <col min="4862" max="4862" width="25.42578125" style="64" hidden="1"/>
    <col min="4863" max="4863" width="29.42578125" style="64" hidden="1"/>
    <col min="4864" max="4864" width="21.42578125" style="64" hidden="1"/>
    <col min="4865" max="4865" width="21.28515625" style="64" hidden="1"/>
    <col min="4866" max="4866" width="26.85546875" style="64" hidden="1"/>
    <col min="4867" max="4867" width="21.28515625" style="64" hidden="1"/>
    <col min="4868" max="4868" width="27.140625" style="64" hidden="1"/>
    <col min="4869" max="4869" width="19.5703125" style="64" hidden="1"/>
    <col min="4870" max="4870" width="24" style="64" hidden="1"/>
    <col min="4871" max="4871" width="1.140625" style="64" hidden="1"/>
    <col min="4872" max="5115" width="9.140625" style="64" hidden="1"/>
    <col min="5116" max="5116" width="21.28515625" style="64" hidden="1"/>
    <col min="5117" max="5117" width="24.28515625" style="64" hidden="1"/>
    <col min="5118" max="5118" width="25.42578125" style="64" hidden="1"/>
    <col min="5119" max="5119" width="29.42578125" style="64" hidden="1"/>
    <col min="5120" max="5120" width="21.42578125" style="64" hidden="1"/>
    <col min="5121" max="5121" width="21.28515625" style="64" hidden="1"/>
    <col min="5122" max="5122" width="26.85546875" style="64" hidden="1"/>
    <col min="5123" max="5123" width="21.28515625" style="64" hidden="1"/>
    <col min="5124" max="5124" width="27.140625" style="64" hidden="1"/>
    <col min="5125" max="5125" width="19.5703125" style="64" hidden="1"/>
    <col min="5126" max="5126" width="24" style="64" hidden="1"/>
    <col min="5127" max="5127" width="1.140625" style="64" hidden="1"/>
    <col min="5128" max="5371" width="9.140625" style="64" hidden="1"/>
    <col min="5372" max="5372" width="21.28515625" style="64" hidden="1"/>
    <col min="5373" max="5373" width="24.28515625" style="64" hidden="1"/>
    <col min="5374" max="5374" width="25.42578125" style="64" hidden="1"/>
    <col min="5375" max="5375" width="29.42578125" style="64" hidden="1"/>
    <col min="5376" max="5376" width="21.42578125" style="64" hidden="1"/>
    <col min="5377" max="5377" width="21.28515625" style="64" hidden="1"/>
    <col min="5378" max="5378" width="26.85546875" style="64" hidden="1"/>
    <col min="5379" max="5379" width="21.28515625" style="64" hidden="1"/>
    <col min="5380" max="5380" width="27.140625" style="64" hidden="1"/>
    <col min="5381" max="5381" width="19.5703125" style="64" hidden="1"/>
    <col min="5382" max="5382" width="24" style="64" hidden="1"/>
    <col min="5383" max="5383" width="1.140625" style="64" hidden="1"/>
    <col min="5384" max="5627" width="9.140625" style="64" hidden="1"/>
    <col min="5628" max="5628" width="21.28515625" style="64" hidden="1"/>
    <col min="5629" max="5629" width="24.28515625" style="64" hidden="1"/>
    <col min="5630" max="5630" width="25.42578125" style="64" hidden="1"/>
    <col min="5631" max="5631" width="29.42578125" style="64" hidden="1"/>
    <col min="5632" max="5632" width="21.42578125" style="64" hidden="1"/>
    <col min="5633" max="5633" width="21.28515625" style="64" hidden="1"/>
    <col min="5634" max="5634" width="26.85546875" style="64" hidden="1"/>
    <col min="5635" max="5635" width="21.28515625" style="64" hidden="1"/>
    <col min="5636" max="5636" width="27.140625" style="64" hidden="1"/>
    <col min="5637" max="5637" width="19.5703125" style="64" hidden="1"/>
    <col min="5638" max="5638" width="24" style="64" hidden="1"/>
    <col min="5639" max="5639" width="1.140625" style="64" hidden="1"/>
    <col min="5640" max="5883" width="9.140625" style="64" hidden="1"/>
    <col min="5884" max="5884" width="21.28515625" style="64" hidden="1"/>
    <col min="5885" max="5885" width="24.28515625" style="64" hidden="1"/>
    <col min="5886" max="5886" width="25.42578125" style="64" hidden="1"/>
    <col min="5887" max="5887" width="29.42578125" style="64" hidden="1"/>
    <col min="5888" max="5888" width="21.42578125" style="64" hidden="1"/>
    <col min="5889" max="5889" width="21.28515625" style="64" hidden="1"/>
    <col min="5890" max="5890" width="26.85546875" style="64" hidden="1"/>
    <col min="5891" max="5891" width="21.28515625" style="64" hidden="1"/>
    <col min="5892" max="5892" width="27.140625" style="64" hidden="1"/>
    <col min="5893" max="5893" width="19.5703125" style="64" hidden="1"/>
    <col min="5894" max="5894" width="24" style="64" hidden="1"/>
    <col min="5895" max="5895" width="1.140625" style="64" hidden="1"/>
    <col min="5896" max="6139" width="9.140625" style="64" hidden="1"/>
    <col min="6140" max="6140" width="21.28515625" style="64" hidden="1"/>
    <col min="6141" max="6141" width="24.28515625" style="64" hidden="1"/>
    <col min="6142" max="6142" width="25.42578125" style="64" hidden="1"/>
    <col min="6143" max="6143" width="29.42578125" style="64" hidden="1"/>
    <col min="6144" max="6144" width="21.42578125" style="64" hidden="1"/>
    <col min="6145" max="6145" width="21.28515625" style="64" hidden="1"/>
    <col min="6146" max="6146" width="26.85546875" style="64" hidden="1"/>
    <col min="6147" max="6147" width="21.28515625" style="64" hidden="1"/>
    <col min="6148" max="6148" width="27.140625" style="64" hidden="1"/>
    <col min="6149" max="6149" width="19.5703125" style="64" hidden="1"/>
    <col min="6150" max="6150" width="24" style="64" hidden="1"/>
    <col min="6151" max="6151" width="1.140625" style="64" hidden="1"/>
    <col min="6152" max="6395" width="9.140625" style="64" hidden="1"/>
    <col min="6396" max="6396" width="21.28515625" style="64" hidden="1"/>
    <col min="6397" max="6397" width="24.28515625" style="64" hidden="1"/>
    <col min="6398" max="6398" width="25.42578125" style="64" hidden="1"/>
    <col min="6399" max="6399" width="29.42578125" style="64" hidden="1"/>
    <col min="6400" max="6400" width="21.42578125" style="64" hidden="1"/>
    <col min="6401" max="6401" width="21.28515625" style="64" hidden="1"/>
    <col min="6402" max="6402" width="26.85546875" style="64" hidden="1"/>
    <col min="6403" max="6403" width="21.28515625" style="64" hidden="1"/>
    <col min="6404" max="6404" width="27.140625" style="64" hidden="1"/>
    <col min="6405" max="6405" width="19.5703125" style="64" hidden="1"/>
    <col min="6406" max="6406" width="24" style="64" hidden="1"/>
    <col min="6407" max="6407" width="1.140625" style="64" hidden="1"/>
    <col min="6408" max="6651" width="9.140625" style="64" hidden="1"/>
    <col min="6652" max="6652" width="21.28515625" style="64" hidden="1"/>
    <col min="6653" max="6653" width="24.28515625" style="64" hidden="1"/>
    <col min="6654" max="6654" width="25.42578125" style="64" hidden="1"/>
    <col min="6655" max="6655" width="29.42578125" style="64" hidden="1"/>
    <col min="6656" max="6656" width="21.42578125" style="64" hidden="1"/>
    <col min="6657" max="6657" width="21.28515625" style="64" hidden="1"/>
    <col min="6658" max="6658" width="26.85546875" style="64" hidden="1"/>
    <col min="6659" max="6659" width="21.28515625" style="64" hidden="1"/>
    <col min="6660" max="6660" width="27.140625" style="64" hidden="1"/>
    <col min="6661" max="6661" width="19.5703125" style="64" hidden="1"/>
    <col min="6662" max="6662" width="24" style="64" hidden="1"/>
    <col min="6663" max="6663" width="1.140625" style="64" hidden="1"/>
    <col min="6664" max="6907" width="9.140625" style="64" hidden="1"/>
    <col min="6908" max="6908" width="21.28515625" style="64" hidden="1"/>
    <col min="6909" max="6909" width="24.28515625" style="64" hidden="1"/>
    <col min="6910" max="6910" width="25.42578125" style="64" hidden="1"/>
    <col min="6911" max="6911" width="29.42578125" style="64" hidden="1"/>
    <col min="6912" max="6912" width="21.42578125" style="64" hidden="1"/>
    <col min="6913" max="6913" width="21.28515625" style="64" hidden="1"/>
    <col min="6914" max="6914" width="26.85546875" style="64" hidden="1"/>
    <col min="6915" max="6915" width="21.28515625" style="64" hidden="1"/>
    <col min="6916" max="6916" width="27.140625" style="64" hidden="1"/>
    <col min="6917" max="6917" width="19.5703125" style="64" hidden="1"/>
    <col min="6918" max="6918" width="24" style="64" hidden="1"/>
    <col min="6919" max="6919" width="1.140625" style="64" hidden="1"/>
    <col min="6920" max="7163" width="9.140625" style="64" hidden="1"/>
    <col min="7164" max="7164" width="21.28515625" style="64" hidden="1"/>
    <col min="7165" max="7165" width="24.28515625" style="64" hidden="1"/>
    <col min="7166" max="7166" width="25.42578125" style="64" hidden="1"/>
    <col min="7167" max="7167" width="29.42578125" style="64" hidden="1"/>
    <col min="7168" max="7168" width="21.42578125" style="64" hidden="1"/>
    <col min="7169" max="7169" width="21.28515625" style="64" hidden="1"/>
    <col min="7170" max="7170" width="26.85546875" style="64" hidden="1"/>
    <col min="7171" max="7171" width="21.28515625" style="64" hidden="1"/>
    <col min="7172" max="7172" width="27.140625" style="64" hidden="1"/>
    <col min="7173" max="7173" width="19.5703125" style="64" hidden="1"/>
    <col min="7174" max="7174" width="24" style="64" hidden="1"/>
    <col min="7175" max="7175" width="1.140625" style="64" hidden="1"/>
    <col min="7176" max="7419" width="9.140625" style="64" hidden="1"/>
    <col min="7420" max="7420" width="21.28515625" style="64" hidden="1"/>
    <col min="7421" max="7421" width="24.28515625" style="64" hidden="1"/>
    <col min="7422" max="7422" width="25.42578125" style="64" hidden="1"/>
    <col min="7423" max="7423" width="29.42578125" style="64" hidden="1"/>
    <col min="7424" max="7424" width="21.42578125" style="64" hidden="1"/>
    <col min="7425" max="7425" width="21.28515625" style="64" hidden="1"/>
    <col min="7426" max="7426" width="26.85546875" style="64" hidden="1"/>
    <col min="7427" max="7427" width="21.28515625" style="64" hidden="1"/>
    <col min="7428" max="7428" width="27.140625" style="64" hidden="1"/>
    <col min="7429" max="7429" width="19.5703125" style="64" hidden="1"/>
    <col min="7430" max="7430" width="24" style="64" hidden="1"/>
    <col min="7431" max="7431" width="1.140625" style="64" hidden="1"/>
    <col min="7432" max="7675" width="9.140625" style="64" hidden="1"/>
    <col min="7676" max="7676" width="21.28515625" style="64" hidden="1"/>
    <col min="7677" max="7677" width="24.28515625" style="64" hidden="1"/>
    <col min="7678" max="7678" width="25.42578125" style="64" hidden="1"/>
    <col min="7679" max="7679" width="29.42578125" style="64" hidden="1"/>
    <col min="7680" max="7680" width="21.42578125" style="64" hidden="1"/>
    <col min="7681" max="7681" width="21.28515625" style="64" hidden="1"/>
    <col min="7682" max="7682" width="26.85546875" style="64" hidden="1"/>
    <col min="7683" max="7683" width="21.28515625" style="64" hidden="1"/>
    <col min="7684" max="7684" width="27.140625" style="64" hidden="1"/>
    <col min="7685" max="7685" width="19.5703125" style="64" hidden="1"/>
    <col min="7686" max="7686" width="24" style="64" hidden="1"/>
    <col min="7687" max="7687" width="1.140625" style="64" hidden="1"/>
    <col min="7688" max="7931" width="9.140625" style="64" hidden="1"/>
    <col min="7932" max="7932" width="21.28515625" style="64" hidden="1"/>
    <col min="7933" max="7933" width="24.28515625" style="64" hidden="1"/>
    <col min="7934" max="7934" width="25.42578125" style="64" hidden="1"/>
    <col min="7935" max="7935" width="29.42578125" style="64" hidden="1"/>
    <col min="7936" max="7936" width="21.42578125" style="64" hidden="1"/>
    <col min="7937" max="7937" width="21.28515625" style="64" hidden="1"/>
    <col min="7938" max="7938" width="26.85546875" style="64" hidden="1"/>
    <col min="7939" max="7939" width="21.28515625" style="64" hidden="1"/>
    <col min="7940" max="7940" width="27.140625" style="64" hidden="1"/>
    <col min="7941" max="7941" width="19.5703125" style="64" hidden="1"/>
    <col min="7942" max="7942" width="24" style="64" hidden="1"/>
    <col min="7943" max="7943" width="1.140625" style="64" hidden="1"/>
    <col min="7944" max="8187" width="9.140625" style="64" hidden="1"/>
    <col min="8188" max="8188" width="21.28515625" style="64" hidden="1"/>
    <col min="8189" max="8189" width="24.28515625" style="64" hidden="1"/>
    <col min="8190" max="8190" width="25.42578125" style="64" hidden="1"/>
    <col min="8191" max="8191" width="29.42578125" style="64" hidden="1"/>
    <col min="8192" max="8192" width="21.42578125" style="64" hidden="1"/>
    <col min="8193" max="8193" width="21.28515625" style="64" hidden="1"/>
    <col min="8194" max="8194" width="26.85546875" style="64" hidden="1"/>
    <col min="8195" max="8195" width="21.28515625" style="64" hidden="1"/>
    <col min="8196" max="8196" width="27.140625" style="64" hidden="1"/>
    <col min="8197" max="8197" width="19.5703125" style="64" hidden="1"/>
    <col min="8198" max="8198" width="24" style="64" hidden="1"/>
    <col min="8199" max="8199" width="1.140625" style="64" hidden="1"/>
    <col min="8200" max="8443" width="9.140625" style="64" hidden="1"/>
    <col min="8444" max="8444" width="21.28515625" style="64" hidden="1"/>
    <col min="8445" max="8445" width="24.28515625" style="64" hidden="1"/>
    <col min="8446" max="8446" width="25.42578125" style="64" hidden="1"/>
    <col min="8447" max="8447" width="29.42578125" style="64" hidden="1"/>
    <col min="8448" max="8448" width="21.42578125" style="64" hidden="1"/>
    <col min="8449" max="8449" width="21.28515625" style="64" hidden="1"/>
    <col min="8450" max="8450" width="26.85546875" style="64" hidden="1"/>
    <col min="8451" max="8451" width="21.28515625" style="64" hidden="1"/>
    <col min="8452" max="8452" width="27.140625" style="64" hidden="1"/>
    <col min="8453" max="8453" width="19.5703125" style="64" hidden="1"/>
    <col min="8454" max="8454" width="24" style="64" hidden="1"/>
    <col min="8455" max="8455" width="1.140625" style="64" hidden="1"/>
    <col min="8456" max="8699" width="9.140625" style="64" hidden="1"/>
    <col min="8700" max="8700" width="21.28515625" style="64" hidden="1"/>
    <col min="8701" max="8701" width="24.28515625" style="64" hidden="1"/>
    <col min="8702" max="8702" width="25.42578125" style="64" hidden="1"/>
    <col min="8703" max="8703" width="29.42578125" style="64" hidden="1"/>
    <col min="8704" max="8704" width="21.42578125" style="64" hidden="1"/>
    <col min="8705" max="8705" width="21.28515625" style="64" hidden="1"/>
    <col min="8706" max="8706" width="26.85546875" style="64" hidden="1"/>
    <col min="8707" max="8707" width="21.28515625" style="64" hidden="1"/>
    <col min="8708" max="8708" width="27.140625" style="64" hidden="1"/>
    <col min="8709" max="8709" width="19.5703125" style="64" hidden="1"/>
    <col min="8710" max="8710" width="24" style="64" hidden="1"/>
    <col min="8711" max="8711" width="1.140625" style="64" hidden="1"/>
    <col min="8712" max="8955" width="9.140625" style="64" hidden="1"/>
    <col min="8956" max="8956" width="21.28515625" style="64" hidden="1"/>
    <col min="8957" max="8957" width="24.28515625" style="64" hidden="1"/>
    <col min="8958" max="8958" width="25.42578125" style="64" hidden="1"/>
    <col min="8959" max="8959" width="29.42578125" style="64" hidden="1"/>
    <col min="8960" max="8960" width="21.42578125" style="64" hidden="1"/>
    <col min="8961" max="8961" width="21.28515625" style="64" hidden="1"/>
    <col min="8962" max="8962" width="26.85546875" style="64" hidden="1"/>
    <col min="8963" max="8963" width="21.28515625" style="64" hidden="1"/>
    <col min="8964" max="8964" width="27.140625" style="64" hidden="1"/>
    <col min="8965" max="8965" width="19.5703125" style="64" hidden="1"/>
    <col min="8966" max="8966" width="24" style="64" hidden="1"/>
    <col min="8967" max="8967" width="1.140625" style="64" hidden="1"/>
    <col min="8968" max="9211" width="9.140625" style="64" hidden="1"/>
    <col min="9212" max="9212" width="21.28515625" style="64" hidden="1"/>
    <col min="9213" max="9213" width="24.28515625" style="64" hidden="1"/>
    <col min="9214" max="9214" width="25.42578125" style="64" hidden="1"/>
    <col min="9215" max="9215" width="29.42578125" style="64" hidden="1"/>
    <col min="9216" max="9216" width="21.42578125" style="64" hidden="1"/>
    <col min="9217" max="9217" width="21.28515625" style="64" hidden="1"/>
    <col min="9218" max="9218" width="26.85546875" style="64" hidden="1"/>
    <col min="9219" max="9219" width="21.28515625" style="64" hidden="1"/>
    <col min="9220" max="9220" width="27.140625" style="64" hidden="1"/>
    <col min="9221" max="9221" width="19.5703125" style="64" hidden="1"/>
    <col min="9222" max="9222" width="24" style="64" hidden="1"/>
    <col min="9223" max="9223" width="1.140625" style="64" hidden="1"/>
    <col min="9224" max="9467" width="9.140625" style="64" hidden="1"/>
    <col min="9468" max="9468" width="21.28515625" style="64" hidden="1"/>
    <col min="9469" max="9469" width="24.28515625" style="64" hidden="1"/>
    <col min="9470" max="9470" width="25.42578125" style="64" hidden="1"/>
    <col min="9471" max="9471" width="29.42578125" style="64" hidden="1"/>
    <col min="9472" max="9472" width="21.42578125" style="64" hidden="1"/>
    <col min="9473" max="9473" width="21.28515625" style="64" hidden="1"/>
    <col min="9474" max="9474" width="26.85546875" style="64" hidden="1"/>
    <col min="9475" max="9475" width="21.28515625" style="64" hidden="1"/>
    <col min="9476" max="9476" width="27.140625" style="64" hidden="1"/>
    <col min="9477" max="9477" width="19.5703125" style="64" hidden="1"/>
    <col min="9478" max="9478" width="24" style="64" hidden="1"/>
    <col min="9479" max="9479" width="1.140625" style="64" hidden="1"/>
    <col min="9480" max="9723" width="9.140625" style="64" hidden="1"/>
    <col min="9724" max="9724" width="21.28515625" style="64" hidden="1"/>
    <col min="9725" max="9725" width="24.28515625" style="64" hidden="1"/>
    <col min="9726" max="9726" width="25.42578125" style="64" hidden="1"/>
    <col min="9727" max="9727" width="29.42578125" style="64" hidden="1"/>
    <col min="9728" max="9728" width="21.42578125" style="64" hidden="1"/>
    <col min="9729" max="9729" width="21.28515625" style="64" hidden="1"/>
    <col min="9730" max="9730" width="26.85546875" style="64" hidden="1"/>
    <col min="9731" max="9731" width="21.28515625" style="64" hidden="1"/>
    <col min="9732" max="9732" width="27.140625" style="64" hidden="1"/>
    <col min="9733" max="9733" width="19.5703125" style="64" hidden="1"/>
    <col min="9734" max="9734" width="24" style="64" hidden="1"/>
    <col min="9735" max="9735" width="1.140625" style="64" hidden="1"/>
    <col min="9736" max="9979" width="9.140625" style="64" hidden="1"/>
    <col min="9980" max="9980" width="21.28515625" style="64" hidden="1"/>
    <col min="9981" max="9981" width="24.28515625" style="64" hidden="1"/>
    <col min="9982" max="9982" width="25.42578125" style="64" hidden="1"/>
    <col min="9983" max="9983" width="29.42578125" style="64" hidden="1"/>
    <col min="9984" max="9984" width="21.42578125" style="64" hidden="1"/>
    <col min="9985" max="9985" width="21.28515625" style="64" hidden="1"/>
    <col min="9986" max="9986" width="26.85546875" style="64" hidden="1"/>
    <col min="9987" max="9987" width="21.28515625" style="64" hidden="1"/>
    <col min="9988" max="9988" width="27.140625" style="64" hidden="1"/>
    <col min="9989" max="9989" width="19.5703125" style="64" hidden="1"/>
    <col min="9990" max="9990" width="24" style="64" hidden="1"/>
    <col min="9991" max="9991" width="1.140625" style="64" hidden="1"/>
    <col min="9992" max="10235" width="9.140625" style="64" hidden="1"/>
    <col min="10236" max="10236" width="21.28515625" style="64" hidden="1"/>
    <col min="10237" max="10237" width="24.28515625" style="64" hidden="1"/>
    <col min="10238" max="10238" width="25.42578125" style="64" hidden="1"/>
    <col min="10239" max="10239" width="29.42578125" style="64" hidden="1"/>
    <col min="10240" max="10240" width="21.42578125" style="64" hidden="1"/>
    <col min="10241" max="10241" width="21.28515625" style="64" hidden="1"/>
    <col min="10242" max="10242" width="26.85546875" style="64" hidden="1"/>
    <col min="10243" max="10243" width="21.28515625" style="64" hidden="1"/>
    <col min="10244" max="10244" width="27.140625" style="64" hidden="1"/>
    <col min="10245" max="10245" width="19.5703125" style="64" hidden="1"/>
    <col min="10246" max="10246" width="24" style="64" hidden="1"/>
    <col min="10247" max="10247" width="1.140625" style="64" hidden="1"/>
    <col min="10248" max="10491" width="9.140625" style="64" hidden="1"/>
    <col min="10492" max="10492" width="21.28515625" style="64" hidden="1"/>
    <col min="10493" max="10493" width="24.28515625" style="64" hidden="1"/>
    <col min="10494" max="10494" width="25.42578125" style="64" hidden="1"/>
    <col min="10495" max="10495" width="29.42578125" style="64" hidden="1"/>
    <col min="10496" max="10496" width="21.42578125" style="64" hidden="1"/>
    <col min="10497" max="10497" width="21.28515625" style="64" hidden="1"/>
    <col min="10498" max="10498" width="26.85546875" style="64" hidden="1"/>
    <col min="10499" max="10499" width="21.28515625" style="64" hidden="1"/>
    <col min="10500" max="10500" width="27.140625" style="64" hidden="1"/>
    <col min="10501" max="10501" width="19.5703125" style="64" hidden="1"/>
    <col min="10502" max="10502" width="24" style="64" hidden="1"/>
    <col min="10503" max="10503" width="1.140625" style="64" hidden="1"/>
    <col min="10504" max="10747" width="9.140625" style="64" hidden="1"/>
    <col min="10748" max="10748" width="21.28515625" style="64" hidden="1"/>
    <col min="10749" max="10749" width="24.28515625" style="64" hidden="1"/>
    <col min="10750" max="10750" width="25.42578125" style="64" hidden="1"/>
    <col min="10751" max="10751" width="29.42578125" style="64" hidden="1"/>
    <col min="10752" max="10752" width="21.42578125" style="64" hidden="1"/>
    <col min="10753" max="10753" width="21.28515625" style="64" hidden="1"/>
    <col min="10754" max="10754" width="26.85546875" style="64" hidden="1"/>
    <col min="10755" max="10755" width="21.28515625" style="64" hidden="1"/>
    <col min="10756" max="10756" width="27.140625" style="64" hidden="1"/>
    <col min="10757" max="10757" width="19.5703125" style="64" hidden="1"/>
    <col min="10758" max="10758" width="24" style="64" hidden="1"/>
    <col min="10759" max="10759" width="1.140625" style="64" hidden="1"/>
    <col min="10760" max="11003" width="9.140625" style="64" hidden="1"/>
    <col min="11004" max="11004" width="21.28515625" style="64" hidden="1"/>
    <col min="11005" max="11005" width="24.28515625" style="64" hidden="1"/>
    <col min="11006" max="11006" width="25.42578125" style="64" hidden="1"/>
    <col min="11007" max="11007" width="29.42578125" style="64" hidden="1"/>
    <col min="11008" max="11008" width="21.42578125" style="64" hidden="1"/>
    <col min="11009" max="11009" width="21.28515625" style="64" hidden="1"/>
    <col min="11010" max="11010" width="26.85546875" style="64" hidden="1"/>
    <col min="11011" max="11011" width="21.28515625" style="64" hidden="1"/>
    <col min="11012" max="11012" width="27.140625" style="64" hidden="1"/>
    <col min="11013" max="11013" width="19.5703125" style="64" hidden="1"/>
    <col min="11014" max="11014" width="24" style="64" hidden="1"/>
    <col min="11015" max="11015" width="1.140625" style="64" hidden="1"/>
    <col min="11016" max="11259" width="9.140625" style="64" hidden="1"/>
    <col min="11260" max="11260" width="21.28515625" style="64" hidden="1"/>
    <col min="11261" max="11261" width="24.28515625" style="64" hidden="1"/>
    <col min="11262" max="11262" width="25.42578125" style="64" hidden="1"/>
    <col min="11263" max="11263" width="29.42578125" style="64" hidden="1"/>
    <col min="11264" max="11264" width="21.42578125" style="64" hidden="1"/>
    <col min="11265" max="11265" width="21.28515625" style="64" hidden="1"/>
    <col min="11266" max="11266" width="26.85546875" style="64" hidden="1"/>
    <col min="11267" max="11267" width="21.28515625" style="64" hidden="1"/>
    <col min="11268" max="11268" width="27.140625" style="64" hidden="1"/>
    <col min="11269" max="11269" width="19.5703125" style="64" hidden="1"/>
    <col min="11270" max="11270" width="24" style="64" hidden="1"/>
    <col min="11271" max="11271" width="1.140625" style="64" hidden="1"/>
    <col min="11272" max="11515" width="9.140625" style="64" hidden="1"/>
    <col min="11516" max="11516" width="21.28515625" style="64" hidden="1"/>
    <col min="11517" max="11517" width="24.28515625" style="64" hidden="1"/>
    <col min="11518" max="11518" width="25.42578125" style="64" hidden="1"/>
    <col min="11519" max="11519" width="29.42578125" style="64" hidden="1"/>
    <col min="11520" max="11520" width="21.42578125" style="64" hidden="1"/>
    <col min="11521" max="11521" width="21.28515625" style="64" hidden="1"/>
    <col min="11522" max="11522" width="26.85546875" style="64" hidden="1"/>
    <col min="11523" max="11523" width="21.28515625" style="64" hidden="1"/>
    <col min="11524" max="11524" width="27.140625" style="64" hidden="1"/>
    <col min="11525" max="11525" width="19.5703125" style="64" hidden="1"/>
    <col min="11526" max="11526" width="24" style="64" hidden="1"/>
    <col min="11527" max="11527" width="1.140625" style="64" hidden="1"/>
    <col min="11528" max="11771" width="9.140625" style="64" hidden="1"/>
    <col min="11772" max="11772" width="21.28515625" style="64" hidden="1"/>
    <col min="11773" max="11773" width="24.28515625" style="64" hidden="1"/>
    <col min="11774" max="11774" width="25.42578125" style="64" hidden="1"/>
    <col min="11775" max="11775" width="29.42578125" style="64" hidden="1"/>
    <col min="11776" max="11776" width="21.42578125" style="64" hidden="1"/>
    <col min="11777" max="11777" width="21.28515625" style="64" hidden="1"/>
    <col min="11778" max="11778" width="26.85546875" style="64" hidden="1"/>
    <col min="11779" max="11779" width="21.28515625" style="64" hidden="1"/>
    <col min="11780" max="11780" width="27.140625" style="64" hidden="1"/>
    <col min="11781" max="11781" width="19.5703125" style="64" hidden="1"/>
    <col min="11782" max="11782" width="24" style="64" hidden="1"/>
    <col min="11783" max="11783" width="1.140625" style="64" hidden="1"/>
    <col min="11784" max="12027" width="9.140625" style="64" hidden="1"/>
    <col min="12028" max="12028" width="21.28515625" style="64" hidden="1"/>
    <col min="12029" max="12029" width="24.28515625" style="64" hidden="1"/>
    <col min="12030" max="12030" width="25.42578125" style="64" hidden="1"/>
    <col min="12031" max="12031" width="29.42578125" style="64" hidden="1"/>
    <col min="12032" max="12032" width="21.42578125" style="64" hidden="1"/>
    <col min="12033" max="12033" width="21.28515625" style="64" hidden="1"/>
    <col min="12034" max="12034" width="26.85546875" style="64" hidden="1"/>
    <col min="12035" max="12035" width="21.28515625" style="64" hidden="1"/>
    <col min="12036" max="12036" width="27.140625" style="64" hidden="1"/>
    <col min="12037" max="12037" width="19.5703125" style="64" hidden="1"/>
    <col min="12038" max="12038" width="24" style="64" hidden="1"/>
    <col min="12039" max="12039" width="1.140625" style="64" hidden="1"/>
    <col min="12040" max="12283" width="9.140625" style="64" hidden="1"/>
    <col min="12284" max="12284" width="21.28515625" style="64" hidden="1"/>
    <col min="12285" max="12285" width="24.28515625" style="64" hidden="1"/>
    <col min="12286" max="12286" width="25.42578125" style="64" hidden="1"/>
    <col min="12287" max="12287" width="29.42578125" style="64" hidden="1"/>
    <col min="12288" max="12288" width="21.42578125" style="64" hidden="1"/>
    <col min="12289" max="12289" width="21.28515625" style="64" hidden="1"/>
    <col min="12290" max="12290" width="26.85546875" style="64" hidden="1"/>
    <col min="12291" max="12291" width="21.28515625" style="64" hidden="1"/>
    <col min="12292" max="12292" width="27.140625" style="64" hidden="1"/>
    <col min="12293" max="12293" width="19.5703125" style="64" hidden="1"/>
    <col min="12294" max="12294" width="24" style="64" hidden="1"/>
    <col min="12295" max="12295" width="1.140625" style="64" hidden="1"/>
    <col min="12296" max="12539" width="9.140625" style="64" hidden="1"/>
    <col min="12540" max="12540" width="21.28515625" style="64" hidden="1"/>
    <col min="12541" max="12541" width="24.28515625" style="64" hidden="1"/>
    <col min="12542" max="12542" width="25.42578125" style="64" hidden="1"/>
    <col min="12543" max="12543" width="29.42578125" style="64" hidden="1"/>
    <col min="12544" max="12544" width="21.42578125" style="64" hidden="1"/>
    <col min="12545" max="12545" width="21.28515625" style="64" hidden="1"/>
    <col min="12546" max="12546" width="26.85546875" style="64" hidden="1"/>
    <col min="12547" max="12547" width="21.28515625" style="64" hidden="1"/>
    <col min="12548" max="12548" width="27.140625" style="64" hidden="1"/>
    <col min="12549" max="12549" width="19.5703125" style="64" hidden="1"/>
    <col min="12550" max="12550" width="24" style="64" hidden="1"/>
    <col min="12551" max="12551" width="1.140625" style="64" hidden="1"/>
    <col min="12552" max="12795" width="9.140625" style="64" hidden="1"/>
    <col min="12796" max="12796" width="21.28515625" style="64" hidden="1"/>
    <col min="12797" max="12797" width="24.28515625" style="64" hidden="1"/>
    <col min="12798" max="12798" width="25.42578125" style="64" hidden="1"/>
    <col min="12799" max="12799" width="29.42578125" style="64" hidden="1"/>
    <col min="12800" max="12800" width="21.42578125" style="64" hidden="1"/>
    <col min="12801" max="12801" width="21.28515625" style="64" hidden="1"/>
    <col min="12802" max="12802" width="26.85546875" style="64" hidden="1"/>
    <col min="12803" max="12803" width="21.28515625" style="64" hidden="1"/>
    <col min="12804" max="12804" width="27.140625" style="64" hidden="1"/>
    <col min="12805" max="12805" width="19.5703125" style="64" hidden="1"/>
    <col min="12806" max="12806" width="24" style="64" hidden="1"/>
    <col min="12807" max="12807" width="1.140625" style="64" hidden="1"/>
    <col min="12808" max="13051" width="9.140625" style="64" hidden="1"/>
    <col min="13052" max="13052" width="21.28515625" style="64" hidden="1"/>
    <col min="13053" max="13053" width="24.28515625" style="64" hidden="1"/>
    <col min="13054" max="13054" width="25.42578125" style="64" hidden="1"/>
    <col min="13055" max="13055" width="29.42578125" style="64" hidden="1"/>
    <col min="13056" max="13056" width="21.42578125" style="64" hidden="1"/>
    <col min="13057" max="13057" width="21.28515625" style="64" hidden="1"/>
    <col min="13058" max="13058" width="26.85546875" style="64" hidden="1"/>
    <col min="13059" max="13059" width="21.28515625" style="64" hidden="1"/>
    <col min="13060" max="13060" width="27.140625" style="64" hidden="1"/>
    <col min="13061" max="13061" width="19.5703125" style="64" hidden="1"/>
    <col min="13062" max="13062" width="24" style="64" hidden="1"/>
    <col min="13063" max="13063" width="1.140625" style="64" hidden="1"/>
    <col min="13064" max="13307" width="9.140625" style="64" hidden="1"/>
    <col min="13308" max="13308" width="21.28515625" style="64" hidden="1"/>
    <col min="13309" max="13309" width="24.28515625" style="64" hidden="1"/>
    <col min="13310" max="13310" width="25.42578125" style="64" hidden="1"/>
    <col min="13311" max="13311" width="29.42578125" style="64" hidden="1"/>
    <col min="13312" max="13312" width="21.42578125" style="64" hidden="1"/>
    <col min="13313" max="13313" width="21.28515625" style="64" hidden="1"/>
    <col min="13314" max="13314" width="26.85546875" style="64" hidden="1"/>
    <col min="13315" max="13315" width="21.28515625" style="64" hidden="1"/>
    <col min="13316" max="13316" width="27.140625" style="64" hidden="1"/>
    <col min="13317" max="13317" width="19.5703125" style="64" hidden="1"/>
    <col min="13318" max="13318" width="24" style="64" hidden="1"/>
    <col min="13319" max="13319" width="1.140625" style="64" hidden="1"/>
    <col min="13320" max="13563" width="9.140625" style="64" hidden="1"/>
    <col min="13564" max="13564" width="21.28515625" style="64" hidden="1"/>
    <col min="13565" max="13565" width="24.28515625" style="64" hidden="1"/>
    <col min="13566" max="13566" width="25.42578125" style="64" hidden="1"/>
    <col min="13567" max="13567" width="29.42578125" style="64" hidden="1"/>
    <col min="13568" max="13568" width="21.42578125" style="64" hidden="1"/>
    <col min="13569" max="13569" width="21.28515625" style="64" hidden="1"/>
    <col min="13570" max="13570" width="26.85546875" style="64" hidden="1"/>
    <col min="13571" max="13571" width="21.28515625" style="64" hidden="1"/>
    <col min="13572" max="13572" width="27.140625" style="64" hidden="1"/>
    <col min="13573" max="13573" width="19.5703125" style="64" hidden="1"/>
    <col min="13574" max="13574" width="24" style="64" hidden="1"/>
    <col min="13575" max="13575" width="1.140625" style="64" hidden="1"/>
    <col min="13576" max="13819" width="9.140625" style="64" hidden="1"/>
    <col min="13820" max="13820" width="21.28515625" style="64" hidden="1"/>
    <col min="13821" max="13821" width="24.28515625" style="64" hidden="1"/>
    <col min="13822" max="13822" width="25.42578125" style="64" hidden="1"/>
    <col min="13823" max="13823" width="29.42578125" style="64" hidden="1"/>
    <col min="13824" max="13824" width="21.42578125" style="64" hidden="1"/>
    <col min="13825" max="13825" width="21.28515625" style="64" hidden="1"/>
    <col min="13826" max="13826" width="26.85546875" style="64" hidden="1"/>
    <col min="13827" max="13827" width="21.28515625" style="64" hidden="1"/>
    <col min="13828" max="13828" width="27.140625" style="64" hidden="1"/>
    <col min="13829" max="13829" width="19.5703125" style="64" hidden="1"/>
    <col min="13830" max="13830" width="24" style="64" hidden="1"/>
    <col min="13831" max="13831" width="1.140625" style="64" hidden="1"/>
    <col min="13832" max="14075" width="9.140625" style="64" hidden="1"/>
    <col min="14076" max="14076" width="21.28515625" style="64" hidden="1"/>
    <col min="14077" max="14077" width="24.28515625" style="64" hidden="1"/>
    <col min="14078" max="14078" width="25.42578125" style="64" hidden="1"/>
    <col min="14079" max="14079" width="29.42578125" style="64" hidden="1"/>
    <col min="14080" max="14080" width="21.42578125" style="64" hidden="1"/>
    <col min="14081" max="14081" width="21.28515625" style="64" hidden="1"/>
    <col min="14082" max="14082" width="26.85546875" style="64" hidden="1"/>
    <col min="14083" max="14083" width="21.28515625" style="64" hidden="1"/>
    <col min="14084" max="14084" width="27.140625" style="64" hidden="1"/>
    <col min="14085" max="14085" width="19.5703125" style="64" hidden="1"/>
    <col min="14086" max="14086" width="24" style="64" hidden="1"/>
    <col min="14087" max="14087" width="1.140625" style="64" hidden="1"/>
    <col min="14088" max="14331" width="9.140625" style="64" hidden="1"/>
    <col min="14332" max="14332" width="21.28515625" style="64" hidden="1"/>
    <col min="14333" max="14333" width="24.28515625" style="64" hidden="1"/>
    <col min="14334" max="14334" width="25.42578125" style="64" hidden="1"/>
    <col min="14335" max="14335" width="29.42578125" style="64" hidden="1"/>
    <col min="14336" max="14336" width="21.42578125" style="64" hidden="1"/>
    <col min="14337" max="14337" width="21.28515625" style="64" hidden="1"/>
    <col min="14338" max="14338" width="26.85546875" style="64" hidden="1"/>
    <col min="14339" max="14339" width="21.28515625" style="64" hidden="1"/>
    <col min="14340" max="14340" width="27.140625" style="64" hidden="1"/>
    <col min="14341" max="14341" width="19.5703125" style="64" hidden="1"/>
    <col min="14342" max="14342" width="24" style="64" hidden="1"/>
    <col min="14343" max="14343" width="1.140625" style="64" hidden="1"/>
    <col min="14344" max="14587" width="9.140625" style="64" hidden="1"/>
    <col min="14588" max="14588" width="21.28515625" style="64" hidden="1"/>
    <col min="14589" max="14589" width="24.28515625" style="64" hidden="1"/>
    <col min="14590" max="14590" width="25.42578125" style="64" hidden="1"/>
    <col min="14591" max="14591" width="29.42578125" style="64" hidden="1"/>
    <col min="14592" max="14592" width="21.42578125" style="64" hidden="1"/>
    <col min="14593" max="14593" width="21.28515625" style="64" hidden="1"/>
    <col min="14594" max="14594" width="26.85546875" style="64" hidden="1"/>
    <col min="14595" max="14595" width="21.28515625" style="64" hidden="1"/>
    <col min="14596" max="14596" width="27.140625" style="64" hidden="1"/>
    <col min="14597" max="14597" width="19.5703125" style="64" hidden="1"/>
    <col min="14598" max="14598" width="24" style="64" hidden="1"/>
    <col min="14599" max="14599" width="1.140625" style="64" hidden="1"/>
    <col min="14600" max="14843" width="9.140625" style="64" hidden="1"/>
    <col min="14844" max="14844" width="21.28515625" style="64" hidden="1"/>
    <col min="14845" max="14845" width="24.28515625" style="64" hidden="1"/>
    <col min="14846" max="14846" width="25.42578125" style="64" hidden="1"/>
    <col min="14847" max="14847" width="29.42578125" style="64" hidden="1"/>
    <col min="14848" max="14848" width="21.42578125" style="64" hidden="1"/>
    <col min="14849" max="14849" width="21.28515625" style="64" hidden="1"/>
    <col min="14850" max="14850" width="26.85546875" style="64" hidden="1"/>
    <col min="14851" max="14851" width="21.28515625" style="64" hidden="1"/>
    <col min="14852" max="14852" width="27.140625" style="64" hidden="1"/>
    <col min="14853" max="14853" width="19.5703125" style="64" hidden="1"/>
    <col min="14854" max="14854" width="24" style="64" hidden="1"/>
    <col min="14855" max="14855" width="1.140625" style="64" hidden="1"/>
    <col min="14856" max="15099" width="9.140625" style="64" hidden="1"/>
    <col min="15100" max="15100" width="21.28515625" style="64" hidden="1"/>
    <col min="15101" max="15101" width="24.28515625" style="64" hidden="1"/>
    <col min="15102" max="15102" width="25.42578125" style="64" hidden="1"/>
    <col min="15103" max="15103" width="29.42578125" style="64" hidden="1"/>
    <col min="15104" max="15104" width="21.42578125" style="64" hidden="1"/>
    <col min="15105" max="15105" width="21.28515625" style="64" hidden="1"/>
    <col min="15106" max="15106" width="26.85546875" style="64" hidden="1"/>
    <col min="15107" max="15107" width="21.28515625" style="64" hidden="1"/>
    <col min="15108" max="15108" width="27.140625" style="64" hidden="1"/>
    <col min="15109" max="15109" width="19.5703125" style="64" hidden="1"/>
    <col min="15110" max="15110" width="24" style="64" hidden="1"/>
    <col min="15111" max="15111" width="1.140625" style="64" hidden="1"/>
    <col min="15112" max="15355" width="9.140625" style="64" hidden="1"/>
    <col min="15356" max="15356" width="21.28515625" style="64" hidden="1"/>
    <col min="15357" max="15357" width="24.28515625" style="64" hidden="1"/>
    <col min="15358" max="15358" width="25.42578125" style="64" hidden="1"/>
    <col min="15359" max="15359" width="29.42578125" style="64" hidden="1"/>
    <col min="15360" max="15360" width="21.42578125" style="64" hidden="1"/>
    <col min="15361" max="15361" width="21.28515625" style="64" hidden="1"/>
    <col min="15362" max="15362" width="26.85546875" style="64" hidden="1"/>
    <col min="15363" max="15363" width="21.28515625" style="64" hidden="1"/>
    <col min="15364" max="15364" width="27.140625" style="64" hidden="1"/>
    <col min="15365" max="15365" width="19.5703125" style="64" hidden="1"/>
    <col min="15366" max="15366" width="24" style="64" hidden="1"/>
    <col min="15367" max="15367" width="1.140625" style="64" hidden="1"/>
    <col min="15368" max="15611" width="9.140625" style="64" hidden="1"/>
    <col min="15612" max="15612" width="21.28515625" style="64" hidden="1"/>
    <col min="15613" max="15613" width="24.28515625" style="64" hidden="1"/>
    <col min="15614" max="15614" width="25.42578125" style="64" hidden="1"/>
    <col min="15615" max="15615" width="29.42578125" style="64" hidden="1"/>
    <col min="15616" max="15616" width="21.42578125" style="64" hidden="1"/>
    <col min="15617" max="15617" width="21.28515625" style="64" hidden="1"/>
    <col min="15618" max="15618" width="26.85546875" style="64" hidden="1"/>
    <col min="15619" max="15619" width="21.28515625" style="64" hidden="1"/>
    <col min="15620" max="15620" width="27.140625" style="64" hidden="1"/>
    <col min="15621" max="15621" width="19.5703125" style="64" hidden="1"/>
    <col min="15622" max="15622" width="24" style="64" hidden="1"/>
    <col min="15623" max="15623" width="1.140625" style="64" hidden="1"/>
    <col min="15624" max="15867" width="9.140625" style="64" hidden="1"/>
    <col min="15868" max="15868" width="21.28515625" style="64" hidden="1"/>
    <col min="15869" max="15869" width="24.28515625" style="64" hidden="1"/>
    <col min="15870" max="15870" width="25.42578125" style="64" hidden="1"/>
    <col min="15871" max="15871" width="29.42578125" style="64" hidden="1"/>
    <col min="15872" max="15872" width="21.42578125" style="64" hidden="1"/>
    <col min="15873" max="15873" width="21.28515625" style="64" hidden="1"/>
    <col min="15874" max="15874" width="26.85546875" style="64" hidden="1"/>
    <col min="15875" max="15875" width="21.28515625" style="64" hidden="1"/>
    <col min="15876" max="15876" width="27.140625" style="64" hidden="1"/>
    <col min="15877" max="15877" width="19.5703125" style="64" hidden="1"/>
    <col min="15878" max="15878" width="24" style="64" hidden="1"/>
    <col min="15879" max="15879" width="1.140625" style="64" hidden="1"/>
    <col min="15880" max="16123" width="9.140625" style="64" hidden="1"/>
    <col min="16124" max="16124" width="21.28515625" style="64" hidden="1"/>
    <col min="16125" max="16125" width="24.28515625" style="64" hidden="1"/>
    <col min="16126" max="16126" width="25.42578125" style="64" hidden="1"/>
    <col min="16127" max="16127" width="29.42578125" style="64" hidden="1"/>
    <col min="16128" max="16128" width="21.42578125" style="64" hidden="1"/>
    <col min="16129" max="16129" width="21.28515625" style="64" hidden="1"/>
    <col min="16130" max="16130" width="26.85546875" style="64" hidden="1"/>
    <col min="16131" max="16131" width="21.28515625" style="64" hidden="1"/>
    <col min="16132" max="16132" width="27.140625" style="64" hidden="1"/>
    <col min="16133" max="16133" width="19.5703125" style="64" hidden="1"/>
    <col min="16134" max="16134" width="24" style="64" hidden="1"/>
    <col min="16135" max="16135" width="1.140625" style="64" hidden="1"/>
    <col min="16136" max="16379" width="9.140625" style="64" hidden="1"/>
    <col min="16380" max="16380" width="21.28515625" style="64" hidden="1"/>
    <col min="16381" max="16381" width="24.28515625" style="64" hidden="1"/>
    <col min="16382" max="16382" width="25.42578125" style="64" hidden="1"/>
    <col min="16383" max="16383" width="29.42578125" style="64" hidden="1"/>
    <col min="16384" max="16384" width="21.42578125" style="64" hidden="1"/>
  </cols>
  <sheetData>
    <row r="1" spans="1:6" ht="10.5" customHeight="1">
      <c r="A1" s="1155"/>
      <c r="B1" s="1155"/>
      <c r="C1" s="1155"/>
      <c r="D1" s="1155"/>
      <c r="E1" s="1155"/>
      <c r="F1" s="1155"/>
    </row>
    <row r="2" spans="1:6" ht="23.25">
      <c r="A2" s="1155" t="s">
        <v>154</v>
      </c>
      <c r="B2" s="1155"/>
      <c r="C2" s="1155"/>
      <c r="D2" s="1155"/>
      <c r="E2" s="1155"/>
      <c r="F2" s="1155"/>
    </row>
    <row r="3" spans="1:6" ht="23.25">
      <c r="A3" s="1155" t="s">
        <v>155</v>
      </c>
      <c r="B3" s="1155"/>
      <c r="C3" s="1155"/>
      <c r="D3" s="1155"/>
      <c r="E3" s="1155"/>
      <c r="F3" s="1155"/>
    </row>
    <row r="4" spans="1:6" ht="23.25">
      <c r="A4" s="1155" t="s">
        <v>2</v>
      </c>
      <c r="B4" s="1155"/>
      <c r="C4" s="1155"/>
      <c r="D4" s="1155"/>
      <c r="E4" s="1155"/>
      <c r="F4" s="1155"/>
    </row>
    <row r="5" spans="1:6" ht="24" thickBot="1">
      <c r="A5" s="1156" t="s">
        <v>3</v>
      </c>
      <c r="B5" s="1156"/>
      <c r="C5" s="1156"/>
      <c r="D5" s="1156"/>
      <c r="E5" s="1156"/>
      <c r="F5" s="1156"/>
    </row>
    <row r="6" spans="1:6" ht="17.25" thickTop="1" thickBot="1">
      <c r="A6" s="65" t="s">
        <v>156</v>
      </c>
      <c r="B6" s="66" t="s">
        <v>220</v>
      </c>
      <c r="C6" s="66" t="s">
        <v>221</v>
      </c>
      <c r="D6" s="66" t="s">
        <v>222</v>
      </c>
      <c r="E6" s="66" t="s">
        <v>223</v>
      </c>
      <c r="F6" s="66" t="s">
        <v>224</v>
      </c>
    </row>
    <row r="7" spans="1:6" s="68" customFormat="1" ht="13.5" thickTop="1">
      <c r="A7" s="67" t="s">
        <v>162</v>
      </c>
      <c r="B7" s="67"/>
      <c r="C7" s="67"/>
      <c r="D7" s="67"/>
      <c r="E7" s="85"/>
      <c r="F7" s="86"/>
    </row>
    <row r="8" spans="1:6" s="69" customFormat="1">
      <c r="A8" s="69" t="s">
        <v>163</v>
      </c>
      <c r="B8" s="70">
        <v>158466.75308000002</v>
      </c>
      <c r="C8" s="70">
        <v>2033714.91053</v>
      </c>
      <c r="D8" s="70">
        <v>7454.6776200000004</v>
      </c>
      <c r="E8" s="70">
        <v>0</v>
      </c>
      <c r="F8" s="70">
        <v>8163049.1094400007</v>
      </c>
    </row>
    <row r="9" spans="1:6" s="69" customFormat="1">
      <c r="A9" s="69" t="s">
        <v>164</v>
      </c>
      <c r="B9" s="70">
        <v>0</v>
      </c>
      <c r="C9" s="70">
        <v>10002.125880000001</v>
      </c>
      <c r="D9" s="70">
        <v>0</v>
      </c>
      <c r="E9" s="70">
        <v>0</v>
      </c>
      <c r="F9" s="70">
        <v>330803.02860000002</v>
      </c>
    </row>
    <row r="10" spans="1:6" s="69" customFormat="1">
      <c r="A10" s="69" t="s">
        <v>165</v>
      </c>
      <c r="B10" s="70">
        <v>15729.988429999999</v>
      </c>
      <c r="C10" s="70">
        <v>2770773.72584</v>
      </c>
      <c r="D10" s="70">
        <v>0</v>
      </c>
      <c r="E10" s="70">
        <v>0</v>
      </c>
      <c r="F10" s="70">
        <v>4123511.5167899998</v>
      </c>
    </row>
    <row r="11" spans="1:6" s="69" customFormat="1">
      <c r="A11" s="69" t="s">
        <v>166</v>
      </c>
      <c r="B11" s="70">
        <v>43106.21703</v>
      </c>
      <c r="C11" s="70">
        <v>86642.750899999999</v>
      </c>
      <c r="D11" s="70">
        <v>0</v>
      </c>
      <c r="E11" s="70">
        <v>0</v>
      </c>
      <c r="F11" s="70">
        <v>1034586.5807200001</v>
      </c>
    </row>
    <row r="12" spans="1:6" s="69" customFormat="1">
      <c r="A12" s="69" t="s">
        <v>167</v>
      </c>
      <c r="B12" s="70">
        <v>116414.70973</v>
      </c>
      <c r="C12" s="70">
        <v>2999216.9000599999</v>
      </c>
      <c r="D12" s="70">
        <v>112159.24915999999</v>
      </c>
      <c r="E12" s="70">
        <v>4453.1802099999995</v>
      </c>
      <c r="F12" s="70">
        <v>5029502.0454399996</v>
      </c>
    </row>
    <row r="13" spans="1:6" s="69" customFormat="1">
      <c r="A13" s="69" t="s">
        <v>168</v>
      </c>
      <c r="B13" s="70">
        <v>119945.55237</v>
      </c>
      <c r="C13" s="70">
        <v>288434.31693999999</v>
      </c>
      <c r="D13" s="70">
        <v>15622.51974</v>
      </c>
      <c r="E13" s="70">
        <v>21484.55373</v>
      </c>
      <c r="F13" s="70">
        <v>4318487.585070001</v>
      </c>
    </row>
    <row r="14" spans="1:6" s="69" customFormat="1">
      <c r="A14" s="69" t="s">
        <v>169</v>
      </c>
      <c r="B14" s="70">
        <v>216339.17277</v>
      </c>
      <c r="C14" s="70">
        <v>3652669.4072600002</v>
      </c>
      <c r="D14" s="70">
        <v>13767.134749999999</v>
      </c>
      <c r="E14" s="70">
        <v>35220.013909999994</v>
      </c>
      <c r="F14" s="70">
        <v>9979589.645829998</v>
      </c>
    </row>
    <row r="15" spans="1:6" s="69" customFormat="1">
      <c r="A15" s="69" t="s">
        <v>170</v>
      </c>
      <c r="B15" s="70">
        <v>63266.110200000003</v>
      </c>
      <c r="C15" s="70">
        <v>415576.31370999996</v>
      </c>
      <c r="D15" s="70">
        <v>36721.617969999999</v>
      </c>
      <c r="E15" s="70">
        <v>9664.4470700000002</v>
      </c>
      <c r="F15" s="70">
        <v>3352148.2288100007</v>
      </c>
    </row>
    <row r="16" spans="1:6" s="69" customFormat="1">
      <c r="A16" s="69" t="s">
        <v>171</v>
      </c>
      <c r="B16" s="70">
        <v>323011.86988000001</v>
      </c>
      <c r="C16" s="70">
        <v>4133634.2979799998</v>
      </c>
      <c r="D16" s="70">
        <v>70622.634839999999</v>
      </c>
      <c r="E16" s="70">
        <v>29193.60298</v>
      </c>
      <c r="F16" s="70">
        <v>12372468.50048</v>
      </c>
    </row>
    <row r="17" spans="1:6" s="69" customFormat="1">
      <c r="A17" s="69" t="s">
        <v>172</v>
      </c>
      <c r="B17" s="70">
        <v>0</v>
      </c>
      <c r="C17" s="70">
        <v>52981.05214</v>
      </c>
      <c r="D17" s="70">
        <v>0</v>
      </c>
      <c r="E17" s="70">
        <v>0</v>
      </c>
      <c r="F17" s="70">
        <v>52981.05214</v>
      </c>
    </row>
    <row r="18" spans="1:6" s="69" customFormat="1">
      <c r="A18" s="69" t="s">
        <v>173</v>
      </c>
      <c r="B18" s="70">
        <v>338712.36546</v>
      </c>
      <c r="C18" s="70">
        <v>3379539.2130500004</v>
      </c>
      <c r="D18" s="70">
        <v>101578.51673999999</v>
      </c>
      <c r="E18" s="70">
        <v>0</v>
      </c>
      <c r="F18" s="70">
        <v>11258383.537280001</v>
      </c>
    </row>
    <row r="19" spans="1:6" s="69" customFormat="1">
      <c r="A19" s="69" t="s">
        <v>174</v>
      </c>
      <c r="B19" s="70">
        <v>47127.279350000004</v>
      </c>
      <c r="C19" s="70">
        <v>439416.23164999997</v>
      </c>
      <c r="D19" s="70">
        <v>7921.4609</v>
      </c>
      <c r="E19" s="70">
        <v>4562.5260900000003</v>
      </c>
      <c r="F19" s="70">
        <v>4618560.0960600013</v>
      </c>
    </row>
    <row r="20" spans="1:6" s="69" customFormat="1">
      <c r="A20" s="69" t="s">
        <v>175</v>
      </c>
      <c r="B20" s="70">
        <v>276314.53652999998</v>
      </c>
      <c r="C20" s="70">
        <v>2343728.5968200001</v>
      </c>
      <c r="D20" s="70">
        <v>150562.20093000002</v>
      </c>
      <c r="E20" s="70">
        <v>39072.018309999999</v>
      </c>
      <c r="F20" s="70">
        <v>7708874.1999700014</v>
      </c>
    </row>
    <row r="21" spans="1:6" s="69" customFormat="1">
      <c r="A21" s="71" t="s">
        <v>176</v>
      </c>
      <c r="B21" s="72">
        <v>1718434.55483</v>
      </c>
      <c r="C21" s="72">
        <v>22606329.842759997</v>
      </c>
      <c r="D21" s="72">
        <v>516410.01265000005</v>
      </c>
      <c r="E21" s="72">
        <v>143650.34229999999</v>
      </c>
      <c r="F21" s="72">
        <v>72342945.126630008</v>
      </c>
    </row>
    <row r="22" spans="1:6" s="69" customFormat="1">
      <c r="A22" s="67" t="s">
        <v>177</v>
      </c>
      <c r="B22" s="73"/>
      <c r="C22" s="73"/>
      <c r="D22" s="74"/>
      <c r="E22" s="73"/>
      <c r="F22" s="70" t="s">
        <v>225</v>
      </c>
    </row>
    <row r="23" spans="1:6" s="69" customFormat="1">
      <c r="A23" s="69" t="s">
        <v>178</v>
      </c>
      <c r="B23" s="70">
        <v>11136.09369</v>
      </c>
      <c r="C23" s="70">
        <v>9862.5044399999988</v>
      </c>
      <c r="D23" s="70">
        <v>0</v>
      </c>
      <c r="E23" s="70">
        <v>0</v>
      </c>
      <c r="F23" s="70">
        <v>1395765.86485</v>
      </c>
    </row>
    <row r="24" spans="1:6" s="69" customFormat="1">
      <c r="A24" s="69" t="s">
        <v>179</v>
      </c>
      <c r="B24" s="70">
        <v>0</v>
      </c>
      <c r="C24" s="70">
        <v>12.65315</v>
      </c>
      <c r="D24" s="70">
        <v>0</v>
      </c>
      <c r="E24" s="70">
        <v>0</v>
      </c>
      <c r="F24" s="70">
        <v>824662.24199000001</v>
      </c>
    </row>
    <row r="25" spans="1:6" s="69" customFormat="1">
      <c r="A25" s="69" t="s">
        <v>180</v>
      </c>
      <c r="B25" s="70">
        <v>0</v>
      </c>
      <c r="C25" s="70">
        <v>0</v>
      </c>
      <c r="D25" s="70">
        <v>0</v>
      </c>
      <c r="E25" s="70">
        <v>37504.852209999997</v>
      </c>
      <c r="F25" s="70">
        <v>37504.852209999997</v>
      </c>
    </row>
    <row r="26" spans="1:6" s="69" customFormat="1">
      <c r="A26" s="69" t="s">
        <v>181</v>
      </c>
      <c r="B26" s="70">
        <v>0</v>
      </c>
      <c r="C26" s="70">
        <v>0</v>
      </c>
      <c r="D26" s="70">
        <v>0</v>
      </c>
      <c r="E26" s="70">
        <v>0</v>
      </c>
      <c r="F26" s="70">
        <v>160335.29330000002</v>
      </c>
    </row>
    <row r="27" spans="1:6" s="69" customFormat="1">
      <c r="A27" s="69" t="s">
        <v>182</v>
      </c>
      <c r="B27" s="70">
        <v>0</v>
      </c>
      <c r="C27" s="70">
        <v>0</v>
      </c>
      <c r="D27" s="70">
        <v>0</v>
      </c>
      <c r="E27" s="70">
        <v>0</v>
      </c>
      <c r="F27" s="70">
        <v>94487.696930000006</v>
      </c>
    </row>
    <row r="28" spans="1:6" s="69" customFormat="1">
      <c r="A28" s="69" t="s">
        <v>183</v>
      </c>
      <c r="B28" s="70">
        <v>0</v>
      </c>
      <c r="C28" s="70">
        <v>0</v>
      </c>
      <c r="D28" s="70">
        <v>0</v>
      </c>
      <c r="E28" s="70">
        <v>0</v>
      </c>
      <c r="F28" s="70">
        <v>457901.28482</v>
      </c>
    </row>
    <row r="29" spans="1:6" s="69" customFormat="1">
      <c r="A29" s="69" t="s">
        <v>184</v>
      </c>
      <c r="B29" s="70">
        <v>0</v>
      </c>
      <c r="C29" s="70">
        <v>0</v>
      </c>
      <c r="D29" s="70">
        <v>0</v>
      </c>
      <c r="E29" s="70">
        <v>0</v>
      </c>
      <c r="F29" s="70">
        <v>79070.976049999997</v>
      </c>
    </row>
    <row r="30" spans="1:6" s="69" customFormat="1">
      <c r="A30" s="69" t="s">
        <v>185</v>
      </c>
      <c r="B30" s="70">
        <v>0</v>
      </c>
      <c r="C30" s="70">
        <v>0</v>
      </c>
      <c r="D30" s="70">
        <v>44495.194799999997</v>
      </c>
      <c r="E30" s="70">
        <v>0</v>
      </c>
      <c r="F30" s="70">
        <v>44495.194799999997</v>
      </c>
    </row>
    <row r="31" spans="1:6" s="69" customFormat="1">
      <c r="A31" s="69" t="s">
        <v>176</v>
      </c>
      <c r="B31" s="70">
        <v>11136.09369</v>
      </c>
      <c r="C31" s="70">
        <v>9875.1575899999989</v>
      </c>
      <c r="D31" s="70">
        <v>44495.194799999997</v>
      </c>
      <c r="E31" s="70">
        <v>37504.852209999997</v>
      </c>
      <c r="F31" s="70">
        <v>3094223.4049500008</v>
      </c>
    </row>
    <row r="32" spans="1:6" s="69" customFormat="1">
      <c r="A32" s="67" t="s">
        <v>186</v>
      </c>
      <c r="B32" s="73"/>
      <c r="C32" s="73"/>
      <c r="D32" s="73"/>
      <c r="E32" s="73"/>
      <c r="F32" s="70" t="s">
        <v>225</v>
      </c>
    </row>
    <row r="33" spans="1:6" s="69" customFormat="1">
      <c r="A33" s="69" t="s">
        <v>187</v>
      </c>
      <c r="B33" s="70">
        <v>0</v>
      </c>
      <c r="C33" s="70">
        <v>0</v>
      </c>
      <c r="D33" s="70">
        <v>0</v>
      </c>
      <c r="E33" s="70">
        <v>0</v>
      </c>
      <c r="F33" s="70">
        <v>442737.98508999997</v>
      </c>
    </row>
    <row r="34" spans="1:6" s="69" customFormat="1">
      <c r="A34" s="69" t="s">
        <v>188</v>
      </c>
      <c r="B34" s="70">
        <v>17126.895399999998</v>
      </c>
      <c r="C34" s="70">
        <v>114789.00426</v>
      </c>
      <c r="D34" s="70">
        <v>10087.44025</v>
      </c>
      <c r="E34" s="70">
        <v>1062.58177</v>
      </c>
      <c r="F34" s="70">
        <v>1252960.75578</v>
      </c>
    </row>
    <row r="35" spans="1:6" s="69" customFormat="1">
      <c r="A35" s="69" t="s">
        <v>189</v>
      </c>
      <c r="B35" s="70">
        <v>123558.47787</v>
      </c>
      <c r="C35" s="70">
        <v>501205.84269000002</v>
      </c>
      <c r="D35" s="70">
        <v>117236.37420000001</v>
      </c>
      <c r="E35" s="70">
        <v>22216.176879999999</v>
      </c>
      <c r="F35" s="70">
        <v>3942003.0094599999</v>
      </c>
    </row>
    <row r="36" spans="1:6" s="69" customFormat="1">
      <c r="A36" s="69" t="s">
        <v>190</v>
      </c>
      <c r="B36" s="70">
        <v>6449.0649599999997</v>
      </c>
      <c r="C36" s="70">
        <v>1800319.1849200001</v>
      </c>
      <c r="D36" s="70">
        <v>0</v>
      </c>
      <c r="E36" s="70">
        <v>0</v>
      </c>
      <c r="F36" s="70">
        <v>3055109.18506</v>
      </c>
    </row>
    <row r="37" spans="1:6" s="69" customFormat="1">
      <c r="A37" s="69" t="s">
        <v>176</v>
      </c>
      <c r="B37" s="70">
        <v>147134.43823</v>
      </c>
      <c r="C37" s="70">
        <v>2416314.0318700001</v>
      </c>
      <c r="D37" s="70">
        <v>127323.81445000001</v>
      </c>
      <c r="E37" s="70">
        <v>23278.75865</v>
      </c>
      <c r="F37" s="70">
        <v>8692810.9353899993</v>
      </c>
    </row>
    <row r="38" spans="1:6" s="69" customFormat="1">
      <c r="A38" s="67" t="s">
        <v>191</v>
      </c>
      <c r="B38" s="74"/>
      <c r="C38" s="74"/>
      <c r="D38" s="74"/>
      <c r="E38" s="74"/>
      <c r="F38" s="70" t="s">
        <v>225</v>
      </c>
    </row>
    <row r="39" spans="1:6" s="69" customFormat="1">
      <c r="A39" s="69" t="s">
        <v>192</v>
      </c>
      <c r="B39" s="70">
        <v>0</v>
      </c>
      <c r="C39" s="70">
        <v>0</v>
      </c>
      <c r="D39" s="70">
        <v>0</v>
      </c>
      <c r="E39" s="70">
        <v>0</v>
      </c>
      <c r="F39" s="70">
        <v>142713.60603</v>
      </c>
    </row>
    <row r="40" spans="1:6" s="69" customFormat="1">
      <c r="A40" s="69" t="s">
        <v>193</v>
      </c>
      <c r="B40" s="70">
        <v>95507.989430000001</v>
      </c>
      <c r="C40" s="70">
        <v>0</v>
      </c>
      <c r="D40" s="70">
        <v>0</v>
      </c>
      <c r="E40" s="70">
        <v>0</v>
      </c>
      <c r="F40" s="70">
        <v>95507.989430000001</v>
      </c>
    </row>
    <row r="41" spans="1:6" s="69" customFormat="1">
      <c r="A41" s="69" t="s">
        <v>194</v>
      </c>
      <c r="B41" s="70">
        <v>0</v>
      </c>
      <c r="C41" s="70">
        <v>0</v>
      </c>
      <c r="D41" s="70">
        <v>0</v>
      </c>
      <c r="E41" s="70">
        <v>0</v>
      </c>
      <c r="F41" s="70">
        <v>68992.241469999994</v>
      </c>
    </row>
    <row r="42" spans="1:6" s="69" customFormat="1">
      <c r="A42" s="69" t="s">
        <v>195</v>
      </c>
      <c r="B42" s="70">
        <v>0</v>
      </c>
      <c r="C42" s="70">
        <v>89255.305890000003</v>
      </c>
      <c r="D42" s="70">
        <v>0</v>
      </c>
      <c r="E42" s="70">
        <v>0</v>
      </c>
      <c r="F42" s="70">
        <v>89255.305890000003</v>
      </c>
    </row>
    <row r="43" spans="1:6" s="69" customFormat="1">
      <c r="A43" s="69" t="s">
        <v>196</v>
      </c>
      <c r="B43" s="70">
        <v>0</v>
      </c>
      <c r="C43" s="70">
        <v>0</v>
      </c>
      <c r="D43" s="70">
        <v>0</v>
      </c>
      <c r="E43" s="70">
        <v>0</v>
      </c>
      <c r="F43" s="70">
        <v>142524.04219000001</v>
      </c>
    </row>
    <row r="44" spans="1:6" s="69" customFormat="1">
      <c r="A44" s="69" t="s">
        <v>197</v>
      </c>
      <c r="B44" s="70">
        <v>18354.575049999999</v>
      </c>
      <c r="C44" s="70">
        <v>0</v>
      </c>
      <c r="D44" s="70">
        <v>0</v>
      </c>
      <c r="E44" s="70">
        <v>0</v>
      </c>
      <c r="F44" s="70">
        <v>113450.40088</v>
      </c>
    </row>
    <row r="45" spans="1:6" s="69" customFormat="1">
      <c r="A45" s="69" t="s">
        <v>198</v>
      </c>
      <c r="B45" s="70">
        <v>43598.850740000002</v>
      </c>
      <c r="C45" s="70">
        <v>0</v>
      </c>
      <c r="D45" s="70">
        <v>0</v>
      </c>
      <c r="E45" s="70">
        <v>0</v>
      </c>
      <c r="F45" s="70">
        <v>43598.850740000002</v>
      </c>
    </row>
    <row r="46" spans="1:6" s="69" customFormat="1">
      <c r="A46" s="69" t="s">
        <v>199</v>
      </c>
      <c r="B46" s="70">
        <v>0</v>
      </c>
      <c r="C46" s="70">
        <v>370808.90236000001</v>
      </c>
      <c r="D46" s="70">
        <v>0</v>
      </c>
      <c r="E46" s="70">
        <v>0</v>
      </c>
      <c r="F46" s="70">
        <v>370808.90236000001</v>
      </c>
    </row>
    <row r="47" spans="1:6" s="69" customFormat="1">
      <c r="A47" s="69" t="s">
        <v>200</v>
      </c>
      <c r="B47" s="70">
        <v>0</v>
      </c>
      <c r="C47" s="70">
        <v>0</v>
      </c>
      <c r="D47" s="70">
        <v>0</v>
      </c>
      <c r="E47" s="70">
        <v>0</v>
      </c>
      <c r="F47" s="70">
        <v>116122.34582999999</v>
      </c>
    </row>
    <row r="48" spans="1:6" s="69" customFormat="1">
      <c r="A48" s="69" t="s">
        <v>201</v>
      </c>
      <c r="B48" s="70">
        <v>49349.02506</v>
      </c>
      <c r="C48" s="70">
        <v>0</v>
      </c>
      <c r="D48" s="70">
        <v>0</v>
      </c>
      <c r="E48" s="70">
        <v>0</v>
      </c>
      <c r="F48" s="70">
        <v>49349.02506</v>
      </c>
    </row>
    <row r="49" spans="1:6" s="69" customFormat="1">
      <c r="A49" s="69" t="s">
        <v>202</v>
      </c>
      <c r="B49" s="70">
        <v>0</v>
      </c>
      <c r="C49" s="70">
        <v>938540.53825999994</v>
      </c>
      <c r="D49" s="70">
        <v>13139.59936</v>
      </c>
      <c r="E49" s="70">
        <v>8774.7616400000006</v>
      </c>
      <c r="F49" s="70">
        <v>970899.73483999993</v>
      </c>
    </row>
    <row r="50" spans="1:6" s="69" customFormat="1">
      <c r="A50" s="69" t="s">
        <v>203</v>
      </c>
      <c r="B50" s="70">
        <v>0</v>
      </c>
      <c r="C50" s="70">
        <v>0</v>
      </c>
      <c r="D50" s="70">
        <v>0</v>
      </c>
      <c r="E50" s="70">
        <v>0</v>
      </c>
      <c r="F50" s="70">
        <v>57744.120350000005</v>
      </c>
    </row>
    <row r="51" spans="1:6" s="69" customFormat="1">
      <c r="A51" s="69" t="s">
        <v>204</v>
      </c>
      <c r="B51" s="70">
        <v>0</v>
      </c>
      <c r="C51" s="70">
        <v>0</v>
      </c>
      <c r="D51" s="70">
        <v>0</v>
      </c>
      <c r="E51" s="70">
        <v>0</v>
      </c>
      <c r="F51" s="70">
        <v>62512.859219999998</v>
      </c>
    </row>
    <row r="52" spans="1:6" s="69" customFormat="1">
      <c r="A52" s="69" t="s">
        <v>205</v>
      </c>
      <c r="B52" s="70">
        <v>0</v>
      </c>
      <c r="C52" s="70">
        <v>0</v>
      </c>
      <c r="D52" s="70">
        <v>0</v>
      </c>
      <c r="E52" s="70">
        <v>0</v>
      </c>
      <c r="F52" s="70">
        <v>94821.612909999996</v>
      </c>
    </row>
    <row r="53" spans="1:6" s="69" customFormat="1">
      <c r="A53" s="69" t="s">
        <v>206</v>
      </c>
      <c r="B53" s="70">
        <v>0</v>
      </c>
      <c r="C53" s="70">
        <v>210985.41418000002</v>
      </c>
      <c r="D53" s="70">
        <v>7836.6292599999997</v>
      </c>
      <c r="E53" s="70">
        <v>0</v>
      </c>
      <c r="F53" s="70">
        <v>218822.04344000001</v>
      </c>
    </row>
    <row r="54" spans="1:6" s="69" customFormat="1">
      <c r="A54" s="69" t="s">
        <v>207</v>
      </c>
      <c r="B54" s="70">
        <v>7523.8008</v>
      </c>
      <c r="C54" s="70">
        <v>0</v>
      </c>
      <c r="D54" s="70">
        <v>0</v>
      </c>
      <c r="E54" s="70">
        <v>0</v>
      </c>
      <c r="F54" s="70">
        <v>52494.133589999998</v>
      </c>
    </row>
    <row r="55" spans="1:6" s="69" customFormat="1">
      <c r="A55" s="69" t="s">
        <v>208</v>
      </c>
      <c r="B55" s="70">
        <v>61193.297149999999</v>
      </c>
      <c r="C55" s="70">
        <v>0</v>
      </c>
      <c r="D55" s="70">
        <v>0</v>
      </c>
      <c r="E55" s="70">
        <v>0</v>
      </c>
      <c r="F55" s="70">
        <v>61193.297149999999</v>
      </c>
    </row>
    <row r="56" spans="1:6" s="69" customFormat="1">
      <c r="A56" s="69" t="s">
        <v>209</v>
      </c>
      <c r="B56" s="70">
        <v>80428.931169999996</v>
      </c>
      <c r="C56" s="70">
        <v>0</v>
      </c>
      <c r="D56" s="70">
        <v>0</v>
      </c>
      <c r="E56" s="70">
        <v>0</v>
      </c>
      <c r="F56" s="70">
        <v>80428.931169999996</v>
      </c>
    </row>
    <row r="57" spans="1:6" s="69" customFormat="1">
      <c r="A57" s="69" t="s">
        <v>210</v>
      </c>
      <c r="B57" s="70">
        <v>0</v>
      </c>
      <c r="C57" s="70">
        <v>0</v>
      </c>
      <c r="D57" s="70">
        <v>0</v>
      </c>
      <c r="E57" s="70">
        <v>0</v>
      </c>
      <c r="F57" s="70">
        <v>96171.104200000002</v>
      </c>
    </row>
    <row r="58" spans="1:6" s="69" customFormat="1">
      <c r="A58" s="69" t="s">
        <v>211</v>
      </c>
      <c r="B58" s="70">
        <v>0</v>
      </c>
      <c r="C58" s="70">
        <v>0</v>
      </c>
      <c r="D58" s="70">
        <v>0</v>
      </c>
      <c r="E58" s="70">
        <v>0</v>
      </c>
      <c r="F58" s="70">
        <v>125697.91748999999</v>
      </c>
    </row>
    <row r="59" spans="1:6" s="69" customFormat="1">
      <c r="A59" s="69" t="s">
        <v>212</v>
      </c>
      <c r="B59" s="70">
        <v>0</v>
      </c>
      <c r="C59" s="70">
        <v>0</v>
      </c>
      <c r="D59" s="70">
        <v>0</v>
      </c>
      <c r="E59" s="70">
        <v>0</v>
      </c>
      <c r="F59" s="70">
        <v>163110.16579</v>
      </c>
    </row>
    <row r="60" spans="1:6" s="69" customFormat="1">
      <c r="A60" s="69" t="s">
        <v>213</v>
      </c>
      <c r="B60" s="70">
        <v>66442.549899999998</v>
      </c>
      <c r="C60" s="70">
        <v>504304.21574000001</v>
      </c>
      <c r="D60" s="70">
        <v>0</v>
      </c>
      <c r="E60" s="70">
        <v>0</v>
      </c>
      <c r="F60" s="70">
        <v>617877.68368000002</v>
      </c>
    </row>
    <row r="61" spans="1:6" s="69" customFormat="1">
      <c r="A61" s="69" t="s">
        <v>214</v>
      </c>
      <c r="B61" s="70">
        <v>0</v>
      </c>
      <c r="C61" s="70">
        <v>0</v>
      </c>
      <c r="D61" s="70">
        <v>0</v>
      </c>
      <c r="E61" s="70">
        <v>0</v>
      </c>
      <c r="F61" s="70">
        <v>109013.94473</v>
      </c>
    </row>
    <row r="62" spans="1:6" s="69" customFormat="1">
      <c r="A62" s="69" t="s">
        <v>215</v>
      </c>
      <c r="B62" s="70">
        <v>0</v>
      </c>
      <c r="C62" s="70">
        <v>0</v>
      </c>
      <c r="D62" s="70">
        <v>0</v>
      </c>
      <c r="E62" s="70">
        <v>0</v>
      </c>
      <c r="F62" s="70">
        <v>102650.73728</v>
      </c>
    </row>
    <row r="63" spans="1:6" s="69" customFormat="1">
      <c r="A63" s="69" t="s">
        <v>216</v>
      </c>
      <c r="B63" s="70">
        <v>0</v>
      </c>
      <c r="C63" s="70">
        <v>63435.990859999998</v>
      </c>
      <c r="D63" s="70">
        <v>0</v>
      </c>
      <c r="E63" s="70">
        <v>0</v>
      </c>
      <c r="F63" s="70">
        <v>63435.990859999998</v>
      </c>
    </row>
    <row r="64" spans="1:6" s="69" customFormat="1">
      <c r="A64" s="69" t="s">
        <v>217</v>
      </c>
      <c r="B64" s="70">
        <v>0</v>
      </c>
      <c r="C64" s="70">
        <v>0</v>
      </c>
      <c r="D64" s="70">
        <v>43873.528789999997</v>
      </c>
      <c r="E64" s="70">
        <v>0</v>
      </c>
      <c r="F64" s="70">
        <v>43873.528789999997</v>
      </c>
    </row>
    <row r="65" spans="1:7" s="69" customFormat="1">
      <c r="A65" s="69" t="s">
        <v>176</v>
      </c>
      <c r="B65" s="70">
        <v>422399.01929999993</v>
      </c>
      <c r="C65" s="70">
        <v>2177330.36729</v>
      </c>
      <c r="D65" s="70">
        <v>64849.757409999998</v>
      </c>
      <c r="E65" s="70">
        <v>8774.7616400000006</v>
      </c>
      <c r="F65" s="70">
        <v>4153070.5153700002</v>
      </c>
    </row>
    <row r="66" spans="1:7" s="69" customFormat="1">
      <c r="A66" s="75" t="s">
        <v>218</v>
      </c>
      <c r="B66" s="74">
        <v>2299104.1060500001</v>
      </c>
      <c r="C66" s="74">
        <v>27209849.399509996</v>
      </c>
      <c r="D66" s="74">
        <v>753078.77931000001</v>
      </c>
      <c r="E66" s="74">
        <v>213208.71479999999</v>
      </c>
      <c r="F66" s="74">
        <v>88283049.982340008</v>
      </c>
    </row>
    <row r="67" spans="1:7" s="68" customFormat="1" ht="6.75" customHeight="1" thickBot="1">
      <c r="A67" s="76"/>
      <c r="B67" s="78"/>
      <c r="C67" s="77"/>
      <c r="D67" s="78"/>
      <c r="E67" s="78"/>
      <c r="F67" s="78"/>
    </row>
    <row r="68" spans="1:7" s="68" customFormat="1" ht="13.5" thickTop="1">
      <c r="A68" s="1154" t="s">
        <v>219</v>
      </c>
      <c r="B68" s="1154"/>
      <c r="C68" s="1154"/>
      <c r="D68" s="1154"/>
      <c r="E68" s="1154"/>
      <c r="F68" s="1154"/>
      <c r="G68" s="1154"/>
    </row>
    <row r="69" spans="1:7" s="68" customFormat="1" ht="15.75" hidden="1">
      <c r="A69" s="79"/>
      <c r="B69" s="80"/>
      <c r="C69" s="80"/>
      <c r="D69" s="80"/>
      <c r="E69" s="80"/>
      <c r="F69" s="87"/>
    </row>
    <row r="70" spans="1:7" s="68" customFormat="1" hidden="1"/>
    <row r="71" spans="1:7" s="68" customFormat="1" hidden="1"/>
    <row r="72" spans="1:7" s="68" customFormat="1" ht="15" hidden="1">
      <c r="A72" s="81"/>
      <c r="B72" s="88"/>
      <c r="C72" s="82"/>
      <c r="D72" s="83"/>
      <c r="E72" s="83"/>
      <c r="F72" s="83"/>
    </row>
  </sheetData>
  <mergeCells count="6">
    <mergeCell ref="A68:G68"/>
    <mergeCell ref="A1:F1"/>
    <mergeCell ref="A2:F2"/>
    <mergeCell ref="A3:F3"/>
    <mergeCell ref="A4:F4"/>
    <mergeCell ref="A5:F5"/>
  </mergeCells>
  <conditionalFormatting sqref="F72:F197 F69 F8:F20 F22:F30 F32:F36 F38:F64">
    <cfRule type="expression" dxfId="8" priority="5" stopIfTrue="1">
      <formula>OR(A8="BANCOS",A8="MUTUALES", A8="FFP", A8="COOPERATIVAS", A8="TOTAL")</formula>
    </cfRule>
  </conditionalFormatting>
  <conditionalFormatting sqref="F68">
    <cfRule type="expression" dxfId="7" priority="2" stopIfTrue="1">
      <formula>OR(A68="BANCOS",A68="MUTUALES", A68="FONDOS", A68="COOPERATIVAS", A68="TOTAL")</formula>
    </cfRule>
  </conditionalFormatting>
  <conditionalFormatting sqref="F68">
    <cfRule type="expression" dxfId="6" priority="3" stopIfTrue="1">
      <formula>OR(#REF!="BANCOS",#REF!="MUTUALES",#REF!= "FFP",#REF!= "COOPERATIVAS",#REF!= "TOTAL")</formula>
    </cfRule>
  </conditionalFormatting>
  <conditionalFormatting sqref="G68">
    <cfRule type="expression" dxfId="5" priority="1" stopIfTrue="1">
      <formula>OR(A68="BANCOS",A68="MUTUALES", A68="FONDOS", A68="COOPERATIVAS", A68="TOTAL")</formula>
    </cfRule>
  </conditionalFormatting>
  <conditionalFormatting sqref="F68:G68">
    <cfRule type="expression" dxfId="4" priority="4" stopIfTrue="1">
      <formula>OR(#REF!="BANCOS",#REF!="MUTUALES",#REF!= "FONDOS",#REF!= "COOPERATIVAS",#REF!= "TOTAL")</formula>
    </cfRule>
  </conditionalFormatting>
  <pageMargins left="0.7" right="0.7" top="0.75" bottom="0.75" header="0.3" footer="0.3"/>
  <pageSetup scale="65"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XFC72"/>
  <sheetViews>
    <sheetView zoomScaleNormal="100" workbookViewId="0">
      <selection activeCell="C15" sqref="C15"/>
    </sheetView>
  </sheetViews>
  <sheetFormatPr defaultColWidth="0" defaultRowHeight="12.75" zeroHeight="1"/>
  <cols>
    <col min="1" max="1" width="21.28515625" style="64" customWidth="1"/>
    <col min="2" max="2" width="23.42578125" style="64" customWidth="1"/>
    <col min="3" max="3" width="24" style="64" customWidth="1"/>
    <col min="4" max="4" width="28.5703125" style="64" customWidth="1"/>
    <col min="5" max="5" width="21.42578125" style="64" customWidth="1"/>
    <col min="6" max="6" width="22.28515625" style="64" customWidth="1"/>
    <col min="7" max="7" width="1" style="64" customWidth="1"/>
    <col min="8" max="251" width="9.140625" style="64" hidden="1"/>
    <col min="252" max="252" width="21.28515625" style="64" hidden="1"/>
    <col min="253" max="253" width="24.28515625" style="64" hidden="1"/>
    <col min="254" max="254" width="25.42578125" style="64" hidden="1"/>
    <col min="255" max="255" width="29.42578125" style="64" hidden="1"/>
    <col min="256" max="256" width="21.42578125" style="64" hidden="1"/>
    <col min="257" max="257" width="21.28515625" style="64" hidden="1"/>
    <col min="258" max="258" width="23.42578125" style="64" hidden="1"/>
    <col min="259" max="259" width="24" style="64" hidden="1"/>
    <col min="260" max="260" width="28.5703125" style="64" hidden="1"/>
    <col min="261" max="261" width="21.42578125" style="64" hidden="1"/>
    <col min="262" max="262" width="22.28515625" style="64" hidden="1"/>
    <col min="263" max="263" width="1" style="64" hidden="1"/>
    <col min="264" max="507" width="9.140625" style="64" hidden="1"/>
    <col min="508" max="508" width="21.28515625" style="64" hidden="1"/>
    <col min="509" max="509" width="24.28515625" style="64" hidden="1"/>
    <col min="510" max="510" width="25.42578125" style="64" hidden="1"/>
    <col min="511" max="511" width="29.42578125" style="64" hidden="1"/>
    <col min="512" max="512" width="21.42578125" style="64" hidden="1"/>
    <col min="513" max="513" width="21.28515625" style="64" hidden="1"/>
    <col min="514" max="514" width="23.42578125" style="64" hidden="1"/>
    <col min="515" max="515" width="24" style="64" hidden="1"/>
    <col min="516" max="516" width="28.5703125" style="64" hidden="1"/>
    <col min="517" max="517" width="21.42578125" style="64" hidden="1"/>
    <col min="518" max="518" width="22.28515625" style="64" hidden="1"/>
    <col min="519" max="519" width="1" style="64" hidden="1"/>
    <col min="520" max="763" width="9.140625" style="64" hidden="1"/>
    <col min="764" max="764" width="21.28515625" style="64" hidden="1"/>
    <col min="765" max="765" width="24.28515625" style="64" hidden="1"/>
    <col min="766" max="766" width="25.42578125" style="64" hidden="1"/>
    <col min="767" max="767" width="29.42578125" style="64" hidden="1"/>
    <col min="768" max="768" width="21.42578125" style="64" hidden="1"/>
    <col min="769" max="769" width="21.28515625" style="64" hidden="1"/>
    <col min="770" max="770" width="23.42578125" style="64" hidden="1"/>
    <col min="771" max="771" width="24" style="64" hidden="1"/>
    <col min="772" max="772" width="28.5703125" style="64" hidden="1"/>
    <col min="773" max="773" width="21.42578125" style="64" hidden="1"/>
    <col min="774" max="774" width="22.28515625" style="64" hidden="1"/>
    <col min="775" max="775" width="1" style="64" hidden="1"/>
    <col min="776" max="1019" width="9.140625" style="64" hidden="1"/>
    <col min="1020" max="1020" width="21.28515625" style="64" hidden="1"/>
    <col min="1021" max="1021" width="24.28515625" style="64" hidden="1"/>
    <col min="1022" max="1022" width="25.42578125" style="64" hidden="1"/>
    <col min="1023" max="1023" width="29.42578125" style="64" hidden="1"/>
    <col min="1024" max="1024" width="21.42578125" style="64" hidden="1"/>
    <col min="1025" max="1025" width="21.28515625" style="64" hidden="1"/>
    <col min="1026" max="1026" width="23.42578125" style="64" hidden="1"/>
    <col min="1027" max="1027" width="24" style="64" hidden="1"/>
    <col min="1028" max="1028" width="28.5703125" style="64" hidden="1"/>
    <col min="1029" max="1029" width="21.42578125" style="64" hidden="1"/>
    <col min="1030" max="1030" width="22.28515625" style="64" hidden="1"/>
    <col min="1031" max="1031" width="1" style="64" hidden="1"/>
    <col min="1032" max="1275" width="9.140625" style="64" hidden="1"/>
    <col min="1276" max="1276" width="21.28515625" style="64" hidden="1"/>
    <col min="1277" max="1277" width="24.28515625" style="64" hidden="1"/>
    <col min="1278" max="1278" width="25.42578125" style="64" hidden="1"/>
    <col min="1279" max="1279" width="29.42578125" style="64" hidden="1"/>
    <col min="1280" max="1280" width="21.42578125" style="64" hidden="1"/>
    <col min="1281" max="1281" width="21.28515625" style="64" hidden="1"/>
    <col min="1282" max="1282" width="23.42578125" style="64" hidden="1"/>
    <col min="1283" max="1283" width="24" style="64" hidden="1"/>
    <col min="1284" max="1284" width="28.5703125" style="64" hidden="1"/>
    <col min="1285" max="1285" width="21.42578125" style="64" hidden="1"/>
    <col min="1286" max="1286" width="22.28515625" style="64" hidden="1"/>
    <col min="1287" max="1287" width="1" style="64" hidden="1"/>
    <col min="1288" max="1531" width="9.140625" style="64" hidden="1"/>
    <col min="1532" max="1532" width="21.28515625" style="64" hidden="1"/>
    <col min="1533" max="1533" width="24.28515625" style="64" hidden="1"/>
    <col min="1534" max="1534" width="25.42578125" style="64" hidden="1"/>
    <col min="1535" max="1535" width="29.42578125" style="64" hidden="1"/>
    <col min="1536" max="1536" width="21.42578125" style="64" hidden="1"/>
    <col min="1537" max="1537" width="21.28515625" style="64" hidden="1"/>
    <col min="1538" max="1538" width="23.42578125" style="64" hidden="1"/>
    <col min="1539" max="1539" width="24" style="64" hidden="1"/>
    <col min="1540" max="1540" width="28.5703125" style="64" hidden="1"/>
    <col min="1541" max="1541" width="21.42578125" style="64" hidden="1"/>
    <col min="1542" max="1542" width="22.28515625" style="64" hidden="1"/>
    <col min="1543" max="1543" width="1" style="64" hidden="1"/>
    <col min="1544" max="1787" width="9.140625" style="64" hidden="1"/>
    <col min="1788" max="1788" width="21.28515625" style="64" hidden="1"/>
    <col min="1789" max="1789" width="24.28515625" style="64" hidden="1"/>
    <col min="1790" max="1790" width="25.42578125" style="64" hidden="1"/>
    <col min="1791" max="1791" width="29.42578125" style="64" hidden="1"/>
    <col min="1792" max="1792" width="21.42578125" style="64" hidden="1"/>
    <col min="1793" max="1793" width="21.28515625" style="64" hidden="1"/>
    <col min="1794" max="1794" width="23.42578125" style="64" hidden="1"/>
    <col min="1795" max="1795" width="24" style="64" hidden="1"/>
    <col min="1796" max="1796" width="28.5703125" style="64" hidden="1"/>
    <col min="1797" max="1797" width="21.42578125" style="64" hidden="1"/>
    <col min="1798" max="1798" width="22.28515625" style="64" hidden="1"/>
    <col min="1799" max="1799" width="1" style="64" hidden="1"/>
    <col min="1800" max="2043" width="9.140625" style="64" hidden="1"/>
    <col min="2044" max="2044" width="21.28515625" style="64" hidden="1"/>
    <col min="2045" max="2045" width="24.28515625" style="64" hidden="1"/>
    <col min="2046" max="2046" width="25.42578125" style="64" hidden="1"/>
    <col min="2047" max="2047" width="29.42578125" style="64" hidden="1"/>
    <col min="2048" max="2048" width="21.42578125" style="64" hidden="1"/>
    <col min="2049" max="2049" width="21.28515625" style="64" hidden="1"/>
    <col min="2050" max="2050" width="23.42578125" style="64" hidden="1"/>
    <col min="2051" max="2051" width="24" style="64" hidden="1"/>
    <col min="2052" max="2052" width="28.5703125" style="64" hidden="1"/>
    <col min="2053" max="2053" width="21.42578125" style="64" hidden="1"/>
    <col min="2054" max="2054" width="22.28515625" style="64" hidden="1"/>
    <col min="2055" max="2055" width="1" style="64" hidden="1"/>
    <col min="2056" max="2299" width="9.140625" style="64" hidden="1"/>
    <col min="2300" max="2300" width="21.28515625" style="64" hidden="1"/>
    <col min="2301" max="2301" width="24.28515625" style="64" hidden="1"/>
    <col min="2302" max="2302" width="25.42578125" style="64" hidden="1"/>
    <col min="2303" max="2303" width="29.42578125" style="64" hidden="1"/>
    <col min="2304" max="2304" width="21.42578125" style="64" hidden="1"/>
    <col min="2305" max="2305" width="21.28515625" style="64" hidden="1"/>
    <col min="2306" max="2306" width="23.42578125" style="64" hidden="1"/>
    <col min="2307" max="2307" width="24" style="64" hidden="1"/>
    <col min="2308" max="2308" width="28.5703125" style="64" hidden="1"/>
    <col min="2309" max="2309" width="21.42578125" style="64" hidden="1"/>
    <col min="2310" max="2310" width="22.28515625" style="64" hidden="1"/>
    <col min="2311" max="2311" width="1" style="64" hidden="1"/>
    <col min="2312" max="2555" width="9.140625" style="64" hidden="1"/>
    <col min="2556" max="2556" width="21.28515625" style="64" hidden="1"/>
    <col min="2557" max="2557" width="24.28515625" style="64" hidden="1"/>
    <col min="2558" max="2558" width="25.42578125" style="64" hidden="1"/>
    <col min="2559" max="2559" width="29.42578125" style="64" hidden="1"/>
    <col min="2560" max="2560" width="21.42578125" style="64" hidden="1"/>
    <col min="2561" max="2561" width="21.28515625" style="64" hidden="1"/>
    <col min="2562" max="2562" width="23.42578125" style="64" hidden="1"/>
    <col min="2563" max="2563" width="24" style="64" hidden="1"/>
    <col min="2564" max="2564" width="28.5703125" style="64" hidden="1"/>
    <col min="2565" max="2565" width="21.42578125" style="64" hidden="1"/>
    <col min="2566" max="2566" width="22.28515625" style="64" hidden="1"/>
    <col min="2567" max="2567" width="1" style="64" hidden="1"/>
    <col min="2568" max="2811" width="9.140625" style="64" hidden="1"/>
    <col min="2812" max="2812" width="21.28515625" style="64" hidden="1"/>
    <col min="2813" max="2813" width="24.28515625" style="64" hidden="1"/>
    <col min="2814" max="2814" width="25.42578125" style="64" hidden="1"/>
    <col min="2815" max="2815" width="29.42578125" style="64" hidden="1"/>
    <col min="2816" max="2816" width="21.42578125" style="64" hidden="1"/>
    <col min="2817" max="2817" width="21.28515625" style="64" hidden="1"/>
    <col min="2818" max="2818" width="23.42578125" style="64" hidden="1"/>
    <col min="2819" max="2819" width="24" style="64" hidden="1"/>
    <col min="2820" max="2820" width="28.5703125" style="64" hidden="1"/>
    <col min="2821" max="2821" width="21.42578125" style="64" hidden="1"/>
    <col min="2822" max="2822" width="22.28515625" style="64" hidden="1"/>
    <col min="2823" max="2823" width="1" style="64" hidden="1"/>
    <col min="2824" max="3067" width="9.140625" style="64" hidden="1"/>
    <col min="3068" max="3068" width="21.28515625" style="64" hidden="1"/>
    <col min="3069" max="3069" width="24.28515625" style="64" hidden="1"/>
    <col min="3070" max="3070" width="25.42578125" style="64" hidden="1"/>
    <col min="3071" max="3071" width="29.42578125" style="64" hidden="1"/>
    <col min="3072" max="3072" width="21.42578125" style="64" hidden="1"/>
    <col min="3073" max="3073" width="21.28515625" style="64" hidden="1"/>
    <col min="3074" max="3074" width="23.42578125" style="64" hidden="1"/>
    <col min="3075" max="3075" width="24" style="64" hidden="1"/>
    <col min="3076" max="3076" width="28.5703125" style="64" hidden="1"/>
    <col min="3077" max="3077" width="21.42578125" style="64" hidden="1"/>
    <col min="3078" max="3078" width="22.28515625" style="64" hidden="1"/>
    <col min="3079" max="3079" width="1" style="64" hidden="1"/>
    <col min="3080" max="3323" width="9.140625" style="64" hidden="1"/>
    <col min="3324" max="3324" width="21.28515625" style="64" hidden="1"/>
    <col min="3325" max="3325" width="24.28515625" style="64" hidden="1"/>
    <col min="3326" max="3326" width="25.42578125" style="64" hidden="1"/>
    <col min="3327" max="3327" width="29.42578125" style="64" hidden="1"/>
    <col min="3328" max="3328" width="21.42578125" style="64" hidden="1"/>
    <col min="3329" max="3329" width="21.28515625" style="64" hidden="1"/>
    <col min="3330" max="3330" width="23.42578125" style="64" hidden="1"/>
    <col min="3331" max="3331" width="24" style="64" hidden="1"/>
    <col min="3332" max="3332" width="28.5703125" style="64" hidden="1"/>
    <col min="3333" max="3333" width="21.42578125" style="64" hidden="1"/>
    <col min="3334" max="3334" width="22.28515625" style="64" hidden="1"/>
    <col min="3335" max="3335" width="1" style="64" hidden="1"/>
    <col min="3336" max="3579" width="9.140625" style="64" hidden="1"/>
    <col min="3580" max="3580" width="21.28515625" style="64" hidden="1"/>
    <col min="3581" max="3581" width="24.28515625" style="64" hidden="1"/>
    <col min="3582" max="3582" width="25.42578125" style="64" hidden="1"/>
    <col min="3583" max="3583" width="29.42578125" style="64" hidden="1"/>
    <col min="3584" max="3584" width="21.42578125" style="64" hidden="1"/>
    <col min="3585" max="3585" width="21.28515625" style="64" hidden="1"/>
    <col min="3586" max="3586" width="23.42578125" style="64" hidden="1"/>
    <col min="3587" max="3587" width="24" style="64" hidden="1"/>
    <col min="3588" max="3588" width="28.5703125" style="64" hidden="1"/>
    <col min="3589" max="3589" width="21.42578125" style="64" hidden="1"/>
    <col min="3590" max="3590" width="22.28515625" style="64" hidden="1"/>
    <col min="3591" max="3591" width="1" style="64" hidden="1"/>
    <col min="3592" max="3835" width="9.140625" style="64" hidden="1"/>
    <col min="3836" max="3836" width="21.28515625" style="64" hidden="1"/>
    <col min="3837" max="3837" width="24.28515625" style="64" hidden="1"/>
    <col min="3838" max="3838" width="25.42578125" style="64" hidden="1"/>
    <col min="3839" max="3839" width="29.42578125" style="64" hidden="1"/>
    <col min="3840" max="3840" width="21.42578125" style="64" hidden="1"/>
    <col min="3841" max="3841" width="21.28515625" style="64" hidden="1"/>
    <col min="3842" max="3842" width="23.42578125" style="64" hidden="1"/>
    <col min="3843" max="3843" width="24" style="64" hidden="1"/>
    <col min="3844" max="3844" width="28.5703125" style="64" hidden="1"/>
    <col min="3845" max="3845" width="21.42578125" style="64" hidden="1"/>
    <col min="3846" max="3846" width="22.28515625" style="64" hidden="1"/>
    <col min="3847" max="3847" width="1" style="64" hidden="1"/>
    <col min="3848" max="4091" width="9.140625" style="64" hidden="1"/>
    <col min="4092" max="4092" width="21.28515625" style="64" hidden="1"/>
    <col min="4093" max="4093" width="24.28515625" style="64" hidden="1"/>
    <col min="4094" max="4094" width="25.42578125" style="64" hidden="1"/>
    <col min="4095" max="4095" width="29.42578125" style="64" hidden="1"/>
    <col min="4096" max="4096" width="21.42578125" style="64" hidden="1"/>
    <col min="4097" max="4097" width="21.28515625" style="64" hidden="1"/>
    <col min="4098" max="4098" width="23.42578125" style="64" hidden="1"/>
    <col min="4099" max="4099" width="24" style="64" hidden="1"/>
    <col min="4100" max="4100" width="28.5703125" style="64" hidden="1"/>
    <col min="4101" max="4101" width="21.42578125" style="64" hidden="1"/>
    <col min="4102" max="4102" width="22.28515625" style="64" hidden="1"/>
    <col min="4103" max="4103" width="1" style="64" hidden="1"/>
    <col min="4104" max="4347" width="9.140625" style="64" hidden="1"/>
    <col min="4348" max="4348" width="21.28515625" style="64" hidden="1"/>
    <col min="4349" max="4349" width="24.28515625" style="64" hidden="1"/>
    <col min="4350" max="4350" width="25.42578125" style="64" hidden="1"/>
    <col min="4351" max="4351" width="29.42578125" style="64" hidden="1"/>
    <col min="4352" max="4352" width="21.42578125" style="64" hidden="1"/>
    <col min="4353" max="4353" width="21.28515625" style="64" hidden="1"/>
    <col min="4354" max="4354" width="23.42578125" style="64" hidden="1"/>
    <col min="4355" max="4355" width="24" style="64" hidden="1"/>
    <col min="4356" max="4356" width="28.5703125" style="64" hidden="1"/>
    <col min="4357" max="4357" width="21.42578125" style="64" hidden="1"/>
    <col min="4358" max="4358" width="22.28515625" style="64" hidden="1"/>
    <col min="4359" max="4359" width="1" style="64" hidden="1"/>
    <col min="4360" max="4603" width="9.140625" style="64" hidden="1"/>
    <col min="4604" max="4604" width="21.28515625" style="64" hidden="1"/>
    <col min="4605" max="4605" width="24.28515625" style="64" hidden="1"/>
    <col min="4606" max="4606" width="25.42578125" style="64" hidden="1"/>
    <col min="4607" max="4607" width="29.42578125" style="64" hidden="1"/>
    <col min="4608" max="4608" width="21.42578125" style="64" hidden="1"/>
    <col min="4609" max="4609" width="21.28515625" style="64" hidden="1"/>
    <col min="4610" max="4610" width="23.42578125" style="64" hidden="1"/>
    <col min="4611" max="4611" width="24" style="64" hidden="1"/>
    <col min="4612" max="4612" width="28.5703125" style="64" hidden="1"/>
    <col min="4613" max="4613" width="21.42578125" style="64" hidden="1"/>
    <col min="4614" max="4614" width="22.28515625" style="64" hidden="1"/>
    <col min="4615" max="4615" width="1" style="64" hidden="1"/>
    <col min="4616" max="4859" width="9.140625" style="64" hidden="1"/>
    <col min="4860" max="4860" width="21.28515625" style="64" hidden="1"/>
    <col min="4861" max="4861" width="24.28515625" style="64" hidden="1"/>
    <col min="4862" max="4862" width="25.42578125" style="64" hidden="1"/>
    <col min="4863" max="4863" width="29.42578125" style="64" hidden="1"/>
    <col min="4864" max="4864" width="21.42578125" style="64" hidden="1"/>
    <col min="4865" max="4865" width="21.28515625" style="64" hidden="1"/>
    <col min="4866" max="4866" width="23.42578125" style="64" hidden="1"/>
    <col min="4867" max="4867" width="24" style="64" hidden="1"/>
    <col min="4868" max="4868" width="28.5703125" style="64" hidden="1"/>
    <col min="4869" max="4869" width="21.42578125" style="64" hidden="1"/>
    <col min="4870" max="4870" width="22.28515625" style="64" hidden="1"/>
    <col min="4871" max="4871" width="1" style="64" hidden="1"/>
    <col min="4872" max="5115" width="9.140625" style="64" hidden="1"/>
    <col min="5116" max="5116" width="21.28515625" style="64" hidden="1"/>
    <col min="5117" max="5117" width="24.28515625" style="64" hidden="1"/>
    <col min="5118" max="5118" width="25.42578125" style="64" hidden="1"/>
    <col min="5119" max="5119" width="29.42578125" style="64" hidden="1"/>
    <col min="5120" max="5120" width="21.42578125" style="64" hidden="1"/>
    <col min="5121" max="5121" width="21.28515625" style="64" hidden="1"/>
    <col min="5122" max="5122" width="23.42578125" style="64" hidden="1"/>
    <col min="5123" max="5123" width="24" style="64" hidden="1"/>
    <col min="5124" max="5124" width="28.5703125" style="64" hidden="1"/>
    <col min="5125" max="5125" width="21.42578125" style="64" hidden="1"/>
    <col min="5126" max="5126" width="22.28515625" style="64" hidden="1"/>
    <col min="5127" max="5127" width="1" style="64" hidden="1"/>
    <col min="5128" max="5371" width="9.140625" style="64" hidden="1"/>
    <col min="5372" max="5372" width="21.28515625" style="64" hidden="1"/>
    <col min="5373" max="5373" width="24.28515625" style="64" hidden="1"/>
    <col min="5374" max="5374" width="25.42578125" style="64" hidden="1"/>
    <col min="5375" max="5375" width="29.42578125" style="64" hidden="1"/>
    <col min="5376" max="5376" width="21.42578125" style="64" hidden="1"/>
    <col min="5377" max="5377" width="21.28515625" style="64" hidden="1"/>
    <col min="5378" max="5378" width="23.42578125" style="64" hidden="1"/>
    <col min="5379" max="5379" width="24" style="64" hidden="1"/>
    <col min="5380" max="5380" width="28.5703125" style="64" hidden="1"/>
    <col min="5381" max="5381" width="21.42578125" style="64" hidden="1"/>
    <col min="5382" max="5382" width="22.28515625" style="64" hidden="1"/>
    <col min="5383" max="5383" width="1" style="64" hidden="1"/>
    <col min="5384" max="5627" width="9.140625" style="64" hidden="1"/>
    <col min="5628" max="5628" width="21.28515625" style="64" hidden="1"/>
    <col min="5629" max="5629" width="24.28515625" style="64" hidden="1"/>
    <col min="5630" max="5630" width="25.42578125" style="64" hidden="1"/>
    <col min="5631" max="5631" width="29.42578125" style="64" hidden="1"/>
    <col min="5632" max="5632" width="21.42578125" style="64" hidden="1"/>
    <col min="5633" max="5633" width="21.28515625" style="64" hidden="1"/>
    <col min="5634" max="5634" width="23.42578125" style="64" hidden="1"/>
    <col min="5635" max="5635" width="24" style="64" hidden="1"/>
    <col min="5636" max="5636" width="28.5703125" style="64" hidden="1"/>
    <col min="5637" max="5637" width="21.42578125" style="64" hidden="1"/>
    <col min="5638" max="5638" width="22.28515625" style="64" hidden="1"/>
    <col min="5639" max="5639" width="1" style="64" hidden="1"/>
    <col min="5640" max="5883" width="9.140625" style="64" hidden="1"/>
    <col min="5884" max="5884" width="21.28515625" style="64" hidden="1"/>
    <col min="5885" max="5885" width="24.28515625" style="64" hidden="1"/>
    <col min="5886" max="5886" width="25.42578125" style="64" hidden="1"/>
    <col min="5887" max="5887" width="29.42578125" style="64" hidden="1"/>
    <col min="5888" max="5888" width="21.42578125" style="64" hidden="1"/>
    <col min="5889" max="5889" width="21.28515625" style="64" hidden="1"/>
    <col min="5890" max="5890" width="23.42578125" style="64" hidden="1"/>
    <col min="5891" max="5891" width="24" style="64" hidden="1"/>
    <col min="5892" max="5892" width="28.5703125" style="64" hidden="1"/>
    <col min="5893" max="5893" width="21.42578125" style="64" hidden="1"/>
    <col min="5894" max="5894" width="22.28515625" style="64" hidden="1"/>
    <col min="5895" max="5895" width="1" style="64" hidden="1"/>
    <col min="5896" max="6139" width="9.140625" style="64" hidden="1"/>
    <col min="6140" max="6140" width="21.28515625" style="64" hidden="1"/>
    <col min="6141" max="6141" width="24.28515625" style="64" hidden="1"/>
    <col min="6142" max="6142" width="25.42578125" style="64" hidden="1"/>
    <col min="6143" max="6143" width="29.42578125" style="64" hidden="1"/>
    <col min="6144" max="6144" width="21.42578125" style="64" hidden="1"/>
    <col min="6145" max="6145" width="21.28515625" style="64" hidden="1"/>
    <col min="6146" max="6146" width="23.42578125" style="64" hidden="1"/>
    <col min="6147" max="6147" width="24" style="64" hidden="1"/>
    <col min="6148" max="6148" width="28.5703125" style="64" hidden="1"/>
    <col min="6149" max="6149" width="21.42578125" style="64" hidden="1"/>
    <col min="6150" max="6150" width="22.28515625" style="64" hidden="1"/>
    <col min="6151" max="6151" width="1" style="64" hidden="1"/>
    <col min="6152" max="6395" width="9.140625" style="64" hidden="1"/>
    <col min="6396" max="6396" width="21.28515625" style="64" hidden="1"/>
    <col min="6397" max="6397" width="24.28515625" style="64" hidden="1"/>
    <col min="6398" max="6398" width="25.42578125" style="64" hidden="1"/>
    <col min="6399" max="6399" width="29.42578125" style="64" hidden="1"/>
    <col min="6400" max="6400" width="21.42578125" style="64" hidden="1"/>
    <col min="6401" max="6401" width="21.28515625" style="64" hidden="1"/>
    <col min="6402" max="6402" width="23.42578125" style="64" hidden="1"/>
    <col min="6403" max="6403" width="24" style="64" hidden="1"/>
    <col min="6404" max="6404" width="28.5703125" style="64" hidden="1"/>
    <col min="6405" max="6405" width="21.42578125" style="64" hidden="1"/>
    <col min="6406" max="6406" width="22.28515625" style="64" hidden="1"/>
    <col min="6407" max="6407" width="1" style="64" hidden="1"/>
    <col min="6408" max="6651" width="9.140625" style="64" hidden="1"/>
    <col min="6652" max="6652" width="21.28515625" style="64" hidden="1"/>
    <col min="6653" max="6653" width="24.28515625" style="64" hidden="1"/>
    <col min="6654" max="6654" width="25.42578125" style="64" hidden="1"/>
    <col min="6655" max="6655" width="29.42578125" style="64" hidden="1"/>
    <col min="6656" max="6656" width="21.42578125" style="64" hidden="1"/>
    <col min="6657" max="6657" width="21.28515625" style="64" hidden="1"/>
    <col min="6658" max="6658" width="23.42578125" style="64" hidden="1"/>
    <col min="6659" max="6659" width="24" style="64" hidden="1"/>
    <col min="6660" max="6660" width="28.5703125" style="64" hidden="1"/>
    <col min="6661" max="6661" width="21.42578125" style="64" hidden="1"/>
    <col min="6662" max="6662" width="22.28515625" style="64" hidden="1"/>
    <col min="6663" max="6663" width="1" style="64" hidden="1"/>
    <col min="6664" max="6907" width="9.140625" style="64" hidden="1"/>
    <col min="6908" max="6908" width="21.28515625" style="64" hidden="1"/>
    <col min="6909" max="6909" width="24.28515625" style="64" hidden="1"/>
    <col min="6910" max="6910" width="25.42578125" style="64" hidden="1"/>
    <col min="6911" max="6911" width="29.42578125" style="64" hidden="1"/>
    <col min="6912" max="6912" width="21.42578125" style="64" hidden="1"/>
    <col min="6913" max="6913" width="21.28515625" style="64" hidden="1"/>
    <col min="6914" max="6914" width="23.42578125" style="64" hidden="1"/>
    <col min="6915" max="6915" width="24" style="64" hidden="1"/>
    <col min="6916" max="6916" width="28.5703125" style="64" hidden="1"/>
    <col min="6917" max="6917" width="21.42578125" style="64" hidden="1"/>
    <col min="6918" max="6918" width="22.28515625" style="64" hidden="1"/>
    <col min="6919" max="6919" width="1" style="64" hidden="1"/>
    <col min="6920" max="7163" width="9.140625" style="64" hidden="1"/>
    <col min="7164" max="7164" width="21.28515625" style="64" hidden="1"/>
    <col min="7165" max="7165" width="24.28515625" style="64" hidden="1"/>
    <col min="7166" max="7166" width="25.42578125" style="64" hidden="1"/>
    <col min="7167" max="7167" width="29.42578125" style="64" hidden="1"/>
    <col min="7168" max="7168" width="21.42578125" style="64" hidden="1"/>
    <col min="7169" max="7169" width="21.28515625" style="64" hidden="1"/>
    <col min="7170" max="7170" width="23.42578125" style="64" hidden="1"/>
    <col min="7171" max="7171" width="24" style="64" hidden="1"/>
    <col min="7172" max="7172" width="28.5703125" style="64" hidden="1"/>
    <col min="7173" max="7173" width="21.42578125" style="64" hidden="1"/>
    <col min="7174" max="7174" width="22.28515625" style="64" hidden="1"/>
    <col min="7175" max="7175" width="1" style="64" hidden="1"/>
    <col min="7176" max="7419" width="9.140625" style="64" hidden="1"/>
    <col min="7420" max="7420" width="21.28515625" style="64" hidden="1"/>
    <col min="7421" max="7421" width="24.28515625" style="64" hidden="1"/>
    <col min="7422" max="7422" width="25.42578125" style="64" hidden="1"/>
    <col min="7423" max="7423" width="29.42578125" style="64" hidden="1"/>
    <col min="7424" max="7424" width="21.42578125" style="64" hidden="1"/>
    <col min="7425" max="7425" width="21.28515625" style="64" hidden="1"/>
    <col min="7426" max="7426" width="23.42578125" style="64" hidden="1"/>
    <col min="7427" max="7427" width="24" style="64" hidden="1"/>
    <col min="7428" max="7428" width="28.5703125" style="64" hidden="1"/>
    <col min="7429" max="7429" width="21.42578125" style="64" hidden="1"/>
    <col min="7430" max="7430" width="22.28515625" style="64" hidden="1"/>
    <col min="7431" max="7431" width="1" style="64" hidden="1"/>
    <col min="7432" max="7675" width="9.140625" style="64" hidden="1"/>
    <col min="7676" max="7676" width="21.28515625" style="64" hidden="1"/>
    <col min="7677" max="7677" width="24.28515625" style="64" hidden="1"/>
    <col min="7678" max="7678" width="25.42578125" style="64" hidden="1"/>
    <col min="7679" max="7679" width="29.42578125" style="64" hidden="1"/>
    <col min="7680" max="7680" width="21.42578125" style="64" hidden="1"/>
    <col min="7681" max="7681" width="21.28515625" style="64" hidden="1"/>
    <col min="7682" max="7682" width="23.42578125" style="64" hidden="1"/>
    <col min="7683" max="7683" width="24" style="64" hidden="1"/>
    <col min="7684" max="7684" width="28.5703125" style="64" hidden="1"/>
    <col min="7685" max="7685" width="21.42578125" style="64" hidden="1"/>
    <col min="7686" max="7686" width="22.28515625" style="64" hidden="1"/>
    <col min="7687" max="7687" width="1" style="64" hidden="1"/>
    <col min="7688" max="7931" width="9.140625" style="64" hidden="1"/>
    <col min="7932" max="7932" width="21.28515625" style="64" hidden="1"/>
    <col min="7933" max="7933" width="24.28515625" style="64" hidden="1"/>
    <col min="7934" max="7934" width="25.42578125" style="64" hidden="1"/>
    <col min="7935" max="7935" width="29.42578125" style="64" hidden="1"/>
    <col min="7936" max="7936" width="21.42578125" style="64" hidden="1"/>
    <col min="7937" max="7937" width="21.28515625" style="64" hidden="1"/>
    <col min="7938" max="7938" width="23.42578125" style="64" hidden="1"/>
    <col min="7939" max="7939" width="24" style="64" hidden="1"/>
    <col min="7940" max="7940" width="28.5703125" style="64" hidden="1"/>
    <col min="7941" max="7941" width="21.42578125" style="64" hidden="1"/>
    <col min="7942" max="7942" width="22.28515625" style="64" hidden="1"/>
    <col min="7943" max="7943" width="1" style="64" hidden="1"/>
    <col min="7944" max="8187" width="9.140625" style="64" hidden="1"/>
    <col min="8188" max="8188" width="21.28515625" style="64" hidden="1"/>
    <col min="8189" max="8189" width="24.28515625" style="64" hidden="1"/>
    <col min="8190" max="8190" width="25.42578125" style="64" hidden="1"/>
    <col min="8191" max="8191" width="29.42578125" style="64" hidden="1"/>
    <col min="8192" max="8192" width="21.42578125" style="64" hidden="1"/>
    <col min="8193" max="8193" width="21.28515625" style="64" hidden="1"/>
    <col min="8194" max="8194" width="23.42578125" style="64" hidden="1"/>
    <col min="8195" max="8195" width="24" style="64" hidden="1"/>
    <col min="8196" max="8196" width="28.5703125" style="64" hidden="1"/>
    <col min="8197" max="8197" width="21.42578125" style="64" hidden="1"/>
    <col min="8198" max="8198" width="22.28515625" style="64" hidden="1"/>
    <col min="8199" max="8199" width="1" style="64" hidden="1"/>
    <col min="8200" max="8443" width="9.140625" style="64" hidden="1"/>
    <col min="8444" max="8444" width="21.28515625" style="64" hidden="1"/>
    <col min="8445" max="8445" width="24.28515625" style="64" hidden="1"/>
    <col min="8446" max="8446" width="25.42578125" style="64" hidden="1"/>
    <col min="8447" max="8447" width="29.42578125" style="64" hidden="1"/>
    <col min="8448" max="8448" width="21.42578125" style="64" hidden="1"/>
    <col min="8449" max="8449" width="21.28515625" style="64" hidden="1"/>
    <col min="8450" max="8450" width="23.42578125" style="64" hidden="1"/>
    <col min="8451" max="8451" width="24" style="64" hidden="1"/>
    <col min="8452" max="8452" width="28.5703125" style="64" hidden="1"/>
    <col min="8453" max="8453" width="21.42578125" style="64" hidden="1"/>
    <col min="8454" max="8454" width="22.28515625" style="64" hidden="1"/>
    <col min="8455" max="8455" width="1" style="64" hidden="1"/>
    <col min="8456" max="8699" width="9.140625" style="64" hidden="1"/>
    <col min="8700" max="8700" width="21.28515625" style="64" hidden="1"/>
    <col min="8701" max="8701" width="24.28515625" style="64" hidden="1"/>
    <col min="8702" max="8702" width="25.42578125" style="64" hidden="1"/>
    <col min="8703" max="8703" width="29.42578125" style="64" hidden="1"/>
    <col min="8704" max="8704" width="21.42578125" style="64" hidden="1"/>
    <col min="8705" max="8705" width="21.28515625" style="64" hidden="1"/>
    <col min="8706" max="8706" width="23.42578125" style="64" hidden="1"/>
    <col min="8707" max="8707" width="24" style="64" hidden="1"/>
    <col min="8708" max="8708" width="28.5703125" style="64" hidden="1"/>
    <col min="8709" max="8709" width="21.42578125" style="64" hidden="1"/>
    <col min="8710" max="8710" width="22.28515625" style="64" hidden="1"/>
    <col min="8711" max="8711" width="1" style="64" hidden="1"/>
    <col min="8712" max="8955" width="9.140625" style="64" hidden="1"/>
    <col min="8956" max="8956" width="21.28515625" style="64" hidden="1"/>
    <col min="8957" max="8957" width="24.28515625" style="64" hidden="1"/>
    <col min="8958" max="8958" width="25.42578125" style="64" hidden="1"/>
    <col min="8959" max="8959" width="29.42578125" style="64" hidden="1"/>
    <col min="8960" max="8960" width="21.42578125" style="64" hidden="1"/>
    <col min="8961" max="8961" width="21.28515625" style="64" hidden="1"/>
    <col min="8962" max="8962" width="23.42578125" style="64" hidden="1"/>
    <col min="8963" max="8963" width="24" style="64" hidden="1"/>
    <col min="8964" max="8964" width="28.5703125" style="64" hidden="1"/>
    <col min="8965" max="8965" width="21.42578125" style="64" hidden="1"/>
    <col min="8966" max="8966" width="22.28515625" style="64" hidden="1"/>
    <col min="8967" max="8967" width="1" style="64" hidden="1"/>
    <col min="8968" max="9211" width="9.140625" style="64" hidden="1"/>
    <col min="9212" max="9212" width="21.28515625" style="64" hidden="1"/>
    <col min="9213" max="9213" width="24.28515625" style="64" hidden="1"/>
    <col min="9214" max="9214" width="25.42578125" style="64" hidden="1"/>
    <col min="9215" max="9215" width="29.42578125" style="64" hidden="1"/>
    <col min="9216" max="9216" width="21.42578125" style="64" hidden="1"/>
    <col min="9217" max="9217" width="21.28515625" style="64" hidden="1"/>
    <col min="9218" max="9218" width="23.42578125" style="64" hidden="1"/>
    <col min="9219" max="9219" width="24" style="64" hidden="1"/>
    <col min="9220" max="9220" width="28.5703125" style="64" hidden="1"/>
    <col min="9221" max="9221" width="21.42578125" style="64" hidden="1"/>
    <col min="9222" max="9222" width="22.28515625" style="64" hidden="1"/>
    <col min="9223" max="9223" width="1" style="64" hidden="1"/>
    <col min="9224" max="9467" width="9.140625" style="64" hidden="1"/>
    <col min="9468" max="9468" width="21.28515625" style="64" hidden="1"/>
    <col min="9469" max="9469" width="24.28515625" style="64" hidden="1"/>
    <col min="9470" max="9470" width="25.42578125" style="64" hidden="1"/>
    <col min="9471" max="9471" width="29.42578125" style="64" hidden="1"/>
    <col min="9472" max="9472" width="21.42578125" style="64" hidden="1"/>
    <col min="9473" max="9473" width="21.28515625" style="64" hidden="1"/>
    <col min="9474" max="9474" width="23.42578125" style="64" hidden="1"/>
    <col min="9475" max="9475" width="24" style="64" hidden="1"/>
    <col min="9476" max="9476" width="28.5703125" style="64" hidden="1"/>
    <col min="9477" max="9477" width="21.42578125" style="64" hidden="1"/>
    <col min="9478" max="9478" width="22.28515625" style="64" hidden="1"/>
    <col min="9479" max="9479" width="1" style="64" hidden="1"/>
    <col min="9480" max="9723" width="9.140625" style="64" hidden="1"/>
    <col min="9724" max="9724" width="21.28515625" style="64" hidden="1"/>
    <col min="9725" max="9725" width="24.28515625" style="64" hidden="1"/>
    <col min="9726" max="9726" width="25.42578125" style="64" hidden="1"/>
    <col min="9727" max="9727" width="29.42578125" style="64" hidden="1"/>
    <col min="9728" max="9728" width="21.42578125" style="64" hidden="1"/>
    <col min="9729" max="9729" width="21.28515625" style="64" hidden="1"/>
    <col min="9730" max="9730" width="23.42578125" style="64" hidden="1"/>
    <col min="9731" max="9731" width="24" style="64" hidden="1"/>
    <col min="9732" max="9732" width="28.5703125" style="64" hidden="1"/>
    <col min="9733" max="9733" width="21.42578125" style="64" hidden="1"/>
    <col min="9734" max="9734" width="22.28515625" style="64" hidden="1"/>
    <col min="9735" max="9735" width="1" style="64" hidden="1"/>
    <col min="9736" max="9979" width="9.140625" style="64" hidden="1"/>
    <col min="9980" max="9980" width="21.28515625" style="64" hidden="1"/>
    <col min="9981" max="9981" width="24.28515625" style="64" hidden="1"/>
    <col min="9982" max="9982" width="25.42578125" style="64" hidden="1"/>
    <col min="9983" max="9983" width="29.42578125" style="64" hidden="1"/>
    <col min="9984" max="9984" width="21.42578125" style="64" hidden="1"/>
    <col min="9985" max="9985" width="21.28515625" style="64" hidden="1"/>
    <col min="9986" max="9986" width="23.42578125" style="64" hidden="1"/>
    <col min="9987" max="9987" width="24" style="64" hidden="1"/>
    <col min="9988" max="9988" width="28.5703125" style="64" hidden="1"/>
    <col min="9989" max="9989" width="21.42578125" style="64" hidden="1"/>
    <col min="9990" max="9990" width="22.28515625" style="64" hidden="1"/>
    <col min="9991" max="9991" width="1" style="64" hidden="1"/>
    <col min="9992" max="10235" width="9.140625" style="64" hidden="1"/>
    <col min="10236" max="10236" width="21.28515625" style="64" hidden="1"/>
    <col min="10237" max="10237" width="24.28515625" style="64" hidden="1"/>
    <col min="10238" max="10238" width="25.42578125" style="64" hidden="1"/>
    <col min="10239" max="10239" width="29.42578125" style="64" hidden="1"/>
    <col min="10240" max="10240" width="21.42578125" style="64" hidden="1"/>
    <col min="10241" max="10241" width="21.28515625" style="64" hidden="1"/>
    <col min="10242" max="10242" width="23.42578125" style="64" hidden="1"/>
    <col min="10243" max="10243" width="24" style="64" hidden="1"/>
    <col min="10244" max="10244" width="28.5703125" style="64" hidden="1"/>
    <col min="10245" max="10245" width="21.42578125" style="64" hidden="1"/>
    <col min="10246" max="10246" width="22.28515625" style="64" hidden="1"/>
    <col min="10247" max="10247" width="1" style="64" hidden="1"/>
    <col min="10248" max="10491" width="9.140625" style="64" hidden="1"/>
    <col min="10492" max="10492" width="21.28515625" style="64" hidden="1"/>
    <col min="10493" max="10493" width="24.28515625" style="64" hidden="1"/>
    <col min="10494" max="10494" width="25.42578125" style="64" hidden="1"/>
    <col min="10495" max="10495" width="29.42578125" style="64" hidden="1"/>
    <col min="10496" max="10496" width="21.42578125" style="64" hidden="1"/>
    <col min="10497" max="10497" width="21.28515625" style="64" hidden="1"/>
    <col min="10498" max="10498" width="23.42578125" style="64" hidden="1"/>
    <col min="10499" max="10499" width="24" style="64" hidden="1"/>
    <col min="10500" max="10500" width="28.5703125" style="64" hidden="1"/>
    <col min="10501" max="10501" width="21.42578125" style="64" hidden="1"/>
    <col min="10502" max="10502" width="22.28515625" style="64" hidden="1"/>
    <col min="10503" max="10503" width="1" style="64" hidden="1"/>
    <col min="10504" max="10747" width="9.140625" style="64" hidden="1"/>
    <col min="10748" max="10748" width="21.28515625" style="64" hidden="1"/>
    <col min="10749" max="10749" width="24.28515625" style="64" hidden="1"/>
    <col min="10750" max="10750" width="25.42578125" style="64" hidden="1"/>
    <col min="10751" max="10751" width="29.42578125" style="64" hidden="1"/>
    <col min="10752" max="10752" width="21.42578125" style="64" hidden="1"/>
    <col min="10753" max="10753" width="21.28515625" style="64" hidden="1"/>
    <col min="10754" max="10754" width="23.42578125" style="64" hidden="1"/>
    <col min="10755" max="10755" width="24" style="64" hidden="1"/>
    <col min="10756" max="10756" width="28.5703125" style="64" hidden="1"/>
    <col min="10757" max="10757" width="21.42578125" style="64" hidden="1"/>
    <col min="10758" max="10758" width="22.28515625" style="64" hidden="1"/>
    <col min="10759" max="10759" width="1" style="64" hidden="1"/>
    <col min="10760" max="11003" width="9.140625" style="64" hidden="1"/>
    <col min="11004" max="11004" width="21.28515625" style="64" hidden="1"/>
    <col min="11005" max="11005" width="24.28515625" style="64" hidden="1"/>
    <col min="11006" max="11006" width="25.42578125" style="64" hidden="1"/>
    <col min="11007" max="11007" width="29.42578125" style="64" hidden="1"/>
    <col min="11008" max="11008" width="21.42578125" style="64" hidden="1"/>
    <col min="11009" max="11009" width="21.28515625" style="64" hidden="1"/>
    <col min="11010" max="11010" width="23.42578125" style="64" hidden="1"/>
    <col min="11011" max="11011" width="24" style="64" hidden="1"/>
    <col min="11012" max="11012" width="28.5703125" style="64" hidden="1"/>
    <col min="11013" max="11013" width="21.42578125" style="64" hidden="1"/>
    <col min="11014" max="11014" width="22.28515625" style="64" hidden="1"/>
    <col min="11015" max="11015" width="1" style="64" hidden="1"/>
    <col min="11016" max="11259" width="9.140625" style="64" hidden="1"/>
    <col min="11260" max="11260" width="21.28515625" style="64" hidden="1"/>
    <col min="11261" max="11261" width="24.28515625" style="64" hidden="1"/>
    <col min="11262" max="11262" width="25.42578125" style="64" hidden="1"/>
    <col min="11263" max="11263" width="29.42578125" style="64" hidden="1"/>
    <col min="11264" max="11264" width="21.42578125" style="64" hidden="1"/>
    <col min="11265" max="11265" width="21.28515625" style="64" hidden="1"/>
    <col min="11266" max="11266" width="23.42578125" style="64" hidden="1"/>
    <col min="11267" max="11267" width="24" style="64" hidden="1"/>
    <col min="11268" max="11268" width="28.5703125" style="64" hidden="1"/>
    <col min="11269" max="11269" width="21.42578125" style="64" hidden="1"/>
    <col min="11270" max="11270" width="22.28515625" style="64" hidden="1"/>
    <col min="11271" max="11271" width="1" style="64" hidden="1"/>
    <col min="11272" max="11515" width="9.140625" style="64" hidden="1"/>
    <col min="11516" max="11516" width="21.28515625" style="64" hidden="1"/>
    <col min="11517" max="11517" width="24.28515625" style="64" hidden="1"/>
    <col min="11518" max="11518" width="25.42578125" style="64" hidden="1"/>
    <col min="11519" max="11519" width="29.42578125" style="64" hidden="1"/>
    <col min="11520" max="11520" width="21.42578125" style="64" hidden="1"/>
    <col min="11521" max="11521" width="21.28515625" style="64" hidden="1"/>
    <col min="11522" max="11522" width="23.42578125" style="64" hidden="1"/>
    <col min="11523" max="11523" width="24" style="64" hidden="1"/>
    <col min="11524" max="11524" width="28.5703125" style="64" hidden="1"/>
    <col min="11525" max="11525" width="21.42578125" style="64" hidden="1"/>
    <col min="11526" max="11526" width="22.28515625" style="64" hidden="1"/>
    <col min="11527" max="11527" width="1" style="64" hidden="1"/>
    <col min="11528" max="11771" width="9.140625" style="64" hidden="1"/>
    <col min="11772" max="11772" width="21.28515625" style="64" hidden="1"/>
    <col min="11773" max="11773" width="24.28515625" style="64" hidden="1"/>
    <col min="11774" max="11774" width="25.42578125" style="64" hidden="1"/>
    <col min="11775" max="11775" width="29.42578125" style="64" hidden="1"/>
    <col min="11776" max="11776" width="21.42578125" style="64" hidden="1"/>
    <col min="11777" max="11777" width="21.28515625" style="64" hidden="1"/>
    <col min="11778" max="11778" width="23.42578125" style="64" hidden="1"/>
    <col min="11779" max="11779" width="24" style="64" hidden="1"/>
    <col min="11780" max="11780" width="28.5703125" style="64" hidden="1"/>
    <col min="11781" max="11781" width="21.42578125" style="64" hidden="1"/>
    <col min="11782" max="11782" width="22.28515625" style="64" hidden="1"/>
    <col min="11783" max="11783" width="1" style="64" hidden="1"/>
    <col min="11784" max="12027" width="9.140625" style="64" hidden="1"/>
    <col min="12028" max="12028" width="21.28515625" style="64" hidden="1"/>
    <col min="12029" max="12029" width="24.28515625" style="64" hidden="1"/>
    <col min="12030" max="12030" width="25.42578125" style="64" hidden="1"/>
    <col min="12031" max="12031" width="29.42578125" style="64" hidden="1"/>
    <col min="12032" max="12032" width="21.42578125" style="64" hidden="1"/>
    <col min="12033" max="12033" width="21.28515625" style="64" hidden="1"/>
    <col min="12034" max="12034" width="23.42578125" style="64" hidden="1"/>
    <col min="12035" max="12035" width="24" style="64" hidden="1"/>
    <col min="12036" max="12036" width="28.5703125" style="64" hidden="1"/>
    <col min="12037" max="12037" width="21.42578125" style="64" hidden="1"/>
    <col min="12038" max="12038" width="22.28515625" style="64" hidden="1"/>
    <col min="12039" max="12039" width="1" style="64" hidden="1"/>
    <col min="12040" max="12283" width="9.140625" style="64" hidden="1"/>
    <col min="12284" max="12284" width="21.28515625" style="64" hidden="1"/>
    <col min="12285" max="12285" width="24.28515625" style="64" hidden="1"/>
    <col min="12286" max="12286" width="25.42578125" style="64" hidden="1"/>
    <col min="12287" max="12287" width="29.42578125" style="64" hidden="1"/>
    <col min="12288" max="12288" width="21.42578125" style="64" hidden="1"/>
    <col min="12289" max="12289" width="21.28515625" style="64" hidden="1"/>
    <col min="12290" max="12290" width="23.42578125" style="64" hidden="1"/>
    <col min="12291" max="12291" width="24" style="64" hidden="1"/>
    <col min="12292" max="12292" width="28.5703125" style="64" hidden="1"/>
    <col min="12293" max="12293" width="21.42578125" style="64" hidden="1"/>
    <col min="12294" max="12294" width="22.28515625" style="64" hidden="1"/>
    <col min="12295" max="12295" width="1" style="64" hidden="1"/>
    <col min="12296" max="12539" width="9.140625" style="64" hidden="1"/>
    <col min="12540" max="12540" width="21.28515625" style="64" hidden="1"/>
    <col min="12541" max="12541" width="24.28515625" style="64" hidden="1"/>
    <col min="12542" max="12542" width="25.42578125" style="64" hidden="1"/>
    <col min="12543" max="12543" width="29.42578125" style="64" hidden="1"/>
    <col min="12544" max="12544" width="21.42578125" style="64" hidden="1"/>
    <col min="12545" max="12545" width="21.28515625" style="64" hidden="1"/>
    <col min="12546" max="12546" width="23.42578125" style="64" hidden="1"/>
    <col min="12547" max="12547" width="24" style="64" hidden="1"/>
    <col min="12548" max="12548" width="28.5703125" style="64" hidden="1"/>
    <col min="12549" max="12549" width="21.42578125" style="64" hidden="1"/>
    <col min="12550" max="12550" width="22.28515625" style="64" hidden="1"/>
    <col min="12551" max="12551" width="1" style="64" hidden="1"/>
    <col min="12552" max="12795" width="9.140625" style="64" hidden="1"/>
    <col min="12796" max="12796" width="21.28515625" style="64" hidden="1"/>
    <col min="12797" max="12797" width="24.28515625" style="64" hidden="1"/>
    <col min="12798" max="12798" width="25.42578125" style="64" hidden="1"/>
    <col min="12799" max="12799" width="29.42578125" style="64" hidden="1"/>
    <col min="12800" max="12800" width="21.42578125" style="64" hidden="1"/>
    <col min="12801" max="12801" width="21.28515625" style="64" hidden="1"/>
    <col min="12802" max="12802" width="23.42578125" style="64" hidden="1"/>
    <col min="12803" max="12803" width="24" style="64" hidden="1"/>
    <col min="12804" max="12804" width="28.5703125" style="64" hidden="1"/>
    <col min="12805" max="12805" width="21.42578125" style="64" hidden="1"/>
    <col min="12806" max="12806" width="22.28515625" style="64" hidden="1"/>
    <col min="12807" max="12807" width="1" style="64" hidden="1"/>
    <col min="12808" max="13051" width="9.140625" style="64" hidden="1"/>
    <col min="13052" max="13052" width="21.28515625" style="64" hidden="1"/>
    <col min="13053" max="13053" width="24.28515625" style="64" hidden="1"/>
    <col min="13054" max="13054" width="25.42578125" style="64" hidden="1"/>
    <col min="13055" max="13055" width="29.42578125" style="64" hidden="1"/>
    <col min="13056" max="13056" width="21.42578125" style="64" hidden="1"/>
    <col min="13057" max="13057" width="21.28515625" style="64" hidden="1"/>
    <col min="13058" max="13058" width="23.42578125" style="64" hidden="1"/>
    <col min="13059" max="13059" width="24" style="64" hidden="1"/>
    <col min="13060" max="13060" width="28.5703125" style="64" hidden="1"/>
    <col min="13061" max="13061" width="21.42578125" style="64" hidden="1"/>
    <col min="13062" max="13062" width="22.28515625" style="64" hidden="1"/>
    <col min="13063" max="13063" width="1" style="64" hidden="1"/>
    <col min="13064" max="13307" width="9.140625" style="64" hidden="1"/>
    <col min="13308" max="13308" width="21.28515625" style="64" hidden="1"/>
    <col min="13309" max="13309" width="24.28515625" style="64" hidden="1"/>
    <col min="13310" max="13310" width="25.42578125" style="64" hidden="1"/>
    <col min="13311" max="13311" width="29.42578125" style="64" hidden="1"/>
    <col min="13312" max="13312" width="21.42578125" style="64" hidden="1"/>
    <col min="13313" max="13313" width="21.28515625" style="64" hidden="1"/>
    <col min="13314" max="13314" width="23.42578125" style="64" hidden="1"/>
    <col min="13315" max="13315" width="24" style="64" hidden="1"/>
    <col min="13316" max="13316" width="28.5703125" style="64" hidden="1"/>
    <col min="13317" max="13317" width="21.42578125" style="64" hidden="1"/>
    <col min="13318" max="13318" width="22.28515625" style="64" hidden="1"/>
    <col min="13319" max="13319" width="1" style="64" hidden="1"/>
    <col min="13320" max="13563" width="9.140625" style="64" hidden="1"/>
    <col min="13564" max="13564" width="21.28515625" style="64" hidden="1"/>
    <col min="13565" max="13565" width="24.28515625" style="64" hidden="1"/>
    <col min="13566" max="13566" width="25.42578125" style="64" hidden="1"/>
    <col min="13567" max="13567" width="29.42578125" style="64" hidden="1"/>
    <col min="13568" max="13568" width="21.42578125" style="64" hidden="1"/>
    <col min="13569" max="13569" width="21.28515625" style="64" hidden="1"/>
    <col min="13570" max="13570" width="23.42578125" style="64" hidden="1"/>
    <col min="13571" max="13571" width="24" style="64" hidden="1"/>
    <col min="13572" max="13572" width="28.5703125" style="64" hidden="1"/>
    <col min="13573" max="13573" width="21.42578125" style="64" hidden="1"/>
    <col min="13574" max="13574" width="22.28515625" style="64" hidden="1"/>
    <col min="13575" max="13575" width="1" style="64" hidden="1"/>
    <col min="13576" max="13819" width="9.140625" style="64" hidden="1"/>
    <col min="13820" max="13820" width="21.28515625" style="64" hidden="1"/>
    <col min="13821" max="13821" width="24.28515625" style="64" hidden="1"/>
    <col min="13822" max="13822" width="25.42578125" style="64" hidden="1"/>
    <col min="13823" max="13823" width="29.42578125" style="64" hidden="1"/>
    <col min="13824" max="13824" width="21.42578125" style="64" hidden="1"/>
    <col min="13825" max="13825" width="21.28515625" style="64" hidden="1"/>
    <col min="13826" max="13826" width="23.42578125" style="64" hidden="1"/>
    <col min="13827" max="13827" width="24" style="64" hidden="1"/>
    <col min="13828" max="13828" width="28.5703125" style="64" hidden="1"/>
    <col min="13829" max="13829" width="21.42578125" style="64" hidden="1"/>
    <col min="13830" max="13830" width="22.28515625" style="64" hidden="1"/>
    <col min="13831" max="13831" width="1" style="64" hidden="1"/>
    <col min="13832" max="14075" width="9.140625" style="64" hidden="1"/>
    <col min="14076" max="14076" width="21.28515625" style="64" hidden="1"/>
    <col min="14077" max="14077" width="24.28515625" style="64" hidden="1"/>
    <col min="14078" max="14078" width="25.42578125" style="64" hidden="1"/>
    <col min="14079" max="14079" width="29.42578125" style="64" hidden="1"/>
    <col min="14080" max="14080" width="21.42578125" style="64" hidden="1"/>
    <col min="14081" max="14081" width="21.28515625" style="64" hidden="1"/>
    <col min="14082" max="14082" width="23.42578125" style="64" hidden="1"/>
    <col min="14083" max="14083" width="24" style="64" hidden="1"/>
    <col min="14084" max="14084" width="28.5703125" style="64" hidden="1"/>
    <col min="14085" max="14085" width="21.42578125" style="64" hidden="1"/>
    <col min="14086" max="14086" width="22.28515625" style="64" hidden="1"/>
    <col min="14087" max="14087" width="1" style="64" hidden="1"/>
    <col min="14088" max="14331" width="9.140625" style="64" hidden="1"/>
    <col min="14332" max="14332" width="21.28515625" style="64" hidden="1"/>
    <col min="14333" max="14333" width="24.28515625" style="64" hidden="1"/>
    <col min="14334" max="14334" width="25.42578125" style="64" hidden="1"/>
    <col min="14335" max="14335" width="29.42578125" style="64" hidden="1"/>
    <col min="14336" max="14336" width="21.42578125" style="64" hidden="1"/>
    <col min="14337" max="14337" width="21.28515625" style="64" hidden="1"/>
    <col min="14338" max="14338" width="23.42578125" style="64" hidden="1"/>
    <col min="14339" max="14339" width="24" style="64" hidden="1"/>
    <col min="14340" max="14340" width="28.5703125" style="64" hidden="1"/>
    <col min="14341" max="14341" width="21.42578125" style="64" hidden="1"/>
    <col min="14342" max="14342" width="22.28515625" style="64" hidden="1"/>
    <col min="14343" max="14343" width="1" style="64" hidden="1"/>
    <col min="14344" max="14587" width="9.140625" style="64" hidden="1"/>
    <col min="14588" max="14588" width="21.28515625" style="64" hidden="1"/>
    <col min="14589" max="14589" width="24.28515625" style="64" hidden="1"/>
    <col min="14590" max="14590" width="25.42578125" style="64" hidden="1"/>
    <col min="14591" max="14591" width="29.42578125" style="64" hidden="1"/>
    <col min="14592" max="14592" width="21.42578125" style="64" hidden="1"/>
    <col min="14593" max="14593" width="21.28515625" style="64" hidden="1"/>
    <col min="14594" max="14594" width="23.42578125" style="64" hidden="1"/>
    <col min="14595" max="14595" width="24" style="64" hidden="1"/>
    <col min="14596" max="14596" width="28.5703125" style="64" hidden="1"/>
    <col min="14597" max="14597" width="21.42578125" style="64" hidden="1"/>
    <col min="14598" max="14598" width="22.28515625" style="64" hidden="1"/>
    <col min="14599" max="14599" width="1" style="64" hidden="1"/>
    <col min="14600" max="14843" width="9.140625" style="64" hidden="1"/>
    <col min="14844" max="14844" width="21.28515625" style="64" hidden="1"/>
    <col min="14845" max="14845" width="24.28515625" style="64" hidden="1"/>
    <col min="14846" max="14846" width="25.42578125" style="64" hidden="1"/>
    <col min="14847" max="14847" width="29.42578125" style="64" hidden="1"/>
    <col min="14848" max="14848" width="21.42578125" style="64" hidden="1"/>
    <col min="14849" max="14849" width="21.28515625" style="64" hidden="1"/>
    <col min="14850" max="14850" width="23.42578125" style="64" hidden="1"/>
    <col min="14851" max="14851" width="24" style="64" hidden="1"/>
    <col min="14852" max="14852" width="28.5703125" style="64" hidden="1"/>
    <col min="14853" max="14853" width="21.42578125" style="64" hidden="1"/>
    <col min="14854" max="14854" width="22.28515625" style="64" hidden="1"/>
    <col min="14855" max="14855" width="1" style="64" hidden="1"/>
    <col min="14856" max="15099" width="9.140625" style="64" hidden="1"/>
    <col min="15100" max="15100" width="21.28515625" style="64" hidden="1"/>
    <col min="15101" max="15101" width="24.28515625" style="64" hidden="1"/>
    <col min="15102" max="15102" width="25.42578125" style="64" hidden="1"/>
    <col min="15103" max="15103" width="29.42578125" style="64" hidden="1"/>
    <col min="15104" max="15104" width="21.42578125" style="64" hidden="1"/>
    <col min="15105" max="15105" width="21.28515625" style="64" hidden="1"/>
    <col min="15106" max="15106" width="23.42578125" style="64" hidden="1"/>
    <col min="15107" max="15107" width="24" style="64" hidden="1"/>
    <col min="15108" max="15108" width="28.5703125" style="64" hidden="1"/>
    <col min="15109" max="15109" width="21.42578125" style="64" hidden="1"/>
    <col min="15110" max="15110" width="22.28515625" style="64" hidden="1"/>
    <col min="15111" max="15111" width="1" style="64" hidden="1"/>
    <col min="15112" max="15355" width="9.140625" style="64" hidden="1"/>
    <col min="15356" max="15356" width="21.28515625" style="64" hidden="1"/>
    <col min="15357" max="15357" width="24.28515625" style="64" hidden="1"/>
    <col min="15358" max="15358" width="25.42578125" style="64" hidden="1"/>
    <col min="15359" max="15359" width="29.42578125" style="64" hidden="1"/>
    <col min="15360" max="15360" width="21.42578125" style="64" hidden="1"/>
    <col min="15361" max="15361" width="21.28515625" style="64" hidden="1"/>
    <col min="15362" max="15362" width="23.42578125" style="64" hidden="1"/>
    <col min="15363" max="15363" width="24" style="64" hidden="1"/>
    <col min="15364" max="15364" width="28.5703125" style="64" hidden="1"/>
    <col min="15365" max="15365" width="21.42578125" style="64" hidden="1"/>
    <col min="15366" max="15366" width="22.28515625" style="64" hidden="1"/>
    <col min="15367" max="15367" width="1" style="64" hidden="1"/>
    <col min="15368" max="15611" width="9.140625" style="64" hidden="1"/>
    <col min="15612" max="15612" width="21.28515625" style="64" hidden="1"/>
    <col min="15613" max="15613" width="24.28515625" style="64" hidden="1"/>
    <col min="15614" max="15614" width="25.42578125" style="64" hidden="1"/>
    <col min="15615" max="15615" width="29.42578125" style="64" hidden="1"/>
    <col min="15616" max="15616" width="21.42578125" style="64" hidden="1"/>
    <col min="15617" max="15617" width="21.28515625" style="64" hidden="1"/>
    <col min="15618" max="15618" width="23.42578125" style="64" hidden="1"/>
    <col min="15619" max="15619" width="24" style="64" hidden="1"/>
    <col min="15620" max="15620" width="28.5703125" style="64" hidden="1"/>
    <col min="15621" max="15621" width="21.42578125" style="64" hidden="1"/>
    <col min="15622" max="15622" width="22.28515625" style="64" hidden="1"/>
    <col min="15623" max="15623" width="1" style="64" hidden="1"/>
    <col min="15624" max="15867" width="9.140625" style="64" hidden="1"/>
    <col min="15868" max="15868" width="21.28515625" style="64" hidden="1"/>
    <col min="15869" max="15869" width="24.28515625" style="64" hidden="1"/>
    <col min="15870" max="15870" width="25.42578125" style="64" hidden="1"/>
    <col min="15871" max="15871" width="29.42578125" style="64" hidden="1"/>
    <col min="15872" max="15872" width="21.42578125" style="64" hidden="1"/>
    <col min="15873" max="15873" width="21.28515625" style="64" hidden="1"/>
    <col min="15874" max="15874" width="23.42578125" style="64" hidden="1"/>
    <col min="15875" max="15875" width="24" style="64" hidden="1"/>
    <col min="15876" max="15876" width="28.5703125" style="64" hidden="1"/>
    <col min="15877" max="15877" width="21.42578125" style="64" hidden="1"/>
    <col min="15878" max="15878" width="22.28515625" style="64" hidden="1"/>
    <col min="15879" max="15879" width="1" style="64" hidden="1"/>
    <col min="15880" max="16123" width="9.140625" style="64" hidden="1"/>
    <col min="16124" max="16124" width="21.28515625" style="64" hidden="1"/>
    <col min="16125" max="16125" width="24.28515625" style="64" hidden="1"/>
    <col min="16126" max="16126" width="25.42578125" style="64" hidden="1"/>
    <col min="16127" max="16127" width="29.42578125" style="64" hidden="1"/>
    <col min="16128" max="16128" width="21.42578125" style="64" hidden="1"/>
    <col min="16129" max="16129" width="21.28515625" style="64" hidden="1"/>
    <col min="16130" max="16130" width="23.42578125" style="64" hidden="1"/>
    <col min="16131" max="16131" width="24" style="64" hidden="1"/>
    <col min="16132" max="16132" width="28.5703125" style="64" hidden="1"/>
    <col min="16133" max="16133" width="21.42578125" style="64" hidden="1"/>
    <col min="16134" max="16134" width="22.28515625" style="64" hidden="1"/>
    <col min="16135" max="16135" width="1" style="64" hidden="1"/>
    <col min="16136" max="16379" width="9.140625" style="64" hidden="1"/>
    <col min="16380" max="16380" width="21.28515625" style="64" hidden="1"/>
    <col min="16381" max="16381" width="24.28515625" style="64" hidden="1"/>
    <col min="16382" max="16382" width="25.42578125" style="64" hidden="1"/>
    <col min="16383" max="16383" width="29.42578125" style="64" hidden="1"/>
    <col min="16384" max="16384" width="21.42578125" style="64" hidden="1"/>
  </cols>
  <sheetData>
    <row r="1" spans="1:6" ht="10.5" customHeight="1">
      <c r="A1" s="1155"/>
      <c r="B1" s="1155"/>
      <c r="C1" s="1155"/>
      <c r="D1" s="1155"/>
      <c r="E1" s="1155"/>
      <c r="F1" s="1155"/>
    </row>
    <row r="2" spans="1:6" ht="23.25">
      <c r="A2" s="1155" t="s">
        <v>154</v>
      </c>
      <c r="B2" s="1155"/>
      <c r="C2" s="1155"/>
      <c r="D2" s="1155"/>
      <c r="E2" s="1155"/>
      <c r="F2" s="1155"/>
    </row>
    <row r="3" spans="1:6" ht="23.25">
      <c r="A3" s="1155" t="s">
        <v>155</v>
      </c>
      <c r="B3" s="1155"/>
      <c r="C3" s="1155"/>
      <c r="D3" s="1155"/>
      <c r="E3" s="1155"/>
      <c r="F3" s="1155"/>
    </row>
    <row r="4" spans="1:6" ht="23.25">
      <c r="A4" s="1155" t="s">
        <v>2</v>
      </c>
      <c r="B4" s="1155"/>
      <c r="C4" s="1155"/>
      <c r="D4" s="1155"/>
      <c r="E4" s="1155"/>
      <c r="F4" s="1155"/>
    </row>
    <row r="5" spans="1:6" ht="24" thickBot="1">
      <c r="A5" s="1156" t="s">
        <v>3</v>
      </c>
      <c r="B5" s="1156"/>
      <c r="C5" s="1156"/>
      <c r="D5" s="1156"/>
      <c r="E5" s="1156"/>
      <c r="F5" s="1156"/>
    </row>
    <row r="6" spans="1:6" ht="17.25" thickTop="1" thickBot="1">
      <c r="A6" s="65" t="s">
        <v>156</v>
      </c>
      <c r="B6" s="66" t="s">
        <v>157</v>
      </c>
      <c r="C6" s="66" t="s">
        <v>158</v>
      </c>
      <c r="D6" s="66" t="s">
        <v>159</v>
      </c>
      <c r="E6" s="66" t="s">
        <v>160</v>
      </c>
      <c r="F6" s="66" t="s">
        <v>161</v>
      </c>
    </row>
    <row r="7" spans="1:6" s="68" customFormat="1" ht="13.5" thickTop="1">
      <c r="A7" s="67" t="s">
        <v>162</v>
      </c>
      <c r="B7" s="67"/>
      <c r="C7" s="67"/>
      <c r="D7" s="67"/>
      <c r="E7" s="67"/>
      <c r="F7" s="67"/>
    </row>
    <row r="8" spans="1:6" s="69" customFormat="1">
      <c r="A8" s="69" t="s">
        <v>163</v>
      </c>
      <c r="B8" s="70">
        <v>111601.02052999999</v>
      </c>
      <c r="C8" s="70">
        <v>4860697.3321400005</v>
      </c>
      <c r="D8" s="70">
        <v>723564.97332000011</v>
      </c>
      <c r="E8" s="70">
        <v>119931.97839</v>
      </c>
      <c r="F8" s="70">
        <v>147617.46383000002</v>
      </c>
    </row>
    <row r="9" spans="1:6" s="69" customFormat="1">
      <c r="A9" s="69" t="s">
        <v>164</v>
      </c>
      <c r="B9" s="70">
        <v>0</v>
      </c>
      <c r="C9" s="70">
        <v>320800.90272000001</v>
      </c>
      <c r="D9" s="70">
        <v>0</v>
      </c>
      <c r="E9" s="70">
        <v>0</v>
      </c>
      <c r="F9" s="70">
        <v>0</v>
      </c>
    </row>
    <row r="10" spans="1:6" s="69" customFormat="1">
      <c r="A10" s="69" t="s">
        <v>165</v>
      </c>
      <c r="B10" s="70">
        <v>0</v>
      </c>
      <c r="C10" s="70">
        <v>1003523.18333</v>
      </c>
      <c r="D10" s="70">
        <v>333484.61919</v>
      </c>
      <c r="E10" s="70">
        <v>0</v>
      </c>
      <c r="F10" s="70">
        <v>0</v>
      </c>
    </row>
    <row r="11" spans="1:6" s="69" customFormat="1">
      <c r="A11" s="69" t="s">
        <v>166</v>
      </c>
      <c r="B11" s="70">
        <v>55831.30687</v>
      </c>
      <c r="C11" s="70">
        <v>752771.54391000001</v>
      </c>
      <c r="D11" s="70">
        <v>78337.40909999999</v>
      </c>
      <c r="E11" s="70">
        <v>17897.352910000001</v>
      </c>
      <c r="F11" s="70">
        <v>0</v>
      </c>
    </row>
    <row r="12" spans="1:6" s="69" customFormat="1">
      <c r="A12" s="69" t="s">
        <v>167</v>
      </c>
      <c r="B12" s="70">
        <v>73762.161090000009</v>
      </c>
      <c r="C12" s="70">
        <v>1382974.09234</v>
      </c>
      <c r="D12" s="70">
        <v>281111.33345999999</v>
      </c>
      <c r="E12" s="70">
        <v>59410.419390000003</v>
      </c>
      <c r="F12" s="70">
        <v>0</v>
      </c>
    </row>
    <row r="13" spans="1:6" s="69" customFormat="1">
      <c r="A13" s="69" t="s">
        <v>168</v>
      </c>
      <c r="B13" s="70">
        <v>40973.37687</v>
      </c>
      <c r="C13" s="70">
        <v>3337546.1340100002</v>
      </c>
      <c r="D13" s="70">
        <v>253852.24113000001</v>
      </c>
      <c r="E13" s="70">
        <v>68414.700920000003</v>
      </c>
      <c r="F13" s="70">
        <v>172214.18936000002</v>
      </c>
    </row>
    <row r="14" spans="1:6" s="69" customFormat="1">
      <c r="A14" s="69" t="s">
        <v>169</v>
      </c>
      <c r="B14" s="70">
        <v>208121.80591</v>
      </c>
      <c r="C14" s="70">
        <v>4530659.0627299994</v>
      </c>
      <c r="D14" s="70">
        <v>1076860.6482899999</v>
      </c>
      <c r="E14" s="70">
        <v>117815.23741</v>
      </c>
      <c r="F14" s="70">
        <v>128137.16279999999</v>
      </c>
    </row>
    <row r="15" spans="1:6" s="69" customFormat="1">
      <c r="A15" s="69" t="s">
        <v>170</v>
      </c>
      <c r="B15" s="70">
        <v>80420.834300000002</v>
      </c>
      <c r="C15" s="70">
        <v>2337913.6177500002</v>
      </c>
      <c r="D15" s="70">
        <v>336781.31443000003</v>
      </c>
      <c r="E15" s="70">
        <v>17869.377510000002</v>
      </c>
      <c r="F15" s="70">
        <v>53934.595869999997</v>
      </c>
    </row>
    <row r="16" spans="1:6" s="69" customFormat="1">
      <c r="A16" s="69" t="s">
        <v>171</v>
      </c>
      <c r="B16" s="70">
        <v>137066.75380999999</v>
      </c>
      <c r="C16" s="70">
        <v>5644000.44575</v>
      </c>
      <c r="D16" s="70">
        <v>1551334.9297200001</v>
      </c>
      <c r="E16" s="70">
        <v>339505.29770999996</v>
      </c>
      <c r="F16" s="70">
        <v>144098.66781000001</v>
      </c>
    </row>
    <row r="17" spans="1:6" s="69" customFormat="1">
      <c r="A17" s="69" t="s">
        <v>172</v>
      </c>
      <c r="B17" s="70">
        <v>0</v>
      </c>
      <c r="C17" s="70">
        <v>0</v>
      </c>
      <c r="D17" s="70">
        <v>0</v>
      </c>
      <c r="E17" s="70">
        <v>0</v>
      </c>
      <c r="F17" s="70">
        <v>0</v>
      </c>
    </row>
    <row r="18" spans="1:6" s="69" customFormat="1">
      <c r="A18" s="69" t="s">
        <v>173</v>
      </c>
      <c r="B18" s="70">
        <v>454750.74793000001</v>
      </c>
      <c r="C18" s="70">
        <v>4190629.8232300002</v>
      </c>
      <c r="D18" s="70">
        <v>2016140.4942000001</v>
      </c>
      <c r="E18" s="70">
        <v>434734.53420999995</v>
      </c>
      <c r="F18" s="70">
        <v>342297.84245999996</v>
      </c>
    </row>
    <row r="19" spans="1:6" s="69" customFormat="1">
      <c r="A19" s="69" t="s">
        <v>174</v>
      </c>
      <c r="B19" s="70">
        <v>103307.84004000001</v>
      </c>
      <c r="C19" s="70">
        <v>3450519.8799200002</v>
      </c>
      <c r="D19" s="70">
        <v>488568.11748000002</v>
      </c>
      <c r="E19" s="70">
        <v>64530.232530000001</v>
      </c>
      <c r="F19" s="70">
        <v>12606.5281</v>
      </c>
    </row>
    <row r="20" spans="1:6" s="69" customFormat="1">
      <c r="A20" s="69" t="s">
        <v>175</v>
      </c>
      <c r="B20" s="70">
        <v>154572.18362</v>
      </c>
      <c r="C20" s="70">
        <v>3309915.7565700002</v>
      </c>
      <c r="D20" s="70">
        <v>1214429.8958000001</v>
      </c>
      <c r="E20" s="70">
        <v>119868.33687999999</v>
      </c>
      <c r="F20" s="70">
        <v>100410.67451000001</v>
      </c>
    </row>
    <row r="21" spans="1:6" s="69" customFormat="1">
      <c r="A21" s="71" t="s">
        <v>176</v>
      </c>
      <c r="B21" s="72">
        <v>1420408.03097</v>
      </c>
      <c r="C21" s="72">
        <v>35121951.774399996</v>
      </c>
      <c r="D21" s="72">
        <v>8354465.9761200007</v>
      </c>
      <c r="E21" s="72">
        <v>1359977.46786</v>
      </c>
      <c r="F21" s="72">
        <v>1101317.1247400001</v>
      </c>
    </row>
    <row r="22" spans="1:6" s="69" customFormat="1">
      <c r="A22" s="67" t="s">
        <v>177</v>
      </c>
      <c r="B22" s="73"/>
      <c r="C22" s="73"/>
      <c r="D22" s="73"/>
      <c r="E22" s="73"/>
      <c r="F22" s="73"/>
    </row>
    <row r="23" spans="1:6" s="69" customFormat="1">
      <c r="A23" s="69" t="s">
        <v>178</v>
      </c>
      <c r="B23" s="70">
        <v>0</v>
      </c>
      <c r="C23" s="70">
        <v>1374767.26672</v>
      </c>
      <c r="D23" s="70">
        <v>0</v>
      </c>
      <c r="E23" s="70">
        <v>0</v>
      </c>
      <c r="F23" s="70">
        <v>0</v>
      </c>
    </row>
    <row r="24" spans="1:6" s="69" customFormat="1">
      <c r="A24" s="69" t="s">
        <v>179</v>
      </c>
      <c r="B24" s="70">
        <v>0</v>
      </c>
      <c r="C24" s="70">
        <v>824649.58883999998</v>
      </c>
      <c r="D24" s="70">
        <v>0</v>
      </c>
      <c r="E24" s="70">
        <v>0</v>
      </c>
      <c r="F24" s="70">
        <v>0</v>
      </c>
    </row>
    <row r="25" spans="1:6" s="69" customFormat="1">
      <c r="A25" s="69" t="s">
        <v>180</v>
      </c>
      <c r="B25" s="70">
        <v>0</v>
      </c>
      <c r="C25" s="70">
        <v>0</v>
      </c>
      <c r="D25" s="70">
        <v>0</v>
      </c>
      <c r="E25" s="70">
        <v>0</v>
      </c>
      <c r="F25" s="70">
        <v>0</v>
      </c>
    </row>
    <row r="26" spans="1:6" s="69" customFormat="1">
      <c r="A26" s="69" t="s">
        <v>181</v>
      </c>
      <c r="B26" s="70">
        <v>0</v>
      </c>
      <c r="C26" s="70">
        <v>0</v>
      </c>
      <c r="D26" s="70">
        <v>0</v>
      </c>
      <c r="E26" s="70">
        <v>160335.29330000002</v>
      </c>
      <c r="F26" s="70">
        <v>0</v>
      </c>
    </row>
    <row r="27" spans="1:6" s="69" customFormat="1">
      <c r="A27" s="69" t="s">
        <v>182</v>
      </c>
      <c r="B27" s="70">
        <v>94487.696930000006</v>
      </c>
      <c r="C27" s="70">
        <v>0</v>
      </c>
      <c r="D27" s="70">
        <v>0</v>
      </c>
      <c r="E27" s="70">
        <v>0</v>
      </c>
      <c r="F27" s="70">
        <v>0</v>
      </c>
    </row>
    <row r="28" spans="1:6" s="69" customFormat="1">
      <c r="A28" s="69" t="s">
        <v>183</v>
      </c>
      <c r="B28" s="70">
        <v>0</v>
      </c>
      <c r="C28" s="70">
        <v>0</v>
      </c>
      <c r="D28" s="70">
        <v>457901.28482</v>
      </c>
      <c r="E28" s="70">
        <v>0</v>
      </c>
      <c r="F28" s="70">
        <v>0</v>
      </c>
    </row>
    <row r="29" spans="1:6" s="69" customFormat="1">
      <c r="A29" s="69" t="s">
        <v>184</v>
      </c>
      <c r="B29" s="70">
        <v>0</v>
      </c>
      <c r="C29" s="70">
        <v>0</v>
      </c>
      <c r="D29" s="70">
        <v>0</v>
      </c>
      <c r="E29" s="70">
        <v>0</v>
      </c>
      <c r="F29" s="70">
        <v>79070.976049999997</v>
      </c>
    </row>
    <row r="30" spans="1:6" s="69" customFormat="1">
      <c r="A30" s="69" t="s">
        <v>185</v>
      </c>
      <c r="B30" s="70">
        <v>0</v>
      </c>
      <c r="C30" s="70">
        <v>0</v>
      </c>
      <c r="D30" s="70">
        <v>0</v>
      </c>
      <c r="E30" s="70">
        <v>0</v>
      </c>
      <c r="F30" s="70">
        <v>0</v>
      </c>
    </row>
    <row r="31" spans="1:6" s="69" customFormat="1">
      <c r="A31" s="69" t="s">
        <v>176</v>
      </c>
      <c r="B31" s="70">
        <v>94487.696930000006</v>
      </c>
      <c r="C31" s="70">
        <v>2199416.8555600001</v>
      </c>
      <c r="D31" s="70">
        <v>457901.28482</v>
      </c>
      <c r="E31" s="70">
        <v>160335.29330000002</v>
      </c>
      <c r="F31" s="70">
        <v>79070.976049999997</v>
      </c>
    </row>
    <row r="32" spans="1:6" s="69" customFormat="1">
      <c r="A32" s="67" t="s">
        <v>186</v>
      </c>
      <c r="B32" s="73"/>
      <c r="C32" s="73"/>
      <c r="D32" s="73"/>
      <c r="E32" s="73"/>
      <c r="F32" s="73"/>
    </row>
    <row r="33" spans="1:6" s="69" customFormat="1">
      <c r="A33" s="69" t="s">
        <v>187</v>
      </c>
      <c r="B33" s="70">
        <v>0</v>
      </c>
      <c r="C33" s="70">
        <v>0</v>
      </c>
      <c r="D33" s="70">
        <v>442737.98508999997</v>
      </c>
      <c r="E33" s="70">
        <v>0</v>
      </c>
      <c r="F33" s="70">
        <v>0</v>
      </c>
    </row>
    <row r="34" spans="1:6" s="69" customFormat="1">
      <c r="A34" s="69" t="s">
        <v>188</v>
      </c>
      <c r="B34" s="70">
        <v>15973.77367</v>
      </c>
      <c r="C34" s="70">
        <v>973698.80596999999</v>
      </c>
      <c r="D34" s="70">
        <v>39258.383249999999</v>
      </c>
      <c r="E34" s="70">
        <v>59292.345249999998</v>
      </c>
      <c r="F34" s="70">
        <v>21671.525960000003</v>
      </c>
    </row>
    <row r="35" spans="1:6" s="69" customFormat="1">
      <c r="A35" s="69" t="s">
        <v>189</v>
      </c>
      <c r="B35" s="70">
        <v>114355.53384999999</v>
      </c>
      <c r="C35" s="70">
        <v>2247180.39641</v>
      </c>
      <c r="D35" s="70">
        <v>568219.35187000001</v>
      </c>
      <c r="E35" s="70">
        <v>58627.76485</v>
      </c>
      <c r="F35" s="70">
        <v>189403.09083999999</v>
      </c>
    </row>
    <row r="36" spans="1:6" s="69" customFormat="1">
      <c r="A36" s="69" t="s">
        <v>190</v>
      </c>
      <c r="B36" s="70">
        <v>9322.0285000000003</v>
      </c>
      <c r="C36" s="70">
        <v>1157747.53302</v>
      </c>
      <c r="D36" s="70">
        <v>81271.373659999997</v>
      </c>
      <c r="E36" s="70">
        <v>0</v>
      </c>
      <c r="F36" s="70">
        <v>0</v>
      </c>
    </row>
    <row r="37" spans="1:6" s="69" customFormat="1">
      <c r="A37" s="69" t="s">
        <v>176</v>
      </c>
      <c r="B37" s="70">
        <v>139651.33601999999</v>
      </c>
      <c r="C37" s="70">
        <v>4378626.7354000006</v>
      </c>
      <c r="D37" s="70">
        <v>1131487.09387</v>
      </c>
      <c r="E37" s="70">
        <v>117920.11009999999</v>
      </c>
      <c r="F37" s="70">
        <v>211074.61679999999</v>
      </c>
    </row>
    <row r="38" spans="1:6" s="69" customFormat="1">
      <c r="A38" s="67" t="s">
        <v>191</v>
      </c>
      <c r="B38" s="74"/>
      <c r="C38" s="74"/>
      <c r="D38" s="74"/>
      <c r="E38" s="74"/>
      <c r="F38" s="74"/>
    </row>
    <row r="39" spans="1:6" s="69" customFormat="1">
      <c r="A39" s="69" t="s">
        <v>192</v>
      </c>
      <c r="B39" s="70">
        <v>0</v>
      </c>
      <c r="C39" s="70">
        <v>0</v>
      </c>
      <c r="D39" s="70">
        <v>0</v>
      </c>
      <c r="E39" s="70">
        <v>46046.777450000001</v>
      </c>
      <c r="F39" s="70">
        <v>96666.828580000001</v>
      </c>
    </row>
    <row r="40" spans="1:6" s="69" customFormat="1">
      <c r="A40" s="69" t="s">
        <v>193</v>
      </c>
      <c r="B40" s="70">
        <v>0</v>
      </c>
      <c r="C40" s="70">
        <v>0</v>
      </c>
      <c r="D40" s="70">
        <v>0</v>
      </c>
      <c r="E40" s="70">
        <v>0</v>
      </c>
      <c r="F40" s="70">
        <v>0</v>
      </c>
    </row>
    <row r="41" spans="1:6" s="69" customFormat="1">
      <c r="A41" s="69" t="s">
        <v>194</v>
      </c>
      <c r="B41" s="70">
        <v>0</v>
      </c>
      <c r="C41" s="70">
        <v>0</v>
      </c>
      <c r="D41" s="70">
        <v>68992.241469999994</v>
      </c>
      <c r="E41" s="70">
        <v>0</v>
      </c>
      <c r="F41" s="70">
        <v>0</v>
      </c>
    </row>
    <row r="42" spans="1:6" s="69" customFormat="1">
      <c r="A42" s="69" t="s">
        <v>195</v>
      </c>
      <c r="B42" s="70">
        <v>0</v>
      </c>
      <c r="C42" s="70">
        <v>0</v>
      </c>
      <c r="D42" s="70">
        <v>0</v>
      </c>
      <c r="E42" s="70">
        <v>0</v>
      </c>
      <c r="F42" s="70">
        <v>0</v>
      </c>
    </row>
    <row r="43" spans="1:6" s="69" customFormat="1">
      <c r="A43" s="69" t="s">
        <v>196</v>
      </c>
      <c r="B43" s="70">
        <v>2956.7398800000001</v>
      </c>
      <c r="C43" s="70">
        <v>0</v>
      </c>
      <c r="D43" s="70">
        <v>0</v>
      </c>
      <c r="E43" s="70">
        <v>0</v>
      </c>
      <c r="F43" s="70">
        <v>139567.30231</v>
      </c>
    </row>
    <row r="44" spans="1:6" s="69" customFormat="1">
      <c r="A44" s="69" t="s">
        <v>197</v>
      </c>
      <c r="B44" s="70">
        <v>0</v>
      </c>
      <c r="C44" s="70">
        <v>0</v>
      </c>
      <c r="D44" s="70">
        <v>0</v>
      </c>
      <c r="E44" s="70">
        <v>0</v>
      </c>
      <c r="F44" s="70">
        <v>95095.825830000002</v>
      </c>
    </row>
    <row r="45" spans="1:6" s="69" customFormat="1">
      <c r="A45" s="69" t="s">
        <v>198</v>
      </c>
      <c r="B45" s="70">
        <v>0</v>
      </c>
      <c r="C45" s="70">
        <v>0</v>
      </c>
      <c r="D45" s="70">
        <v>0</v>
      </c>
      <c r="E45" s="70">
        <v>0</v>
      </c>
      <c r="F45" s="70">
        <v>0</v>
      </c>
    </row>
    <row r="46" spans="1:6" s="69" customFormat="1">
      <c r="A46" s="69" t="s">
        <v>199</v>
      </c>
      <c r="B46" s="70">
        <v>0</v>
      </c>
      <c r="C46" s="70">
        <v>0</v>
      </c>
      <c r="D46" s="70">
        <v>0</v>
      </c>
      <c r="E46" s="70">
        <v>0</v>
      </c>
      <c r="F46" s="70">
        <v>0</v>
      </c>
    </row>
    <row r="47" spans="1:6" s="69" customFormat="1">
      <c r="A47" s="69" t="s">
        <v>200</v>
      </c>
      <c r="B47" s="70">
        <v>0</v>
      </c>
      <c r="C47" s="70">
        <v>0</v>
      </c>
      <c r="D47" s="70">
        <v>116122.34582999999</v>
      </c>
      <c r="E47" s="70">
        <v>0</v>
      </c>
      <c r="F47" s="70">
        <v>0</v>
      </c>
    </row>
    <row r="48" spans="1:6" s="69" customFormat="1">
      <c r="A48" s="69" t="s">
        <v>201</v>
      </c>
      <c r="B48" s="70">
        <v>0</v>
      </c>
      <c r="C48" s="70">
        <v>0</v>
      </c>
      <c r="D48" s="70">
        <v>0</v>
      </c>
      <c r="E48" s="70">
        <v>0</v>
      </c>
      <c r="F48" s="70">
        <v>0</v>
      </c>
    </row>
    <row r="49" spans="1:6" s="69" customFormat="1">
      <c r="A49" s="69" t="s">
        <v>202</v>
      </c>
      <c r="B49" s="70">
        <v>0</v>
      </c>
      <c r="C49" s="70">
        <v>0</v>
      </c>
      <c r="D49" s="70">
        <v>10444.835580000001</v>
      </c>
      <c r="E49" s="70">
        <v>0</v>
      </c>
      <c r="F49" s="70">
        <v>0</v>
      </c>
    </row>
    <row r="50" spans="1:6" s="69" customFormat="1">
      <c r="A50" s="69" t="s">
        <v>203</v>
      </c>
      <c r="B50" s="70">
        <v>0</v>
      </c>
      <c r="C50" s="70">
        <v>0</v>
      </c>
      <c r="D50" s="70">
        <v>57744.120350000005</v>
      </c>
      <c r="E50" s="70">
        <v>0</v>
      </c>
      <c r="F50" s="70">
        <v>0</v>
      </c>
    </row>
    <row r="51" spans="1:6" s="69" customFormat="1">
      <c r="A51" s="69" t="s">
        <v>204</v>
      </c>
      <c r="B51" s="70">
        <v>0</v>
      </c>
      <c r="C51" s="70">
        <v>0</v>
      </c>
      <c r="D51" s="70">
        <v>62512.859219999998</v>
      </c>
      <c r="E51" s="70">
        <v>0</v>
      </c>
      <c r="F51" s="70">
        <v>0</v>
      </c>
    </row>
    <row r="52" spans="1:6" s="69" customFormat="1">
      <c r="A52" s="69" t="s">
        <v>205</v>
      </c>
      <c r="B52" s="70">
        <v>0</v>
      </c>
      <c r="C52" s="70">
        <v>0</v>
      </c>
      <c r="D52" s="70">
        <v>94821.612909999996</v>
      </c>
      <c r="E52" s="70">
        <v>0</v>
      </c>
      <c r="F52" s="70">
        <v>0</v>
      </c>
    </row>
    <row r="53" spans="1:6" s="69" customFormat="1">
      <c r="A53" s="69" t="s">
        <v>206</v>
      </c>
      <c r="B53" s="70">
        <v>0</v>
      </c>
      <c r="C53" s="70">
        <v>0</v>
      </c>
      <c r="D53" s="70">
        <v>0</v>
      </c>
      <c r="E53" s="70">
        <v>0</v>
      </c>
      <c r="F53" s="70">
        <v>0</v>
      </c>
    </row>
    <row r="54" spans="1:6" s="69" customFormat="1">
      <c r="A54" s="69" t="s">
        <v>207</v>
      </c>
      <c r="B54" s="70">
        <v>0</v>
      </c>
      <c r="C54" s="70">
        <v>0</v>
      </c>
      <c r="D54" s="70">
        <v>0</v>
      </c>
      <c r="E54" s="70">
        <v>0</v>
      </c>
      <c r="F54" s="70">
        <v>44970.33279</v>
      </c>
    </row>
    <row r="55" spans="1:6" s="69" customFormat="1">
      <c r="A55" s="69" t="s">
        <v>208</v>
      </c>
      <c r="B55" s="70">
        <v>0</v>
      </c>
      <c r="C55" s="70">
        <v>0</v>
      </c>
      <c r="D55" s="70">
        <v>0</v>
      </c>
      <c r="E55" s="70">
        <v>0</v>
      </c>
      <c r="F55" s="70">
        <v>0</v>
      </c>
    </row>
    <row r="56" spans="1:6" s="69" customFormat="1">
      <c r="A56" s="69" t="s">
        <v>209</v>
      </c>
      <c r="B56" s="70">
        <v>0</v>
      </c>
      <c r="C56" s="70">
        <v>0</v>
      </c>
      <c r="D56" s="70">
        <v>0</v>
      </c>
      <c r="E56" s="70">
        <v>0</v>
      </c>
      <c r="F56" s="70">
        <v>0</v>
      </c>
    </row>
    <row r="57" spans="1:6" s="69" customFormat="1">
      <c r="A57" s="69" t="s">
        <v>210</v>
      </c>
      <c r="B57" s="70">
        <v>0</v>
      </c>
      <c r="C57" s="70">
        <v>0</v>
      </c>
      <c r="D57" s="70">
        <v>96171.104200000002</v>
      </c>
      <c r="E57" s="70">
        <v>0</v>
      </c>
      <c r="F57" s="70">
        <v>0</v>
      </c>
    </row>
    <row r="58" spans="1:6" s="69" customFormat="1">
      <c r="A58" s="69" t="s">
        <v>211</v>
      </c>
      <c r="B58" s="70">
        <v>0</v>
      </c>
      <c r="C58" s="70">
        <v>0</v>
      </c>
      <c r="D58" s="70">
        <v>125697.91748999999</v>
      </c>
      <c r="E58" s="70">
        <v>0</v>
      </c>
      <c r="F58" s="70">
        <v>0</v>
      </c>
    </row>
    <row r="59" spans="1:6" s="69" customFormat="1">
      <c r="A59" s="69" t="s">
        <v>212</v>
      </c>
      <c r="B59" s="70">
        <v>0</v>
      </c>
      <c r="C59" s="70">
        <v>0</v>
      </c>
      <c r="D59" s="70">
        <v>163110.16579</v>
      </c>
      <c r="E59" s="70">
        <v>0</v>
      </c>
      <c r="F59" s="70">
        <v>0</v>
      </c>
    </row>
    <row r="60" spans="1:6" s="69" customFormat="1">
      <c r="A60" s="69" t="s">
        <v>213</v>
      </c>
      <c r="B60" s="70">
        <v>10969.76727</v>
      </c>
      <c r="C60" s="70">
        <v>0</v>
      </c>
      <c r="D60" s="70">
        <v>36161.15077</v>
      </c>
      <c r="E60" s="70">
        <v>0</v>
      </c>
      <c r="F60" s="70">
        <v>0</v>
      </c>
    </row>
    <row r="61" spans="1:6" s="69" customFormat="1">
      <c r="A61" s="69" t="s">
        <v>214</v>
      </c>
      <c r="B61" s="70">
        <v>0</v>
      </c>
      <c r="C61" s="70">
        <v>0</v>
      </c>
      <c r="D61" s="70">
        <v>109013.94473</v>
      </c>
      <c r="E61" s="70">
        <v>0</v>
      </c>
      <c r="F61" s="70">
        <v>0</v>
      </c>
    </row>
    <row r="62" spans="1:6" s="69" customFormat="1">
      <c r="A62" s="69" t="s">
        <v>215</v>
      </c>
      <c r="B62" s="70">
        <v>102650.73728</v>
      </c>
      <c r="C62" s="70">
        <v>0</v>
      </c>
      <c r="D62" s="70">
        <v>0</v>
      </c>
      <c r="E62" s="70">
        <v>0</v>
      </c>
      <c r="F62" s="70">
        <v>0</v>
      </c>
    </row>
    <row r="63" spans="1:6" s="69" customFormat="1">
      <c r="A63" s="69" t="s">
        <v>216</v>
      </c>
      <c r="B63" s="70">
        <v>0</v>
      </c>
      <c r="C63" s="70">
        <v>0</v>
      </c>
      <c r="D63" s="70">
        <v>0</v>
      </c>
      <c r="E63" s="70">
        <v>0</v>
      </c>
      <c r="F63" s="70">
        <v>0</v>
      </c>
    </row>
    <row r="64" spans="1:6" s="69" customFormat="1">
      <c r="A64" s="69" t="s">
        <v>217</v>
      </c>
      <c r="B64" s="70">
        <v>0</v>
      </c>
      <c r="C64" s="70">
        <v>0</v>
      </c>
      <c r="D64" s="70">
        <v>0</v>
      </c>
      <c r="E64" s="70">
        <v>0</v>
      </c>
      <c r="F64" s="70">
        <v>0</v>
      </c>
    </row>
    <row r="65" spans="1:7" s="69" customFormat="1">
      <c r="A65" s="69" t="s">
        <v>176</v>
      </c>
      <c r="B65" s="70">
        <v>116577.24443000001</v>
      </c>
      <c r="C65" s="70">
        <v>0</v>
      </c>
      <c r="D65" s="70">
        <v>940792.29833999986</v>
      </c>
      <c r="E65" s="70">
        <v>46046.777450000001</v>
      </c>
      <c r="F65" s="70">
        <v>376300.28951000003</v>
      </c>
    </row>
    <row r="66" spans="1:7" s="69" customFormat="1">
      <c r="A66" s="75" t="s">
        <v>218</v>
      </c>
      <c r="B66" s="74">
        <v>1771124.3083500001</v>
      </c>
      <c r="C66" s="74">
        <v>41699995.365359999</v>
      </c>
      <c r="D66" s="74">
        <v>10884646.65315</v>
      </c>
      <c r="E66" s="74">
        <v>1684279.6487099999</v>
      </c>
      <c r="F66" s="74">
        <v>1767763.0071</v>
      </c>
    </row>
    <row r="67" spans="1:7" s="68" customFormat="1" ht="6.75" customHeight="1" thickBot="1">
      <c r="A67" s="76"/>
      <c r="B67" s="77"/>
      <c r="C67" s="78"/>
      <c r="D67" s="77"/>
      <c r="E67" s="77"/>
      <c r="F67" s="77"/>
    </row>
    <row r="68" spans="1:7" s="68" customFormat="1" ht="13.5" thickTop="1">
      <c r="A68" s="1154" t="s">
        <v>219</v>
      </c>
      <c r="B68" s="1154"/>
      <c r="C68" s="1154"/>
      <c r="D68" s="1154"/>
      <c r="E68" s="1154"/>
      <c r="F68" s="1154"/>
      <c r="G68" s="1154"/>
    </row>
    <row r="69" spans="1:7" s="68" customFormat="1" ht="15.75" hidden="1">
      <c r="A69" s="79"/>
      <c r="B69" s="80"/>
      <c r="C69" s="80"/>
      <c r="D69" s="80"/>
      <c r="E69" s="80"/>
      <c r="F69" s="80"/>
    </row>
    <row r="70" spans="1:7" s="68" customFormat="1" hidden="1"/>
    <row r="71" spans="1:7" s="68" customFormat="1" hidden="1"/>
    <row r="72" spans="1:7" s="68" customFormat="1" ht="15" hidden="1">
      <c r="A72" s="81"/>
      <c r="B72" s="82"/>
      <c r="C72" s="83"/>
      <c r="D72" s="82"/>
      <c r="E72" s="83"/>
      <c r="F72" s="84"/>
    </row>
  </sheetData>
  <mergeCells count="6">
    <mergeCell ref="A68:G68"/>
    <mergeCell ref="A1:F1"/>
    <mergeCell ref="A2:F2"/>
    <mergeCell ref="A3:F3"/>
    <mergeCell ref="A4:F4"/>
    <mergeCell ref="A5:F5"/>
  </mergeCells>
  <conditionalFormatting sqref="G68">
    <cfRule type="expression" dxfId="3" priority="1" stopIfTrue="1">
      <formula>OR(A68="BANCOS",A68="MUTUALES", A68="FONDOS", A68="COOPERATIVAS", A68="TOTAL")</formula>
    </cfRule>
  </conditionalFormatting>
  <conditionalFormatting sqref="G68">
    <cfRule type="expression" dxfId="2" priority="2" stopIfTrue="1">
      <formula>OR(#REF!="BANCOS",#REF!="MUTUALES",#REF!= "FONDOS",#REF!= "COOPERATIVAS",#REF!= "TOTAL")</formula>
    </cfRule>
  </conditionalFormatting>
  <pageMargins left="0.7" right="0.7" top="0.75" bottom="0.75" header="0.3" footer="0.3"/>
  <pageSetup scale="65"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XFC74"/>
  <sheetViews>
    <sheetView zoomScaleNormal="100" workbookViewId="0">
      <selection activeCell="A14" sqref="A14"/>
    </sheetView>
  </sheetViews>
  <sheetFormatPr defaultColWidth="0" defaultRowHeight="15" zeroHeight="1"/>
  <cols>
    <col min="1" max="7" width="20.7109375" style="89" customWidth="1"/>
    <col min="8" max="8" width="11.28515625" style="89" hidden="1"/>
    <col min="9" max="252" width="9.140625" style="89" hidden="1"/>
    <col min="253" max="253" width="19.85546875" style="89" hidden="1"/>
    <col min="254" max="254" width="12.85546875" style="89" hidden="1"/>
    <col min="255" max="255" width="10.85546875" style="89" hidden="1"/>
    <col min="256" max="256" width="14.140625" style="89" hidden="1"/>
    <col min="257" max="263" width="20.7109375" style="89" hidden="1"/>
    <col min="264" max="264" width="11.28515625" style="89" hidden="1"/>
    <col min="265" max="508" width="9.140625" style="89" hidden="1"/>
    <col min="509" max="509" width="19.85546875" style="89" hidden="1"/>
    <col min="510" max="510" width="12.85546875" style="89" hidden="1"/>
    <col min="511" max="511" width="10.85546875" style="89" hidden="1"/>
    <col min="512" max="512" width="14.140625" style="89" hidden="1"/>
    <col min="513" max="519" width="20.7109375" style="89" hidden="1"/>
    <col min="520" max="520" width="11.28515625" style="89" hidden="1"/>
    <col min="521" max="764" width="9.140625" style="89" hidden="1"/>
    <col min="765" max="765" width="19.85546875" style="89" hidden="1"/>
    <col min="766" max="766" width="12.85546875" style="89" hidden="1"/>
    <col min="767" max="767" width="10.85546875" style="89" hidden="1"/>
    <col min="768" max="768" width="14.140625" style="89" hidden="1"/>
    <col min="769" max="775" width="20.7109375" style="89" hidden="1"/>
    <col min="776" max="776" width="11.28515625" style="89" hidden="1"/>
    <col min="777" max="1020" width="9.140625" style="89" hidden="1"/>
    <col min="1021" max="1021" width="19.85546875" style="89" hidden="1"/>
    <col min="1022" max="1022" width="12.85546875" style="89" hidden="1"/>
    <col min="1023" max="1023" width="10.85546875" style="89" hidden="1"/>
    <col min="1024" max="1024" width="14.140625" style="89" hidden="1"/>
    <col min="1025" max="1031" width="20.7109375" style="89" hidden="1"/>
    <col min="1032" max="1032" width="11.28515625" style="89" hidden="1"/>
    <col min="1033" max="1276" width="9.140625" style="89" hidden="1"/>
    <col min="1277" max="1277" width="19.85546875" style="89" hidden="1"/>
    <col min="1278" max="1278" width="12.85546875" style="89" hidden="1"/>
    <col min="1279" max="1279" width="10.85546875" style="89" hidden="1"/>
    <col min="1280" max="1280" width="14.140625" style="89" hidden="1"/>
    <col min="1281" max="1287" width="20.7109375" style="89" hidden="1"/>
    <col min="1288" max="1288" width="11.28515625" style="89" hidden="1"/>
    <col min="1289" max="1532" width="9.140625" style="89" hidden="1"/>
    <col min="1533" max="1533" width="19.85546875" style="89" hidden="1"/>
    <col min="1534" max="1534" width="12.85546875" style="89" hidden="1"/>
    <col min="1535" max="1535" width="10.85546875" style="89" hidden="1"/>
    <col min="1536" max="1536" width="14.140625" style="89" hidden="1"/>
    <col min="1537" max="1543" width="20.7109375" style="89" hidden="1"/>
    <col min="1544" max="1544" width="11.28515625" style="89" hidden="1"/>
    <col min="1545" max="1788" width="9.140625" style="89" hidden="1"/>
    <col min="1789" max="1789" width="19.85546875" style="89" hidden="1"/>
    <col min="1790" max="1790" width="12.85546875" style="89" hidden="1"/>
    <col min="1791" max="1791" width="10.85546875" style="89" hidden="1"/>
    <col min="1792" max="1792" width="14.140625" style="89" hidden="1"/>
    <col min="1793" max="1799" width="20.7109375" style="89" hidden="1"/>
    <col min="1800" max="1800" width="11.28515625" style="89" hidden="1"/>
    <col min="1801" max="2044" width="9.140625" style="89" hidden="1"/>
    <col min="2045" max="2045" width="19.85546875" style="89" hidden="1"/>
    <col min="2046" max="2046" width="12.85546875" style="89" hidden="1"/>
    <col min="2047" max="2047" width="10.85546875" style="89" hidden="1"/>
    <col min="2048" max="2048" width="14.140625" style="89" hidden="1"/>
    <col min="2049" max="2055" width="20.7109375" style="89" hidden="1"/>
    <col min="2056" max="2056" width="11.28515625" style="89" hidden="1"/>
    <col min="2057" max="2300" width="9.140625" style="89" hidden="1"/>
    <col min="2301" max="2301" width="19.85546875" style="89" hidden="1"/>
    <col min="2302" max="2302" width="12.85546875" style="89" hidden="1"/>
    <col min="2303" max="2303" width="10.85546875" style="89" hidden="1"/>
    <col min="2304" max="2304" width="14.140625" style="89" hidden="1"/>
    <col min="2305" max="2311" width="20.7109375" style="89" hidden="1"/>
    <col min="2312" max="2312" width="11.28515625" style="89" hidden="1"/>
    <col min="2313" max="2556" width="9.140625" style="89" hidden="1"/>
    <col min="2557" max="2557" width="19.85546875" style="89" hidden="1"/>
    <col min="2558" max="2558" width="12.85546875" style="89" hidden="1"/>
    <col min="2559" max="2559" width="10.85546875" style="89" hidden="1"/>
    <col min="2560" max="2560" width="14.140625" style="89" hidden="1"/>
    <col min="2561" max="2567" width="20.7109375" style="89" hidden="1"/>
    <col min="2568" max="2568" width="11.28515625" style="89" hidden="1"/>
    <col min="2569" max="2812" width="9.140625" style="89" hidden="1"/>
    <col min="2813" max="2813" width="19.85546875" style="89" hidden="1"/>
    <col min="2814" max="2814" width="12.85546875" style="89" hidden="1"/>
    <col min="2815" max="2815" width="10.85546875" style="89" hidden="1"/>
    <col min="2816" max="2816" width="14.140625" style="89" hidden="1"/>
    <col min="2817" max="2823" width="20.7109375" style="89" hidden="1"/>
    <col min="2824" max="2824" width="11.28515625" style="89" hidden="1"/>
    <col min="2825" max="3068" width="9.140625" style="89" hidden="1"/>
    <col min="3069" max="3069" width="19.85546875" style="89" hidden="1"/>
    <col min="3070" max="3070" width="12.85546875" style="89" hidden="1"/>
    <col min="3071" max="3071" width="10.85546875" style="89" hidden="1"/>
    <col min="3072" max="3072" width="14.140625" style="89" hidden="1"/>
    <col min="3073" max="3079" width="20.7109375" style="89" hidden="1"/>
    <col min="3080" max="3080" width="11.28515625" style="89" hidden="1"/>
    <col min="3081" max="3324" width="9.140625" style="89" hidden="1"/>
    <col min="3325" max="3325" width="19.85546875" style="89" hidden="1"/>
    <col min="3326" max="3326" width="12.85546875" style="89" hidden="1"/>
    <col min="3327" max="3327" width="10.85546875" style="89" hidden="1"/>
    <col min="3328" max="3328" width="14.140625" style="89" hidden="1"/>
    <col min="3329" max="3335" width="20.7109375" style="89" hidden="1"/>
    <col min="3336" max="3336" width="11.28515625" style="89" hidden="1"/>
    <col min="3337" max="3580" width="9.140625" style="89" hidden="1"/>
    <col min="3581" max="3581" width="19.85546875" style="89" hidden="1"/>
    <col min="3582" max="3582" width="12.85546875" style="89" hidden="1"/>
    <col min="3583" max="3583" width="10.85546875" style="89" hidden="1"/>
    <col min="3584" max="3584" width="14.140625" style="89" hidden="1"/>
    <col min="3585" max="3591" width="20.7109375" style="89" hidden="1"/>
    <col min="3592" max="3592" width="11.28515625" style="89" hidden="1"/>
    <col min="3593" max="3836" width="9.140625" style="89" hidden="1"/>
    <col min="3837" max="3837" width="19.85546875" style="89" hidden="1"/>
    <col min="3838" max="3838" width="12.85546875" style="89" hidden="1"/>
    <col min="3839" max="3839" width="10.85546875" style="89" hidden="1"/>
    <col min="3840" max="3840" width="14.140625" style="89" hidden="1"/>
    <col min="3841" max="3847" width="20.7109375" style="89" hidden="1"/>
    <col min="3848" max="3848" width="11.28515625" style="89" hidden="1"/>
    <col min="3849" max="4092" width="9.140625" style="89" hidden="1"/>
    <col min="4093" max="4093" width="19.85546875" style="89" hidden="1"/>
    <col min="4094" max="4094" width="12.85546875" style="89" hidden="1"/>
    <col min="4095" max="4095" width="10.85546875" style="89" hidden="1"/>
    <col min="4096" max="4096" width="14.140625" style="89" hidden="1"/>
    <col min="4097" max="4103" width="20.7109375" style="89" hidden="1"/>
    <col min="4104" max="4104" width="11.28515625" style="89" hidden="1"/>
    <col min="4105" max="4348" width="9.140625" style="89" hidden="1"/>
    <col min="4349" max="4349" width="19.85546875" style="89" hidden="1"/>
    <col min="4350" max="4350" width="12.85546875" style="89" hidden="1"/>
    <col min="4351" max="4351" width="10.85546875" style="89" hidden="1"/>
    <col min="4352" max="4352" width="14.140625" style="89" hidden="1"/>
    <col min="4353" max="4359" width="20.7109375" style="89" hidden="1"/>
    <col min="4360" max="4360" width="11.28515625" style="89" hidden="1"/>
    <col min="4361" max="4604" width="9.140625" style="89" hidden="1"/>
    <col min="4605" max="4605" width="19.85546875" style="89" hidden="1"/>
    <col min="4606" max="4606" width="12.85546875" style="89" hidden="1"/>
    <col min="4607" max="4607" width="10.85546875" style="89" hidden="1"/>
    <col min="4608" max="4608" width="14.140625" style="89" hidden="1"/>
    <col min="4609" max="4615" width="20.7109375" style="89" hidden="1"/>
    <col min="4616" max="4616" width="11.28515625" style="89" hidden="1"/>
    <col min="4617" max="4860" width="9.140625" style="89" hidden="1"/>
    <col min="4861" max="4861" width="19.85546875" style="89" hidden="1"/>
    <col min="4862" max="4862" width="12.85546875" style="89" hidden="1"/>
    <col min="4863" max="4863" width="10.85546875" style="89" hidden="1"/>
    <col min="4864" max="4864" width="14.140625" style="89" hidden="1"/>
    <col min="4865" max="4871" width="20.7109375" style="89" hidden="1"/>
    <col min="4872" max="4872" width="11.28515625" style="89" hidden="1"/>
    <col min="4873" max="5116" width="9.140625" style="89" hidden="1"/>
    <col min="5117" max="5117" width="19.85546875" style="89" hidden="1"/>
    <col min="5118" max="5118" width="12.85546875" style="89" hidden="1"/>
    <col min="5119" max="5119" width="10.85546875" style="89" hidden="1"/>
    <col min="5120" max="5120" width="14.140625" style="89" hidden="1"/>
    <col min="5121" max="5127" width="20.7109375" style="89" hidden="1"/>
    <col min="5128" max="5128" width="11.28515625" style="89" hidden="1"/>
    <col min="5129" max="5372" width="9.140625" style="89" hidden="1"/>
    <col min="5373" max="5373" width="19.85546875" style="89" hidden="1"/>
    <col min="5374" max="5374" width="12.85546875" style="89" hidden="1"/>
    <col min="5375" max="5375" width="10.85546875" style="89" hidden="1"/>
    <col min="5376" max="5376" width="14.140625" style="89" hidden="1"/>
    <col min="5377" max="5383" width="20.7109375" style="89" hidden="1"/>
    <col min="5384" max="5384" width="11.28515625" style="89" hidden="1"/>
    <col min="5385" max="5628" width="9.140625" style="89" hidden="1"/>
    <col min="5629" max="5629" width="19.85546875" style="89" hidden="1"/>
    <col min="5630" max="5630" width="12.85546875" style="89" hidden="1"/>
    <col min="5631" max="5631" width="10.85546875" style="89" hidden="1"/>
    <col min="5632" max="5632" width="14.140625" style="89" hidden="1"/>
    <col min="5633" max="5639" width="20.7109375" style="89" hidden="1"/>
    <col min="5640" max="5640" width="11.28515625" style="89" hidden="1"/>
    <col min="5641" max="5884" width="9.140625" style="89" hidden="1"/>
    <col min="5885" max="5885" width="19.85546875" style="89" hidden="1"/>
    <col min="5886" max="5886" width="12.85546875" style="89" hidden="1"/>
    <col min="5887" max="5887" width="10.85546875" style="89" hidden="1"/>
    <col min="5888" max="5888" width="14.140625" style="89" hidden="1"/>
    <col min="5889" max="5895" width="20.7109375" style="89" hidden="1"/>
    <col min="5896" max="5896" width="11.28515625" style="89" hidden="1"/>
    <col min="5897" max="6140" width="9.140625" style="89" hidden="1"/>
    <col min="6141" max="6141" width="19.85546875" style="89" hidden="1"/>
    <col min="6142" max="6142" width="12.85546875" style="89" hidden="1"/>
    <col min="6143" max="6143" width="10.85546875" style="89" hidden="1"/>
    <col min="6144" max="6144" width="14.140625" style="89" hidden="1"/>
    <col min="6145" max="6151" width="20.7109375" style="89" hidden="1"/>
    <col min="6152" max="6152" width="11.28515625" style="89" hidden="1"/>
    <col min="6153" max="6396" width="9.140625" style="89" hidden="1"/>
    <col min="6397" max="6397" width="19.85546875" style="89" hidden="1"/>
    <col min="6398" max="6398" width="12.85546875" style="89" hidden="1"/>
    <col min="6399" max="6399" width="10.85546875" style="89" hidden="1"/>
    <col min="6400" max="6400" width="14.140625" style="89" hidden="1"/>
    <col min="6401" max="6407" width="20.7109375" style="89" hidden="1"/>
    <col min="6408" max="6408" width="11.28515625" style="89" hidden="1"/>
    <col min="6409" max="6652" width="9.140625" style="89" hidden="1"/>
    <col min="6653" max="6653" width="19.85546875" style="89" hidden="1"/>
    <col min="6654" max="6654" width="12.85546875" style="89" hidden="1"/>
    <col min="6655" max="6655" width="10.85546875" style="89" hidden="1"/>
    <col min="6656" max="6656" width="14.140625" style="89" hidden="1"/>
    <col min="6657" max="6663" width="20.7109375" style="89" hidden="1"/>
    <col min="6664" max="6664" width="11.28515625" style="89" hidden="1"/>
    <col min="6665" max="6908" width="9.140625" style="89" hidden="1"/>
    <col min="6909" max="6909" width="19.85546875" style="89" hidden="1"/>
    <col min="6910" max="6910" width="12.85546875" style="89" hidden="1"/>
    <col min="6911" max="6911" width="10.85546875" style="89" hidden="1"/>
    <col min="6912" max="6912" width="14.140625" style="89" hidden="1"/>
    <col min="6913" max="6919" width="20.7109375" style="89" hidden="1"/>
    <col min="6920" max="6920" width="11.28515625" style="89" hidden="1"/>
    <col min="6921" max="7164" width="9.140625" style="89" hidden="1"/>
    <col min="7165" max="7165" width="19.85546875" style="89" hidden="1"/>
    <col min="7166" max="7166" width="12.85546875" style="89" hidden="1"/>
    <col min="7167" max="7167" width="10.85546875" style="89" hidden="1"/>
    <col min="7168" max="7168" width="14.140625" style="89" hidden="1"/>
    <col min="7169" max="7175" width="20.7109375" style="89" hidden="1"/>
    <col min="7176" max="7176" width="11.28515625" style="89" hidden="1"/>
    <col min="7177" max="7420" width="9.140625" style="89" hidden="1"/>
    <col min="7421" max="7421" width="19.85546875" style="89" hidden="1"/>
    <col min="7422" max="7422" width="12.85546875" style="89" hidden="1"/>
    <col min="7423" max="7423" width="10.85546875" style="89" hidden="1"/>
    <col min="7424" max="7424" width="14.140625" style="89" hidden="1"/>
    <col min="7425" max="7431" width="20.7109375" style="89" hidden="1"/>
    <col min="7432" max="7432" width="11.28515625" style="89" hidden="1"/>
    <col min="7433" max="7676" width="9.140625" style="89" hidden="1"/>
    <col min="7677" max="7677" width="19.85546875" style="89" hidden="1"/>
    <col min="7678" max="7678" width="12.85546875" style="89" hidden="1"/>
    <col min="7679" max="7679" width="10.85546875" style="89" hidden="1"/>
    <col min="7680" max="7680" width="14.140625" style="89" hidden="1"/>
    <col min="7681" max="7687" width="20.7109375" style="89" hidden="1"/>
    <col min="7688" max="7688" width="11.28515625" style="89" hidden="1"/>
    <col min="7689" max="7932" width="9.140625" style="89" hidden="1"/>
    <col min="7933" max="7933" width="19.85546875" style="89" hidden="1"/>
    <col min="7934" max="7934" width="12.85546875" style="89" hidden="1"/>
    <col min="7935" max="7935" width="10.85546875" style="89" hidden="1"/>
    <col min="7936" max="7936" width="14.140625" style="89" hidden="1"/>
    <col min="7937" max="7943" width="20.7109375" style="89" hidden="1"/>
    <col min="7944" max="7944" width="11.28515625" style="89" hidden="1"/>
    <col min="7945" max="8188" width="9.140625" style="89" hidden="1"/>
    <col min="8189" max="8189" width="19.85546875" style="89" hidden="1"/>
    <col min="8190" max="8190" width="12.85546875" style="89" hidden="1"/>
    <col min="8191" max="8191" width="10.85546875" style="89" hidden="1"/>
    <col min="8192" max="8192" width="14.140625" style="89" hidden="1"/>
    <col min="8193" max="8199" width="20.7109375" style="89" hidden="1"/>
    <col min="8200" max="8200" width="11.28515625" style="89" hidden="1"/>
    <col min="8201" max="8444" width="9.140625" style="89" hidden="1"/>
    <col min="8445" max="8445" width="19.85546875" style="89" hidden="1"/>
    <col min="8446" max="8446" width="12.85546875" style="89" hidden="1"/>
    <col min="8447" max="8447" width="10.85546875" style="89" hidden="1"/>
    <col min="8448" max="8448" width="14.140625" style="89" hidden="1"/>
    <col min="8449" max="8455" width="20.7109375" style="89" hidden="1"/>
    <col min="8456" max="8456" width="11.28515625" style="89" hidden="1"/>
    <col min="8457" max="8700" width="9.140625" style="89" hidden="1"/>
    <col min="8701" max="8701" width="19.85546875" style="89" hidden="1"/>
    <col min="8702" max="8702" width="12.85546875" style="89" hidden="1"/>
    <col min="8703" max="8703" width="10.85546875" style="89" hidden="1"/>
    <col min="8704" max="8704" width="14.140625" style="89" hidden="1"/>
    <col min="8705" max="8711" width="20.7109375" style="89" hidden="1"/>
    <col min="8712" max="8712" width="11.28515625" style="89" hidden="1"/>
    <col min="8713" max="8956" width="9.140625" style="89" hidden="1"/>
    <col min="8957" max="8957" width="19.85546875" style="89" hidden="1"/>
    <col min="8958" max="8958" width="12.85546875" style="89" hidden="1"/>
    <col min="8959" max="8959" width="10.85546875" style="89" hidden="1"/>
    <col min="8960" max="8960" width="14.140625" style="89" hidden="1"/>
    <col min="8961" max="8967" width="20.7109375" style="89" hidden="1"/>
    <col min="8968" max="8968" width="11.28515625" style="89" hidden="1"/>
    <col min="8969" max="9212" width="9.140625" style="89" hidden="1"/>
    <col min="9213" max="9213" width="19.85546875" style="89" hidden="1"/>
    <col min="9214" max="9214" width="12.85546875" style="89" hidden="1"/>
    <col min="9215" max="9215" width="10.85546875" style="89" hidden="1"/>
    <col min="9216" max="9216" width="14.140625" style="89" hidden="1"/>
    <col min="9217" max="9223" width="20.7109375" style="89" hidden="1"/>
    <col min="9224" max="9224" width="11.28515625" style="89" hidden="1"/>
    <col min="9225" max="9468" width="9.140625" style="89" hidden="1"/>
    <col min="9469" max="9469" width="19.85546875" style="89" hidden="1"/>
    <col min="9470" max="9470" width="12.85546875" style="89" hidden="1"/>
    <col min="9471" max="9471" width="10.85546875" style="89" hidden="1"/>
    <col min="9472" max="9472" width="14.140625" style="89" hidden="1"/>
    <col min="9473" max="9479" width="20.7109375" style="89" hidden="1"/>
    <col min="9480" max="9480" width="11.28515625" style="89" hidden="1"/>
    <col min="9481" max="9724" width="9.140625" style="89" hidden="1"/>
    <col min="9725" max="9725" width="19.85546875" style="89" hidden="1"/>
    <col min="9726" max="9726" width="12.85546875" style="89" hidden="1"/>
    <col min="9727" max="9727" width="10.85546875" style="89" hidden="1"/>
    <col min="9728" max="9728" width="14.140625" style="89" hidden="1"/>
    <col min="9729" max="9735" width="20.7109375" style="89" hidden="1"/>
    <col min="9736" max="9736" width="11.28515625" style="89" hidden="1"/>
    <col min="9737" max="9980" width="9.140625" style="89" hidden="1"/>
    <col min="9981" max="9981" width="19.85546875" style="89" hidden="1"/>
    <col min="9982" max="9982" width="12.85546875" style="89" hidden="1"/>
    <col min="9983" max="9983" width="10.85546875" style="89" hidden="1"/>
    <col min="9984" max="9984" width="14.140625" style="89" hidden="1"/>
    <col min="9985" max="9991" width="20.7109375" style="89" hidden="1"/>
    <col min="9992" max="9992" width="11.28515625" style="89" hidden="1"/>
    <col min="9993" max="10236" width="9.140625" style="89" hidden="1"/>
    <col min="10237" max="10237" width="19.85546875" style="89" hidden="1"/>
    <col min="10238" max="10238" width="12.85546875" style="89" hidden="1"/>
    <col min="10239" max="10239" width="10.85546875" style="89" hidden="1"/>
    <col min="10240" max="10240" width="14.140625" style="89" hidden="1"/>
    <col min="10241" max="10247" width="20.7109375" style="89" hidden="1"/>
    <col min="10248" max="10248" width="11.28515625" style="89" hidden="1"/>
    <col min="10249" max="10492" width="9.140625" style="89" hidden="1"/>
    <col min="10493" max="10493" width="19.85546875" style="89" hidden="1"/>
    <col min="10494" max="10494" width="12.85546875" style="89" hidden="1"/>
    <col min="10495" max="10495" width="10.85546875" style="89" hidden="1"/>
    <col min="10496" max="10496" width="14.140625" style="89" hidden="1"/>
    <col min="10497" max="10503" width="20.7109375" style="89" hidden="1"/>
    <col min="10504" max="10504" width="11.28515625" style="89" hidden="1"/>
    <col min="10505" max="10748" width="9.140625" style="89" hidden="1"/>
    <col min="10749" max="10749" width="19.85546875" style="89" hidden="1"/>
    <col min="10750" max="10750" width="12.85546875" style="89" hidden="1"/>
    <col min="10751" max="10751" width="10.85546875" style="89" hidden="1"/>
    <col min="10752" max="10752" width="14.140625" style="89" hidden="1"/>
    <col min="10753" max="10759" width="20.7109375" style="89" hidden="1"/>
    <col min="10760" max="10760" width="11.28515625" style="89" hidden="1"/>
    <col min="10761" max="11004" width="9.140625" style="89" hidden="1"/>
    <col min="11005" max="11005" width="19.85546875" style="89" hidden="1"/>
    <col min="11006" max="11006" width="12.85546875" style="89" hidden="1"/>
    <col min="11007" max="11007" width="10.85546875" style="89" hidden="1"/>
    <col min="11008" max="11008" width="14.140625" style="89" hidden="1"/>
    <col min="11009" max="11015" width="20.7109375" style="89" hidden="1"/>
    <col min="11016" max="11016" width="11.28515625" style="89" hidden="1"/>
    <col min="11017" max="11260" width="9.140625" style="89" hidden="1"/>
    <col min="11261" max="11261" width="19.85546875" style="89" hidden="1"/>
    <col min="11262" max="11262" width="12.85546875" style="89" hidden="1"/>
    <col min="11263" max="11263" width="10.85546875" style="89" hidden="1"/>
    <col min="11264" max="11264" width="14.140625" style="89" hidden="1"/>
    <col min="11265" max="11271" width="20.7109375" style="89" hidden="1"/>
    <col min="11272" max="11272" width="11.28515625" style="89" hidden="1"/>
    <col min="11273" max="11516" width="9.140625" style="89" hidden="1"/>
    <col min="11517" max="11517" width="19.85546875" style="89" hidden="1"/>
    <col min="11518" max="11518" width="12.85546875" style="89" hidden="1"/>
    <col min="11519" max="11519" width="10.85546875" style="89" hidden="1"/>
    <col min="11520" max="11520" width="14.140625" style="89" hidden="1"/>
    <col min="11521" max="11527" width="20.7109375" style="89" hidden="1"/>
    <col min="11528" max="11528" width="11.28515625" style="89" hidden="1"/>
    <col min="11529" max="11772" width="9.140625" style="89" hidden="1"/>
    <col min="11773" max="11773" width="19.85546875" style="89" hidden="1"/>
    <col min="11774" max="11774" width="12.85546875" style="89" hidden="1"/>
    <col min="11775" max="11775" width="10.85546875" style="89" hidden="1"/>
    <col min="11776" max="11776" width="14.140625" style="89" hidden="1"/>
    <col min="11777" max="11783" width="20.7109375" style="89" hidden="1"/>
    <col min="11784" max="11784" width="11.28515625" style="89" hidden="1"/>
    <col min="11785" max="12028" width="9.140625" style="89" hidden="1"/>
    <col min="12029" max="12029" width="19.85546875" style="89" hidden="1"/>
    <col min="12030" max="12030" width="12.85546875" style="89" hidden="1"/>
    <col min="12031" max="12031" width="10.85546875" style="89" hidden="1"/>
    <col min="12032" max="12032" width="14.140625" style="89" hidden="1"/>
    <col min="12033" max="12039" width="20.7109375" style="89" hidden="1"/>
    <col min="12040" max="12040" width="11.28515625" style="89" hidden="1"/>
    <col min="12041" max="12284" width="9.140625" style="89" hidden="1"/>
    <col min="12285" max="12285" width="19.85546875" style="89" hidden="1"/>
    <col min="12286" max="12286" width="12.85546875" style="89" hidden="1"/>
    <col min="12287" max="12287" width="10.85546875" style="89" hidden="1"/>
    <col min="12288" max="12288" width="14.140625" style="89" hidden="1"/>
    <col min="12289" max="12295" width="20.7109375" style="89" hidden="1"/>
    <col min="12296" max="12296" width="11.28515625" style="89" hidden="1"/>
    <col min="12297" max="12540" width="9.140625" style="89" hidden="1"/>
    <col min="12541" max="12541" width="19.85546875" style="89" hidden="1"/>
    <col min="12542" max="12542" width="12.85546875" style="89" hidden="1"/>
    <col min="12543" max="12543" width="10.85546875" style="89" hidden="1"/>
    <col min="12544" max="12544" width="14.140625" style="89" hidden="1"/>
    <col min="12545" max="12551" width="20.7109375" style="89" hidden="1"/>
    <col min="12552" max="12552" width="11.28515625" style="89" hidden="1"/>
    <col min="12553" max="12796" width="9.140625" style="89" hidden="1"/>
    <col min="12797" max="12797" width="19.85546875" style="89" hidden="1"/>
    <col min="12798" max="12798" width="12.85546875" style="89" hidden="1"/>
    <col min="12799" max="12799" width="10.85546875" style="89" hidden="1"/>
    <col min="12800" max="12800" width="14.140625" style="89" hidden="1"/>
    <col min="12801" max="12807" width="20.7109375" style="89" hidden="1"/>
    <col min="12808" max="12808" width="11.28515625" style="89" hidden="1"/>
    <col min="12809" max="13052" width="9.140625" style="89" hidden="1"/>
    <col min="13053" max="13053" width="19.85546875" style="89" hidden="1"/>
    <col min="13054" max="13054" width="12.85546875" style="89" hidden="1"/>
    <col min="13055" max="13055" width="10.85546875" style="89" hidden="1"/>
    <col min="13056" max="13056" width="14.140625" style="89" hidden="1"/>
    <col min="13057" max="13063" width="20.7109375" style="89" hidden="1"/>
    <col min="13064" max="13064" width="11.28515625" style="89" hidden="1"/>
    <col min="13065" max="13308" width="9.140625" style="89" hidden="1"/>
    <col min="13309" max="13309" width="19.85546875" style="89" hidden="1"/>
    <col min="13310" max="13310" width="12.85546875" style="89" hidden="1"/>
    <col min="13311" max="13311" width="10.85546875" style="89" hidden="1"/>
    <col min="13312" max="13312" width="14.140625" style="89" hidden="1"/>
    <col min="13313" max="13319" width="20.7109375" style="89" hidden="1"/>
    <col min="13320" max="13320" width="11.28515625" style="89" hidden="1"/>
    <col min="13321" max="13564" width="9.140625" style="89" hidden="1"/>
    <col min="13565" max="13565" width="19.85546875" style="89" hidden="1"/>
    <col min="13566" max="13566" width="12.85546875" style="89" hidden="1"/>
    <col min="13567" max="13567" width="10.85546875" style="89" hidden="1"/>
    <col min="13568" max="13568" width="14.140625" style="89" hidden="1"/>
    <col min="13569" max="13575" width="20.7109375" style="89" hidden="1"/>
    <col min="13576" max="13576" width="11.28515625" style="89" hidden="1"/>
    <col min="13577" max="13820" width="9.140625" style="89" hidden="1"/>
    <col min="13821" max="13821" width="19.85546875" style="89" hidden="1"/>
    <col min="13822" max="13822" width="12.85546875" style="89" hidden="1"/>
    <col min="13823" max="13823" width="10.85546875" style="89" hidden="1"/>
    <col min="13824" max="13824" width="14.140625" style="89" hidden="1"/>
    <col min="13825" max="13831" width="20.7109375" style="89" hidden="1"/>
    <col min="13832" max="13832" width="11.28515625" style="89" hidden="1"/>
    <col min="13833" max="14076" width="9.140625" style="89" hidden="1"/>
    <col min="14077" max="14077" width="19.85546875" style="89" hidden="1"/>
    <col min="14078" max="14078" width="12.85546875" style="89" hidden="1"/>
    <col min="14079" max="14079" width="10.85546875" style="89" hidden="1"/>
    <col min="14080" max="14080" width="14.140625" style="89" hidden="1"/>
    <col min="14081" max="14087" width="20.7109375" style="89" hidden="1"/>
    <col min="14088" max="14088" width="11.28515625" style="89" hidden="1"/>
    <col min="14089" max="14332" width="9.140625" style="89" hidden="1"/>
    <col min="14333" max="14333" width="19.85546875" style="89" hidden="1"/>
    <col min="14334" max="14334" width="12.85546875" style="89" hidden="1"/>
    <col min="14335" max="14335" width="10.85546875" style="89" hidden="1"/>
    <col min="14336" max="14336" width="14.140625" style="89" hidden="1"/>
    <col min="14337" max="14343" width="20.7109375" style="89" hidden="1"/>
    <col min="14344" max="14344" width="11.28515625" style="89" hidden="1"/>
    <col min="14345" max="14588" width="9.140625" style="89" hidden="1"/>
    <col min="14589" max="14589" width="19.85546875" style="89" hidden="1"/>
    <col min="14590" max="14590" width="12.85546875" style="89" hidden="1"/>
    <col min="14591" max="14591" width="10.85546875" style="89" hidden="1"/>
    <col min="14592" max="14592" width="14.140625" style="89" hidden="1"/>
    <col min="14593" max="14599" width="20.7109375" style="89" hidden="1"/>
    <col min="14600" max="14600" width="11.28515625" style="89" hidden="1"/>
    <col min="14601" max="14844" width="9.140625" style="89" hidden="1"/>
    <col min="14845" max="14845" width="19.85546875" style="89" hidden="1"/>
    <col min="14846" max="14846" width="12.85546875" style="89" hidden="1"/>
    <col min="14847" max="14847" width="10.85546875" style="89" hidden="1"/>
    <col min="14848" max="14848" width="14.140625" style="89" hidden="1"/>
    <col min="14849" max="14855" width="20.7109375" style="89" hidden="1"/>
    <col min="14856" max="14856" width="11.28515625" style="89" hidden="1"/>
    <col min="14857" max="15100" width="9.140625" style="89" hidden="1"/>
    <col min="15101" max="15101" width="19.85546875" style="89" hidden="1"/>
    <col min="15102" max="15102" width="12.85546875" style="89" hidden="1"/>
    <col min="15103" max="15103" width="10.85546875" style="89" hidden="1"/>
    <col min="15104" max="15104" width="14.140625" style="89" hidden="1"/>
    <col min="15105" max="15111" width="20.7109375" style="89" hidden="1"/>
    <col min="15112" max="15112" width="11.28515625" style="89" hidden="1"/>
    <col min="15113" max="15356" width="9.140625" style="89" hidden="1"/>
    <col min="15357" max="15357" width="19.85546875" style="89" hidden="1"/>
    <col min="15358" max="15358" width="12.85546875" style="89" hidden="1"/>
    <col min="15359" max="15359" width="10.85546875" style="89" hidden="1"/>
    <col min="15360" max="15360" width="14.140625" style="89" hidden="1"/>
    <col min="15361" max="15367" width="20.7109375" style="89" hidden="1"/>
    <col min="15368" max="15368" width="11.28515625" style="89" hidden="1"/>
    <col min="15369" max="15612" width="9.140625" style="89" hidden="1"/>
    <col min="15613" max="15613" width="19.85546875" style="89" hidden="1"/>
    <col min="15614" max="15614" width="12.85546875" style="89" hidden="1"/>
    <col min="15615" max="15615" width="10.85546875" style="89" hidden="1"/>
    <col min="15616" max="15616" width="14.140625" style="89" hidden="1"/>
    <col min="15617" max="15623" width="20.7109375" style="89" hidden="1"/>
    <col min="15624" max="15624" width="11.28515625" style="89" hidden="1"/>
    <col min="15625" max="15868" width="9.140625" style="89" hidden="1"/>
    <col min="15869" max="15869" width="19.85546875" style="89" hidden="1"/>
    <col min="15870" max="15870" width="12.85546875" style="89" hidden="1"/>
    <col min="15871" max="15871" width="10.85546875" style="89" hidden="1"/>
    <col min="15872" max="15872" width="14.140625" style="89" hidden="1"/>
    <col min="15873" max="15879" width="20.7109375" style="89" hidden="1"/>
    <col min="15880" max="15880" width="11.28515625" style="89" hidden="1"/>
    <col min="15881" max="16124" width="9.140625" style="89" hidden="1"/>
    <col min="16125" max="16125" width="19.85546875" style="89" hidden="1"/>
    <col min="16126" max="16126" width="12.85546875" style="89" hidden="1"/>
    <col min="16127" max="16127" width="10.85546875" style="89" hidden="1"/>
    <col min="16128" max="16128" width="14.140625" style="89" hidden="1"/>
    <col min="16129" max="16135" width="20.7109375" style="89" hidden="1"/>
    <col min="16136" max="16136" width="11.28515625" style="89" hidden="1"/>
    <col min="16137" max="16380" width="9.140625" style="89" hidden="1"/>
    <col min="16381" max="16381" width="19.85546875" style="89" hidden="1"/>
    <col min="16382" max="16382" width="12.85546875" style="89" hidden="1"/>
    <col min="16383" max="16383" width="10.85546875" style="89" hidden="1"/>
    <col min="16384" max="16384" width="14.140625" style="89" hidden="1"/>
  </cols>
  <sheetData>
    <row r="1" spans="1:7" ht="23.25">
      <c r="A1" s="1157"/>
      <c r="B1" s="1157"/>
      <c r="C1" s="1157"/>
      <c r="D1" s="1157"/>
      <c r="E1" s="1157"/>
      <c r="F1" s="1157"/>
      <c r="G1" s="1157"/>
    </row>
    <row r="2" spans="1:7" ht="23.25">
      <c r="A2" s="1157" t="s">
        <v>154</v>
      </c>
      <c r="B2" s="1157"/>
      <c r="C2" s="1157"/>
      <c r="D2" s="1157"/>
      <c r="E2" s="1157"/>
      <c r="F2" s="1157"/>
      <c r="G2" s="1157"/>
    </row>
    <row r="3" spans="1:7" ht="23.25">
      <c r="A3" s="1157" t="s">
        <v>226</v>
      </c>
      <c r="B3" s="1157"/>
      <c r="C3" s="1157"/>
      <c r="D3" s="1157"/>
      <c r="E3" s="1157"/>
      <c r="F3" s="1157"/>
      <c r="G3" s="1157"/>
    </row>
    <row r="4" spans="1:7" ht="23.25">
      <c r="A4" s="1157" t="s">
        <v>2</v>
      </c>
      <c r="B4" s="1157"/>
      <c r="C4" s="1157"/>
      <c r="D4" s="1157"/>
      <c r="E4" s="1157"/>
      <c r="F4" s="1157"/>
      <c r="G4" s="1157"/>
    </row>
    <row r="5" spans="1:7" ht="24" thickBot="1">
      <c r="A5" s="1158" t="s">
        <v>3</v>
      </c>
      <c r="B5" s="1158"/>
      <c r="C5" s="1158"/>
      <c r="D5" s="1158"/>
      <c r="E5" s="1158"/>
      <c r="F5" s="1158"/>
      <c r="G5" s="1158"/>
    </row>
    <row r="6" spans="1:7" ht="17.25" thickTop="1" thickBot="1">
      <c r="A6" s="90" t="s">
        <v>156</v>
      </c>
      <c r="B6" s="91" t="s">
        <v>227</v>
      </c>
      <c r="C6" s="66" t="s">
        <v>228</v>
      </c>
      <c r="D6" s="66" t="s">
        <v>229</v>
      </c>
      <c r="E6" s="66" t="s">
        <v>230</v>
      </c>
      <c r="F6" s="66" t="s">
        <v>231</v>
      </c>
      <c r="G6" s="66" t="s">
        <v>77</v>
      </c>
    </row>
    <row r="7" spans="1:7" ht="15.75" thickTop="1">
      <c r="A7" s="67" t="s">
        <v>162</v>
      </c>
      <c r="B7" s="67"/>
      <c r="C7" s="67"/>
      <c r="D7" s="67"/>
      <c r="E7" s="67"/>
      <c r="F7" s="85"/>
      <c r="G7" s="86"/>
    </row>
    <row r="8" spans="1:7" ht="15.75">
      <c r="A8" s="89" t="s">
        <v>163</v>
      </c>
      <c r="B8" s="89">
        <v>324316.22993999999</v>
      </c>
      <c r="C8" s="89">
        <v>219015.57330000002</v>
      </c>
      <c r="D8" s="89">
        <v>2900113.69337</v>
      </c>
      <c r="E8" s="89">
        <v>25297.184960000002</v>
      </c>
      <c r="F8" s="89">
        <v>0</v>
      </c>
      <c r="G8" s="92">
        <v>6166007.96373</v>
      </c>
    </row>
    <row r="9" spans="1:7" ht="15.75">
      <c r="A9" s="89" t="s">
        <v>164</v>
      </c>
      <c r="B9" s="89">
        <v>0</v>
      </c>
      <c r="C9" s="89">
        <v>0</v>
      </c>
      <c r="D9" s="89">
        <v>0</v>
      </c>
      <c r="E9" s="89">
        <v>0</v>
      </c>
      <c r="F9" s="89">
        <v>0</v>
      </c>
      <c r="G9" s="92">
        <v>182993.56150000001</v>
      </c>
    </row>
    <row r="10" spans="1:7" ht="15.75">
      <c r="A10" s="89" t="s">
        <v>165</v>
      </c>
      <c r="B10" s="89">
        <v>0</v>
      </c>
      <c r="C10" s="89">
        <v>43434.71286</v>
      </c>
      <c r="D10" s="89">
        <v>2431450.3596000001</v>
      </c>
      <c r="E10" s="89">
        <v>0</v>
      </c>
      <c r="F10" s="89">
        <v>0</v>
      </c>
      <c r="G10" s="92">
        <v>3589906.4791000001</v>
      </c>
    </row>
    <row r="11" spans="1:7" ht="15.75">
      <c r="A11" s="89" t="s">
        <v>166</v>
      </c>
      <c r="B11" s="89">
        <v>58242.190700000006</v>
      </c>
      <c r="C11" s="89">
        <v>60917.034140000003</v>
      </c>
      <c r="D11" s="89">
        <v>286841.95991000003</v>
      </c>
      <c r="E11" s="89">
        <v>0</v>
      </c>
      <c r="F11" s="89">
        <v>0</v>
      </c>
      <c r="G11" s="92">
        <v>922083.28872999991</v>
      </c>
    </row>
    <row r="12" spans="1:7" ht="15.75">
      <c r="A12" s="89" t="s">
        <v>167</v>
      </c>
      <c r="B12" s="89">
        <v>13303.17101</v>
      </c>
      <c r="C12" s="89">
        <v>74311.412049999999</v>
      </c>
      <c r="D12" s="89">
        <v>2498811.08659</v>
      </c>
      <c r="E12" s="89">
        <v>238205.46974</v>
      </c>
      <c r="F12" s="89">
        <v>0</v>
      </c>
      <c r="G12" s="92">
        <v>3322000.2072100001</v>
      </c>
    </row>
    <row r="13" spans="1:7" ht="15.75">
      <c r="A13" s="89" t="s">
        <v>168</v>
      </c>
      <c r="B13" s="89">
        <v>191969.70984</v>
      </c>
      <c r="C13" s="89">
        <v>303850.18608999997</v>
      </c>
      <c r="D13" s="89">
        <v>941006.41253999993</v>
      </c>
      <c r="E13" s="89">
        <v>81144.064060000004</v>
      </c>
      <c r="F13" s="89">
        <v>186255.86778</v>
      </c>
      <c r="G13" s="92">
        <v>5391036.98594</v>
      </c>
    </row>
    <row r="14" spans="1:7" ht="15.75">
      <c r="A14" s="89" t="s">
        <v>169</v>
      </c>
      <c r="B14" s="89">
        <v>220321.45325999998</v>
      </c>
      <c r="C14" s="89">
        <v>202546.48168999999</v>
      </c>
      <c r="D14" s="89">
        <v>2229009.7453600001</v>
      </c>
      <c r="E14" s="89">
        <v>32404.736800000002</v>
      </c>
      <c r="F14" s="89">
        <v>68085.695699999997</v>
      </c>
      <c r="G14" s="92">
        <v>5615076.1769199995</v>
      </c>
    </row>
    <row r="15" spans="1:7" ht="15.75">
      <c r="A15" s="89" t="s">
        <v>170</v>
      </c>
      <c r="B15" s="89">
        <v>270906.38683999999</v>
      </c>
      <c r="C15" s="89">
        <v>199917.58469999998</v>
      </c>
      <c r="D15" s="89">
        <v>1127153.52801</v>
      </c>
      <c r="E15" s="89">
        <v>172469.77644999998</v>
      </c>
      <c r="F15" s="89">
        <v>50400.528340000004</v>
      </c>
      <c r="G15" s="92">
        <v>3583059.2140500001</v>
      </c>
    </row>
    <row r="16" spans="1:7" ht="15.75">
      <c r="A16" s="89" t="s">
        <v>171</v>
      </c>
      <c r="B16" s="89">
        <v>174361.82626</v>
      </c>
      <c r="C16" s="89">
        <v>365709.82524000003</v>
      </c>
      <c r="D16" s="89">
        <v>4135095.8093300001</v>
      </c>
      <c r="E16" s="89">
        <v>108056.98109</v>
      </c>
      <c r="F16" s="89">
        <v>42984.709770000001</v>
      </c>
      <c r="G16" s="92">
        <v>9055375.3414399996</v>
      </c>
    </row>
    <row r="17" spans="1:7" ht="15.75">
      <c r="A17" s="89" t="s">
        <v>172</v>
      </c>
      <c r="B17" s="89">
        <v>0</v>
      </c>
      <c r="C17" s="89">
        <v>0</v>
      </c>
      <c r="D17" s="89">
        <v>91830.176640000005</v>
      </c>
      <c r="E17" s="89">
        <v>0</v>
      </c>
      <c r="F17" s="89">
        <v>0</v>
      </c>
      <c r="G17" s="92">
        <v>91830.176640000005</v>
      </c>
    </row>
    <row r="18" spans="1:7" ht="15.75">
      <c r="A18" s="89" t="s">
        <v>173</v>
      </c>
      <c r="B18" s="89">
        <v>377776.27972000005</v>
      </c>
      <c r="C18" s="89">
        <v>268047.22045999998</v>
      </c>
      <c r="D18" s="89">
        <v>2641088.2234099996</v>
      </c>
      <c r="E18" s="89">
        <v>238565.35363</v>
      </c>
      <c r="F18" s="89">
        <v>0</v>
      </c>
      <c r="G18" s="92">
        <v>7742233.2295999983</v>
      </c>
    </row>
    <row r="19" spans="1:7" ht="15.75">
      <c r="A19" s="89" t="s">
        <v>174</v>
      </c>
      <c r="B19" s="89">
        <v>241353.30265</v>
      </c>
      <c r="C19" s="89">
        <v>200951.92422999998</v>
      </c>
      <c r="D19" s="89">
        <v>1161343.6493299999</v>
      </c>
      <c r="E19" s="89">
        <v>50075.764810000001</v>
      </c>
      <c r="F19" s="89">
        <v>48747.002380000005</v>
      </c>
      <c r="G19" s="92">
        <v>5352001.4017099999</v>
      </c>
    </row>
    <row r="20" spans="1:7" ht="15.75">
      <c r="A20" s="89" t="s">
        <v>175</v>
      </c>
      <c r="B20" s="89">
        <v>312893.71412999998</v>
      </c>
      <c r="C20" s="89">
        <v>249049.60527</v>
      </c>
      <c r="D20" s="89">
        <v>2028971.4135699999</v>
      </c>
      <c r="E20" s="89">
        <v>312332.01237000001</v>
      </c>
      <c r="F20" s="89">
        <v>103936.47526000001</v>
      </c>
      <c r="G20" s="92">
        <v>5635444.3295299998</v>
      </c>
    </row>
    <row r="21" spans="1:7">
      <c r="A21" s="89" t="s">
        <v>176</v>
      </c>
      <c r="B21" s="89">
        <v>2185444.2643499998</v>
      </c>
      <c r="C21" s="89">
        <v>2187751.5600300003</v>
      </c>
      <c r="D21" s="89">
        <v>22472716.057659999</v>
      </c>
      <c r="E21" s="89">
        <v>1258551.3439100001</v>
      </c>
      <c r="F21" s="89">
        <v>500410.2792300001</v>
      </c>
      <c r="G21" s="89">
        <v>56649048.356099993</v>
      </c>
    </row>
    <row r="22" spans="1:7" ht="15.75">
      <c r="A22" s="93" t="s">
        <v>177</v>
      </c>
      <c r="B22" s="93"/>
      <c r="C22" s="93"/>
      <c r="D22" s="93"/>
      <c r="E22" s="93"/>
      <c r="F22" s="93"/>
      <c r="G22" s="92" t="s">
        <v>225</v>
      </c>
    </row>
    <row r="23" spans="1:7" ht="15.75">
      <c r="A23" s="89" t="s">
        <v>178</v>
      </c>
      <c r="B23" s="89">
        <v>0</v>
      </c>
      <c r="C23" s="89">
        <v>102096.60406999999</v>
      </c>
      <c r="D23" s="89">
        <v>174668.59734000001</v>
      </c>
      <c r="E23" s="89">
        <v>0</v>
      </c>
      <c r="F23" s="89">
        <v>0</v>
      </c>
      <c r="G23" s="92">
        <v>1267537.54663</v>
      </c>
    </row>
    <row r="24" spans="1:7" ht="15.75">
      <c r="A24" s="89" t="s">
        <v>179</v>
      </c>
      <c r="B24" s="89">
        <v>0</v>
      </c>
      <c r="C24" s="89">
        <v>0</v>
      </c>
      <c r="D24" s="89">
        <v>0</v>
      </c>
      <c r="E24" s="89">
        <v>0</v>
      </c>
      <c r="F24" s="89">
        <v>0</v>
      </c>
      <c r="G24" s="92">
        <v>780083.03819000011</v>
      </c>
    </row>
    <row r="25" spans="1:7" ht="15.75">
      <c r="A25" s="89" t="s">
        <v>180</v>
      </c>
      <c r="B25" s="89">
        <v>0</v>
      </c>
      <c r="C25" s="89">
        <v>0</v>
      </c>
      <c r="D25" s="89">
        <v>0</v>
      </c>
      <c r="E25" s="89">
        <v>0</v>
      </c>
      <c r="F25" s="89">
        <v>45026.09663</v>
      </c>
      <c r="G25" s="92">
        <v>45026.09663</v>
      </c>
    </row>
    <row r="26" spans="1:7" ht="15.75">
      <c r="A26" s="89" t="s">
        <v>181</v>
      </c>
      <c r="B26" s="89">
        <v>0</v>
      </c>
      <c r="C26" s="89">
        <v>0</v>
      </c>
      <c r="D26" s="89">
        <v>0</v>
      </c>
      <c r="E26" s="89">
        <v>0</v>
      </c>
      <c r="F26" s="89">
        <v>0</v>
      </c>
      <c r="G26" s="92">
        <v>161617.38079</v>
      </c>
    </row>
    <row r="27" spans="1:7" ht="15.75">
      <c r="A27" s="89" t="s">
        <v>182</v>
      </c>
      <c r="B27" s="89">
        <v>142228.61731</v>
      </c>
      <c r="C27" s="89">
        <v>0</v>
      </c>
      <c r="D27" s="89">
        <v>0</v>
      </c>
      <c r="E27" s="89">
        <v>0</v>
      </c>
      <c r="F27" s="89">
        <v>0</v>
      </c>
      <c r="G27" s="92">
        <v>142228.61731</v>
      </c>
    </row>
    <row r="28" spans="1:7" ht="15.75">
      <c r="A28" s="89" t="s">
        <v>183</v>
      </c>
      <c r="B28" s="89">
        <v>0</v>
      </c>
      <c r="C28" s="89">
        <v>0</v>
      </c>
      <c r="D28" s="89">
        <v>0</v>
      </c>
      <c r="E28" s="89">
        <v>0</v>
      </c>
      <c r="F28" s="89">
        <v>0</v>
      </c>
      <c r="G28" s="92">
        <v>390712.82548</v>
      </c>
    </row>
    <row r="29" spans="1:7" ht="15.75">
      <c r="A29" s="89" t="s">
        <v>184</v>
      </c>
      <c r="B29" s="89">
        <v>0</v>
      </c>
      <c r="C29" s="89">
        <v>0</v>
      </c>
      <c r="D29" s="89">
        <v>0</v>
      </c>
      <c r="E29" s="89">
        <v>0</v>
      </c>
      <c r="F29" s="89">
        <v>0</v>
      </c>
      <c r="G29" s="92">
        <v>69601.973530000003</v>
      </c>
    </row>
    <row r="30" spans="1:7" ht="15.75">
      <c r="A30" s="89" t="s">
        <v>185</v>
      </c>
      <c r="B30" s="89">
        <v>0</v>
      </c>
      <c r="C30" s="89">
        <v>0</v>
      </c>
      <c r="D30" s="89">
        <v>0</v>
      </c>
      <c r="E30" s="89">
        <v>47344.370299999995</v>
      </c>
      <c r="F30" s="89">
        <v>0</v>
      </c>
      <c r="G30" s="92">
        <v>47344.370299999995</v>
      </c>
    </row>
    <row r="31" spans="1:7">
      <c r="A31" s="89" t="s">
        <v>176</v>
      </c>
      <c r="B31" s="89">
        <v>142228.61731</v>
      </c>
      <c r="C31" s="89">
        <v>102096.60406999999</v>
      </c>
      <c r="D31" s="89">
        <v>174668.59734000001</v>
      </c>
      <c r="E31" s="89">
        <v>47344.370299999995</v>
      </c>
      <c r="F31" s="89">
        <v>45026.09663</v>
      </c>
      <c r="G31" s="89">
        <v>2904151.8488600003</v>
      </c>
    </row>
    <row r="32" spans="1:7" ht="15.75">
      <c r="A32" s="93" t="s">
        <v>186</v>
      </c>
      <c r="B32" s="93"/>
      <c r="C32" s="93"/>
      <c r="D32" s="93"/>
      <c r="E32" s="93"/>
      <c r="F32" s="93"/>
      <c r="G32" s="92" t="s">
        <v>225</v>
      </c>
    </row>
    <row r="33" spans="1:7" ht="15.75">
      <c r="A33" s="89" t="s">
        <v>187</v>
      </c>
      <c r="B33" s="89">
        <v>0</v>
      </c>
      <c r="C33" s="89">
        <v>0</v>
      </c>
      <c r="D33" s="89">
        <v>0</v>
      </c>
      <c r="E33" s="89">
        <v>0</v>
      </c>
      <c r="F33" s="89">
        <v>0</v>
      </c>
      <c r="G33" s="92">
        <v>454121.26274999999</v>
      </c>
    </row>
    <row r="34" spans="1:7" ht="15.75">
      <c r="A34" s="89" t="s">
        <v>188</v>
      </c>
      <c r="B34" s="89">
        <v>73331.931060000003</v>
      </c>
      <c r="C34" s="89">
        <v>113204.83159999999</v>
      </c>
      <c r="D34" s="89">
        <v>372814.61118000001</v>
      </c>
      <c r="E34" s="89">
        <v>87675.689379999996</v>
      </c>
      <c r="F34" s="89">
        <v>7212.8394100000005</v>
      </c>
      <c r="G34" s="92">
        <v>1504563.4316400001</v>
      </c>
    </row>
    <row r="35" spans="1:7" ht="15.75">
      <c r="A35" s="89" t="s">
        <v>189</v>
      </c>
      <c r="B35" s="89">
        <v>206649.67608999999</v>
      </c>
      <c r="C35" s="89">
        <v>234992.36869</v>
      </c>
      <c r="D35" s="89">
        <v>842366.39830999996</v>
      </c>
      <c r="E35" s="89">
        <v>271872.03956</v>
      </c>
      <c r="F35" s="89">
        <v>66086.283970000004</v>
      </c>
      <c r="G35" s="92">
        <v>4062629.0875900001</v>
      </c>
    </row>
    <row r="36" spans="1:7" ht="15.75">
      <c r="A36" s="89" t="s">
        <v>190</v>
      </c>
      <c r="B36" s="89">
        <v>37043.334210000001</v>
      </c>
      <c r="C36" s="89">
        <v>67889.371280000007</v>
      </c>
      <c r="D36" s="89">
        <v>1294847.96438</v>
      </c>
      <c r="E36" s="89">
        <v>0</v>
      </c>
      <c r="F36" s="89">
        <v>0</v>
      </c>
      <c r="G36" s="92">
        <v>2358791.5423600003</v>
      </c>
    </row>
    <row r="37" spans="1:7">
      <c r="A37" s="89" t="s">
        <v>176</v>
      </c>
      <c r="B37" s="89">
        <v>317024.94136</v>
      </c>
      <c r="C37" s="89">
        <v>416086.57157000003</v>
      </c>
      <c r="D37" s="89">
        <v>2510028.9738699999</v>
      </c>
      <c r="E37" s="89">
        <v>359547.72894</v>
      </c>
      <c r="F37" s="89">
        <v>73299.123380000005</v>
      </c>
      <c r="G37" s="89">
        <v>8380105.3243400007</v>
      </c>
    </row>
    <row r="38" spans="1:7" ht="15.75">
      <c r="A38" s="93" t="s">
        <v>191</v>
      </c>
      <c r="B38" s="93"/>
      <c r="C38" s="93"/>
      <c r="D38" s="93"/>
      <c r="E38" s="93"/>
      <c r="F38" s="93"/>
      <c r="G38" s="92" t="s">
        <v>225</v>
      </c>
    </row>
    <row r="39" spans="1:7" ht="15.75">
      <c r="A39" s="89" t="s">
        <v>192</v>
      </c>
      <c r="B39" s="89">
        <v>0</v>
      </c>
      <c r="C39" s="89">
        <v>0</v>
      </c>
      <c r="D39" s="89">
        <v>0</v>
      </c>
      <c r="E39" s="89">
        <v>0</v>
      </c>
      <c r="F39" s="89">
        <v>0</v>
      </c>
      <c r="G39" s="92">
        <v>121113.71433</v>
      </c>
    </row>
    <row r="40" spans="1:7" ht="15.75">
      <c r="A40" s="89" t="s">
        <v>193</v>
      </c>
      <c r="B40" s="89">
        <v>0</v>
      </c>
      <c r="C40" s="89">
        <v>86716.171730000002</v>
      </c>
      <c r="D40" s="89">
        <v>0</v>
      </c>
      <c r="E40" s="89">
        <v>0</v>
      </c>
      <c r="F40" s="89">
        <v>0</v>
      </c>
      <c r="G40" s="92">
        <v>86716.171730000002</v>
      </c>
    </row>
    <row r="41" spans="1:7" ht="15.75">
      <c r="A41" s="89" t="s">
        <v>194</v>
      </c>
      <c r="B41" s="89">
        <v>0</v>
      </c>
      <c r="C41" s="89">
        <v>0</v>
      </c>
      <c r="D41" s="89">
        <v>0</v>
      </c>
      <c r="E41" s="89">
        <v>0</v>
      </c>
      <c r="F41" s="89">
        <v>0</v>
      </c>
      <c r="G41" s="92">
        <v>62040.659650000001</v>
      </c>
    </row>
    <row r="42" spans="1:7" ht="15.75">
      <c r="A42" s="89" t="s">
        <v>195</v>
      </c>
      <c r="B42" s="89">
        <v>0</v>
      </c>
      <c r="C42" s="89">
        <v>0</v>
      </c>
      <c r="D42" s="89">
        <v>76378.256829999998</v>
      </c>
      <c r="E42" s="89">
        <v>0</v>
      </c>
      <c r="F42" s="89">
        <v>0</v>
      </c>
      <c r="G42" s="92">
        <v>76378.256829999998</v>
      </c>
    </row>
    <row r="43" spans="1:7" ht="15.75">
      <c r="A43" s="89" t="s">
        <v>196</v>
      </c>
      <c r="B43" s="89">
        <v>7962.4315999999999</v>
      </c>
      <c r="C43" s="89">
        <v>0</v>
      </c>
      <c r="D43" s="89">
        <v>0</v>
      </c>
      <c r="E43" s="89">
        <v>0</v>
      </c>
      <c r="F43" s="89">
        <v>0</v>
      </c>
      <c r="G43" s="92">
        <v>127694.06855</v>
      </c>
    </row>
    <row r="44" spans="1:7" ht="15.75">
      <c r="A44" s="89" t="s">
        <v>197</v>
      </c>
      <c r="B44" s="89">
        <v>0</v>
      </c>
      <c r="C44" s="89">
        <v>27091.119010000002</v>
      </c>
      <c r="D44" s="89">
        <v>0</v>
      </c>
      <c r="E44" s="89">
        <v>0</v>
      </c>
      <c r="F44" s="89">
        <v>0</v>
      </c>
      <c r="G44" s="92">
        <v>127534.65807</v>
      </c>
    </row>
    <row r="45" spans="1:7" ht="15.75">
      <c r="A45" s="89" t="s">
        <v>198</v>
      </c>
      <c r="B45" s="89">
        <v>0</v>
      </c>
      <c r="C45" s="89">
        <v>44715.306329999999</v>
      </c>
      <c r="D45" s="89">
        <v>0</v>
      </c>
      <c r="E45" s="89">
        <v>0</v>
      </c>
      <c r="F45" s="89">
        <v>0</v>
      </c>
      <c r="G45" s="92">
        <v>44715.306329999999</v>
      </c>
    </row>
    <row r="46" spans="1:7" ht="15.75">
      <c r="A46" s="89" t="s">
        <v>199</v>
      </c>
      <c r="B46" s="89">
        <v>0</v>
      </c>
      <c r="C46" s="89">
        <v>0</v>
      </c>
      <c r="D46" s="89">
        <v>340327.26033999998</v>
      </c>
      <c r="E46" s="89">
        <v>0</v>
      </c>
      <c r="F46" s="89">
        <v>0</v>
      </c>
      <c r="G46" s="92">
        <v>340327.26033999998</v>
      </c>
    </row>
    <row r="47" spans="1:7" ht="15.75">
      <c r="A47" s="89" t="s">
        <v>200</v>
      </c>
      <c r="B47" s="89">
        <v>0</v>
      </c>
      <c r="C47" s="89">
        <v>0</v>
      </c>
      <c r="D47" s="89">
        <v>0</v>
      </c>
      <c r="E47" s="89">
        <v>0</v>
      </c>
      <c r="F47" s="89">
        <v>0</v>
      </c>
      <c r="G47" s="92">
        <v>120253.67306</v>
      </c>
    </row>
    <row r="48" spans="1:7" ht="15.75">
      <c r="A48" s="89" t="s">
        <v>201</v>
      </c>
      <c r="B48" s="89">
        <v>0</v>
      </c>
      <c r="C48" s="89">
        <v>50123.778789999997</v>
      </c>
      <c r="D48" s="89">
        <v>0</v>
      </c>
      <c r="E48" s="89">
        <v>0</v>
      </c>
      <c r="F48" s="89">
        <v>0</v>
      </c>
      <c r="G48" s="92">
        <v>50123.778789999997</v>
      </c>
    </row>
    <row r="49" spans="1:7" ht="15.75">
      <c r="A49" s="89" t="s">
        <v>202</v>
      </c>
      <c r="B49" s="89">
        <v>0</v>
      </c>
      <c r="C49" s="89">
        <v>0</v>
      </c>
      <c r="D49" s="89">
        <v>787173.85237999994</v>
      </c>
      <c r="E49" s="89">
        <v>106411.03565000001</v>
      </c>
      <c r="F49" s="89">
        <v>73137.61301999999</v>
      </c>
      <c r="G49" s="92">
        <v>994756.04278999986</v>
      </c>
    </row>
    <row r="50" spans="1:7" ht="15.75">
      <c r="A50" s="89" t="s">
        <v>203</v>
      </c>
      <c r="B50" s="89">
        <v>0</v>
      </c>
      <c r="C50" s="89">
        <v>0</v>
      </c>
      <c r="D50" s="89">
        <v>0</v>
      </c>
      <c r="E50" s="89">
        <v>0</v>
      </c>
      <c r="F50" s="89">
        <v>0</v>
      </c>
      <c r="G50" s="92">
        <v>54166.638200000001</v>
      </c>
    </row>
    <row r="51" spans="1:7" ht="15.75">
      <c r="A51" s="89" t="s">
        <v>204</v>
      </c>
      <c r="B51" s="89">
        <v>0</v>
      </c>
      <c r="C51" s="89">
        <v>0</v>
      </c>
      <c r="D51" s="89">
        <v>0</v>
      </c>
      <c r="E51" s="89">
        <v>0</v>
      </c>
      <c r="F51" s="89">
        <v>0</v>
      </c>
      <c r="G51" s="92">
        <v>72546.044599999994</v>
      </c>
    </row>
    <row r="52" spans="1:7" ht="15.75">
      <c r="A52" s="89" t="s">
        <v>205</v>
      </c>
      <c r="B52" s="89">
        <v>0</v>
      </c>
      <c r="C52" s="89">
        <v>0</v>
      </c>
      <c r="D52" s="89">
        <v>0</v>
      </c>
      <c r="E52" s="89">
        <v>0</v>
      </c>
      <c r="F52" s="89">
        <v>0</v>
      </c>
      <c r="G52" s="92">
        <v>102378.37723</v>
      </c>
    </row>
    <row r="53" spans="1:7" ht="15.75">
      <c r="A53" s="89" t="s">
        <v>206</v>
      </c>
      <c r="B53" s="89">
        <v>0</v>
      </c>
      <c r="C53" s="89">
        <v>0</v>
      </c>
      <c r="D53" s="89">
        <v>183213.80518999998</v>
      </c>
      <c r="E53" s="89">
        <v>15891.12614</v>
      </c>
      <c r="F53" s="89">
        <v>0</v>
      </c>
      <c r="G53" s="92">
        <v>199104.93132999999</v>
      </c>
    </row>
    <row r="54" spans="1:7" ht="15.75">
      <c r="A54" s="89" t="s">
        <v>207</v>
      </c>
      <c r="B54" s="89">
        <v>0</v>
      </c>
      <c r="C54" s="89">
        <v>14327.52867</v>
      </c>
      <c r="D54" s="89">
        <v>0</v>
      </c>
      <c r="E54" s="89">
        <v>0</v>
      </c>
      <c r="F54" s="89">
        <v>0</v>
      </c>
      <c r="G54" s="92">
        <v>67036.792270000005</v>
      </c>
    </row>
    <row r="55" spans="1:7" ht="15.75">
      <c r="A55" s="89" t="s">
        <v>208</v>
      </c>
      <c r="B55" s="89">
        <v>0</v>
      </c>
      <c r="C55" s="89">
        <v>56615.642700000004</v>
      </c>
      <c r="D55" s="89">
        <v>0</v>
      </c>
      <c r="E55" s="89">
        <v>0</v>
      </c>
      <c r="F55" s="89">
        <v>0</v>
      </c>
      <c r="G55" s="92">
        <v>56615.642700000004</v>
      </c>
    </row>
    <row r="56" spans="1:7" ht="15.75">
      <c r="A56" s="89" t="s">
        <v>209</v>
      </c>
      <c r="B56" s="89">
        <v>0</v>
      </c>
      <c r="C56" s="89">
        <v>88885.542150000008</v>
      </c>
      <c r="D56" s="89">
        <v>0</v>
      </c>
      <c r="E56" s="89">
        <v>0</v>
      </c>
      <c r="F56" s="89">
        <v>0</v>
      </c>
      <c r="G56" s="92">
        <v>88885.542150000008</v>
      </c>
    </row>
    <row r="57" spans="1:7" ht="15.75">
      <c r="A57" s="89" t="s">
        <v>210</v>
      </c>
      <c r="B57" s="89">
        <v>0</v>
      </c>
      <c r="C57" s="89">
        <v>0</v>
      </c>
      <c r="D57" s="89">
        <v>0</v>
      </c>
      <c r="E57" s="89">
        <v>0</v>
      </c>
      <c r="F57" s="89">
        <v>0</v>
      </c>
      <c r="G57" s="92">
        <v>114399.33356</v>
      </c>
    </row>
    <row r="58" spans="1:7" ht="15.75">
      <c r="A58" s="89" t="s">
        <v>211</v>
      </c>
      <c r="B58" s="89">
        <v>0</v>
      </c>
      <c r="C58" s="89">
        <v>0</v>
      </c>
      <c r="D58" s="89">
        <v>0</v>
      </c>
      <c r="E58" s="89">
        <v>0</v>
      </c>
      <c r="F58" s="89">
        <v>0</v>
      </c>
      <c r="G58" s="92">
        <v>130779.33914</v>
      </c>
    </row>
    <row r="59" spans="1:7" ht="15.75">
      <c r="A59" s="89" t="s">
        <v>212</v>
      </c>
      <c r="B59" s="89">
        <v>0</v>
      </c>
      <c r="C59" s="89">
        <v>0</v>
      </c>
      <c r="D59" s="89">
        <v>0</v>
      </c>
      <c r="E59" s="89">
        <v>0</v>
      </c>
      <c r="F59" s="89">
        <v>0</v>
      </c>
      <c r="G59" s="92">
        <v>179973.42230999999</v>
      </c>
    </row>
    <row r="60" spans="1:7" ht="15.75">
      <c r="A60" s="89" t="s">
        <v>213</v>
      </c>
      <c r="B60" s="89">
        <v>17142.781989999999</v>
      </c>
      <c r="C60" s="89">
        <v>95648.107640000002</v>
      </c>
      <c r="D60" s="89">
        <v>449430.47645000002</v>
      </c>
      <c r="E60" s="89">
        <v>0</v>
      </c>
      <c r="F60" s="89">
        <v>0</v>
      </c>
      <c r="G60" s="92">
        <v>588909.3517</v>
      </c>
    </row>
    <row r="61" spans="1:7" ht="15.75">
      <c r="A61" s="89" t="s">
        <v>214</v>
      </c>
      <c r="B61" s="89">
        <v>0</v>
      </c>
      <c r="C61" s="89">
        <v>0</v>
      </c>
      <c r="D61" s="89">
        <v>0</v>
      </c>
      <c r="E61" s="89">
        <v>0</v>
      </c>
      <c r="F61" s="89">
        <v>0</v>
      </c>
      <c r="G61" s="92">
        <v>105358.87351999999</v>
      </c>
    </row>
    <row r="62" spans="1:7" ht="15.75">
      <c r="A62" s="89" t="s">
        <v>215</v>
      </c>
      <c r="B62" s="89">
        <v>90223.879790000006</v>
      </c>
      <c r="C62" s="89">
        <v>0</v>
      </c>
      <c r="D62" s="89">
        <v>0</v>
      </c>
      <c r="E62" s="89">
        <v>0</v>
      </c>
      <c r="F62" s="89">
        <v>0</v>
      </c>
      <c r="G62" s="92">
        <v>90223.879790000006</v>
      </c>
    </row>
    <row r="63" spans="1:7" ht="15.75">
      <c r="A63" s="89" t="s">
        <v>216</v>
      </c>
      <c r="B63" s="89">
        <v>0</v>
      </c>
      <c r="C63" s="89">
        <v>0</v>
      </c>
      <c r="D63" s="89">
        <v>59327.091930000002</v>
      </c>
      <c r="E63" s="89">
        <v>0</v>
      </c>
      <c r="F63" s="89">
        <v>0</v>
      </c>
      <c r="G63" s="92">
        <v>59327.091930000002</v>
      </c>
    </row>
    <row r="64" spans="1:7" ht="15.75">
      <c r="A64" s="89" t="s">
        <v>217</v>
      </c>
      <c r="B64" s="89">
        <v>0</v>
      </c>
      <c r="C64" s="89">
        <v>0</v>
      </c>
      <c r="D64" s="89">
        <v>0</v>
      </c>
      <c r="E64" s="89">
        <v>48053.722520000003</v>
      </c>
      <c r="F64" s="89">
        <v>0</v>
      </c>
      <c r="G64" s="92">
        <v>48053.722520000003</v>
      </c>
    </row>
    <row r="65" spans="1:7" ht="15.75">
      <c r="A65" s="71" t="s">
        <v>176</v>
      </c>
      <c r="B65" s="89">
        <v>115329.09338000001</v>
      </c>
      <c r="C65" s="89">
        <v>464123.19701999996</v>
      </c>
      <c r="D65" s="89">
        <v>1895850.74312</v>
      </c>
      <c r="E65" s="89">
        <v>170355.88431000002</v>
      </c>
      <c r="F65" s="89">
        <v>73137.61301999999</v>
      </c>
      <c r="G65" s="92">
        <v>4109412.5734200003</v>
      </c>
    </row>
    <row r="66" spans="1:7">
      <c r="A66" s="75" t="s">
        <v>218</v>
      </c>
      <c r="B66" s="74">
        <v>2760026.9164</v>
      </c>
      <c r="C66" s="74">
        <v>3170057.9326900002</v>
      </c>
      <c r="D66" s="75">
        <v>27053264.371989999</v>
      </c>
      <c r="E66" s="74">
        <v>1835799.3274600001</v>
      </c>
      <c r="F66" s="74">
        <v>691873.11226000008</v>
      </c>
      <c r="G66" s="74">
        <v>72042718.102719992</v>
      </c>
    </row>
    <row r="67" spans="1:7" ht="5.25" customHeight="1" thickBot="1">
      <c r="A67" s="76"/>
      <c r="B67" s="77"/>
      <c r="C67" s="77"/>
      <c r="D67" s="76"/>
      <c r="E67" s="77"/>
      <c r="F67" s="78"/>
      <c r="G67" s="77" t="s">
        <v>225</v>
      </c>
    </row>
    <row r="68" spans="1:7" ht="16.5" hidden="1" thickTop="1">
      <c r="G68" s="92" t="s">
        <v>225</v>
      </c>
    </row>
    <row r="69" spans="1:7" ht="15.75" hidden="1">
      <c r="G69" s="92" t="s">
        <v>225</v>
      </c>
    </row>
    <row r="70" spans="1:7" ht="15.75" hidden="1">
      <c r="G70" s="92" t="s">
        <v>225</v>
      </c>
    </row>
    <row r="71" spans="1:7" ht="15.75" hidden="1">
      <c r="G71" s="92" t="s">
        <v>225</v>
      </c>
    </row>
    <row r="72" spans="1:7" ht="15.75" hidden="1">
      <c r="G72" s="92" t="s">
        <v>225</v>
      </c>
    </row>
    <row r="73" spans="1:7" ht="15.75" hidden="1">
      <c r="G73" s="92" t="s">
        <v>225</v>
      </c>
    </row>
    <row r="74" spans="1:7" ht="15.75" hidden="1">
      <c r="G74" s="92" t="s">
        <v>225</v>
      </c>
    </row>
  </sheetData>
  <mergeCells count="5">
    <mergeCell ref="A1:G1"/>
    <mergeCell ref="A2:G2"/>
    <mergeCell ref="A3:G3"/>
    <mergeCell ref="A4:G4"/>
    <mergeCell ref="A5:G5"/>
  </mergeCells>
  <conditionalFormatting sqref="G8:G20 G67:G74 G38:G64 G32:G36 G22:G30">
    <cfRule type="expression" dxfId="1" priority="2" stopIfTrue="1">
      <formula>OR(A8="BANCOS",A8="MUTUALES", A8="FFP", A8="COOPERATIVAS", A8="TOTAL")</formula>
    </cfRule>
  </conditionalFormatting>
  <conditionalFormatting sqref="G65">
    <cfRule type="expression" dxfId="0" priority="1" stopIfTrue="1">
      <formula>OR(A65="BANCOS",A65="MUTUALES", A65="FFP", A65="COOPERATIVAS", A65="TOTAL")</formula>
    </cfRule>
  </conditionalFormatting>
  <pageMargins left="0.7" right="0.7" top="0.75" bottom="0.75" header="0.3" footer="0.3"/>
  <pageSetup scale="63"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WVU354"/>
  <sheetViews>
    <sheetView zoomScale="75" workbookViewId="0">
      <selection activeCell="A314" sqref="A314:XFD1048576"/>
    </sheetView>
  </sheetViews>
  <sheetFormatPr defaultColWidth="0" defaultRowHeight="12.75" zeroHeight="1"/>
  <cols>
    <col min="1" max="1" width="83" style="95" customWidth="1"/>
    <col min="2" max="6" width="13" style="95" customWidth="1"/>
    <col min="7" max="7" width="10.42578125" style="95" hidden="1"/>
    <col min="8" max="13" width="10.28515625" style="95" hidden="1"/>
    <col min="14" max="256" width="11.42578125" style="95" hidden="1"/>
    <col min="257" max="257" width="83" style="95" hidden="1"/>
    <col min="258" max="262" width="13" style="95" hidden="1"/>
    <col min="263" max="263" width="10.42578125" style="95" hidden="1"/>
    <col min="264" max="269" width="10.28515625" style="95" hidden="1"/>
    <col min="270" max="512" width="11.42578125" style="95" hidden="1"/>
    <col min="513" max="513" width="83" style="95" hidden="1"/>
    <col min="514" max="518" width="13" style="95" hidden="1"/>
    <col min="519" max="519" width="10.42578125" style="95" hidden="1"/>
    <col min="520" max="525" width="10.28515625" style="95" hidden="1"/>
    <col min="526" max="768" width="11.42578125" style="95" hidden="1"/>
    <col min="769" max="769" width="83" style="95" hidden="1"/>
    <col min="770" max="774" width="13" style="95" hidden="1"/>
    <col min="775" max="775" width="10.42578125" style="95" hidden="1"/>
    <col min="776" max="781" width="10.28515625" style="95" hidden="1"/>
    <col min="782" max="1024" width="11.42578125" style="95" hidden="1"/>
    <col min="1025" max="1025" width="83" style="95" hidden="1"/>
    <col min="1026" max="1030" width="13" style="95" hidden="1"/>
    <col min="1031" max="1031" width="10.42578125" style="95" hidden="1"/>
    <col min="1032" max="1037" width="10.28515625" style="95" hidden="1"/>
    <col min="1038" max="1280" width="11.42578125" style="95" hidden="1"/>
    <col min="1281" max="1281" width="83" style="95" hidden="1"/>
    <col min="1282" max="1286" width="13" style="95" hidden="1"/>
    <col min="1287" max="1287" width="10.42578125" style="95" hidden="1"/>
    <col min="1288" max="1293" width="10.28515625" style="95" hidden="1"/>
    <col min="1294" max="1536" width="11.42578125" style="95" hidden="1"/>
    <col min="1537" max="1537" width="83" style="95" hidden="1"/>
    <col min="1538" max="1542" width="13" style="95" hidden="1"/>
    <col min="1543" max="1543" width="10.42578125" style="95" hidden="1"/>
    <col min="1544" max="1549" width="10.28515625" style="95" hidden="1"/>
    <col min="1550" max="1792" width="11.42578125" style="95" hidden="1"/>
    <col min="1793" max="1793" width="83" style="95" hidden="1"/>
    <col min="1794" max="1798" width="13" style="95" hidden="1"/>
    <col min="1799" max="1799" width="10.42578125" style="95" hidden="1"/>
    <col min="1800" max="1805" width="10.28515625" style="95" hidden="1"/>
    <col min="1806" max="2048" width="11.42578125" style="95" hidden="1"/>
    <col min="2049" max="2049" width="83" style="95" hidden="1"/>
    <col min="2050" max="2054" width="13" style="95" hidden="1"/>
    <col min="2055" max="2055" width="10.42578125" style="95" hidden="1"/>
    <col min="2056" max="2061" width="10.28515625" style="95" hidden="1"/>
    <col min="2062" max="2304" width="11.42578125" style="95" hidden="1"/>
    <col min="2305" max="2305" width="83" style="95" hidden="1"/>
    <col min="2306" max="2310" width="13" style="95" hidden="1"/>
    <col min="2311" max="2311" width="10.42578125" style="95" hidden="1"/>
    <col min="2312" max="2317" width="10.28515625" style="95" hidden="1"/>
    <col min="2318" max="2560" width="11.42578125" style="95" hidden="1"/>
    <col min="2561" max="2561" width="83" style="95" hidden="1"/>
    <col min="2562" max="2566" width="13" style="95" hidden="1"/>
    <col min="2567" max="2567" width="10.42578125" style="95" hidden="1"/>
    <col min="2568" max="2573" width="10.28515625" style="95" hidden="1"/>
    <col min="2574" max="2816" width="11.42578125" style="95" hidden="1"/>
    <col min="2817" max="2817" width="83" style="95" hidden="1"/>
    <col min="2818" max="2822" width="13" style="95" hidden="1"/>
    <col min="2823" max="2823" width="10.42578125" style="95" hidden="1"/>
    <col min="2824" max="2829" width="10.28515625" style="95" hidden="1"/>
    <col min="2830" max="3072" width="11.42578125" style="95" hidden="1"/>
    <col min="3073" max="3073" width="83" style="95" hidden="1"/>
    <col min="3074" max="3078" width="13" style="95" hidden="1"/>
    <col min="3079" max="3079" width="10.42578125" style="95" hidden="1"/>
    <col min="3080" max="3085" width="10.28515625" style="95" hidden="1"/>
    <col min="3086" max="3328" width="11.42578125" style="95" hidden="1"/>
    <col min="3329" max="3329" width="83" style="95" hidden="1"/>
    <col min="3330" max="3334" width="13" style="95" hidden="1"/>
    <col min="3335" max="3335" width="10.42578125" style="95" hidden="1"/>
    <col min="3336" max="3341" width="10.28515625" style="95" hidden="1"/>
    <col min="3342" max="3584" width="11.42578125" style="95" hidden="1"/>
    <col min="3585" max="3585" width="83" style="95" hidden="1"/>
    <col min="3586" max="3590" width="13" style="95" hidden="1"/>
    <col min="3591" max="3591" width="10.42578125" style="95" hidden="1"/>
    <col min="3592" max="3597" width="10.28515625" style="95" hidden="1"/>
    <col min="3598" max="3840" width="11.42578125" style="95" hidden="1"/>
    <col min="3841" max="3841" width="83" style="95" hidden="1"/>
    <col min="3842" max="3846" width="13" style="95" hidden="1"/>
    <col min="3847" max="3847" width="10.42578125" style="95" hidden="1"/>
    <col min="3848" max="3853" width="10.28515625" style="95" hidden="1"/>
    <col min="3854" max="4096" width="11.42578125" style="95" hidden="1"/>
    <col min="4097" max="4097" width="83" style="95" hidden="1"/>
    <col min="4098" max="4102" width="13" style="95" hidden="1"/>
    <col min="4103" max="4103" width="10.42578125" style="95" hidden="1"/>
    <col min="4104" max="4109" width="10.28515625" style="95" hidden="1"/>
    <col min="4110" max="4352" width="11.42578125" style="95" hidden="1"/>
    <col min="4353" max="4353" width="83" style="95" hidden="1"/>
    <col min="4354" max="4358" width="13" style="95" hidden="1"/>
    <col min="4359" max="4359" width="10.42578125" style="95" hidden="1"/>
    <col min="4360" max="4365" width="10.28515625" style="95" hidden="1"/>
    <col min="4366" max="4608" width="11.42578125" style="95" hidden="1"/>
    <col min="4609" max="4609" width="83" style="95" hidden="1"/>
    <col min="4610" max="4614" width="13" style="95" hidden="1"/>
    <col min="4615" max="4615" width="10.42578125" style="95" hidden="1"/>
    <col min="4616" max="4621" width="10.28515625" style="95" hidden="1"/>
    <col min="4622" max="4864" width="11.42578125" style="95" hidden="1"/>
    <col min="4865" max="4865" width="83" style="95" hidden="1"/>
    <col min="4866" max="4870" width="13" style="95" hidden="1"/>
    <col min="4871" max="4871" width="10.42578125" style="95" hidden="1"/>
    <col min="4872" max="4877" width="10.28515625" style="95" hidden="1"/>
    <col min="4878" max="5120" width="11.42578125" style="95" hidden="1"/>
    <col min="5121" max="5121" width="83" style="95" hidden="1"/>
    <col min="5122" max="5126" width="13" style="95" hidden="1"/>
    <col min="5127" max="5127" width="10.42578125" style="95" hidden="1"/>
    <col min="5128" max="5133" width="10.28515625" style="95" hidden="1"/>
    <col min="5134" max="5376" width="11.42578125" style="95" hidden="1"/>
    <col min="5377" max="5377" width="83" style="95" hidden="1"/>
    <col min="5378" max="5382" width="13" style="95" hidden="1"/>
    <col min="5383" max="5383" width="10.42578125" style="95" hidden="1"/>
    <col min="5384" max="5389" width="10.28515625" style="95" hidden="1"/>
    <col min="5390" max="5632" width="11.42578125" style="95" hidden="1"/>
    <col min="5633" max="5633" width="83" style="95" hidden="1"/>
    <col min="5634" max="5638" width="13" style="95" hidden="1"/>
    <col min="5639" max="5639" width="10.42578125" style="95" hidden="1"/>
    <col min="5640" max="5645" width="10.28515625" style="95" hidden="1"/>
    <col min="5646" max="5888" width="11.42578125" style="95" hidden="1"/>
    <col min="5889" max="5889" width="83" style="95" hidden="1"/>
    <col min="5890" max="5894" width="13" style="95" hidden="1"/>
    <col min="5895" max="5895" width="10.42578125" style="95" hidden="1"/>
    <col min="5896" max="5901" width="10.28515625" style="95" hidden="1"/>
    <col min="5902" max="6144" width="11.42578125" style="95" hidden="1"/>
    <col min="6145" max="6145" width="83" style="95" hidden="1"/>
    <col min="6146" max="6150" width="13" style="95" hidden="1"/>
    <col min="6151" max="6151" width="10.42578125" style="95" hidden="1"/>
    <col min="6152" max="6157" width="10.28515625" style="95" hidden="1"/>
    <col min="6158" max="6400" width="11.42578125" style="95" hidden="1"/>
    <col min="6401" max="6401" width="83" style="95" hidden="1"/>
    <col min="6402" max="6406" width="13" style="95" hidden="1"/>
    <col min="6407" max="6407" width="10.42578125" style="95" hidden="1"/>
    <col min="6408" max="6413" width="10.28515625" style="95" hidden="1"/>
    <col min="6414" max="6656" width="11.42578125" style="95" hidden="1"/>
    <col min="6657" max="6657" width="83" style="95" hidden="1"/>
    <col min="6658" max="6662" width="13" style="95" hidden="1"/>
    <col min="6663" max="6663" width="10.42578125" style="95" hidden="1"/>
    <col min="6664" max="6669" width="10.28515625" style="95" hidden="1"/>
    <col min="6670" max="6912" width="11.42578125" style="95" hidden="1"/>
    <col min="6913" max="6913" width="83" style="95" hidden="1"/>
    <col min="6914" max="6918" width="13" style="95" hidden="1"/>
    <col min="6919" max="6919" width="10.42578125" style="95" hidden="1"/>
    <col min="6920" max="6925" width="10.28515625" style="95" hidden="1"/>
    <col min="6926" max="7168" width="11.42578125" style="95" hidden="1"/>
    <col min="7169" max="7169" width="83" style="95" hidden="1"/>
    <col min="7170" max="7174" width="13" style="95" hidden="1"/>
    <col min="7175" max="7175" width="10.42578125" style="95" hidden="1"/>
    <col min="7176" max="7181" width="10.28515625" style="95" hidden="1"/>
    <col min="7182" max="7424" width="11.42578125" style="95" hidden="1"/>
    <col min="7425" max="7425" width="83" style="95" hidden="1"/>
    <col min="7426" max="7430" width="13" style="95" hidden="1"/>
    <col min="7431" max="7431" width="10.42578125" style="95" hidden="1"/>
    <col min="7432" max="7437" width="10.28515625" style="95" hidden="1"/>
    <col min="7438" max="7680" width="11.42578125" style="95" hidden="1"/>
    <col min="7681" max="7681" width="83" style="95" hidden="1"/>
    <col min="7682" max="7686" width="13" style="95" hidden="1"/>
    <col min="7687" max="7687" width="10.42578125" style="95" hidden="1"/>
    <col min="7688" max="7693" width="10.28515625" style="95" hidden="1"/>
    <col min="7694" max="7936" width="11.42578125" style="95" hidden="1"/>
    <col min="7937" max="7937" width="83" style="95" hidden="1"/>
    <col min="7938" max="7942" width="13" style="95" hidden="1"/>
    <col min="7943" max="7943" width="10.42578125" style="95" hidden="1"/>
    <col min="7944" max="7949" width="10.28515625" style="95" hidden="1"/>
    <col min="7950" max="8192" width="11.42578125" style="95" hidden="1"/>
    <col min="8193" max="8193" width="83" style="95" hidden="1"/>
    <col min="8194" max="8198" width="13" style="95" hidden="1"/>
    <col min="8199" max="8199" width="10.42578125" style="95" hidden="1"/>
    <col min="8200" max="8205" width="10.28515625" style="95" hidden="1"/>
    <col min="8206" max="8448" width="11.42578125" style="95" hidden="1"/>
    <col min="8449" max="8449" width="83" style="95" hidden="1"/>
    <col min="8450" max="8454" width="13" style="95" hidden="1"/>
    <col min="8455" max="8455" width="10.42578125" style="95" hidden="1"/>
    <col min="8456" max="8461" width="10.28515625" style="95" hidden="1"/>
    <col min="8462" max="8704" width="11.42578125" style="95" hidden="1"/>
    <col min="8705" max="8705" width="83" style="95" hidden="1"/>
    <col min="8706" max="8710" width="13" style="95" hidden="1"/>
    <col min="8711" max="8711" width="10.42578125" style="95" hidden="1"/>
    <col min="8712" max="8717" width="10.28515625" style="95" hidden="1"/>
    <col min="8718" max="8960" width="11.42578125" style="95" hidden="1"/>
    <col min="8961" max="8961" width="83" style="95" hidden="1"/>
    <col min="8962" max="8966" width="13" style="95" hidden="1"/>
    <col min="8967" max="8967" width="10.42578125" style="95" hidden="1"/>
    <col min="8968" max="8973" width="10.28515625" style="95" hidden="1"/>
    <col min="8974" max="9216" width="11.42578125" style="95" hidden="1"/>
    <col min="9217" max="9217" width="83" style="95" hidden="1"/>
    <col min="9218" max="9222" width="13" style="95" hidden="1"/>
    <col min="9223" max="9223" width="10.42578125" style="95" hidden="1"/>
    <col min="9224" max="9229" width="10.28515625" style="95" hidden="1"/>
    <col min="9230" max="9472" width="11.42578125" style="95" hidden="1"/>
    <col min="9473" max="9473" width="83" style="95" hidden="1"/>
    <col min="9474" max="9478" width="13" style="95" hidden="1"/>
    <col min="9479" max="9479" width="10.42578125" style="95" hidden="1"/>
    <col min="9480" max="9485" width="10.28515625" style="95" hidden="1"/>
    <col min="9486" max="9728" width="11.42578125" style="95" hidden="1"/>
    <col min="9729" max="9729" width="83" style="95" hidden="1"/>
    <col min="9730" max="9734" width="13" style="95" hidden="1"/>
    <col min="9735" max="9735" width="10.42578125" style="95" hidden="1"/>
    <col min="9736" max="9741" width="10.28515625" style="95" hidden="1"/>
    <col min="9742" max="9984" width="11.42578125" style="95" hidden="1"/>
    <col min="9985" max="9985" width="83" style="95" hidden="1"/>
    <col min="9986" max="9990" width="13" style="95" hidden="1"/>
    <col min="9991" max="9991" width="10.42578125" style="95" hidden="1"/>
    <col min="9992" max="9997" width="10.28515625" style="95" hidden="1"/>
    <col min="9998" max="10240" width="11.42578125" style="95" hidden="1"/>
    <col min="10241" max="10241" width="83" style="95" hidden="1"/>
    <col min="10242" max="10246" width="13" style="95" hidden="1"/>
    <col min="10247" max="10247" width="10.42578125" style="95" hidden="1"/>
    <col min="10248" max="10253" width="10.28515625" style="95" hidden="1"/>
    <col min="10254" max="10496" width="11.42578125" style="95" hidden="1"/>
    <col min="10497" max="10497" width="83" style="95" hidden="1"/>
    <col min="10498" max="10502" width="13" style="95" hidden="1"/>
    <col min="10503" max="10503" width="10.42578125" style="95" hidden="1"/>
    <col min="10504" max="10509" width="10.28515625" style="95" hidden="1"/>
    <col min="10510" max="10752" width="11.42578125" style="95" hidden="1"/>
    <col min="10753" max="10753" width="83" style="95" hidden="1"/>
    <col min="10754" max="10758" width="13" style="95" hidden="1"/>
    <col min="10759" max="10759" width="10.42578125" style="95" hidden="1"/>
    <col min="10760" max="10765" width="10.28515625" style="95" hidden="1"/>
    <col min="10766" max="11008" width="11.42578125" style="95" hidden="1"/>
    <col min="11009" max="11009" width="83" style="95" hidden="1"/>
    <col min="11010" max="11014" width="13" style="95" hidden="1"/>
    <col min="11015" max="11015" width="10.42578125" style="95" hidden="1"/>
    <col min="11016" max="11021" width="10.28515625" style="95" hidden="1"/>
    <col min="11022" max="11264" width="11.42578125" style="95" hidden="1"/>
    <col min="11265" max="11265" width="83" style="95" hidden="1"/>
    <col min="11266" max="11270" width="13" style="95" hidden="1"/>
    <col min="11271" max="11271" width="10.42578125" style="95" hidden="1"/>
    <col min="11272" max="11277" width="10.28515625" style="95" hidden="1"/>
    <col min="11278" max="11520" width="11.42578125" style="95" hidden="1"/>
    <col min="11521" max="11521" width="83" style="95" hidden="1"/>
    <col min="11522" max="11526" width="13" style="95" hidden="1"/>
    <col min="11527" max="11527" width="10.42578125" style="95" hidden="1"/>
    <col min="11528" max="11533" width="10.28515625" style="95" hidden="1"/>
    <col min="11534" max="11776" width="11.42578125" style="95" hidden="1"/>
    <col min="11777" max="11777" width="83" style="95" hidden="1"/>
    <col min="11778" max="11782" width="13" style="95" hidden="1"/>
    <col min="11783" max="11783" width="10.42578125" style="95" hidden="1"/>
    <col min="11784" max="11789" width="10.28515625" style="95" hidden="1"/>
    <col min="11790" max="12032" width="11.42578125" style="95" hidden="1"/>
    <col min="12033" max="12033" width="83" style="95" hidden="1"/>
    <col min="12034" max="12038" width="13" style="95" hidden="1"/>
    <col min="12039" max="12039" width="10.42578125" style="95" hidden="1"/>
    <col min="12040" max="12045" width="10.28515625" style="95" hidden="1"/>
    <col min="12046" max="12288" width="11.42578125" style="95" hidden="1"/>
    <col min="12289" max="12289" width="83" style="95" hidden="1"/>
    <col min="12290" max="12294" width="13" style="95" hidden="1"/>
    <col min="12295" max="12295" width="10.42578125" style="95" hidden="1"/>
    <col min="12296" max="12301" width="10.28515625" style="95" hidden="1"/>
    <col min="12302" max="12544" width="11.42578125" style="95" hidden="1"/>
    <col min="12545" max="12545" width="83" style="95" hidden="1"/>
    <col min="12546" max="12550" width="13" style="95" hidden="1"/>
    <col min="12551" max="12551" width="10.42578125" style="95" hidden="1"/>
    <col min="12552" max="12557" width="10.28515625" style="95" hidden="1"/>
    <col min="12558" max="12800" width="11.42578125" style="95" hidden="1"/>
    <col min="12801" max="12801" width="83" style="95" hidden="1"/>
    <col min="12802" max="12806" width="13" style="95" hidden="1"/>
    <col min="12807" max="12807" width="10.42578125" style="95" hidden="1"/>
    <col min="12808" max="12813" width="10.28515625" style="95" hidden="1"/>
    <col min="12814" max="13056" width="11.42578125" style="95" hidden="1"/>
    <col min="13057" max="13057" width="83" style="95" hidden="1"/>
    <col min="13058" max="13062" width="13" style="95" hidden="1"/>
    <col min="13063" max="13063" width="10.42578125" style="95" hidden="1"/>
    <col min="13064" max="13069" width="10.28515625" style="95" hidden="1"/>
    <col min="13070" max="13312" width="11.42578125" style="95" hidden="1"/>
    <col min="13313" max="13313" width="83" style="95" hidden="1"/>
    <col min="13314" max="13318" width="13" style="95" hidden="1"/>
    <col min="13319" max="13319" width="10.42578125" style="95" hidden="1"/>
    <col min="13320" max="13325" width="10.28515625" style="95" hidden="1"/>
    <col min="13326" max="13568" width="11.42578125" style="95" hidden="1"/>
    <col min="13569" max="13569" width="83" style="95" hidden="1"/>
    <col min="13570" max="13574" width="13" style="95" hidden="1"/>
    <col min="13575" max="13575" width="10.42578125" style="95" hidden="1"/>
    <col min="13576" max="13581" width="10.28515625" style="95" hidden="1"/>
    <col min="13582" max="13824" width="11.42578125" style="95" hidden="1"/>
    <col min="13825" max="13825" width="83" style="95" hidden="1"/>
    <col min="13826" max="13830" width="13" style="95" hidden="1"/>
    <col min="13831" max="13831" width="10.42578125" style="95" hidden="1"/>
    <col min="13832" max="13837" width="10.28515625" style="95" hidden="1"/>
    <col min="13838" max="14080" width="11.42578125" style="95" hidden="1"/>
    <col min="14081" max="14081" width="83" style="95" hidden="1"/>
    <col min="14082" max="14086" width="13" style="95" hidden="1"/>
    <col min="14087" max="14087" width="10.42578125" style="95" hidden="1"/>
    <col min="14088" max="14093" width="10.28515625" style="95" hidden="1"/>
    <col min="14094" max="14336" width="11.42578125" style="95" hidden="1"/>
    <col min="14337" max="14337" width="83" style="95" hidden="1"/>
    <col min="14338" max="14342" width="13" style="95" hidden="1"/>
    <col min="14343" max="14343" width="10.42578125" style="95" hidden="1"/>
    <col min="14344" max="14349" width="10.28515625" style="95" hidden="1"/>
    <col min="14350" max="14592" width="11.42578125" style="95" hidden="1"/>
    <col min="14593" max="14593" width="83" style="95" hidden="1"/>
    <col min="14594" max="14598" width="13" style="95" hidden="1"/>
    <col min="14599" max="14599" width="10.42578125" style="95" hidden="1"/>
    <col min="14600" max="14605" width="10.28515625" style="95" hidden="1"/>
    <col min="14606" max="14848" width="11.42578125" style="95" hidden="1"/>
    <col min="14849" max="14849" width="83" style="95" hidden="1"/>
    <col min="14850" max="14854" width="13" style="95" hidden="1"/>
    <col min="14855" max="14855" width="10.42578125" style="95" hidden="1"/>
    <col min="14856" max="14861" width="10.28515625" style="95" hidden="1"/>
    <col min="14862" max="15104" width="11.42578125" style="95" hidden="1"/>
    <col min="15105" max="15105" width="83" style="95" hidden="1"/>
    <col min="15106" max="15110" width="13" style="95" hidden="1"/>
    <col min="15111" max="15111" width="10.42578125" style="95" hidden="1"/>
    <col min="15112" max="15117" width="10.28515625" style="95" hidden="1"/>
    <col min="15118" max="15360" width="11.42578125" style="95" hidden="1"/>
    <col min="15361" max="15361" width="83" style="95" hidden="1"/>
    <col min="15362" max="15366" width="13" style="95" hidden="1"/>
    <col min="15367" max="15367" width="10.42578125" style="95" hidden="1"/>
    <col min="15368" max="15373" width="10.28515625" style="95" hidden="1"/>
    <col min="15374" max="15616" width="11.42578125" style="95" hidden="1"/>
    <col min="15617" max="15617" width="83" style="95" hidden="1"/>
    <col min="15618" max="15622" width="13" style="95" hidden="1"/>
    <col min="15623" max="15623" width="10.42578125" style="95" hidden="1"/>
    <col min="15624" max="15629" width="10.28515625" style="95" hidden="1"/>
    <col min="15630" max="15872" width="11.42578125" style="95" hidden="1"/>
    <col min="15873" max="15873" width="83" style="95" hidden="1"/>
    <col min="15874" max="15878" width="13" style="95" hidden="1"/>
    <col min="15879" max="15879" width="10.42578125" style="95" hidden="1"/>
    <col min="15880" max="15885" width="10.28515625" style="95" hidden="1"/>
    <col min="15886" max="16128" width="11.42578125" style="95" hidden="1"/>
    <col min="16129" max="16129" width="83" style="95" hidden="1"/>
    <col min="16130" max="16134" width="13" style="95" hidden="1"/>
    <col min="16135" max="16135" width="10.42578125" style="95" hidden="1"/>
    <col min="16136" max="16141" width="10.28515625" style="95" hidden="1"/>
    <col min="16142" max="16384" width="11.42578125" style="95" hidden="1"/>
  </cols>
  <sheetData>
    <row r="1" spans="1:81" ht="38.25" customHeight="1">
      <c r="A1" s="1159" t="s">
        <v>232</v>
      </c>
      <c r="B1" s="1159"/>
      <c r="C1" s="1159"/>
      <c r="D1" s="1159"/>
      <c r="E1" s="1159"/>
      <c r="F1" s="1159"/>
      <c r="G1" s="94"/>
      <c r="H1" s="94"/>
      <c r="I1" s="94"/>
      <c r="J1" s="9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row>
    <row r="2" spans="1:81" ht="29.25" customHeight="1">
      <c r="A2" s="1159" t="s">
        <v>233</v>
      </c>
      <c r="B2" s="1159"/>
      <c r="C2" s="1159"/>
      <c r="D2" s="1159"/>
      <c r="E2" s="1159"/>
      <c r="F2" s="1159"/>
      <c r="G2" s="94"/>
      <c r="H2" s="94"/>
      <c r="I2" s="94"/>
      <c r="J2" s="94"/>
      <c r="K2" s="94"/>
      <c r="L2" s="94"/>
      <c r="M2" s="94"/>
      <c r="N2" s="94"/>
      <c r="O2" s="94"/>
      <c r="P2" s="94"/>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row>
    <row r="3" spans="1:81" ht="29.25" customHeight="1">
      <c r="A3" s="1159" t="s">
        <v>2</v>
      </c>
      <c r="B3" s="1159"/>
      <c r="C3" s="1159"/>
      <c r="D3" s="1159"/>
      <c r="E3" s="1159"/>
      <c r="F3" s="1159"/>
      <c r="G3" s="94"/>
      <c r="H3" s="94"/>
      <c r="I3" s="94"/>
      <c r="J3" s="94"/>
      <c r="K3" s="9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row>
    <row r="4" spans="1:81" ht="28.5" customHeight="1" thickBot="1">
      <c r="A4" s="1160" t="s">
        <v>3</v>
      </c>
      <c r="B4" s="1160"/>
      <c r="C4" s="1160"/>
      <c r="D4" s="1160"/>
      <c r="E4" s="1160"/>
      <c r="F4" s="1160"/>
      <c r="G4" s="94"/>
      <c r="H4" s="94"/>
      <c r="I4" s="94"/>
      <c r="J4" s="94"/>
      <c r="K4" s="94"/>
      <c r="L4" s="94"/>
      <c r="M4" s="94"/>
      <c r="N4" s="94"/>
      <c r="O4" s="94"/>
      <c r="P4" s="94"/>
      <c r="Q4" s="94"/>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row>
    <row r="5" spans="1:81" ht="42" customHeight="1" thickTop="1" thickBot="1">
      <c r="A5" s="96"/>
      <c r="B5" s="97" t="s">
        <v>234</v>
      </c>
      <c r="C5" s="97" t="s">
        <v>235</v>
      </c>
      <c r="D5" s="97" t="s">
        <v>236</v>
      </c>
      <c r="E5" s="97" t="s">
        <v>237</v>
      </c>
      <c r="F5" s="97" t="s">
        <v>218</v>
      </c>
      <c r="G5" s="98"/>
      <c r="H5" s="94"/>
      <c r="I5" s="94"/>
      <c r="J5" s="94"/>
      <c r="K5" s="94"/>
      <c r="L5" s="94"/>
      <c r="M5" s="94"/>
      <c r="N5" s="94"/>
      <c r="O5" s="94"/>
      <c r="P5" s="94"/>
      <c r="Q5" s="94"/>
      <c r="R5" s="94"/>
      <c r="S5" s="94"/>
      <c r="T5" s="94"/>
      <c r="U5" s="94"/>
      <c r="V5" s="94"/>
      <c r="W5" s="94"/>
      <c r="X5" s="94"/>
      <c r="Y5" s="94"/>
      <c r="Z5" s="94"/>
      <c r="AA5" s="94"/>
      <c r="AB5" s="94"/>
      <c r="AC5" s="94"/>
      <c r="AD5" s="94"/>
      <c r="AE5" s="94"/>
      <c r="AF5" s="94"/>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94"/>
      <c r="BJ5" s="94"/>
      <c r="BK5" s="94"/>
      <c r="BL5" s="94"/>
      <c r="BM5" s="94"/>
      <c r="BN5" s="94"/>
      <c r="BO5" s="94"/>
      <c r="BP5" s="94"/>
      <c r="BQ5" s="94"/>
      <c r="BR5" s="94"/>
      <c r="BS5" s="94"/>
      <c r="BT5" s="94"/>
      <c r="BU5" s="94"/>
      <c r="BV5" s="94"/>
      <c r="BW5" s="94"/>
      <c r="BX5" s="94"/>
      <c r="BY5" s="94"/>
      <c r="BZ5" s="94"/>
      <c r="CA5" s="94"/>
      <c r="CB5" s="94"/>
      <c r="CC5" s="94"/>
    </row>
    <row r="6" spans="1:81" ht="16.5" customHeight="1" thickTop="1">
      <c r="A6" s="99" t="s">
        <v>238</v>
      </c>
      <c r="B6" s="100">
        <v>69972354.488559991</v>
      </c>
      <c r="C6" s="100">
        <v>23406449.566880003</v>
      </c>
      <c r="D6" s="100">
        <v>138648.76633000001</v>
      </c>
      <c r="E6" s="100">
        <v>89944.678069999994</v>
      </c>
      <c r="F6" s="100">
        <v>93607397.499839991</v>
      </c>
    </row>
    <row r="7" spans="1:81">
      <c r="A7" s="95" t="s">
        <v>78</v>
      </c>
      <c r="B7" s="95">
        <v>7859111.8567899996</v>
      </c>
      <c r="C7" s="95">
        <v>6274279.58892</v>
      </c>
      <c r="D7" s="95">
        <v>2168.0657799999999</v>
      </c>
      <c r="E7" s="95">
        <v>29459.39012</v>
      </c>
      <c r="F7" s="95">
        <v>14165018.90161</v>
      </c>
    </row>
    <row r="8" spans="1:81">
      <c r="A8" s="95" t="s">
        <v>239</v>
      </c>
      <c r="B8" s="95">
        <v>3098474.0617499999</v>
      </c>
      <c r="C8" s="95">
        <v>1688279.62249</v>
      </c>
      <c r="D8" s="95">
        <v>0</v>
      </c>
      <c r="E8" s="95">
        <v>0</v>
      </c>
      <c r="F8" s="95">
        <v>4786753.6842399994</v>
      </c>
    </row>
    <row r="9" spans="1:81">
      <c r="A9" s="95" t="s">
        <v>240</v>
      </c>
      <c r="B9" s="95">
        <v>4550088.5745000001</v>
      </c>
      <c r="C9" s="95">
        <v>3393596.9040999999</v>
      </c>
      <c r="D9" s="95">
        <v>2168.06583</v>
      </c>
      <c r="E9" s="95">
        <v>29459.39011</v>
      </c>
      <c r="F9" s="95">
        <v>7975312.9345500004</v>
      </c>
    </row>
    <row r="10" spans="1:81">
      <c r="A10" s="95" t="s">
        <v>241</v>
      </c>
      <c r="B10" s="95">
        <v>85320.518650000013</v>
      </c>
      <c r="C10" s="95">
        <v>36713.884290000002</v>
      </c>
      <c r="D10" s="95">
        <v>0</v>
      </c>
      <c r="E10" s="95">
        <v>0</v>
      </c>
      <c r="F10" s="95">
        <v>122034.40294</v>
      </c>
    </row>
    <row r="11" spans="1:81">
      <c r="A11" s="95" t="s">
        <v>242</v>
      </c>
      <c r="B11" s="95">
        <v>0</v>
      </c>
      <c r="C11" s="95">
        <v>8932.8978399999996</v>
      </c>
      <c r="D11" s="95">
        <v>0</v>
      </c>
      <c r="E11" s="95">
        <v>0</v>
      </c>
      <c r="F11" s="95">
        <v>8932.8978399999996</v>
      </c>
    </row>
    <row r="12" spans="1:81">
      <c r="A12" s="95" t="s">
        <v>243</v>
      </c>
      <c r="B12" s="95">
        <v>0</v>
      </c>
      <c r="C12" s="95">
        <v>1117776.8807600001</v>
      </c>
      <c r="D12" s="95">
        <v>0</v>
      </c>
      <c r="E12" s="95">
        <v>0</v>
      </c>
      <c r="F12" s="95">
        <v>1117776.8807600001</v>
      </c>
    </row>
    <row r="13" spans="1:81">
      <c r="A13" s="95" t="s">
        <v>244</v>
      </c>
      <c r="B13" s="95">
        <v>125526.02997</v>
      </c>
      <c r="C13" s="95">
        <v>28983.700649999999</v>
      </c>
      <c r="D13" s="95">
        <v>-5.0000000000000002E-5</v>
      </c>
      <c r="E13" s="95">
        <v>1.0000000000000001E-5</v>
      </c>
      <c r="F13" s="95">
        <v>154509.73058</v>
      </c>
    </row>
    <row r="14" spans="1:81">
      <c r="A14" s="95" t="s">
        <v>245</v>
      </c>
      <c r="B14" s="95">
        <v>0</v>
      </c>
      <c r="C14" s="95">
        <v>0</v>
      </c>
      <c r="D14" s="95">
        <v>0</v>
      </c>
      <c r="E14" s="95">
        <v>0</v>
      </c>
      <c r="F14" s="95">
        <v>0</v>
      </c>
    </row>
    <row r="15" spans="1:81">
      <c r="A15" s="95" t="s">
        <v>246</v>
      </c>
      <c r="B15" s="95">
        <v>-297.32808</v>
      </c>
      <c r="C15" s="95">
        <v>-4.3012199999999998</v>
      </c>
      <c r="D15" s="95">
        <v>0</v>
      </c>
      <c r="E15" s="95">
        <v>0</v>
      </c>
      <c r="F15" s="95">
        <v>-301.6293</v>
      </c>
    </row>
    <row r="16" spans="1:81">
      <c r="A16" s="95" t="s">
        <v>79</v>
      </c>
      <c r="B16" s="95">
        <v>12274489.726979999</v>
      </c>
      <c r="C16" s="95">
        <v>7036245.4230000004</v>
      </c>
      <c r="D16" s="95">
        <v>133269.08070999998</v>
      </c>
      <c r="E16" s="95">
        <v>57120.094469999996</v>
      </c>
      <c r="F16" s="95">
        <v>19501124.32516</v>
      </c>
    </row>
    <row r="17" spans="1:6">
      <c r="A17" s="95" t="s">
        <v>247</v>
      </c>
      <c r="B17" s="95">
        <v>8013739.8230299996</v>
      </c>
      <c r="C17" s="95">
        <v>0</v>
      </c>
      <c r="D17" s="95">
        <v>0</v>
      </c>
      <c r="E17" s="95">
        <v>296.85265999999996</v>
      </c>
      <c r="F17" s="95">
        <v>8014036.6756899999</v>
      </c>
    </row>
    <row r="18" spans="1:6">
      <c r="A18" s="95" t="s">
        <v>248</v>
      </c>
      <c r="B18" s="95">
        <v>748246.99257</v>
      </c>
      <c r="C18" s="95">
        <v>291615.33360000001</v>
      </c>
      <c r="D18" s="95">
        <v>0</v>
      </c>
      <c r="E18" s="95">
        <v>-1.0000000000000001E-5</v>
      </c>
      <c r="F18" s="95">
        <v>1039862.3261599999</v>
      </c>
    </row>
    <row r="19" spans="1:6">
      <c r="A19" s="95" t="s">
        <v>249</v>
      </c>
      <c r="B19" s="95">
        <v>0</v>
      </c>
      <c r="C19" s="95">
        <v>682686.81850000005</v>
      </c>
      <c r="D19" s="95">
        <v>0</v>
      </c>
      <c r="E19" s="95">
        <v>0</v>
      </c>
      <c r="F19" s="95">
        <v>682686.81850000005</v>
      </c>
    </row>
    <row r="20" spans="1:6">
      <c r="A20" s="95" t="s">
        <v>250</v>
      </c>
      <c r="B20" s="95">
        <v>198138.69086</v>
      </c>
      <c r="C20" s="95">
        <v>323737.40722000005</v>
      </c>
      <c r="D20" s="95">
        <v>132144.01906999998</v>
      </c>
      <c r="E20" s="95">
        <v>48143.131380000006</v>
      </c>
      <c r="F20" s="95">
        <v>702163.24852999998</v>
      </c>
    </row>
    <row r="21" spans="1:6">
      <c r="A21" s="95" t="s">
        <v>251</v>
      </c>
      <c r="B21" s="95">
        <v>547466.42626999994</v>
      </c>
      <c r="C21" s="95">
        <v>729954.80683999998</v>
      </c>
      <c r="D21" s="95">
        <v>0</v>
      </c>
      <c r="E21" s="95">
        <v>7684.58691</v>
      </c>
      <c r="F21" s="95">
        <v>1285105.82002</v>
      </c>
    </row>
    <row r="22" spans="1:6">
      <c r="A22" s="95" t="s">
        <v>252</v>
      </c>
      <c r="B22" s="95">
        <v>2703924.9301</v>
      </c>
      <c r="C22" s="95">
        <v>4988519.3258100003</v>
      </c>
      <c r="D22" s="95">
        <v>17.363240000000001</v>
      </c>
      <c r="E22" s="95">
        <v>1772.60571</v>
      </c>
      <c r="F22" s="95">
        <v>7694234.2248599995</v>
      </c>
    </row>
    <row r="23" spans="1:6">
      <c r="A23" s="95" t="s">
        <v>253</v>
      </c>
      <c r="B23" s="95">
        <v>64808.599119999999</v>
      </c>
      <c r="C23" s="95">
        <v>26257.410379999998</v>
      </c>
      <c r="D23" s="95">
        <v>1107.6984</v>
      </c>
      <c r="E23" s="95">
        <v>15.350340000000001</v>
      </c>
      <c r="F23" s="95">
        <v>92189.058239999998</v>
      </c>
    </row>
    <row r="24" spans="1:6">
      <c r="A24" s="95" t="s">
        <v>254</v>
      </c>
      <c r="B24" s="95">
        <v>-1835.73497</v>
      </c>
      <c r="C24" s="95">
        <v>-6525.6793499999994</v>
      </c>
      <c r="D24" s="95">
        <v>0</v>
      </c>
      <c r="E24" s="95">
        <v>-792.43252000000007</v>
      </c>
      <c r="F24" s="95">
        <v>-9153.8468400000002</v>
      </c>
    </row>
    <row r="25" spans="1:6">
      <c r="A25" s="95" t="s">
        <v>80</v>
      </c>
      <c r="B25" s="95">
        <v>46254462.3486</v>
      </c>
      <c r="C25" s="95">
        <v>9297939.7001499999</v>
      </c>
      <c r="D25" s="95">
        <v>3171.80114</v>
      </c>
      <c r="E25" s="95">
        <v>3348.3033999999998</v>
      </c>
      <c r="F25" s="95">
        <v>55558922.153279997</v>
      </c>
    </row>
    <row r="26" spans="1:6">
      <c r="A26" s="95" t="s">
        <v>255</v>
      </c>
      <c r="B26" s="95">
        <v>46179681.902139999</v>
      </c>
      <c r="C26" s="95">
        <v>9563058.8104500007</v>
      </c>
      <c r="D26" s="95">
        <v>161.06198999999998</v>
      </c>
      <c r="E26" s="95">
        <v>3394.05539</v>
      </c>
      <c r="F26" s="95">
        <v>55746295.829970002</v>
      </c>
    </row>
    <row r="27" spans="1:6">
      <c r="A27" s="95" t="s">
        <v>256</v>
      </c>
      <c r="B27" s="95">
        <v>45831360.44207</v>
      </c>
      <c r="C27" s="95">
        <v>9209536.6601800006</v>
      </c>
      <c r="D27" s="95">
        <v>161.06198999999998</v>
      </c>
      <c r="E27" s="95">
        <v>3231.87129</v>
      </c>
      <c r="F27" s="95">
        <v>55044290.035530001</v>
      </c>
    </row>
    <row r="28" spans="1:6">
      <c r="A28" s="95" t="s">
        <v>257</v>
      </c>
      <c r="B28" s="95">
        <v>348277.53822000005</v>
      </c>
      <c r="C28" s="95">
        <v>353522.15026999998</v>
      </c>
      <c r="D28" s="95">
        <v>1.0000000000000001E-5</v>
      </c>
      <c r="E28" s="95">
        <v>162.1841</v>
      </c>
      <c r="F28" s="95">
        <v>701961.8726</v>
      </c>
    </row>
    <row r="29" spans="1:6">
      <c r="A29" s="95" t="s">
        <v>258</v>
      </c>
      <c r="B29" s="95">
        <v>43.921849999999999</v>
      </c>
      <c r="C29" s="95">
        <v>0</v>
      </c>
      <c r="D29" s="95">
        <v>-1.0000000000000001E-5</v>
      </c>
      <c r="E29" s="95">
        <v>0</v>
      </c>
      <c r="F29" s="95">
        <v>43.921839999999996</v>
      </c>
    </row>
    <row r="30" spans="1:6">
      <c r="A30" s="95" t="s">
        <v>259</v>
      </c>
      <c r="B30" s="95">
        <v>196831.07302000001</v>
      </c>
      <c r="C30" s="95">
        <v>71165.308980000002</v>
      </c>
      <c r="D30" s="95">
        <v>54.091449999999995</v>
      </c>
      <c r="E30" s="95">
        <v>-1.1E-4</v>
      </c>
      <c r="F30" s="95">
        <v>268050.47334000003</v>
      </c>
    </row>
    <row r="31" spans="1:6">
      <c r="A31" s="95" t="s">
        <v>260</v>
      </c>
      <c r="B31" s="95">
        <v>180733.12839</v>
      </c>
      <c r="C31" s="95">
        <v>55869.310259999998</v>
      </c>
      <c r="D31" s="95">
        <v>54.091440000000006</v>
      </c>
      <c r="E31" s="95">
        <v>-1.1999999999999999E-4</v>
      </c>
      <c r="F31" s="95">
        <v>236656.52997</v>
      </c>
    </row>
    <row r="32" spans="1:6">
      <c r="A32" s="95" t="s">
        <v>261</v>
      </c>
      <c r="B32" s="95">
        <v>16097.94463</v>
      </c>
      <c r="C32" s="95">
        <v>15295.998720000001</v>
      </c>
      <c r="D32" s="95">
        <v>0</v>
      </c>
      <c r="E32" s="95">
        <v>1.0000000000000001E-5</v>
      </c>
      <c r="F32" s="95">
        <v>31393.943360000001</v>
      </c>
    </row>
    <row r="33" spans="1:6">
      <c r="A33" s="95" t="s">
        <v>262</v>
      </c>
      <c r="B33" s="95">
        <v>0</v>
      </c>
      <c r="C33" s="95">
        <v>0</v>
      </c>
      <c r="D33" s="95">
        <v>1.0000000000000001E-5</v>
      </c>
      <c r="E33" s="95">
        <v>0</v>
      </c>
      <c r="F33" s="95">
        <v>1.0000000000000001E-5</v>
      </c>
    </row>
    <row r="34" spans="1:6">
      <c r="A34" s="95" t="s">
        <v>263</v>
      </c>
      <c r="B34" s="95">
        <v>207182.6709</v>
      </c>
      <c r="C34" s="95">
        <v>417790.03922000004</v>
      </c>
      <c r="D34" s="95">
        <v>8409.210509999999</v>
      </c>
      <c r="E34" s="95">
        <v>1320.13201</v>
      </c>
      <c r="F34" s="95">
        <v>634702.05264000001</v>
      </c>
    </row>
    <row r="35" spans="1:6">
      <c r="A35" s="95" t="s">
        <v>264</v>
      </c>
      <c r="B35" s="95">
        <v>199426.06036999999</v>
      </c>
      <c r="C35" s="95">
        <v>230876.07952999999</v>
      </c>
      <c r="D35" s="95">
        <v>7606.8962499999998</v>
      </c>
      <c r="E35" s="95">
        <v>1183.4692299999999</v>
      </c>
      <c r="F35" s="95">
        <v>439092.50537999999</v>
      </c>
    </row>
    <row r="36" spans="1:6">
      <c r="A36" s="95" t="s">
        <v>265</v>
      </c>
      <c r="B36" s="95">
        <v>7756.6105299999999</v>
      </c>
      <c r="C36" s="95">
        <v>163922.37758999999</v>
      </c>
      <c r="D36" s="95">
        <v>802.31425000000002</v>
      </c>
      <c r="E36" s="95">
        <v>136.66278</v>
      </c>
      <c r="F36" s="95">
        <v>172617.96515</v>
      </c>
    </row>
    <row r="37" spans="1:6">
      <c r="A37" s="95" t="s">
        <v>266</v>
      </c>
      <c r="B37" s="95">
        <v>0</v>
      </c>
      <c r="C37" s="95">
        <v>22991.582100000003</v>
      </c>
      <c r="D37" s="95">
        <v>1.0000000000000001E-5</v>
      </c>
      <c r="E37" s="95">
        <v>0</v>
      </c>
      <c r="F37" s="95">
        <v>22991.582109999999</v>
      </c>
    </row>
    <row r="38" spans="1:6">
      <c r="A38" s="95" t="s">
        <v>90</v>
      </c>
      <c r="B38" s="95">
        <v>430275.67132999998</v>
      </c>
      <c r="C38" s="95">
        <v>75965.658340000009</v>
      </c>
      <c r="D38" s="95">
        <v>0.92174999999999996</v>
      </c>
      <c r="E38" s="95">
        <v>10.29477</v>
      </c>
      <c r="F38" s="95">
        <v>506252.54619000002</v>
      </c>
    </row>
    <row r="39" spans="1:6">
      <c r="A39" s="95" t="s">
        <v>267</v>
      </c>
      <c r="B39" s="95">
        <v>426648.76902999997</v>
      </c>
      <c r="C39" s="95">
        <v>73136.920480000001</v>
      </c>
      <c r="D39" s="95">
        <v>0.92183999999999999</v>
      </c>
      <c r="E39" s="95">
        <v>9.5378500000000006</v>
      </c>
      <c r="F39" s="95">
        <v>499796.14919999999</v>
      </c>
    </row>
    <row r="40" spans="1:6">
      <c r="A40" s="95" t="s">
        <v>268</v>
      </c>
      <c r="B40" s="95">
        <v>2629.3278500000001</v>
      </c>
      <c r="C40" s="95">
        <v>2553.7318500000001</v>
      </c>
      <c r="D40" s="95">
        <v>-8.0000000000000007E-5</v>
      </c>
      <c r="E40" s="95">
        <v>0.75688</v>
      </c>
      <c r="F40" s="95">
        <v>5183.8164999999999</v>
      </c>
    </row>
    <row r="41" spans="1:6">
      <c r="A41" s="95" t="s">
        <v>269</v>
      </c>
      <c r="B41" s="95">
        <v>893.20965000000001</v>
      </c>
      <c r="C41" s="95">
        <v>268.2312</v>
      </c>
      <c r="D41" s="95">
        <v>0</v>
      </c>
      <c r="E41" s="95">
        <v>5.0000000000000002E-5</v>
      </c>
      <c r="F41" s="95">
        <v>1161.4408999999998</v>
      </c>
    </row>
    <row r="42" spans="1:6">
      <c r="A42" s="95" t="s">
        <v>270</v>
      </c>
      <c r="B42" s="95">
        <v>104.36475999999999</v>
      </c>
      <c r="C42" s="95">
        <v>6.7747700000000002</v>
      </c>
      <c r="D42" s="95">
        <v>-1.0000000000000001E-5</v>
      </c>
      <c r="E42" s="95">
        <v>-1.0000000000000001E-5</v>
      </c>
      <c r="F42" s="95">
        <v>111.13951</v>
      </c>
    </row>
    <row r="43" spans="1:6">
      <c r="A43" s="95" t="s">
        <v>271</v>
      </c>
      <c r="B43" s="95">
        <v>4.0000000000000003E-5</v>
      </c>
      <c r="C43" s="95">
        <v>2.9999999999999997E-5</v>
      </c>
      <c r="D43" s="95">
        <v>0</v>
      </c>
      <c r="E43" s="95">
        <v>0</v>
      </c>
      <c r="F43" s="95">
        <v>7.0000000000000007E-5</v>
      </c>
    </row>
    <row r="44" spans="1:6">
      <c r="A44" s="95" t="s">
        <v>272</v>
      </c>
      <c r="B44" s="95">
        <v>0</v>
      </c>
      <c r="C44" s="95">
        <v>0</v>
      </c>
      <c r="D44" s="95">
        <v>0</v>
      </c>
      <c r="E44" s="95">
        <v>0</v>
      </c>
      <c r="F44" s="95">
        <v>0</v>
      </c>
    </row>
    <row r="45" spans="1:6">
      <c r="A45" s="95" t="s">
        <v>273</v>
      </c>
      <c r="B45" s="95">
        <v>-759508.96878999996</v>
      </c>
      <c r="C45" s="95">
        <v>-830040.11684000003</v>
      </c>
      <c r="D45" s="95">
        <v>-5453.4845599999999</v>
      </c>
      <c r="E45" s="95">
        <v>-1376.1786599999998</v>
      </c>
      <c r="F45" s="95">
        <v>-1596378.7488499999</v>
      </c>
    </row>
    <row r="46" spans="1:6">
      <c r="A46" s="95" t="s">
        <v>274</v>
      </c>
      <c r="B46" s="95">
        <v>-276111.58043000003</v>
      </c>
      <c r="C46" s="95">
        <v>-188963.89635</v>
      </c>
      <c r="D46" s="95">
        <v>-2.0130599999999998</v>
      </c>
      <c r="E46" s="95">
        <v>-29.310380000000002</v>
      </c>
      <c r="F46" s="95">
        <v>-465106.80022000003</v>
      </c>
    </row>
    <row r="47" spans="1:6">
      <c r="A47" s="95" t="s">
        <v>275</v>
      </c>
      <c r="B47" s="95">
        <v>-19702.215559999997</v>
      </c>
      <c r="C47" s="95">
        <v>-31414.859619999999</v>
      </c>
      <c r="D47" s="95">
        <v>2.0000000000000002E-5</v>
      </c>
      <c r="E47" s="95">
        <v>-0.20904</v>
      </c>
      <c r="F47" s="95">
        <v>-51117.284200000002</v>
      </c>
    </row>
    <row r="48" spans="1:6">
      <c r="A48" s="95" t="s">
        <v>276</v>
      </c>
      <c r="B48" s="95">
        <v>-83950.089500000002</v>
      </c>
      <c r="C48" s="95">
        <v>-15651.042939999999</v>
      </c>
      <c r="D48" s="95">
        <v>-54.091440000000006</v>
      </c>
      <c r="E48" s="95">
        <v>-4.0000000000000003E-5</v>
      </c>
      <c r="F48" s="95">
        <v>-99655.223920000004</v>
      </c>
    </row>
    <row r="49" spans="1:6">
      <c r="A49" s="95" t="s">
        <v>277</v>
      </c>
      <c r="B49" s="95">
        <v>-3442.4566299999997</v>
      </c>
      <c r="C49" s="95">
        <v>-7216.1178799999998</v>
      </c>
      <c r="D49" s="95">
        <v>0</v>
      </c>
      <c r="E49" s="95">
        <v>-1.0000000000000001E-5</v>
      </c>
      <c r="F49" s="95">
        <v>-10658.57452</v>
      </c>
    </row>
    <row r="50" spans="1:6">
      <c r="A50" s="95" t="s">
        <v>278</v>
      </c>
      <c r="B50" s="95">
        <v>-158976.64571000001</v>
      </c>
      <c r="C50" s="95">
        <v>-151154.91469999999</v>
      </c>
      <c r="D50" s="95">
        <v>-4989.1240399999997</v>
      </c>
      <c r="E50" s="95">
        <v>-1183.4693200000002</v>
      </c>
      <c r="F50" s="95">
        <v>-316304.15376999998</v>
      </c>
    </row>
    <row r="51" spans="1:6">
      <c r="A51" s="95" t="s">
        <v>279</v>
      </c>
      <c r="B51" s="95">
        <v>-4223.2210300000006</v>
      </c>
      <c r="C51" s="95">
        <v>-134591.48586000002</v>
      </c>
      <c r="D51" s="95">
        <v>-408.25603000000001</v>
      </c>
      <c r="E51" s="95">
        <v>-136.66279</v>
      </c>
      <c r="F51" s="95">
        <v>-139359.62571000002</v>
      </c>
    </row>
    <row r="52" spans="1:6">
      <c r="A52" s="95" t="s">
        <v>280</v>
      </c>
      <c r="B52" s="95">
        <v>-111864.16863</v>
      </c>
      <c r="C52" s="95">
        <v>-223304.38928</v>
      </c>
      <c r="D52" s="95">
        <v>-1.0000000000000001E-5</v>
      </c>
      <c r="E52" s="95">
        <v>-1.0000000000000001E-5</v>
      </c>
      <c r="F52" s="95">
        <v>-335168.55793000001</v>
      </c>
    </row>
    <row r="53" spans="1:6">
      <c r="A53" s="95" t="s">
        <v>281</v>
      </c>
      <c r="B53" s="95">
        <v>-100351.22196</v>
      </c>
      <c r="C53" s="95">
        <v>-74088.072520000002</v>
      </c>
      <c r="D53" s="95">
        <v>0</v>
      </c>
      <c r="E53" s="95">
        <v>-26.527069999999998</v>
      </c>
      <c r="F53" s="95">
        <v>-174465.82155000002</v>
      </c>
    </row>
    <row r="54" spans="1:6">
      <c r="A54" s="95" t="s">
        <v>282</v>
      </c>
      <c r="B54" s="95">
        <v>-887.36933999999997</v>
      </c>
      <c r="C54" s="95">
        <v>-3655.3376899999998</v>
      </c>
      <c r="D54" s="95">
        <v>0</v>
      </c>
      <c r="E54" s="95">
        <v>0</v>
      </c>
      <c r="F54" s="95">
        <v>-4542.7070300000005</v>
      </c>
    </row>
    <row r="55" spans="1:6">
      <c r="A55" s="95" t="s">
        <v>283</v>
      </c>
      <c r="B55" s="95">
        <v>0</v>
      </c>
      <c r="C55" s="95">
        <v>0</v>
      </c>
      <c r="D55" s="95">
        <v>0</v>
      </c>
      <c r="E55" s="95">
        <v>0</v>
      </c>
      <c r="F55" s="95">
        <v>0</v>
      </c>
    </row>
    <row r="56" spans="1:6">
      <c r="A56" s="95" t="s">
        <v>92</v>
      </c>
      <c r="B56" s="95">
        <v>472775.76076999999</v>
      </c>
      <c r="C56" s="95">
        <v>129902.84315</v>
      </c>
      <c r="D56" s="95">
        <v>39.818800000000003</v>
      </c>
      <c r="E56" s="95">
        <v>16.890040000000003</v>
      </c>
      <c r="F56" s="95">
        <v>602735.31276</v>
      </c>
    </row>
    <row r="57" spans="1:6">
      <c r="A57" s="95" t="s">
        <v>284</v>
      </c>
      <c r="B57" s="95">
        <v>0</v>
      </c>
      <c r="C57" s="95">
        <v>53.182989999999997</v>
      </c>
      <c r="D57" s="95">
        <v>39.473669999999998</v>
      </c>
      <c r="E57" s="95">
        <v>0</v>
      </c>
      <c r="F57" s="95">
        <v>92.656660000000002</v>
      </c>
    </row>
    <row r="58" spans="1:6">
      <c r="A58" s="95" t="s">
        <v>285</v>
      </c>
      <c r="B58" s="95">
        <v>344671.64263000002</v>
      </c>
      <c r="C58" s="95">
        <v>85747.28237999999</v>
      </c>
      <c r="D58" s="95">
        <v>0</v>
      </c>
      <c r="E58" s="95">
        <v>2.7567900000000001</v>
      </c>
      <c r="F58" s="95">
        <v>430421.68180000002</v>
      </c>
    </row>
    <row r="59" spans="1:6">
      <c r="A59" s="95" t="s">
        <v>286</v>
      </c>
      <c r="B59" s="95">
        <v>154189.05312</v>
      </c>
      <c r="C59" s="95">
        <v>97505.593950000009</v>
      </c>
      <c r="D59" s="95">
        <v>1.06982</v>
      </c>
      <c r="E59" s="95">
        <v>52.447800000000001</v>
      </c>
      <c r="F59" s="95">
        <v>251748.16469000001</v>
      </c>
    </row>
    <row r="60" spans="1:6">
      <c r="A60" s="95" t="s">
        <v>287</v>
      </c>
      <c r="B60" s="95">
        <v>0</v>
      </c>
      <c r="C60" s="95">
        <v>2.6983299999999999</v>
      </c>
      <c r="D60" s="95">
        <v>0</v>
      </c>
      <c r="E60" s="95">
        <v>0</v>
      </c>
      <c r="F60" s="95">
        <v>2.6983299999999999</v>
      </c>
    </row>
    <row r="61" spans="1:6">
      <c r="A61" s="95" t="s">
        <v>288</v>
      </c>
      <c r="B61" s="95">
        <v>-26084.934980000002</v>
      </c>
      <c r="C61" s="95">
        <v>-53405.914490000003</v>
      </c>
      <c r="D61" s="95">
        <v>-0.72469000000000006</v>
      </c>
      <c r="E61" s="95">
        <v>-38.314550000000004</v>
      </c>
      <c r="F61" s="95">
        <v>-79529.888709999999</v>
      </c>
    </row>
    <row r="62" spans="1:6">
      <c r="A62" s="95" t="s">
        <v>93</v>
      </c>
      <c r="B62" s="95">
        <v>29112.74754</v>
      </c>
      <c r="C62" s="95">
        <v>0</v>
      </c>
      <c r="D62" s="95">
        <v>0</v>
      </c>
      <c r="E62" s="95">
        <v>0</v>
      </c>
      <c r="F62" s="95">
        <v>29112.74754</v>
      </c>
    </row>
    <row r="63" spans="1:6">
      <c r="A63" s="95" t="s">
        <v>289</v>
      </c>
      <c r="B63" s="95">
        <v>367.33247999999998</v>
      </c>
      <c r="C63" s="95">
        <v>0</v>
      </c>
      <c r="D63" s="95">
        <v>0</v>
      </c>
      <c r="E63" s="95">
        <v>0</v>
      </c>
      <c r="F63" s="95">
        <v>367.33247999999998</v>
      </c>
    </row>
    <row r="64" spans="1:6">
      <c r="A64" s="95" t="s">
        <v>290</v>
      </c>
      <c r="B64" s="95">
        <v>426298.9412</v>
      </c>
      <c r="C64" s="95">
        <v>0</v>
      </c>
      <c r="D64" s="95">
        <v>0</v>
      </c>
      <c r="E64" s="95">
        <v>0</v>
      </c>
      <c r="F64" s="95">
        <v>426298.9412</v>
      </c>
    </row>
    <row r="65" spans="1:6">
      <c r="A65" s="95" t="s">
        <v>291</v>
      </c>
      <c r="B65" s="95">
        <v>2951.0963199999997</v>
      </c>
      <c r="C65" s="95">
        <v>0</v>
      </c>
      <c r="D65" s="95">
        <v>0</v>
      </c>
      <c r="E65" s="95">
        <v>0</v>
      </c>
      <c r="F65" s="95">
        <v>2951.0963199999997</v>
      </c>
    </row>
    <row r="66" spans="1:6">
      <c r="A66" s="95" t="s">
        <v>292</v>
      </c>
      <c r="B66" s="95">
        <v>3.5695000000000001</v>
      </c>
      <c r="C66" s="95">
        <v>0</v>
      </c>
      <c r="D66" s="95">
        <v>0</v>
      </c>
      <c r="E66" s="95">
        <v>0</v>
      </c>
      <c r="F66" s="95">
        <v>3.5695000000000001</v>
      </c>
    </row>
    <row r="67" spans="1:6">
      <c r="A67" s="95" t="s">
        <v>293</v>
      </c>
      <c r="B67" s="95">
        <v>-400508.19195999997</v>
      </c>
      <c r="C67" s="95">
        <v>0</v>
      </c>
      <c r="D67" s="95">
        <v>0</v>
      </c>
      <c r="E67" s="95">
        <v>0</v>
      </c>
      <c r="F67" s="95">
        <v>-400508.19195999997</v>
      </c>
    </row>
    <row r="68" spans="1:6">
      <c r="A68" s="95" t="s">
        <v>294</v>
      </c>
      <c r="B68" s="95">
        <v>1193816.42441</v>
      </c>
      <c r="C68" s="95">
        <v>633969.8844199999</v>
      </c>
      <c r="D68" s="95">
        <v>0</v>
      </c>
      <c r="E68" s="95">
        <v>0</v>
      </c>
      <c r="F68" s="95">
        <v>1827786.30883</v>
      </c>
    </row>
    <row r="69" spans="1:6">
      <c r="A69" s="95" t="s">
        <v>247</v>
      </c>
      <c r="B69" s="95">
        <v>313162.32105999999</v>
      </c>
      <c r="C69" s="95">
        <v>5726.86121</v>
      </c>
      <c r="D69" s="95">
        <v>0</v>
      </c>
      <c r="E69" s="95">
        <v>0</v>
      </c>
      <c r="F69" s="95">
        <v>318889.18226999999</v>
      </c>
    </row>
    <row r="70" spans="1:6">
      <c r="A70" s="95" t="s">
        <v>248</v>
      </c>
      <c r="B70" s="95">
        <v>159395.62730000002</v>
      </c>
      <c r="C70" s="95">
        <v>56523.039119999994</v>
      </c>
      <c r="D70" s="95">
        <v>1.0000000000000001E-5</v>
      </c>
      <c r="E70" s="95">
        <v>0</v>
      </c>
      <c r="F70" s="95">
        <v>215918.66643000001</v>
      </c>
    </row>
    <row r="71" spans="1:6">
      <c r="A71" s="95" t="s">
        <v>249</v>
      </c>
      <c r="B71" s="95">
        <v>0</v>
      </c>
      <c r="C71" s="95">
        <v>346401.31098000001</v>
      </c>
      <c r="D71" s="95">
        <v>0</v>
      </c>
      <c r="E71" s="95">
        <v>0</v>
      </c>
      <c r="F71" s="95">
        <v>346401.31098000001</v>
      </c>
    </row>
    <row r="72" spans="1:6">
      <c r="A72" s="95" t="s">
        <v>250</v>
      </c>
      <c r="B72" s="95">
        <v>0</v>
      </c>
      <c r="C72" s="95">
        <v>116249.68994</v>
      </c>
      <c r="D72" s="95">
        <v>0</v>
      </c>
      <c r="E72" s="95">
        <v>0</v>
      </c>
      <c r="F72" s="95">
        <v>116249.68994</v>
      </c>
    </row>
    <row r="73" spans="1:6">
      <c r="A73" s="95" t="s">
        <v>295</v>
      </c>
      <c r="B73" s="95">
        <v>695861.61973000003</v>
      </c>
      <c r="C73" s="95">
        <v>2908.6336099999999</v>
      </c>
      <c r="D73" s="95">
        <v>0</v>
      </c>
      <c r="E73" s="95">
        <v>0</v>
      </c>
      <c r="F73" s="95">
        <v>698770.25334000005</v>
      </c>
    </row>
    <row r="74" spans="1:6">
      <c r="A74" s="95" t="s">
        <v>296</v>
      </c>
      <c r="B74" s="95">
        <v>25447.015930000001</v>
      </c>
      <c r="C74" s="95">
        <v>103536.54373</v>
      </c>
      <c r="D74" s="95">
        <v>0</v>
      </c>
      <c r="E74" s="95">
        <v>0</v>
      </c>
      <c r="F74" s="95">
        <v>128983.55966</v>
      </c>
    </row>
    <row r="75" spans="1:6">
      <c r="A75" s="95" t="s">
        <v>252</v>
      </c>
      <c r="B75" s="95">
        <v>0</v>
      </c>
      <c r="C75" s="95">
        <v>2622.4924599999999</v>
      </c>
      <c r="D75" s="95">
        <v>0</v>
      </c>
      <c r="E75" s="95">
        <v>0</v>
      </c>
      <c r="F75" s="95">
        <v>2622.4924599999999</v>
      </c>
    </row>
    <row r="76" spans="1:6">
      <c r="A76" s="95" t="s">
        <v>297</v>
      </c>
      <c r="B76" s="95">
        <v>1871.12761</v>
      </c>
      <c r="C76" s="95">
        <v>8816.4069799999997</v>
      </c>
      <c r="D76" s="95">
        <v>-1.0000000000000001E-5</v>
      </c>
      <c r="E76" s="95">
        <v>0</v>
      </c>
      <c r="F76" s="95">
        <v>10687.53458</v>
      </c>
    </row>
    <row r="77" spans="1:6">
      <c r="A77" s="95" t="s">
        <v>298</v>
      </c>
      <c r="B77" s="95">
        <v>-1921.2872199999999</v>
      </c>
      <c r="C77" s="95">
        <v>-8815.0936099999999</v>
      </c>
      <c r="D77" s="95">
        <v>0</v>
      </c>
      <c r="E77" s="95">
        <v>0</v>
      </c>
      <c r="F77" s="95">
        <v>-10736.38083</v>
      </c>
    </row>
    <row r="78" spans="1:6">
      <c r="A78" s="95" t="s">
        <v>95</v>
      </c>
      <c r="B78" s="95">
        <v>1594020.5523299999</v>
      </c>
      <c r="C78" s="95">
        <v>0</v>
      </c>
      <c r="D78" s="95">
        <v>0</v>
      </c>
      <c r="E78" s="95">
        <v>0</v>
      </c>
      <c r="F78" s="95">
        <v>1594020.5523299999</v>
      </c>
    </row>
    <row r="79" spans="1:6">
      <c r="A79" s="95" t="s">
        <v>299</v>
      </c>
      <c r="B79" s="95">
        <v>362134.16243999999</v>
      </c>
      <c r="C79" s="95">
        <v>0</v>
      </c>
      <c r="D79" s="95">
        <v>0</v>
      </c>
      <c r="E79" s="95">
        <v>0</v>
      </c>
      <c r="F79" s="95">
        <v>362134.16243999999</v>
      </c>
    </row>
    <row r="80" spans="1:6">
      <c r="A80" s="95" t="s">
        <v>300</v>
      </c>
      <c r="B80" s="95">
        <v>575079.71328000003</v>
      </c>
      <c r="C80" s="95">
        <v>0</v>
      </c>
      <c r="D80" s="95">
        <v>0</v>
      </c>
      <c r="E80" s="95">
        <v>0</v>
      </c>
      <c r="F80" s="95">
        <v>575079.71328000003</v>
      </c>
    </row>
    <row r="81" spans="1:6">
      <c r="A81" s="95" t="s">
        <v>301</v>
      </c>
      <c r="B81" s="95">
        <v>122094.92137000001</v>
      </c>
      <c r="C81" s="95">
        <v>0</v>
      </c>
      <c r="D81" s="95">
        <v>0</v>
      </c>
      <c r="E81" s="95">
        <v>0</v>
      </c>
      <c r="F81" s="95">
        <v>122094.92137000001</v>
      </c>
    </row>
    <row r="82" spans="1:6">
      <c r="A82" s="95" t="s">
        <v>302</v>
      </c>
      <c r="B82" s="95">
        <v>178236.11018000002</v>
      </c>
      <c r="C82" s="95">
        <v>0</v>
      </c>
      <c r="D82" s="95">
        <v>0</v>
      </c>
      <c r="E82" s="95">
        <v>0</v>
      </c>
      <c r="F82" s="95">
        <v>178236.11018000002</v>
      </c>
    </row>
    <row r="83" spans="1:6">
      <c r="A83" s="95" t="s">
        <v>303</v>
      </c>
      <c r="B83" s="95">
        <v>253808.1397</v>
      </c>
      <c r="C83" s="95">
        <v>0</v>
      </c>
      <c r="D83" s="95">
        <v>0</v>
      </c>
      <c r="E83" s="95">
        <v>0</v>
      </c>
      <c r="F83" s="95">
        <v>253808.1397</v>
      </c>
    </row>
    <row r="84" spans="1:6">
      <c r="A84" s="95" t="s">
        <v>304</v>
      </c>
      <c r="B84" s="95">
        <v>40164.887780000005</v>
      </c>
      <c r="C84" s="95">
        <v>0</v>
      </c>
      <c r="D84" s="95">
        <v>0</v>
      </c>
      <c r="E84" s="95">
        <v>0</v>
      </c>
      <c r="F84" s="95">
        <v>40164.887780000005</v>
      </c>
    </row>
    <row r="85" spans="1:6">
      <c r="A85" s="95" t="s">
        <v>305</v>
      </c>
      <c r="B85" s="95">
        <v>9492.8420999999998</v>
      </c>
      <c r="C85" s="95">
        <v>0</v>
      </c>
      <c r="D85" s="95">
        <v>0</v>
      </c>
      <c r="E85" s="95">
        <v>0</v>
      </c>
      <c r="F85" s="95">
        <v>9492.8420999999998</v>
      </c>
    </row>
    <row r="86" spans="1:6">
      <c r="A86" s="95" t="s">
        <v>306</v>
      </c>
      <c r="B86" s="95">
        <v>2.0820000000000002E-2</v>
      </c>
      <c r="C86" s="95">
        <v>0</v>
      </c>
      <c r="D86" s="95">
        <v>0</v>
      </c>
      <c r="E86" s="95">
        <v>0</v>
      </c>
      <c r="F86" s="95">
        <v>2.0820000000000002E-2</v>
      </c>
    </row>
    <row r="87" spans="1:6">
      <c r="A87" s="95" t="s">
        <v>307</v>
      </c>
      <c r="B87" s="95">
        <v>53009.754659999999</v>
      </c>
      <c r="C87" s="95">
        <v>0</v>
      </c>
      <c r="D87" s="95">
        <v>0</v>
      </c>
      <c r="E87" s="95">
        <v>0</v>
      </c>
      <c r="F87" s="95">
        <v>53009.754659999999</v>
      </c>
    </row>
    <row r="88" spans="1:6">
      <c r="A88" s="95" t="s">
        <v>308</v>
      </c>
      <c r="B88" s="95">
        <v>294565.07114000001</v>
      </c>
      <c r="C88" s="95">
        <v>34112.127240000002</v>
      </c>
      <c r="D88" s="95">
        <v>-1E-4</v>
      </c>
      <c r="E88" s="95">
        <v>4.0000000000000003E-5</v>
      </c>
      <c r="F88" s="95">
        <v>328677.19831999997</v>
      </c>
    </row>
    <row r="89" spans="1:6">
      <c r="A89" s="95" t="s">
        <v>309</v>
      </c>
      <c r="B89" s="95">
        <v>36580.754810000006</v>
      </c>
      <c r="C89" s="95">
        <v>0</v>
      </c>
      <c r="D89" s="95">
        <v>0</v>
      </c>
      <c r="E89" s="95">
        <v>0</v>
      </c>
      <c r="F89" s="95">
        <v>36580.754810000006</v>
      </c>
    </row>
    <row r="90" spans="1:6">
      <c r="A90" s="95" t="s">
        <v>310</v>
      </c>
      <c r="B90" s="95">
        <v>52425.832020000002</v>
      </c>
      <c r="C90" s="95">
        <v>0</v>
      </c>
      <c r="D90" s="95">
        <v>0</v>
      </c>
      <c r="E90" s="95">
        <v>0</v>
      </c>
      <c r="F90" s="95">
        <v>52425.832020000002</v>
      </c>
    </row>
    <row r="91" spans="1:6">
      <c r="A91" s="95" t="s">
        <v>311</v>
      </c>
      <c r="B91" s="95">
        <v>121757.18487000001</v>
      </c>
      <c r="C91" s="95">
        <v>31543.737699999998</v>
      </c>
      <c r="D91" s="95">
        <v>-1E-4</v>
      </c>
      <c r="E91" s="95">
        <v>4.0000000000000003E-5</v>
      </c>
      <c r="F91" s="95">
        <v>153300.92252000002</v>
      </c>
    </row>
    <row r="92" spans="1:6">
      <c r="A92" s="95" t="s">
        <v>312</v>
      </c>
      <c r="B92" s="95">
        <v>84115.816689999992</v>
      </c>
      <c r="C92" s="95">
        <v>2697.3492999999999</v>
      </c>
      <c r="D92" s="95">
        <v>0</v>
      </c>
      <c r="E92" s="95">
        <v>0</v>
      </c>
      <c r="F92" s="95">
        <v>86813.165989999994</v>
      </c>
    </row>
    <row r="93" spans="1:6" ht="16.5" customHeight="1" thickBot="1">
      <c r="A93" s="95" t="s">
        <v>313</v>
      </c>
      <c r="B93" s="95">
        <v>-314.51724999999999</v>
      </c>
      <c r="C93" s="95">
        <v>-128.95976999999999</v>
      </c>
      <c r="D93" s="95">
        <v>0</v>
      </c>
      <c r="E93" s="95">
        <v>0</v>
      </c>
      <c r="F93" s="95">
        <v>-443.47702000000004</v>
      </c>
    </row>
    <row r="94" spans="1:6" ht="13.5" thickTop="1">
      <c r="A94" s="99" t="s">
        <v>314</v>
      </c>
      <c r="B94" s="100">
        <v>62111799.639010005</v>
      </c>
      <c r="C94" s="100">
        <v>23567155.248640001</v>
      </c>
      <c r="D94" s="100">
        <v>5958.8480300000001</v>
      </c>
      <c r="E94" s="100">
        <v>30788.720280000001</v>
      </c>
      <c r="F94" s="100">
        <v>85715702.455960006</v>
      </c>
    </row>
    <row r="95" spans="1:6">
      <c r="A95" s="95" t="s">
        <v>315</v>
      </c>
      <c r="B95" s="95">
        <v>52866596.026610002</v>
      </c>
      <c r="C95" s="95">
        <v>20836968.328990001</v>
      </c>
      <c r="D95" s="95">
        <v>187.42464000000001</v>
      </c>
      <c r="E95" s="95">
        <v>27492.671399999999</v>
      </c>
      <c r="F95" s="95">
        <v>73731244.451639995</v>
      </c>
    </row>
    <row r="96" spans="1:6">
      <c r="A96" s="95" t="s">
        <v>316</v>
      </c>
      <c r="B96" s="95">
        <v>12152790.409</v>
      </c>
      <c r="C96" s="95">
        <v>6899556.4110600008</v>
      </c>
      <c r="D96" s="95">
        <v>66.176190000000005</v>
      </c>
      <c r="E96" s="95">
        <v>594.04921000000002</v>
      </c>
      <c r="F96" s="95">
        <v>19053007.045460001</v>
      </c>
    </row>
    <row r="97" spans="1:6">
      <c r="A97" s="95" t="s">
        <v>317</v>
      </c>
      <c r="B97" s="95">
        <v>11783756.76725</v>
      </c>
      <c r="C97" s="95">
        <v>6817232.0662099998</v>
      </c>
      <c r="D97" s="95">
        <v>66.176210000000012</v>
      </c>
      <c r="E97" s="95">
        <v>532.84875</v>
      </c>
      <c r="F97" s="95">
        <v>18601587.858419999</v>
      </c>
    </row>
    <row r="98" spans="1:6">
      <c r="A98" s="95" t="s">
        <v>318</v>
      </c>
      <c r="B98" s="95">
        <v>369033.64175000001</v>
      </c>
      <c r="C98" s="95">
        <v>82324.344849999994</v>
      </c>
      <c r="D98" s="95">
        <v>-2.0000000000000002E-5</v>
      </c>
      <c r="E98" s="95">
        <v>61.20046</v>
      </c>
      <c r="F98" s="95">
        <v>451419.18704000005</v>
      </c>
    </row>
    <row r="99" spans="1:6">
      <c r="A99" s="95" t="s">
        <v>319</v>
      </c>
      <c r="B99" s="95">
        <v>16030373.105520001</v>
      </c>
      <c r="C99" s="95">
        <v>7821372.9036899991</v>
      </c>
      <c r="D99" s="95">
        <v>2.0765500000000001</v>
      </c>
      <c r="E99" s="95">
        <v>8593.4531400000014</v>
      </c>
      <c r="F99" s="95">
        <v>23860341.538900003</v>
      </c>
    </row>
    <row r="100" spans="1:6">
      <c r="A100" s="95" t="s">
        <v>320</v>
      </c>
      <c r="B100" s="95">
        <v>4729445.2043399997</v>
      </c>
      <c r="C100" s="95">
        <v>2834888.7357600001</v>
      </c>
      <c r="D100" s="95">
        <v>10.74377</v>
      </c>
      <c r="E100" s="95">
        <v>6725.2817400000004</v>
      </c>
      <c r="F100" s="95">
        <v>7571069.9656099994</v>
      </c>
    </row>
    <row r="101" spans="1:6">
      <c r="A101" s="95" t="s">
        <v>321</v>
      </c>
      <c r="B101" s="95">
        <v>193668.88778999998</v>
      </c>
      <c r="C101" s="95">
        <v>427008.99680999998</v>
      </c>
      <c r="D101" s="95">
        <v>10.74375</v>
      </c>
      <c r="E101" s="95">
        <v>4502.6267900000003</v>
      </c>
      <c r="F101" s="95">
        <v>625191.25514999998</v>
      </c>
    </row>
    <row r="102" spans="1:6">
      <c r="A102" s="95" t="s">
        <v>322</v>
      </c>
      <c r="B102" s="95">
        <v>50315.32026</v>
      </c>
      <c r="C102" s="95">
        <v>141904.21191999997</v>
      </c>
      <c r="D102" s="95">
        <v>0</v>
      </c>
      <c r="E102" s="95">
        <v>1911.3149699999999</v>
      </c>
      <c r="F102" s="95">
        <v>194130.84715000002</v>
      </c>
    </row>
    <row r="103" spans="1:6">
      <c r="A103" s="95" t="s">
        <v>323</v>
      </c>
      <c r="B103" s="95">
        <v>12703.91202</v>
      </c>
      <c r="C103" s="95">
        <v>25637.852030000002</v>
      </c>
      <c r="D103" s="95">
        <v>0</v>
      </c>
      <c r="E103" s="95">
        <v>24.609290000000001</v>
      </c>
      <c r="F103" s="95">
        <v>38366.373340000006</v>
      </c>
    </row>
    <row r="104" spans="1:6">
      <c r="A104" s="95" t="s">
        <v>324</v>
      </c>
      <c r="B104" s="95">
        <v>96282.748560000007</v>
      </c>
      <c r="C104" s="95">
        <v>118466.62847</v>
      </c>
      <c r="D104" s="95">
        <v>0</v>
      </c>
      <c r="E104" s="95">
        <v>207.1129</v>
      </c>
      <c r="F104" s="95">
        <v>214956.48993000001</v>
      </c>
    </row>
    <row r="105" spans="1:6">
      <c r="A105" s="95" t="s">
        <v>325</v>
      </c>
      <c r="B105" s="95">
        <v>516150.76676999999</v>
      </c>
      <c r="C105" s="95">
        <v>612336.38896999997</v>
      </c>
      <c r="D105" s="95">
        <v>0</v>
      </c>
      <c r="E105" s="95">
        <v>40.923410000000004</v>
      </c>
      <c r="F105" s="95">
        <v>1128528.0791500001</v>
      </c>
    </row>
    <row r="106" spans="1:6">
      <c r="A106" s="95" t="s">
        <v>326</v>
      </c>
      <c r="B106" s="95">
        <v>1124566.6959200001</v>
      </c>
      <c r="C106" s="95">
        <v>492630.74923000002</v>
      </c>
      <c r="D106" s="95">
        <v>0</v>
      </c>
      <c r="E106" s="95">
        <v>23.27439</v>
      </c>
      <c r="F106" s="95">
        <v>1617220.71954</v>
      </c>
    </row>
    <row r="107" spans="1:6">
      <c r="A107" s="95" t="s">
        <v>327</v>
      </c>
      <c r="B107" s="95">
        <v>744826.32115999993</v>
      </c>
      <c r="C107" s="95">
        <v>381368.89335000003</v>
      </c>
      <c r="D107" s="95">
        <v>0</v>
      </c>
      <c r="E107" s="95">
        <v>-2.0000000000000002E-5</v>
      </c>
      <c r="F107" s="95">
        <v>1126195.2144899999</v>
      </c>
    </row>
    <row r="108" spans="1:6">
      <c r="A108" s="95" t="s">
        <v>328</v>
      </c>
      <c r="B108" s="95">
        <v>1990930.55186</v>
      </c>
      <c r="C108" s="95">
        <v>635535.01497000002</v>
      </c>
      <c r="D108" s="95">
        <v>2.0000000000000002E-5</v>
      </c>
      <c r="E108" s="95">
        <v>15.42001</v>
      </c>
      <c r="F108" s="95">
        <v>2626480.9868600001</v>
      </c>
    </row>
    <row r="109" spans="1:6">
      <c r="A109" s="95" t="s">
        <v>329</v>
      </c>
      <c r="B109" s="95">
        <v>1641448.55149</v>
      </c>
      <c r="C109" s="95">
        <v>720262.51546999998</v>
      </c>
      <c r="D109" s="95">
        <v>108.42814</v>
      </c>
      <c r="E109" s="95">
        <v>11578.015529999999</v>
      </c>
      <c r="F109" s="95">
        <v>2373397.5106299999</v>
      </c>
    </row>
    <row r="110" spans="1:6">
      <c r="A110" s="95" t="s">
        <v>330</v>
      </c>
      <c r="B110" s="95">
        <v>17422460.29369</v>
      </c>
      <c r="C110" s="95">
        <v>2062668.7724000001</v>
      </c>
      <c r="D110" s="95">
        <v>0</v>
      </c>
      <c r="E110" s="95">
        <v>2.0000000000000002E-5</v>
      </c>
      <c r="F110" s="95">
        <v>19485129.06611</v>
      </c>
    </row>
    <row r="111" spans="1:6">
      <c r="A111" s="95" t="s">
        <v>331</v>
      </c>
      <c r="B111" s="95">
        <v>890078.46257000009</v>
      </c>
      <c r="C111" s="95">
        <v>498218.99061000004</v>
      </c>
      <c r="D111" s="95">
        <v>-1.0000000000000001E-5</v>
      </c>
      <c r="E111" s="95">
        <v>1.8717699999999999</v>
      </c>
      <c r="F111" s="95">
        <v>1388299.3249300001</v>
      </c>
    </row>
    <row r="112" spans="1:6">
      <c r="A112" s="95" t="s">
        <v>332</v>
      </c>
      <c r="B112" s="95">
        <v>238890.92913</v>
      </c>
      <c r="C112" s="95">
        <v>1100.8456200000001</v>
      </c>
      <c r="D112" s="95">
        <v>0</v>
      </c>
      <c r="E112" s="95">
        <v>0</v>
      </c>
      <c r="F112" s="95">
        <v>239991.77475000001</v>
      </c>
    </row>
    <row r="113" spans="1:6">
      <c r="A113" s="95" t="s">
        <v>111</v>
      </c>
      <c r="B113" s="95">
        <v>3307743.5470799999</v>
      </c>
      <c r="C113" s="95">
        <v>312267.94650999998</v>
      </c>
      <c r="D113" s="95">
        <v>28.953859999999999</v>
      </c>
      <c r="E113" s="95">
        <v>0</v>
      </c>
      <c r="F113" s="95">
        <v>3620040.4474499999</v>
      </c>
    </row>
    <row r="114" spans="1:6">
      <c r="A114" s="95" t="s">
        <v>333</v>
      </c>
      <c r="B114" s="95">
        <v>1748442.0598800001</v>
      </c>
      <c r="C114" s="95">
        <v>254195.07503000001</v>
      </c>
      <c r="D114" s="95">
        <v>28.953859999999999</v>
      </c>
      <c r="E114" s="95">
        <v>0</v>
      </c>
      <c r="F114" s="95">
        <v>2002666.08877</v>
      </c>
    </row>
    <row r="115" spans="1:6">
      <c r="A115" s="95" t="s">
        <v>334</v>
      </c>
      <c r="B115" s="95">
        <v>1086679.92175</v>
      </c>
      <c r="C115" s="95">
        <v>18695.262030000002</v>
      </c>
      <c r="D115" s="95">
        <v>0</v>
      </c>
      <c r="E115" s="95">
        <v>0</v>
      </c>
      <c r="F115" s="95">
        <v>1105375.1837800001</v>
      </c>
    </row>
    <row r="116" spans="1:6">
      <c r="A116" s="95" t="s">
        <v>335</v>
      </c>
      <c r="B116" s="95">
        <v>352418.40760999999</v>
      </c>
      <c r="C116" s="95">
        <v>39346.584270000007</v>
      </c>
      <c r="D116" s="95">
        <v>0</v>
      </c>
      <c r="E116" s="95">
        <v>0</v>
      </c>
      <c r="F116" s="95">
        <v>391764.99187999999</v>
      </c>
    </row>
    <row r="117" spans="1:6">
      <c r="A117" s="95" t="s">
        <v>336</v>
      </c>
      <c r="B117" s="95">
        <v>119514.33740999999</v>
      </c>
      <c r="C117" s="95">
        <v>0.56252000000000002</v>
      </c>
      <c r="D117" s="95">
        <v>0</v>
      </c>
      <c r="E117" s="95">
        <v>0</v>
      </c>
      <c r="F117" s="95">
        <v>119514.89993000001</v>
      </c>
    </row>
    <row r="118" spans="1:6">
      <c r="A118" s="95" t="s">
        <v>337</v>
      </c>
      <c r="B118" s="95">
        <v>0</v>
      </c>
      <c r="C118" s="95">
        <v>0</v>
      </c>
      <c r="D118" s="95">
        <v>0</v>
      </c>
      <c r="E118" s="95">
        <v>0</v>
      </c>
      <c r="F118" s="95">
        <v>0</v>
      </c>
    </row>
    <row r="119" spans="1:6">
      <c r="A119" s="95" t="s">
        <v>338</v>
      </c>
      <c r="B119" s="95">
        <v>688.8204300000001</v>
      </c>
      <c r="C119" s="95">
        <v>30.46266</v>
      </c>
      <c r="D119" s="95">
        <v>0</v>
      </c>
      <c r="E119" s="95">
        <v>0</v>
      </c>
      <c r="F119" s="95">
        <v>719.28309000000002</v>
      </c>
    </row>
    <row r="120" spans="1:6">
      <c r="A120" s="95" t="s">
        <v>339</v>
      </c>
      <c r="B120" s="95">
        <v>1782406.7788199999</v>
      </c>
      <c r="C120" s="95">
        <v>1138344.4567400001</v>
      </c>
      <c r="D120" s="95">
        <v>5741.5976700000001</v>
      </c>
      <c r="E120" s="95">
        <v>1808.7138500000001</v>
      </c>
      <c r="F120" s="95">
        <v>2928301.5470799999</v>
      </c>
    </row>
    <row r="121" spans="1:6">
      <c r="A121" s="95" t="s">
        <v>340</v>
      </c>
      <c r="B121" s="95">
        <v>512990.34438999998</v>
      </c>
      <c r="C121" s="95">
        <v>221784.89921</v>
      </c>
      <c r="D121" s="95">
        <v>0</v>
      </c>
      <c r="E121" s="95">
        <v>-2.0000000000000002E-5</v>
      </c>
      <c r="F121" s="95">
        <v>734775.24358000001</v>
      </c>
    </row>
    <row r="122" spans="1:6">
      <c r="A122" s="95" t="s">
        <v>341</v>
      </c>
      <c r="B122" s="95">
        <v>0</v>
      </c>
      <c r="C122" s="95">
        <v>5301.7876100000003</v>
      </c>
      <c r="D122" s="95">
        <v>2.0000000000000002E-5</v>
      </c>
      <c r="E122" s="95">
        <v>0</v>
      </c>
      <c r="F122" s="95">
        <v>5301.7876299999998</v>
      </c>
    </row>
    <row r="123" spans="1:6">
      <c r="A123" s="95" t="s">
        <v>342</v>
      </c>
      <c r="B123" s="95">
        <v>0</v>
      </c>
      <c r="C123" s="95">
        <v>906.65436999999997</v>
      </c>
      <c r="D123" s="95">
        <v>0</v>
      </c>
      <c r="E123" s="95">
        <v>1754.1617200000001</v>
      </c>
      <c r="F123" s="95">
        <v>2660.8160899999998</v>
      </c>
    </row>
    <row r="124" spans="1:6">
      <c r="A124" s="95" t="s">
        <v>343</v>
      </c>
      <c r="B124" s="95">
        <v>625457.35811999999</v>
      </c>
      <c r="C124" s="95">
        <v>75602.162909999999</v>
      </c>
      <c r="D124" s="95">
        <v>0</v>
      </c>
      <c r="E124" s="95">
        <v>0</v>
      </c>
      <c r="F124" s="95">
        <v>701059.52102999995</v>
      </c>
    </row>
    <row r="125" spans="1:6">
      <c r="A125" s="95" t="s">
        <v>344</v>
      </c>
      <c r="B125" s="95">
        <v>620026.09092999995</v>
      </c>
      <c r="C125" s="95">
        <v>241036.97206</v>
      </c>
      <c r="D125" s="95">
        <v>0</v>
      </c>
      <c r="E125" s="95">
        <v>5.9999999999999995E-5</v>
      </c>
      <c r="F125" s="95">
        <v>861063.06303999992</v>
      </c>
    </row>
    <row r="126" spans="1:6">
      <c r="A126" s="95" t="s">
        <v>345</v>
      </c>
      <c r="B126" s="95">
        <v>0</v>
      </c>
      <c r="C126" s="95">
        <v>0</v>
      </c>
      <c r="D126" s="95">
        <v>-1.0000000000000001E-5</v>
      </c>
      <c r="E126" s="95">
        <v>0</v>
      </c>
      <c r="F126" s="95">
        <v>-1.0000000000000001E-5</v>
      </c>
    </row>
    <row r="127" spans="1:6">
      <c r="A127" s="95" t="s">
        <v>346</v>
      </c>
      <c r="B127" s="95">
        <v>5145</v>
      </c>
      <c r="C127" s="95">
        <v>573625.58172999998</v>
      </c>
      <c r="D127" s="95">
        <v>5712.7167199999994</v>
      </c>
      <c r="E127" s="95">
        <v>0</v>
      </c>
      <c r="F127" s="95">
        <v>584483.29845</v>
      </c>
    </row>
    <row r="128" spans="1:6">
      <c r="A128" s="95" t="s">
        <v>347</v>
      </c>
      <c r="B128" s="95">
        <v>18787.985379999998</v>
      </c>
      <c r="C128" s="95">
        <v>20086.398860000001</v>
      </c>
      <c r="D128" s="95">
        <v>28.880939999999999</v>
      </c>
      <c r="E128" s="95">
        <v>54.55209</v>
      </c>
      <c r="F128" s="95">
        <v>38957.817270000007</v>
      </c>
    </row>
    <row r="129" spans="1:6">
      <c r="A129" s="95" t="s">
        <v>348</v>
      </c>
      <c r="B129" s="95">
        <v>1916071.5671600001</v>
      </c>
      <c r="C129" s="95">
        <v>336862.36388999998</v>
      </c>
      <c r="D129" s="95">
        <v>-5.0000000000000002E-5</v>
      </c>
      <c r="E129" s="95">
        <v>198.48145000000002</v>
      </c>
      <c r="F129" s="95">
        <v>2253132.4124499997</v>
      </c>
    </row>
    <row r="130" spans="1:6">
      <c r="A130" s="95" t="s">
        <v>284</v>
      </c>
      <c r="B130" s="95">
        <v>42660.144090000002</v>
      </c>
      <c r="C130" s="95">
        <v>10705.747890000001</v>
      </c>
      <c r="D130" s="95">
        <v>0</v>
      </c>
      <c r="E130" s="95">
        <v>5.3679999999999999E-2</v>
      </c>
      <c r="F130" s="95">
        <v>53365.945659999998</v>
      </c>
    </row>
    <row r="131" spans="1:6">
      <c r="A131" s="95" t="s">
        <v>286</v>
      </c>
      <c r="B131" s="95">
        <v>959198.66454999999</v>
      </c>
      <c r="C131" s="95">
        <v>157878.32936</v>
      </c>
      <c r="D131" s="95">
        <v>-2.0000000000000002E-5</v>
      </c>
      <c r="E131" s="95">
        <v>198.14251999999999</v>
      </c>
      <c r="F131" s="95">
        <v>1117275.13641</v>
      </c>
    </row>
    <row r="132" spans="1:6">
      <c r="A132" s="95" t="s">
        <v>349</v>
      </c>
      <c r="B132" s="95">
        <v>830439.49846000003</v>
      </c>
      <c r="C132" s="95">
        <v>130554.26131999999</v>
      </c>
      <c r="D132" s="95">
        <v>-2.9999999999999997E-5</v>
      </c>
      <c r="E132" s="95">
        <v>0</v>
      </c>
      <c r="F132" s="95">
        <v>960993.75974999997</v>
      </c>
    </row>
    <row r="133" spans="1:6">
      <c r="A133" s="95" t="s">
        <v>311</v>
      </c>
      <c r="B133" s="95">
        <v>83773.260060000001</v>
      </c>
      <c r="C133" s="95">
        <v>37724.025320000001</v>
      </c>
      <c r="D133" s="95">
        <v>0</v>
      </c>
      <c r="E133" s="95">
        <v>0.28525</v>
      </c>
      <c r="F133" s="95">
        <v>121497.57063</v>
      </c>
    </row>
    <row r="134" spans="1:6">
      <c r="A134" s="95" t="s">
        <v>350</v>
      </c>
      <c r="B134" s="95">
        <v>0</v>
      </c>
      <c r="C134" s="95">
        <v>0</v>
      </c>
      <c r="D134" s="95">
        <v>0</v>
      </c>
      <c r="E134" s="95">
        <v>0</v>
      </c>
      <c r="F134" s="95">
        <v>0</v>
      </c>
    </row>
    <row r="135" spans="1:6">
      <c r="A135" s="95" t="s">
        <v>108</v>
      </c>
      <c r="B135" s="95">
        <v>843057.10066</v>
      </c>
      <c r="C135" s="95">
        <v>524977.64287999994</v>
      </c>
      <c r="D135" s="95">
        <v>0.87190999999999996</v>
      </c>
      <c r="E135" s="95">
        <v>1288.85358</v>
      </c>
      <c r="F135" s="95">
        <v>1369324.46902</v>
      </c>
    </row>
    <row r="136" spans="1:6">
      <c r="A136" s="95" t="s">
        <v>351</v>
      </c>
      <c r="B136" s="95">
        <v>30418.19916</v>
      </c>
      <c r="C136" s="95">
        <v>36751.893880000003</v>
      </c>
      <c r="D136" s="95">
        <v>0</v>
      </c>
      <c r="E136" s="95">
        <v>291.63547</v>
      </c>
      <c r="F136" s="95">
        <v>67461.728510000001</v>
      </c>
    </row>
    <row r="137" spans="1:6">
      <c r="A137" s="95" t="s">
        <v>352</v>
      </c>
      <c r="B137" s="95">
        <v>0</v>
      </c>
      <c r="C137" s="95">
        <v>0</v>
      </c>
      <c r="D137" s="95">
        <v>0</v>
      </c>
      <c r="E137" s="95">
        <v>0</v>
      </c>
      <c r="F137" s="95">
        <v>0</v>
      </c>
    </row>
    <row r="138" spans="1:6">
      <c r="A138" s="95" t="s">
        <v>353</v>
      </c>
      <c r="B138" s="95">
        <v>379785.82393999997</v>
      </c>
      <c r="C138" s="95">
        <v>188171.75286000001</v>
      </c>
      <c r="D138" s="95">
        <v>0</v>
      </c>
      <c r="E138" s="95">
        <v>105.3579</v>
      </c>
      <c r="F138" s="95">
        <v>568062.9347000001</v>
      </c>
    </row>
    <row r="139" spans="1:6">
      <c r="A139" s="95" t="s">
        <v>354</v>
      </c>
      <c r="B139" s="95">
        <v>354330.07915000001</v>
      </c>
      <c r="C139" s="95">
        <v>243262.9388</v>
      </c>
      <c r="D139" s="95">
        <v>0.87190999999999996</v>
      </c>
      <c r="E139" s="95">
        <v>891.86020999999994</v>
      </c>
      <c r="F139" s="95">
        <v>598485.75007000007</v>
      </c>
    </row>
    <row r="140" spans="1:6">
      <c r="A140" s="95" t="s">
        <v>355</v>
      </c>
      <c r="B140" s="95">
        <v>78522.99841</v>
      </c>
      <c r="C140" s="95">
        <v>56791.057350000003</v>
      </c>
      <c r="D140" s="95">
        <v>0</v>
      </c>
      <c r="E140" s="95">
        <v>0</v>
      </c>
      <c r="F140" s="95">
        <v>135314.05575999999</v>
      </c>
    </row>
    <row r="141" spans="1:6">
      <c r="A141" s="95" t="s">
        <v>109</v>
      </c>
      <c r="B141" s="95">
        <v>896442.05564000004</v>
      </c>
      <c r="C141" s="95">
        <v>241410.92693000002</v>
      </c>
      <c r="D141" s="95">
        <v>0</v>
      </c>
      <c r="E141" s="95">
        <v>0</v>
      </c>
      <c r="F141" s="95">
        <v>1137852.98257</v>
      </c>
    </row>
    <row r="142" spans="1:6">
      <c r="A142" s="95" t="s">
        <v>356</v>
      </c>
      <c r="B142" s="95">
        <v>890000</v>
      </c>
      <c r="C142" s="95">
        <v>240100</v>
      </c>
      <c r="D142" s="95">
        <v>0</v>
      </c>
      <c r="E142" s="95">
        <v>0</v>
      </c>
      <c r="F142" s="95">
        <v>1130100</v>
      </c>
    </row>
    <row r="143" spans="1:6">
      <c r="A143" s="95" t="s">
        <v>357</v>
      </c>
      <c r="B143" s="95">
        <v>0</v>
      </c>
      <c r="C143" s="95">
        <v>0</v>
      </c>
      <c r="D143" s="95">
        <v>0</v>
      </c>
      <c r="E143" s="95">
        <v>0</v>
      </c>
      <c r="F143" s="95">
        <v>0</v>
      </c>
    </row>
    <row r="144" spans="1:6">
      <c r="A144" s="95" t="s">
        <v>358</v>
      </c>
      <c r="B144" s="95">
        <v>0</v>
      </c>
      <c r="C144" s="95">
        <v>0</v>
      </c>
      <c r="D144" s="95">
        <v>0</v>
      </c>
      <c r="E144" s="95">
        <v>0</v>
      </c>
      <c r="F144" s="95">
        <v>0</v>
      </c>
    </row>
    <row r="145" spans="1:6">
      <c r="A145" s="95" t="s">
        <v>359</v>
      </c>
      <c r="B145" s="95">
        <v>6442.0556399999996</v>
      </c>
      <c r="C145" s="95">
        <v>1310.9269299999999</v>
      </c>
      <c r="D145" s="95">
        <v>0</v>
      </c>
      <c r="E145" s="95">
        <v>0</v>
      </c>
      <c r="F145" s="95">
        <v>7752.9825700000001</v>
      </c>
    </row>
    <row r="146" spans="1:6" ht="14.25" customHeight="1">
      <c r="A146" s="95" t="s">
        <v>360</v>
      </c>
      <c r="B146" s="95">
        <v>260591.63391</v>
      </c>
      <c r="C146" s="95">
        <v>175222.73709000001</v>
      </c>
      <c r="D146" s="95">
        <v>0</v>
      </c>
      <c r="E146" s="95">
        <v>0</v>
      </c>
      <c r="F146" s="95">
        <v>435814.37099999998</v>
      </c>
    </row>
    <row r="147" spans="1:6">
      <c r="A147" s="95" t="s">
        <v>361</v>
      </c>
      <c r="B147" s="95">
        <v>0</v>
      </c>
      <c r="C147" s="95">
        <v>65969.663339999999</v>
      </c>
      <c r="D147" s="95">
        <v>0</v>
      </c>
      <c r="E147" s="95">
        <v>0</v>
      </c>
      <c r="F147" s="95">
        <v>65969.663339999999</v>
      </c>
    </row>
    <row r="148" spans="1:6">
      <c r="A148" s="95" t="s">
        <v>362</v>
      </c>
      <c r="B148" s="95">
        <v>0</v>
      </c>
      <c r="C148" s="95">
        <v>0</v>
      </c>
      <c r="D148" s="95">
        <v>0</v>
      </c>
      <c r="E148" s="95">
        <v>0</v>
      </c>
      <c r="F148" s="95">
        <v>0</v>
      </c>
    </row>
    <row r="149" spans="1:6">
      <c r="A149" s="95" t="s">
        <v>363</v>
      </c>
      <c r="B149" s="95">
        <v>0</v>
      </c>
      <c r="C149" s="95">
        <v>1485.6633400000001</v>
      </c>
      <c r="D149" s="95">
        <v>0</v>
      </c>
      <c r="E149" s="95">
        <v>0</v>
      </c>
      <c r="F149" s="95">
        <v>1485.6633400000001</v>
      </c>
    </row>
    <row r="150" spans="1:6">
      <c r="A150" s="95" t="s">
        <v>364</v>
      </c>
      <c r="B150" s="95">
        <v>0</v>
      </c>
      <c r="C150" s="95">
        <v>63798</v>
      </c>
      <c r="D150" s="95">
        <v>0</v>
      </c>
      <c r="E150" s="95">
        <v>0</v>
      </c>
      <c r="F150" s="95">
        <v>63798</v>
      </c>
    </row>
    <row r="151" spans="1:6">
      <c r="A151" s="95" t="s">
        <v>365</v>
      </c>
      <c r="B151" s="95">
        <v>0</v>
      </c>
      <c r="C151" s="95">
        <v>0</v>
      </c>
      <c r="D151" s="95">
        <v>0</v>
      </c>
      <c r="E151" s="95">
        <v>0</v>
      </c>
      <c r="F151" s="95">
        <v>0</v>
      </c>
    </row>
    <row r="152" spans="1:6">
      <c r="A152" s="95" t="s">
        <v>366</v>
      </c>
      <c r="B152" s="95">
        <v>0</v>
      </c>
      <c r="C152" s="95">
        <v>686</v>
      </c>
      <c r="D152" s="95">
        <v>0</v>
      </c>
      <c r="E152" s="95">
        <v>0</v>
      </c>
      <c r="F152" s="95">
        <v>686</v>
      </c>
    </row>
    <row r="153" spans="1:6">
      <c r="A153" s="95" t="s">
        <v>367</v>
      </c>
      <c r="B153" s="95">
        <v>255999.99100000001</v>
      </c>
      <c r="C153" s="95">
        <v>106329.51979999999</v>
      </c>
      <c r="D153" s="95">
        <v>0</v>
      </c>
      <c r="E153" s="95">
        <v>0</v>
      </c>
      <c r="F153" s="95">
        <v>362329.51079999999</v>
      </c>
    </row>
    <row r="154" spans="1:6" ht="15" customHeight="1" thickBot="1">
      <c r="A154" s="95" t="s">
        <v>368</v>
      </c>
      <c r="B154" s="95">
        <v>4591.6429100000005</v>
      </c>
      <c r="C154" s="95">
        <v>2923.55395</v>
      </c>
      <c r="D154" s="95">
        <v>0</v>
      </c>
      <c r="E154" s="95">
        <v>0</v>
      </c>
      <c r="F154" s="95">
        <v>7515.19686</v>
      </c>
    </row>
    <row r="155" spans="1:6" ht="23.25" customHeight="1" thickTop="1">
      <c r="A155" s="99" t="s">
        <v>369</v>
      </c>
      <c r="B155" s="100">
        <v>7891695.0397500005</v>
      </c>
      <c r="C155" s="100">
        <v>0</v>
      </c>
      <c r="D155" s="100">
        <v>0</v>
      </c>
      <c r="E155" s="100">
        <v>0</v>
      </c>
      <c r="F155" s="100">
        <v>7891695.0397500005</v>
      </c>
    </row>
    <row r="156" spans="1:6">
      <c r="A156" s="95" t="s">
        <v>113</v>
      </c>
      <c r="B156" s="95">
        <v>4685409.6467200005</v>
      </c>
      <c r="C156" s="95">
        <v>0</v>
      </c>
      <c r="D156" s="95">
        <v>0</v>
      </c>
      <c r="E156" s="95">
        <v>0</v>
      </c>
      <c r="F156" s="95">
        <v>4685409.6467200005</v>
      </c>
    </row>
    <row r="157" spans="1:6">
      <c r="A157" s="95" t="s">
        <v>370</v>
      </c>
      <c r="B157" s="95">
        <v>4685409.6467200005</v>
      </c>
      <c r="C157" s="95">
        <v>0</v>
      </c>
      <c r="D157" s="95">
        <v>0</v>
      </c>
      <c r="E157" s="95">
        <v>0</v>
      </c>
      <c r="F157" s="95">
        <v>4685409.6467200005</v>
      </c>
    </row>
    <row r="158" spans="1:6">
      <c r="A158" s="95" t="s">
        <v>371</v>
      </c>
      <c r="B158" s="95">
        <v>0</v>
      </c>
      <c r="C158" s="95">
        <v>0</v>
      </c>
      <c r="D158" s="95">
        <v>0</v>
      </c>
      <c r="E158" s="95">
        <v>0</v>
      </c>
      <c r="F158" s="95">
        <v>0</v>
      </c>
    </row>
    <row r="159" spans="1:6">
      <c r="A159" s="95" t="s">
        <v>372</v>
      </c>
      <c r="B159" s="95">
        <v>0</v>
      </c>
      <c r="C159" s="95">
        <v>0</v>
      </c>
      <c r="D159" s="95">
        <v>0</v>
      </c>
      <c r="E159" s="95">
        <v>0</v>
      </c>
      <c r="F159" s="95">
        <v>0</v>
      </c>
    </row>
    <row r="160" spans="1:6">
      <c r="A160" s="95" t="s">
        <v>114</v>
      </c>
      <c r="B160" s="95">
        <v>905902.94986000005</v>
      </c>
      <c r="C160" s="95">
        <v>0</v>
      </c>
      <c r="D160" s="95">
        <v>0</v>
      </c>
      <c r="E160" s="95">
        <v>0</v>
      </c>
      <c r="F160" s="95">
        <v>905902.94986000005</v>
      </c>
    </row>
    <row r="161" spans="1:6">
      <c r="A161" s="95" t="s">
        <v>373</v>
      </c>
      <c r="B161" s="95">
        <v>11388.038119999999</v>
      </c>
      <c r="C161" s="95">
        <v>0</v>
      </c>
      <c r="D161" s="95">
        <v>0</v>
      </c>
      <c r="E161" s="95">
        <v>0</v>
      </c>
      <c r="F161" s="95">
        <v>11388.038119999999</v>
      </c>
    </row>
    <row r="162" spans="1:6">
      <c r="A162" s="95" t="s">
        <v>374</v>
      </c>
      <c r="B162" s="95">
        <v>890099.71794</v>
      </c>
      <c r="C162" s="95">
        <v>0</v>
      </c>
      <c r="D162" s="95">
        <v>0</v>
      </c>
      <c r="E162" s="95">
        <v>0</v>
      </c>
      <c r="F162" s="95">
        <v>890099.71794</v>
      </c>
    </row>
    <row r="163" spans="1:6">
      <c r="A163" s="95" t="s">
        <v>375</v>
      </c>
      <c r="B163" s="95">
        <v>4415.1938</v>
      </c>
      <c r="C163" s="95">
        <v>0</v>
      </c>
      <c r="D163" s="95">
        <v>0</v>
      </c>
      <c r="E163" s="95">
        <v>0</v>
      </c>
      <c r="F163" s="95">
        <v>4415.1938</v>
      </c>
    </row>
    <row r="164" spans="1:6">
      <c r="A164" s="95" t="s">
        <v>115</v>
      </c>
      <c r="B164" s="95">
        <v>0</v>
      </c>
      <c r="C164" s="95">
        <v>0</v>
      </c>
      <c r="D164" s="95">
        <v>0</v>
      </c>
      <c r="E164" s="95">
        <v>0</v>
      </c>
      <c r="F164" s="95">
        <v>0</v>
      </c>
    </row>
    <row r="165" spans="1:6">
      <c r="A165" s="95" t="s">
        <v>376</v>
      </c>
      <c r="B165" s="95">
        <v>0</v>
      </c>
      <c r="C165" s="95">
        <v>0</v>
      </c>
      <c r="D165" s="95">
        <v>0</v>
      </c>
      <c r="E165" s="95">
        <v>0</v>
      </c>
      <c r="F165" s="95">
        <v>0</v>
      </c>
    </row>
    <row r="166" spans="1:6">
      <c r="A166" s="95" t="s">
        <v>377</v>
      </c>
      <c r="B166" s="95">
        <v>0</v>
      </c>
      <c r="C166" s="95">
        <v>0</v>
      </c>
      <c r="D166" s="95">
        <v>0</v>
      </c>
      <c r="E166" s="95">
        <v>0</v>
      </c>
      <c r="F166" s="95">
        <v>0</v>
      </c>
    </row>
    <row r="167" spans="1:6">
      <c r="A167" s="95" t="s">
        <v>378</v>
      </c>
      <c r="B167" s="95">
        <v>0</v>
      </c>
      <c r="C167" s="95">
        <v>0</v>
      </c>
      <c r="D167" s="95">
        <v>0</v>
      </c>
      <c r="E167" s="95">
        <v>0</v>
      </c>
      <c r="F167" s="95">
        <v>0</v>
      </c>
    </row>
    <row r="168" spans="1:6">
      <c r="A168" s="95" t="s">
        <v>51</v>
      </c>
      <c r="B168" s="95">
        <v>1939830.91918</v>
      </c>
      <c r="C168" s="95">
        <v>0</v>
      </c>
      <c r="D168" s="95">
        <v>0</v>
      </c>
      <c r="E168" s="95">
        <v>0</v>
      </c>
      <c r="F168" s="95">
        <v>1939830.91918</v>
      </c>
    </row>
    <row r="169" spans="1:6">
      <c r="A169" s="95" t="s">
        <v>379</v>
      </c>
      <c r="B169" s="95">
        <v>877485.61621000001</v>
      </c>
      <c r="C169" s="95">
        <v>0</v>
      </c>
      <c r="D169" s="95">
        <v>0</v>
      </c>
      <c r="E169" s="95">
        <v>0</v>
      </c>
      <c r="F169" s="95">
        <v>877485.61621000001</v>
      </c>
    </row>
    <row r="170" spans="1:6">
      <c r="A170" s="95" t="s">
        <v>380</v>
      </c>
      <c r="B170" s="95">
        <v>194100.06406999999</v>
      </c>
      <c r="C170" s="95">
        <v>0</v>
      </c>
      <c r="D170" s="95">
        <v>0</v>
      </c>
      <c r="E170" s="95">
        <v>0</v>
      </c>
      <c r="F170" s="95">
        <v>194100.06406999999</v>
      </c>
    </row>
    <row r="171" spans="1:6">
      <c r="A171" s="95" t="s">
        <v>381</v>
      </c>
      <c r="B171" s="95">
        <v>868245.2389</v>
      </c>
      <c r="C171" s="95">
        <v>0</v>
      </c>
      <c r="D171" s="95">
        <v>0</v>
      </c>
      <c r="E171" s="95">
        <v>0</v>
      </c>
      <c r="F171" s="95">
        <v>868245.2389</v>
      </c>
    </row>
    <row r="172" spans="1:6">
      <c r="A172" s="95" t="s">
        <v>52</v>
      </c>
      <c r="B172" s="95">
        <v>360551.52399000002</v>
      </c>
      <c r="C172" s="95">
        <v>0</v>
      </c>
      <c r="D172" s="95">
        <v>0</v>
      </c>
      <c r="E172" s="95">
        <v>0</v>
      </c>
      <c r="F172" s="95">
        <v>360551.52399000002</v>
      </c>
    </row>
    <row r="173" spans="1:6">
      <c r="A173" s="95" t="s">
        <v>382</v>
      </c>
      <c r="B173" s="95">
        <v>146251.60159999999</v>
      </c>
      <c r="C173" s="95">
        <v>0</v>
      </c>
      <c r="D173" s="95">
        <v>0</v>
      </c>
      <c r="E173" s="95">
        <v>0</v>
      </c>
      <c r="F173" s="95">
        <v>146251.60159999999</v>
      </c>
    </row>
    <row r="174" spans="1:6">
      <c r="A174" s="95" t="s">
        <v>383</v>
      </c>
      <c r="B174" s="95">
        <v>214299.92238999999</v>
      </c>
      <c r="C174" s="95">
        <v>0</v>
      </c>
      <c r="D174" s="95">
        <v>0</v>
      </c>
      <c r="E174" s="95">
        <v>0</v>
      </c>
      <c r="F174" s="95">
        <v>214299.92238999999</v>
      </c>
    </row>
    <row r="175" spans="1:6">
      <c r="A175" s="95" t="s">
        <v>384</v>
      </c>
      <c r="B175" s="95">
        <v>70003494.678759992</v>
      </c>
      <c r="C175" s="95">
        <v>23567155.248640001</v>
      </c>
      <c r="D175" s="95">
        <v>5958.8480300000001</v>
      </c>
      <c r="E175" s="95">
        <v>30788.720280000001</v>
      </c>
      <c r="F175" s="95">
        <v>93607397.49571</v>
      </c>
    </row>
    <row r="176" spans="1:6">
      <c r="A176" s="95" t="s">
        <v>385</v>
      </c>
      <c r="B176" s="95">
        <v>4455917.2874300005</v>
      </c>
      <c r="C176" s="95">
        <v>5115830.8773500007</v>
      </c>
      <c r="D176" s="95">
        <v>0</v>
      </c>
      <c r="E176" s="95">
        <v>438262.00362999999</v>
      </c>
      <c r="F176" s="95">
        <v>10010010.168399999</v>
      </c>
    </row>
    <row r="177" spans="1:6">
      <c r="A177" s="95" t="s">
        <v>386</v>
      </c>
      <c r="B177" s="95">
        <v>7412.7020000000002</v>
      </c>
      <c r="C177" s="95">
        <v>761601.96597000002</v>
      </c>
      <c r="D177" s="95">
        <v>0</v>
      </c>
      <c r="E177" s="95">
        <v>0</v>
      </c>
      <c r="F177" s="95">
        <v>769014.66797000007</v>
      </c>
    </row>
    <row r="178" spans="1:6">
      <c r="A178" s="95" t="s">
        <v>387</v>
      </c>
      <c r="B178" s="95">
        <v>6313.1750000000002</v>
      </c>
      <c r="C178" s="95">
        <v>363398.02664999996</v>
      </c>
      <c r="D178" s="95">
        <v>0</v>
      </c>
      <c r="E178" s="95">
        <v>0</v>
      </c>
      <c r="F178" s="95">
        <v>369711.20165</v>
      </c>
    </row>
    <row r="179" spans="1:6">
      <c r="A179" s="95" t="s">
        <v>388</v>
      </c>
      <c r="B179" s="95">
        <v>0</v>
      </c>
      <c r="C179" s="95">
        <v>105715.03266</v>
      </c>
      <c r="D179" s="95">
        <v>0</v>
      </c>
      <c r="E179" s="95">
        <v>0</v>
      </c>
      <c r="F179" s="95">
        <v>105715.03266</v>
      </c>
    </row>
    <row r="180" spans="1:6">
      <c r="A180" s="95" t="s">
        <v>389</v>
      </c>
      <c r="B180" s="95">
        <v>1099.527</v>
      </c>
      <c r="C180" s="95">
        <v>65017.600030000001</v>
      </c>
      <c r="D180" s="95">
        <v>0</v>
      </c>
      <c r="E180" s="95">
        <v>0</v>
      </c>
      <c r="F180" s="95">
        <v>66117.127030000003</v>
      </c>
    </row>
    <row r="181" spans="1:6">
      <c r="A181" s="95" t="s">
        <v>390</v>
      </c>
      <c r="B181" s="95">
        <v>0</v>
      </c>
      <c r="C181" s="95">
        <v>16258.92016</v>
      </c>
      <c r="D181" s="95">
        <v>0</v>
      </c>
      <c r="E181" s="95">
        <v>0</v>
      </c>
      <c r="F181" s="95">
        <v>16258.92016</v>
      </c>
    </row>
    <row r="182" spans="1:6">
      <c r="A182" s="95" t="s">
        <v>391</v>
      </c>
      <c r="B182" s="95">
        <v>0</v>
      </c>
      <c r="C182" s="95">
        <v>211212.38647</v>
      </c>
      <c r="D182" s="95">
        <v>0</v>
      </c>
      <c r="E182" s="95">
        <v>0</v>
      </c>
      <c r="F182" s="95">
        <v>211212.38647</v>
      </c>
    </row>
    <row r="183" spans="1:6">
      <c r="A183" s="95" t="s">
        <v>392</v>
      </c>
      <c r="B183" s="95">
        <v>3567207.52929</v>
      </c>
      <c r="C183" s="95">
        <v>4076646.0141799999</v>
      </c>
      <c r="D183" s="95">
        <v>0</v>
      </c>
      <c r="E183" s="95">
        <v>438262.00362999999</v>
      </c>
      <c r="F183" s="95">
        <v>8082115.5471000001</v>
      </c>
    </row>
    <row r="184" spans="1:6">
      <c r="A184" s="95" t="s">
        <v>393</v>
      </c>
      <c r="B184" s="95">
        <v>24.5</v>
      </c>
      <c r="C184" s="95">
        <v>3166.20921</v>
      </c>
      <c r="D184" s="95">
        <v>0</v>
      </c>
      <c r="E184" s="95">
        <v>0</v>
      </c>
      <c r="F184" s="95">
        <v>3190.70921</v>
      </c>
    </row>
    <row r="185" spans="1:6">
      <c r="A185" s="95" t="s">
        <v>394</v>
      </c>
      <c r="B185" s="95">
        <v>361270.37152999995</v>
      </c>
      <c r="C185" s="95">
        <v>2607917.3580800002</v>
      </c>
      <c r="D185" s="95">
        <v>0</v>
      </c>
      <c r="E185" s="95">
        <v>162578.22771000001</v>
      </c>
      <c r="F185" s="95">
        <v>3131765.9573300001</v>
      </c>
    </row>
    <row r="186" spans="1:6">
      <c r="A186" s="95" t="s">
        <v>395</v>
      </c>
      <c r="B186" s="95">
        <v>2562754.2119800001</v>
      </c>
      <c r="C186" s="95">
        <v>1294020.38992</v>
      </c>
      <c r="D186" s="95">
        <v>0</v>
      </c>
      <c r="E186" s="95">
        <v>267742.50922999997</v>
      </c>
      <c r="F186" s="95">
        <v>4124517.1111300001</v>
      </c>
    </row>
    <row r="187" spans="1:6">
      <c r="A187" s="95" t="s">
        <v>396</v>
      </c>
      <c r="B187" s="95">
        <v>0</v>
      </c>
      <c r="C187" s="95">
        <v>27910.938999999998</v>
      </c>
      <c r="D187" s="95">
        <v>0</v>
      </c>
      <c r="E187" s="95">
        <v>0</v>
      </c>
      <c r="F187" s="95">
        <v>27910.938999999998</v>
      </c>
    </row>
    <row r="188" spans="1:6">
      <c r="A188" s="95" t="s">
        <v>397</v>
      </c>
      <c r="B188" s="95">
        <v>643158.44577999995</v>
      </c>
      <c r="C188" s="95">
        <v>143631.11796999999</v>
      </c>
      <c r="D188" s="95">
        <v>0</v>
      </c>
      <c r="E188" s="95">
        <v>7941.2666799999997</v>
      </c>
      <c r="F188" s="95">
        <v>794730.83042999997</v>
      </c>
    </row>
    <row r="189" spans="1:6">
      <c r="A189" s="95" t="s">
        <v>398</v>
      </c>
      <c r="B189" s="95">
        <v>0</v>
      </c>
      <c r="C189" s="95">
        <v>0</v>
      </c>
      <c r="D189" s="95">
        <v>0</v>
      </c>
      <c r="E189" s="95">
        <v>0</v>
      </c>
      <c r="F189" s="95">
        <v>0</v>
      </c>
    </row>
    <row r="190" spans="1:6">
      <c r="A190" s="95" t="s">
        <v>399</v>
      </c>
      <c r="B190" s="95">
        <v>868753.25004999992</v>
      </c>
      <c r="C190" s="95">
        <v>58869.887700000007</v>
      </c>
      <c r="D190" s="95">
        <v>0</v>
      </c>
      <c r="E190" s="95">
        <v>0</v>
      </c>
      <c r="F190" s="95">
        <v>927623.13774999999</v>
      </c>
    </row>
    <row r="191" spans="1:6">
      <c r="A191" s="95" t="s">
        <v>400</v>
      </c>
      <c r="B191" s="95">
        <v>92076.827780000007</v>
      </c>
      <c r="C191" s="95">
        <v>9965.1642200000006</v>
      </c>
      <c r="D191" s="95">
        <v>0</v>
      </c>
      <c r="E191" s="95">
        <v>0</v>
      </c>
      <c r="F191" s="95">
        <v>102041.992</v>
      </c>
    </row>
    <row r="192" spans="1:6">
      <c r="A192" s="95" t="s">
        <v>401</v>
      </c>
      <c r="B192" s="95">
        <v>739041.1971799999</v>
      </c>
      <c r="C192" s="95">
        <v>47407.962359999998</v>
      </c>
      <c r="D192" s="95">
        <v>0</v>
      </c>
      <c r="E192" s="95">
        <v>0</v>
      </c>
      <c r="F192" s="95">
        <v>786449.15953999991</v>
      </c>
    </row>
    <row r="193" spans="1:6">
      <c r="A193" s="95" t="s">
        <v>402</v>
      </c>
      <c r="B193" s="95">
        <v>0</v>
      </c>
      <c r="C193" s="95">
        <v>0</v>
      </c>
      <c r="D193" s="95">
        <v>0</v>
      </c>
      <c r="E193" s="95">
        <v>0</v>
      </c>
      <c r="F193" s="95">
        <v>0</v>
      </c>
    </row>
    <row r="194" spans="1:6">
      <c r="A194" s="95" t="s">
        <v>403</v>
      </c>
      <c r="B194" s="95">
        <v>37635.225090000007</v>
      </c>
      <c r="C194" s="95">
        <v>1496.7611200000001</v>
      </c>
      <c r="D194" s="95">
        <v>0</v>
      </c>
      <c r="E194" s="95">
        <v>0</v>
      </c>
      <c r="F194" s="95">
        <v>39131.986210000003</v>
      </c>
    </row>
    <row r="195" spans="1:6">
      <c r="A195" s="95" t="s">
        <v>404</v>
      </c>
      <c r="B195" s="95">
        <v>12543.80609</v>
      </c>
      <c r="C195" s="95">
        <v>218713.00949999999</v>
      </c>
      <c r="D195" s="95">
        <v>0</v>
      </c>
      <c r="E195" s="95">
        <v>0</v>
      </c>
      <c r="F195" s="95">
        <v>231256.81559000001</v>
      </c>
    </row>
    <row r="196" spans="1:6">
      <c r="A196" s="95" t="s">
        <v>405</v>
      </c>
      <c r="B196" s="95">
        <v>53070872.556480005</v>
      </c>
      <c r="C196" s="95">
        <v>120528717.8645</v>
      </c>
      <c r="D196" s="95">
        <v>87492.947419999997</v>
      </c>
      <c r="E196" s="95">
        <v>17034.746149999999</v>
      </c>
      <c r="F196" s="95">
        <v>173704118.11454999</v>
      </c>
    </row>
    <row r="197" spans="1:6">
      <c r="A197" s="95" t="s">
        <v>406</v>
      </c>
      <c r="B197" s="95">
        <v>3131582.9507199996</v>
      </c>
      <c r="C197" s="95">
        <v>1304922.8812500001</v>
      </c>
      <c r="D197" s="95">
        <v>186.49385000000001</v>
      </c>
      <c r="E197" s="95">
        <v>1950.1934199999998</v>
      </c>
      <c r="F197" s="95">
        <v>4438642.5192399994</v>
      </c>
    </row>
    <row r="198" spans="1:6">
      <c r="A198" s="95" t="s">
        <v>407</v>
      </c>
      <c r="B198" s="95">
        <v>472560.14874000003</v>
      </c>
      <c r="C198" s="95">
        <v>298626.56531999999</v>
      </c>
      <c r="D198" s="95">
        <v>0</v>
      </c>
      <c r="E198" s="95">
        <v>0</v>
      </c>
      <c r="F198" s="95">
        <v>771186.71405999991</v>
      </c>
    </row>
    <row r="199" spans="1:6">
      <c r="A199" s="95" t="s">
        <v>408</v>
      </c>
      <c r="B199" s="95">
        <v>1431500</v>
      </c>
      <c r="C199" s="95">
        <v>0</v>
      </c>
      <c r="D199" s="95">
        <v>0</v>
      </c>
      <c r="E199" s="95">
        <v>0</v>
      </c>
      <c r="F199" s="95">
        <v>1431500</v>
      </c>
    </row>
    <row r="200" spans="1:6">
      <c r="A200" s="95" t="s">
        <v>409</v>
      </c>
      <c r="B200" s="95">
        <v>1227522.80198</v>
      </c>
      <c r="C200" s="95">
        <v>1006296.3159299999</v>
      </c>
      <c r="D200" s="95">
        <v>186.49385000000001</v>
      </c>
      <c r="E200" s="95">
        <v>1950.1934199999998</v>
      </c>
      <c r="F200" s="95">
        <v>2235955.8051799997</v>
      </c>
    </row>
    <row r="201" spans="1:6">
      <c r="A201" s="95" t="s">
        <v>410</v>
      </c>
      <c r="B201" s="95">
        <v>27044200.901009999</v>
      </c>
      <c r="C201" s="95">
        <v>156304.20405999999</v>
      </c>
      <c r="D201" s="95">
        <v>5.9999999999999995E-5</v>
      </c>
      <c r="E201" s="95">
        <v>0</v>
      </c>
      <c r="F201" s="95">
        <v>27200505.105130002</v>
      </c>
    </row>
    <row r="202" spans="1:6">
      <c r="A202" s="95" t="s">
        <v>411</v>
      </c>
      <c r="B202" s="95">
        <v>0</v>
      </c>
      <c r="C202" s="95">
        <v>0</v>
      </c>
      <c r="D202" s="95">
        <v>0</v>
      </c>
      <c r="E202" s="95">
        <v>0</v>
      </c>
      <c r="F202" s="95">
        <v>0</v>
      </c>
    </row>
    <row r="203" spans="1:6">
      <c r="A203" s="95" t="s">
        <v>412</v>
      </c>
      <c r="B203" s="95">
        <v>308467.27847000002</v>
      </c>
      <c r="C203" s="95">
        <v>35394.817999999999</v>
      </c>
      <c r="D203" s="95">
        <v>5.9999999999999995E-5</v>
      </c>
      <c r="E203" s="95">
        <v>0</v>
      </c>
      <c r="F203" s="95">
        <v>343862.09652999998</v>
      </c>
    </row>
    <row r="204" spans="1:6">
      <c r="A204" s="95" t="s">
        <v>413</v>
      </c>
      <c r="B204" s="95">
        <v>26735718.593540002</v>
      </c>
      <c r="C204" s="95">
        <v>120909.38608</v>
      </c>
      <c r="D204" s="95">
        <v>0</v>
      </c>
      <c r="E204" s="95">
        <v>0</v>
      </c>
      <c r="F204" s="95">
        <v>26856627.979619998</v>
      </c>
    </row>
    <row r="205" spans="1:6">
      <c r="A205" s="95" t="s">
        <v>414</v>
      </c>
      <c r="B205" s="95">
        <v>0</v>
      </c>
      <c r="C205" s="95">
        <v>0</v>
      </c>
      <c r="D205" s="95">
        <v>0</v>
      </c>
      <c r="E205" s="95">
        <v>0</v>
      </c>
      <c r="F205" s="95">
        <v>0</v>
      </c>
    </row>
    <row r="206" spans="1:6">
      <c r="A206" s="95" t="s">
        <v>415</v>
      </c>
      <c r="B206" s="95">
        <v>15.029</v>
      </c>
      <c r="C206" s="95">
        <v>-2.0000000000000002E-5</v>
      </c>
      <c r="D206" s="95">
        <v>0</v>
      </c>
      <c r="E206" s="95">
        <v>0</v>
      </c>
      <c r="F206" s="95">
        <v>15.028979999999999</v>
      </c>
    </row>
    <row r="207" spans="1:6">
      <c r="A207" s="95" t="s">
        <v>416</v>
      </c>
      <c r="B207" s="95">
        <v>2119.6177400000001</v>
      </c>
      <c r="C207" s="95">
        <v>347960.80941000005</v>
      </c>
      <c r="D207" s="95">
        <v>0</v>
      </c>
      <c r="E207" s="95">
        <v>0</v>
      </c>
      <c r="F207" s="95">
        <v>350080.42715</v>
      </c>
    </row>
    <row r="208" spans="1:6">
      <c r="A208" s="95" t="s">
        <v>417</v>
      </c>
      <c r="B208" s="95">
        <v>2119.6177400000001</v>
      </c>
      <c r="C208" s="95">
        <v>278262.73939</v>
      </c>
      <c r="D208" s="95">
        <v>0</v>
      </c>
      <c r="E208" s="95">
        <v>0</v>
      </c>
      <c r="F208" s="95">
        <v>280382.35713000002</v>
      </c>
    </row>
    <row r="209" spans="1:6">
      <c r="A209" s="95" t="s">
        <v>418</v>
      </c>
      <c r="B209" s="95">
        <v>0</v>
      </c>
      <c r="C209" s="95">
        <v>69698.070019999999</v>
      </c>
      <c r="D209" s="95">
        <v>0</v>
      </c>
      <c r="E209" s="95">
        <v>0</v>
      </c>
      <c r="F209" s="95">
        <v>69698.070019999999</v>
      </c>
    </row>
    <row r="210" spans="1:6">
      <c r="A210" s="95" t="s">
        <v>419</v>
      </c>
      <c r="B210" s="95">
        <v>0</v>
      </c>
      <c r="C210" s="95">
        <v>0</v>
      </c>
      <c r="D210" s="95">
        <v>0</v>
      </c>
      <c r="E210" s="95">
        <v>0</v>
      </c>
      <c r="F210" s="95">
        <v>0</v>
      </c>
    </row>
    <row r="211" spans="1:6">
      <c r="A211" s="95" t="s">
        <v>420</v>
      </c>
      <c r="B211" s="95">
        <v>0</v>
      </c>
      <c r="C211" s="95">
        <v>0</v>
      </c>
      <c r="D211" s="95">
        <v>0</v>
      </c>
      <c r="E211" s="95">
        <v>0</v>
      </c>
      <c r="F211" s="95">
        <v>0</v>
      </c>
    </row>
    <row r="212" spans="1:6">
      <c r="A212" s="95" t="s">
        <v>421</v>
      </c>
      <c r="B212" s="95">
        <v>0</v>
      </c>
      <c r="C212" s="95">
        <v>0</v>
      </c>
      <c r="D212" s="95">
        <v>0</v>
      </c>
      <c r="E212" s="95">
        <v>0</v>
      </c>
      <c r="F212" s="95">
        <v>0</v>
      </c>
    </row>
    <row r="213" spans="1:6">
      <c r="A213" s="95" t="s">
        <v>422</v>
      </c>
      <c r="B213" s="95">
        <v>15432046.51231</v>
      </c>
      <c r="C213" s="95">
        <v>93190646.237960011</v>
      </c>
      <c r="D213" s="95">
        <v>812.91154000000006</v>
      </c>
      <c r="E213" s="95">
        <v>7290.7025199999998</v>
      </c>
      <c r="F213" s="95">
        <v>108630796.36433001</v>
      </c>
    </row>
    <row r="214" spans="1:6">
      <c r="A214" s="95" t="s">
        <v>423</v>
      </c>
      <c r="B214" s="95">
        <v>3210676.4936899999</v>
      </c>
      <c r="C214" s="95">
        <v>64573034.876630001</v>
      </c>
      <c r="D214" s="95">
        <v>688.29720999999995</v>
      </c>
      <c r="E214" s="95">
        <v>0</v>
      </c>
      <c r="F214" s="95">
        <v>67784399.66753</v>
      </c>
    </row>
    <row r="215" spans="1:6">
      <c r="A215" s="95" t="s">
        <v>424</v>
      </c>
      <c r="B215" s="95">
        <v>164773.60581000001</v>
      </c>
      <c r="C215" s="95">
        <v>58829.607619999995</v>
      </c>
      <c r="D215" s="95">
        <v>0</v>
      </c>
      <c r="E215" s="95">
        <v>0</v>
      </c>
      <c r="F215" s="95">
        <v>223603.21343</v>
      </c>
    </row>
    <row r="216" spans="1:6">
      <c r="A216" s="95" t="s">
        <v>425</v>
      </c>
      <c r="B216" s="95">
        <v>9223312.9541900009</v>
      </c>
      <c r="C216" s="95">
        <v>22109013.23511</v>
      </c>
      <c r="D216" s="95">
        <v>124.6143</v>
      </c>
      <c r="E216" s="95">
        <v>0</v>
      </c>
      <c r="F216" s="95">
        <v>31332450.803599998</v>
      </c>
    </row>
    <row r="217" spans="1:6">
      <c r="A217" s="95" t="s">
        <v>426</v>
      </c>
      <c r="B217" s="95">
        <v>522082.26556000003</v>
      </c>
      <c r="C217" s="95">
        <v>551304.95302000002</v>
      </c>
      <c r="D217" s="95">
        <v>1.0000000000000001E-5</v>
      </c>
      <c r="E217" s="95">
        <v>0</v>
      </c>
      <c r="F217" s="95">
        <v>1073387.2185899999</v>
      </c>
    </row>
    <row r="218" spans="1:6">
      <c r="A218" s="95" t="s">
        <v>427</v>
      </c>
      <c r="B218" s="95">
        <v>1421246.48031</v>
      </c>
      <c r="C218" s="95">
        <v>719806.80550000002</v>
      </c>
      <c r="D218" s="95">
        <v>0</v>
      </c>
      <c r="E218" s="95">
        <v>7145.9245000000001</v>
      </c>
      <c r="F218" s="95">
        <v>2148199.21031</v>
      </c>
    </row>
    <row r="219" spans="1:6">
      <c r="A219" s="95" t="s">
        <v>428</v>
      </c>
      <c r="B219" s="95">
        <v>301614.73945999995</v>
      </c>
      <c r="C219" s="95">
        <v>4196230.6912799999</v>
      </c>
      <c r="D219" s="95">
        <v>0</v>
      </c>
      <c r="E219" s="95">
        <v>0</v>
      </c>
      <c r="F219" s="95">
        <v>4497845.4307399997</v>
      </c>
    </row>
    <row r="220" spans="1:6">
      <c r="A220" s="95" t="s">
        <v>429</v>
      </c>
      <c r="B220" s="95">
        <v>135.88028</v>
      </c>
      <c r="C220" s="95">
        <v>53648.269919999999</v>
      </c>
      <c r="D220" s="95">
        <v>0</v>
      </c>
      <c r="E220" s="95">
        <v>0</v>
      </c>
      <c r="F220" s="95">
        <v>53784.150200000004</v>
      </c>
    </row>
    <row r="221" spans="1:6">
      <c r="A221" s="95" t="s">
        <v>430</v>
      </c>
      <c r="B221" s="95">
        <v>0</v>
      </c>
      <c r="C221" s="95">
        <v>0</v>
      </c>
      <c r="D221" s="95">
        <v>0</v>
      </c>
      <c r="E221" s="95">
        <v>0</v>
      </c>
      <c r="F221" s="95">
        <v>0</v>
      </c>
    </row>
    <row r="222" spans="1:6">
      <c r="A222" s="95" t="s">
        <v>431</v>
      </c>
      <c r="B222" s="95">
        <v>588204.09300999995</v>
      </c>
      <c r="C222" s="95">
        <v>928777.79888000002</v>
      </c>
      <c r="D222" s="95">
        <v>2.0000000000000002E-5</v>
      </c>
      <c r="E222" s="95">
        <v>144.77802</v>
      </c>
      <c r="F222" s="95">
        <v>1517126.6699300001</v>
      </c>
    </row>
    <row r="223" spans="1:6">
      <c r="A223" s="95" t="s">
        <v>432</v>
      </c>
      <c r="B223" s="95">
        <v>5642770.2298299996</v>
      </c>
      <c r="C223" s="95">
        <v>25111730.468060002</v>
      </c>
      <c r="D223" s="95">
        <v>86331.295079999996</v>
      </c>
      <c r="E223" s="95">
        <v>2217.5113700000002</v>
      </c>
      <c r="F223" s="95">
        <v>30843049.504349999</v>
      </c>
    </row>
    <row r="224" spans="1:6">
      <c r="A224" s="95" t="s">
        <v>433</v>
      </c>
      <c r="B224" s="95">
        <v>2328200.1163400002</v>
      </c>
      <c r="C224" s="95">
        <v>9301837.8001600001</v>
      </c>
      <c r="D224" s="95">
        <v>0</v>
      </c>
      <c r="E224" s="95">
        <v>0</v>
      </c>
      <c r="F224" s="95">
        <v>11630037.9165</v>
      </c>
    </row>
    <row r="225" spans="1:6">
      <c r="A225" s="95" t="s">
        <v>434</v>
      </c>
      <c r="B225" s="95">
        <v>0</v>
      </c>
      <c r="C225" s="95">
        <v>2075651.50871</v>
      </c>
      <c r="D225" s="95">
        <v>0</v>
      </c>
      <c r="E225" s="95">
        <v>0</v>
      </c>
      <c r="F225" s="95">
        <v>2075651.50871</v>
      </c>
    </row>
    <row r="226" spans="1:6">
      <c r="A226" s="95" t="s">
        <v>435</v>
      </c>
      <c r="B226" s="95">
        <v>357686.40902999998</v>
      </c>
      <c r="C226" s="95">
        <v>2524358.7272299998</v>
      </c>
      <c r="D226" s="95">
        <v>53443.911220000002</v>
      </c>
      <c r="E226" s="95">
        <v>1054.4627499999999</v>
      </c>
      <c r="F226" s="95">
        <v>2936543.5102300001</v>
      </c>
    </row>
    <row r="227" spans="1:6">
      <c r="A227" s="95" t="s">
        <v>436</v>
      </c>
      <c r="B227" s="95">
        <v>57405.221729999997</v>
      </c>
      <c r="C227" s="95">
        <v>852270.00608000008</v>
      </c>
      <c r="D227" s="95">
        <v>31890.571530000001</v>
      </c>
      <c r="E227" s="95">
        <v>638.69822999999997</v>
      </c>
      <c r="F227" s="95">
        <v>942204.49757000001</v>
      </c>
    </row>
    <row r="228" spans="1:6" ht="14.25" customHeight="1">
      <c r="A228" s="95" t="s">
        <v>437</v>
      </c>
      <c r="B228" s="95">
        <v>80645.107999999993</v>
      </c>
      <c r="C228" s="95">
        <v>439292.04956999997</v>
      </c>
      <c r="D228" s="95">
        <v>0</v>
      </c>
      <c r="E228" s="95">
        <v>0</v>
      </c>
      <c r="F228" s="95">
        <v>519937.15756999998</v>
      </c>
    </row>
    <row r="229" spans="1:6" ht="14.25" customHeight="1">
      <c r="A229" s="95" t="s">
        <v>438</v>
      </c>
      <c r="B229" s="95">
        <v>2818833.3747299998</v>
      </c>
      <c r="C229" s="95">
        <v>9918320.3763199989</v>
      </c>
      <c r="D229" s="95">
        <v>996.81232999999997</v>
      </c>
      <c r="E229" s="95">
        <v>524.35039000000006</v>
      </c>
      <c r="F229" s="95">
        <v>12738674.913770001</v>
      </c>
    </row>
    <row r="230" spans="1:6" ht="14.25" customHeight="1">
      <c r="A230" s="95" t="s">
        <v>439</v>
      </c>
      <c r="B230" s="95">
        <v>0</v>
      </c>
      <c r="C230" s="95">
        <v>0</v>
      </c>
      <c r="D230" s="95">
        <v>0</v>
      </c>
      <c r="E230" s="95">
        <v>0</v>
      </c>
      <c r="F230" s="95">
        <v>0</v>
      </c>
    </row>
    <row r="231" spans="1:6" ht="14.25" customHeight="1">
      <c r="A231" s="95" t="s">
        <v>440</v>
      </c>
      <c r="B231" s="95">
        <v>543342.71439999994</v>
      </c>
      <c r="C231" s="95">
        <v>261145.29669999998</v>
      </c>
      <c r="D231" s="95">
        <v>0</v>
      </c>
      <c r="E231" s="95">
        <v>5576.3388399999994</v>
      </c>
      <c r="F231" s="95">
        <v>810064.3499400001</v>
      </c>
    </row>
    <row r="232" spans="1:6">
      <c r="A232" s="95" t="s">
        <v>441</v>
      </c>
      <c r="B232" s="95">
        <v>527813.20394000004</v>
      </c>
      <c r="C232" s="95">
        <v>253387.38903999998</v>
      </c>
      <c r="D232" s="95">
        <v>0</v>
      </c>
      <c r="E232" s="95">
        <v>5576.3388399999994</v>
      </c>
      <c r="F232" s="95">
        <v>786776.93182000006</v>
      </c>
    </row>
    <row r="233" spans="1:6">
      <c r="A233" s="95" t="s">
        <v>442</v>
      </c>
      <c r="B233" s="95">
        <v>15529.510460000001</v>
      </c>
      <c r="C233" s="95">
        <v>7757.9076599999999</v>
      </c>
      <c r="D233" s="95">
        <v>0</v>
      </c>
      <c r="E233" s="95">
        <v>0</v>
      </c>
      <c r="F233" s="95">
        <v>23287.418120000002</v>
      </c>
    </row>
    <row r="234" spans="1:6">
      <c r="A234" s="95" t="s">
        <v>443</v>
      </c>
      <c r="B234" s="95">
        <v>1274809.63047</v>
      </c>
      <c r="C234" s="95">
        <v>156007.96705000001</v>
      </c>
      <c r="D234" s="95">
        <v>162.24689000000001</v>
      </c>
      <c r="E234" s="95">
        <v>0</v>
      </c>
      <c r="F234" s="95">
        <v>1430979.8444100001</v>
      </c>
    </row>
    <row r="235" spans="1:6">
      <c r="A235" s="95" t="s">
        <v>444</v>
      </c>
      <c r="B235" s="95">
        <v>1255191.5397399999</v>
      </c>
      <c r="C235" s="95">
        <v>155947.87419</v>
      </c>
      <c r="D235" s="95">
        <v>162.24689000000001</v>
      </c>
      <c r="E235" s="95">
        <v>0</v>
      </c>
      <c r="F235" s="95">
        <v>1411301.6608199999</v>
      </c>
    </row>
    <row r="236" spans="1:6">
      <c r="A236" s="95" t="s">
        <v>442</v>
      </c>
      <c r="B236" s="95">
        <v>19618.09073</v>
      </c>
      <c r="C236" s="95">
        <v>60.092860000000002</v>
      </c>
      <c r="D236" s="95">
        <v>0</v>
      </c>
      <c r="E236" s="95">
        <v>0</v>
      </c>
      <c r="F236" s="95">
        <v>19678.183590000001</v>
      </c>
    </row>
    <row r="237" spans="1:6">
      <c r="A237" s="95" t="s">
        <v>445</v>
      </c>
      <c r="B237" s="95">
        <v>565949.51691999997</v>
      </c>
      <c r="C237" s="95">
        <v>244114.83309</v>
      </c>
      <c r="D237" s="95">
        <v>0</v>
      </c>
      <c r="E237" s="95">
        <v>0</v>
      </c>
      <c r="F237" s="95">
        <v>810064.35000999994</v>
      </c>
    </row>
    <row r="238" spans="1:6" ht="16.5" customHeight="1" thickBot="1">
      <c r="A238" s="95" t="s">
        <v>446</v>
      </c>
      <c r="B238" s="95">
        <v>1261836.0190099999</v>
      </c>
      <c r="C238" s="95">
        <v>165792.28821</v>
      </c>
      <c r="D238" s="95">
        <v>3351.5371700000001</v>
      </c>
      <c r="E238" s="95">
        <v>0</v>
      </c>
      <c r="F238" s="95">
        <v>1430979.8443900002</v>
      </c>
    </row>
    <row r="239" spans="1:6" ht="23.25" customHeight="1" thickTop="1">
      <c r="A239" s="99" t="s">
        <v>447</v>
      </c>
      <c r="B239" s="100">
        <v>1291248.65191</v>
      </c>
      <c r="C239" s="100">
        <v>247470.34088999999</v>
      </c>
      <c r="D239" s="100">
        <v>796.30696</v>
      </c>
      <c r="E239" s="100">
        <v>1352.62311</v>
      </c>
      <c r="F239" s="100">
        <v>1540867.9228699999</v>
      </c>
    </row>
    <row r="240" spans="1:6">
      <c r="A240" s="95" t="s">
        <v>448</v>
      </c>
      <c r="B240" s="95">
        <v>0.68640999999999996</v>
      </c>
      <c r="C240" s="95">
        <v>462.54003999999998</v>
      </c>
      <c r="D240" s="95">
        <v>0</v>
      </c>
      <c r="E240" s="95">
        <v>0</v>
      </c>
      <c r="F240" s="95">
        <v>463.22645</v>
      </c>
    </row>
    <row r="241" spans="1:6">
      <c r="A241" s="95" t="s">
        <v>449</v>
      </c>
      <c r="B241" s="95">
        <v>40186.781909999998</v>
      </c>
      <c r="C241" s="95">
        <v>22467.349989999999</v>
      </c>
      <c r="D241" s="95">
        <v>791.40897999999993</v>
      </c>
      <c r="E241" s="95">
        <v>-2.4300000000000003E-3</v>
      </c>
      <c r="F241" s="95">
        <v>63445.53845</v>
      </c>
    </row>
    <row r="242" spans="1:6">
      <c r="A242" s="95" t="s">
        <v>450</v>
      </c>
      <c r="B242" s="95">
        <v>1207206.2442300001</v>
      </c>
      <c r="C242" s="95">
        <v>187627.25891999999</v>
      </c>
      <c r="D242" s="95">
        <v>4.8979399999999993</v>
      </c>
      <c r="E242" s="95">
        <v>47.025980000000004</v>
      </c>
      <c r="F242" s="95">
        <v>1394885.42707</v>
      </c>
    </row>
    <row r="243" spans="1:6">
      <c r="A243" s="95" t="s">
        <v>451</v>
      </c>
      <c r="B243" s="95">
        <v>6560.6489199999996</v>
      </c>
      <c r="C243" s="95">
        <v>5924.8057099999996</v>
      </c>
      <c r="D243" s="95">
        <v>-4.0000000000000003E-5</v>
      </c>
      <c r="E243" s="95">
        <v>2.4450100000000003</v>
      </c>
      <c r="F243" s="95">
        <v>12487.899599999999</v>
      </c>
    </row>
    <row r="244" spans="1:6" ht="15" customHeight="1">
      <c r="A244" s="95" t="s">
        <v>452</v>
      </c>
      <c r="B244" s="95">
        <v>8162.9075800000001</v>
      </c>
      <c r="C244" s="95">
        <v>2784.4357999999997</v>
      </c>
      <c r="D244" s="95">
        <v>4.0000000000000003E-5</v>
      </c>
      <c r="E244" s="95">
        <v>1.3198099999999999</v>
      </c>
      <c r="F244" s="95">
        <v>10948.66323</v>
      </c>
    </row>
    <row r="245" spans="1:6">
      <c r="A245" s="95" t="s">
        <v>453</v>
      </c>
      <c r="B245" s="95">
        <v>538.36790000000008</v>
      </c>
      <c r="C245" s="95">
        <v>333.67003999999997</v>
      </c>
      <c r="D245" s="95">
        <v>4.0000000000000003E-5</v>
      </c>
      <c r="E245" s="95">
        <v>-2.0000000000000002E-5</v>
      </c>
      <c r="F245" s="95">
        <v>872.03796</v>
      </c>
    </row>
    <row r="246" spans="1:6">
      <c r="A246" s="95" t="s">
        <v>454</v>
      </c>
      <c r="B246" s="95">
        <v>2178.4946800000002</v>
      </c>
      <c r="C246" s="95">
        <v>947.86014</v>
      </c>
      <c r="D246" s="95">
        <v>0</v>
      </c>
      <c r="E246" s="95">
        <v>-1.0000000000000001E-5</v>
      </c>
      <c r="F246" s="95">
        <v>3126.3548100000003</v>
      </c>
    </row>
    <row r="247" spans="1:6">
      <c r="A247" s="95" t="s">
        <v>455</v>
      </c>
      <c r="B247" s="95">
        <v>12.726889999999999</v>
      </c>
      <c r="C247" s="95">
        <v>301.96237000000002</v>
      </c>
      <c r="D247" s="95">
        <v>0</v>
      </c>
      <c r="E247" s="95">
        <v>0</v>
      </c>
      <c r="F247" s="95">
        <v>314.68925999999999</v>
      </c>
    </row>
    <row r="248" spans="1:6">
      <c r="A248" s="95" t="s">
        <v>456</v>
      </c>
      <c r="B248" s="95">
        <v>71.38839999999999</v>
      </c>
      <c r="C248" s="95">
        <v>5.4673599999999993</v>
      </c>
      <c r="D248" s="95">
        <v>0</v>
      </c>
      <c r="E248" s="95">
        <v>1.0000000000000001E-5</v>
      </c>
      <c r="F248" s="95">
        <v>76.855770000000007</v>
      </c>
    </row>
    <row r="249" spans="1:6">
      <c r="A249" s="95" t="s">
        <v>457</v>
      </c>
      <c r="B249" s="95">
        <v>2105.1296400000001</v>
      </c>
      <c r="C249" s="95">
        <v>8173.01667</v>
      </c>
      <c r="D249" s="95">
        <v>0</v>
      </c>
      <c r="E249" s="95">
        <v>0</v>
      </c>
      <c r="F249" s="95">
        <v>10278.14631</v>
      </c>
    </row>
    <row r="250" spans="1:6">
      <c r="A250" s="95" t="s">
        <v>458</v>
      </c>
      <c r="B250" s="95">
        <v>24225.27535</v>
      </c>
      <c r="C250" s="95">
        <v>18441.973850000002</v>
      </c>
      <c r="D250" s="95">
        <v>0</v>
      </c>
      <c r="E250" s="95">
        <v>1301.83476</v>
      </c>
      <c r="F250" s="95">
        <v>43969.083960000004</v>
      </c>
    </row>
    <row r="251" spans="1:6">
      <c r="A251" s="95" t="s">
        <v>459</v>
      </c>
      <c r="B251" s="95">
        <v>-217520.09606000001</v>
      </c>
      <c r="C251" s="95">
        <v>-55808.972159999998</v>
      </c>
      <c r="D251" s="95">
        <v>-28.566209999999998</v>
      </c>
      <c r="E251" s="95">
        <v>-1.5250299999999999</v>
      </c>
      <c r="F251" s="95">
        <v>-273359.15946</v>
      </c>
    </row>
    <row r="252" spans="1:6">
      <c r="A252" s="95" t="s">
        <v>460</v>
      </c>
      <c r="B252" s="95">
        <v>-191954.98884999999</v>
      </c>
      <c r="C252" s="95">
        <v>-40996.341789999999</v>
      </c>
      <c r="D252" s="95">
        <v>-2.8599999999999997E-3</v>
      </c>
      <c r="E252" s="95">
        <v>-1.52502</v>
      </c>
      <c r="F252" s="95">
        <v>-232952.85852000001</v>
      </c>
    </row>
    <row r="253" spans="1:6">
      <c r="A253" s="95" t="s">
        <v>461</v>
      </c>
      <c r="B253" s="95">
        <v>0</v>
      </c>
      <c r="C253" s="95">
        <v>0</v>
      </c>
      <c r="D253" s="95">
        <v>0</v>
      </c>
      <c r="E253" s="95">
        <v>0</v>
      </c>
      <c r="F253" s="95">
        <v>0</v>
      </c>
    </row>
    <row r="254" spans="1:6">
      <c r="A254" s="95" t="s">
        <v>462</v>
      </c>
      <c r="B254" s="95">
        <v>-8792.5454900000004</v>
      </c>
      <c r="C254" s="95">
        <v>-9005.5220399999998</v>
      </c>
      <c r="D254" s="95">
        <v>-28.56335</v>
      </c>
      <c r="E254" s="95">
        <v>-2.0000000000000002E-5</v>
      </c>
      <c r="F254" s="95">
        <v>-17826.6309</v>
      </c>
    </row>
    <row r="255" spans="1:6">
      <c r="A255" s="95" t="s">
        <v>463</v>
      </c>
      <c r="B255" s="95">
        <v>-1633.1561000000002</v>
      </c>
      <c r="C255" s="95">
        <v>-851.84978999999998</v>
      </c>
      <c r="D255" s="95">
        <v>0</v>
      </c>
      <c r="E255" s="95">
        <v>1.0000000000000001E-5</v>
      </c>
      <c r="F255" s="95">
        <v>-2485.0058799999997</v>
      </c>
    </row>
    <row r="256" spans="1:6">
      <c r="A256" s="95" t="s">
        <v>464</v>
      </c>
      <c r="B256" s="95">
        <v>-10420.02126</v>
      </c>
      <c r="C256" s="95">
        <v>-1467.05412</v>
      </c>
      <c r="D256" s="95">
        <v>0</v>
      </c>
      <c r="E256" s="95">
        <v>0</v>
      </c>
      <c r="F256" s="95">
        <v>-11887.07538</v>
      </c>
    </row>
    <row r="257" spans="1:6">
      <c r="A257" s="95" t="s">
        <v>465</v>
      </c>
      <c r="B257" s="95">
        <v>-2459.7580099999996</v>
      </c>
      <c r="C257" s="95">
        <v>-3433.4514199999999</v>
      </c>
      <c r="D257" s="95">
        <v>0</v>
      </c>
      <c r="E257" s="95">
        <v>0</v>
      </c>
      <c r="F257" s="95">
        <v>-5893.2094299999999</v>
      </c>
    </row>
    <row r="258" spans="1:6">
      <c r="A258" s="95" t="s">
        <v>466</v>
      </c>
      <c r="B258" s="95">
        <v>-2259.62635</v>
      </c>
      <c r="C258" s="95">
        <v>-54.753</v>
      </c>
      <c r="D258" s="95">
        <v>0</v>
      </c>
      <c r="E258" s="95">
        <v>0</v>
      </c>
      <c r="F258" s="95">
        <v>-2314.3793500000002</v>
      </c>
    </row>
    <row r="259" spans="1:6">
      <c r="A259" s="95" t="s">
        <v>467</v>
      </c>
      <c r="B259" s="95">
        <v>1073728.5558500001</v>
      </c>
      <c r="C259" s="95">
        <v>191661.36872999999</v>
      </c>
      <c r="D259" s="95">
        <v>767.74075000000005</v>
      </c>
      <c r="E259" s="95">
        <v>1351.09808</v>
      </c>
      <c r="F259" s="95">
        <v>1267508.7634100001</v>
      </c>
    </row>
    <row r="260" spans="1:6">
      <c r="A260" s="95" t="s">
        <v>468</v>
      </c>
      <c r="B260" s="95">
        <v>198687.46017999999</v>
      </c>
      <c r="C260" s="95">
        <v>259691.87874000001</v>
      </c>
      <c r="D260" s="95">
        <v>0.90712000000000004</v>
      </c>
      <c r="E260" s="95">
        <v>9.0762800000000006</v>
      </c>
      <c r="F260" s="95">
        <v>458389.32231999998</v>
      </c>
    </row>
    <row r="261" spans="1:6">
      <c r="A261" s="95" t="s">
        <v>469</v>
      </c>
      <c r="B261" s="95">
        <v>82260.63876999999</v>
      </c>
      <c r="C261" s="95">
        <v>149613.24959999998</v>
      </c>
      <c r="D261" s="95">
        <v>0</v>
      </c>
      <c r="E261" s="95">
        <v>2.3125599999999999</v>
      </c>
      <c r="F261" s="95">
        <v>231876.20093000002</v>
      </c>
    </row>
    <row r="262" spans="1:6">
      <c r="A262" s="95" t="s">
        <v>470</v>
      </c>
      <c r="B262" s="95">
        <v>56257.890679999997</v>
      </c>
      <c r="C262" s="95">
        <v>97332.447840000008</v>
      </c>
      <c r="D262" s="95">
        <v>0</v>
      </c>
      <c r="E262" s="95">
        <v>0</v>
      </c>
      <c r="F262" s="95">
        <v>153590.33852000002</v>
      </c>
    </row>
    <row r="263" spans="1:6">
      <c r="A263" s="95" t="s">
        <v>471</v>
      </c>
      <c r="B263" s="95">
        <v>10619.278970000001</v>
      </c>
      <c r="C263" s="95">
        <v>2158.3424500000001</v>
      </c>
      <c r="D263" s="95">
        <v>0</v>
      </c>
      <c r="E263" s="95">
        <v>0</v>
      </c>
      <c r="F263" s="95">
        <v>12777.621419999999</v>
      </c>
    </row>
    <row r="264" spans="1:6">
      <c r="A264" s="95" t="s">
        <v>472</v>
      </c>
      <c r="B264" s="95">
        <v>19312.690320000002</v>
      </c>
      <c r="C264" s="95">
        <v>86.920249999999996</v>
      </c>
      <c r="D264" s="95">
        <v>0</v>
      </c>
      <c r="E264" s="95">
        <v>0</v>
      </c>
      <c r="F264" s="95">
        <v>19399.610570000001</v>
      </c>
    </row>
    <row r="265" spans="1:6">
      <c r="A265" s="95" t="s">
        <v>473</v>
      </c>
      <c r="B265" s="95">
        <v>30236.961440000003</v>
      </c>
      <c r="C265" s="95">
        <v>10500.918599999999</v>
      </c>
      <c r="D265" s="95">
        <v>0.90712000000000004</v>
      </c>
      <c r="E265" s="95">
        <v>6.7637200000000002</v>
      </c>
      <c r="F265" s="95">
        <v>40745.550880000003</v>
      </c>
    </row>
    <row r="266" spans="1:6">
      <c r="A266" s="95" t="s">
        <v>474</v>
      </c>
      <c r="B266" s="95">
        <v>-83344.338390000004</v>
      </c>
      <c r="C266" s="95">
        <v>-60503.515759999995</v>
      </c>
      <c r="D266" s="95">
        <v>0</v>
      </c>
      <c r="E266" s="95">
        <v>-0.6341</v>
      </c>
      <c r="F266" s="95">
        <v>-143848.48824999999</v>
      </c>
    </row>
    <row r="267" spans="1:6">
      <c r="A267" s="95" t="s">
        <v>469</v>
      </c>
      <c r="B267" s="95">
        <v>-26055.642940000002</v>
      </c>
      <c r="C267" s="95">
        <v>-18879.64084</v>
      </c>
      <c r="D267" s="95">
        <v>0</v>
      </c>
      <c r="E267" s="95">
        <v>-0.13225000000000001</v>
      </c>
      <c r="F267" s="95">
        <v>-44935.41603</v>
      </c>
    </row>
    <row r="268" spans="1:6">
      <c r="A268" s="95" t="s">
        <v>475</v>
      </c>
      <c r="B268" s="95">
        <v>-13612.26844</v>
      </c>
      <c r="C268" s="95">
        <v>-3.6015000000000001</v>
      </c>
      <c r="D268" s="95">
        <v>0</v>
      </c>
      <c r="E268" s="95">
        <v>0</v>
      </c>
      <c r="F268" s="95">
        <v>-13615.869939999999</v>
      </c>
    </row>
    <row r="269" spans="1:6">
      <c r="A269" s="95" t="s">
        <v>476</v>
      </c>
      <c r="B269" s="95">
        <v>-3826.6117599999998</v>
      </c>
      <c r="C269" s="95">
        <v>-8.2136399999999998</v>
      </c>
      <c r="D269" s="95">
        <v>0</v>
      </c>
      <c r="E269" s="95">
        <v>0</v>
      </c>
      <c r="F269" s="95">
        <v>-3834.8253999999997</v>
      </c>
    </row>
    <row r="270" spans="1:6">
      <c r="A270" s="95" t="s">
        <v>477</v>
      </c>
      <c r="B270" s="95">
        <v>-21.15399</v>
      </c>
      <c r="C270" s="95">
        <v>0</v>
      </c>
      <c r="D270" s="95">
        <v>0</v>
      </c>
      <c r="E270" s="95">
        <v>0</v>
      </c>
      <c r="F270" s="95">
        <v>-21.15399</v>
      </c>
    </row>
    <row r="271" spans="1:6">
      <c r="A271" s="95" t="s">
        <v>478</v>
      </c>
      <c r="B271" s="95">
        <v>-39828.661260000001</v>
      </c>
      <c r="C271" s="95">
        <v>-41612.059780000003</v>
      </c>
      <c r="D271" s="95">
        <v>0</v>
      </c>
      <c r="E271" s="95">
        <v>-0.50185000000000002</v>
      </c>
      <c r="F271" s="95">
        <v>-81441.222890000005</v>
      </c>
    </row>
    <row r="272" spans="1:6">
      <c r="A272" s="95" t="s">
        <v>479</v>
      </c>
      <c r="B272" s="95">
        <v>1189071.6776400001</v>
      </c>
      <c r="C272" s="95">
        <v>390849.73170999996</v>
      </c>
      <c r="D272" s="95">
        <v>768.64787000000001</v>
      </c>
      <c r="E272" s="95">
        <v>1359.54026</v>
      </c>
      <c r="F272" s="95">
        <v>1582049.59748</v>
      </c>
    </row>
    <row r="273" spans="1:6">
      <c r="A273" s="95" t="s">
        <v>480</v>
      </c>
      <c r="B273" s="95">
        <v>149560.60008</v>
      </c>
      <c r="C273" s="95">
        <v>107009.92842</v>
      </c>
      <c r="D273" s="95">
        <v>920.32821000000001</v>
      </c>
      <c r="E273" s="95">
        <v>280.54796999999996</v>
      </c>
      <c r="F273" s="95">
        <v>257771.40468000001</v>
      </c>
    </row>
    <row r="274" spans="1:6">
      <c r="A274" s="95" t="s">
        <v>481</v>
      </c>
      <c r="B274" s="95">
        <v>6057.6397300000008</v>
      </c>
      <c r="C274" s="95">
        <v>5923.4805500000002</v>
      </c>
      <c r="D274" s="95">
        <v>4.1472199999999999</v>
      </c>
      <c r="E274" s="95">
        <v>0</v>
      </c>
      <c r="F274" s="95">
        <v>11985.2675</v>
      </c>
    </row>
    <row r="275" spans="1:6">
      <c r="A275" s="95" t="s">
        <v>482</v>
      </c>
      <c r="B275" s="95">
        <v>142999.75966000001</v>
      </c>
      <c r="C275" s="95">
        <v>94661.712910000002</v>
      </c>
      <c r="D275" s="95">
        <v>500.20363000000003</v>
      </c>
      <c r="E275" s="95">
        <v>279.41265999999996</v>
      </c>
      <c r="F275" s="95">
        <v>238441.08886000002</v>
      </c>
    </row>
    <row r="276" spans="1:6">
      <c r="A276" s="95" t="s">
        <v>483</v>
      </c>
      <c r="B276" s="95">
        <v>198.45645000000002</v>
      </c>
      <c r="C276" s="95">
        <v>6417.4719400000004</v>
      </c>
      <c r="D276" s="95">
        <v>415.97735999999998</v>
      </c>
      <c r="E276" s="95">
        <v>1.13531</v>
      </c>
      <c r="F276" s="95">
        <v>7033.0410599999996</v>
      </c>
    </row>
    <row r="277" spans="1:6">
      <c r="A277" s="95" t="s">
        <v>484</v>
      </c>
      <c r="B277" s="95">
        <v>127.52894999999999</v>
      </c>
      <c r="C277" s="95">
        <v>4.3818199999999994</v>
      </c>
      <c r="D277" s="95">
        <v>0</v>
      </c>
      <c r="E277" s="95">
        <v>0</v>
      </c>
      <c r="F277" s="95">
        <v>131.91076999999999</v>
      </c>
    </row>
    <row r="278" spans="1:6">
      <c r="A278" s="95" t="s">
        <v>485</v>
      </c>
      <c r="B278" s="95">
        <v>0</v>
      </c>
      <c r="C278" s="95">
        <v>0</v>
      </c>
      <c r="D278" s="95">
        <v>0</v>
      </c>
      <c r="E278" s="95">
        <v>0</v>
      </c>
      <c r="F278" s="95">
        <v>0</v>
      </c>
    </row>
    <row r="279" spans="1:6">
      <c r="A279" s="95" t="s">
        <v>486</v>
      </c>
      <c r="B279" s="95">
        <v>177.21529000000001</v>
      </c>
      <c r="C279" s="95">
        <v>2.8811999999999998</v>
      </c>
      <c r="D279" s="95">
        <v>0</v>
      </c>
      <c r="E279" s="95">
        <v>0</v>
      </c>
      <c r="F279" s="95">
        <v>180.09648999999999</v>
      </c>
    </row>
    <row r="280" spans="1:6">
      <c r="A280" s="95" t="s">
        <v>487</v>
      </c>
      <c r="B280" s="95">
        <v>-251129.74437</v>
      </c>
      <c r="C280" s="95">
        <v>-120892.12548</v>
      </c>
      <c r="D280" s="95">
        <v>-686.08397000000002</v>
      </c>
      <c r="E280" s="95">
        <v>-235.35478000000001</v>
      </c>
      <c r="F280" s="95">
        <v>-372943.30860000005</v>
      </c>
    </row>
    <row r="281" spans="1:6">
      <c r="A281" s="95" t="s">
        <v>488</v>
      </c>
      <c r="B281" s="95">
        <v>-235326.34951</v>
      </c>
      <c r="C281" s="95">
        <v>-113080.86693999999</v>
      </c>
      <c r="D281" s="95">
        <v>-686.07690000000002</v>
      </c>
      <c r="E281" s="95">
        <v>-233.21926999999999</v>
      </c>
      <c r="F281" s="95">
        <v>-349326.51261999999</v>
      </c>
    </row>
    <row r="282" spans="1:6">
      <c r="A282" s="95" t="s">
        <v>489</v>
      </c>
      <c r="B282" s="95">
        <v>-11467.868869999998</v>
      </c>
      <c r="C282" s="95">
        <v>-6245.62093</v>
      </c>
      <c r="D282" s="95">
        <v>-7.0699999999999999E-3</v>
      </c>
      <c r="E282" s="95">
        <v>-2.1354699999999998</v>
      </c>
      <c r="F282" s="95">
        <v>-17715.63234</v>
      </c>
    </row>
    <row r="283" spans="1:6">
      <c r="A283" s="95" t="s">
        <v>490</v>
      </c>
      <c r="B283" s="95">
        <v>-122.04066</v>
      </c>
      <c r="C283" s="95">
        <v>-216.09657000000001</v>
      </c>
      <c r="D283" s="95">
        <v>0</v>
      </c>
      <c r="E283" s="95">
        <v>0</v>
      </c>
      <c r="F283" s="95">
        <v>-338.13722999999999</v>
      </c>
    </row>
    <row r="284" spans="1:6">
      <c r="A284" s="95" t="s">
        <v>491</v>
      </c>
      <c r="B284" s="95">
        <v>-4001.4540899999997</v>
      </c>
      <c r="C284" s="95">
        <v>-1314.3783999999998</v>
      </c>
      <c r="D284" s="95">
        <v>0</v>
      </c>
      <c r="E284" s="95">
        <v>-4.0000000000000003E-5</v>
      </c>
      <c r="F284" s="95">
        <v>-5315.8325300000006</v>
      </c>
    </row>
    <row r="285" spans="1:6">
      <c r="A285" s="95" t="s">
        <v>492</v>
      </c>
      <c r="B285" s="95">
        <v>0</v>
      </c>
      <c r="C285" s="95">
        <v>-4.3012199999999998</v>
      </c>
      <c r="D285" s="95">
        <v>0</v>
      </c>
      <c r="E285" s="95">
        <v>0</v>
      </c>
      <c r="F285" s="95">
        <v>-4.3012199999999998</v>
      </c>
    </row>
    <row r="286" spans="1:6">
      <c r="A286" s="95" t="s">
        <v>493</v>
      </c>
      <c r="B286" s="95">
        <v>-212.03124</v>
      </c>
      <c r="C286" s="95">
        <v>-30.861419999999999</v>
      </c>
      <c r="D286" s="95">
        <v>0</v>
      </c>
      <c r="E286" s="95">
        <v>0</v>
      </c>
      <c r="F286" s="95">
        <v>-242.89266000000001</v>
      </c>
    </row>
    <row r="287" spans="1:6">
      <c r="A287" s="95" t="s">
        <v>494</v>
      </c>
      <c r="B287" s="95">
        <v>1087502.5333499999</v>
      </c>
      <c r="C287" s="95">
        <v>376967.53464999999</v>
      </c>
      <c r="D287" s="95">
        <v>1002.89211</v>
      </c>
      <c r="E287" s="95">
        <v>1404.7334499999999</v>
      </c>
      <c r="F287" s="95">
        <v>1466877.69356</v>
      </c>
    </row>
    <row r="288" spans="1:6">
      <c r="A288" s="95" t="s">
        <v>495</v>
      </c>
      <c r="B288" s="95">
        <v>-1053130.0696100001</v>
      </c>
      <c r="C288" s="95">
        <v>-102339.61052</v>
      </c>
      <c r="D288" s="95">
        <v>2.0000000000000002E-5</v>
      </c>
      <c r="E288" s="95">
        <v>2.0000000000000002E-5</v>
      </c>
      <c r="F288" s="95">
        <v>-1155469.6800899999</v>
      </c>
    </row>
    <row r="289" spans="1:6">
      <c r="A289" s="95" t="s">
        <v>496</v>
      </c>
      <c r="B289" s="95">
        <v>-539765.44001000002</v>
      </c>
      <c r="C289" s="95">
        <v>-4179.6165499999997</v>
      </c>
      <c r="D289" s="95">
        <v>0</v>
      </c>
      <c r="E289" s="95">
        <v>0</v>
      </c>
      <c r="F289" s="95">
        <v>-543945.05655999994</v>
      </c>
    </row>
    <row r="290" spans="1:6">
      <c r="A290" s="95" t="s">
        <v>497</v>
      </c>
      <c r="B290" s="95">
        <v>-89760.708430000013</v>
      </c>
      <c r="C290" s="95">
        <v>-5965.7838000000002</v>
      </c>
      <c r="D290" s="95">
        <v>0</v>
      </c>
      <c r="E290" s="95">
        <v>0</v>
      </c>
      <c r="F290" s="95">
        <v>-95726.492230000003</v>
      </c>
    </row>
    <row r="291" spans="1:6">
      <c r="A291" s="95" t="s">
        <v>498</v>
      </c>
      <c r="B291" s="95">
        <v>-9466.9582599999994</v>
      </c>
      <c r="C291" s="95">
        <v>-4842.5961900000002</v>
      </c>
      <c r="D291" s="95">
        <v>0</v>
      </c>
      <c r="E291" s="95">
        <v>0</v>
      </c>
      <c r="F291" s="95">
        <v>-14309.55445</v>
      </c>
    </row>
    <row r="292" spans="1:6">
      <c r="A292" s="95" t="s">
        <v>499</v>
      </c>
      <c r="B292" s="95">
        <v>-35774.140329999995</v>
      </c>
      <c r="C292" s="95">
        <v>-1173.8871000000001</v>
      </c>
      <c r="D292" s="95">
        <v>0</v>
      </c>
      <c r="E292" s="95">
        <v>0</v>
      </c>
      <c r="F292" s="95">
        <v>-36948.027430000002</v>
      </c>
    </row>
    <row r="293" spans="1:6">
      <c r="A293" s="95" t="s">
        <v>500</v>
      </c>
      <c r="B293" s="95">
        <v>-135213.86800999998</v>
      </c>
      <c r="C293" s="95">
        <v>-115.48896000000001</v>
      </c>
      <c r="D293" s="95">
        <v>2.0000000000000002E-5</v>
      </c>
      <c r="E293" s="95">
        <v>0</v>
      </c>
      <c r="F293" s="95">
        <v>-135329.35694999999</v>
      </c>
    </row>
    <row r="294" spans="1:6">
      <c r="A294" s="95" t="s">
        <v>501</v>
      </c>
      <c r="B294" s="95">
        <v>-30542.611670000002</v>
      </c>
      <c r="C294" s="95">
        <v>-1115.9886799999999</v>
      </c>
      <c r="D294" s="95">
        <v>0</v>
      </c>
      <c r="E294" s="95">
        <v>0</v>
      </c>
      <c r="F294" s="95">
        <v>-31658.600350000001</v>
      </c>
    </row>
    <row r="295" spans="1:6">
      <c r="A295" s="95" t="s">
        <v>502</v>
      </c>
      <c r="B295" s="95">
        <v>-49997.353259999996</v>
      </c>
      <c r="C295" s="95">
        <v>0</v>
      </c>
      <c r="D295" s="95">
        <v>0</v>
      </c>
      <c r="E295" s="95">
        <v>0</v>
      </c>
      <c r="F295" s="95">
        <v>-49997.353259999996</v>
      </c>
    </row>
    <row r="296" spans="1:6">
      <c r="A296" s="95" t="s">
        <v>503</v>
      </c>
      <c r="B296" s="95">
        <v>-15219.918079999999</v>
      </c>
      <c r="C296" s="95">
        <v>-357.01215000000002</v>
      </c>
      <c r="D296" s="95">
        <v>0</v>
      </c>
      <c r="E296" s="95">
        <v>0</v>
      </c>
      <c r="F296" s="95">
        <v>-15576.93023</v>
      </c>
    </row>
    <row r="297" spans="1:6">
      <c r="A297" s="95" t="s">
        <v>504</v>
      </c>
      <c r="B297" s="95">
        <v>-147389.07156000001</v>
      </c>
      <c r="C297" s="95">
        <v>-84589.23709000001</v>
      </c>
      <c r="D297" s="95">
        <v>0</v>
      </c>
      <c r="E297" s="95">
        <v>2.0000000000000002E-5</v>
      </c>
      <c r="F297" s="95">
        <v>-231978.30862999998</v>
      </c>
    </row>
    <row r="298" spans="1:6">
      <c r="A298" s="95" t="s">
        <v>505</v>
      </c>
      <c r="B298" s="95">
        <v>34372.463739999999</v>
      </c>
      <c r="C298" s="95">
        <v>274627.92413</v>
      </c>
      <c r="D298" s="95">
        <v>1002.89213</v>
      </c>
      <c r="E298" s="95">
        <v>1404.7334699999999</v>
      </c>
      <c r="F298" s="95">
        <v>311408.01347000001</v>
      </c>
    </row>
    <row r="299" spans="1:6">
      <c r="A299" s="95" t="s">
        <v>506</v>
      </c>
      <c r="B299" s="95">
        <v>823.99552000000006</v>
      </c>
      <c r="C299" s="95">
        <v>-12018.59225</v>
      </c>
      <c r="D299" s="95">
        <v>-189.63114999999999</v>
      </c>
      <c r="E299" s="95">
        <v>854.40018000000009</v>
      </c>
      <c r="F299" s="95">
        <v>-10529.8277</v>
      </c>
    </row>
    <row r="300" spans="1:6">
      <c r="A300" s="95" t="s">
        <v>507</v>
      </c>
      <c r="B300" s="95">
        <v>3.5659999999999997E-2</v>
      </c>
      <c r="C300" s="95">
        <v>-12018.59224</v>
      </c>
      <c r="D300" s="95">
        <v>2.9999999999999997E-5</v>
      </c>
      <c r="E300" s="95">
        <v>0</v>
      </c>
      <c r="F300" s="95">
        <v>-12018.556550000001</v>
      </c>
    </row>
    <row r="301" spans="1:6">
      <c r="A301" s="95" t="s">
        <v>508</v>
      </c>
      <c r="B301" s="95">
        <v>823.95985999999994</v>
      </c>
      <c r="C301" s="95">
        <v>0</v>
      </c>
      <c r="D301" s="95">
        <v>-189.63118</v>
      </c>
      <c r="E301" s="95">
        <v>854.40018000000009</v>
      </c>
      <c r="F301" s="95">
        <v>1488.7288600000002</v>
      </c>
    </row>
    <row r="302" spans="1:6">
      <c r="A302" s="95" t="s">
        <v>509</v>
      </c>
      <c r="B302" s="95">
        <v>-867.11930000000007</v>
      </c>
      <c r="C302" s="95">
        <v>10573.339380000001</v>
      </c>
      <c r="D302" s="95">
        <v>-2.3000000000000001E-4</v>
      </c>
      <c r="E302" s="95">
        <v>-277.84208000000001</v>
      </c>
      <c r="F302" s="95">
        <v>9428.3777699999991</v>
      </c>
    </row>
    <row r="303" spans="1:6">
      <c r="A303" s="95" t="s">
        <v>510</v>
      </c>
      <c r="B303" s="95">
        <v>-4.675E-2</v>
      </c>
      <c r="C303" s="95">
        <v>10573.339380000001</v>
      </c>
      <c r="D303" s="95">
        <v>0</v>
      </c>
      <c r="E303" s="95">
        <v>0</v>
      </c>
      <c r="F303" s="95">
        <v>10573.29263</v>
      </c>
    </row>
    <row r="304" spans="1:6">
      <c r="A304" s="95" t="s">
        <v>511</v>
      </c>
      <c r="B304" s="95">
        <v>-867.07186000000002</v>
      </c>
      <c r="C304" s="95">
        <v>0</v>
      </c>
      <c r="D304" s="95">
        <v>-2.3000000000000001E-4</v>
      </c>
      <c r="E304" s="95">
        <v>-277.84209000000004</v>
      </c>
      <c r="F304" s="95">
        <v>-1144.91418</v>
      </c>
    </row>
    <row r="305" spans="1:6">
      <c r="A305" s="95" t="s">
        <v>512</v>
      </c>
      <c r="B305" s="95">
        <v>34329.339959999998</v>
      </c>
      <c r="C305" s="95">
        <v>273182.67125999997</v>
      </c>
      <c r="D305" s="95">
        <v>813.26075000000003</v>
      </c>
      <c r="E305" s="95">
        <v>1981.2915700000001</v>
      </c>
      <c r="F305" s="95">
        <v>310306.56354</v>
      </c>
    </row>
    <row r="306" spans="1:6">
      <c r="A306" s="95" t="s">
        <v>513</v>
      </c>
      <c r="B306" s="95">
        <v>645.14323000000002</v>
      </c>
      <c r="C306" s="95">
        <v>5126.0008899999993</v>
      </c>
      <c r="D306" s="95">
        <v>0</v>
      </c>
      <c r="E306" s="95">
        <v>0</v>
      </c>
      <c r="F306" s="95">
        <v>5771.1441199999999</v>
      </c>
    </row>
    <row r="307" spans="1:6">
      <c r="A307" s="95" t="s">
        <v>514</v>
      </c>
      <c r="B307" s="95">
        <v>34974.483189999999</v>
      </c>
      <c r="C307" s="95">
        <v>278308.67215</v>
      </c>
      <c r="D307" s="95">
        <v>813.26075000000003</v>
      </c>
      <c r="E307" s="95">
        <v>1981.2915700000001</v>
      </c>
      <c r="F307" s="95">
        <v>316077.70766000001</v>
      </c>
    </row>
    <row r="308" spans="1:6">
      <c r="A308" s="95" t="s">
        <v>515</v>
      </c>
      <c r="B308" s="95">
        <v>-21747.927059999998</v>
      </c>
      <c r="C308" s="95">
        <v>-1532.03087</v>
      </c>
      <c r="D308" s="95">
        <v>0</v>
      </c>
      <c r="E308" s="95">
        <v>0</v>
      </c>
      <c r="F308" s="95">
        <v>-23279.95793</v>
      </c>
    </row>
    <row r="309" spans="1:6">
      <c r="A309" s="95" t="s">
        <v>516</v>
      </c>
      <c r="B309" s="95">
        <v>13226.556130000001</v>
      </c>
      <c r="C309" s="95">
        <v>276776.64127999998</v>
      </c>
      <c r="D309" s="95">
        <v>813.26075000000003</v>
      </c>
      <c r="E309" s="95">
        <v>1981.2915700000001</v>
      </c>
      <c r="F309" s="95">
        <v>292797.74973000004</v>
      </c>
    </row>
    <row r="310" spans="1:6">
      <c r="A310" s="95" t="s">
        <v>517</v>
      </c>
      <c r="B310" s="95">
        <v>-4.0000000000000003E-5</v>
      </c>
      <c r="C310" s="95">
        <v>0</v>
      </c>
      <c r="D310" s="95">
        <v>0</v>
      </c>
      <c r="E310" s="95">
        <v>0</v>
      </c>
      <c r="F310" s="95">
        <v>-4.0000000000000003E-5</v>
      </c>
    </row>
    <row r="311" spans="1:6">
      <c r="A311" s="95" t="s">
        <v>518</v>
      </c>
      <c r="B311" s="95">
        <v>13226.55609</v>
      </c>
      <c r="C311" s="95">
        <v>276776.64127999998</v>
      </c>
      <c r="D311" s="95">
        <v>813.26075000000003</v>
      </c>
      <c r="E311" s="95">
        <v>1981.2915700000001</v>
      </c>
      <c r="F311" s="95">
        <v>292797.74969000003</v>
      </c>
    </row>
    <row r="312" spans="1:6">
      <c r="A312" s="95" t="s">
        <v>519</v>
      </c>
      <c r="B312" s="95">
        <v>-78497.827359999996</v>
      </c>
      <c r="C312" s="95">
        <v>0</v>
      </c>
      <c r="D312" s="95">
        <v>0</v>
      </c>
      <c r="E312" s="95">
        <v>0</v>
      </c>
      <c r="F312" s="95">
        <v>-78497.827359999996</v>
      </c>
    </row>
    <row r="313" spans="1:6">
      <c r="A313" s="95" t="s">
        <v>520</v>
      </c>
      <c r="B313" s="95">
        <v>-65271.271270000005</v>
      </c>
      <c r="C313" s="95">
        <v>276776.64127999998</v>
      </c>
      <c r="D313" s="95">
        <v>813.26075000000003</v>
      </c>
      <c r="E313" s="95">
        <v>1981.2915700000001</v>
      </c>
      <c r="F313" s="95">
        <v>214299.92233</v>
      </c>
    </row>
    <row r="314" spans="1:6" ht="12.75" hidden="1" customHeight="1"/>
    <row r="315" spans="1:6" ht="12.75" hidden="1" customHeight="1"/>
    <row r="316" spans="1:6" ht="12.75" hidden="1" customHeight="1"/>
    <row r="317" spans="1:6" ht="12.75" hidden="1" customHeight="1"/>
    <row r="318" spans="1:6" ht="12.75" hidden="1" customHeight="1"/>
    <row r="319" spans="1:6" ht="12.75" hidden="1" customHeight="1"/>
    <row r="320" spans="1:6"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dimension ref="A1:WVX349"/>
  <sheetViews>
    <sheetView zoomScale="75" workbookViewId="0">
      <selection activeCell="A18" sqref="A18"/>
    </sheetView>
  </sheetViews>
  <sheetFormatPr defaultColWidth="0" defaultRowHeight="12.75" zeroHeight="1"/>
  <cols>
    <col min="1" max="1" width="78.42578125" style="95" customWidth="1"/>
    <col min="2" max="2" width="11.7109375" style="95" bestFit="1" customWidth="1"/>
    <col min="3" max="3" width="12.140625" style="95" bestFit="1" customWidth="1"/>
    <col min="4" max="5" width="11.7109375" style="95" bestFit="1" customWidth="1"/>
    <col min="6" max="6" width="11.42578125" style="95" bestFit="1" customWidth="1"/>
    <col min="7" max="8" width="10.7109375" style="95" bestFit="1" customWidth="1"/>
    <col min="9" max="9" width="11.42578125" style="95" customWidth="1"/>
    <col min="10" max="11" width="10.42578125" style="95" bestFit="1" customWidth="1"/>
    <col min="12" max="12" width="11" style="95" bestFit="1" customWidth="1"/>
    <col min="13" max="13" width="11.7109375" style="95" bestFit="1" customWidth="1"/>
    <col min="14" max="14" width="11" style="95" customWidth="1"/>
    <col min="15" max="15" width="12.5703125" style="95" bestFit="1" customWidth="1"/>
    <col min="16" max="16" width="14.85546875" style="95" hidden="1"/>
    <col min="17" max="256" width="11.42578125" style="95" hidden="1"/>
    <col min="257" max="257" width="78.42578125" style="95" hidden="1"/>
    <col min="258" max="258" width="11.7109375" style="95" hidden="1"/>
    <col min="259" max="259" width="12.140625" style="95" hidden="1"/>
    <col min="260" max="261" width="11.7109375" style="95" hidden="1"/>
    <col min="262" max="262" width="11.42578125" style="95" hidden="1"/>
    <col min="263" max="264" width="10.7109375" style="95" hidden="1"/>
    <col min="265" max="265" width="11.42578125" style="95" hidden="1"/>
    <col min="266" max="267" width="10.42578125" style="95" hidden="1"/>
    <col min="268" max="268" width="11" style="95" hidden="1"/>
    <col min="269" max="269" width="11.7109375" style="95" hidden="1"/>
    <col min="270" max="270" width="11" style="95" hidden="1"/>
    <col min="271" max="271" width="12.5703125" style="95" hidden="1"/>
    <col min="272" max="272" width="14.85546875" style="95" hidden="1"/>
    <col min="273" max="512" width="11.42578125" style="95" hidden="1"/>
    <col min="513" max="513" width="78.42578125" style="95" hidden="1"/>
    <col min="514" max="514" width="11.7109375" style="95" hidden="1"/>
    <col min="515" max="515" width="12.140625" style="95" hidden="1"/>
    <col min="516" max="517" width="11.7109375" style="95" hidden="1"/>
    <col min="518" max="518" width="11.42578125" style="95" hidden="1"/>
    <col min="519" max="520" width="10.7109375" style="95" hidden="1"/>
    <col min="521" max="521" width="11.42578125" style="95" hidden="1"/>
    <col min="522" max="523" width="10.42578125" style="95" hidden="1"/>
    <col min="524" max="524" width="11" style="95" hidden="1"/>
    <col min="525" max="525" width="11.7109375" style="95" hidden="1"/>
    <col min="526" max="526" width="11" style="95" hidden="1"/>
    <col min="527" max="527" width="12.5703125" style="95" hidden="1"/>
    <col min="528" max="528" width="14.85546875" style="95" hidden="1"/>
    <col min="529" max="768" width="11.42578125" style="95" hidden="1"/>
    <col min="769" max="769" width="78.42578125" style="95" hidden="1"/>
    <col min="770" max="770" width="11.7109375" style="95" hidden="1"/>
    <col min="771" max="771" width="12.140625" style="95" hidden="1"/>
    <col min="772" max="773" width="11.7109375" style="95" hidden="1"/>
    <col min="774" max="774" width="11.42578125" style="95" hidden="1"/>
    <col min="775" max="776" width="10.7109375" style="95" hidden="1"/>
    <col min="777" max="777" width="11.42578125" style="95" hidden="1"/>
    <col min="778" max="779" width="10.42578125" style="95" hidden="1"/>
    <col min="780" max="780" width="11" style="95" hidden="1"/>
    <col min="781" max="781" width="11.7109375" style="95" hidden="1"/>
    <col min="782" max="782" width="11" style="95" hidden="1"/>
    <col min="783" max="783" width="12.5703125" style="95" hidden="1"/>
    <col min="784" max="784" width="14.85546875" style="95" hidden="1"/>
    <col min="785" max="1024" width="11.42578125" style="95" hidden="1"/>
    <col min="1025" max="1025" width="78.42578125" style="95" hidden="1"/>
    <col min="1026" max="1026" width="11.7109375" style="95" hidden="1"/>
    <col min="1027" max="1027" width="12.140625" style="95" hidden="1"/>
    <col min="1028" max="1029" width="11.7109375" style="95" hidden="1"/>
    <col min="1030" max="1030" width="11.42578125" style="95" hidden="1"/>
    <col min="1031" max="1032" width="10.7109375" style="95" hidden="1"/>
    <col min="1033" max="1033" width="11.42578125" style="95" hidden="1"/>
    <col min="1034" max="1035" width="10.42578125" style="95" hidden="1"/>
    <col min="1036" max="1036" width="11" style="95" hidden="1"/>
    <col min="1037" max="1037" width="11.7109375" style="95" hidden="1"/>
    <col min="1038" max="1038" width="11" style="95" hidden="1"/>
    <col min="1039" max="1039" width="12.5703125" style="95" hidden="1"/>
    <col min="1040" max="1040" width="14.85546875" style="95" hidden="1"/>
    <col min="1041" max="1280" width="11.42578125" style="95" hidden="1"/>
    <col min="1281" max="1281" width="78.42578125" style="95" hidden="1"/>
    <col min="1282" max="1282" width="11.7109375" style="95" hidden="1"/>
    <col min="1283" max="1283" width="12.140625" style="95" hidden="1"/>
    <col min="1284" max="1285" width="11.7109375" style="95" hidden="1"/>
    <col min="1286" max="1286" width="11.42578125" style="95" hidden="1"/>
    <col min="1287" max="1288" width="10.7109375" style="95" hidden="1"/>
    <col min="1289" max="1289" width="11.42578125" style="95" hidden="1"/>
    <col min="1290" max="1291" width="10.42578125" style="95" hidden="1"/>
    <col min="1292" max="1292" width="11" style="95" hidden="1"/>
    <col min="1293" max="1293" width="11.7109375" style="95" hidden="1"/>
    <col min="1294" max="1294" width="11" style="95" hidden="1"/>
    <col min="1295" max="1295" width="12.5703125" style="95" hidden="1"/>
    <col min="1296" max="1296" width="14.85546875" style="95" hidden="1"/>
    <col min="1297" max="1536" width="11.42578125" style="95" hidden="1"/>
    <col min="1537" max="1537" width="78.42578125" style="95" hidden="1"/>
    <col min="1538" max="1538" width="11.7109375" style="95" hidden="1"/>
    <col min="1539" max="1539" width="12.140625" style="95" hidden="1"/>
    <col min="1540" max="1541" width="11.7109375" style="95" hidden="1"/>
    <col min="1542" max="1542" width="11.42578125" style="95" hidden="1"/>
    <col min="1543" max="1544" width="10.7109375" style="95" hidden="1"/>
    <col min="1545" max="1545" width="11.42578125" style="95" hidden="1"/>
    <col min="1546" max="1547" width="10.42578125" style="95" hidden="1"/>
    <col min="1548" max="1548" width="11" style="95" hidden="1"/>
    <col min="1549" max="1549" width="11.7109375" style="95" hidden="1"/>
    <col min="1550" max="1550" width="11" style="95" hidden="1"/>
    <col min="1551" max="1551" width="12.5703125" style="95" hidden="1"/>
    <col min="1552" max="1552" width="14.85546875" style="95" hidden="1"/>
    <col min="1553" max="1792" width="11.42578125" style="95" hidden="1"/>
    <col min="1793" max="1793" width="78.42578125" style="95" hidden="1"/>
    <col min="1794" max="1794" width="11.7109375" style="95" hidden="1"/>
    <col min="1795" max="1795" width="12.140625" style="95" hidden="1"/>
    <col min="1796" max="1797" width="11.7109375" style="95" hidden="1"/>
    <col min="1798" max="1798" width="11.42578125" style="95" hidden="1"/>
    <col min="1799" max="1800" width="10.7109375" style="95" hidden="1"/>
    <col min="1801" max="1801" width="11.42578125" style="95" hidden="1"/>
    <col min="1802" max="1803" width="10.42578125" style="95" hidden="1"/>
    <col min="1804" max="1804" width="11" style="95" hidden="1"/>
    <col min="1805" max="1805" width="11.7109375" style="95" hidden="1"/>
    <col min="1806" max="1806" width="11" style="95" hidden="1"/>
    <col min="1807" max="1807" width="12.5703125" style="95" hidden="1"/>
    <col min="1808" max="1808" width="14.85546875" style="95" hidden="1"/>
    <col min="1809" max="2048" width="11.42578125" style="95" hidden="1"/>
    <col min="2049" max="2049" width="78.42578125" style="95" hidden="1"/>
    <col min="2050" max="2050" width="11.7109375" style="95" hidden="1"/>
    <col min="2051" max="2051" width="12.140625" style="95" hidden="1"/>
    <col min="2052" max="2053" width="11.7109375" style="95" hidden="1"/>
    <col min="2054" max="2054" width="11.42578125" style="95" hidden="1"/>
    <col min="2055" max="2056" width="10.7109375" style="95" hidden="1"/>
    <col min="2057" max="2057" width="11.42578125" style="95" hidden="1"/>
    <col min="2058" max="2059" width="10.42578125" style="95" hidden="1"/>
    <col min="2060" max="2060" width="11" style="95" hidden="1"/>
    <col min="2061" max="2061" width="11.7109375" style="95" hidden="1"/>
    <col min="2062" max="2062" width="11" style="95" hidden="1"/>
    <col min="2063" max="2063" width="12.5703125" style="95" hidden="1"/>
    <col min="2064" max="2064" width="14.85546875" style="95" hidden="1"/>
    <col min="2065" max="2304" width="11.42578125" style="95" hidden="1"/>
    <col min="2305" max="2305" width="78.42578125" style="95" hidden="1"/>
    <col min="2306" max="2306" width="11.7109375" style="95" hidden="1"/>
    <col min="2307" max="2307" width="12.140625" style="95" hidden="1"/>
    <col min="2308" max="2309" width="11.7109375" style="95" hidden="1"/>
    <col min="2310" max="2310" width="11.42578125" style="95" hidden="1"/>
    <col min="2311" max="2312" width="10.7109375" style="95" hidden="1"/>
    <col min="2313" max="2313" width="11.42578125" style="95" hidden="1"/>
    <col min="2314" max="2315" width="10.42578125" style="95" hidden="1"/>
    <col min="2316" max="2316" width="11" style="95" hidden="1"/>
    <col min="2317" max="2317" width="11.7109375" style="95" hidden="1"/>
    <col min="2318" max="2318" width="11" style="95" hidden="1"/>
    <col min="2319" max="2319" width="12.5703125" style="95" hidden="1"/>
    <col min="2320" max="2320" width="14.85546875" style="95" hidden="1"/>
    <col min="2321" max="2560" width="11.42578125" style="95" hidden="1"/>
    <col min="2561" max="2561" width="78.42578125" style="95" hidden="1"/>
    <col min="2562" max="2562" width="11.7109375" style="95" hidden="1"/>
    <col min="2563" max="2563" width="12.140625" style="95" hidden="1"/>
    <col min="2564" max="2565" width="11.7109375" style="95" hidden="1"/>
    <col min="2566" max="2566" width="11.42578125" style="95" hidden="1"/>
    <col min="2567" max="2568" width="10.7109375" style="95" hidden="1"/>
    <col min="2569" max="2569" width="11.42578125" style="95" hidden="1"/>
    <col min="2570" max="2571" width="10.42578125" style="95" hidden="1"/>
    <col min="2572" max="2572" width="11" style="95" hidden="1"/>
    <col min="2573" max="2573" width="11.7109375" style="95" hidden="1"/>
    <col min="2574" max="2574" width="11" style="95" hidden="1"/>
    <col min="2575" max="2575" width="12.5703125" style="95" hidden="1"/>
    <col min="2576" max="2576" width="14.85546875" style="95" hidden="1"/>
    <col min="2577" max="2816" width="11.42578125" style="95" hidden="1"/>
    <col min="2817" max="2817" width="78.42578125" style="95" hidden="1"/>
    <col min="2818" max="2818" width="11.7109375" style="95" hidden="1"/>
    <col min="2819" max="2819" width="12.140625" style="95" hidden="1"/>
    <col min="2820" max="2821" width="11.7109375" style="95" hidden="1"/>
    <col min="2822" max="2822" width="11.42578125" style="95" hidden="1"/>
    <col min="2823" max="2824" width="10.7109375" style="95" hidden="1"/>
    <col min="2825" max="2825" width="11.42578125" style="95" hidden="1"/>
    <col min="2826" max="2827" width="10.42578125" style="95" hidden="1"/>
    <col min="2828" max="2828" width="11" style="95" hidden="1"/>
    <col min="2829" max="2829" width="11.7109375" style="95" hidden="1"/>
    <col min="2830" max="2830" width="11" style="95" hidden="1"/>
    <col min="2831" max="2831" width="12.5703125" style="95" hidden="1"/>
    <col min="2832" max="2832" width="14.85546875" style="95" hidden="1"/>
    <col min="2833" max="3072" width="11.42578125" style="95" hidden="1"/>
    <col min="3073" max="3073" width="78.42578125" style="95" hidden="1"/>
    <col min="3074" max="3074" width="11.7109375" style="95" hidden="1"/>
    <col min="3075" max="3075" width="12.140625" style="95" hidden="1"/>
    <col min="3076" max="3077" width="11.7109375" style="95" hidden="1"/>
    <col min="3078" max="3078" width="11.42578125" style="95" hidden="1"/>
    <col min="3079" max="3080" width="10.7109375" style="95" hidden="1"/>
    <col min="3081" max="3081" width="11.42578125" style="95" hidden="1"/>
    <col min="3082" max="3083" width="10.42578125" style="95" hidden="1"/>
    <col min="3084" max="3084" width="11" style="95" hidden="1"/>
    <col min="3085" max="3085" width="11.7109375" style="95" hidden="1"/>
    <col min="3086" max="3086" width="11" style="95" hidden="1"/>
    <col min="3087" max="3087" width="12.5703125" style="95" hidden="1"/>
    <col min="3088" max="3088" width="14.85546875" style="95" hidden="1"/>
    <col min="3089" max="3328" width="11.42578125" style="95" hidden="1"/>
    <col min="3329" max="3329" width="78.42578125" style="95" hidden="1"/>
    <col min="3330" max="3330" width="11.7109375" style="95" hidden="1"/>
    <col min="3331" max="3331" width="12.140625" style="95" hidden="1"/>
    <col min="3332" max="3333" width="11.7109375" style="95" hidden="1"/>
    <col min="3334" max="3334" width="11.42578125" style="95" hidden="1"/>
    <col min="3335" max="3336" width="10.7109375" style="95" hidden="1"/>
    <col min="3337" max="3337" width="11.42578125" style="95" hidden="1"/>
    <col min="3338" max="3339" width="10.42578125" style="95" hidden="1"/>
    <col min="3340" max="3340" width="11" style="95" hidden="1"/>
    <col min="3341" max="3341" width="11.7109375" style="95" hidden="1"/>
    <col min="3342" max="3342" width="11" style="95" hidden="1"/>
    <col min="3343" max="3343" width="12.5703125" style="95" hidden="1"/>
    <col min="3344" max="3344" width="14.85546875" style="95" hidden="1"/>
    <col min="3345" max="3584" width="11.42578125" style="95" hidden="1"/>
    <col min="3585" max="3585" width="78.42578125" style="95" hidden="1"/>
    <col min="3586" max="3586" width="11.7109375" style="95" hidden="1"/>
    <col min="3587" max="3587" width="12.140625" style="95" hidden="1"/>
    <col min="3588" max="3589" width="11.7109375" style="95" hidden="1"/>
    <col min="3590" max="3590" width="11.42578125" style="95" hidden="1"/>
    <col min="3591" max="3592" width="10.7109375" style="95" hidden="1"/>
    <col min="3593" max="3593" width="11.42578125" style="95" hidden="1"/>
    <col min="3594" max="3595" width="10.42578125" style="95" hidden="1"/>
    <col min="3596" max="3596" width="11" style="95" hidden="1"/>
    <col min="3597" max="3597" width="11.7109375" style="95" hidden="1"/>
    <col min="3598" max="3598" width="11" style="95" hidden="1"/>
    <col min="3599" max="3599" width="12.5703125" style="95" hidden="1"/>
    <col min="3600" max="3600" width="14.85546875" style="95" hidden="1"/>
    <col min="3601" max="3840" width="11.42578125" style="95" hidden="1"/>
    <col min="3841" max="3841" width="78.42578125" style="95" hidden="1"/>
    <col min="3842" max="3842" width="11.7109375" style="95" hidden="1"/>
    <col min="3843" max="3843" width="12.140625" style="95" hidden="1"/>
    <col min="3844" max="3845" width="11.7109375" style="95" hidden="1"/>
    <col min="3846" max="3846" width="11.42578125" style="95" hidden="1"/>
    <col min="3847" max="3848" width="10.7109375" style="95" hidden="1"/>
    <col min="3849" max="3849" width="11.42578125" style="95" hidden="1"/>
    <col min="3850" max="3851" width="10.42578125" style="95" hidden="1"/>
    <col min="3852" max="3852" width="11" style="95" hidden="1"/>
    <col min="3853" max="3853" width="11.7109375" style="95" hidden="1"/>
    <col min="3854" max="3854" width="11" style="95" hidden="1"/>
    <col min="3855" max="3855" width="12.5703125" style="95" hidden="1"/>
    <col min="3856" max="3856" width="14.85546875" style="95" hidden="1"/>
    <col min="3857" max="4096" width="11.42578125" style="95" hidden="1"/>
    <col min="4097" max="4097" width="78.42578125" style="95" hidden="1"/>
    <col min="4098" max="4098" width="11.7109375" style="95" hidden="1"/>
    <col min="4099" max="4099" width="12.140625" style="95" hidden="1"/>
    <col min="4100" max="4101" width="11.7109375" style="95" hidden="1"/>
    <col min="4102" max="4102" width="11.42578125" style="95" hidden="1"/>
    <col min="4103" max="4104" width="10.7109375" style="95" hidden="1"/>
    <col min="4105" max="4105" width="11.42578125" style="95" hidden="1"/>
    <col min="4106" max="4107" width="10.42578125" style="95" hidden="1"/>
    <col min="4108" max="4108" width="11" style="95" hidden="1"/>
    <col min="4109" max="4109" width="11.7109375" style="95" hidden="1"/>
    <col min="4110" max="4110" width="11" style="95" hidden="1"/>
    <col min="4111" max="4111" width="12.5703125" style="95" hidden="1"/>
    <col min="4112" max="4112" width="14.85546875" style="95" hidden="1"/>
    <col min="4113" max="4352" width="11.42578125" style="95" hidden="1"/>
    <col min="4353" max="4353" width="78.42578125" style="95" hidden="1"/>
    <col min="4354" max="4354" width="11.7109375" style="95" hidden="1"/>
    <col min="4355" max="4355" width="12.140625" style="95" hidden="1"/>
    <col min="4356" max="4357" width="11.7109375" style="95" hidden="1"/>
    <col min="4358" max="4358" width="11.42578125" style="95" hidden="1"/>
    <col min="4359" max="4360" width="10.7109375" style="95" hidden="1"/>
    <col min="4361" max="4361" width="11.42578125" style="95" hidden="1"/>
    <col min="4362" max="4363" width="10.42578125" style="95" hidden="1"/>
    <col min="4364" max="4364" width="11" style="95" hidden="1"/>
    <col min="4365" max="4365" width="11.7109375" style="95" hidden="1"/>
    <col min="4366" max="4366" width="11" style="95" hidden="1"/>
    <col min="4367" max="4367" width="12.5703125" style="95" hidden="1"/>
    <col min="4368" max="4368" width="14.85546875" style="95" hidden="1"/>
    <col min="4369" max="4608" width="11.42578125" style="95" hidden="1"/>
    <col min="4609" max="4609" width="78.42578125" style="95" hidden="1"/>
    <col min="4610" max="4610" width="11.7109375" style="95" hidden="1"/>
    <col min="4611" max="4611" width="12.140625" style="95" hidden="1"/>
    <col min="4612" max="4613" width="11.7109375" style="95" hidden="1"/>
    <col min="4614" max="4614" width="11.42578125" style="95" hidden="1"/>
    <col min="4615" max="4616" width="10.7109375" style="95" hidden="1"/>
    <col min="4617" max="4617" width="11.42578125" style="95" hidden="1"/>
    <col min="4618" max="4619" width="10.42578125" style="95" hidden="1"/>
    <col min="4620" max="4620" width="11" style="95" hidden="1"/>
    <col min="4621" max="4621" width="11.7109375" style="95" hidden="1"/>
    <col min="4622" max="4622" width="11" style="95" hidden="1"/>
    <col min="4623" max="4623" width="12.5703125" style="95" hidden="1"/>
    <col min="4624" max="4624" width="14.85546875" style="95" hidden="1"/>
    <col min="4625" max="4864" width="11.42578125" style="95" hidden="1"/>
    <col min="4865" max="4865" width="78.42578125" style="95" hidden="1"/>
    <col min="4866" max="4866" width="11.7109375" style="95" hidden="1"/>
    <col min="4867" max="4867" width="12.140625" style="95" hidden="1"/>
    <col min="4868" max="4869" width="11.7109375" style="95" hidden="1"/>
    <col min="4870" max="4870" width="11.42578125" style="95" hidden="1"/>
    <col min="4871" max="4872" width="10.7109375" style="95" hidden="1"/>
    <col min="4873" max="4873" width="11.42578125" style="95" hidden="1"/>
    <col min="4874" max="4875" width="10.42578125" style="95" hidden="1"/>
    <col min="4876" max="4876" width="11" style="95" hidden="1"/>
    <col min="4877" max="4877" width="11.7109375" style="95" hidden="1"/>
    <col min="4878" max="4878" width="11" style="95" hidden="1"/>
    <col min="4879" max="4879" width="12.5703125" style="95" hidden="1"/>
    <col min="4880" max="4880" width="14.85546875" style="95" hidden="1"/>
    <col min="4881" max="5120" width="11.42578125" style="95" hidden="1"/>
    <col min="5121" max="5121" width="78.42578125" style="95" hidden="1"/>
    <col min="5122" max="5122" width="11.7109375" style="95" hidden="1"/>
    <col min="5123" max="5123" width="12.140625" style="95" hidden="1"/>
    <col min="5124" max="5125" width="11.7109375" style="95" hidden="1"/>
    <col min="5126" max="5126" width="11.42578125" style="95" hidden="1"/>
    <col min="5127" max="5128" width="10.7109375" style="95" hidden="1"/>
    <col min="5129" max="5129" width="11.42578125" style="95" hidden="1"/>
    <col min="5130" max="5131" width="10.42578125" style="95" hidden="1"/>
    <col min="5132" max="5132" width="11" style="95" hidden="1"/>
    <col min="5133" max="5133" width="11.7109375" style="95" hidden="1"/>
    <col min="5134" max="5134" width="11" style="95" hidden="1"/>
    <col min="5135" max="5135" width="12.5703125" style="95" hidden="1"/>
    <col min="5136" max="5136" width="14.85546875" style="95" hidden="1"/>
    <col min="5137" max="5376" width="11.42578125" style="95" hidden="1"/>
    <col min="5377" max="5377" width="78.42578125" style="95" hidden="1"/>
    <col min="5378" max="5378" width="11.7109375" style="95" hidden="1"/>
    <col min="5379" max="5379" width="12.140625" style="95" hidden="1"/>
    <col min="5380" max="5381" width="11.7109375" style="95" hidden="1"/>
    <col min="5382" max="5382" width="11.42578125" style="95" hidden="1"/>
    <col min="5383" max="5384" width="10.7109375" style="95" hidden="1"/>
    <col min="5385" max="5385" width="11.42578125" style="95" hidden="1"/>
    <col min="5386" max="5387" width="10.42578125" style="95" hidden="1"/>
    <col min="5388" max="5388" width="11" style="95" hidden="1"/>
    <col min="5389" max="5389" width="11.7109375" style="95" hidden="1"/>
    <col min="5390" max="5390" width="11" style="95" hidden="1"/>
    <col min="5391" max="5391" width="12.5703125" style="95" hidden="1"/>
    <col min="5392" max="5392" width="14.85546875" style="95" hidden="1"/>
    <col min="5393" max="5632" width="11.42578125" style="95" hidden="1"/>
    <col min="5633" max="5633" width="78.42578125" style="95" hidden="1"/>
    <col min="5634" max="5634" width="11.7109375" style="95" hidden="1"/>
    <col min="5635" max="5635" width="12.140625" style="95" hidden="1"/>
    <col min="5636" max="5637" width="11.7109375" style="95" hidden="1"/>
    <col min="5638" max="5638" width="11.42578125" style="95" hidden="1"/>
    <col min="5639" max="5640" width="10.7109375" style="95" hidden="1"/>
    <col min="5641" max="5641" width="11.42578125" style="95" hidden="1"/>
    <col min="5642" max="5643" width="10.42578125" style="95" hidden="1"/>
    <col min="5644" max="5644" width="11" style="95" hidden="1"/>
    <col min="5645" max="5645" width="11.7109375" style="95" hidden="1"/>
    <col min="5646" max="5646" width="11" style="95" hidden="1"/>
    <col min="5647" max="5647" width="12.5703125" style="95" hidden="1"/>
    <col min="5648" max="5648" width="14.85546875" style="95" hidden="1"/>
    <col min="5649" max="5888" width="11.42578125" style="95" hidden="1"/>
    <col min="5889" max="5889" width="78.42578125" style="95" hidden="1"/>
    <col min="5890" max="5890" width="11.7109375" style="95" hidden="1"/>
    <col min="5891" max="5891" width="12.140625" style="95" hidden="1"/>
    <col min="5892" max="5893" width="11.7109375" style="95" hidden="1"/>
    <col min="5894" max="5894" width="11.42578125" style="95" hidden="1"/>
    <col min="5895" max="5896" width="10.7109375" style="95" hidden="1"/>
    <col min="5897" max="5897" width="11.42578125" style="95" hidden="1"/>
    <col min="5898" max="5899" width="10.42578125" style="95" hidden="1"/>
    <col min="5900" max="5900" width="11" style="95" hidden="1"/>
    <col min="5901" max="5901" width="11.7109375" style="95" hidden="1"/>
    <col min="5902" max="5902" width="11" style="95" hidden="1"/>
    <col min="5903" max="5903" width="12.5703125" style="95" hidden="1"/>
    <col min="5904" max="5904" width="14.85546875" style="95" hidden="1"/>
    <col min="5905" max="6144" width="11.42578125" style="95" hidden="1"/>
    <col min="6145" max="6145" width="78.42578125" style="95" hidden="1"/>
    <col min="6146" max="6146" width="11.7109375" style="95" hidden="1"/>
    <col min="6147" max="6147" width="12.140625" style="95" hidden="1"/>
    <col min="6148" max="6149" width="11.7109375" style="95" hidden="1"/>
    <col min="6150" max="6150" width="11.42578125" style="95" hidden="1"/>
    <col min="6151" max="6152" width="10.7109375" style="95" hidden="1"/>
    <col min="6153" max="6153" width="11.42578125" style="95" hidden="1"/>
    <col min="6154" max="6155" width="10.42578125" style="95" hidden="1"/>
    <col min="6156" max="6156" width="11" style="95" hidden="1"/>
    <col min="6157" max="6157" width="11.7109375" style="95" hidden="1"/>
    <col min="6158" max="6158" width="11" style="95" hidden="1"/>
    <col min="6159" max="6159" width="12.5703125" style="95" hidden="1"/>
    <col min="6160" max="6160" width="14.85546875" style="95" hidden="1"/>
    <col min="6161" max="6400" width="11.42578125" style="95" hidden="1"/>
    <col min="6401" max="6401" width="78.42578125" style="95" hidden="1"/>
    <col min="6402" max="6402" width="11.7109375" style="95" hidden="1"/>
    <col min="6403" max="6403" width="12.140625" style="95" hidden="1"/>
    <col min="6404" max="6405" width="11.7109375" style="95" hidden="1"/>
    <col min="6406" max="6406" width="11.42578125" style="95" hidden="1"/>
    <col min="6407" max="6408" width="10.7109375" style="95" hidden="1"/>
    <col min="6409" max="6409" width="11.42578125" style="95" hidden="1"/>
    <col min="6410" max="6411" width="10.42578125" style="95" hidden="1"/>
    <col min="6412" max="6412" width="11" style="95" hidden="1"/>
    <col min="6413" max="6413" width="11.7109375" style="95" hidden="1"/>
    <col min="6414" max="6414" width="11" style="95" hidden="1"/>
    <col min="6415" max="6415" width="12.5703125" style="95" hidden="1"/>
    <col min="6416" max="6416" width="14.85546875" style="95" hidden="1"/>
    <col min="6417" max="6656" width="11.42578125" style="95" hidden="1"/>
    <col min="6657" max="6657" width="78.42578125" style="95" hidden="1"/>
    <col min="6658" max="6658" width="11.7109375" style="95" hidden="1"/>
    <col min="6659" max="6659" width="12.140625" style="95" hidden="1"/>
    <col min="6660" max="6661" width="11.7109375" style="95" hidden="1"/>
    <col min="6662" max="6662" width="11.42578125" style="95" hidden="1"/>
    <col min="6663" max="6664" width="10.7109375" style="95" hidden="1"/>
    <col min="6665" max="6665" width="11.42578125" style="95" hidden="1"/>
    <col min="6666" max="6667" width="10.42578125" style="95" hidden="1"/>
    <col min="6668" max="6668" width="11" style="95" hidden="1"/>
    <col min="6669" max="6669" width="11.7109375" style="95" hidden="1"/>
    <col min="6670" max="6670" width="11" style="95" hidden="1"/>
    <col min="6671" max="6671" width="12.5703125" style="95" hidden="1"/>
    <col min="6672" max="6672" width="14.85546875" style="95" hidden="1"/>
    <col min="6673" max="6912" width="11.42578125" style="95" hidden="1"/>
    <col min="6913" max="6913" width="78.42578125" style="95" hidden="1"/>
    <col min="6914" max="6914" width="11.7109375" style="95" hidden="1"/>
    <col min="6915" max="6915" width="12.140625" style="95" hidden="1"/>
    <col min="6916" max="6917" width="11.7109375" style="95" hidden="1"/>
    <col min="6918" max="6918" width="11.42578125" style="95" hidden="1"/>
    <col min="6919" max="6920" width="10.7109375" style="95" hidden="1"/>
    <col min="6921" max="6921" width="11.42578125" style="95" hidden="1"/>
    <col min="6922" max="6923" width="10.42578125" style="95" hidden="1"/>
    <col min="6924" max="6924" width="11" style="95" hidden="1"/>
    <col min="6925" max="6925" width="11.7109375" style="95" hidden="1"/>
    <col min="6926" max="6926" width="11" style="95" hidden="1"/>
    <col min="6927" max="6927" width="12.5703125" style="95" hidden="1"/>
    <col min="6928" max="6928" width="14.85546875" style="95" hidden="1"/>
    <col min="6929" max="7168" width="11.42578125" style="95" hidden="1"/>
    <col min="7169" max="7169" width="78.42578125" style="95" hidden="1"/>
    <col min="7170" max="7170" width="11.7109375" style="95" hidden="1"/>
    <col min="7171" max="7171" width="12.140625" style="95" hidden="1"/>
    <col min="7172" max="7173" width="11.7109375" style="95" hidden="1"/>
    <col min="7174" max="7174" width="11.42578125" style="95" hidden="1"/>
    <col min="7175" max="7176" width="10.7109375" style="95" hidden="1"/>
    <col min="7177" max="7177" width="11.42578125" style="95" hidden="1"/>
    <col min="7178" max="7179" width="10.42578125" style="95" hidden="1"/>
    <col min="7180" max="7180" width="11" style="95" hidden="1"/>
    <col min="7181" max="7181" width="11.7109375" style="95" hidden="1"/>
    <col min="7182" max="7182" width="11" style="95" hidden="1"/>
    <col min="7183" max="7183" width="12.5703125" style="95" hidden="1"/>
    <col min="7184" max="7184" width="14.85546875" style="95" hidden="1"/>
    <col min="7185" max="7424" width="11.42578125" style="95" hidden="1"/>
    <col min="7425" max="7425" width="78.42578125" style="95" hidden="1"/>
    <col min="7426" max="7426" width="11.7109375" style="95" hidden="1"/>
    <col min="7427" max="7427" width="12.140625" style="95" hidden="1"/>
    <col min="7428" max="7429" width="11.7109375" style="95" hidden="1"/>
    <col min="7430" max="7430" width="11.42578125" style="95" hidden="1"/>
    <col min="7431" max="7432" width="10.7109375" style="95" hidden="1"/>
    <col min="7433" max="7433" width="11.42578125" style="95" hidden="1"/>
    <col min="7434" max="7435" width="10.42578125" style="95" hidden="1"/>
    <col min="7436" max="7436" width="11" style="95" hidden="1"/>
    <col min="7437" max="7437" width="11.7109375" style="95" hidden="1"/>
    <col min="7438" max="7438" width="11" style="95" hidden="1"/>
    <col min="7439" max="7439" width="12.5703125" style="95" hidden="1"/>
    <col min="7440" max="7440" width="14.85546875" style="95" hidden="1"/>
    <col min="7441" max="7680" width="11.42578125" style="95" hidden="1"/>
    <col min="7681" max="7681" width="78.42578125" style="95" hidden="1"/>
    <col min="7682" max="7682" width="11.7109375" style="95" hidden="1"/>
    <col min="7683" max="7683" width="12.140625" style="95" hidden="1"/>
    <col min="7684" max="7685" width="11.7109375" style="95" hidden="1"/>
    <col min="7686" max="7686" width="11.42578125" style="95" hidden="1"/>
    <col min="7687" max="7688" width="10.7109375" style="95" hidden="1"/>
    <col min="7689" max="7689" width="11.42578125" style="95" hidden="1"/>
    <col min="7690" max="7691" width="10.42578125" style="95" hidden="1"/>
    <col min="7692" max="7692" width="11" style="95" hidden="1"/>
    <col min="7693" max="7693" width="11.7109375" style="95" hidden="1"/>
    <col min="7694" max="7694" width="11" style="95" hidden="1"/>
    <col min="7695" max="7695" width="12.5703125" style="95" hidden="1"/>
    <col min="7696" max="7696" width="14.85546875" style="95" hidden="1"/>
    <col min="7697" max="7936" width="11.42578125" style="95" hidden="1"/>
    <col min="7937" max="7937" width="78.42578125" style="95" hidden="1"/>
    <col min="7938" max="7938" width="11.7109375" style="95" hidden="1"/>
    <col min="7939" max="7939" width="12.140625" style="95" hidden="1"/>
    <col min="7940" max="7941" width="11.7109375" style="95" hidden="1"/>
    <col min="7942" max="7942" width="11.42578125" style="95" hidden="1"/>
    <col min="7943" max="7944" width="10.7109375" style="95" hidden="1"/>
    <col min="7945" max="7945" width="11.42578125" style="95" hidden="1"/>
    <col min="7946" max="7947" width="10.42578125" style="95" hidden="1"/>
    <col min="7948" max="7948" width="11" style="95" hidden="1"/>
    <col min="7949" max="7949" width="11.7109375" style="95" hidden="1"/>
    <col min="7950" max="7950" width="11" style="95" hidden="1"/>
    <col min="7951" max="7951" width="12.5703125" style="95" hidden="1"/>
    <col min="7952" max="7952" width="14.85546875" style="95" hidden="1"/>
    <col min="7953" max="8192" width="11.42578125" style="95" hidden="1"/>
    <col min="8193" max="8193" width="78.42578125" style="95" hidden="1"/>
    <col min="8194" max="8194" width="11.7109375" style="95" hidden="1"/>
    <col min="8195" max="8195" width="12.140625" style="95" hidden="1"/>
    <col min="8196" max="8197" width="11.7109375" style="95" hidden="1"/>
    <col min="8198" max="8198" width="11.42578125" style="95" hidden="1"/>
    <col min="8199" max="8200" width="10.7109375" style="95" hidden="1"/>
    <col min="8201" max="8201" width="11.42578125" style="95" hidden="1"/>
    <col min="8202" max="8203" width="10.42578125" style="95" hidden="1"/>
    <col min="8204" max="8204" width="11" style="95" hidden="1"/>
    <col min="8205" max="8205" width="11.7109375" style="95" hidden="1"/>
    <col min="8206" max="8206" width="11" style="95" hidden="1"/>
    <col min="8207" max="8207" width="12.5703125" style="95" hidden="1"/>
    <col min="8208" max="8208" width="14.85546875" style="95" hidden="1"/>
    <col min="8209" max="8448" width="11.42578125" style="95" hidden="1"/>
    <col min="8449" max="8449" width="78.42578125" style="95" hidden="1"/>
    <col min="8450" max="8450" width="11.7109375" style="95" hidden="1"/>
    <col min="8451" max="8451" width="12.140625" style="95" hidden="1"/>
    <col min="8452" max="8453" width="11.7109375" style="95" hidden="1"/>
    <col min="8454" max="8454" width="11.42578125" style="95" hidden="1"/>
    <col min="8455" max="8456" width="10.7109375" style="95" hidden="1"/>
    <col min="8457" max="8457" width="11.42578125" style="95" hidden="1"/>
    <col min="8458" max="8459" width="10.42578125" style="95" hidden="1"/>
    <col min="8460" max="8460" width="11" style="95" hidden="1"/>
    <col min="8461" max="8461" width="11.7109375" style="95" hidden="1"/>
    <col min="8462" max="8462" width="11" style="95" hidden="1"/>
    <col min="8463" max="8463" width="12.5703125" style="95" hidden="1"/>
    <col min="8464" max="8464" width="14.85546875" style="95" hidden="1"/>
    <col min="8465" max="8704" width="11.42578125" style="95" hidden="1"/>
    <col min="8705" max="8705" width="78.42578125" style="95" hidden="1"/>
    <col min="8706" max="8706" width="11.7109375" style="95" hidden="1"/>
    <col min="8707" max="8707" width="12.140625" style="95" hidden="1"/>
    <col min="8708" max="8709" width="11.7109375" style="95" hidden="1"/>
    <col min="8710" max="8710" width="11.42578125" style="95" hidden="1"/>
    <col min="8711" max="8712" width="10.7109375" style="95" hidden="1"/>
    <col min="8713" max="8713" width="11.42578125" style="95" hidden="1"/>
    <col min="8714" max="8715" width="10.42578125" style="95" hidden="1"/>
    <col min="8716" max="8716" width="11" style="95" hidden="1"/>
    <col min="8717" max="8717" width="11.7109375" style="95" hidden="1"/>
    <col min="8718" max="8718" width="11" style="95" hidden="1"/>
    <col min="8719" max="8719" width="12.5703125" style="95" hidden="1"/>
    <col min="8720" max="8720" width="14.85546875" style="95" hidden="1"/>
    <col min="8721" max="8960" width="11.42578125" style="95" hidden="1"/>
    <col min="8961" max="8961" width="78.42578125" style="95" hidden="1"/>
    <col min="8962" max="8962" width="11.7109375" style="95" hidden="1"/>
    <col min="8963" max="8963" width="12.140625" style="95" hidden="1"/>
    <col min="8964" max="8965" width="11.7109375" style="95" hidden="1"/>
    <col min="8966" max="8966" width="11.42578125" style="95" hidden="1"/>
    <col min="8967" max="8968" width="10.7109375" style="95" hidden="1"/>
    <col min="8969" max="8969" width="11.42578125" style="95" hidden="1"/>
    <col min="8970" max="8971" width="10.42578125" style="95" hidden="1"/>
    <col min="8972" max="8972" width="11" style="95" hidden="1"/>
    <col min="8973" max="8973" width="11.7109375" style="95" hidden="1"/>
    <col min="8974" max="8974" width="11" style="95" hidden="1"/>
    <col min="8975" max="8975" width="12.5703125" style="95" hidden="1"/>
    <col min="8976" max="8976" width="14.85546875" style="95" hidden="1"/>
    <col min="8977" max="9216" width="11.42578125" style="95" hidden="1"/>
    <col min="9217" max="9217" width="78.42578125" style="95" hidden="1"/>
    <col min="9218" max="9218" width="11.7109375" style="95" hidden="1"/>
    <col min="9219" max="9219" width="12.140625" style="95" hidden="1"/>
    <col min="9220" max="9221" width="11.7109375" style="95" hidden="1"/>
    <col min="9222" max="9222" width="11.42578125" style="95" hidden="1"/>
    <col min="9223" max="9224" width="10.7109375" style="95" hidden="1"/>
    <col min="9225" max="9225" width="11.42578125" style="95" hidden="1"/>
    <col min="9226" max="9227" width="10.42578125" style="95" hidden="1"/>
    <col min="9228" max="9228" width="11" style="95" hidden="1"/>
    <col min="9229" max="9229" width="11.7109375" style="95" hidden="1"/>
    <col min="9230" max="9230" width="11" style="95" hidden="1"/>
    <col min="9231" max="9231" width="12.5703125" style="95" hidden="1"/>
    <col min="9232" max="9232" width="14.85546875" style="95" hidden="1"/>
    <col min="9233" max="9472" width="11.42578125" style="95" hidden="1"/>
    <col min="9473" max="9473" width="78.42578125" style="95" hidden="1"/>
    <col min="9474" max="9474" width="11.7109375" style="95" hidden="1"/>
    <col min="9475" max="9475" width="12.140625" style="95" hidden="1"/>
    <col min="9476" max="9477" width="11.7109375" style="95" hidden="1"/>
    <col min="9478" max="9478" width="11.42578125" style="95" hidden="1"/>
    <col min="9479" max="9480" width="10.7109375" style="95" hidden="1"/>
    <col min="9481" max="9481" width="11.42578125" style="95" hidden="1"/>
    <col min="9482" max="9483" width="10.42578125" style="95" hidden="1"/>
    <col min="9484" max="9484" width="11" style="95" hidden="1"/>
    <col min="9485" max="9485" width="11.7109375" style="95" hidden="1"/>
    <col min="9486" max="9486" width="11" style="95" hidden="1"/>
    <col min="9487" max="9487" width="12.5703125" style="95" hidden="1"/>
    <col min="9488" max="9488" width="14.85546875" style="95" hidden="1"/>
    <col min="9489" max="9728" width="11.42578125" style="95" hidden="1"/>
    <col min="9729" max="9729" width="78.42578125" style="95" hidden="1"/>
    <col min="9730" max="9730" width="11.7109375" style="95" hidden="1"/>
    <col min="9731" max="9731" width="12.140625" style="95" hidden="1"/>
    <col min="9732" max="9733" width="11.7109375" style="95" hidden="1"/>
    <col min="9734" max="9734" width="11.42578125" style="95" hidden="1"/>
    <col min="9735" max="9736" width="10.7109375" style="95" hidden="1"/>
    <col min="9737" max="9737" width="11.42578125" style="95" hidden="1"/>
    <col min="9738" max="9739" width="10.42578125" style="95" hidden="1"/>
    <col min="9740" max="9740" width="11" style="95" hidden="1"/>
    <col min="9741" max="9741" width="11.7109375" style="95" hidden="1"/>
    <col min="9742" max="9742" width="11" style="95" hidden="1"/>
    <col min="9743" max="9743" width="12.5703125" style="95" hidden="1"/>
    <col min="9744" max="9744" width="14.85546875" style="95" hidden="1"/>
    <col min="9745" max="9984" width="11.42578125" style="95" hidden="1"/>
    <col min="9985" max="9985" width="78.42578125" style="95" hidden="1"/>
    <col min="9986" max="9986" width="11.7109375" style="95" hidden="1"/>
    <col min="9987" max="9987" width="12.140625" style="95" hidden="1"/>
    <col min="9988" max="9989" width="11.7109375" style="95" hidden="1"/>
    <col min="9990" max="9990" width="11.42578125" style="95" hidden="1"/>
    <col min="9991" max="9992" width="10.7109375" style="95" hidden="1"/>
    <col min="9993" max="9993" width="11.42578125" style="95" hidden="1"/>
    <col min="9994" max="9995" width="10.42578125" style="95" hidden="1"/>
    <col min="9996" max="9996" width="11" style="95" hidden="1"/>
    <col min="9997" max="9997" width="11.7109375" style="95" hidden="1"/>
    <col min="9998" max="9998" width="11" style="95" hidden="1"/>
    <col min="9999" max="9999" width="12.5703125" style="95" hidden="1"/>
    <col min="10000" max="10000" width="14.85546875" style="95" hidden="1"/>
    <col min="10001" max="10240" width="11.42578125" style="95" hidden="1"/>
    <col min="10241" max="10241" width="78.42578125" style="95" hidden="1"/>
    <col min="10242" max="10242" width="11.7109375" style="95" hidden="1"/>
    <col min="10243" max="10243" width="12.140625" style="95" hidden="1"/>
    <col min="10244" max="10245" width="11.7109375" style="95" hidden="1"/>
    <col min="10246" max="10246" width="11.42578125" style="95" hidden="1"/>
    <col min="10247" max="10248" width="10.7109375" style="95" hidden="1"/>
    <col min="10249" max="10249" width="11.42578125" style="95" hidden="1"/>
    <col min="10250" max="10251" width="10.42578125" style="95" hidden="1"/>
    <col min="10252" max="10252" width="11" style="95" hidden="1"/>
    <col min="10253" max="10253" width="11.7109375" style="95" hidden="1"/>
    <col min="10254" max="10254" width="11" style="95" hidden="1"/>
    <col min="10255" max="10255" width="12.5703125" style="95" hidden="1"/>
    <col min="10256" max="10256" width="14.85546875" style="95" hidden="1"/>
    <col min="10257" max="10496" width="11.42578125" style="95" hidden="1"/>
    <col min="10497" max="10497" width="78.42578125" style="95" hidden="1"/>
    <col min="10498" max="10498" width="11.7109375" style="95" hidden="1"/>
    <col min="10499" max="10499" width="12.140625" style="95" hidden="1"/>
    <col min="10500" max="10501" width="11.7109375" style="95" hidden="1"/>
    <col min="10502" max="10502" width="11.42578125" style="95" hidden="1"/>
    <col min="10503" max="10504" width="10.7109375" style="95" hidden="1"/>
    <col min="10505" max="10505" width="11.42578125" style="95" hidden="1"/>
    <col min="10506" max="10507" width="10.42578125" style="95" hidden="1"/>
    <col min="10508" max="10508" width="11" style="95" hidden="1"/>
    <col min="10509" max="10509" width="11.7109375" style="95" hidden="1"/>
    <col min="10510" max="10510" width="11" style="95" hidden="1"/>
    <col min="10511" max="10511" width="12.5703125" style="95" hidden="1"/>
    <col min="10512" max="10512" width="14.85546875" style="95" hidden="1"/>
    <col min="10513" max="10752" width="11.42578125" style="95" hidden="1"/>
    <col min="10753" max="10753" width="78.42578125" style="95" hidden="1"/>
    <col min="10754" max="10754" width="11.7109375" style="95" hidden="1"/>
    <col min="10755" max="10755" width="12.140625" style="95" hidden="1"/>
    <col min="10756" max="10757" width="11.7109375" style="95" hidden="1"/>
    <col min="10758" max="10758" width="11.42578125" style="95" hidden="1"/>
    <col min="10759" max="10760" width="10.7109375" style="95" hidden="1"/>
    <col min="10761" max="10761" width="11.42578125" style="95" hidden="1"/>
    <col min="10762" max="10763" width="10.42578125" style="95" hidden="1"/>
    <col min="10764" max="10764" width="11" style="95" hidden="1"/>
    <col min="10765" max="10765" width="11.7109375" style="95" hidden="1"/>
    <col min="10766" max="10766" width="11" style="95" hidden="1"/>
    <col min="10767" max="10767" width="12.5703125" style="95" hidden="1"/>
    <col min="10768" max="10768" width="14.85546875" style="95" hidden="1"/>
    <col min="10769" max="11008" width="11.42578125" style="95" hidden="1"/>
    <col min="11009" max="11009" width="78.42578125" style="95" hidden="1"/>
    <col min="11010" max="11010" width="11.7109375" style="95" hidden="1"/>
    <col min="11011" max="11011" width="12.140625" style="95" hidden="1"/>
    <col min="11012" max="11013" width="11.7109375" style="95" hidden="1"/>
    <col min="11014" max="11014" width="11.42578125" style="95" hidden="1"/>
    <col min="11015" max="11016" width="10.7109375" style="95" hidden="1"/>
    <col min="11017" max="11017" width="11.42578125" style="95" hidden="1"/>
    <col min="11018" max="11019" width="10.42578125" style="95" hidden="1"/>
    <col min="11020" max="11020" width="11" style="95" hidden="1"/>
    <col min="11021" max="11021" width="11.7109375" style="95" hidden="1"/>
    <col min="11022" max="11022" width="11" style="95" hidden="1"/>
    <col min="11023" max="11023" width="12.5703125" style="95" hidden="1"/>
    <col min="11024" max="11024" width="14.85546875" style="95" hidden="1"/>
    <col min="11025" max="11264" width="11.42578125" style="95" hidden="1"/>
    <col min="11265" max="11265" width="78.42578125" style="95" hidden="1"/>
    <col min="11266" max="11266" width="11.7109375" style="95" hidden="1"/>
    <col min="11267" max="11267" width="12.140625" style="95" hidden="1"/>
    <col min="11268" max="11269" width="11.7109375" style="95" hidden="1"/>
    <col min="11270" max="11270" width="11.42578125" style="95" hidden="1"/>
    <col min="11271" max="11272" width="10.7109375" style="95" hidden="1"/>
    <col min="11273" max="11273" width="11.42578125" style="95" hidden="1"/>
    <col min="11274" max="11275" width="10.42578125" style="95" hidden="1"/>
    <col min="11276" max="11276" width="11" style="95" hidden="1"/>
    <col min="11277" max="11277" width="11.7109375" style="95" hidden="1"/>
    <col min="11278" max="11278" width="11" style="95" hidden="1"/>
    <col min="11279" max="11279" width="12.5703125" style="95" hidden="1"/>
    <col min="11280" max="11280" width="14.85546875" style="95" hidden="1"/>
    <col min="11281" max="11520" width="11.42578125" style="95" hidden="1"/>
    <col min="11521" max="11521" width="78.42578125" style="95" hidden="1"/>
    <col min="11522" max="11522" width="11.7109375" style="95" hidden="1"/>
    <col min="11523" max="11523" width="12.140625" style="95" hidden="1"/>
    <col min="11524" max="11525" width="11.7109375" style="95" hidden="1"/>
    <col min="11526" max="11526" width="11.42578125" style="95" hidden="1"/>
    <col min="11527" max="11528" width="10.7109375" style="95" hidden="1"/>
    <col min="11529" max="11529" width="11.42578125" style="95" hidden="1"/>
    <col min="11530" max="11531" width="10.42578125" style="95" hidden="1"/>
    <col min="11532" max="11532" width="11" style="95" hidden="1"/>
    <col min="11533" max="11533" width="11.7109375" style="95" hidden="1"/>
    <col min="11534" max="11534" width="11" style="95" hidden="1"/>
    <col min="11535" max="11535" width="12.5703125" style="95" hidden="1"/>
    <col min="11536" max="11536" width="14.85546875" style="95" hidden="1"/>
    <col min="11537" max="11776" width="11.42578125" style="95" hidden="1"/>
    <col min="11777" max="11777" width="78.42578125" style="95" hidden="1"/>
    <col min="11778" max="11778" width="11.7109375" style="95" hidden="1"/>
    <col min="11779" max="11779" width="12.140625" style="95" hidden="1"/>
    <col min="11780" max="11781" width="11.7109375" style="95" hidden="1"/>
    <col min="11782" max="11782" width="11.42578125" style="95" hidden="1"/>
    <col min="11783" max="11784" width="10.7109375" style="95" hidden="1"/>
    <col min="11785" max="11785" width="11.42578125" style="95" hidden="1"/>
    <col min="11786" max="11787" width="10.42578125" style="95" hidden="1"/>
    <col min="11788" max="11788" width="11" style="95" hidden="1"/>
    <col min="11789" max="11789" width="11.7109375" style="95" hidden="1"/>
    <col min="11790" max="11790" width="11" style="95" hidden="1"/>
    <col min="11791" max="11791" width="12.5703125" style="95" hidden="1"/>
    <col min="11792" max="11792" width="14.85546875" style="95" hidden="1"/>
    <col min="11793" max="12032" width="11.42578125" style="95" hidden="1"/>
    <col min="12033" max="12033" width="78.42578125" style="95" hidden="1"/>
    <col min="12034" max="12034" width="11.7109375" style="95" hidden="1"/>
    <col min="12035" max="12035" width="12.140625" style="95" hidden="1"/>
    <col min="12036" max="12037" width="11.7109375" style="95" hidden="1"/>
    <col min="12038" max="12038" width="11.42578125" style="95" hidden="1"/>
    <col min="12039" max="12040" width="10.7109375" style="95" hidden="1"/>
    <col min="12041" max="12041" width="11.42578125" style="95" hidden="1"/>
    <col min="12042" max="12043" width="10.42578125" style="95" hidden="1"/>
    <col min="12044" max="12044" width="11" style="95" hidden="1"/>
    <col min="12045" max="12045" width="11.7109375" style="95" hidden="1"/>
    <col min="12046" max="12046" width="11" style="95" hidden="1"/>
    <col min="12047" max="12047" width="12.5703125" style="95" hidden="1"/>
    <col min="12048" max="12048" width="14.85546875" style="95" hidden="1"/>
    <col min="12049" max="12288" width="11.42578125" style="95" hidden="1"/>
    <col min="12289" max="12289" width="78.42578125" style="95" hidden="1"/>
    <col min="12290" max="12290" width="11.7109375" style="95" hidden="1"/>
    <col min="12291" max="12291" width="12.140625" style="95" hidden="1"/>
    <col min="12292" max="12293" width="11.7109375" style="95" hidden="1"/>
    <col min="12294" max="12294" width="11.42578125" style="95" hidden="1"/>
    <col min="12295" max="12296" width="10.7109375" style="95" hidden="1"/>
    <col min="12297" max="12297" width="11.42578125" style="95" hidden="1"/>
    <col min="12298" max="12299" width="10.42578125" style="95" hidden="1"/>
    <col min="12300" max="12300" width="11" style="95" hidden="1"/>
    <col min="12301" max="12301" width="11.7109375" style="95" hidden="1"/>
    <col min="12302" max="12302" width="11" style="95" hidden="1"/>
    <col min="12303" max="12303" width="12.5703125" style="95" hidden="1"/>
    <col min="12304" max="12304" width="14.85546875" style="95" hidden="1"/>
    <col min="12305" max="12544" width="11.42578125" style="95" hidden="1"/>
    <col min="12545" max="12545" width="78.42578125" style="95" hidden="1"/>
    <col min="12546" max="12546" width="11.7109375" style="95" hidden="1"/>
    <col min="12547" max="12547" width="12.140625" style="95" hidden="1"/>
    <col min="12548" max="12549" width="11.7109375" style="95" hidden="1"/>
    <col min="12550" max="12550" width="11.42578125" style="95" hidden="1"/>
    <col min="12551" max="12552" width="10.7109375" style="95" hidden="1"/>
    <col min="12553" max="12553" width="11.42578125" style="95" hidden="1"/>
    <col min="12554" max="12555" width="10.42578125" style="95" hidden="1"/>
    <col min="12556" max="12556" width="11" style="95" hidden="1"/>
    <col min="12557" max="12557" width="11.7109375" style="95" hidden="1"/>
    <col min="12558" max="12558" width="11" style="95" hidden="1"/>
    <col min="12559" max="12559" width="12.5703125" style="95" hidden="1"/>
    <col min="12560" max="12560" width="14.85546875" style="95" hidden="1"/>
    <col min="12561" max="12800" width="11.42578125" style="95" hidden="1"/>
    <col min="12801" max="12801" width="78.42578125" style="95" hidden="1"/>
    <col min="12802" max="12802" width="11.7109375" style="95" hidden="1"/>
    <col min="12803" max="12803" width="12.140625" style="95" hidden="1"/>
    <col min="12804" max="12805" width="11.7109375" style="95" hidden="1"/>
    <col min="12806" max="12806" width="11.42578125" style="95" hidden="1"/>
    <col min="12807" max="12808" width="10.7109375" style="95" hidden="1"/>
    <col min="12809" max="12809" width="11.42578125" style="95" hidden="1"/>
    <col min="12810" max="12811" width="10.42578125" style="95" hidden="1"/>
    <col min="12812" max="12812" width="11" style="95" hidden="1"/>
    <col min="12813" max="12813" width="11.7109375" style="95" hidden="1"/>
    <col min="12814" max="12814" width="11" style="95" hidden="1"/>
    <col min="12815" max="12815" width="12.5703125" style="95" hidden="1"/>
    <col min="12816" max="12816" width="14.85546875" style="95" hidden="1"/>
    <col min="12817" max="13056" width="11.42578125" style="95" hidden="1"/>
    <col min="13057" max="13057" width="78.42578125" style="95" hidden="1"/>
    <col min="13058" max="13058" width="11.7109375" style="95" hidden="1"/>
    <col min="13059" max="13059" width="12.140625" style="95" hidden="1"/>
    <col min="13060" max="13061" width="11.7109375" style="95" hidden="1"/>
    <col min="13062" max="13062" width="11.42578125" style="95" hidden="1"/>
    <col min="13063" max="13064" width="10.7109375" style="95" hidden="1"/>
    <col min="13065" max="13065" width="11.42578125" style="95" hidden="1"/>
    <col min="13066" max="13067" width="10.42578125" style="95" hidden="1"/>
    <col min="13068" max="13068" width="11" style="95" hidden="1"/>
    <col min="13069" max="13069" width="11.7109375" style="95" hidden="1"/>
    <col min="13070" max="13070" width="11" style="95" hidden="1"/>
    <col min="13071" max="13071" width="12.5703125" style="95" hidden="1"/>
    <col min="13072" max="13072" width="14.85546875" style="95" hidden="1"/>
    <col min="13073" max="13312" width="11.42578125" style="95" hidden="1"/>
    <col min="13313" max="13313" width="78.42578125" style="95" hidden="1"/>
    <col min="13314" max="13314" width="11.7109375" style="95" hidden="1"/>
    <col min="13315" max="13315" width="12.140625" style="95" hidden="1"/>
    <col min="13316" max="13317" width="11.7109375" style="95" hidden="1"/>
    <col min="13318" max="13318" width="11.42578125" style="95" hidden="1"/>
    <col min="13319" max="13320" width="10.7109375" style="95" hidden="1"/>
    <col min="13321" max="13321" width="11.42578125" style="95" hidden="1"/>
    <col min="13322" max="13323" width="10.42578125" style="95" hidden="1"/>
    <col min="13324" max="13324" width="11" style="95" hidden="1"/>
    <col min="13325" max="13325" width="11.7109375" style="95" hidden="1"/>
    <col min="13326" max="13326" width="11" style="95" hidden="1"/>
    <col min="13327" max="13327" width="12.5703125" style="95" hidden="1"/>
    <col min="13328" max="13328" width="14.85546875" style="95" hidden="1"/>
    <col min="13329" max="13568" width="11.42578125" style="95" hidden="1"/>
    <col min="13569" max="13569" width="78.42578125" style="95" hidden="1"/>
    <col min="13570" max="13570" width="11.7109375" style="95" hidden="1"/>
    <col min="13571" max="13571" width="12.140625" style="95" hidden="1"/>
    <col min="13572" max="13573" width="11.7109375" style="95" hidden="1"/>
    <col min="13574" max="13574" width="11.42578125" style="95" hidden="1"/>
    <col min="13575" max="13576" width="10.7109375" style="95" hidden="1"/>
    <col min="13577" max="13577" width="11.42578125" style="95" hidden="1"/>
    <col min="13578" max="13579" width="10.42578125" style="95" hidden="1"/>
    <col min="13580" max="13580" width="11" style="95" hidden="1"/>
    <col min="13581" max="13581" width="11.7109375" style="95" hidden="1"/>
    <col min="13582" max="13582" width="11" style="95" hidden="1"/>
    <col min="13583" max="13583" width="12.5703125" style="95" hidden="1"/>
    <col min="13584" max="13584" width="14.85546875" style="95" hidden="1"/>
    <col min="13585" max="13824" width="11.42578125" style="95" hidden="1"/>
    <col min="13825" max="13825" width="78.42578125" style="95" hidden="1"/>
    <col min="13826" max="13826" width="11.7109375" style="95" hidden="1"/>
    <col min="13827" max="13827" width="12.140625" style="95" hidden="1"/>
    <col min="13828" max="13829" width="11.7109375" style="95" hidden="1"/>
    <col min="13830" max="13830" width="11.42578125" style="95" hidden="1"/>
    <col min="13831" max="13832" width="10.7109375" style="95" hidden="1"/>
    <col min="13833" max="13833" width="11.42578125" style="95" hidden="1"/>
    <col min="13834" max="13835" width="10.42578125" style="95" hidden="1"/>
    <col min="13836" max="13836" width="11" style="95" hidden="1"/>
    <col min="13837" max="13837" width="11.7109375" style="95" hidden="1"/>
    <col min="13838" max="13838" width="11" style="95" hidden="1"/>
    <col min="13839" max="13839" width="12.5703125" style="95" hidden="1"/>
    <col min="13840" max="13840" width="14.85546875" style="95" hidden="1"/>
    <col min="13841" max="14080" width="11.42578125" style="95" hidden="1"/>
    <col min="14081" max="14081" width="78.42578125" style="95" hidden="1"/>
    <col min="14082" max="14082" width="11.7109375" style="95" hidden="1"/>
    <col min="14083" max="14083" width="12.140625" style="95" hidden="1"/>
    <col min="14084" max="14085" width="11.7109375" style="95" hidden="1"/>
    <col min="14086" max="14086" width="11.42578125" style="95" hidden="1"/>
    <col min="14087" max="14088" width="10.7109375" style="95" hidden="1"/>
    <col min="14089" max="14089" width="11.42578125" style="95" hidden="1"/>
    <col min="14090" max="14091" width="10.42578125" style="95" hidden="1"/>
    <col min="14092" max="14092" width="11" style="95" hidden="1"/>
    <col min="14093" max="14093" width="11.7109375" style="95" hidden="1"/>
    <col min="14094" max="14094" width="11" style="95" hidden="1"/>
    <col min="14095" max="14095" width="12.5703125" style="95" hidden="1"/>
    <col min="14096" max="14096" width="14.85546875" style="95" hidden="1"/>
    <col min="14097" max="14336" width="11.42578125" style="95" hidden="1"/>
    <col min="14337" max="14337" width="78.42578125" style="95" hidden="1"/>
    <col min="14338" max="14338" width="11.7109375" style="95" hidden="1"/>
    <col min="14339" max="14339" width="12.140625" style="95" hidden="1"/>
    <col min="14340" max="14341" width="11.7109375" style="95" hidden="1"/>
    <col min="14342" max="14342" width="11.42578125" style="95" hidden="1"/>
    <col min="14343" max="14344" width="10.7109375" style="95" hidden="1"/>
    <col min="14345" max="14345" width="11.42578125" style="95" hidden="1"/>
    <col min="14346" max="14347" width="10.42578125" style="95" hidden="1"/>
    <col min="14348" max="14348" width="11" style="95" hidden="1"/>
    <col min="14349" max="14349" width="11.7109375" style="95" hidden="1"/>
    <col min="14350" max="14350" width="11" style="95" hidden="1"/>
    <col min="14351" max="14351" width="12.5703125" style="95" hidden="1"/>
    <col min="14352" max="14352" width="14.85546875" style="95" hidden="1"/>
    <col min="14353" max="14592" width="11.42578125" style="95" hidden="1"/>
    <col min="14593" max="14593" width="78.42578125" style="95" hidden="1"/>
    <col min="14594" max="14594" width="11.7109375" style="95" hidden="1"/>
    <col min="14595" max="14595" width="12.140625" style="95" hidden="1"/>
    <col min="14596" max="14597" width="11.7109375" style="95" hidden="1"/>
    <col min="14598" max="14598" width="11.42578125" style="95" hidden="1"/>
    <col min="14599" max="14600" width="10.7109375" style="95" hidden="1"/>
    <col min="14601" max="14601" width="11.42578125" style="95" hidden="1"/>
    <col min="14602" max="14603" width="10.42578125" style="95" hidden="1"/>
    <col min="14604" max="14604" width="11" style="95" hidden="1"/>
    <col min="14605" max="14605" width="11.7109375" style="95" hidden="1"/>
    <col min="14606" max="14606" width="11" style="95" hidden="1"/>
    <col min="14607" max="14607" width="12.5703125" style="95" hidden="1"/>
    <col min="14608" max="14608" width="14.85546875" style="95" hidden="1"/>
    <col min="14609" max="14848" width="11.42578125" style="95" hidden="1"/>
    <col min="14849" max="14849" width="78.42578125" style="95" hidden="1"/>
    <col min="14850" max="14850" width="11.7109375" style="95" hidden="1"/>
    <col min="14851" max="14851" width="12.140625" style="95" hidden="1"/>
    <col min="14852" max="14853" width="11.7109375" style="95" hidden="1"/>
    <col min="14854" max="14854" width="11.42578125" style="95" hidden="1"/>
    <col min="14855" max="14856" width="10.7109375" style="95" hidden="1"/>
    <col min="14857" max="14857" width="11.42578125" style="95" hidden="1"/>
    <col min="14858" max="14859" width="10.42578125" style="95" hidden="1"/>
    <col min="14860" max="14860" width="11" style="95" hidden="1"/>
    <col min="14861" max="14861" width="11.7109375" style="95" hidden="1"/>
    <col min="14862" max="14862" width="11" style="95" hidden="1"/>
    <col min="14863" max="14863" width="12.5703125" style="95" hidden="1"/>
    <col min="14864" max="14864" width="14.85546875" style="95" hidden="1"/>
    <col min="14865" max="15104" width="11.42578125" style="95" hidden="1"/>
    <col min="15105" max="15105" width="78.42578125" style="95" hidden="1"/>
    <col min="15106" max="15106" width="11.7109375" style="95" hidden="1"/>
    <col min="15107" max="15107" width="12.140625" style="95" hidden="1"/>
    <col min="15108" max="15109" width="11.7109375" style="95" hidden="1"/>
    <col min="15110" max="15110" width="11.42578125" style="95" hidden="1"/>
    <col min="15111" max="15112" width="10.7109375" style="95" hidden="1"/>
    <col min="15113" max="15113" width="11.42578125" style="95" hidden="1"/>
    <col min="15114" max="15115" width="10.42578125" style="95" hidden="1"/>
    <col min="15116" max="15116" width="11" style="95" hidden="1"/>
    <col min="15117" max="15117" width="11.7109375" style="95" hidden="1"/>
    <col min="15118" max="15118" width="11" style="95" hidden="1"/>
    <col min="15119" max="15119" width="12.5703125" style="95" hidden="1"/>
    <col min="15120" max="15120" width="14.85546875" style="95" hidden="1"/>
    <col min="15121" max="15360" width="11.42578125" style="95" hidden="1"/>
    <col min="15361" max="15361" width="78.42578125" style="95" hidden="1"/>
    <col min="15362" max="15362" width="11.7109375" style="95" hidden="1"/>
    <col min="15363" max="15363" width="12.140625" style="95" hidden="1"/>
    <col min="15364" max="15365" width="11.7109375" style="95" hidden="1"/>
    <col min="15366" max="15366" width="11.42578125" style="95" hidden="1"/>
    <col min="15367" max="15368" width="10.7109375" style="95" hidden="1"/>
    <col min="15369" max="15369" width="11.42578125" style="95" hidden="1"/>
    <col min="15370" max="15371" width="10.42578125" style="95" hidden="1"/>
    <col min="15372" max="15372" width="11" style="95" hidden="1"/>
    <col min="15373" max="15373" width="11.7109375" style="95" hidden="1"/>
    <col min="15374" max="15374" width="11" style="95" hidden="1"/>
    <col min="15375" max="15375" width="12.5703125" style="95" hidden="1"/>
    <col min="15376" max="15376" width="14.85546875" style="95" hidden="1"/>
    <col min="15377" max="15616" width="11.42578125" style="95" hidden="1"/>
    <col min="15617" max="15617" width="78.42578125" style="95" hidden="1"/>
    <col min="15618" max="15618" width="11.7109375" style="95" hidden="1"/>
    <col min="15619" max="15619" width="12.140625" style="95" hidden="1"/>
    <col min="15620" max="15621" width="11.7109375" style="95" hidden="1"/>
    <col min="15622" max="15622" width="11.42578125" style="95" hidden="1"/>
    <col min="15623" max="15624" width="10.7109375" style="95" hidden="1"/>
    <col min="15625" max="15625" width="11.42578125" style="95" hidden="1"/>
    <col min="15626" max="15627" width="10.42578125" style="95" hidden="1"/>
    <col min="15628" max="15628" width="11" style="95" hidden="1"/>
    <col min="15629" max="15629" width="11.7109375" style="95" hidden="1"/>
    <col min="15630" max="15630" width="11" style="95" hidden="1"/>
    <col min="15631" max="15631" width="12.5703125" style="95" hidden="1"/>
    <col min="15632" max="15632" width="14.85546875" style="95" hidden="1"/>
    <col min="15633" max="15872" width="11.42578125" style="95" hidden="1"/>
    <col min="15873" max="15873" width="78.42578125" style="95" hidden="1"/>
    <col min="15874" max="15874" width="11.7109375" style="95" hidden="1"/>
    <col min="15875" max="15875" width="12.140625" style="95" hidden="1"/>
    <col min="15876" max="15877" width="11.7109375" style="95" hidden="1"/>
    <col min="15878" max="15878" width="11.42578125" style="95" hidden="1"/>
    <col min="15879" max="15880" width="10.7109375" style="95" hidden="1"/>
    <col min="15881" max="15881" width="11.42578125" style="95" hidden="1"/>
    <col min="15882" max="15883" width="10.42578125" style="95" hidden="1"/>
    <col min="15884" max="15884" width="11" style="95" hidden="1"/>
    <col min="15885" max="15885" width="11.7109375" style="95" hidden="1"/>
    <col min="15886" max="15886" width="11" style="95" hidden="1"/>
    <col min="15887" max="15887" width="12.5703125" style="95" hidden="1"/>
    <col min="15888" max="15888" width="14.85546875" style="95" hidden="1"/>
    <col min="15889" max="16128" width="11.42578125" style="95" hidden="1"/>
    <col min="16129" max="16129" width="78.42578125" style="95" hidden="1"/>
    <col min="16130" max="16130" width="11.7109375" style="95" hidden="1"/>
    <col min="16131" max="16131" width="12.140625" style="95" hidden="1"/>
    <col min="16132" max="16133" width="11.7109375" style="95" hidden="1"/>
    <col min="16134" max="16134" width="11.42578125" style="95" hidden="1"/>
    <col min="16135" max="16136" width="10.7109375" style="95" hidden="1"/>
    <col min="16137" max="16137" width="11.42578125" style="95" hidden="1"/>
    <col min="16138" max="16139" width="10.42578125" style="95" hidden="1"/>
    <col min="16140" max="16140" width="11" style="95" hidden="1"/>
    <col min="16141" max="16141" width="11.7109375" style="95" hidden="1"/>
    <col min="16142" max="16142" width="11" style="95" hidden="1"/>
    <col min="16143" max="16143" width="12.5703125" style="95" hidden="1"/>
    <col min="16144" max="16144" width="14.85546875" style="95" hidden="1"/>
    <col min="16145" max="16384" width="11.42578125" style="95" hidden="1"/>
  </cols>
  <sheetData>
    <row r="1" spans="1:83" ht="38.25" customHeight="1">
      <c r="A1" s="101" t="s">
        <v>232</v>
      </c>
      <c r="B1" s="101"/>
      <c r="C1" s="101"/>
      <c r="D1" s="101"/>
      <c r="E1" s="101"/>
      <c r="F1" s="101"/>
      <c r="G1" s="101"/>
      <c r="H1" s="101"/>
      <c r="I1" s="101"/>
      <c r="J1" s="101"/>
      <c r="K1" s="101"/>
      <c r="L1" s="101"/>
      <c r="M1" s="101"/>
      <c r="N1" s="101"/>
      <c r="O1" s="101"/>
      <c r="P1" s="102"/>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row>
    <row r="2" spans="1:83" ht="33" customHeight="1">
      <c r="A2" s="101" t="s">
        <v>521</v>
      </c>
      <c r="B2" s="101"/>
      <c r="C2" s="101"/>
      <c r="D2" s="101"/>
      <c r="E2" s="101"/>
      <c r="F2" s="101"/>
      <c r="G2" s="101"/>
      <c r="H2" s="101"/>
      <c r="I2" s="101"/>
      <c r="J2" s="101"/>
      <c r="K2" s="101"/>
      <c r="L2" s="101"/>
      <c r="M2" s="101"/>
      <c r="N2" s="101"/>
      <c r="O2" s="101"/>
      <c r="P2" s="102"/>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row>
    <row r="3" spans="1:83" ht="33" customHeight="1">
      <c r="A3" s="101" t="s">
        <v>2</v>
      </c>
      <c r="B3" s="101"/>
      <c r="C3" s="101"/>
      <c r="D3" s="101"/>
      <c r="E3" s="101"/>
      <c r="F3" s="101"/>
      <c r="G3" s="101"/>
      <c r="H3" s="101"/>
      <c r="I3" s="101"/>
      <c r="J3" s="101"/>
      <c r="K3" s="101"/>
      <c r="L3" s="101"/>
      <c r="M3" s="101"/>
      <c r="N3" s="101"/>
      <c r="O3" s="101"/>
      <c r="P3" s="102"/>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row>
    <row r="4" spans="1:83" ht="32.25" customHeight="1" thickBot="1">
      <c r="A4" s="101" t="s">
        <v>3</v>
      </c>
      <c r="B4" s="101"/>
      <c r="C4" s="101"/>
      <c r="D4" s="101"/>
      <c r="E4" s="101"/>
      <c r="F4" s="101"/>
      <c r="G4" s="101"/>
      <c r="H4" s="101"/>
      <c r="I4" s="101"/>
      <c r="J4" s="101"/>
      <c r="K4" s="101"/>
      <c r="L4" s="101"/>
      <c r="M4" s="101"/>
      <c r="N4" s="101"/>
      <c r="O4" s="101"/>
      <c r="P4" s="102"/>
      <c r="Q4" s="94"/>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c r="CE4" s="94"/>
    </row>
    <row r="5" spans="1:83" ht="40.5" customHeight="1" thickTop="1" thickBot="1">
      <c r="A5" s="103"/>
      <c r="B5" s="104" t="s">
        <v>173</v>
      </c>
      <c r="C5" s="104" t="s">
        <v>175</v>
      </c>
      <c r="D5" s="104" t="s">
        <v>171</v>
      </c>
      <c r="E5" s="104" t="s">
        <v>169</v>
      </c>
      <c r="F5" s="104" t="s">
        <v>163</v>
      </c>
      <c r="G5" s="104" t="s">
        <v>167</v>
      </c>
      <c r="H5" s="104" t="s">
        <v>165</v>
      </c>
      <c r="I5" s="104" t="s">
        <v>174</v>
      </c>
      <c r="J5" s="104" t="s">
        <v>172</v>
      </c>
      <c r="K5" s="104" t="s">
        <v>164</v>
      </c>
      <c r="L5" s="104" t="s">
        <v>170</v>
      </c>
      <c r="M5" s="104" t="s">
        <v>168</v>
      </c>
      <c r="N5" s="104" t="s">
        <v>166</v>
      </c>
      <c r="O5" s="105" t="s">
        <v>522</v>
      </c>
      <c r="P5" s="106"/>
      <c r="Q5" s="94"/>
      <c r="R5" s="94"/>
      <c r="S5" s="94"/>
      <c r="T5" s="94"/>
      <c r="U5" s="94"/>
      <c r="V5" s="94"/>
      <c r="W5" s="94"/>
      <c r="X5" s="94"/>
      <c r="Y5" s="94"/>
      <c r="Z5" s="94"/>
      <c r="AA5" s="94"/>
      <c r="AB5" s="94"/>
      <c r="AC5" s="94"/>
      <c r="AD5" s="94"/>
      <c r="AE5" s="94"/>
      <c r="AF5" s="94"/>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94"/>
      <c r="BJ5" s="94"/>
      <c r="BK5" s="94"/>
      <c r="BL5" s="94"/>
      <c r="BM5" s="94"/>
      <c r="BN5" s="94"/>
      <c r="BO5" s="94"/>
      <c r="BP5" s="94"/>
      <c r="BQ5" s="94"/>
      <c r="BR5" s="94"/>
      <c r="BS5" s="94"/>
      <c r="BT5" s="94"/>
      <c r="BU5" s="94"/>
      <c r="BV5" s="94"/>
      <c r="BW5" s="94"/>
      <c r="BX5" s="94"/>
      <c r="BY5" s="94"/>
      <c r="BZ5" s="94"/>
      <c r="CA5" s="94"/>
      <c r="CB5" s="94"/>
      <c r="CC5" s="94"/>
      <c r="CD5" s="94"/>
      <c r="CE5" s="94"/>
    </row>
    <row r="6" spans="1:83" ht="22.5" customHeight="1" thickTop="1">
      <c r="A6" s="103" t="s">
        <v>238</v>
      </c>
      <c r="B6" s="100">
        <v>13334933.58866</v>
      </c>
      <c r="C6" s="100">
        <v>10904694.335340001</v>
      </c>
      <c r="D6" s="100">
        <v>15243505.269160001</v>
      </c>
      <c r="E6" s="100">
        <v>12280502.923799999</v>
      </c>
      <c r="F6" s="100">
        <v>10427949.264489999</v>
      </c>
      <c r="G6" s="100">
        <v>5918117.3839399992</v>
      </c>
      <c r="H6" s="100">
        <v>4982096.3369100001</v>
      </c>
      <c r="I6" s="100">
        <v>6678121.5789700001</v>
      </c>
      <c r="J6" s="100">
        <v>175736.91244999997</v>
      </c>
      <c r="K6" s="100">
        <v>570716.54788999993</v>
      </c>
      <c r="L6" s="100">
        <v>4737330.5118999993</v>
      </c>
      <c r="M6" s="100">
        <v>7057820.3078900008</v>
      </c>
      <c r="N6" s="100">
        <v>1295872.53844</v>
      </c>
      <c r="O6" s="100">
        <v>93607397.499839991</v>
      </c>
      <c r="P6" s="107"/>
    </row>
    <row r="7" spans="1:83">
      <c r="A7" s="95" t="s">
        <v>78</v>
      </c>
      <c r="B7" s="95">
        <v>1976890.7335399999</v>
      </c>
      <c r="C7" s="95">
        <v>1973945.4688599999</v>
      </c>
      <c r="D7" s="95">
        <v>2095647.7104100001</v>
      </c>
      <c r="E7" s="95">
        <v>1977653.55969</v>
      </c>
      <c r="F7" s="95">
        <v>1399215.2952100001</v>
      </c>
      <c r="G7" s="95">
        <v>1282491.3005299999</v>
      </c>
      <c r="H7" s="95">
        <v>804250.59840000002</v>
      </c>
      <c r="I7" s="95">
        <v>791395.35763999994</v>
      </c>
      <c r="J7" s="95">
        <v>55922.724099999999</v>
      </c>
      <c r="K7" s="95">
        <v>312775.43815</v>
      </c>
      <c r="L7" s="95">
        <v>445271.55985000002</v>
      </c>
      <c r="M7" s="95">
        <v>956722.91012999997</v>
      </c>
      <c r="N7" s="95">
        <v>92836.2451</v>
      </c>
      <c r="O7" s="95">
        <v>14165018.90161</v>
      </c>
    </row>
    <row r="8" spans="1:83">
      <c r="A8" s="95" t="s">
        <v>239</v>
      </c>
      <c r="B8" s="95">
        <v>578261.21416999993</v>
      </c>
      <c r="C8" s="95">
        <v>1041622.8012699999</v>
      </c>
      <c r="D8" s="95">
        <v>744166.74953999999</v>
      </c>
      <c r="E8" s="95">
        <v>699094.36577000003</v>
      </c>
      <c r="F8" s="95">
        <v>563656.48265000002</v>
      </c>
      <c r="G8" s="95">
        <v>427531.35483999999</v>
      </c>
      <c r="H8" s="95">
        <v>269321.26266000001</v>
      </c>
      <c r="I8" s="95">
        <v>138975.77624000001</v>
      </c>
      <c r="J8" s="95">
        <v>8120.4223000000002</v>
      </c>
      <c r="K8" s="95">
        <v>18479.404289999999</v>
      </c>
      <c r="L8" s="95">
        <v>119983.81194</v>
      </c>
      <c r="M8" s="95">
        <v>164711.06881</v>
      </c>
      <c r="N8" s="95">
        <v>12828.96976</v>
      </c>
      <c r="O8" s="95">
        <v>4786753.6842399994</v>
      </c>
    </row>
    <row r="9" spans="1:83">
      <c r="A9" s="95" t="s">
        <v>240</v>
      </c>
      <c r="B9" s="95">
        <v>1210602.69603</v>
      </c>
      <c r="C9" s="95">
        <v>781438.6801</v>
      </c>
      <c r="D9" s="95">
        <v>1196878.0824200001</v>
      </c>
      <c r="E9" s="95">
        <v>1027174.2361399999</v>
      </c>
      <c r="F9" s="95">
        <v>555989.43746000004</v>
      </c>
      <c r="G9" s="95">
        <v>714678.67009000003</v>
      </c>
      <c r="H9" s="95">
        <v>491122.30050000001</v>
      </c>
      <c r="I9" s="95">
        <v>631676.38858999999</v>
      </c>
      <c r="J9" s="95">
        <v>32355.97366</v>
      </c>
      <c r="K9" s="95">
        <v>285114.50900999998</v>
      </c>
      <c r="L9" s="95">
        <v>282496.01169000001</v>
      </c>
      <c r="M9" s="95">
        <v>724960.92476999993</v>
      </c>
      <c r="N9" s="95">
        <v>40825.024090000006</v>
      </c>
      <c r="O9" s="95">
        <v>7975312.9345500004</v>
      </c>
    </row>
    <row r="10" spans="1:83">
      <c r="A10" s="95" t="s">
        <v>241</v>
      </c>
      <c r="B10" s="95">
        <v>0</v>
      </c>
      <c r="C10" s="95">
        <v>0</v>
      </c>
      <c r="D10" s="95">
        <v>0</v>
      </c>
      <c r="E10" s="95">
        <v>0</v>
      </c>
      <c r="F10" s="95">
        <v>10.416219999999999</v>
      </c>
      <c r="G10" s="95">
        <v>1846.8179499999999</v>
      </c>
      <c r="H10" s="95">
        <v>0</v>
      </c>
      <c r="I10" s="95">
        <v>0</v>
      </c>
      <c r="J10" s="95">
        <v>14383.82315</v>
      </c>
      <c r="K10" s="95">
        <v>1043.14102</v>
      </c>
      <c r="L10" s="95">
        <v>7944.1141699999998</v>
      </c>
      <c r="M10" s="95">
        <v>57642.22928</v>
      </c>
      <c r="N10" s="95">
        <v>39163.861149999997</v>
      </c>
      <c r="O10" s="95">
        <v>122034.40294</v>
      </c>
    </row>
    <row r="11" spans="1:83">
      <c r="A11" s="95" t="s">
        <v>242</v>
      </c>
      <c r="B11" s="95">
        <v>0</v>
      </c>
      <c r="C11" s="95">
        <v>0</v>
      </c>
      <c r="D11" s="95">
        <v>0</v>
      </c>
      <c r="E11" s="95">
        <v>0</v>
      </c>
      <c r="F11" s="95">
        <v>0</v>
      </c>
      <c r="G11" s="95">
        <v>0</v>
      </c>
      <c r="H11" s="95">
        <v>0</v>
      </c>
      <c r="I11" s="95">
        <v>0</v>
      </c>
      <c r="J11" s="95">
        <v>989.44598999999994</v>
      </c>
      <c r="K11" s="95">
        <v>7943.4518499999995</v>
      </c>
      <c r="L11" s="95">
        <v>0</v>
      </c>
      <c r="M11" s="95">
        <v>0</v>
      </c>
      <c r="N11" s="95">
        <v>0</v>
      </c>
      <c r="O11" s="95">
        <v>8932.8978399999996</v>
      </c>
    </row>
    <row r="12" spans="1:83">
      <c r="A12" s="95" t="s">
        <v>243</v>
      </c>
      <c r="B12" s="95">
        <v>146320.44630000001</v>
      </c>
      <c r="C12" s="95">
        <v>125186.72607999999</v>
      </c>
      <c r="D12" s="95">
        <v>117783.117</v>
      </c>
      <c r="E12" s="95">
        <v>251384.95778</v>
      </c>
      <c r="F12" s="95">
        <v>246766.38691999999</v>
      </c>
      <c r="G12" s="95">
        <v>138176.0454</v>
      </c>
      <c r="H12" s="95">
        <v>30648.790260000002</v>
      </c>
      <c r="I12" s="95">
        <v>20743.19281</v>
      </c>
      <c r="J12" s="95">
        <v>0</v>
      </c>
      <c r="K12" s="95">
        <v>194.93198000000001</v>
      </c>
      <c r="L12" s="95">
        <v>31702.534739999999</v>
      </c>
      <c r="M12" s="95">
        <v>8869.7514900000006</v>
      </c>
      <c r="N12" s="95">
        <v>0</v>
      </c>
      <c r="O12" s="95">
        <v>1117776.8807600001</v>
      </c>
    </row>
    <row r="13" spans="1:83">
      <c r="A13" s="95" t="s">
        <v>244</v>
      </c>
      <c r="B13" s="95">
        <v>41706.377039999999</v>
      </c>
      <c r="C13" s="95">
        <v>25697.261409999999</v>
      </c>
      <c r="D13" s="95">
        <v>36819.761450000005</v>
      </c>
      <c r="E13" s="95">
        <v>0</v>
      </c>
      <c r="F13" s="95">
        <v>33094.201260000002</v>
      </c>
      <c r="G13" s="95">
        <v>258.41224999999997</v>
      </c>
      <c r="H13" s="95">
        <v>13158.244980000001</v>
      </c>
      <c r="I13" s="95">
        <v>0</v>
      </c>
      <c r="J13" s="95">
        <v>73.058999999999997</v>
      </c>
      <c r="K13" s="95">
        <v>0</v>
      </c>
      <c r="L13" s="95">
        <v>3145.0873099999999</v>
      </c>
      <c r="M13" s="95">
        <v>538.93578000000002</v>
      </c>
      <c r="N13" s="95">
        <v>18.390099999999997</v>
      </c>
      <c r="O13" s="95">
        <v>154509.73058</v>
      </c>
    </row>
    <row r="14" spans="1:83">
      <c r="A14" s="95" t="s">
        <v>245</v>
      </c>
      <c r="B14" s="95">
        <v>0</v>
      </c>
      <c r="C14" s="95">
        <v>0</v>
      </c>
      <c r="D14" s="95">
        <v>0</v>
      </c>
      <c r="E14" s="95">
        <v>0</v>
      </c>
      <c r="F14" s="95">
        <v>0</v>
      </c>
      <c r="G14" s="95">
        <v>0</v>
      </c>
      <c r="H14" s="95">
        <v>0</v>
      </c>
      <c r="I14" s="95">
        <v>0</v>
      </c>
      <c r="J14" s="95">
        <v>0</v>
      </c>
      <c r="K14" s="95">
        <v>0</v>
      </c>
      <c r="L14" s="95">
        <v>0</v>
      </c>
      <c r="M14" s="95">
        <v>0</v>
      </c>
      <c r="N14" s="95">
        <v>0</v>
      </c>
      <c r="O14" s="95">
        <v>0</v>
      </c>
    </row>
    <row r="15" spans="1:83">
      <c r="A15" s="95" t="s">
        <v>246</v>
      </c>
      <c r="B15" s="95">
        <v>0</v>
      </c>
      <c r="C15" s="95">
        <v>0</v>
      </c>
      <c r="D15" s="95">
        <v>0</v>
      </c>
      <c r="E15" s="95">
        <v>0</v>
      </c>
      <c r="F15" s="95">
        <v>-301.6293</v>
      </c>
      <c r="G15" s="95">
        <v>0</v>
      </c>
      <c r="H15" s="95">
        <v>0</v>
      </c>
      <c r="I15" s="95">
        <v>0</v>
      </c>
      <c r="J15" s="95">
        <v>0</v>
      </c>
      <c r="K15" s="95">
        <v>0</v>
      </c>
      <c r="L15" s="95">
        <v>0</v>
      </c>
      <c r="M15" s="95">
        <v>0</v>
      </c>
      <c r="N15" s="95">
        <v>0</v>
      </c>
      <c r="O15" s="95">
        <v>-301.6293</v>
      </c>
    </row>
    <row r="16" spans="1:83">
      <c r="A16" s="95" t="s">
        <v>79</v>
      </c>
      <c r="B16" s="95">
        <v>2953394.1371500003</v>
      </c>
      <c r="C16" s="95">
        <v>2866733.9844599999</v>
      </c>
      <c r="D16" s="95">
        <v>3757627.0523699997</v>
      </c>
      <c r="E16" s="95">
        <v>3972388.0581900002</v>
      </c>
      <c r="F16" s="95">
        <v>2742640.6870500003</v>
      </c>
      <c r="G16" s="95">
        <v>1127347.88692</v>
      </c>
      <c r="H16" s="95">
        <v>374637.74307999999</v>
      </c>
      <c r="I16" s="95">
        <v>367358.28808999999</v>
      </c>
      <c r="J16" s="95">
        <v>24269.668269999998</v>
      </c>
      <c r="K16" s="95">
        <v>53593.532060000005</v>
      </c>
      <c r="L16" s="95">
        <v>526953.38392000005</v>
      </c>
      <c r="M16" s="95">
        <v>552798.90474999999</v>
      </c>
      <c r="N16" s="95">
        <v>181380.99885</v>
      </c>
      <c r="O16" s="95">
        <v>19501124.32516</v>
      </c>
    </row>
    <row r="17" spans="1:15">
      <c r="A17" s="95" t="s">
        <v>247</v>
      </c>
      <c r="B17" s="95">
        <v>1084482.99829</v>
      </c>
      <c r="C17" s="95">
        <v>1989597.6803599999</v>
      </c>
      <c r="D17" s="95">
        <v>1143244.45325</v>
      </c>
      <c r="E17" s="95">
        <v>1521181.70893</v>
      </c>
      <c r="F17" s="95">
        <v>1705830.1032400001</v>
      </c>
      <c r="G17" s="95">
        <v>416230.53482</v>
      </c>
      <c r="H17" s="95">
        <v>0</v>
      </c>
      <c r="I17" s="95">
        <v>0</v>
      </c>
      <c r="J17" s="95">
        <v>0</v>
      </c>
      <c r="K17" s="95">
        <v>0</v>
      </c>
      <c r="L17" s="95">
        <v>0</v>
      </c>
      <c r="M17" s="95">
        <v>149448.4</v>
      </c>
      <c r="N17" s="95">
        <v>4020.7967999999996</v>
      </c>
      <c r="O17" s="95">
        <v>8014036.6756899999</v>
      </c>
    </row>
    <row r="18" spans="1:15">
      <c r="A18" s="95" t="s">
        <v>248</v>
      </c>
      <c r="B18" s="95">
        <v>209219.37728000002</v>
      </c>
      <c r="C18" s="95">
        <v>143177.81825000001</v>
      </c>
      <c r="D18" s="95">
        <v>96179.759010000009</v>
      </c>
      <c r="E18" s="95">
        <v>457523.66235</v>
      </c>
      <c r="F18" s="95">
        <v>0</v>
      </c>
      <c r="G18" s="95">
        <v>3908.2569399999998</v>
      </c>
      <c r="H18" s="95">
        <v>1414.38498</v>
      </c>
      <c r="I18" s="95">
        <v>20580</v>
      </c>
      <c r="J18" s="95">
        <v>5799.7856300000003</v>
      </c>
      <c r="K18" s="95">
        <v>0</v>
      </c>
      <c r="L18" s="95">
        <v>46006.847840000002</v>
      </c>
      <c r="M18" s="95">
        <v>46458.933280000005</v>
      </c>
      <c r="N18" s="95">
        <v>9593.5005999999994</v>
      </c>
      <c r="O18" s="95">
        <v>1039862.3261599999</v>
      </c>
    </row>
    <row r="19" spans="1:15">
      <c r="A19" s="95" t="s">
        <v>249</v>
      </c>
      <c r="B19" s="95">
        <v>128351.45759999999</v>
      </c>
      <c r="C19" s="95">
        <v>0</v>
      </c>
      <c r="D19" s="95">
        <v>333237.55193000002</v>
      </c>
      <c r="E19" s="95">
        <v>161482.65596999999</v>
      </c>
      <c r="F19" s="95">
        <v>15783.632750000001</v>
      </c>
      <c r="G19" s="95">
        <v>0</v>
      </c>
      <c r="H19" s="95">
        <v>0</v>
      </c>
      <c r="I19" s="95">
        <v>30109.744609999998</v>
      </c>
      <c r="J19" s="95">
        <v>0</v>
      </c>
      <c r="K19" s="95">
        <v>0</v>
      </c>
      <c r="L19" s="95">
        <v>13721.77564</v>
      </c>
      <c r="M19" s="95">
        <v>0</v>
      </c>
      <c r="N19" s="95">
        <v>0</v>
      </c>
      <c r="O19" s="95">
        <v>682686.81850000005</v>
      </c>
    </row>
    <row r="20" spans="1:15">
      <c r="A20" s="95" t="s">
        <v>250</v>
      </c>
      <c r="B20" s="95">
        <v>56954.761350000001</v>
      </c>
      <c r="C20" s="95">
        <v>495.06385999999998</v>
      </c>
      <c r="D20" s="95">
        <v>211775.98624999999</v>
      </c>
      <c r="E20" s="95">
        <v>315678.56810999999</v>
      </c>
      <c r="F20" s="95">
        <v>75494.745900000009</v>
      </c>
      <c r="G20" s="95">
        <v>34775.654310000005</v>
      </c>
      <c r="H20" s="95">
        <v>0</v>
      </c>
      <c r="I20" s="95">
        <v>6080.7</v>
      </c>
      <c r="J20" s="95">
        <v>0</v>
      </c>
      <c r="K20" s="95">
        <v>0</v>
      </c>
      <c r="L20" s="95">
        <v>0</v>
      </c>
      <c r="M20" s="95">
        <v>0</v>
      </c>
      <c r="N20" s="95">
        <v>907.76874999999995</v>
      </c>
      <c r="O20" s="95">
        <v>702163.24852999998</v>
      </c>
    </row>
    <row r="21" spans="1:15">
      <c r="A21" s="95" t="s">
        <v>251</v>
      </c>
      <c r="B21" s="95">
        <v>97734.341360000006</v>
      </c>
      <c r="C21" s="95">
        <v>90332.852099999989</v>
      </c>
      <c r="D21" s="95">
        <v>367835.49423000001</v>
      </c>
      <c r="E21" s="95">
        <v>31242.393350000002</v>
      </c>
      <c r="F21" s="95">
        <v>240002.57764999999</v>
      </c>
      <c r="G21" s="95">
        <v>65268.150249999999</v>
      </c>
      <c r="H21" s="95">
        <v>1755.94895</v>
      </c>
      <c r="I21" s="95">
        <v>205653.37213999999</v>
      </c>
      <c r="J21" s="95">
        <v>0</v>
      </c>
      <c r="K21" s="95">
        <v>0</v>
      </c>
      <c r="L21" s="95">
        <v>111855.64070999999</v>
      </c>
      <c r="M21" s="95">
        <v>65285.923579999995</v>
      </c>
      <c r="N21" s="95">
        <v>8139.1257000000005</v>
      </c>
      <c r="O21" s="95">
        <v>1285105.82002</v>
      </c>
    </row>
    <row r="22" spans="1:15">
      <c r="A22" s="95" t="s">
        <v>252</v>
      </c>
      <c r="B22" s="95">
        <v>1371173.1636199998</v>
      </c>
      <c r="C22" s="95">
        <v>638629.12323999999</v>
      </c>
      <c r="D22" s="95">
        <v>1590385.1686600002</v>
      </c>
      <c r="E22" s="95">
        <v>1436921.3208399999</v>
      </c>
      <c r="F22" s="95">
        <v>700733.44680999999</v>
      </c>
      <c r="G22" s="95">
        <v>603587.98086000001</v>
      </c>
      <c r="H22" s="95">
        <v>371451.06364999997</v>
      </c>
      <c r="I22" s="95">
        <v>104929.2622</v>
      </c>
      <c r="J22" s="95">
        <v>18469.88264</v>
      </c>
      <c r="K22" s="95">
        <v>53593.532060000005</v>
      </c>
      <c r="L22" s="95">
        <v>354290.83423000004</v>
      </c>
      <c r="M22" s="95">
        <v>291395.11963999999</v>
      </c>
      <c r="N22" s="95">
        <v>158674.32641000001</v>
      </c>
      <c r="O22" s="95">
        <v>7694234.2248599995</v>
      </c>
    </row>
    <row r="23" spans="1:15">
      <c r="A23" s="95" t="s">
        <v>253</v>
      </c>
      <c r="B23" s="95">
        <v>8360.6754500000006</v>
      </c>
      <c r="C23" s="95">
        <v>5933.0360799999999</v>
      </c>
      <c r="D23" s="95">
        <v>17785.123670000001</v>
      </c>
      <c r="E23" s="95">
        <v>48625.676679999997</v>
      </c>
      <c r="F23" s="95">
        <v>6369.4645899999996</v>
      </c>
      <c r="G23" s="95">
        <v>3704.9057400000002</v>
      </c>
      <c r="H23" s="95">
        <v>16.345500000000001</v>
      </c>
      <c r="I23" s="95">
        <v>5.3309199999999999</v>
      </c>
      <c r="J23" s="95">
        <v>0</v>
      </c>
      <c r="K23" s="95">
        <v>0</v>
      </c>
      <c r="L23" s="95">
        <v>1078.2855</v>
      </c>
      <c r="M23" s="95">
        <v>263.12232</v>
      </c>
      <c r="N23" s="95">
        <v>47.091790000000003</v>
      </c>
      <c r="O23" s="95">
        <v>92189.058239999998</v>
      </c>
    </row>
    <row r="24" spans="1:15">
      <c r="A24" s="95" t="s">
        <v>254</v>
      </c>
      <c r="B24" s="95">
        <v>-2882.6378</v>
      </c>
      <c r="C24" s="95">
        <v>-1431.58943</v>
      </c>
      <c r="D24" s="95">
        <v>-2816.4846299999999</v>
      </c>
      <c r="E24" s="95">
        <v>-267.92803999999995</v>
      </c>
      <c r="F24" s="95">
        <v>-1573.2838899999999</v>
      </c>
      <c r="G24" s="95">
        <v>-127.596</v>
      </c>
      <c r="H24" s="95">
        <v>0</v>
      </c>
      <c r="I24" s="95">
        <v>-0.12178</v>
      </c>
      <c r="J24" s="95">
        <v>0</v>
      </c>
      <c r="K24" s="95">
        <v>0</v>
      </c>
      <c r="L24" s="95">
        <v>0</v>
      </c>
      <c r="M24" s="95">
        <v>-52.594070000000002</v>
      </c>
      <c r="N24" s="95">
        <v>-1.6112</v>
      </c>
      <c r="O24" s="95">
        <v>-9153.8468400000002</v>
      </c>
    </row>
    <row r="25" spans="1:15">
      <c r="A25" s="95" t="s">
        <v>80</v>
      </c>
      <c r="B25" s="95">
        <v>7603705.5027700001</v>
      </c>
      <c r="C25" s="95">
        <v>5528704.0451600002</v>
      </c>
      <c r="D25" s="95">
        <v>8841410.9766000006</v>
      </c>
      <c r="E25" s="95">
        <v>5439557.77831</v>
      </c>
      <c r="F25" s="95">
        <v>6070410.7281800006</v>
      </c>
      <c r="G25" s="95">
        <v>3291788.0634400002</v>
      </c>
      <c r="H25" s="95">
        <v>3529609.7176999999</v>
      </c>
      <c r="I25" s="95">
        <v>5291715.8064899994</v>
      </c>
      <c r="J25" s="95">
        <v>91266.625060000006</v>
      </c>
      <c r="K25" s="95">
        <v>183540.51199999999</v>
      </c>
      <c r="L25" s="95">
        <v>3514828.9297399996</v>
      </c>
      <c r="M25" s="95">
        <v>5264527.3562500002</v>
      </c>
      <c r="N25" s="95">
        <v>907856.11158000003</v>
      </c>
      <c r="O25" s="95">
        <v>55558922.153279997</v>
      </c>
    </row>
    <row r="26" spans="1:15">
      <c r="A26" s="95" t="s">
        <v>255</v>
      </c>
      <c r="B26" s="95">
        <v>7650524.7357000001</v>
      </c>
      <c r="C26" s="95">
        <v>5502704.0726800002</v>
      </c>
      <c r="D26" s="95">
        <v>8814403.8856399991</v>
      </c>
      <c r="E26" s="95">
        <v>5499618.8575900001</v>
      </c>
      <c r="F26" s="95">
        <v>6077546.1961899996</v>
      </c>
      <c r="G26" s="95">
        <v>3273429.5891999998</v>
      </c>
      <c r="H26" s="95">
        <v>3546724.4003499998</v>
      </c>
      <c r="I26" s="95">
        <v>5312371.32974</v>
      </c>
      <c r="J26" s="95">
        <v>91720.577989999991</v>
      </c>
      <c r="K26" s="95">
        <v>182993.56151</v>
      </c>
      <c r="L26" s="95">
        <v>3549921.1785900001</v>
      </c>
      <c r="M26" s="95">
        <v>5343973.5626000008</v>
      </c>
      <c r="N26" s="95">
        <v>900363.88219000003</v>
      </c>
      <c r="O26" s="95">
        <v>55746295.829970002</v>
      </c>
    </row>
    <row r="27" spans="1:15">
      <c r="A27" s="95" t="s">
        <v>256</v>
      </c>
      <c r="B27" s="95">
        <v>7560939.9976599999</v>
      </c>
      <c r="C27" s="95">
        <v>5412050.0343599999</v>
      </c>
      <c r="D27" s="95">
        <v>8718314.008059999</v>
      </c>
      <c r="E27" s="95">
        <v>5264195.7156600002</v>
      </c>
      <c r="F27" s="95">
        <v>6039326.94833</v>
      </c>
      <c r="G27" s="95">
        <v>3205450.4440900004</v>
      </c>
      <c r="H27" s="95">
        <v>3517739.6625300003</v>
      </c>
      <c r="I27" s="95">
        <v>5310771.6885299999</v>
      </c>
      <c r="J27" s="95">
        <v>91310.555790000013</v>
      </c>
      <c r="K27" s="95">
        <v>182993.56151</v>
      </c>
      <c r="L27" s="95">
        <v>3512514.8074400001</v>
      </c>
      <c r="M27" s="95">
        <v>5331613.0881000003</v>
      </c>
      <c r="N27" s="95">
        <v>897069.52347000001</v>
      </c>
      <c r="O27" s="95">
        <v>55044290.035530001</v>
      </c>
    </row>
    <row r="28" spans="1:15">
      <c r="A28" s="95" t="s">
        <v>257</v>
      </c>
      <c r="B28" s="95">
        <v>89584.738040000011</v>
      </c>
      <c r="C28" s="95">
        <v>90654.038319999992</v>
      </c>
      <c r="D28" s="95">
        <v>96089.877590000004</v>
      </c>
      <c r="E28" s="95">
        <v>235423.14193000001</v>
      </c>
      <c r="F28" s="95">
        <v>38175.326009999997</v>
      </c>
      <c r="G28" s="95">
        <v>67979.145109999998</v>
      </c>
      <c r="H28" s="95">
        <v>28984.737820000002</v>
      </c>
      <c r="I28" s="95">
        <v>1599.64121</v>
      </c>
      <c r="J28" s="95">
        <v>410.0222</v>
      </c>
      <c r="K28" s="95">
        <v>0</v>
      </c>
      <c r="L28" s="95">
        <v>37406.371149999999</v>
      </c>
      <c r="M28" s="95">
        <v>12360.4745</v>
      </c>
      <c r="N28" s="95">
        <v>3294.3587200000002</v>
      </c>
      <c r="O28" s="95">
        <v>701961.8726</v>
      </c>
    </row>
    <row r="29" spans="1:15">
      <c r="A29" s="95" t="s">
        <v>258</v>
      </c>
      <c r="B29" s="95">
        <v>0</v>
      </c>
      <c r="C29" s="95">
        <v>0</v>
      </c>
      <c r="D29" s="95">
        <v>-1.0000000000000001E-5</v>
      </c>
      <c r="E29" s="95">
        <v>0</v>
      </c>
      <c r="F29" s="95">
        <v>43.921849999999999</v>
      </c>
      <c r="G29" s="95">
        <v>0</v>
      </c>
      <c r="H29" s="95">
        <v>0</v>
      </c>
      <c r="I29" s="95">
        <v>0</v>
      </c>
      <c r="J29" s="95">
        <v>0</v>
      </c>
      <c r="K29" s="95">
        <v>0</v>
      </c>
      <c r="L29" s="95">
        <v>0</v>
      </c>
      <c r="M29" s="95">
        <v>0</v>
      </c>
      <c r="N29" s="95">
        <v>0</v>
      </c>
      <c r="O29" s="95">
        <v>43.921839999999996</v>
      </c>
    </row>
    <row r="30" spans="1:15">
      <c r="A30" s="95" t="s">
        <v>259</v>
      </c>
      <c r="B30" s="95">
        <v>15057.26541</v>
      </c>
      <c r="C30" s="95">
        <v>32540.86594</v>
      </c>
      <c r="D30" s="95">
        <v>34633.002719999997</v>
      </c>
      <c r="E30" s="95">
        <v>40913.372969999997</v>
      </c>
      <c r="F30" s="95">
        <v>33925.858919999999</v>
      </c>
      <c r="G30" s="95">
        <v>21362.74238</v>
      </c>
      <c r="H30" s="95">
        <v>10870.051160000001</v>
      </c>
      <c r="I30" s="95">
        <v>24071.565289999999</v>
      </c>
      <c r="J30" s="95">
        <v>33.452649999999998</v>
      </c>
      <c r="K30" s="95">
        <v>0</v>
      </c>
      <c r="L30" s="95">
        <v>19823.012050000001</v>
      </c>
      <c r="M30" s="95">
        <v>28160.490300000001</v>
      </c>
      <c r="N30" s="95">
        <v>6658.7935499999994</v>
      </c>
      <c r="O30" s="95">
        <v>268050.47334000003</v>
      </c>
    </row>
    <row r="31" spans="1:15">
      <c r="A31" s="95" t="s">
        <v>260</v>
      </c>
      <c r="B31" s="95">
        <v>10972.172929999999</v>
      </c>
      <c r="C31" s="95">
        <v>29278.424460000002</v>
      </c>
      <c r="D31" s="95">
        <v>34207.718890000004</v>
      </c>
      <c r="E31" s="95">
        <v>31880.034050000002</v>
      </c>
      <c r="F31" s="95">
        <v>32330.293949999999</v>
      </c>
      <c r="G31" s="95">
        <v>12506.127619999999</v>
      </c>
      <c r="H31" s="95">
        <v>9309.7736800000002</v>
      </c>
      <c r="I31" s="95">
        <v>23924.50086</v>
      </c>
      <c r="J31" s="95">
        <v>33.452649999999998</v>
      </c>
      <c r="K31" s="95">
        <v>0</v>
      </c>
      <c r="L31" s="95">
        <v>18284.418870000001</v>
      </c>
      <c r="M31" s="95">
        <v>27316.41173</v>
      </c>
      <c r="N31" s="95">
        <v>6613.20028</v>
      </c>
      <c r="O31" s="95">
        <v>236656.52997</v>
      </c>
    </row>
    <row r="32" spans="1:15">
      <c r="A32" s="95" t="s">
        <v>261</v>
      </c>
      <c r="B32" s="95">
        <v>4085.0924799999998</v>
      </c>
      <c r="C32" s="95">
        <v>3262.44148</v>
      </c>
      <c r="D32" s="95">
        <v>425.28381999999999</v>
      </c>
      <c r="E32" s="95">
        <v>9033.3389200000001</v>
      </c>
      <c r="F32" s="95">
        <v>1595.5649699999999</v>
      </c>
      <c r="G32" s="95">
        <v>8856.6147600000004</v>
      </c>
      <c r="H32" s="95">
        <v>1560.27748</v>
      </c>
      <c r="I32" s="95">
        <v>147.06442999999999</v>
      </c>
      <c r="J32" s="95">
        <v>0</v>
      </c>
      <c r="K32" s="95">
        <v>0</v>
      </c>
      <c r="L32" s="95">
        <v>1538.5931799999998</v>
      </c>
      <c r="M32" s="95">
        <v>844.0785699999999</v>
      </c>
      <c r="N32" s="95">
        <v>45.593269999999997</v>
      </c>
      <c r="O32" s="95">
        <v>31393.943360000001</v>
      </c>
    </row>
    <row r="33" spans="1:15">
      <c r="A33" s="95" t="s">
        <v>262</v>
      </c>
      <c r="B33" s="95">
        <v>0</v>
      </c>
      <c r="C33" s="95">
        <v>0</v>
      </c>
      <c r="D33" s="95">
        <v>1.0000000000000001E-5</v>
      </c>
      <c r="E33" s="95">
        <v>0</v>
      </c>
      <c r="F33" s="95">
        <v>0</v>
      </c>
      <c r="G33" s="95">
        <v>0</v>
      </c>
      <c r="H33" s="95">
        <v>0</v>
      </c>
      <c r="I33" s="95">
        <v>0</v>
      </c>
      <c r="J33" s="95">
        <v>0</v>
      </c>
      <c r="K33" s="95">
        <v>0</v>
      </c>
      <c r="L33" s="95">
        <v>0</v>
      </c>
      <c r="M33" s="95">
        <v>0</v>
      </c>
      <c r="N33" s="95">
        <v>0</v>
      </c>
      <c r="O33" s="95">
        <v>1.0000000000000001E-5</v>
      </c>
    </row>
    <row r="34" spans="1:15">
      <c r="A34" s="95" t="s">
        <v>263</v>
      </c>
      <c r="B34" s="95">
        <v>76651.228489999994</v>
      </c>
      <c r="C34" s="95">
        <v>100199.39091</v>
      </c>
      <c r="D34" s="95">
        <v>206338.45308000001</v>
      </c>
      <c r="E34" s="95">
        <v>74543.946360000002</v>
      </c>
      <c r="F34" s="95">
        <v>54535.908459999999</v>
      </c>
      <c r="G34" s="95">
        <v>27207.875629999999</v>
      </c>
      <c r="H34" s="95">
        <v>32312.027590000002</v>
      </c>
      <c r="I34" s="95">
        <v>15558.50668</v>
      </c>
      <c r="J34" s="95">
        <v>76.146000000000001</v>
      </c>
      <c r="K34" s="95">
        <v>0</v>
      </c>
      <c r="L34" s="95">
        <v>13315.02341</v>
      </c>
      <c r="M34" s="95">
        <v>18902.93304</v>
      </c>
      <c r="N34" s="95">
        <v>15060.61299</v>
      </c>
      <c r="O34" s="95">
        <v>634702.05264000001</v>
      </c>
    </row>
    <row r="35" spans="1:15">
      <c r="A35" s="95" t="s">
        <v>264</v>
      </c>
      <c r="B35" s="95">
        <v>42550.131310000004</v>
      </c>
      <c r="C35" s="95">
        <v>79552.543099999995</v>
      </c>
      <c r="D35" s="95">
        <v>124929.79656</v>
      </c>
      <c r="E35" s="95">
        <v>39107.595799999996</v>
      </c>
      <c r="F35" s="95">
        <v>53467.7189</v>
      </c>
      <c r="G35" s="95">
        <v>16732.116130000002</v>
      </c>
      <c r="H35" s="95">
        <v>23127.788410000001</v>
      </c>
      <c r="I35" s="95">
        <v>15428.782670000001</v>
      </c>
      <c r="J35" s="95">
        <v>0</v>
      </c>
      <c r="K35" s="95">
        <v>0</v>
      </c>
      <c r="L35" s="95">
        <v>12409.5743</v>
      </c>
      <c r="M35" s="95">
        <v>17375.14531</v>
      </c>
      <c r="N35" s="95">
        <v>14411.312890000001</v>
      </c>
      <c r="O35" s="95">
        <v>439092.50537999999</v>
      </c>
    </row>
    <row r="36" spans="1:15">
      <c r="A36" s="95" t="s">
        <v>265</v>
      </c>
      <c r="B36" s="95">
        <v>32728.729760000002</v>
      </c>
      <c r="C36" s="95">
        <v>20646.847809999999</v>
      </c>
      <c r="D36" s="95">
        <v>60843.614939999999</v>
      </c>
      <c r="E36" s="95">
        <v>35436.350559999999</v>
      </c>
      <c r="F36" s="95">
        <v>1068.18956</v>
      </c>
      <c r="G36" s="95">
        <v>10475.7595</v>
      </c>
      <c r="H36" s="95">
        <v>8130.0660699999999</v>
      </c>
      <c r="I36" s="95">
        <v>129.72400999999999</v>
      </c>
      <c r="J36" s="95">
        <v>76.146000000000001</v>
      </c>
      <c r="K36" s="95">
        <v>0</v>
      </c>
      <c r="L36" s="95">
        <v>905.44911000000002</v>
      </c>
      <c r="M36" s="95">
        <v>1527.78773</v>
      </c>
      <c r="N36" s="95">
        <v>649.30009999999993</v>
      </c>
      <c r="O36" s="95">
        <v>172617.96515</v>
      </c>
    </row>
    <row r="37" spans="1:15">
      <c r="A37" s="95" t="s">
        <v>266</v>
      </c>
      <c r="B37" s="95">
        <v>1372.36742</v>
      </c>
      <c r="C37" s="95">
        <v>0</v>
      </c>
      <c r="D37" s="95">
        <v>20565.041579999997</v>
      </c>
      <c r="E37" s="95">
        <v>0</v>
      </c>
      <c r="F37" s="95">
        <v>0</v>
      </c>
      <c r="G37" s="95">
        <v>0</v>
      </c>
      <c r="H37" s="95">
        <v>1054.1731100000002</v>
      </c>
      <c r="I37" s="95">
        <v>0</v>
      </c>
      <c r="J37" s="95">
        <v>0</v>
      </c>
      <c r="K37" s="95">
        <v>0</v>
      </c>
      <c r="L37" s="95">
        <v>0</v>
      </c>
      <c r="M37" s="95">
        <v>0</v>
      </c>
      <c r="N37" s="95">
        <v>0</v>
      </c>
      <c r="O37" s="95">
        <v>22991.582109999999</v>
      </c>
    </row>
    <row r="38" spans="1:15">
      <c r="A38" s="95" t="s">
        <v>90</v>
      </c>
      <c r="B38" s="95">
        <v>57109.746180000002</v>
      </c>
      <c r="C38" s="95">
        <v>52783.994009999995</v>
      </c>
      <c r="D38" s="95">
        <v>53331.893459999999</v>
      </c>
      <c r="E38" s="95">
        <v>52873.801520000001</v>
      </c>
      <c r="F38" s="95">
        <v>45479.405469999998</v>
      </c>
      <c r="G38" s="95">
        <v>31512.24855</v>
      </c>
      <c r="H38" s="95">
        <v>35501.365850000002</v>
      </c>
      <c r="I38" s="95">
        <v>68039.257409999991</v>
      </c>
      <c r="J38" s="95">
        <v>1379.03478</v>
      </c>
      <c r="K38" s="95">
        <v>1953.2393500000001</v>
      </c>
      <c r="L38" s="95">
        <v>36894.649450000004</v>
      </c>
      <c r="M38" s="95">
        <v>56560.038079999998</v>
      </c>
      <c r="N38" s="95">
        <v>12833.872079999999</v>
      </c>
      <c r="O38" s="95">
        <v>506252.54619000002</v>
      </c>
    </row>
    <row r="39" spans="1:15">
      <c r="A39" s="95" t="s">
        <v>267</v>
      </c>
      <c r="B39" s="95">
        <v>56281.09719</v>
      </c>
      <c r="C39" s="95">
        <v>51794.334999999999</v>
      </c>
      <c r="D39" s="95">
        <v>52471.316060000005</v>
      </c>
      <c r="E39" s="95">
        <v>51333.366200000004</v>
      </c>
      <c r="F39" s="95">
        <v>45341.519189999999</v>
      </c>
      <c r="G39" s="95">
        <v>30841.28803</v>
      </c>
      <c r="H39" s="95">
        <v>34750.858070000002</v>
      </c>
      <c r="I39" s="95">
        <v>67866.941319999998</v>
      </c>
      <c r="J39" s="95">
        <v>1377.85925</v>
      </c>
      <c r="K39" s="95">
        <v>1953.2393500000001</v>
      </c>
      <c r="L39" s="95">
        <v>36650.903340000004</v>
      </c>
      <c r="M39" s="95">
        <v>56463.06295</v>
      </c>
      <c r="N39" s="95">
        <v>12670.36325</v>
      </c>
      <c r="O39" s="95">
        <v>499796.14919999999</v>
      </c>
    </row>
    <row r="40" spans="1:15">
      <c r="A40" s="95" t="s">
        <v>268</v>
      </c>
      <c r="B40" s="95">
        <v>828.64899000000003</v>
      </c>
      <c r="C40" s="95">
        <v>821.26009999999997</v>
      </c>
      <c r="D40" s="95">
        <v>654.64404999999999</v>
      </c>
      <c r="E40" s="95">
        <v>1150.4217100000001</v>
      </c>
      <c r="F40" s="95">
        <v>137.88627</v>
      </c>
      <c r="G40" s="95">
        <v>501.09871000000004</v>
      </c>
      <c r="H40" s="95">
        <v>666.77172999999993</v>
      </c>
      <c r="I40" s="95">
        <v>19.744959999999999</v>
      </c>
      <c r="J40" s="95">
        <v>1.17553</v>
      </c>
      <c r="K40" s="95">
        <v>0</v>
      </c>
      <c r="L40" s="95">
        <v>243.74610999999999</v>
      </c>
      <c r="M40" s="95">
        <v>96.975130000000007</v>
      </c>
      <c r="N40" s="95">
        <v>61.443210000000001</v>
      </c>
      <c r="O40" s="95">
        <v>5183.8164999999999</v>
      </c>
    </row>
    <row r="41" spans="1:15">
      <c r="A41" s="95" t="s">
        <v>269</v>
      </c>
      <c r="B41" s="95">
        <v>0</v>
      </c>
      <c r="C41" s="95">
        <v>166.51853</v>
      </c>
      <c r="D41" s="95">
        <v>204.77020999999999</v>
      </c>
      <c r="E41" s="95">
        <v>385.62218000000001</v>
      </c>
      <c r="F41" s="95">
        <v>0</v>
      </c>
      <c r="G41" s="95">
        <v>67.779920000000004</v>
      </c>
      <c r="H41" s="95">
        <v>82.113309999999998</v>
      </c>
      <c r="I41" s="95">
        <v>152.57113000000001</v>
      </c>
      <c r="J41" s="95">
        <v>0</v>
      </c>
      <c r="K41" s="95">
        <v>0</v>
      </c>
      <c r="L41" s="95">
        <v>0</v>
      </c>
      <c r="M41" s="95">
        <v>0</v>
      </c>
      <c r="N41" s="95">
        <v>102.06562</v>
      </c>
      <c r="O41" s="95">
        <v>1161.4408999999998</v>
      </c>
    </row>
    <row r="42" spans="1:15">
      <c r="A42" s="95" t="s">
        <v>270</v>
      </c>
      <c r="B42" s="95">
        <v>0</v>
      </c>
      <c r="C42" s="95">
        <v>1.8803800000000002</v>
      </c>
      <c r="D42" s="95">
        <v>1.1630699999999998</v>
      </c>
      <c r="E42" s="95">
        <v>4.3914300000000006</v>
      </c>
      <c r="F42" s="95">
        <v>0</v>
      </c>
      <c r="G42" s="95">
        <v>102.08189</v>
      </c>
      <c r="H42" s="95">
        <v>1.6227400000000001</v>
      </c>
      <c r="I42" s="95">
        <v>0</v>
      </c>
      <c r="J42" s="95">
        <v>0</v>
      </c>
      <c r="K42" s="95">
        <v>0</v>
      </c>
      <c r="L42" s="95">
        <v>0</v>
      </c>
      <c r="M42" s="95">
        <v>0</v>
      </c>
      <c r="N42" s="95">
        <v>0</v>
      </c>
      <c r="O42" s="95">
        <v>111.13951</v>
      </c>
    </row>
    <row r="43" spans="1:15">
      <c r="A43" s="95" t="s">
        <v>271</v>
      </c>
      <c r="B43" s="95">
        <v>0</v>
      </c>
      <c r="C43" s="95">
        <v>0</v>
      </c>
      <c r="D43" s="95">
        <v>7.0000000000000007E-5</v>
      </c>
      <c r="E43" s="95">
        <v>0</v>
      </c>
      <c r="F43" s="95">
        <v>0</v>
      </c>
      <c r="G43" s="95">
        <v>0</v>
      </c>
      <c r="H43" s="95">
        <v>0</v>
      </c>
      <c r="I43" s="95">
        <v>0</v>
      </c>
      <c r="J43" s="95">
        <v>0</v>
      </c>
      <c r="K43" s="95">
        <v>0</v>
      </c>
      <c r="L43" s="95">
        <v>0</v>
      </c>
      <c r="M43" s="95">
        <v>0</v>
      </c>
      <c r="N43" s="95">
        <v>0</v>
      </c>
      <c r="O43" s="95">
        <v>7.0000000000000007E-5</v>
      </c>
    </row>
    <row r="44" spans="1:15">
      <c r="A44" s="95" t="s">
        <v>272</v>
      </c>
      <c r="B44" s="95">
        <v>0</v>
      </c>
      <c r="C44" s="95">
        <v>0</v>
      </c>
      <c r="D44" s="95">
        <v>0</v>
      </c>
      <c r="E44" s="95">
        <v>0</v>
      </c>
      <c r="F44" s="95">
        <v>0</v>
      </c>
      <c r="G44" s="95">
        <v>0</v>
      </c>
      <c r="H44" s="95">
        <v>0</v>
      </c>
      <c r="I44" s="95">
        <v>0</v>
      </c>
      <c r="J44" s="95">
        <v>0</v>
      </c>
      <c r="K44" s="95">
        <v>0</v>
      </c>
      <c r="L44" s="95">
        <v>0</v>
      </c>
      <c r="M44" s="95">
        <v>0</v>
      </c>
      <c r="N44" s="95">
        <v>0</v>
      </c>
      <c r="O44" s="95">
        <v>0</v>
      </c>
    </row>
    <row r="45" spans="1:15">
      <c r="A45" s="95" t="s">
        <v>273</v>
      </c>
      <c r="B45" s="95">
        <v>-195637.47300999999</v>
      </c>
      <c r="C45" s="95">
        <v>-159524.27838</v>
      </c>
      <c r="D45" s="95">
        <v>-267296.25829999999</v>
      </c>
      <c r="E45" s="95">
        <v>-228392.20012999998</v>
      </c>
      <c r="F45" s="95">
        <v>-141076.64085</v>
      </c>
      <c r="G45" s="95">
        <v>-61724.392319999999</v>
      </c>
      <c r="H45" s="95">
        <v>-95798.127250000005</v>
      </c>
      <c r="I45" s="95">
        <v>-128324.85262999999</v>
      </c>
      <c r="J45" s="95">
        <v>-1942.58636</v>
      </c>
      <c r="K45" s="95">
        <v>-1406.2888600000001</v>
      </c>
      <c r="L45" s="95">
        <v>-105124.93376</v>
      </c>
      <c r="M45" s="95">
        <v>-183069.66777</v>
      </c>
      <c r="N45" s="95">
        <v>-27061.049230000001</v>
      </c>
      <c r="O45" s="95">
        <v>-1596378.7488499999</v>
      </c>
    </row>
    <row r="46" spans="1:15">
      <c r="A46" s="95" t="s">
        <v>274</v>
      </c>
      <c r="B46" s="95">
        <v>-61177.045100000003</v>
      </c>
      <c r="C46" s="95">
        <v>-45247.275500000003</v>
      </c>
      <c r="D46" s="95">
        <v>-81668.94640999999</v>
      </c>
      <c r="E46" s="95">
        <v>-39657.856619999999</v>
      </c>
      <c r="F46" s="95">
        <v>-66518.504650000003</v>
      </c>
      <c r="G46" s="95">
        <v>-26054.139329999998</v>
      </c>
      <c r="H46" s="95">
        <v>-29776.415410000001</v>
      </c>
      <c r="I46" s="95">
        <v>-37572.204689999999</v>
      </c>
      <c r="J46" s="95">
        <v>-1142.5441799999999</v>
      </c>
      <c r="K46" s="95">
        <v>-1406.2888600000001</v>
      </c>
      <c r="L46" s="95">
        <v>-24354.408869999999</v>
      </c>
      <c r="M46" s="95">
        <v>-43093.907960000004</v>
      </c>
      <c r="N46" s="95">
        <v>-7437.2626399999999</v>
      </c>
      <c r="O46" s="95">
        <v>-465106.80022000003</v>
      </c>
    </row>
    <row r="47" spans="1:15">
      <c r="A47" s="95" t="s">
        <v>275</v>
      </c>
      <c r="B47" s="95">
        <v>-10878.78615</v>
      </c>
      <c r="C47" s="95">
        <v>-2877.2837400000003</v>
      </c>
      <c r="D47" s="95">
        <v>-884.8256899999999</v>
      </c>
      <c r="E47" s="95">
        <v>-17287.977420000003</v>
      </c>
      <c r="F47" s="95">
        <v>-7693.5614400000004</v>
      </c>
      <c r="G47" s="95">
        <v>-4111.4816499999997</v>
      </c>
      <c r="H47" s="95">
        <v>-1293.8394599999999</v>
      </c>
      <c r="I47" s="95">
        <v>-309.55928</v>
      </c>
      <c r="J47" s="95">
        <v>-78.936309999999992</v>
      </c>
      <c r="K47" s="95">
        <v>0</v>
      </c>
      <c r="L47" s="95">
        <v>-5190.5414500000006</v>
      </c>
      <c r="M47" s="95">
        <v>-372.86257000000001</v>
      </c>
      <c r="N47" s="95">
        <v>-137.62904</v>
      </c>
      <c r="O47" s="95">
        <v>-51117.284200000002</v>
      </c>
    </row>
    <row r="48" spans="1:15">
      <c r="A48" s="95" t="s">
        <v>276</v>
      </c>
      <c r="B48" s="95">
        <v>-2316.5911000000001</v>
      </c>
      <c r="C48" s="95">
        <v>-12960.57632</v>
      </c>
      <c r="D48" s="95">
        <v>-7383.3102099999996</v>
      </c>
      <c r="E48" s="95">
        <v>-7324.3168800000003</v>
      </c>
      <c r="F48" s="95">
        <v>-11148.905869999999</v>
      </c>
      <c r="G48" s="95">
        <v>-1755.78071</v>
      </c>
      <c r="H48" s="95">
        <v>-2417.4627099999998</v>
      </c>
      <c r="I48" s="95">
        <v>-20191.832460000001</v>
      </c>
      <c r="J48" s="95">
        <v>-26.762119999999999</v>
      </c>
      <c r="K48" s="95">
        <v>0</v>
      </c>
      <c r="L48" s="95">
        <v>-10685.189689999999</v>
      </c>
      <c r="M48" s="95">
        <v>-21356.934379999999</v>
      </c>
      <c r="N48" s="95">
        <v>-2087.5614700000001</v>
      </c>
      <c r="O48" s="95">
        <v>-99655.223920000004</v>
      </c>
    </row>
    <row r="49" spans="1:15">
      <c r="A49" s="95" t="s">
        <v>277</v>
      </c>
      <c r="B49" s="95">
        <v>-933.38508999999999</v>
      </c>
      <c r="C49" s="95">
        <v>-1223.6749199999999</v>
      </c>
      <c r="D49" s="95">
        <v>-144.45923999999999</v>
      </c>
      <c r="E49" s="95">
        <v>-3106.9425200000001</v>
      </c>
      <c r="F49" s="95">
        <v>-1029.8369599999999</v>
      </c>
      <c r="G49" s="95">
        <v>-1707.64876</v>
      </c>
      <c r="H49" s="95">
        <v>-583.53081999999995</v>
      </c>
      <c r="I49" s="95">
        <v>-147.06442999999999</v>
      </c>
      <c r="J49" s="95">
        <v>0</v>
      </c>
      <c r="K49" s="95">
        <v>0</v>
      </c>
      <c r="L49" s="95">
        <v>-1121.8656100000001</v>
      </c>
      <c r="M49" s="95">
        <v>-623.69155000000001</v>
      </c>
      <c r="N49" s="95">
        <v>-36.474620000000002</v>
      </c>
      <c r="O49" s="95">
        <v>-10658.57452</v>
      </c>
    </row>
    <row r="50" spans="1:15">
      <c r="A50" s="95" t="s">
        <v>278</v>
      </c>
      <c r="B50" s="95">
        <v>-29956.39244</v>
      </c>
      <c r="C50" s="95">
        <v>-57408.727749999998</v>
      </c>
      <c r="D50" s="95">
        <v>-85321.223989999999</v>
      </c>
      <c r="E50" s="95">
        <v>-23474.904999999999</v>
      </c>
      <c r="F50" s="95">
        <v>-36526.573060000002</v>
      </c>
      <c r="G50" s="95">
        <v>-11102.06696</v>
      </c>
      <c r="H50" s="95">
        <v>-16753.541310000001</v>
      </c>
      <c r="I50" s="95">
        <v>-15333.757890000001</v>
      </c>
      <c r="J50" s="95">
        <v>0</v>
      </c>
      <c r="K50" s="95">
        <v>0</v>
      </c>
      <c r="L50" s="95">
        <v>-10069.703439999999</v>
      </c>
      <c r="M50" s="95">
        <v>-17289.96787</v>
      </c>
      <c r="N50" s="95">
        <v>-13067.29406</v>
      </c>
      <c r="O50" s="95">
        <v>-316304.15376999998</v>
      </c>
    </row>
    <row r="51" spans="1:15">
      <c r="A51" s="95" t="s">
        <v>279</v>
      </c>
      <c r="B51" s="95">
        <v>-34066.6901</v>
      </c>
      <c r="C51" s="95">
        <v>-15980.52641</v>
      </c>
      <c r="D51" s="95">
        <v>-42946.618999999999</v>
      </c>
      <c r="E51" s="95">
        <v>-30318.192800000001</v>
      </c>
      <c r="F51" s="95">
        <v>-559.88543000000004</v>
      </c>
      <c r="G51" s="95">
        <v>-6536.2866199999999</v>
      </c>
      <c r="H51" s="95">
        <v>-6026.8467899999996</v>
      </c>
      <c r="I51" s="95">
        <v>-129.72400999999999</v>
      </c>
      <c r="J51" s="95">
        <v>-38.073</v>
      </c>
      <c r="K51" s="95">
        <v>0</v>
      </c>
      <c r="L51" s="95">
        <v>-809.15260000000001</v>
      </c>
      <c r="M51" s="95">
        <v>-1527.78773</v>
      </c>
      <c r="N51" s="95">
        <v>-419.84121999999996</v>
      </c>
      <c r="O51" s="95">
        <v>-139359.62571000002</v>
      </c>
    </row>
    <row r="52" spans="1:15">
      <c r="A52" s="95" t="s">
        <v>280</v>
      </c>
      <c r="B52" s="95">
        <v>-42259.950659999995</v>
      </c>
      <c r="C52" s="95">
        <v>-23826.213739999999</v>
      </c>
      <c r="D52" s="95">
        <v>-35192.574759999996</v>
      </c>
      <c r="E52" s="95">
        <v>-27779.634770000001</v>
      </c>
      <c r="F52" s="95">
        <v>-10453.302300000001</v>
      </c>
      <c r="G52" s="95">
        <v>-5485.2834400000002</v>
      </c>
      <c r="H52" s="95">
        <v>-31376.32459</v>
      </c>
      <c r="I52" s="95">
        <v>-54640.709869999999</v>
      </c>
      <c r="J52" s="95">
        <v>0</v>
      </c>
      <c r="K52" s="95">
        <v>0</v>
      </c>
      <c r="L52" s="95">
        <v>-45469.685319999997</v>
      </c>
      <c r="M52" s="95">
        <v>-55256.319020000003</v>
      </c>
      <c r="N52" s="95">
        <v>-3428.5594599999999</v>
      </c>
      <c r="O52" s="95">
        <v>-335168.55793000001</v>
      </c>
    </row>
    <row r="53" spans="1:15">
      <c r="A53" s="95" t="s">
        <v>281</v>
      </c>
      <c r="B53" s="95">
        <v>-14048.632369999999</v>
      </c>
      <c r="C53" s="95">
        <v>0</v>
      </c>
      <c r="D53" s="95">
        <v>-13754.299000000001</v>
      </c>
      <c r="E53" s="95">
        <v>-79442.374120000008</v>
      </c>
      <c r="F53" s="95">
        <v>-7146.07114</v>
      </c>
      <c r="G53" s="95">
        <v>-4971.7048500000001</v>
      </c>
      <c r="H53" s="95">
        <v>-7570.1661599999998</v>
      </c>
      <c r="I53" s="95">
        <v>0</v>
      </c>
      <c r="J53" s="95">
        <v>-656.27075000000002</v>
      </c>
      <c r="K53" s="95">
        <v>0</v>
      </c>
      <c r="L53" s="95">
        <v>-2881.6797499999998</v>
      </c>
      <c r="M53" s="95">
        <v>-43548.196689999997</v>
      </c>
      <c r="N53" s="95">
        <v>-446.42671999999999</v>
      </c>
      <c r="O53" s="95">
        <v>-174465.82155000002</v>
      </c>
    </row>
    <row r="54" spans="1:15">
      <c r="A54" s="95" t="s">
        <v>282</v>
      </c>
      <c r="B54" s="95">
        <v>0</v>
      </c>
      <c r="C54" s="95">
        <v>0</v>
      </c>
      <c r="D54" s="95">
        <v>0</v>
      </c>
      <c r="E54" s="95">
        <v>0</v>
      </c>
      <c r="F54" s="95">
        <v>0</v>
      </c>
      <c r="G54" s="95">
        <v>0</v>
      </c>
      <c r="H54" s="95">
        <v>0</v>
      </c>
      <c r="I54" s="95">
        <v>0</v>
      </c>
      <c r="J54" s="95">
        <v>0</v>
      </c>
      <c r="K54" s="95">
        <v>0</v>
      </c>
      <c r="L54" s="95">
        <v>-4542.7070300000005</v>
      </c>
      <c r="M54" s="95">
        <v>0</v>
      </c>
      <c r="N54" s="95">
        <v>0</v>
      </c>
      <c r="O54" s="95">
        <v>-4542.7070300000005</v>
      </c>
    </row>
    <row r="55" spans="1:15">
      <c r="A55" s="95" t="s">
        <v>283</v>
      </c>
      <c r="B55" s="95">
        <v>0</v>
      </c>
      <c r="C55" s="95">
        <v>0</v>
      </c>
      <c r="D55" s="95">
        <v>0</v>
      </c>
      <c r="E55" s="95">
        <v>0</v>
      </c>
      <c r="F55" s="95">
        <v>0</v>
      </c>
      <c r="G55" s="95">
        <v>0</v>
      </c>
      <c r="H55" s="95">
        <v>0</v>
      </c>
      <c r="I55" s="95">
        <v>0</v>
      </c>
      <c r="J55" s="95">
        <v>0</v>
      </c>
      <c r="K55" s="95">
        <v>0</v>
      </c>
      <c r="L55" s="95">
        <v>0</v>
      </c>
      <c r="M55" s="95">
        <v>0</v>
      </c>
      <c r="N55" s="95">
        <v>0</v>
      </c>
      <c r="O55" s="95">
        <v>0</v>
      </c>
    </row>
    <row r="56" spans="1:15">
      <c r="A56" s="95" t="s">
        <v>92</v>
      </c>
      <c r="B56" s="95">
        <v>47825.305460000003</v>
      </c>
      <c r="C56" s="95">
        <v>96294.870510000008</v>
      </c>
      <c r="D56" s="95">
        <v>119486.16443999999</v>
      </c>
      <c r="E56" s="95">
        <v>75299.336590000006</v>
      </c>
      <c r="F56" s="95">
        <v>57485.465360000002</v>
      </c>
      <c r="G56" s="95">
        <v>61310.438090000003</v>
      </c>
      <c r="H56" s="95">
        <v>27410.43101</v>
      </c>
      <c r="I56" s="95">
        <v>40453.672749999998</v>
      </c>
      <c r="J56" s="95">
        <v>275.22512</v>
      </c>
      <c r="K56" s="95">
        <v>6723.4806399999998</v>
      </c>
      <c r="L56" s="95">
        <v>24730.935430000001</v>
      </c>
      <c r="M56" s="95">
        <v>36241.30386</v>
      </c>
      <c r="N56" s="95">
        <v>9198.6834999999992</v>
      </c>
      <c r="O56" s="95">
        <v>602735.31276</v>
      </c>
    </row>
    <row r="57" spans="1:15">
      <c r="A57" s="95" t="s">
        <v>284</v>
      </c>
      <c r="B57" s="95">
        <v>0</v>
      </c>
      <c r="C57" s="95">
        <v>39.473669999999998</v>
      </c>
      <c r="D57" s="95">
        <v>0</v>
      </c>
      <c r="E57" s="95">
        <v>0</v>
      </c>
      <c r="F57" s="95">
        <v>11.429930000000001</v>
      </c>
      <c r="G57" s="95">
        <v>41.753059999999998</v>
      </c>
      <c r="H57" s="95">
        <v>0</v>
      </c>
      <c r="I57" s="95">
        <v>0</v>
      </c>
      <c r="J57" s="95">
        <v>0</v>
      </c>
      <c r="K57" s="95">
        <v>0</v>
      </c>
      <c r="L57" s="95">
        <v>0</v>
      </c>
      <c r="M57" s="95">
        <v>0</v>
      </c>
      <c r="N57" s="95">
        <v>0</v>
      </c>
      <c r="O57" s="95">
        <v>92.656660000000002</v>
      </c>
    </row>
    <row r="58" spans="1:15">
      <c r="A58" s="95" t="s">
        <v>285</v>
      </c>
      <c r="B58" s="95">
        <v>43412.73012</v>
      </c>
      <c r="C58" s="95">
        <v>70760.857650000005</v>
      </c>
      <c r="D58" s="95">
        <v>76655.013619999998</v>
      </c>
      <c r="E58" s="95">
        <v>35602.985119999998</v>
      </c>
      <c r="F58" s="95">
        <v>52857.244259999999</v>
      </c>
      <c r="G58" s="95">
        <v>21879.247589999999</v>
      </c>
      <c r="H58" s="95">
        <v>20051.214899999999</v>
      </c>
      <c r="I58" s="95">
        <v>38581.294369999996</v>
      </c>
      <c r="J58" s="95">
        <v>245.54522</v>
      </c>
      <c r="K58" s="95">
        <v>6517.6662000000006</v>
      </c>
      <c r="L58" s="95">
        <v>27012.290679999998</v>
      </c>
      <c r="M58" s="95">
        <v>28192.721320000001</v>
      </c>
      <c r="N58" s="95">
        <v>8652.87075</v>
      </c>
      <c r="O58" s="95">
        <v>430421.68180000002</v>
      </c>
    </row>
    <row r="59" spans="1:15">
      <c r="A59" s="95" t="s">
        <v>286</v>
      </c>
      <c r="B59" s="95">
        <v>7266.89246</v>
      </c>
      <c r="C59" s="95">
        <v>45861.411260000001</v>
      </c>
      <c r="D59" s="95">
        <v>78186.332110000003</v>
      </c>
      <c r="E59" s="95">
        <v>40250.338680000001</v>
      </c>
      <c r="F59" s="95">
        <v>11770.470140000001</v>
      </c>
      <c r="G59" s="95">
        <v>45748.637649999997</v>
      </c>
      <c r="H59" s="95">
        <v>7939.1797100000003</v>
      </c>
      <c r="I59" s="95">
        <v>2548.0173199999999</v>
      </c>
      <c r="J59" s="95">
        <v>29.6799</v>
      </c>
      <c r="K59" s="95">
        <v>205.81443999999999</v>
      </c>
      <c r="L59" s="95">
        <v>2229.96081</v>
      </c>
      <c r="M59" s="95">
        <v>8226.1695400000008</v>
      </c>
      <c r="N59" s="95">
        <v>1485.2606699999999</v>
      </c>
      <c r="O59" s="95">
        <v>251748.16469000001</v>
      </c>
    </row>
    <row r="60" spans="1:15">
      <c r="A60" s="95" t="s">
        <v>287</v>
      </c>
      <c r="B60" s="95">
        <v>0</v>
      </c>
      <c r="C60" s="95">
        <v>2.6983299999999999</v>
      </c>
      <c r="D60" s="95">
        <v>0</v>
      </c>
      <c r="E60" s="95">
        <v>0</v>
      </c>
      <c r="F60" s="95">
        <v>0</v>
      </c>
      <c r="G60" s="95">
        <v>0</v>
      </c>
      <c r="H60" s="95">
        <v>0</v>
      </c>
      <c r="I60" s="95">
        <v>0</v>
      </c>
      <c r="J60" s="95">
        <v>0</v>
      </c>
      <c r="K60" s="95">
        <v>0</v>
      </c>
      <c r="L60" s="95">
        <v>0</v>
      </c>
      <c r="M60" s="95">
        <v>0</v>
      </c>
      <c r="N60" s="95">
        <v>0</v>
      </c>
      <c r="O60" s="95">
        <v>2.6983299999999999</v>
      </c>
    </row>
    <row r="61" spans="1:15">
      <c r="A61" s="95" t="s">
        <v>288</v>
      </c>
      <c r="B61" s="95">
        <v>-2854.3171200000002</v>
      </c>
      <c r="C61" s="95">
        <v>-20369.570399999997</v>
      </c>
      <c r="D61" s="95">
        <v>-35355.18129</v>
      </c>
      <c r="E61" s="95">
        <v>-553.98721</v>
      </c>
      <c r="F61" s="95">
        <v>-7153.6789600000002</v>
      </c>
      <c r="G61" s="95">
        <v>-6359.20021</v>
      </c>
      <c r="H61" s="95">
        <v>-579.96359999999993</v>
      </c>
      <c r="I61" s="95">
        <v>-675.63893999999993</v>
      </c>
      <c r="J61" s="95">
        <v>0</v>
      </c>
      <c r="K61" s="95">
        <v>0</v>
      </c>
      <c r="L61" s="95">
        <v>-4511.3160599999992</v>
      </c>
      <c r="M61" s="95">
        <v>-177.58699999999999</v>
      </c>
      <c r="N61" s="95">
        <v>-939.44792000000007</v>
      </c>
      <c r="O61" s="95">
        <v>-79529.888709999999</v>
      </c>
    </row>
    <row r="62" spans="1:15">
      <c r="A62" s="95" t="s">
        <v>93</v>
      </c>
      <c r="B62" s="95">
        <v>-2.3000000000000001E-4</v>
      </c>
      <c r="C62" s="95">
        <v>451.77133000000003</v>
      </c>
      <c r="D62" s="95">
        <v>23162.772809999999</v>
      </c>
      <c r="E62" s="95">
        <v>3108.58151</v>
      </c>
      <c r="F62" s="95">
        <v>2.0000000000000002E-5</v>
      </c>
      <c r="G62" s="95">
        <v>1213.2602099999999</v>
      </c>
      <c r="H62" s="95">
        <v>1152.66021</v>
      </c>
      <c r="I62" s="95">
        <v>6.7000000000000004E-2</v>
      </c>
      <c r="J62" s="95">
        <v>0.01</v>
      </c>
      <c r="K62" s="95">
        <v>23.603650000000002</v>
      </c>
      <c r="L62" s="95">
        <v>2.9999999999999997E-5</v>
      </c>
      <c r="M62" s="95">
        <v>0</v>
      </c>
      <c r="N62" s="95">
        <v>2.1000000000000001E-2</v>
      </c>
      <c r="O62" s="95">
        <v>29112.74754</v>
      </c>
    </row>
    <row r="63" spans="1:15">
      <c r="A63" s="95" t="s">
        <v>289</v>
      </c>
      <c r="B63" s="95">
        <v>0</v>
      </c>
      <c r="C63" s="95">
        <v>0</v>
      </c>
      <c r="D63" s="95">
        <v>0</v>
      </c>
      <c r="E63" s="95">
        <v>367.33247999999998</v>
      </c>
      <c r="F63" s="95">
        <v>0</v>
      </c>
      <c r="G63" s="95">
        <v>0</v>
      </c>
      <c r="H63" s="95">
        <v>0</v>
      </c>
      <c r="I63" s="95">
        <v>0</v>
      </c>
      <c r="J63" s="95">
        <v>0</v>
      </c>
      <c r="K63" s="95">
        <v>0</v>
      </c>
      <c r="L63" s="95">
        <v>0</v>
      </c>
      <c r="M63" s="95">
        <v>0</v>
      </c>
      <c r="N63" s="95">
        <v>0</v>
      </c>
      <c r="O63" s="95">
        <v>367.33247999999998</v>
      </c>
    </row>
    <row r="64" spans="1:15">
      <c r="A64" s="95" t="s">
        <v>290</v>
      </c>
      <c r="B64" s="95">
        <v>90878.555699999997</v>
      </c>
      <c r="C64" s="95">
        <v>57499.92815</v>
      </c>
      <c r="D64" s="95">
        <v>154080.52523</v>
      </c>
      <c r="E64" s="95">
        <v>85055.191019999998</v>
      </c>
      <c r="F64" s="95">
        <v>3689.1330200000002</v>
      </c>
      <c r="G64" s="95">
        <v>16918.373079999998</v>
      </c>
      <c r="H64" s="95">
        <v>12177.603720000001</v>
      </c>
      <c r="I64" s="95">
        <v>1642.8929599999999</v>
      </c>
      <c r="J64" s="95">
        <v>10.96752</v>
      </c>
      <c r="K64" s="95">
        <v>0</v>
      </c>
      <c r="L64" s="95">
        <v>2569.5307799999996</v>
      </c>
      <c r="M64" s="95">
        <v>814.58186000000001</v>
      </c>
      <c r="N64" s="95">
        <v>961.65816000000007</v>
      </c>
      <c r="O64" s="95">
        <v>426298.9412</v>
      </c>
    </row>
    <row r="65" spans="1:15">
      <c r="A65" s="95" t="s">
        <v>291</v>
      </c>
      <c r="B65" s="95">
        <v>25.726520000000001</v>
      </c>
      <c r="C65" s="95">
        <v>571.31865000000005</v>
      </c>
      <c r="D65" s="95">
        <v>1701.5289700000001</v>
      </c>
      <c r="E65" s="95">
        <v>0.439</v>
      </c>
      <c r="F65" s="95">
        <v>138.86798000000002</v>
      </c>
      <c r="G65" s="95">
        <v>69.790559999999999</v>
      </c>
      <c r="H65" s="95">
        <v>242.85353000000001</v>
      </c>
      <c r="I65" s="95">
        <v>0</v>
      </c>
      <c r="J65" s="95">
        <v>0</v>
      </c>
      <c r="K65" s="95">
        <v>23.603650000000002</v>
      </c>
      <c r="L65" s="95">
        <v>169.30454</v>
      </c>
      <c r="M65" s="95">
        <v>0</v>
      </c>
      <c r="N65" s="95">
        <v>7.6629199999999997</v>
      </c>
      <c r="O65" s="95">
        <v>2951.0963199999997</v>
      </c>
    </row>
    <row r="66" spans="1:15">
      <c r="A66" s="95" t="s">
        <v>292</v>
      </c>
      <c r="B66" s="95">
        <v>0</v>
      </c>
      <c r="C66" s="95">
        <v>0</v>
      </c>
      <c r="D66" s="95">
        <v>3.5684999999999998</v>
      </c>
      <c r="E66" s="95">
        <v>0</v>
      </c>
      <c r="F66" s="95">
        <v>0</v>
      </c>
      <c r="G66" s="95">
        <v>0</v>
      </c>
      <c r="H66" s="95">
        <v>1E-3</v>
      </c>
      <c r="I66" s="95">
        <v>0</v>
      </c>
      <c r="J66" s="95">
        <v>0</v>
      </c>
      <c r="K66" s="95">
        <v>0</v>
      </c>
      <c r="L66" s="95">
        <v>0</v>
      </c>
      <c r="M66" s="95">
        <v>0</v>
      </c>
      <c r="N66" s="95">
        <v>0</v>
      </c>
      <c r="O66" s="95">
        <v>3.5695000000000001</v>
      </c>
    </row>
    <row r="67" spans="1:15">
      <c r="A67" s="95" t="s">
        <v>293</v>
      </c>
      <c r="B67" s="95">
        <v>-90904.282449999999</v>
      </c>
      <c r="C67" s="95">
        <v>-57619.475469999998</v>
      </c>
      <c r="D67" s="95">
        <v>-132622.84989000001</v>
      </c>
      <c r="E67" s="95">
        <v>-82314.380989999991</v>
      </c>
      <c r="F67" s="95">
        <v>-3828.0009799999998</v>
      </c>
      <c r="G67" s="95">
        <v>-15774.90343</v>
      </c>
      <c r="H67" s="95">
        <v>-11267.79804</v>
      </c>
      <c r="I67" s="95">
        <v>-1642.8259599999999</v>
      </c>
      <c r="J67" s="95">
        <v>-10.957520000000001</v>
      </c>
      <c r="K67" s="95">
        <v>0</v>
      </c>
      <c r="L67" s="95">
        <v>-2738.83529</v>
      </c>
      <c r="M67" s="95">
        <v>-814.58186000000001</v>
      </c>
      <c r="N67" s="95">
        <v>-969.30007999999998</v>
      </c>
      <c r="O67" s="95">
        <v>-400508.19195999997</v>
      </c>
    </row>
    <row r="68" spans="1:15">
      <c r="A68" s="95" t="s">
        <v>294</v>
      </c>
      <c r="B68" s="95">
        <v>482713.15693</v>
      </c>
      <c r="C68" s="95">
        <v>251761.4253</v>
      </c>
      <c r="D68" s="95">
        <v>71896.574359999999</v>
      </c>
      <c r="E68" s="95">
        <v>492733.09525000001</v>
      </c>
      <c r="F68" s="95">
        <v>38320.794889999997</v>
      </c>
      <c r="G68" s="95">
        <v>27566.532670000001</v>
      </c>
      <c r="H68" s="95">
        <v>141545.23595</v>
      </c>
      <c r="I68" s="95">
        <v>36872.021670000002</v>
      </c>
      <c r="J68" s="95">
        <v>273.8014</v>
      </c>
      <c r="K68" s="95">
        <v>12822.754130000001</v>
      </c>
      <c r="L68" s="95">
        <v>76975.394060000006</v>
      </c>
      <c r="M68" s="95">
        <v>130325.04127</v>
      </c>
      <c r="N68" s="95">
        <v>63980.480950000005</v>
      </c>
      <c r="O68" s="95">
        <v>1827786.30883</v>
      </c>
    </row>
    <row r="69" spans="1:15">
      <c r="A69" s="95" t="s">
        <v>247</v>
      </c>
      <c r="B69" s="95">
        <v>0</v>
      </c>
      <c r="C69" s="95">
        <v>0</v>
      </c>
      <c r="D69" s="95">
        <v>5726.86121</v>
      </c>
      <c r="E69" s="95">
        <v>0</v>
      </c>
      <c r="F69" s="95">
        <v>0</v>
      </c>
      <c r="G69" s="95">
        <v>0</v>
      </c>
      <c r="H69" s="95">
        <v>129024.35054</v>
      </c>
      <c r="I69" s="95">
        <v>0</v>
      </c>
      <c r="J69" s="95">
        <v>0</v>
      </c>
      <c r="K69" s="95">
        <v>0</v>
      </c>
      <c r="L69" s="95">
        <v>34336.448299999996</v>
      </c>
      <c r="M69" s="95">
        <v>99687.3</v>
      </c>
      <c r="N69" s="95">
        <v>50114.222219999996</v>
      </c>
      <c r="O69" s="95">
        <v>318889.18226999999</v>
      </c>
    </row>
    <row r="70" spans="1:15">
      <c r="A70" s="95" t="s">
        <v>248</v>
      </c>
      <c r="B70" s="95">
        <v>85484.115209999989</v>
      </c>
      <c r="C70" s="95">
        <v>0</v>
      </c>
      <c r="D70" s="95">
        <v>5.0000000000000002E-5</v>
      </c>
      <c r="E70" s="95">
        <v>0</v>
      </c>
      <c r="F70" s="95">
        <v>0</v>
      </c>
      <c r="G70" s="95">
        <v>23899.685329999997</v>
      </c>
      <c r="H70" s="95">
        <v>1309.9000000000001</v>
      </c>
      <c r="I70" s="95">
        <v>29473.830300000001</v>
      </c>
      <c r="J70" s="95">
        <v>0</v>
      </c>
      <c r="K70" s="95">
        <v>0</v>
      </c>
      <c r="L70" s="95">
        <v>40860.5</v>
      </c>
      <c r="M70" s="95">
        <v>30000</v>
      </c>
      <c r="N70" s="95">
        <v>4890.6355400000002</v>
      </c>
      <c r="O70" s="95">
        <v>215918.66643000001</v>
      </c>
    </row>
    <row r="71" spans="1:15">
      <c r="A71" s="95" t="s">
        <v>249</v>
      </c>
      <c r="B71" s="95">
        <v>230655.35934999998</v>
      </c>
      <c r="C71" s="95">
        <v>99470</v>
      </c>
      <c r="D71" s="95">
        <v>0</v>
      </c>
      <c r="E71" s="95">
        <v>0</v>
      </c>
      <c r="F71" s="95">
        <v>0</v>
      </c>
      <c r="G71" s="95">
        <v>0</v>
      </c>
      <c r="H71" s="95">
        <v>0</v>
      </c>
      <c r="I71" s="95">
        <v>3570.7875099999997</v>
      </c>
      <c r="J71" s="95">
        <v>80.516779999999997</v>
      </c>
      <c r="K71" s="95">
        <v>12624.64734</v>
      </c>
      <c r="L71" s="95">
        <v>0</v>
      </c>
      <c r="M71" s="95">
        <v>0</v>
      </c>
      <c r="N71" s="95">
        <v>0</v>
      </c>
      <c r="O71" s="95">
        <v>346401.31098000001</v>
      </c>
    </row>
    <row r="72" spans="1:15">
      <c r="A72" s="95" t="s">
        <v>250</v>
      </c>
      <c r="B72" s="95">
        <v>6875.7922699999999</v>
      </c>
      <c r="C72" s="95">
        <v>109171.2748</v>
      </c>
      <c r="D72" s="95">
        <v>1.0000000000000001E-5</v>
      </c>
      <c r="E72" s="95">
        <v>202.62285999999997</v>
      </c>
      <c r="F72" s="95">
        <v>0</v>
      </c>
      <c r="G72" s="95">
        <v>0</v>
      </c>
      <c r="H72" s="95">
        <v>0</v>
      </c>
      <c r="I72" s="95">
        <v>0</v>
      </c>
      <c r="J72" s="95">
        <v>0</v>
      </c>
      <c r="K72" s="95">
        <v>0</v>
      </c>
      <c r="L72" s="95">
        <v>0</v>
      </c>
      <c r="M72" s="95">
        <v>0</v>
      </c>
      <c r="N72" s="95">
        <v>0</v>
      </c>
      <c r="O72" s="95">
        <v>116249.68994</v>
      </c>
    </row>
    <row r="73" spans="1:15">
      <c r="A73" s="95" t="s">
        <v>295</v>
      </c>
      <c r="B73" s="95">
        <v>52705.058560000005</v>
      </c>
      <c r="C73" s="95">
        <v>36906.048600000002</v>
      </c>
      <c r="D73" s="95">
        <v>64443.383889999997</v>
      </c>
      <c r="E73" s="95">
        <v>490425.14993999997</v>
      </c>
      <c r="F73" s="95">
        <v>36566.82692</v>
      </c>
      <c r="G73" s="95">
        <v>3018.88681</v>
      </c>
      <c r="H73" s="95">
        <v>4184.4434199999996</v>
      </c>
      <c r="I73" s="95">
        <v>531.40552000000002</v>
      </c>
      <c r="J73" s="95">
        <v>0</v>
      </c>
      <c r="K73" s="95">
        <v>0</v>
      </c>
      <c r="L73" s="95">
        <v>517.29989999999998</v>
      </c>
      <c r="M73" s="95">
        <v>347.9</v>
      </c>
      <c r="N73" s="95">
        <v>9123.8497799999986</v>
      </c>
      <c r="O73" s="95">
        <v>698770.25334000005</v>
      </c>
    </row>
    <row r="74" spans="1:15">
      <c r="A74" s="95" t="s">
        <v>296</v>
      </c>
      <c r="B74" s="95">
        <v>103692.17465999999</v>
      </c>
      <c r="C74" s="95">
        <v>2289.7543999999998</v>
      </c>
      <c r="D74" s="95">
        <v>6697.81549</v>
      </c>
      <c r="E74" s="95">
        <v>1947.8577399999999</v>
      </c>
      <c r="F74" s="95">
        <v>3670.8505299999997</v>
      </c>
      <c r="G74" s="95">
        <v>1193.3662099999999</v>
      </c>
      <c r="H74" s="95">
        <v>7447.4423799999995</v>
      </c>
      <c r="I74" s="95">
        <v>632.33528000000001</v>
      </c>
      <c r="J74" s="95">
        <v>193.24620000000002</v>
      </c>
      <c r="K74" s="95">
        <v>26.068000000000001</v>
      </c>
      <c r="L74" s="95">
        <v>299.90562</v>
      </c>
      <c r="M74" s="95">
        <v>484.81728999999996</v>
      </c>
      <c r="N74" s="95">
        <v>407.92586</v>
      </c>
      <c r="O74" s="95">
        <v>128983.55966</v>
      </c>
    </row>
    <row r="75" spans="1:15">
      <c r="A75" s="95" t="s">
        <v>252</v>
      </c>
      <c r="B75" s="95">
        <v>0</v>
      </c>
      <c r="C75" s="95">
        <v>0</v>
      </c>
      <c r="D75" s="95">
        <v>0</v>
      </c>
      <c r="E75" s="95">
        <v>0</v>
      </c>
      <c r="F75" s="95">
        <v>0</v>
      </c>
      <c r="G75" s="95">
        <v>0</v>
      </c>
      <c r="H75" s="95">
        <v>0</v>
      </c>
      <c r="I75" s="95">
        <v>2622.4924599999999</v>
      </c>
      <c r="J75" s="95">
        <v>0</v>
      </c>
      <c r="K75" s="95">
        <v>0</v>
      </c>
      <c r="L75" s="95">
        <v>0</v>
      </c>
      <c r="M75" s="95">
        <v>0</v>
      </c>
      <c r="N75" s="95">
        <v>0</v>
      </c>
      <c r="O75" s="95">
        <v>2622.4924599999999</v>
      </c>
    </row>
    <row r="76" spans="1:15">
      <c r="A76" s="95" t="s">
        <v>297</v>
      </c>
      <c r="B76" s="95">
        <v>3697.7285499999998</v>
      </c>
      <c r="C76" s="95">
        <v>4812.1855099999993</v>
      </c>
      <c r="D76" s="95">
        <v>1.0000000000000001E-5</v>
      </c>
      <c r="E76" s="95">
        <v>157.46471</v>
      </c>
      <c r="F76" s="95">
        <v>1.0000000000000001E-5</v>
      </c>
      <c r="G76" s="95">
        <v>29.63073</v>
      </c>
      <c r="H76" s="95">
        <v>250.23398999999998</v>
      </c>
      <c r="I76" s="95">
        <v>316.29129</v>
      </c>
      <c r="J76" s="95">
        <v>3.8420000000000003E-2</v>
      </c>
      <c r="K76" s="95">
        <v>188.57825</v>
      </c>
      <c r="L76" s="95">
        <v>1066.9657999999999</v>
      </c>
      <c r="M76" s="95">
        <v>85.152259999999998</v>
      </c>
      <c r="N76" s="95">
        <v>83.265050000000002</v>
      </c>
      <c r="O76" s="95">
        <v>10687.53458</v>
      </c>
    </row>
    <row r="77" spans="1:15">
      <c r="A77" s="95" t="s">
        <v>298</v>
      </c>
      <c r="B77" s="95">
        <v>-397.07166999999998</v>
      </c>
      <c r="C77" s="95">
        <v>-887.83801000000005</v>
      </c>
      <c r="D77" s="95">
        <v>-4971.4862999999996</v>
      </c>
      <c r="E77" s="95">
        <v>0</v>
      </c>
      <c r="F77" s="95">
        <v>-1916.88257</v>
      </c>
      <c r="G77" s="95">
        <v>-575.03641000000005</v>
      </c>
      <c r="H77" s="95">
        <v>-671.13437999999996</v>
      </c>
      <c r="I77" s="95">
        <v>-275.12069000000002</v>
      </c>
      <c r="J77" s="95">
        <v>0</v>
      </c>
      <c r="K77" s="95">
        <v>-16.539459999999998</v>
      </c>
      <c r="L77" s="95">
        <v>-105.72556</v>
      </c>
      <c r="M77" s="95">
        <v>-280.12828000000002</v>
      </c>
      <c r="N77" s="95">
        <v>-639.41750000000002</v>
      </c>
      <c r="O77" s="95">
        <v>-10736.38083</v>
      </c>
    </row>
    <row r="78" spans="1:15">
      <c r="A78" s="95" t="s">
        <v>95</v>
      </c>
      <c r="B78" s="95">
        <v>249183.03140000001</v>
      </c>
      <c r="C78" s="95">
        <v>168240.05925999998</v>
      </c>
      <c r="D78" s="95">
        <v>273349.57054000004</v>
      </c>
      <c r="E78" s="95">
        <v>258113.34736000001</v>
      </c>
      <c r="F78" s="95">
        <v>90079.173439999999</v>
      </c>
      <c r="G78" s="95">
        <v>108122.70082</v>
      </c>
      <c r="H78" s="95">
        <v>83486.807939999999</v>
      </c>
      <c r="I78" s="95">
        <v>120521.64960999999</v>
      </c>
      <c r="J78" s="95">
        <v>2277.5690600000003</v>
      </c>
      <c r="K78" s="95">
        <v>743.27968999999996</v>
      </c>
      <c r="L78" s="95">
        <v>122147.07634999999</v>
      </c>
      <c r="M78" s="95">
        <v>82304.559709999987</v>
      </c>
      <c r="N78" s="95">
        <v>35451.727149999999</v>
      </c>
      <c r="O78" s="95">
        <v>1594020.5523299999</v>
      </c>
    </row>
    <row r="79" spans="1:15">
      <c r="A79" s="95" t="s">
        <v>299</v>
      </c>
      <c r="B79" s="95">
        <v>29788.96559</v>
      </c>
      <c r="C79" s="95">
        <v>35886.050219999997</v>
      </c>
      <c r="D79" s="95">
        <v>76563.145209999988</v>
      </c>
      <c r="E79" s="95">
        <v>62532.756099999999</v>
      </c>
      <c r="F79" s="95">
        <v>17224.576730000001</v>
      </c>
      <c r="G79" s="95">
        <v>51496.091609999996</v>
      </c>
      <c r="H79" s="95">
        <v>35347.879710000001</v>
      </c>
      <c r="I79" s="95">
        <v>14006.61082</v>
      </c>
      <c r="J79" s="95">
        <v>696.71543999999994</v>
      </c>
      <c r="K79" s="95">
        <v>0</v>
      </c>
      <c r="L79" s="95">
        <v>16755.453509999999</v>
      </c>
      <c r="M79" s="95">
        <v>16292.30827</v>
      </c>
      <c r="N79" s="95">
        <v>5543.60923</v>
      </c>
      <c r="O79" s="95">
        <v>362134.16243999999</v>
      </c>
    </row>
    <row r="80" spans="1:15">
      <c r="A80" s="95" t="s">
        <v>300</v>
      </c>
      <c r="B80" s="95">
        <v>144308.13874000002</v>
      </c>
      <c r="C80" s="95">
        <v>25339.655620000001</v>
      </c>
      <c r="D80" s="95">
        <v>132836.88118999999</v>
      </c>
      <c r="E80" s="95">
        <v>110081.42304000001</v>
      </c>
      <c r="F80" s="95">
        <v>28018.210729999999</v>
      </c>
      <c r="G80" s="95">
        <v>32900.804170000003</v>
      </c>
      <c r="H80" s="95">
        <v>26984.724280000002</v>
      </c>
      <c r="I80" s="95">
        <v>21920.760600000001</v>
      </c>
      <c r="J80" s="95">
        <v>834.69720999999993</v>
      </c>
      <c r="K80" s="95">
        <v>0</v>
      </c>
      <c r="L80" s="95">
        <v>27893.152699999999</v>
      </c>
      <c r="M80" s="95">
        <v>16667.115429999998</v>
      </c>
      <c r="N80" s="95">
        <v>7294.1495700000005</v>
      </c>
      <c r="O80" s="95">
        <v>575079.71328000003</v>
      </c>
    </row>
    <row r="81" spans="1:16">
      <c r="A81" s="95" t="s">
        <v>301</v>
      </c>
      <c r="B81" s="95">
        <v>16750.859479999999</v>
      </c>
      <c r="C81" s="95">
        <v>14969.22653</v>
      </c>
      <c r="D81" s="95">
        <v>9033.5450299999993</v>
      </c>
      <c r="E81" s="95">
        <v>11701.08574</v>
      </c>
      <c r="F81" s="95">
        <v>6177.2975700000006</v>
      </c>
      <c r="G81" s="95">
        <v>4721.9264199999998</v>
      </c>
      <c r="H81" s="95">
        <v>4172.0730299999996</v>
      </c>
      <c r="I81" s="95">
        <v>18574.958180000001</v>
      </c>
      <c r="J81" s="95">
        <v>25.415479999999999</v>
      </c>
      <c r="K81" s="95">
        <v>180.74501999999998</v>
      </c>
      <c r="L81" s="95">
        <v>9687.6502899999996</v>
      </c>
      <c r="M81" s="95">
        <v>17254.749190000002</v>
      </c>
      <c r="N81" s="95">
        <v>8845.3894099999998</v>
      </c>
      <c r="O81" s="95">
        <v>122094.92137000001</v>
      </c>
    </row>
    <row r="82" spans="1:16">
      <c r="A82" s="95" t="s">
        <v>302</v>
      </c>
      <c r="B82" s="95">
        <v>32690.863920000003</v>
      </c>
      <c r="C82" s="95">
        <v>28695.358749999999</v>
      </c>
      <c r="D82" s="95">
        <v>14239.71184</v>
      </c>
      <c r="E82" s="95">
        <v>20779.994300000002</v>
      </c>
      <c r="F82" s="95">
        <v>16756.70666</v>
      </c>
      <c r="G82" s="95">
        <v>4175.9842500000004</v>
      </c>
      <c r="H82" s="95">
        <v>6251.7137899999998</v>
      </c>
      <c r="I82" s="95">
        <v>24610.249170000003</v>
      </c>
      <c r="J82" s="95">
        <v>86.923310000000001</v>
      </c>
      <c r="K82" s="95">
        <v>319.89422999999999</v>
      </c>
      <c r="L82" s="95">
        <v>20324.022519999999</v>
      </c>
      <c r="M82" s="95">
        <v>5898.2044400000004</v>
      </c>
      <c r="N82" s="95">
        <v>3406.4830000000002</v>
      </c>
      <c r="O82" s="95">
        <v>178236.11018000002</v>
      </c>
    </row>
    <row r="83" spans="1:16">
      <c r="A83" s="95" t="s">
        <v>303</v>
      </c>
      <c r="B83" s="95">
        <v>11794.618480000001</v>
      </c>
      <c r="C83" s="95">
        <v>44712.464549999997</v>
      </c>
      <c r="D83" s="95">
        <v>36735.0795</v>
      </c>
      <c r="E83" s="95">
        <v>33009.16575</v>
      </c>
      <c r="F83" s="95">
        <v>10683.4316</v>
      </c>
      <c r="G83" s="95">
        <v>11033.118279999999</v>
      </c>
      <c r="H83" s="95">
        <v>9921.4804199999999</v>
      </c>
      <c r="I83" s="95">
        <v>26997.962030000002</v>
      </c>
      <c r="J83" s="95">
        <v>627.06873999999993</v>
      </c>
      <c r="K83" s="95">
        <v>237.3015</v>
      </c>
      <c r="L83" s="95">
        <v>41455.401680000003</v>
      </c>
      <c r="M83" s="95">
        <v>17343.435670000003</v>
      </c>
      <c r="N83" s="95">
        <v>9257.6115000000009</v>
      </c>
      <c r="O83" s="95">
        <v>253808.1397</v>
      </c>
    </row>
    <row r="84" spans="1:16">
      <c r="A84" s="95" t="s">
        <v>304</v>
      </c>
      <c r="B84" s="95">
        <v>2855.2281200000002</v>
      </c>
      <c r="C84" s="95">
        <v>5671.2124400000002</v>
      </c>
      <c r="D84" s="95">
        <v>413.71332000000001</v>
      </c>
      <c r="E84" s="95">
        <v>3050.2567999999997</v>
      </c>
      <c r="F84" s="95">
        <v>664.42582999999991</v>
      </c>
      <c r="G84" s="95">
        <v>1624.72091</v>
      </c>
      <c r="H84" s="95">
        <v>748.62043999999992</v>
      </c>
      <c r="I84" s="95">
        <v>14033.047279999999</v>
      </c>
      <c r="J84" s="95">
        <v>2.3388800000000001</v>
      </c>
      <c r="K84" s="95">
        <v>0</v>
      </c>
      <c r="L84" s="95">
        <v>1316.9395400000001</v>
      </c>
      <c r="M84" s="95">
        <v>8722.6241199999986</v>
      </c>
      <c r="N84" s="95">
        <v>1061.7601000000002</v>
      </c>
      <c r="O84" s="95">
        <v>40164.887780000005</v>
      </c>
    </row>
    <row r="85" spans="1:16">
      <c r="A85" s="95" t="s">
        <v>305</v>
      </c>
      <c r="B85" s="95">
        <v>4007.1081099999997</v>
      </c>
      <c r="C85" s="95">
        <v>310.22001</v>
      </c>
      <c r="D85" s="95">
        <v>3527.4944500000001</v>
      </c>
      <c r="E85" s="95">
        <v>395.137</v>
      </c>
      <c r="F85" s="95">
        <v>513.94555000000003</v>
      </c>
      <c r="G85" s="95">
        <v>149.11263</v>
      </c>
      <c r="H85" s="95">
        <v>60.316269999999996</v>
      </c>
      <c r="I85" s="95">
        <v>327.04472999999996</v>
      </c>
      <c r="J85" s="95">
        <v>4.41</v>
      </c>
      <c r="K85" s="95">
        <v>5.33894</v>
      </c>
      <c r="L85" s="95">
        <v>23.86748</v>
      </c>
      <c r="M85" s="95">
        <v>126.12259</v>
      </c>
      <c r="N85" s="95">
        <v>42.724339999999998</v>
      </c>
      <c r="O85" s="95">
        <v>9492.8420999999998</v>
      </c>
    </row>
    <row r="86" spans="1:16">
      <c r="A86" s="95" t="s">
        <v>306</v>
      </c>
      <c r="B86" s="95">
        <v>0</v>
      </c>
      <c r="C86" s="95">
        <v>0</v>
      </c>
      <c r="D86" s="95">
        <v>0</v>
      </c>
      <c r="E86" s="95">
        <v>0</v>
      </c>
      <c r="F86" s="95">
        <v>0</v>
      </c>
      <c r="G86" s="95">
        <v>2.0820000000000002E-2</v>
      </c>
      <c r="H86" s="95">
        <v>0</v>
      </c>
      <c r="I86" s="95">
        <v>0</v>
      </c>
      <c r="J86" s="95">
        <v>0</v>
      </c>
      <c r="K86" s="95">
        <v>0</v>
      </c>
      <c r="L86" s="95">
        <v>0</v>
      </c>
      <c r="M86" s="95">
        <v>0</v>
      </c>
      <c r="N86" s="95">
        <v>0</v>
      </c>
      <c r="O86" s="95">
        <v>2.0820000000000002E-2</v>
      </c>
    </row>
    <row r="87" spans="1:16">
      <c r="A87" s="95" t="s">
        <v>307</v>
      </c>
      <c r="B87" s="95">
        <v>6987.2489599999999</v>
      </c>
      <c r="C87" s="95">
        <v>12655.871140000001</v>
      </c>
      <c r="D87" s="95">
        <v>0</v>
      </c>
      <c r="E87" s="95">
        <v>16563.528630000001</v>
      </c>
      <c r="F87" s="95">
        <v>10040.57877</v>
      </c>
      <c r="G87" s="95">
        <v>2020.92173</v>
      </c>
      <c r="H87" s="95">
        <v>0</v>
      </c>
      <c r="I87" s="95">
        <v>51.016800000000003</v>
      </c>
      <c r="J87" s="95">
        <v>0</v>
      </c>
      <c r="K87" s="95">
        <v>0</v>
      </c>
      <c r="L87" s="95">
        <v>4690.5886300000002</v>
      </c>
      <c r="M87" s="95">
        <v>0</v>
      </c>
      <c r="N87" s="95">
        <v>0</v>
      </c>
      <c r="O87" s="95">
        <v>53009.754659999999</v>
      </c>
    </row>
    <row r="88" spans="1:16">
      <c r="A88" s="95" t="s">
        <v>308</v>
      </c>
      <c r="B88" s="95">
        <v>21221.72164</v>
      </c>
      <c r="C88" s="95">
        <v>18562.710460000002</v>
      </c>
      <c r="D88" s="95">
        <v>60924.447630000002</v>
      </c>
      <c r="E88" s="95">
        <v>61649.166899999997</v>
      </c>
      <c r="F88" s="95">
        <v>29797.120329999998</v>
      </c>
      <c r="G88" s="95">
        <v>18277.201260000002</v>
      </c>
      <c r="H88" s="95">
        <v>20003.142620000002</v>
      </c>
      <c r="I88" s="95">
        <v>29804.71572</v>
      </c>
      <c r="J88" s="95">
        <v>1451.28944</v>
      </c>
      <c r="K88" s="95">
        <v>493.94756999999998</v>
      </c>
      <c r="L88" s="95">
        <v>26423.232519999998</v>
      </c>
      <c r="M88" s="95">
        <v>34900.231919999998</v>
      </c>
      <c r="N88" s="95">
        <v>5168.2703099999999</v>
      </c>
      <c r="O88" s="95">
        <v>328677.19831999997</v>
      </c>
    </row>
    <row r="89" spans="1:16">
      <c r="A89" s="95" t="s">
        <v>309</v>
      </c>
      <c r="B89" s="95">
        <v>3964.7346899999998</v>
      </c>
      <c r="C89" s="95">
        <v>6947.0615599999992</v>
      </c>
      <c r="D89" s="95">
        <v>2632.4991600000003</v>
      </c>
      <c r="E89" s="95">
        <v>5411.0739699999995</v>
      </c>
      <c r="F89" s="95">
        <v>604.47633999999994</v>
      </c>
      <c r="G89" s="95">
        <v>1256.84573</v>
      </c>
      <c r="H89" s="95">
        <v>3652.4892799999998</v>
      </c>
      <c r="I89" s="95">
        <v>2972.3542900000002</v>
      </c>
      <c r="J89" s="95">
        <v>1200.7470800000001</v>
      </c>
      <c r="K89" s="95">
        <v>0</v>
      </c>
      <c r="L89" s="95">
        <v>4493.2459699999999</v>
      </c>
      <c r="M89" s="95">
        <v>1654.69228</v>
      </c>
      <c r="N89" s="95">
        <v>1790.5344599999999</v>
      </c>
      <c r="O89" s="95">
        <v>36580.754810000006</v>
      </c>
    </row>
    <row r="90" spans="1:16">
      <c r="A90" s="95" t="s">
        <v>310</v>
      </c>
      <c r="B90" s="95">
        <v>8752.5809100000006</v>
      </c>
      <c r="C90" s="95">
        <v>623.78406999999993</v>
      </c>
      <c r="D90" s="95">
        <v>2138.6619000000001</v>
      </c>
      <c r="E90" s="95">
        <v>4263.9738200000002</v>
      </c>
      <c r="F90" s="95">
        <v>8240.4405700000007</v>
      </c>
      <c r="G90" s="95">
        <v>1907.6157499999999</v>
      </c>
      <c r="H90" s="95">
        <v>4935.1574900000005</v>
      </c>
      <c r="I90" s="95">
        <v>14073.294619999999</v>
      </c>
      <c r="J90" s="95">
        <v>0</v>
      </c>
      <c r="K90" s="95">
        <v>493.94756999999998</v>
      </c>
      <c r="L90" s="95">
        <v>3777.2305000000001</v>
      </c>
      <c r="M90" s="95">
        <v>0</v>
      </c>
      <c r="N90" s="95">
        <v>3219.14482</v>
      </c>
      <c r="O90" s="95">
        <v>52425.832020000002</v>
      </c>
    </row>
    <row r="91" spans="1:16">
      <c r="A91" s="95" t="s">
        <v>311</v>
      </c>
      <c r="B91" s="95">
        <v>3274.4746600000003</v>
      </c>
      <c r="C91" s="95">
        <v>11156.54278</v>
      </c>
      <c r="D91" s="95">
        <v>37126.445820000001</v>
      </c>
      <c r="E91" s="95">
        <v>43844.009570000002</v>
      </c>
      <c r="F91" s="95">
        <v>2148.4739300000001</v>
      </c>
      <c r="G91" s="95">
        <v>6418.1231100000005</v>
      </c>
      <c r="H91" s="95">
        <v>10088.919169999999</v>
      </c>
      <c r="I91" s="95">
        <v>5551.1304199999995</v>
      </c>
      <c r="J91" s="95">
        <v>0</v>
      </c>
      <c r="K91" s="95">
        <v>0</v>
      </c>
      <c r="L91" s="95">
        <v>605.56948999999997</v>
      </c>
      <c r="M91" s="95">
        <v>33030.85714</v>
      </c>
      <c r="N91" s="95">
        <v>56.376429999999999</v>
      </c>
      <c r="O91" s="95">
        <v>153300.92252000002</v>
      </c>
    </row>
    <row r="92" spans="1:16" ht="13.5" thickBot="1">
      <c r="A92" s="95" t="s">
        <v>312</v>
      </c>
      <c r="B92" s="95">
        <v>5229.93138</v>
      </c>
      <c r="C92" s="95">
        <v>0</v>
      </c>
      <c r="D92" s="95">
        <v>19219.47176</v>
      </c>
      <c r="E92" s="95">
        <v>8130.1095400000004</v>
      </c>
      <c r="F92" s="95">
        <v>18856.929110000001</v>
      </c>
      <c r="G92" s="95">
        <v>8694.6166699999994</v>
      </c>
      <c r="H92" s="95">
        <v>1342.55069</v>
      </c>
      <c r="I92" s="95">
        <v>7207.9363899999998</v>
      </c>
      <c r="J92" s="95">
        <v>250.54235999999997</v>
      </c>
      <c r="K92" s="95">
        <v>0</v>
      </c>
      <c r="L92" s="95">
        <v>17564.180989999997</v>
      </c>
      <c r="M92" s="95">
        <v>214.6825</v>
      </c>
      <c r="N92" s="95">
        <v>102.2146</v>
      </c>
      <c r="O92" s="95">
        <v>86813.165989999994</v>
      </c>
    </row>
    <row r="93" spans="1:16" ht="15.75" customHeight="1" thickTop="1" thickBot="1">
      <c r="A93" s="95" t="s">
        <v>313</v>
      </c>
      <c r="B93" s="95">
        <v>0</v>
      </c>
      <c r="C93" s="95">
        <v>-164.67795000000001</v>
      </c>
      <c r="D93" s="95">
        <v>-192.63101</v>
      </c>
      <c r="E93" s="95">
        <v>0</v>
      </c>
      <c r="F93" s="95">
        <v>-53.199620000000003</v>
      </c>
      <c r="G93" s="95">
        <v>0</v>
      </c>
      <c r="H93" s="95">
        <v>-15.97401</v>
      </c>
      <c r="I93" s="95">
        <v>0</v>
      </c>
      <c r="J93" s="95">
        <v>0</v>
      </c>
      <c r="K93" s="95">
        <v>0</v>
      </c>
      <c r="L93" s="95">
        <v>-16.994430000000001</v>
      </c>
      <c r="M93" s="95">
        <v>0</v>
      </c>
      <c r="N93" s="95">
        <v>0</v>
      </c>
      <c r="O93" s="95">
        <v>-443.47702000000004</v>
      </c>
      <c r="P93" s="107"/>
    </row>
    <row r="94" spans="1:16" ht="21.75" customHeight="1" thickTop="1">
      <c r="A94" s="103" t="s">
        <v>314</v>
      </c>
      <c r="B94" s="100">
        <v>12336175.434190001</v>
      </c>
      <c r="C94" s="100">
        <v>9886213.3682499994</v>
      </c>
      <c r="D94" s="100">
        <v>14064943.660639999</v>
      </c>
      <c r="E94" s="100">
        <v>11101763.5809</v>
      </c>
      <c r="F94" s="100">
        <v>9509561.6936000008</v>
      </c>
      <c r="G94" s="100">
        <v>5576427.2065399997</v>
      </c>
      <c r="H94" s="100">
        <v>4638483.9478100007</v>
      </c>
      <c r="I94" s="100">
        <v>6201217.9929099996</v>
      </c>
      <c r="J94" s="100">
        <v>81486.240870000009</v>
      </c>
      <c r="K94" s="100">
        <v>400790.26264999999</v>
      </c>
      <c r="L94" s="100">
        <v>4250076.3833499998</v>
      </c>
      <c r="M94" s="100">
        <v>6530109.4476300003</v>
      </c>
      <c r="N94" s="100">
        <v>1138453.2366199999</v>
      </c>
      <c r="O94" s="100">
        <v>85715702.455960006</v>
      </c>
    </row>
    <row r="95" spans="1:16">
      <c r="A95" s="95" t="s">
        <v>315</v>
      </c>
      <c r="B95" s="95">
        <v>11497101.83526</v>
      </c>
      <c r="C95" s="95">
        <v>7821504.9133900004</v>
      </c>
      <c r="D95" s="95">
        <v>12483139.51866</v>
      </c>
      <c r="E95" s="95">
        <v>10196520.290200001</v>
      </c>
      <c r="F95" s="95">
        <v>8282386.8191099996</v>
      </c>
      <c r="G95" s="95">
        <v>5125646.6930799996</v>
      </c>
      <c r="H95" s="95">
        <v>4226747.26511</v>
      </c>
      <c r="I95" s="95">
        <v>4772359.6969799995</v>
      </c>
      <c r="J95" s="95">
        <v>53027.4018</v>
      </c>
      <c r="K95" s="95">
        <v>330909.04548000003</v>
      </c>
      <c r="L95" s="95">
        <v>3434063.1596500003</v>
      </c>
      <c r="M95" s="95">
        <v>4446600.5822700001</v>
      </c>
      <c r="N95" s="95">
        <v>1061237.23065</v>
      </c>
      <c r="O95" s="95">
        <v>73731244.451639995</v>
      </c>
    </row>
    <row r="96" spans="1:16">
      <c r="A96" s="95" t="s">
        <v>316</v>
      </c>
      <c r="B96" s="95">
        <v>4359551.1096599996</v>
      </c>
      <c r="C96" s="95">
        <v>1996021.7553399999</v>
      </c>
      <c r="D96" s="95">
        <v>3559750.38166</v>
      </c>
      <c r="E96" s="95">
        <v>3685059.3375900001</v>
      </c>
      <c r="F96" s="95">
        <v>2437810.4262100002</v>
      </c>
      <c r="G96" s="95">
        <v>1768236.08433</v>
      </c>
      <c r="H96" s="95">
        <v>839710.1238099999</v>
      </c>
      <c r="I96" s="95">
        <v>4082.87138</v>
      </c>
      <c r="J96" s="95">
        <v>27873.540690000002</v>
      </c>
      <c r="K96" s="95">
        <v>289381.33211000002</v>
      </c>
      <c r="L96" s="95">
        <v>82047.239029999997</v>
      </c>
      <c r="M96" s="95">
        <v>1878.1159700000001</v>
      </c>
      <c r="N96" s="95">
        <v>1604.72768</v>
      </c>
      <c r="O96" s="95">
        <v>19053007.045460001</v>
      </c>
    </row>
    <row r="97" spans="1:15">
      <c r="A97" s="95" t="s">
        <v>317</v>
      </c>
      <c r="B97" s="95">
        <v>4346068.8859099997</v>
      </c>
      <c r="C97" s="95">
        <v>1868340.8065199999</v>
      </c>
      <c r="D97" s="95">
        <v>3535665.4792199996</v>
      </c>
      <c r="E97" s="95">
        <v>3484738.1984399999</v>
      </c>
      <c r="F97" s="95">
        <v>2392927.4247600003</v>
      </c>
      <c r="G97" s="95">
        <v>1764075.5894899999</v>
      </c>
      <c r="H97" s="95">
        <v>818184.51880999992</v>
      </c>
      <c r="I97" s="95">
        <v>0</v>
      </c>
      <c r="J97" s="95">
        <v>27712.423910000001</v>
      </c>
      <c r="K97" s="95">
        <v>287966.71602999995</v>
      </c>
      <c r="L97" s="95">
        <v>75907.815329999998</v>
      </c>
      <c r="M97" s="95">
        <v>0</v>
      </c>
      <c r="N97" s="95">
        <v>0</v>
      </c>
      <c r="O97" s="95">
        <v>18601587.858419999</v>
      </c>
    </row>
    <row r="98" spans="1:15">
      <c r="A98" s="95" t="s">
        <v>318</v>
      </c>
      <c r="B98" s="95">
        <v>13482.223749999999</v>
      </c>
      <c r="C98" s="95">
        <v>127680.94881999999</v>
      </c>
      <c r="D98" s="95">
        <v>24084.902440000002</v>
      </c>
      <c r="E98" s="95">
        <v>200321.13915</v>
      </c>
      <c r="F98" s="95">
        <v>44883.001450000003</v>
      </c>
      <c r="G98" s="95">
        <v>4160.4948400000003</v>
      </c>
      <c r="H98" s="95">
        <v>21525.605</v>
      </c>
      <c r="I98" s="95">
        <v>4082.87138</v>
      </c>
      <c r="J98" s="95">
        <v>161.11678000000001</v>
      </c>
      <c r="K98" s="95">
        <v>1414.61608</v>
      </c>
      <c r="L98" s="95">
        <v>6139.4237000000003</v>
      </c>
      <c r="M98" s="95">
        <v>1878.1159700000001</v>
      </c>
      <c r="N98" s="95">
        <v>1604.72768</v>
      </c>
      <c r="O98" s="95">
        <v>451419.18704000005</v>
      </c>
    </row>
    <row r="99" spans="1:15">
      <c r="A99" s="95" t="s">
        <v>319</v>
      </c>
      <c r="B99" s="95">
        <v>3496437.1938</v>
      </c>
      <c r="C99" s="95">
        <v>3045901.9798900001</v>
      </c>
      <c r="D99" s="95">
        <v>5302150.6897600004</v>
      </c>
      <c r="E99" s="95">
        <v>2676432.4562199996</v>
      </c>
      <c r="F99" s="95">
        <v>2828471.0542600001</v>
      </c>
      <c r="G99" s="95">
        <v>1199176.76749</v>
      </c>
      <c r="H99" s="95">
        <v>1017371.50824</v>
      </c>
      <c r="I99" s="95">
        <v>1413942.25777</v>
      </c>
      <c r="J99" s="95">
        <v>15469.07848</v>
      </c>
      <c r="K99" s="95">
        <v>10718.355460000001</v>
      </c>
      <c r="L99" s="95">
        <v>981504.22028999997</v>
      </c>
      <c r="M99" s="95">
        <v>1624838.7314300002</v>
      </c>
      <c r="N99" s="95">
        <v>247927.24580999999</v>
      </c>
      <c r="O99" s="95">
        <v>23860341.538900003</v>
      </c>
    </row>
    <row r="100" spans="1:15">
      <c r="A100" s="95" t="s">
        <v>320</v>
      </c>
      <c r="B100" s="95">
        <v>723584.80239999993</v>
      </c>
      <c r="C100" s="95">
        <v>473154.3909</v>
      </c>
      <c r="D100" s="95">
        <v>916308.29934999999</v>
      </c>
      <c r="E100" s="95">
        <v>429623.54623000004</v>
      </c>
      <c r="F100" s="95">
        <v>395807.174</v>
      </c>
      <c r="G100" s="95">
        <v>1856970.6855299999</v>
      </c>
      <c r="H100" s="95">
        <v>572637.56136000005</v>
      </c>
      <c r="I100" s="95">
        <v>702246.65974999999</v>
      </c>
      <c r="J100" s="95">
        <v>5930.0535999999993</v>
      </c>
      <c r="K100" s="95">
        <v>441.15350000000001</v>
      </c>
      <c r="L100" s="95">
        <v>767999.33179999993</v>
      </c>
      <c r="M100" s="95">
        <v>461402.08026000002</v>
      </c>
      <c r="N100" s="95">
        <v>264964.22693</v>
      </c>
      <c r="O100" s="95">
        <v>7571069.9656099994</v>
      </c>
    </row>
    <row r="101" spans="1:15">
      <c r="A101" s="95" t="s">
        <v>321</v>
      </c>
      <c r="B101" s="95">
        <v>92412.497700000007</v>
      </c>
      <c r="C101" s="95">
        <v>36045.399530000002</v>
      </c>
      <c r="D101" s="95">
        <v>208693.57225999999</v>
      </c>
      <c r="E101" s="95">
        <v>47385.93851</v>
      </c>
      <c r="F101" s="95">
        <v>57019.766649999998</v>
      </c>
      <c r="G101" s="95">
        <v>19495.513780000001</v>
      </c>
      <c r="H101" s="95">
        <v>47976.199420000004</v>
      </c>
      <c r="I101" s="95">
        <v>25111.85785</v>
      </c>
      <c r="J101" s="95">
        <v>988.72726999999998</v>
      </c>
      <c r="K101" s="95">
        <v>379.4135</v>
      </c>
      <c r="L101" s="95">
        <v>31602.17654</v>
      </c>
      <c r="M101" s="95">
        <v>36852.206170000005</v>
      </c>
      <c r="N101" s="95">
        <v>21227.985969999998</v>
      </c>
      <c r="O101" s="95">
        <v>625191.25514999998</v>
      </c>
    </row>
    <row r="102" spans="1:15">
      <c r="A102" s="95" t="s">
        <v>322</v>
      </c>
      <c r="B102" s="95">
        <v>72125.141680000001</v>
      </c>
      <c r="C102" s="95">
        <v>17830.137930000001</v>
      </c>
      <c r="D102" s="95">
        <v>310.15648999999996</v>
      </c>
      <c r="E102" s="95">
        <v>22895.109079999998</v>
      </c>
      <c r="F102" s="95">
        <v>494.50496999999996</v>
      </c>
      <c r="G102" s="95">
        <v>23869.394780000002</v>
      </c>
      <c r="H102" s="95">
        <v>17529.030190000001</v>
      </c>
      <c r="I102" s="95">
        <v>16962.42065</v>
      </c>
      <c r="J102" s="95">
        <v>321.49286999999998</v>
      </c>
      <c r="K102" s="95">
        <v>0</v>
      </c>
      <c r="L102" s="95">
        <v>20527.494139999999</v>
      </c>
      <c r="M102" s="95">
        <v>732.33977000000004</v>
      </c>
      <c r="N102" s="95">
        <v>533.62459999999999</v>
      </c>
      <c r="O102" s="95">
        <v>194130.84715000002</v>
      </c>
    </row>
    <row r="103" spans="1:15">
      <c r="A103" s="95" t="s">
        <v>323</v>
      </c>
      <c r="B103" s="95">
        <v>3738.3311400000002</v>
      </c>
      <c r="C103" s="95">
        <v>3703.9588100000001</v>
      </c>
      <c r="D103" s="95">
        <v>1667.89535</v>
      </c>
      <c r="E103" s="95">
        <v>9744.6684600000008</v>
      </c>
      <c r="F103" s="95">
        <v>3564.0772299999999</v>
      </c>
      <c r="G103" s="95">
        <v>3018.3898399999998</v>
      </c>
      <c r="H103" s="95">
        <v>5348.3574100000005</v>
      </c>
      <c r="I103" s="95">
        <v>1575.63401</v>
      </c>
      <c r="J103" s="95">
        <v>0</v>
      </c>
      <c r="K103" s="95">
        <v>0</v>
      </c>
      <c r="L103" s="95">
        <v>2971.4737400000004</v>
      </c>
      <c r="M103" s="95">
        <v>2069.4193399999999</v>
      </c>
      <c r="N103" s="95">
        <v>964.16800999999998</v>
      </c>
      <c r="O103" s="95">
        <v>38366.373340000006</v>
      </c>
    </row>
    <row r="104" spans="1:15">
      <c r="A104" s="95" t="s">
        <v>324</v>
      </c>
      <c r="B104" s="95">
        <v>42595.492630000001</v>
      </c>
      <c r="C104" s="95">
        <v>6855.3720700000003</v>
      </c>
      <c r="D104" s="95">
        <v>11150.82634</v>
      </c>
      <c r="E104" s="95">
        <v>42983.729740000002</v>
      </c>
      <c r="F104" s="95">
        <v>10943.944750000001</v>
      </c>
      <c r="G104" s="95">
        <v>15190.488859999999</v>
      </c>
      <c r="H104" s="95">
        <v>13333.080179999999</v>
      </c>
      <c r="I104" s="95">
        <v>9427.0830299999998</v>
      </c>
      <c r="J104" s="95">
        <v>65.553749999999994</v>
      </c>
      <c r="K104" s="95">
        <v>0</v>
      </c>
      <c r="L104" s="95">
        <v>33766.919560000002</v>
      </c>
      <c r="M104" s="95">
        <v>11752.221109999999</v>
      </c>
      <c r="N104" s="95">
        <v>16891.777910000001</v>
      </c>
      <c r="O104" s="95">
        <v>214956.48993000001</v>
      </c>
    </row>
    <row r="105" spans="1:15">
      <c r="A105" s="95" t="s">
        <v>325</v>
      </c>
      <c r="B105" s="95">
        <v>108703.62698</v>
      </c>
      <c r="C105" s="95">
        <v>31402.523120000002</v>
      </c>
      <c r="D105" s="95">
        <v>282250.65552999999</v>
      </c>
      <c r="E105" s="95">
        <v>86793.546029999998</v>
      </c>
      <c r="F105" s="95">
        <v>67605.996900000013</v>
      </c>
      <c r="G105" s="95">
        <v>141535.77411000003</v>
      </c>
      <c r="H105" s="95">
        <v>62701.449399999998</v>
      </c>
      <c r="I105" s="95">
        <v>101521.12292000001</v>
      </c>
      <c r="J105" s="95">
        <v>4554.2797099999998</v>
      </c>
      <c r="K105" s="95">
        <v>61.74</v>
      </c>
      <c r="L105" s="95">
        <v>108208.67672</v>
      </c>
      <c r="M105" s="95">
        <v>52229.98777</v>
      </c>
      <c r="N105" s="95">
        <v>80958.699959999998</v>
      </c>
      <c r="O105" s="95">
        <v>1128528.0791500001</v>
      </c>
    </row>
    <row r="106" spans="1:15">
      <c r="A106" s="95" t="s">
        <v>326</v>
      </c>
      <c r="B106" s="95">
        <v>66376.841409999994</v>
      </c>
      <c r="C106" s="95">
        <v>229050.62153</v>
      </c>
      <c r="D106" s="95">
        <v>125995.85782999999</v>
      </c>
      <c r="E106" s="95">
        <v>47500.849719999998</v>
      </c>
      <c r="F106" s="95">
        <v>172600.65358000001</v>
      </c>
      <c r="G106" s="95">
        <v>156951.15685</v>
      </c>
      <c r="H106" s="95">
        <v>155787.31925999999</v>
      </c>
      <c r="I106" s="95">
        <v>168320.96878999998</v>
      </c>
      <c r="J106" s="95">
        <v>0</v>
      </c>
      <c r="K106" s="95">
        <v>0</v>
      </c>
      <c r="L106" s="95">
        <v>281559.96216000005</v>
      </c>
      <c r="M106" s="95">
        <v>159343.56480000002</v>
      </c>
      <c r="N106" s="95">
        <v>53732.923609999998</v>
      </c>
      <c r="O106" s="95">
        <v>1617220.71954</v>
      </c>
    </row>
    <row r="107" spans="1:15">
      <c r="A107" s="95" t="s">
        <v>327</v>
      </c>
      <c r="B107" s="95">
        <v>39135.643640000002</v>
      </c>
      <c r="C107" s="95">
        <v>23081.392530000001</v>
      </c>
      <c r="D107" s="95">
        <v>135243.23215</v>
      </c>
      <c r="E107" s="95">
        <v>74589.314299999998</v>
      </c>
      <c r="F107" s="95">
        <v>47596.502270000005</v>
      </c>
      <c r="G107" s="95">
        <v>138533.55403999999</v>
      </c>
      <c r="H107" s="95">
        <v>71831.508119999999</v>
      </c>
      <c r="I107" s="95">
        <v>248579.56573</v>
      </c>
      <c r="J107" s="95">
        <v>0</v>
      </c>
      <c r="K107" s="95">
        <v>0</v>
      </c>
      <c r="L107" s="95">
        <v>205227.35584</v>
      </c>
      <c r="M107" s="95">
        <v>77781.72398000001</v>
      </c>
      <c r="N107" s="95">
        <v>64595.421889999998</v>
      </c>
      <c r="O107" s="95">
        <v>1126195.2144899999</v>
      </c>
    </row>
    <row r="108" spans="1:15">
      <c r="A108" s="95" t="s">
        <v>328</v>
      </c>
      <c r="B108" s="95">
        <v>298497.22722</v>
      </c>
      <c r="C108" s="95">
        <v>125184.98538</v>
      </c>
      <c r="D108" s="95">
        <v>150996.10339999999</v>
      </c>
      <c r="E108" s="95">
        <v>97730.39039</v>
      </c>
      <c r="F108" s="95">
        <v>35981.727650000001</v>
      </c>
      <c r="G108" s="95">
        <v>1358376.4132699999</v>
      </c>
      <c r="H108" s="95">
        <v>198130.61737999998</v>
      </c>
      <c r="I108" s="95">
        <v>130748.00676999999</v>
      </c>
      <c r="J108" s="95">
        <v>0</v>
      </c>
      <c r="K108" s="95">
        <v>0</v>
      </c>
      <c r="L108" s="95">
        <v>84135.273099999991</v>
      </c>
      <c r="M108" s="95">
        <v>120640.61731999999</v>
      </c>
      <c r="N108" s="95">
        <v>26059.624980000001</v>
      </c>
      <c r="O108" s="95">
        <v>2626480.9868600001</v>
      </c>
    </row>
    <row r="109" spans="1:15">
      <c r="A109" s="95" t="s">
        <v>329</v>
      </c>
      <c r="B109" s="95">
        <v>404186.50614999997</v>
      </c>
      <c r="C109" s="95">
        <v>189171.8671</v>
      </c>
      <c r="D109" s="95">
        <v>370542.71745999996</v>
      </c>
      <c r="E109" s="95">
        <v>558291.78253999993</v>
      </c>
      <c r="F109" s="95">
        <v>337280.59991000005</v>
      </c>
      <c r="G109" s="95">
        <v>205118.50809000002</v>
      </c>
      <c r="H109" s="95">
        <v>100577.06348</v>
      </c>
      <c r="I109" s="95">
        <v>21735.959750000002</v>
      </c>
      <c r="J109" s="95">
        <v>3708.3793700000001</v>
      </c>
      <c r="K109" s="95">
        <v>30262.187519999999</v>
      </c>
      <c r="L109" s="95">
        <v>67822.566319999998</v>
      </c>
      <c r="M109" s="95">
        <v>58585.58195</v>
      </c>
      <c r="N109" s="95">
        <v>26113.790989999998</v>
      </c>
      <c r="O109" s="95">
        <v>2373397.5106299999</v>
      </c>
    </row>
    <row r="110" spans="1:15">
      <c r="A110" s="95" t="s">
        <v>330</v>
      </c>
      <c r="B110" s="95">
        <v>2274623.92527</v>
      </c>
      <c r="C110" s="95">
        <v>2004624.2067400001</v>
      </c>
      <c r="D110" s="95">
        <v>2223716.4122500001</v>
      </c>
      <c r="E110" s="95">
        <v>2630182.5232500001</v>
      </c>
      <c r="F110" s="95">
        <v>2163679.8551500002</v>
      </c>
      <c r="G110" s="95">
        <v>0</v>
      </c>
      <c r="H110" s="95">
        <v>1593215.2599000002</v>
      </c>
      <c r="I110" s="95">
        <v>2476552.3474099999</v>
      </c>
      <c r="J110" s="95">
        <v>0</v>
      </c>
      <c r="K110" s="95">
        <v>0</v>
      </c>
      <c r="L110" s="95">
        <v>1452774.8713699998</v>
      </c>
      <c r="M110" s="95">
        <v>2171783.07546</v>
      </c>
      <c r="N110" s="95">
        <v>493976.58931000001</v>
      </c>
      <c r="O110" s="95">
        <v>19485129.06611</v>
      </c>
    </row>
    <row r="111" spans="1:15">
      <c r="A111" s="95" t="s">
        <v>331</v>
      </c>
      <c r="B111" s="95">
        <v>238718.29798</v>
      </c>
      <c r="C111" s="95">
        <v>112630.71342</v>
      </c>
      <c r="D111" s="95">
        <v>110671.01818000001</v>
      </c>
      <c r="E111" s="95">
        <v>216930.64436999999</v>
      </c>
      <c r="F111" s="95">
        <v>119337.70958</v>
      </c>
      <c r="G111" s="95">
        <v>96144.647639999996</v>
      </c>
      <c r="H111" s="95">
        <v>103235.74832</v>
      </c>
      <c r="I111" s="95">
        <v>153799.60092</v>
      </c>
      <c r="J111" s="95">
        <v>46.34966</v>
      </c>
      <c r="K111" s="95">
        <v>106.01689</v>
      </c>
      <c r="L111" s="95">
        <v>81914.930840000001</v>
      </c>
      <c r="M111" s="95">
        <v>128112.9972</v>
      </c>
      <c r="N111" s="95">
        <v>26650.64993</v>
      </c>
      <c r="O111" s="95">
        <v>1388299.3249300001</v>
      </c>
    </row>
    <row r="112" spans="1:15">
      <c r="A112" s="95" t="s">
        <v>332</v>
      </c>
      <c r="B112" s="95">
        <v>6859.5292300000001</v>
      </c>
      <c r="C112" s="95">
        <v>195827.83031999998</v>
      </c>
      <c r="D112" s="95">
        <v>12326.88891</v>
      </c>
      <c r="E112" s="95">
        <v>14241.90899</v>
      </c>
      <c r="F112" s="95">
        <v>1181.55844</v>
      </c>
      <c r="G112" s="95">
        <v>42.039079999999998</v>
      </c>
      <c r="H112" s="95">
        <v>332.03520000000003</v>
      </c>
      <c r="I112" s="95">
        <v>1284.0965200000001</v>
      </c>
      <c r="J112" s="95">
        <v>0</v>
      </c>
      <c r="K112" s="95">
        <v>0</v>
      </c>
      <c r="L112" s="95">
        <v>684.17495999999994</v>
      </c>
      <c r="M112" s="95">
        <v>7204.2392800000007</v>
      </c>
      <c r="N112" s="95">
        <v>7.4738199999999999</v>
      </c>
      <c r="O112" s="95">
        <v>239991.77475000001</v>
      </c>
    </row>
    <row r="113" spans="1:15">
      <c r="A113" s="95" t="s">
        <v>111</v>
      </c>
      <c r="B113" s="95">
        <v>13843.757529999999</v>
      </c>
      <c r="C113" s="95">
        <v>1080088.9088900001</v>
      </c>
      <c r="D113" s="95">
        <v>1114836.4533800001</v>
      </c>
      <c r="E113" s="95">
        <v>13799.00071</v>
      </c>
      <c r="F113" s="95">
        <v>766722.44822999998</v>
      </c>
      <c r="G113" s="95">
        <v>16861.477420000003</v>
      </c>
      <c r="H113" s="95">
        <v>12088.61383</v>
      </c>
      <c r="I113" s="95">
        <v>5285.9989000000005</v>
      </c>
      <c r="J113" s="95">
        <v>0</v>
      </c>
      <c r="K113" s="95">
        <v>0</v>
      </c>
      <c r="L113" s="95">
        <v>207079.57018000001</v>
      </c>
      <c r="M113" s="95">
        <v>389434.21837999998</v>
      </c>
      <c r="N113" s="95">
        <v>0</v>
      </c>
      <c r="O113" s="95">
        <v>3620040.4474499999</v>
      </c>
    </row>
    <row r="114" spans="1:15">
      <c r="A114" s="95" t="s">
        <v>333</v>
      </c>
      <c r="B114" s="95">
        <v>0</v>
      </c>
      <c r="C114" s="95">
        <v>916582.84510999999</v>
      </c>
      <c r="D114" s="95">
        <v>796451.29448000004</v>
      </c>
      <c r="E114" s="95">
        <v>0</v>
      </c>
      <c r="F114" s="95">
        <v>289388.78357999999</v>
      </c>
      <c r="G114" s="95">
        <v>232.18254999999999</v>
      </c>
      <c r="H114" s="95">
        <v>10.983049999999999</v>
      </c>
      <c r="I114" s="95">
        <v>0</v>
      </c>
      <c r="J114" s="95">
        <v>0</v>
      </c>
      <c r="K114" s="95">
        <v>0</v>
      </c>
      <c r="L114" s="95">
        <v>0</v>
      </c>
      <c r="M114" s="95">
        <v>0</v>
      </c>
      <c r="N114" s="95">
        <v>0</v>
      </c>
      <c r="O114" s="95">
        <v>2002666.08877</v>
      </c>
    </row>
    <row r="115" spans="1:15">
      <c r="A115" s="95" t="s">
        <v>334</v>
      </c>
      <c r="B115" s="95">
        <v>13843.757529999999</v>
      </c>
      <c r="C115" s="95">
        <v>77114.171519999989</v>
      </c>
      <c r="D115" s="95">
        <v>307915.72960000002</v>
      </c>
      <c r="E115" s="95">
        <v>13132.723300000001</v>
      </c>
      <c r="F115" s="95">
        <v>171401.16777</v>
      </c>
      <c r="G115" s="95">
        <v>3082.6613700000003</v>
      </c>
      <c r="H115" s="95">
        <v>12077.63078</v>
      </c>
      <c r="I115" s="95">
        <v>0</v>
      </c>
      <c r="J115" s="95">
        <v>0</v>
      </c>
      <c r="K115" s="95">
        <v>0</v>
      </c>
      <c r="L115" s="95">
        <v>130635.47482999999</v>
      </c>
      <c r="M115" s="95">
        <v>376171.86708</v>
      </c>
      <c r="N115" s="95">
        <v>0</v>
      </c>
      <c r="O115" s="95">
        <v>1105375.1837800001</v>
      </c>
    </row>
    <row r="116" spans="1:15">
      <c r="A116" s="95" t="s">
        <v>335</v>
      </c>
      <c r="B116" s="95">
        <v>0</v>
      </c>
      <c r="C116" s="95">
        <v>13749.652300000002</v>
      </c>
      <c r="D116" s="95">
        <v>10469.426150000001</v>
      </c>
      <c r="E116" s="95">
        <v>0</v>
      </c>
      <c r="F116" s="95">
        <v>259300</v>
      </c>
      <c r="G116" s="95">
        <v>13532.488369999999</v>
      </c>
      <c r="H116" s="95">
        <v>0</v>
      </c>
      <c r="I116" s="95">
        <v>5249.2540999999992</v>
      </c>
      <c r="J116" s="95">
        <v>0</v>
      </c>
      <c r="K116" s="95">
        <v>0</v>
      </c>
      <c r="L116" s="95">
        <v>76268.826440000004</v>
      </c>
      <c r="M116" s="95">
        <v>13195.344519999999</v>
      </c>
      <c r="N116" s="95">
        <v>0</v>
      </c>
      <c r="O116" s="95">
        <v>391764.99187999999</v>
      </c>
    </row>
    <row r="117" spans="1:15">
      <c r="A117" s="95" t="s">
        <v>336</v>
      </c>
      <c r="B117" s="95">
        <v>0</v>
      </c>
      <c r="C117" s="95">
        <v>72601.062519999992</v>
      </c>
      <c r="D117" s="95">
        <v>0</v>
      </c>
      <c r="E117" s="95">
        <v>666.27741000000003</v>
      </c>
      <c r="F117" s="95">
        <v>46247.56</v>
      </c>
      <c r="G117" s="95">
        <v>0</v>
      </c>
      <c r="H117" s="95">
        <v>0</v>
      </c>
      <c r="I117" s="95">
        <v>0</v>
      </c>
      <c r="J117" s="95">
        <v>0</v>
      </c>
      <c r="K117" s="95">
        <v>0</v>
      </c>
      <c r="L117" s="95">
        <v>0</v>
      </c>
      <c r="M117" s="95">
        <v>0</v>
      </c>
      <c r="N117" s="95">
        <v>0</v>
      </c>
      <c r="O117" s="95">
        <v>119514.89993000001</v>
      </c>
    </row>
    <row r="118" spans="1:15">
      <c r="A118" s="95" t="s">
        <v>337</v>
      </c>
      <c r="B118" s="95">
        <v>0</v>
      </c>
      <c r="C118" s="95">
        <v>0</v>
      </c>
      <c r="D118" s="95">
        <v>0</v>
      </c>
      <c r="E118" s="95">
        <v>0</v>
      </c>
      <c r="F118" s="95">
        <v>0</v>
      </c>
      <c r="G118" s="95">
        <v>0</v>
      </c>
      <c r="H118" s="95">
        <v>0</v>
      </c>
      <c r="I118" s="95">
        <v>0</v>
      </c>
      <c r="J118" s="95">
        <v>0</v>
      </c>
      <c r="K118" s="95">
        <v>0</v>
      </c>
      <c r="L118" s="95">
        <v>0</v>
      </c>
      <c r="M118" s="95">
        <v>0</v>
      </c>
      <c r="N118" s="95">
        <v>0</v>
      </c>
      <c r="O118" s="95">
        <v>0</v>
      </c>
    </row>
    <row r="119" spans="1:15">
      <c r="A119" s="95" t="s">
        <v>338</v>
      </c>
      <c r="B119" s="95">
        <v>0</v>
      </c>
      <c r="C119" s="95">
        <v>41.177440000000004</v>
      </c>
      <c r="D119" s="95">
        <v>3.15E-3</v>
      </c>
      <c r="E119" s="95">
        <v>0</v>
      </c>
      <c r="F119" s="95">
        <v>384.93688000000003</v>
      </c>
      <c r="G119" s="95">
        <v>14.14513</v>
      </c>
      <c r="H119" s="95">
        <v>0</v>
      </c>
      <c r="I119" s="95">
        <v>36.744800000000005</v>
      </c>
      <c r="J119" s="95">
        <v>0</v>
      </c>
      <c r="K119" s="95">
        <v>0</v>
      </c>
      <c r="L119" s="95">
        <v>175.26891000000001</v>
      </c>
      <c r="M119" s="95">
        <v>67.006779999999992</v>
      </c>
      <c r="N119" s="95">
        <v>0</v>
      </c>
      <c r="O119" s="95">
        <v>719.28309000000002</v>
      </c>
    </row>
    <row r="120" spans="1:15">
      <c r="A120" s="95" t="s">
        <v>339</v>
      </c>
      <c r="B120" s="95">
        <v>357039.32368999999</v>
      </c>
      <c r="C120" s="95">
        <v>363868.75063999998</v>
      </c>
      <c r="D120" s="95">
        <v>56693.884170000005</v>
      </c>
      <c r="E120" s="95">
        <v>196287.91190000001</v>
      </c>
      <c r="F120" s="95">
        <v>101985.33920999999</v>
      </c>
      <c r="G120" s="95">
        <v>212265.74869000001</v>
      </c>
      <c r="H120" s="95">
        <v>203881.62615999999</v>
      </c>
      <c r="I120" s="95">
        <v>500559.68385000003</v>
      </c>
      <c r="J120" s="95">
        <v>22243.255300000001</v>
      </c>
      <c r="K120" s="95">
        <v>53434.835979999996</v>
      </c>
      <c r="L120" s="95">
        <v>225778.92119999998</v>
      </c>
      <c r="M120" s="95">
        <v>594646.22138</v>
      </c>
      <c r="N120" s="95">
        <v>39616.044909999997</v>
      </c>
      <c r="O120" s="95">
        <v>2928301.5470799999</v>
      </c>
    </row>
    <row r="121" spans="1:15">
      <c r="A121" s="95" t="s">
        <v>340</v>
      </c>
      <c r="B121" s="95">
        <v>99171.756859999994</v>
      </c>
      <c r="C121" s="95">
        <v>254895.13971000002</v>
      </c>
      <c r="D121" s="95">
        <v>34083.026829999995</v>
      </c>
      <c r="E121" s="95">
        <v>135921.49591999999</v>
      </c>
      <c r="F121" s="95">
        <v>5627.6452300000001</v>
      </c>
      <c r="G121" s="95">
        <v>121967.46356999999</v>
      </c>
      <c r="H121" s="95">
        <v>73936.763030000002</v>
      </c>
      <c r="I121" s="95">
        <v>0</v>
      </c>
      <c r="J121" s="95">
        <v>8516.8072400000001</v>
      </c>
      <c r="K121" s="95">
        <v>655.14518999999996</v>
      </c>
      <c r="L121" s="95">
        <v>0</v>
      </c>
      <c r="M121" s="95">
        <v>0</v>
      </c>
      <c r="N121" s="95">
        <v>0</v>
      </c>
      <c r="O121" s="95">
        <v>734775.24358000001</v>
      </c>
    </row>
    <row r="122" spans="1:15">
      <c r="A122" s="95" t="s">
        <v>341</v>
      </c>
      <c r="B122" s="95">
        <v>0</v>
      </c>
      <c r="C122" s="95">
        <v>0</v>
      </c>
      <c r="D122" s="95">
        <v>706.05733999999995</v>
      </c>
      <c r="E122" s="95">
        <v>3035.2808100000002</v>
      </c>
      <c r="F122" s="95">
        <v>577.33767</v>
      </c>
      <c r="G122" s="95">
        <v>500.12459000000001</v>
      </c>
      <c r="H122" s="95">
        <v>482.98721999999998</v>
      </c>
      <c r="I122" s="95">
        <v>0</v>
      </c>
      <c r="J122" s="95">
        <v>0</v>
      </c>
      <c r="K122" s="95">
        <v>0</v>
      </c>
      <c r="L122" s="95">
        <v>0</v>
      </c>
      <c r="M122" s="95">
        <v>0</v>
      </c>
      <c r="N122" s="95">
        <v>0</v>
      </c>
      <c r="O122" s="95">
        <v>5301.7876299999998</v>
      </c>
    </row>
    <row r="123" spans="1:15">
      <c r="A123" s="95" t="s">
        <v>342</v>
      </c>
      <c r="B123" s="95">
        <v>0</v>
      </c>
      <c r="C123" s="95">
        <v>0</v>
      </c>
      <c r="D123" s="95">
        <v>0</v>
      </c>
      <c r="E123" s="95">
        <v>0</v>
      </c>
      <c r="F123" s="95">
        <v>0</v>
      </c>
      <c r="G123" s="95">
        <v>0</v>
      </c>
      <c r="H123" s="95">
        <v>968.33908999999994</v>
      </c>
      <c r="I123" s="95">
        <v>0</v>
      </c>
      <c r="J123" s="95">
        <v>0</v>
      </c>
      <c r="K123" s="95">
        <v>0</v>
      </c>
      <c r="L123" s="95">
        <v>0</v>
      </c>
      <c r="M123" s="95">
        <v>906.65436999999997</v>
      </c>
      <c r="N123" s="95">
        <v>785.82263</v>
      </c>
      <c r="O123" s="95">
        <v>2660.8160899999998</v>
      </c>
    </row>
    <row r="124" spans="1:15">
      <c r="A124" s="95" t="s">
        <v>343</v>
      </c>
      <c r="B124" s="95">
        <v>2110.9598300000002</v>
      </c>
      <c r="C124" s="95">
        <v>8408.8602499999997</v>
      </c>
      <c r="D124" s="95">
        <v>-3.5E-4</v>
      </c>
      <c r="E124" s="95">
        <v>2316.5236299999997</v>
      </c>
      <c r="F124" s="95">
        <v>0</v>
      </c>
      <c r="G124" s="95">
        <v>62041.70175</v>
      </c>
      <c r="H124" s="95">
        <v>57769.713090000005</v>
      </c>
      <c r="I124" s="95">
        <v>335914.28568000003</v>
      </c>
      <c r="J124" s="95">
        <v>0</v>
      </c>
      <c r="K124" s="95">
        <v>0</v>
      </c>
      <c r="L124" s="95">
        <v>13750</v>
      </c>
      <c r="M124" s="95">
        <v>206547.625</v>
      </c>
      <c r="N124" s="95">
        <v>12199.852150000001</v>
      </c>
      <c r="O124" s="95">
        <v>701059.52102999995</v>
      </c>
    </row>
    <row r="125" spans="1:15">
      <c r="A125" s="95" t="s">
        <v>344</v>
      </c>
      <c r="B125" s="95">
        <v>162429.79559999998</v>
      </c>
      <c r="C125" s="95">
        <v>63229.516869999999</v>
      </c>
      <c r="D125" s="95">
        <v>4713.6060399999997</v>
      </c>
      <c r="E125" s="95">
        <v>36805.12674</v>
      </c>
      <c r="F125" s="95">
        <v>94287.511339999997</v>
      </c>
      <c r="G125" s="95">
        <v>25611.306120000001</v>
      </c>
      <c r="H125" s="95">
        <v>68839.440659999993</v>
      </c>
      <c r="I125" s="95">
        <v>86734.461060000001</v>
      </c>
      <c r="J125" s="95">
        <v>0</v>
      </c>
      <c r="K125" s="95">
        <v>52730</v>
      </c>
      <c r="L125" s="95">
        <v>105995.81418</v>
      </c>
      <c r="M125" s="95">
        <v>134590.93575</v>
      </c>
      <c r="N125" s="95">
        <v>25095.54868</v>
      </c>
      <c r="O125" s="95">
        <v>861063.06303999992</v>
      </c>
    </row>
    <row r="126" spans="1:15">
      <c r="A126" s="95" t="s">
        <v>345</v>
      </c>
      <c r="B126" s="95">
        <v>0</v>
      </c>
      <c r="C126" s="95">
        <v>0</v>
      </c>
      <c r="D126" s="95">
        <v>-1.0000000000000001E-5</v>
      </c>
      <c r="E126" s="95">
        <v>0</v>
      </c>
      <c r="F126" s="95">
        <v>0</v>
      </c>
      <c r="G126" s="95">
        <v>0</v>
      </c>
      <c r="H126" s="95">
        <v>0</v>
      </c>
      <c r="I126" s="95">
        <v>0</v>
      </c>
      <c r="J126" s="95">
        <v>0</v>
      </c>
      <c r="K126" s="95">
        <v>0</v>
      </c>
      <c r="L126" s="95">
        <v>0</v>
      </c>
      <c r="M126" s="95">
        <v>0</v>
      </c>
      <c r="N126" s="95">
        <v>0</v>
      </c>
      <c r="O126" s="95">
        <v>-1.0000000000000001E-5</v>
      </c>
    </row>
    <row r="127" spans="1:15">
      <c r="A127" s="95" t="s">
        <v>346</v>
      </c>
      <c r="B127" s="95">
        <v>80247.709780000005</v>
      </c>
      <c r="C127" s="95">
        <v>36908.514999999999</v>
      </c>
      <c r="D127" s="95">
        <v>17191.193870000003</v>
      </c>
      <c r="E127" s="95">
        <v>18144.514500000001</v>
      </c>
      <c r="F127" s="95">
        <v>1404.42047</v>
      </c>
      <c r="G127" s="95">
        <v>1597.2522200000001</v>
      </c>
      <c r="H127" s="95">
        <v>1355.2087799999999</v>
      </c>
      <c r="I127" s="95">
        <v>66720.167719999998</v>
      </c>
      <c r="J127" s="95">
        <v>13720</v>
      </c>
      <c r="K127" s="95">
        <v>0</v>
      </c>
      <c r="L127" s="95">
        <v>103167.54007999999</v>
      </c>
      <c r="M127" s="95">
        <v>243028.94787</v>
      </c>
      <c r="N127" s="95">
        <v>997.82816000000003</v>
      </c>
      <c r="O127" s="95">
        <v>584483.29845</v>
      </c>
    </row>
    <row r="128" spans="1:15">
      <c r="A128" s="95" t="s">
        <v>347</v>
      </c>
      <c r="B128" s="95">
        <v>13079.101619999999</v>
      </c>
      <c r="C128" s="95">
        <v>426.71881000000002</v>
      </c>
      <c r="D128" s="95">
        <v>4.4999999999999999E-4</v>
      </c>
      <c r="E128" s="95">
        <v>64.970300000000009</v>
      </c>
      <c r="F128" s="95">
        <v>88.424499999999995</v>
      </c>
      <c r="G128" s="95">
        <v>547.90043999999989</v>
      </c>
      <c r="H128" s="95">
        <v>529.17429000000004</v>
      </c>
      <c r="I128" s="95">
        <v>11190.769390000001</v>
      </c>
      <c r="J128" s="95">
        <v>6.4480600000000008</v>
      </c>
      <c r="K128" s="95">
        <v>49.69079</v>
      </c>
      <c r="L128" s="95">
        <v>2865.5669400000002</v>
      </c>
      <c r="M128" s="95">
        <v>9572.0583900000001</v>
      </c>
      <c r="N128" s="95">
        <v>536.99329</v>
      </c>
      <c r="O128" s="95">
        <v>38957.817270000007</v>
      </c>
    </row>
    <row r="129" spans="1:15">
      <c r="A129" s="95" t="s">
        <v>348</v>
      </c>
      <c r="B129" s="95">
        <v>272708.09271</v>
      </c>
      <c r="C129" s="95">
        <v>317885.42672000005</v>
      </c>
      <c r="D129" s="95">
        <v>270910.96506000002</v>
      </c>
      <c r="E129" s="95">
        <v>335345.53224999999</v>
      </c>
      <c r="F129" s="95">
        <v>219369.74475000001</v>
      </c>
      <c r="G129" s="95">
        <v>118599.26072000001</v>
      </c>
      <c r="H129" s="95">
        <v>98928.461909999998</v>
      </c>
      <c r="I129" s="95">
        <v>234987.80031999998</v>
      </c>
      <c r="J129" s="95">
        <v>3472.2442700000001</v>
      </c>
      <c r="K129" s="95">
        <v>10250.500410000001</v>
      </c>
      <c r="L129" s="95">
        <v>105356.43415999999</v>
      </c>
      <c r="M129" s="95">
        <v>241232.90880999999</v>
      </c>
      <c r="N129" s="95">
        <v>24085.040359999999</v>
      </c>
      <c r="O129" s="95">
        <v>2253132.4124499997</v>
      </c>
    </row>
    <row r="130" spans="1:15">
      <c r="A130" s="95" t="s">
        <v>284</v>
      </c>
      <c r="B130" s="95">
        <v>2611.6609399999998</v>
      </c>
      <c r="C130" s="95">
        <v>8643.7797599999994</v>
      </c>
      <c r="D130" s="95">
        <v>6083.6718899999996</v>
      </c>
      <c r="E130" s="95">
        <v>10318.80718</v>
      </c>
      <c r="F130" s="95">
        <v>1212.7244800000001</v>
      </c>
      <c r="G130" s="95">
        <v>14096.17339</v>
      </c>
      <c r="H130" s="95">
        <v>1169.35852</v>
      </c>
      <c r="I130" s="95">
        <v>0</v>
      </c>
      <c r="J130" s="95">
        <v>0</v>
      </c>
      <c r="K130" s="95">
        <v>0</v>
      </c>
      <c r="L130" s="95">
        <v>0</v>
      </c>
      <c r="M130" s="95">
        <v>8967.5304700000015</v>
      </c>
      <c r="N130" s="95">
        <v>262.23903000000001</v>
      </c>
      <c r="O130" s="95">
        <v>53365.945659999998</v>
      </c>
    </row>
    <row r="131" spans="1:15">
      <c r="A131" s="95" t="s">
        <v>286</v>
      </c>
      <c r="B131" s="95">
        <v>143242.71544999999</v>
      </c>
      <c r="C131" s="95">
        <v>199742.02312</v>
      </c>
      <c r="D131" s="95">
        <v>77133.429579999996</v>
      </c>
      <c r="E131" s="95">
        <v>218696.44086999999</v>
      </c>
      <c r="F131" s="95">
        <v>95955.423980000007</v>
      </c>
      <c r="G131" s="95">
        <v>42427.566590000002</v>
      </c>
      <c r="H131" s="95">
        <v>24727.845209999999</v>
      </c>
      <c r="I131" s="95">
        <v>125868.47034999999</v>
      </c>
      <c r="J131" s="95">
        <v>1522.6453999999999</v>
      </c>
      <c r="K131" s="95">
        <v>6075.2235000000001</v>
      </c>
      <c r="L131" s="95">
        <v>47710.694229999994</v>
      </c>
      <c r="M131" s="95">
        <v>127326.84278000001</v>
      </c>
      <c r="N131" s="95">
        <v>6845.8153499999999</v>
      </c>
      <c r="O131" s="95">
        <v>1117275.13641</v>
      </c>
    </row>
    <row r="132" spans="1:15">
      <c r="A132" s="95" t="s">
        <v>349</v>
      </c>
      <c r="B132" s="95">
        <v>98536.808300000004</v>
      </c>
      <c r="C132" s="95">
        <v>95381.97107</v>
      </c>
      <c r="D132" s="95">
        <v>185262.35244999998</v>
      </c>
      <c r="E132" s="95">
        <v>106194.94538999999</v>
      </c>
      <c r="F132" s="95">
        <v>86199.03979000001</v>
      </c>
      <c r="G132" s="95">
        <v>57130.806549999994</v>
      </c>
      <c r="H132" s="95">
        <v>50678.48646</v>
      </c>
      <c r="I132" s="95">
        <v>104911.37211</v>
      </c>
      <c r="J132" s="95">
        <v>1844.7066100000002</v>
      </c>
      <c r="K132" s="95">
        <v>4175.2769100000005</v>
      </c>
      <c r="L132" s="95">
        <v>56357.099299999994</v>
      </c>
      <c r="M132" s="95">
        <v>97510.062120000002</v>
      </c>
      <c r="N132" s="95">
        <v>16810.832690000003</v>
      </c>
      <c r="O132" s="95">
        <v>960993.75974999997</v>
      </c>
    </row>
    <row r="133" spans="1:15">
      <c r="A133" s="95" t="s">
        <v>311</v>
      </c>
      <c r="B133" s="95">
        <v>28316.908019999999</v>
      </c>
      <c r="C133" s="95">
        <v>14117.652769999999</v>
      </c>
      <c r="D133" s="95">
        <v>2431.5111400000001</v>
      </c>
      <c r="E133" s="95">
        <v>135.33881</v>
      </c>
      <c r="F133" s="95">
        <v>36002.556499999999</v>
      </c>
      <c r="G133" s="95">
        <v>4944.7141900000006</v>
      </c>
      <c r="H133" s="95">
        <v>22352.771719999997</v>
      </c>
      <c r="I133" s="95">
        <v>4207.9578600000004</v>
      </c>
      <c r="J133" s="95">
        <v>104.89225999999999</v>
      </c>
      <c r="K133" s="95">
        <v>0</v>
      </c>
      <c r="L133" s="95">
        <v>1288.6406299999999</v>
      </c>
      <c r="M133" s="95">
        <v>7428.4734400000007</v>
      </c>
      <c r="N133" s="95">
        <v>166.15329</v>
      </c>
      <c r="O133" s="95">
        <v>121497.57063</v>
      </c>
    </row>
    <row r="134" spans="1:15">
      <c r="A134" s="95" t="s">
        <v>350</v>
      </c>
      <c r="B134" s="95">
        <v>0</v>
      </c>
      <c r="C134" s="95">
        <v>0</v>
      </c>
      <c r="D134" s="95">
        <v>0</v>
      </c>
      <c r="E134" s="95">
        <v>0</v>
      </c>
      <c r="F134" s="95">
        <v>0</v>
      </c>
      <c r="G134" s="95">
        <v>0</v>
      </c>
      <c r="H134" s="95">
        <v>0</v>
      </c>
      <c r="I134" s="95">
        <v>0</v>
      </c>
      <c r="J134" s="95">
        <v>0</v>
      </c>
      <c r="K134" s="95">
        <v>0</v>
      </c>
      <c r="L134" s="95">
        <v>0</v>
      </c>
      <c r="M134" s="95">
        <v>0</v>
      </c>
      <c r="N134" s="95">
        <v>0</v>
      </c>
      <c r="O134" s="95">
        <v>0</v>
      </c>
    </row>
    <row r="135" spans="1:15">
      <c r="A135" s="95" t="s">
        <v>108</v>
      </c>
      <c r="B135" s="95">
        <v>133062.61241</v>
      </c>
      <c r="C135" s="95">
        <v>107037.53829000001</v>
      </c>
      <c r="D135" s="95">
        <v>127035.9506</v>
      </c>
      <c r="E135" s="95">
        <v>336587.30349000002</v>
      </c>
      <c r="F135" s="95">
        <v>137915.78386000003</v>
      </c>
      <c r="G135" s="95">
        <v>61171.718420000005</v>
      </c>
      <c r="H135" s="95">
        <v>61576.828240000003</v>
      </c>
      <c r="I135" s="95">
        <v>185742.74253999998</v>
      </c>
      <c r="J135" s="95">
        <v>2743.3395</v>
      </c>
      <c r="K135" s="95">
        <v>6195.8807800000004</v>
      </c>
      <c r="L135" s="95">
        <v>35703.19627</v>
      </c>
      <c r="M135" s="95">
        <v>163215.79108000002</v>
      </c>
      <c r="N135" s="95">
        <v>11335.783539999999</v>
      </c>
      <c r="O135" s="95">
        <v>1369324.46902</v>
      </c>
    </row>
    <row r="136" spans="1:15">
      <c r="A136" s="95" t="s">
        <v>351</v>
      </c>
      <c r="B136" s="95">
        <v>8173.7529500000001</v>
      </c>
      <c r="C136" s="95">
        <v>1581.74317</v>
      </c>
      <c r="D136" s="95">
        <v>8265.6474799999996</v>
      </c>
      <c r="E136" s="95">
        <v>36391.00692</v>
      </c>
      <c r="F136" s="95">
        <v>3912.15038</v>
      </c>
      <c r="G136" s="95">
        <v>2974.8969700000002</v>
      </c>
      <c r="H136" s="95">
        <v>5096.9779100000005</v>
      </c>
      <c r="I136" s="95">
        <v>11.478809999999999</v>
      </c>
      <c r="J136" s="95">
        <v>84.099469999999997</v>
      </c>
      <c r="K136" s="95">
        <v>224.93919</v>
      </c>
      <c r="L136" s="95">
        <v>17.967549999999999</v>
      </c>
      <c r="M136" s="95">
        <v>85.006179999999986</v>
      </c>
      <c r="N136" s="95">
        <v>642.06153000000006</v>
      </c>
      <c r="O136" s="95">
        <v>67461.728510000001</v>
      </c>
    </row>
    <row r="137" spans="1:15">
      <c r="A137" s="95" t="s">
        <v>352</v>
      </c>
      <c r="B137" s="95">
        <v>0</v>
      </c>
      <c r="C137" s="95">
        <v>0</v>
      </c>
      <c r="D137" s="95">
        <v>0</v>
      </c>
      <c r="E137" s="95">
        <v>0</v>
      </c>
      <c r="F137" s="95">
        <v>0</v>
      </c>
      <c r="G137" s="95">
        <v>0</v>
      </c>
      <c r="H137" s="95">
        <v>0</v>
      </c>
      <c r="I137" s="95">
        <v>0</v>
      </c>
      <c r="J137" s="95">
        <v>0</v>
      </c>
      <c r="K137" s="95">
        <v>0</v>
      </c>
      <c r="L137" s="95">
        <v>0</v>
      </c>
      <c r="M137" s="95">
        <v>0</v>
      </c>
      <c r="N137" s="95">
        <v>0</v>
      </c>
      <c r="O137" s="95">
        <v>0</v>
      </c>
    </row>
    <row r="138" spans="1:15">
      <c r="A138" s="95" t="s">
        <v>353</v>
      </c>
      <c r="B138" s="95">
        <v>13740</v>
      </c>
      <c r="C138" s="95">
        <v>39205.913829999998</v>
      </c>
      <c r="D138" s="95">
        <v>0</v>
      </c>
      <c r="E138" s="95">
        <v>153248.68302</v>
      </c>
      <c r="F138" s="95">
        <v>37726.122990000003</v>
      </c>
      <c r="G138" s="95">
        <v>28840.375</v>
      </c>
      <c r="H138" s="95">
        <v>22144.373399999997</v>
      </c>
      <c r="I138" s="95">
        <v>125709.17029000001</v>
      </c>
      <c r="J138" s="95">
        <v>0</v>
      </c>
      <c r="K138" s="95">
        <v>0</v>
      </c>
      <c r="L138" s="95">
        <v>17656.417719999998</v>
      </c>
      <c r="M138" s="95">
        <v>129791.87845</v>
      </c>
      <c r="N138" s="95">
        <v>0</v>
      </c>
      <c r="O138" s="95">
        <v>568062.9347000001</v>
      </c>
    </row>
    <row r="139" spans="1:15">
      <c r="A139" s="95" t="s">
        <v>354</v>
      </c>
      <c r="B139" s="95">
        <v>110510.94463</v>
      </c>
      <c r="C139" s="95">
        <v>37854.397539999998</v>
      </c>
      <c r="D139" s="95">
        <v>118770.30312000001</v>
      </c>
      <c r="E139" s="95">
        <v>103249.41355</v>
      </c>
      <c r="F139" s="95">
        <v>47814.605889999999</v>
      </c>
      <c r="G139" s="95">
        <v>28840.375</v>
      </c>
      <c r="H139" s="95">
        <v>22144.373440000003</v>
      </c>
      <c r="I139" s="95">
        <v>60022.093439999997</v>
      </c>
      <c r="J139" s="95">
        <v>2659.2400299999999</v>
      </c>
      <c r="K139" s="95">
        <v>4930.9572500000004</v>
      </c>
      <c r="L139" s="95">
        <v>17656.417719999998</v>
      </c>
      <c r="M139" s="95">
        <v>33338.906450000002</v>
      </c>
      <c r="N139" s="95">
        <v>10693.722009999999</v>
      </c>
      <c r="O139" s="95">
        <v>598485.75007000007</v>
      </c>
    </row>
    <row r="140" spans="1:15">
      <c r="A140" s="95" t="s">
        <v>355</v>
      </c>
      <c r="B140" s="95">
        <v>637.91482999999994</v>
      </c>
      <c r="C140" s="95">
        <v>28395.483749999999</v>
      </c>
      <c r="D140" s="95">
        <v>0</v>
      </c>
      <c r="E140" s="95">
        <v>43698.2</v>
      </c>
      <c r="F140" s="95">
        <v>48462.904619999994</v>
      </c>
      <c r="G140" s="95">
        <v>516.07145000000003</v>
      </c>
      <c r="H140" s="95">
        <v>12191.10349</v>
      </c>
      <c r="I140" s="95">
        <v>0</v>
      </c>
      <c r="J140" s="95">
        <v>0</v>
      </c>
      <c r="K140" s="95">
        <v>1039.98434</v>
      </c>
      <c r="L140" s="95">
        <v>372.39328</v>
      </c>
      <c r="M140" s="95">
        <v>0</v>
      </c>
      <c r="N140" s="95">
        <v>0</v>
      </c>
      <c r="O140" s="95">
        <v>135314.05575999999</v>
      </c>
    </row>
    <row r="141" spans="1:15">
      <c r="A141" s="95" t="s">
        <v>109</v>
      </c>
      <c r="B141" s="95">
        <v>0</v>
      </c>
      <c r="C141" s="95">
        <v>0</v>
      </c>
      <c r="D141" s="95">
        <v>0</v>
      </c>
      <c r="E141" s="95">
        <v>0</v>
      </c>
      <c r="F141" s="95">
        <v>0</v>
      </c>
      <c r="G141" s="95">
        <v>0</v>
      </c>
      <c r="H141" s="95">
        <v>0</v>
      </c>
      <c r="I141" s="95">
        <v>341199.44451999996</v>
      </c>
      <c r="J141" s="95">
        <v>0</v>
      </c>
      <c r="K141" s="95">
        <v>0</v>
      </c>
      <c r="L141" s="95">
        <v>241410.92693000002</v>
      </c>
      <c r="M141" s="95">
        <v>555242.61112000002</v>
      </c>
      <c r="N141" s="95">
        <v>0</v>
      </c>
      <c r="O141" s="95">
        <v>1137852.98257</v>
      </c>
    </row>
    <row r="142" spans="1:15">
      <c r="A142" s="95" t="s">
        <v>356</v>
      </c>
      <c r="B142" s="95">
        <v>0</v>
      </c>
      <c r="C142" s="95">
        <v>0</v>
      </c>
      <c r="D142" s="95">
        <v>0</v>
      </c>
      <c r="E142" s="95">
        <v>0</v>
      </c>
      <c r="F142" s="95">
        <v>0</v>
      </c>
      <c r="G142" s="95">
        <v>0</v>
      </c>
      <c r="H142" s="95">
        <v>0</v>
      </c>
      <c r="I142" s="95">
        <v>340000</v>
      </c>
      <c r="J142" s="95">
        <v>0</v>
      </c>
      <c r="K142" s="95">
        <v>0</v>
      </c>
      <c r="L142" s="95">
        <v>240100</v>
      </c>
      <c r="M142" s="95">
        <v>550000</v>
      </c>
      <c r="N142" s="95">
        <v>0</v>
      </c>
      <c r="O142" s="95">
        <v>1130100</v>
      </c>
    </row>
    <row r="143" spans="1:15">
      <c r="A143" s="95" t="s">
        <v>357</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95" t="s">
        <v>358</v>
      </c>
      <c r="B144" s="95">
        <v>0</v>
      </c>
      <c r="C144" s="95">
        <v>0</v>
      </c>
      <c r="D144" s="95">
        <v>0</v>
      </c>
      <c r="E144" s="95">
        <v>0</v>
      </c>
      <c r="F144" s="95">
        <v>0</v>
      </c>
      <c r="G144" s="95">
        <v>0</v>
      </c>
      <c r="H144" s="95">
        <v>0</v>
      </c>
      <c r="I144" s="95">
        <v>0</v>
      </c>
      <c r="J144" s="95">
        <v>0</v>
      </c>
      <c r="K144" s="95">
        <v>0</v>
      </c>
      <c r="L144" s="95">
        <v>0</v>
      </c>
      <c r="M144" s="95">
        <v>0</v>
      </c>
      <c r="N144" s="95">
        <v>0</v>
      </c>
      <c r="O144" s="95">
        <v>0</v>
      </c>
    </row>
    <row r="145" spans="1:16">
      <c r="A145" s="95" t="s">
        <v>359</v>
      </c>
      <c r="B145" s="95">
        <v>0</v>
      </c>
      <c r="C145" s="95">
        <v>0</v>
      </c>
      <c r="D145" s="95">
        <v>0</v>
      </c>
      <c r="E145" s="95">
        <v>0</v>
      </c>
      <c r="F145" s="95">
        <v>0</v>
      </c>
      <c r="G145" s="95">
        <v>0</v>
      </c>
      <c r="H145" s="95">
        <v>0</v>
      </c>
      <c r="I145" s="95">
        <v>1199.44452</v>
      </c>
      <c r="J145" s="95">
        <v>0</v>
      </c>
      <c r="K145" s="95">
        <v>0</v>
      </c>
      <c r="L145" s="95">
        <v>1310.9269299999999</v>
      </c>
      <c r="M145" s="95">
        <v>5242.6111200000005</v>
      </c>
      <c r="N145" s="95">
        <v>0</v>
      </c>
      <c r="O145" s="95">
        <v>7752.9825700000001</v>
      </c>
    </row>
    <row r="146" spans="1:16">
      <c r="A146" s="95" t="s">
        <v>360</v>
      </c>
      <c r="B146" s="95">
        <v>55560.283360000001</v>
      </c>
      <c r="C146" s="95">
        <v>0</v>
      </c>
      <c r="D146" s="95">
        <v>-1.4000000000000001E-4</v>
      </c>
      <c r="E146" s="95">
        <v>8981.6333599999998</v>
      </c>
      <c r="F146" s="95">
        <v>0</v>
      </c>
      <c r="G146" s="95">
        <v>41840.269130000001</v>
      </c>
      <c r="H146" s="95">
        <v>34929.117359999997</v>
      </c>
      <c r="I146" s="95">
        <v>159798.52927999999</v>
      </c>
      <c r="J146" s="95">
        <v>0</v>
      </c>
      <c r="K146" s="95">
        <v>0</v>
      </c>
      <c r="L146" s="95">
        <v>0</v>
      </c>
      <c r="M146" s="95">
        <v>132532.87531</v>
      </c>
      <c r="N146" s="95">
        <v>2171.6633400000001</v>
      </c>
      <c r="O146" s="95">
        <v>435814.37099999998</v>
      </c>
    </row>
    <row r="147" spans="1:16">
      <c r="A147" s="95" t="s">
        <v>361</v>
      </c>
      <c r="B147" s="95">
        <v>0</v>
      </c>
      <c r="C147" s="95">
        <v>0</v>
      </c>
      <c r="D147" s="95">
        <v>0</v>
      </c>
      <c r="E147" s="95">
        <v>8918</v>
      </c>
      <c r="F147" s="95">
        <v>0</v>
      </c>
      <c r="G147" s="95">
        <v>0</v>
      </c>
      <c r="H147" s="95">
        <v>13720</v>
      </c>
      <c r="I147" s="95">
        <v>20580</v>
      </c>
      <c r="J147" s="95">
        <v>0</v>
      </c>
      <c r="K147" s="95">
        <v>0</v>
      </c>
      <c r="L147" s="95">
        <v>0</v>
      </c>
      <c r="M147" s="95">
        <v>20580</v>
      </c>
      <c r="N147" s="95">
        <v>2171.6633400000001</v>
      </c>
      <c r="O147" s="95">
        <v>65969.663339999999</v>
      </c>
    </row>
    <row r="148" spans="1:16">
      <c r="A148" s="95" t="s">
        <v>362</v>
      </c>
      <c r="B148" s="95">
        <v>0</v>
      </c>
      <c r="C148" s="95">
        <v>0</v>
      </c>
      <c r="D148" s="95">
        <v>0</v>
      </c>
      <c r="E148" s="95">
        <v>0</v>
      </c>
      <c r="F148" s="95">
        <v>0</v>
      </c>
      <c r="G148" s="95">
        <v>0</v>
      </c>
      <c r="H148" s="95">
        <v>0</v>
      </c>
      <c r="I148" s="95">
        <v>0</v>
      </c>
      <c r="J148" s="95">
        <v>0</v>
      </c>
      <c r="K148" s="95">
        <v>0</v>
      </c>
      <c r="L148" s="95">
        <v>0</v>
      </c>
      <c r="M148" s="95">
        <v>0</v>
      </c>
      <c r="N148" s="95">
        <v>0</v>
      </c>
      <c r="O148" s="95">
        <v>0</v>
      </c>
    </row>
    <row r="149" spans="1:16">
      <c r="A149" s="95" t="s">
        <v>363</v>
      </c>
      <c r="B149" s="95">
        <v>0</v>
      </c>
      <c r="C149" s="95">
        <v>0</v>
      </c>
      <c r="D149" s="95">
        <v>0</v>
      </c>
      <c r="E149" s="95">
        <v>0</v>
      </c>
      <c r="F149" s="95">
        <v>0</v>
      </c>
      <c r="G149" s="95">
        <v>0</v>
      </c>
      <c r="H149" s="95">
        <v>0</v>
      </c>
      <c r="I149" s="95">
        <v>0</v>
      </c>
      <c r="J149" s="95">
        <v>0</v>
      </c>
      <c r="K149" s="95">
        <v>0</v>
      </c>
      <c r="L149" s="95">
        <v>0</v>
      </c>
      <c r="M149" s="95">
        <v>0</v>
      </c>
      <c r="N149" s="95">
        <v>1485.6633400000001</v>
      </c>
      <c r="O149" s="95">
        <v>1485.6633400000001</v>
      </c>
    </row>
    <row r="150" spans="1:16">
      <c r="A150" s="95" t="s">
        <v>364</v>
      </c>
      <c r="B150" s="95">
        <v>0</v>
      </c>
      <c r="C150" s="95">
        <v>0</v>
      </c>
      <c r="D150" s="95">
        <v>0</v>
      </c>
      <c r="E150" s="95">
        <v>8918</v>
      </c>
      <c r="F150" s="95">
        <v>0</v>
      </c>
      <c r="G150" s="95">
        <v>0</v>
      </c>
      <c r="H150" s="95">
        <v>13720</v>
      </c>
      <c r="I150" s="95">
        <v>20580</v>
      </c>
      <c r="J150" s="95">
        <v>0</v>
      </c>
      <c r="K150" s="95">
        <v>0</v>
      </c>
      <c r="L150" s="95">
        <v>0</v>
      </c>
      <c r="M150" s="95">
        <v>20580</v>
      </c>
      <c r="N150" s="95">
        <v>0</v>
      </c>
      <c r="O150" s="95">
        <v>63798</v>
      </c>
    </row>
    <row r="151" spans="1:16">
      <c r="A151" s="95" t="s">
        <v>365</v>
      </c>
      <c r="B151" s="95">
        <v>0</v>
      </c>
      <c r="C151" s="95">
        <v>0</v>
      </c>
      <c r="D151" s="95">
        <v>0</v>
      </c>
      <c r="E151" s="95">
        <v>0</v>
      </c>
      <c r="F151" s="95">
        <v>0</v>
      </c>
      <c r="G151" s="95">
        <v>0</v>
      </c>
      <c r="H151" s="95">
        <v>0</v>
      </c>
      <c r="I151" s="95">
        <v>0</v>
      </c>
      <c r="J151" s="95">
        <v>0</v>
      </c>
      <c r="K151" s="95">
        <v>0</v>
      </c>
      <c r="L151" s="95">
        <v>0</v>
      </c>
      <c r="M151" s="95">
        <v>0</v>
      </c>
      <c r="N151" s="95">
        <v>0</v>
      </c>
      <c r="O151" s="95">
        <v>0</v>
      </c>
    </row>
    <row r="152" spans="1:16">
      <c r="A152" s="95" t="s">
        <v>366</v>
      </c>
      <c r="B152" s="95">
        <v>0</v>
      </c>
      <c r="C152" s="95">
        <v>0</v>
      </c>
      <c r="D152" s="95">
        <v>0</v>
      </c>
      <c r="E152" s="95">
        <v>0</v>
      </c>
      <c r="F152" s="95">
        <v>0</v>
      </c>
      <c r="G152" s="95">
        <v>0</v>
      </c>
      <c r="H152" s="95">
        <v>0</v>
      </c>
      <c r="I152" s="95">
        <v>0</v>
      </c>
      <c r="J152" s="95">
        <v>0</v>
      </c>
      <c r="K152" s="95">
        <v>0</v>
      </c>
      <c r="L152" s="95">
        <v>0</v>
      </c>
      <c r="M152" s="95">
        <v>0</v>
      </c>
      <c r="N152" s="95">
        <v>686</v>
      </c>
      <c r="O152" s="95">
        <v>686</v>
      </c>
    </row>
    <row r="153" spans="1:16" ht="13.5" thickBot="1">
      <c r="A153" s="95" t="s">
        <v>367</v>
      </c>
      <c r="B153" s="95">
        <v>54880</v>
      </c>
      <c r="C153" s="95">
        <v>0</v>
      </c>
      <c r="D153" s="95">
        <v>0</v>
      </c>
      <c r="E153" s="95">
        <v>0</v>
      </c>
      <c r="F153" s="95">
        <v>0</v>
      </c>
      <c r="G153" s="95">
        <v>39869.510799999996</v>
      </c>
      <c r="H153" s="95">
        <v>20580</v>
      </c>
      <c r="I153" s="95">
        <v>137000</v>
      </c>
      <c r="J153" s="95">
        <v>0</v>
      </c>
      <c r="K153" s="95">
        <v>0</v>
      </c>
      <c r="L153" s="95">
        <v>0</v>
      </c>
      <c r="M153" s="95">
        <v>110000</v>
      </c>
      <c r="N153" s="95">
        <v>0</v>
      </c>
      <c r="O153" s="95">
        <v>362329.51079999999</v>
      </c>
    </row>
    <row r="154" spans="1:16" ht="15.75" customHeight="1" thickTop="1" thickBot="1">
      <c r="A154" s="95" t="s">
        <v>368</v>
      </c>
      <c r="B154" s="95">
        <v>680.28336000000002</v>
      </c>
      <c r="C154" s="95">
        <v>0</v>
      </c>
      <c r="D154" s="95">
        <v>-1.4000000000000001E-4</v>
      </c>
      <c r="E154" s="95">
        <v>63.633360000000003</v>
      </c>
      <c r="F154" s="95">
        <v>0</v>
      </c>
      <c r="G154" s="95">
        <v>1970.7583300000001</v>
      </c>
      <c r="H154" s="95">
        <v>629.11735999999996</v>
      </c>
      <c r="I154" s="95">
        <v>2218.5292799999997</v>
      </c>
      <c r="J154" s="95">
        <v>0</v>
      </c>
      <c r="K154" s="95">
        <v>0</v>
      </c>
      <c r="L154" s="95">
        <v>0</v>
      </c>
      <c r="M154" s="95">
        <v>1952.8753100000001</v>
      </c>
      <c r="N154" s="95">
        <v>0</v>
      </c>
      <c r="O154" s="95">
        <v>7515.19686</v>
      </c>
      <c r="P154" s="107"/>
    </row>
    <row r="155" spans="1:16" ht="24.75" customHeight="1" thickTop="1">
      <c r="A155" s="103" t="s">
        <v>369</v>
      </c>
      <c r="B155" s="100">
        <v>998758.15447000007</v>
      </c>
      <c r="C155" s="100">
        <v>1018480.96699</v>
      </c>
      <c r="D155" s="100">
        <v>1178561.60656</v>
      </c>
      <c r="E155" s="100">
        <v>1178739.3429</v>
      </c>
      <c r="F155" s="100">
        <v>918387.56909</v>
      </c>
      <c r="G155" s="100">
        <v>341690.17749999999</v>
      </c>
      <c r="H155" s="100">
        <v>343612.38847000001</v>
      </c>
      <c r="I155" s="100">
        <v>476903.58624000003</v>
      </c>
      <c r="J155" s="100">
        <v>94250.671579999995</v>
      </c>
      <c r="K155" s="100">
        <v>169926.28537</v>
      </c>
      <c r="L155" s="100">
        <v>487254.12851999997</v>
      </c>
      <c r="M155" s="100">
        <v>527710.86025999999</v>
      </c>
      <c r="N155" s="100">
        <v>157419.30180000002</v>
      </c>
      <c r="O155" s="100">
        <v>7891695.0397500005</v>
      </c>
    </row>
    <row r="156" spans="1:16">
      <c r="A156" s="95" t="s">
        <v>113</v>
      </c>
      <c r="B156" s="95">
        <v>655372.64</v>
      </c>
      <c r="C156" s="95">
        <v>400627.32</v>
      </c>
      <c r="D156" s="95">
        <v>649439.4</v>
      </c>
      <c r="E156" s="95">
        <v>931570.44</v>
      </c>
      <c r="F156" s="95">
        <v>315538</v>
      </c>
      <c r="G156" s="95">
        <v>279366.5</v>
      </c>
      <c r="H156" s="95">
        <v>267658</v>
      </c>
      <c r="I156" s="95">
        <v>270438.09999999998</v>
      </c>
      <c r="J156" s="95">
        <v>95490.01655</v>
      </c>
      <c r="K156" s="95">
        <v>75800.430170000007</v>
      </c>
      <c r="L156" s="95">
        <v>377865.5</v>
      </c>
      <c r="M156" s="95">
        <v>278494.90000000002</v>
      </c>
      <c r="N156" s="95">
        <v>87748.4</v>
      </c>
      <c r="O156" s="95">
        <v>4685409.6467200005</v>
      </c>
    </row>
    <row r="157" spans="1:16">
      <c r="A157" s="95" t="s">
        <v>370</v>
      </c>
      <c r="B157" s="95">
        <v>655372.64</v>
      </c>
      <c r="C157" s="95">
        <v>400627.32</v>
      </c>
      <c r="D157" s="95">
        <v>649439.4</v>
      </c>
      <c r="E157" s="95">
        <v>931570.44</v>
      </c>
      <c r="F157" s="95">
        <v>315538</v>
      </c>
      <c r="G157" s="95">
        <v>279366.5</v>
      </c>
      <c r="H157" s="95">
        <v>267658</v>
      </c>
      <c r="I157" s="95">
        <v>270438.09999999998</v>
      </c>
      <c r="J157" s="95">
        <v>95490.01655</v>
      </c>
      <c r="K157" s="95">
        <v>75800.430170000007</v>
      </c>
      <c r="L157" s="95">
        <v>377865.5</v>
      </c>
      <c r="M157" s="95">
        <v>278494.90000000002</v>
      </c>
      <c r="N157" s="95">
        <v>87748.4</v>
      </c>
      <c r="O157" s="95">
        <v>4685409.6467200005</v>
      </c>
    </row>
    <row r="158" spans="1:16">
      <c r="A158" s="95" t="s">
        <v>371</v>
      </c>
      <c r="B158" s="95">
        <v>0</v>
      </c>
      <c r="C158" s="95">
        <v>0</v>
      </c>
      <c r="D158" s="95">
        <v>0</v>
      </c>
      <c r="E158" s="95">
        <v>0</v>
      </c>
      <c r="F158" s="95">
        <v>0</v>
      </c>
      <c r="G158" s="95">
        <v>0</v>
      </c>
      <c r="H158" s="95">
        <v>0</v>
      </c>
      <c r="I158" s="95">
        <v>0</v>
      </c>
      <c r="J158" s="95">
        <v>0</v>
      </c>
      <c r="K158" s="95">
        <v>0</v>
      </c>
      <c r="L158" s="95">
        <v>0</v>
      </c>
      <c r="M158" s="95">
        <v>0</v>
      </c>
      <c r="N158" s="95">
        <v>0</v>
      </c>
      <c r="O158" s="95">
        <v>0</v>
      </c>
    </row>
    <row r="159" spans="1:16">
      <c r="A159" s="95" t="s">
        <v>372</v>
      </c>
      <c r="B159" s="95">
        <v>0</v>
      </c>
      <c r="C159" s="95">
        <v>0</v>
      </c>
      <c r="D159" s="95">
        <v>0</v>
      </c>
      <c r="E159" s="95">
        <v>0</v>
      </c>
      <c r="F159" s="95">
        <v>0</v>
      </c>
      <c r="G159" s="95">
        <v>0</v>
      </c>
      <c r="H159" s="95">
        <v>0</v>
      </c>
      <c r="I159" s="95">
        <v>0</v>
      </c>
      <c r="J159" s="95">
        <v>0</v>
      </c>
      <c r="K159" s="95">
        <v>0</v>
      </c>
      <c r="L159" s="95">
        <v>0</v>
      </c>
      <c r="M159" s="95">
        <v>0</v>
      </c>
      <c r="N159" s="95">
        <v>0</v>
      </c>
      <c r="O159" s="95">
        <v>0</v>
      </c>
    </row>
    <row r="160" spans="1:16">
      <c r="A160" s="95" t="s">
        <v>114</v>
      </c>
      <c r="B160" s="95">
        <v>41205</v>
      </c>
      <c r="C160" s="95">
        <v>350000</v>
      </c>
      <c r="D160" s="95">
        <v>273294.92437000002</v>
      </c>
      <c r="E160" s="95">
        <v>0</v>
      </c>
      <c r="F160" s="95">
        <v>0</v>
      </c>
      <c r="G160" s="95">
        <v>0.79804999999999993</v>
      </c>
      <c r="H160" s="95">
        <v>0</v>
      </c>
      <c r="I160" s="95">
        <v>42849.534549999997</v>
      </c>
      <c r="J160" s="95">
        <v>0</v>
      </c>
      <c r="K160" s="95">
        <v>58453.361229999995</v>
      </c>
      <c r="L160" s="95">
        <v>26798.85871</v>
      </c>
      <c r="M160" s="95">
        <v>68756.300540000011</v>
      </c>
      <c r="N160" s="95">
        <v>44544.172409999999</v>
      </c>
      <c r="O160" s="95">
        <v>905902.94986000005</v>
      </c>
    </row>
    <row r="161" spans="1:15">
      <c r="A161" s="95" t="s">
        <v>373</v>
      </c>
      <c r="B161" s="95">
        <v>0</v>
      </c>
      <c r="C161" s="95">
        <v>0</v>
      </c>
      <c r="D161" s="95">
        <v>0</v>
      </c>
      <c r="E161" s="95">
        <v>0</v>
      </c>
      <c r="F161" s="95">
        <v>0</v>
      </c>
      <c r="G161" s="95">
        <v>0.51254999999999995</v>
      </c>
      <c r="H161" s="95">
        <v>0</v>
      </c>
      <c r="I161" s="95">
        <v>0</v>
      </c>
      <c r="J161" s="95">
        <v>0</v>
      </c>
      <c r="K161" s="95">
        <v>0</v>
      </c>
      <c r="L161" s="95">
        <v>1590.6</v>
      </c>
      <c r="M161" s="95">
        <v>0</v>
      </c>
      <c r="N161" s="95">
        <v>9796.9255699999994</v>
      </c>
      <c r="O161" s="95">
        <v>11388.038119999999</v>
      </c>
    </row>
    <row r="162" spans="1:15">
      <c r="A162" s="95" t="s">
        <v>374</v>
      </c>
      <c r="B162" s="95">
        <v>41205</v>
      </c>
      <c r="C162" s="95">
        <v>350000</v>
      </c>
      <c r="D162" s="95">
        <v>273294.92437000002</v>
      </c>
      <c r="E162" s="95">
        <v>0</v>
      </c>
      <c r="F162" s="95">
        <v>0</v>
      </c>
      <c r="G162" s="95">
        <v>0.28549999999999998</v>
      </c>
      <c r="H162" s="95">
        <v>0</v>
      </c>
      <c r="I162" s="95">
        <v>41160</v>
      </c>
      <c r="J162" s="95">
        <v>0</v>
      </c>
      <c r="K162" s="95">
        <v>58453.361229999995</v>
      </c>
      <c r="L162" s="95">
        <v>23115.599999999999</v>
      </c>
      <c r="M162" s="95">
        <v>68123.3</v>
      </c>
      <c r="N162" s="95">
        <v>34747.246840000007</v>
      </c>
      <c r="O162" s="95">
        <v>890099.71794</v>
      </c>
    </row>
    <row r="163" spans="1:15">
      <c r="A163" s="95" t="s">
        <v>375</v>
      </c>
      <c r="B163" s="95">
        <v>0</v>
      </c>
      <c r="C163" s="95">
        <v>0</v>
      </c>
      <c r="D163" s="95">
        <v>0</v>
      </c>
      <c r="E163" s="95">
        <v>0</v>
      </c>
      <c r="F163" s="95">
        <v>0</v>
      </c>
      <c r="G163" s="95">
        <v>0</v>
      </c>
      <c r="H163" s="95">
        <v>0</v>
      </c>
      <c r="I163" s="95">
        <v>1689.5345500000001</v>
      </c>
      <c r="J163" s="95">
        <v>0</v>
      </c>
      <c r="K163" s="95">
        <v>0</v>
      </c>
      <c r="L163" s="95">
        <v>2092.6587100000002</v>
      </c>
      <c r="M163" s="95">
        <v>633.00054</v>
      </c>
      <c r="N163" s="95">
        <v>0</v>
      </c>
      <c r="O163" s="95">
        <v>4415.1938</v>
      </c>
    </row>
    <row r="164" spans="1:15">
      <c r="A164" s="95" t="s">
        <v>115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95" t="s">
        <v>376</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95" t="s">
        <v>377</v>
      </c>
      <c r="B166" s="95">
        <v>0</v>
      </c>
      <c r="C166" s="95">
        <v>0</v>
      </c>
      <c r="D166" s="95">
        <v>0</v>
      </c>
      <c r="E166" s="95">
        <v>0</v>
      </c>
      <c r="F166" s="95">
        <v>0</v>
      </c>
      <c r="G166" s="95">
        <v>0</v>
      </c>
      <c r="H166" s="95">
        <v>0</v>
      </c>
      <c r="I166" s="95">
        <v>0</v>
      </c>
      <c r="J166" s="95">
        <v>0</v>
      </c>
      <c r="K166" s="95">
        <v>0</v>
      </c>
      <c r="L166" s="95">
        <v>0</v>
      </c>
      <c r="M166" s="95">
        <v>0</v>
      </c>
      <c r="N166" s="95">
        <v>0</v>
      </c>
      <c r="O166" s="95">
        <v>0</v>
      </c>
    </row>
    <row r="167" spans="1:15">
      <c r="A167" s="95" t="s">
        <v>378</v>
      </c>
      <c r="B167" s="95">
        <v>0</v>
      </c>
      <c r="C167" s="95">
        <v>0</v>
      </c>
      <c r="D167" s="95">
        <v>0</v>
      </c>
      <c r="E167" s="95">
        <v>0</v>
      </c>
      <c r="F167" s="95">
        <v>0</v>
      </c>
      <c r="G167" s="95">
        <v>0</v>
      </c>
      <c r="H167" s="95">
        <v>0</v>
      </c>
      <c r="I167" s="95">
        <v>0</v>
      </c>
      <c r="J167" s="95">
        <v>0</v>
      </c>
      <c r="K167" s="95">
        <v>0</v>
      </c>
      <c r="L167" s="95">
        <v>0</v>
      </c>
      <c r="M167" s="95">
        <v>0</v>
      </c>
      <c r="N167" s="95">
        <v>0</v>
      </c>
      <c r="O167" s="95">
        <v>0</v>
      </c>
    </row>
    <row r="168" spans="1:15">
      <c r="A168" s="95" t="s">
        <v>51</v>
      </c>
      <c r="B168" s="95">
        <v>248992.35000999999</v>
      </c>
      <c r="C168" s="95">
        <v>237171.75568</v>
      </c>
      <c r="D168" s="95">
        <v>242776.47967</v>
      </c>
      <c r="E168" s="95">
        <v>223323.60123</v>
      </c>
      <c r="F168" s="95">
        <v>505907.96119999996</v>
      </c>
      <c r="G168" s="95">
        <v>37942.829429999998</v>
      </c>
      <c r="H168" s="95">
        <v>52838.545619999997</v>
      </c>
      <c r="I168" s="95">
        <v>142216.19828000001</v>
      </c>
      <c r="J168" s="95">
        <v>11614.260490000001</v>
      </c>
      <c r="K168" s="95">
        <v>11818.35304</v>
      </c>
      <c r="L168" s="95">
        <v>58750.653009999995</v>
      </c>
      <c r="M168" s="95">
        <v>158406.6047</v>
      </c>
      <c r="N168" s="95">
        <v>8071.3268200000002</v>
      </c>
      <c r="O168" s="95">
        <v>1939830.91918</v>
      </c>
    </row>
    <row r="169" spans="1:15">
      <c r="A169" s="95" t="s">
        <v>379</v>
      </c>
      <c r="B169" s="95">
        <v>71343.746220000001</v>
      </c>
      <c r="C169" s="95">
        <v>50089.271460000004</v>
      </c>
      <c r="D169" s="95">
        <v>219710</v>
      </c>
      <c r="E169" s="95">
        <v>145861.61113999999</v>
      </c>
      <c r="F169" s="95">
        <v>157769</v>
      </c>
      <c r="G169" s="95">
        <v>31721.03875</v>
      </c>
      <c r="H169" s="95">
        <v>42021.469229999995</v>
      </c>
      <c r="I169" s="95">
        <v>63271.383869999998</v>
      </c>
      <c r="J169" s="95">
        <v>890.11675000000002</v>
      </c>
      <c r="K169" s="95">
        <v>8896.5023299999993</v>
      </c>
      <c r="L169" s="95">
        <v>39274.902179999997</v>
      </c>
      <c r="M169" s="95">
        <v>40313.238890000001</v>
      </c>
      <c r="N169" s="95">
        <v>6323.3353899999993</v>
      </c>
      <c r="O169" s="95">
        <v>877485.61621000001</v>
      </c>
    </row>
    <row r="170" spans="1:15">
      <c r="A170" s="95" t="s">
        <v>380</v>
      </c>
      <c r="B170" s="95">
        <v>0</v>
      </c>
      <c r="C170" s="95">
        <v>0</v>
      </c>
      <c r="D170" s="95">
        <v>23066.479670000001</v>
      </c>
      <c r="E170" s="95">
        <v>0</v>
      </c>
      <c r="F170" s="95">
        <v>90078.223549999995</v>
      </c>
      <c r="G170" s="95">
        <v>6221.7906800000001</v>
      </c>
      <c r="H170" s="95">
        <v>10817.07639</v>
      </c>
      <c r="I170" s="95">
        <v>10263.11441</v>
      </c>
      <c r="J170" s="95">
        <v>10724.14374</v>
      </c>
      <c r="K170" s="95">
        <v>2921.8507100000002</v>
      </c>
      <c r="L170" s="95">
        <v>19475.750829999997</v>
      </c>
      <c r="M170" s="95">
        <v>18783.642660000001</v>
      </c>
      <c r="N170" s="95">
        <v>1747.99143</v>
      </c>
      <c r="O170" s="95">
        <v>194100.06406999999</v>
      </c>
    </row>
    <row r="171" spans="1:15">
      <c r="A171" s="95" t="s">
        <v>381</v>
      </c>
      <c r="B171" s="95">
        <v>177648.60378999999</v>
      </c>
      <c r="C171" s="95">
        <v>187082.48422000001</v>
      </c>
      <c r="D171" s="95">
        <v>0</v>
      </c>
      <c r="E171" s="95">
        <v>77461.990090000007</v>
      </c>
      <c r="F171" s="95">
        <v>258060.73765</v>
      </c>
      <c r="G171" s="95">
        <v>0</v>
      </c>
      <c r="H171" s="95">
        <v>0</v>
      </c>
      <c r="I171" s="95">
        <v>68681.7</v>
      </c>
      <c r="J171" s="95">
        <v>0</v>
      </c>
      <c r="K171" s="95">
        <v>0</v>
      </c>
      <c r="L171" s="95">
        <v>0</v>
      </c>
      <c r="M171" s="95">
        <v>99309.723150000005</v>
      </c>
      <c r="N171" s="95">
        <v>0</v>
      </c>
      <c r="O171" s="95">
        <v>868245.2389</v>
      </c>
    </row>
    <row r="172" spans="1:15">
      <c r="A172" s="95" t="s">
        <v>52</v>
      </c>
      <c r="B172" s="95">
        <v>53188.16446</v>
      </c>
      <c r="C172" s="95">
        <v>30681.891309999999</v>
      </c>
      <c r="D172" s="95">
        <v>13050.802519999999</v>
      </c>
      <c r="E172" s="95">
        <v>23845.301670000001</v>
      </c>
      <c r="F172" s="95">
        <v>96941.607889999999</v>
      </c>
      <c r="G172" s="95">
        <v>24380.050019999999</v>
      </c>
      <c r="H172" s="95">
        <v>23115.842850000001</v>
      </c>
      <c r="I172" s="95">
        <v>21399.753410000001</v>
      </c>
      <c r="J172" s="95">
        <v>-12853.605460000001</v>
      </c>
      <c r="K172" s="95">
        <v>23854.140930000001</v>
      </c>
      <c r="L172" s="95">
        <v>23839.1168</v>
      </c>
      <c r="M172" s="95">
        <v>22053.05502</v>
      </c>
      <c r="N172" s="95">
        <v>17055.402570000002</v>
      </c>
      <c r="O172" s="95">
        <v>360551.52399000002</v>
      </c>
    </row>
    <row r="173" spans="1:15">
      <c r="A173" s="95" t="s">
        <v>382</v>
      </c>
      <c r="B173" s="95">
        <v>27725</v>
      </c>
      <c r="C173" s="95">
        <v>0</v>
      </c>
      <c r="D173" s="95">
        <v>2.0000000000000002E-5</v>
      </c>
      <c r="E173" s="95">
        <v>0</v>
      </c>
      <c r="F173" s="95">
        <v>73054.302590000007</v>
      </c>
      <c r="G173" s="95">
        <v>11465.2145</v>
      </c>
      <c r="H173" s="95">
        <v>13720.451640000001</v>
      </c>
      <c r="I173" s="95">
        <v>0</v>
      </c>
      <c r="J173" s="95">
        <v>-13239.75453</v>
      </c>
      <c r="K173" s="95">
        <v>19513.18073</v>
      </c>
      <c r="L173" s="95">
        <v>0</v>
      </c>
      <c r="M173" s="95">
        <v>0</v>
      </c>
      <c r="N173" s="95">
        <v>14013.20665</v>
      </c>
      <c r="O173" s="95">
        <v>146251.60159999999</v>
      </c>
    </row>
    <row r="174" spans="1:15">
      <c r="A174" s="95" t="s">
        <v>383</v>
      </c>
      <c r="B174" s="95">
        <v>25463.16446</v>
      </c>
      <c r="C174" s="95">
        <v>30681.891309999999</v>
      </c>
      <c r="D174" s="95">
        <v>13050.8025</v>
      </c>
      <c r="E174" s="95">
        <v>23845.301670000001</v>
      </c>
      <c r="F174" s="95">
        <v>23887.3053</v>
      </c>
      <c r="G174" s="95">
        <v>12914.835519999999</v>
      </c>
      <c r="H174" s="95">
        <v>9395.3912100000016</v>
      </c>
      <c r="I174" s="95">
        <v>21399.753410000001</v>
      </c>
      <c r="J174" s="95">
        <v>386.14906999999999</v>
      </c>
      <c r="K174" s="95">
        <v>4340.9602000000004</v>
      </c>
      <c r="L174" s="95">
        <v>23839.1168</v>
      </c>
      <c r="M174" s="95">
        <v>22053.05502</v>
      </c>
      <c r="N174" s="95">
        <v>3042.1959200000001</v>
      </c>
      <c r="O174" s="95">
        <v>214299.92238999999</v>
      </c>
    </row>
    <row r="175" spans="1:15">
      <c r="A175" s="95" t="s">
        <v>384</v>
      </c>
      <c r="B175" s="95">
        <v>13334933.58866</v>
      </c>
      <c r="C175" s="95">
        <v>10904694.335239999</v>
      </c>
      <c r="D175" s="95">
        <v>15243505.267200001</v>
      </c>
      <c r="E175" s="95">
        <v>12280502.923799999</v>
      </c>
      <c r="F175" s="95">
        <v>10427949.26269</v>
      </c>
      <c r="G175" s="95">
        <v>5918117.3840399999</v>
      </c>
      <c r="H175" s="95">
        <v>4982096.3362799995</v>
      </c>
      <c r="I175" s="95">
        <v>6678121.5791499997</v>
      </c>
      <c r="J175" s="95">
        <v>175736.91244999997</v>
      </c>
      <c r="K175" s="95">
        <v>570716.54801999999</v>
      </c>
      <c r="L175" s="95">
        <v>4737330.5118699996</v>
      </c>
      <c r="M175" s="95">
        <v>7057820.3078900008</v>
      </c>
      <c r="N175" s="95">
        <v>1295872.5384200001</v>
      </c>
      <c r="O175" s="95">
        <v>93607397.49571</v>
      </c>
    </row>
    <row r="176" spans="1:15">
      <c r="A176" s="95" t="s">
        <v>385</v>
      </c>
      <c r="B176" s="95">
        <v>1949261.63794</v>
      </c>
      <c r="C176" s="95">
        <v>528857.18394000002</v>
      </c>
      <c r="D176" s="95">
        <v>2213995.6103499997</v>
      </c>
      <c r="E176" s="95">
        <v>2983813.2906499999</v>
      </c>
      <c r="F176" s="95">
        <v>1130577.1820799999</v>
      </c>
      <c r="G176" s="95">
        <v>551457.2724299999</v>
      </c>
      <c r="H176" s="95">
        <v>354744.33333999995</v>
      </c>
      <c r="I176" s="95">
        <v>1594.6567399999999</v>
      </c>
      <c r="J176" s="95">
        <v>30448.833859999999</v>
      </c>
      <c r="K176" s="95">
        <v>147195.79078000001</v>
      </c>
      <c r="L176" s="95">
        <v>19260.322989999997</v>
      </c>
      <c r="M176" s="95">
        <v>30751.688050000001</v>
      </c>
      <c r="N176" s="95">
        <v>68052.365250000003</v>
      </c>
      <c r="O176" s="95">
        <v>10010010.168399999</v>
      </c>
    </row>
    <row r="177" spans="1:15">
      <c r="A177" s="95" t="s">
        <v>386</v>
      </c>
      <c r="B177" s="95">
        <v>140418.96777000002</v>
      </c>
      <c r="C177" s="95">
        <v>53595.653030000001</v>
      </c>
      <c r="D177" s="95">
        <v>103218.16689000001</v>
      </c>
      <c r="E177" s="95">
        <v>280393.52339999995</v>
      </c>
      <c r="F177" s="95">
        <v>54007.606119999997</v>
      </c>
      <c r="G177" s="95">
        <v>46065.033479999998</v>
      </c>
      <c r="H177" s="95">
        <v>67117.795879999991</v>
      </c>
      <c r="I177" s="95">
        <v>0</v>
      </c>
      <c r="J177" s="95">
        <v>216.09</v>
      </c>
      <c r="K177" s="95">
        <v>23777.071379999998</v>
      </c>
      <c r="L177" s="95">
        <v>204.76002</v>
      </c>
      <c r="M177" s="95">
        <v>0</v>
      </c>
      <c r="N177" s="95">
        <v>0</v>
      </c>
      <c r="O177" s="95">
        <v>769014.66797000007</v>
      </c>
    </row>
    <row r="178" spans="1:15">
      <c r="A178" s="95" t="s">
        <v>387</v>
      </c>
      <c r="B178" s="95">
        <v>82091.928360000005</v>
      </c>
      <c r="C178" s="95">
        <v>34581.791020000004</v>
      </c>
      <c r="D178" s="95">
        <v>52746.513939999997</v>
      </c>
      <c r="E178" s="95">
        <v>77026.655310000002</v>
      </c>
      <c r="F178" s="95">
        <v>22777.118750000001</v>
      </c>
      <c r="G178" s="95">
        <v>32760.84402</v>
      </c>
      <c r="H178" s="95">
        <v>63302.322529999998</v>
      </c>
      <c r="I178" s="95">
        <v>0</v>
      </c>
      <c r="J178" s="95">
        <v>216.09</v>
      </c>
      <c r="K178" s="95">
        <v>4207.9377199999999</v>
      </c>
      <c r="L178" s="95">
        <v>0</v>
      </c>
      <c r="M178" s="95">
        <v>0</v>
      </c>
      <c r="N178" s="95">
        <v>0</v>
      </c>
      <c r="O178" s="95">
        <v>369711.20165</v>
      </c>
    </row>
    <row r="179" spans="1:15">
      <c r="A179" s="95" t="s">
        <v>388</v>
      </c>
      <c r="B179" s="95">
        <v>12068.495339999999</v>
      </c>
      <c r="C179" s="95">
        <v>2185.5960099999998</v>
      </c>
      <c r="D179" s="95">
        <v>16981.419489999997</v>
      </c>
      <c r="E179" s="95">
        <v>51526.644840000001</v>
      </c>
      <c r="F179" s="95">
        <v>-1.7000000000000001E-4</v>
      </c>
      <c r="G179" s="95">
        <v>3288.5976900000001</v>
      </c>
      <c r="H179" s="95">
        <v>3815.4733500000002</v>
      </c>
      <c r="I179" s="95">
        <v>0</v>
      </c>
      <c r="J179" s="95">
        <v>0</v>
      </c>
      <c r="K179" s="95">
        <v>15848.80611</v>
      </c>
      <c r="L179" s="95">
        <v>0</v>
      </c>
      <c r="M179" s="95">
        <v>0</v>
      </c>
      <c r="N179" s="95">
        <v>0</v>
      </c>
      <c r="O179" s="95">
        <v>105715.03266</v>
      </c>
    </row>
    <row r="180" spans="1:15">
      <c r="A180" s="95" t="s">
        <v>389</v>
      </c>
      <c r="B180" s="95">
        <v>25901.84174</v>
      </c>
      <c r="C180" s="95">
        <v>3862.866</v>
      </c>
      <c r="D180" s="95">
        <v>13679.846649999999</v>
      </c>
      <c r="E180" s="95">
        <v>18487.669399999999</v>
      </c>
      <c r="F180" s="95">
        <v>4184.9032400000006</v>
      </c>
      <c r="G180" s="95">
        <v>0</v>
      </c>
      <c r="H180" s="95">
        <v>0</v>
      </c>
      <c r="I180" s="95">
        <v>0</v>
      </c>
      <c r="J180" s="95">
        <v>0</v>
      </c>
      <c r="K180" s="95">
        <v>0</v>
      </c>
      <c r="L180" s="95">
        <v>0</v>
      </c>
      <c r="M180" s="95">
        <v>0</v>
      </c>
      <c r="N180" s="95">
        <v>0</v>
      </c>
      <c r="O180" s="95">
        <v>66117.127030000003</v>
      </c>
    </row>
    <row r="181" spans="1:15">
      <c r="A181" s="95" t="s">
        <v>390</v>
      </c>
      <c r="B181" s="95">
        <v>4740.5844699999998</v>
      </c>
      <c r="C181" s="95">
        <v>0</v>
      </c>
      <c r="D181" s="95">
        <v>9005.8868199999997</v>
      </c>
      <c r="E181" s="95">
        <v>2199.6438499999999</v>
      </c>
      <c r="F181" s="95">
        <v>0</v>
      </c>
      <c r="G181" s="95">
        <v>108.045</v>
      </c>
      <c r="H181" s="95">
        <v>0</v>
      </c>
      <c r="I181" s="95">
        <v>0</v>
      </c>
      <c r="J181" s="95">
        <v>0</v>
      </c>
      <c r="K181" s="95">
        <v>0</v>
      </c>
      <c r="L181" s="95">
        <v>204.76002</v>
      </c>
      <c r="M181" s="95">
        <v>0</v>
      </c>
      <c r="N181" s="95">
        <v>0</v>
      </c>
      <c r="O181" s="95">
        <v>16258.92016</v>
      </c>
    </row>
    <row r="182" spans="1:15">
      <c r="A182" s="95" t="s">
        <v>391</v>
      </c>
      <c r="B182" s="95">
        <v>15616.11786</v>
      </c>
      <c r="C182" s="95">
        <v>12965.4</v>
      </c>
      <c r="D182" s="95">
        <v>10804.49999</v>
      </c>
      <c r="E182" s="95">
        <v>131152.91</v>
      </c>
      <c r="F182" s="95">
        <v>27045.584300000002</v>
      </c>
      <c r="G182" s="95">
        <v>9907.546769999999</v>
      </c>
      <c r="H182" s="95">
        <v>0</v>
      </c>
      <c r="I182" s="95">
        <v>0</v>
      </c>
      <c r="J182" s="95">
        <v>0</v>
      </c>
      <c r="K182" s="95">
        <v>3720.32755</v>
      </c>
      <c r="L182" s="95">
        <v>0</v>
      </c>
      <c r="M182" s="95">
        <v>0</v>
      </c>
      <c r="N182" s="95">
        <v>0</v>
      </c>
      <c r="O182" s="95">
        <v>211212.38647</v>
      </c>
    </row>
    <row r="183" spans="1:15">
      <c r="A183" s="95" t="s">
        <v>392</v>
      </c>
      <c r="B183" s="95">
        <v>1590748.4595899999</v>
      </c>
      <c r="C183" s="95">
        <v>436847.24682</v>
      </c>
      <c r="D183" s="95">
        <v>1712474.3680199999</v>
      </c>
      <c r="E183" s="95">
        <v>2513869.4314600001</v>
      </c>
      <c r="F183" s="95">
        <v>918046.61511999997</v>
      </c>
      <c r="G183" s="95">
        <v>417489.26788</v>
      </c>
      <c r="H183" s="95">
        <v>258666.40815</v>
      </c>
      <c r="I183" s="95">
        <v>1594.6567399999999</v>
      </c>
      <c r="J183" s="95">
        <v>30232.743859999999</v>
      </c>
      <c r="K183" s="95">
        <v>123418.7194</v>
      </c>
      <c r="L183" s="95">
        <v>19055.562969999999</v>
      </c>
      <c r="M183" s="95">
        <v>30751.688050000001</v>
      </c>
      <c r="N183" s="95">
        <v>28920.37904</v>
      </c>
      <c r="O183" s="95">
        <v>8082115.5471000001</v>
      </c>
    </row>
    <row r="184" spans="1:15">
      <c r="A184" s="95" t="s">
        <v>393</v>
      </c>
      <c r="B184" s="95">
        <v>856.80006000000003</v>
      </c>
      <c r="C184" s="95">
        <v>0</v>
      </c>
      <c r="D184" s="95">
        <v>-5.0000000000000002E-5</v>
      </c>
      <c r="E184" s="95">
        <v>961.90919999999994</v>
      </c>
      <c r="F184" s="95">
        <v>1372</v>
      </c>
      <c r="G184" s="95">
        <v>0</v>
      </c>
      <c r="H184" s="95">
        <v>0</v>
      </c>
      <c r="I184" s="95">
        <v>0</v>
      </c>
      <c r="J184" s="95">
        <v>0</v>
      </c>
      <c r="K184" s="95">
        <v>0</v>
      </c>
      <c r="L184" s="95">
        <v>0</v>
      </c>
      <c r="M184" s="95">
        <v>0</v>
      </c>
      <c r="N184" s="95">
        <v>0</v>
      </c>
      <c r="O184" s="95">
        <v>3190.70921</v>
      </c>
    </row>
    <row r="185" spans="1:15">
      <c r="A185" s="95" t="s">
        <v>394</v>
      </c>
      <c r="B185" s="95">
        <v>533411.02302999992</v>
      </c>
      <c r="C185" s="95">
        <v>222918.58124</v>
      </c>
      <c r="D185" s="95">
        <v>959471.59912000003</v>
      </c>
      <c r="E185" s="95">
        <v>780895.62128999992</v>
      </c>
      <c r="F185" s="95">
        <v>475372.72822000005</v>
      </c>
      <c r="G185" s="95">
        <v>7145.0364300000001</v>
      </c>
      <c r="H185" s="95">
        <v>40534.368000000002</v>
      </c>
      <c r="I185" s="95">
        <v>0</v>
      </c>
      <c r="J185" s="95">
        <v>19264</v>
      </c>
      <c r="K185" s="95">
        <v>92753</v>
      </c>
      <c r="L185" s="95">
        <v>0</v>
      </c>
      <c r="M185" s="95">
        <v>0</v>
      </c>
      <c r="N185" s="95">
        <v>0</v>
      </c>
      <c r="O185" s="95">
        <v>3131765.9573300001</v>
      </c>
    </row>
    <row r="186" spans="1:15">
      <c r="A186" s="95" t="s">
        <v>395</v>
      </c>
      <c r="B186" s="95">
        <v>1045218.46563</v>
      </c>
      <c r="C186" s="95">
        <v>173917.72313</v>
      </c>
      <c r="D186" s="95">
        <v>672500.79485000006</v>
      </c>
      <c r="E186" s="95">
        <v>1229865.55015</v>
      </c>
      <c r="F186" s="95">
        <v>297354.74110000004</v>
      </c>
      <c r="G186" s="95">
        <v>402276.05411999999</v>
      </c>
      <c r="H186" s="95">
        <v>218132.04015000002</v>
      </c>
      <c r="I186" s="95">
        <v>1594.6567399999999</v>
      </c>
      <c r="J186" s="95">
        <v>10968.743859999999</v>
      </c>
      <c r="K186" s="95">
        <v>2754.7804000000001</v>
      </c>
      <c r="L186" s="95">
        <v>10261.493910000001</v>
      </c>
      <c r="M186" s="95">
        <v>30751.688050000001</v>
      </c>
      <c r="N186" s="95">
        <v>28920.37904</v>
      </c>
      <c r="O186" s="95">
        <v>4124517.1111300001</v>
      </c>
    </row>
    <row r="187" spans="1:15">
      <c r="A187" s="95" t="s">
        <v>396</v>
      </c>
      <c r="B187" s="95">
        <v>0</v>
      </c>
      <c r="C187" s="95">
        <v>0</v>
      </c>
      <c r="D187" s="95">
        <v>0</v>
      </c>
      <c r="E187" s="95">
        <v>0</v>
      </c>
      <c r="F187" s="95">
        <v>0</v>
      </c>
      <c r="G187" s="95">
        <v>0</v>
      </c>
      <c r="H187" s="95">
        <v>0</v>
      </c>
      <c r="I187" s="95">
        <v>0</v>
      </c>
      <c r="J187" s="95">
        <v>0</v>
      </c>
      <c r="K187" s="95">
        <v>27910.938999999998</v>
      </c>
      <c r="L187" s="95">
        <v>0</v>
      </c>
      <c r="M187" s="95">
        <v>0</v>
      </c>
      <c r="N187" s="95">
        <v>0</v>
      </c>
      <c r="O187" s="95">
        <v>27910.938999999998</v>
      </c>
    </row>
    <row r="188" spans="1:15">
      <c r="A188" s="95" t="s">
        <v>397</v>
      </c>
      <c r="B188" s="95">
        <v>11262.17087</v>
      </c>
      <c r="C188" s="95">
        <v>40010.942450000002</v>
      </c>
      <c r="D188" s="95">
        <v>80501.974099999992</v>
      </c>
      <c r="E188" s="95">
        <v>502146.35081999999</v>
      </c>
      <c r="F188" s="95">
        <v>143947.1458</v>
      </c>
      <c r="G188" s="95">
        <v>8068.1773300000004</v>
      </c>
      <c r="H188" s="95">
        <v>0</v>
      </c>
      <c r="I188" s="95">
        <v>0</v>
      </c>
      <c r="J188" s="95">
        <v>0</v>
      </c>
      <c r="K188" s="95">
        <v>0</v>
      </c>
      <c r="L188" s="95">
        <v>8794.0690599999998</v>
      </c>
      <c r="M188" s="95">
        <v>0</v>
      </c>
      <c r="N188" s="95">
        <v>0</v>
      </c>
      <c r="O188" s="95">
        <v>794730.83042999997</v>
      </c>
    </row>
    <row r="189" spans="1:15">
      <c r="A189" s="95" t="s">
        <v>398</v>
      </c>
      <c r="B189" s="95">
        <v>0</v>
      </c>
      <c r="C189" s="95">
        <v>0</v>
      </c>
      <c r="D189" s="95">
        <v>0</v>
      </c>
      <c r="E189" s="95">
        <v>0</v>
      </c>
      <c r="F189" s="95">
        <v>0</v>
      </c>
      <c r="G189" s="95">
        <v>0</v>
      </c>
      <c r="H189" s="95">
        <v>0</v>
      </c>
      <c r="I189" s="95">
        <v>0</v>
      </c>
      <c r="J189" s="95">
        <v>0</v>
      </c>
      <c r="K189" s="95">
        <v>0</v>
      </c>
      <c r="L189" s="95">
        <v>0</v>
      </c>
      <c r="M189" s="95">
        <v>0</v>
      </c>
      <c r="N189" s="95">
        <v>0</v>
      </c>
      <c r="O189" s="95">
        <v>0</v>
      </c>
    </row>
    <row r="190" spans="1:15">
      <c r="A190" s="95" t="s">
        <v>399</v>
      </c>
      <c r="B190" s="95">
        <v>218094.21058000001</v>
      </c>
      <c r="C190" s="95">
        <v>38414.284090000001</v>
      </c>
      <c r="D190" s="95">
        <v>201535.62883</v>
      </c>
      <c r="E190" s="95">
        <v>180974.56947999998</v>
      </c>
      <c r="F190" s="95">
        <v>132609.35818000001</v>
      </c>
      <c r="G190" s="95">
        <v>87902.97107</v>
      </c>
      <c r="H190" s="95">
        <v>28960.12931</v>
      </c>
      <c r="I190" s="95">
        <v>0</v>
      </c>
      <c r="J190" s="95">
        <v>0</v>
      </c>
      <c r="K190" s="95">
        <v>0</v>
      </c>
      <c r="L190" s="95">
        <v>0</v>
      </c>
      <c r="M190" s="95">
        <v>0</v>
      </c>
      <c r="N190" s="95">
        <v>39131.986210000003</v>
      </c>
      <c r="O190" s="95">
        <v>927623.13774999999</v>
      </c>
    </row>
    <row r="191" spans="1:15">
      <c r="A191" s="95" t="s">
        <v>400</v>
      </c>
      <c r="B191" s="95">
        <v>64131.560789999996</v>
      </c>
      <c r="C191" s="95">
        <v>3309.4775</v>
      </c>
      <c r="D191" s="95">
        <v>916.89624000000003</v>
      </c>
      <c r="E191" s="95">
        <v>25411.46038</v>
      </c>
      <c r="F191" s="95">
        <v>20.678650000000001</v>
      </c>
      <c r="G191" s="95">
        <v>3320.9309600000001</v>
      </c>
      <c r="H191" s="95">
        <v>4930.9874800000007</v>
      </c>
      <c r="I191" s="95">
        <v>0</v>
      </c>
      <c r="J191" s="95">
        <v>0</v>
      </c>
      <c r="K191" s="95">
        <v>0</v>
      </c>
      <c r="L191" s="95">
        <v>0</v>
      </c>
      <c r="M191" s="95">
        <v>0</v>
      </c>
      <c r="N191" s="95">
        <v>0</v>
      </c>
      <c r="O191" s="95">
        <v>102041.992</v>
      </c>
    </row>
    <row r="192" spans="1:15">
      <c r="A192" s="95" t="s">
        <v>401</v>
      </c>
      <c r="B192" s="95">
        <v>153962.64979</v>
      </c>
      <c r="C192" s="95">
        <v>35104.80659</v>
      </c>
      <c r="D192" s="95">
        <v>200618.73259</v>
      </c>
      <c r="E192" s="95">
        <v>155563.1091</v>
      </c>
      <c r="F192" s="95">
        <v>132588.67952999999</v>
      </c>
      <c r="G192" s="95">
        <v>84582.040110000002</v>
      </c>
      <c r="H192" s="95">
        <v>24029.141829999997</v>
      </c>
      <c r="I192" s="95">
        <v>0</v>
      </c>
      <c r="J192" s="95">
        <v>0</v>
      </c>
      <c r="K192" s="95">
        <v>0</v>
      </c>
      <c r="L192" s="95">
        <v>0</v>
      </c>
      <c r="M192" s="95">
        <v>0</v>
      </c>
      <c r="N192" s="95">
        <v>0</v>
      </c>
      <c r="O192" s="95">
        <v>786449.15953999991</v>
      </c>
    </row>
    <row r="193" spans="1:15">
      <c r="A193" s="95" t="s">
        <v>402</v>
      </c>
      <c r="B193" s="95">
        <v>0</v>
      </c>
      <c r="C193" s="95">
        <v>0</v>
      </c>
      <c r="D193" s="95">
        <v>0</v>
      </c>
      <c r="E193" s="95">
        <v>0</v>
      </c>
      <c r="F193" s="95">
        <v>0</v>
      </c>
      <c r="G193" s="95">
        <v>0</v>
      </c>
      <c r="H193" s="95">
        <v>0</v>
      </c>
      <c r="I193" s="95">
        <v>0</v>
      </c>
      <c r="J193" s="95">
        <v>0</v>
      </c>
      <c r="K193" s="95">
        <v>0</v>
      </c>
      <c r="L193" s="95">
        <v>0</v>
      </c>
      <c r="M193" s="95">
        <v>0</v>
      </c>
      <c r="N193" s="95">
        <v>0</v>
      </c>
      <c r="O193" s="95">
        <v>0</v>
      </c>
    </row>
    <row r="194" spans="1:15">
      <c r="A194" s="95" t="s">
        <v>403</v>
      </c>
      <c r="B194" s="95">
        <v>0</v>
      </c>
      <c r="C194" s="95">
        <v>0</v>
      </c>
      <c r="D194" s="95">
        <v>0</v>
      </c>
      <c r="E194" s="95">
        <v>0</v>
      </c>
      <c r="F194" s="95">
        <v>0</v>
      </c>
      <c r="G194" s="95">
        <v>0</v>
      </c>
      <c r="H194" s="95">
        <v>0</v>
      </c>
      <c r="I194" s="95">
        <v>0</v>
      </c>
      <c r="J194" s="95">
        <v>0</v>
      </c>
      <c r="K194" s="95">
        <v>0</v>
      </c>
      <c r="L194" s="95">
        <v>0</v>
      </c>
      <c r="M194" s="95">
        <v>0</v>
      </c>
      <c r="N194" s="95">
        <v>39131.986210000003</v>
      </c>
      <c r="O194" s="95">
        <v>39131.986210000003</v>
      </c>
    </row>
    <row r="195" spans="1:15">
      <c r="A195" s="95" t="s">
        <v>404</v>
      </c>
      <c r="B195" s="95">
        <v>0</v>
      </c>
      <c r="C195" s="95">
        <v>0</v>
      </c>
      <c r="D195" s="95">
        <v>196767.44661000001</v>
      </c>
      <c r="E195" s="95">
        <v>8575.7663100000009</v>
      </c>
      <c r="F195" s="95">
        <v>25913.60267</v>
      </c>
      <c r="G195" s="95">
        <v>0</v>
      </c>
      <c r="H195" s="95">
        <v>0</v>
      </c>
      <c r="I195" s="95">
        <v>0</v>
      </c>
      <c r="J195" s="95">
        <v>0</v>
      </c>
      <c r="K195" s="95">
        <v>0</v>
      </c>
      <c r="L195" s="95">
        <v>0</v>
      </c>
      <c r="M195" s="95">
        <v>0</v>
      </c>
      <c r="N195" s="95">
        <v>0</v>
      </c>
      <c r="O195" s="95">
        <v>231256.81559000001</v>
      </c>
    </row>
    <row r="196" spans="1:15">
      <c r="A196" s="95" t="s">
        <v>405</v>
      </c>
      <c r="B196" s="95">
        <v>20872526.663919996</v>
      </c>
      <c r="C196" s="95">
        <v>43563408.425310001</v>
      </c>
      <c r="D196" s="95">
        <v>23797068.995490003</v>
      </c>
      <c r="E196" s="95">
        <v>19171690.048390001</v>
      </c>
      <c r="F196" s="95">
        <v>18267648.601990003</v>
      </c>
      <c r="G196" s="95">
        <v>8411121.5569899995</v>
      </c>
      <c r="H196" s="95">
        <v>8879138.8834899999</v>
      </c>
      <c r="I196" s="95">
        <v>6058116.4045600006</v>
      </c>
      <c r="J196" s="95">
        <v>1066582.4174800001</v>
      </c>
      <c r="K196" s="95">
        <v>700171.43359999999</v>
      </c>
      <c r="L196" s="95">
        <v>6441400.1728599994</v>
      </c>
      <c r="M196" s="95">
        <v>15521551.727389999</v>
      </c>
      <c r="N196" s="95">
        <v>953692.78308000008</v>
      </c>
      <c r="O196" s="95">
        <v>173704118.11454999</v>
      </c>
    </row>
    <row r="197" spans="1:15">
      <c r="A197" s="95" t="s">
        <v>406</v>
      </c>
      <c r="B197" s="95">
        <v>1023258.32634</v>
      </c>
      <c r="C197" s="95">
        <v>1442314.1860999998</v>
      </c>
      <c r="D197" s="95">
        <v>22866.81583</v>
      </c>
      <c r="E197" s="95">
        <v>1412244.88906</v>
      </c>
      <c r="F197" s="95">
        <v>314436.46562000003</v>
      </c>
      <c r="G197" s="95">
        <v>4004.65362</v>
      </c>
      <c r="H197" s="95">
        <v>26890.217800000002</v>
      </c>
      <c r="I197" s="95">
        <v>408.57084999999995</v>
      </c>
      <c r="J197" s="95">
        <v>16824.76352</v>
      </c>
      <c r="K197" s="95">
        <v>604.02247999999997</v>
      </c>
      <c r="L197" s="95">
        <v>111041.848</v>
      </c>
      <c r="M197" s="95">
        <v>0</v>
      </c>
      <c r="N197" s="95">
        <v>63747.760020000002</v>
      </c>
      <c r="O197" s="95">
        <v>4438642.5192399994</v>
      </c>
    </row>
    <row r="198" spans="1:15">
      <c r="A198" s="95" t="s">
        <v>407</v>
      </c>
      <c r="B198" s="95">
        <v>756471.75286000001</v>
      </c>
      <c r="C198" s="95">
        <v>119.6</v>
      </c>
      <c r="D198" s="95">
        <v>0</v>
      </c>
      <c r="E198" s="95">
        <v>0</v>
      </c>
      <c r="F198" s="95">
        <v>0</v>
      </c>
      <c r="G198" s="95">
        <v>0</v>
      </c>
      <c r="H198" s="95">
        <v>0</v>
      </c>
      <c r="I198" s="95">
        <v>0</v>
      </c>
      <c r="J198" s="95">
        <v>0</v>
      </c>
      <c r="K198" s="95">
        <v>0</v>
      </c>
      <c r="L198" s="95">
        <v>0</v>
      </c>
      <c r="M198" s="95">
        <v>0</v>
      </c>
      <c r="N198" s="95">
        <v>14595.361199999999</v>
      </c>
      <c r="O198" s="95">
        <v>771186.71405999991</v>
      </c>
    </row>
    <row r="199" spans="1:15">
      <c r="A199" s="95" t="s">
        <v>408</v>
      </c>
      <c r="B199" s="95">
        <v>0</v>
      </c>
      <c r="C199" s="95">
        <v>1431500</v>
      </c>
      <c r="D199" s="95">
        <v>0</v>
      </c>
      <c r="E199" s="95">
        <v>0</v>
      </c>
      <c r="F199" s="95">
        <v>0</v>
      </c>
      <c r="G199" s="95">
        <v>0</v>
      </c>
      <c r="H199" s="95">
        <v>0</v>
      </c>
      <c r="I199" s="95">
        <v>0</v>
      </c>
      <c r="J199" s="95">
        <v>0</v>
      </c>
      <c r="K199" s="95">
        <v>0</v>
      </c>
      <c r="L199" s="95">
        <v>0</v>
      </c>
      <c r="M199" s="95">
        <v>0</v>
      </c>
      <c r="N199" s="95">
        <v>0</v>
      </c>
      <c r="O199" s="95">
        <v>1431500</v>
      </c>
    </row>
    <row r="200" spans="1:15">
      <c r="A200" s="95" t="s">
        <v>409</v>
      </c>
      <c r="B200" s="95">
        <v>266786.57347999996</v>
      </c>
      <c r="C200" s="95">
        <v>10694.5861</v>
      </c>
      <c r="D200" s="95">
        <v>22866.81583</v>
      </c>
      <c r="E200" s="95">
        <v>1412244.88906</v>
      </c>
      <c r="F200" s="95">
        <v>314436.46562000003</v>
      </c>
      <c r="G200" s="95">
        <v>4004.65362</v>
      </c>
      <c r="H200" s="95">
        <v>26890.217800000002</v>
      </c>
      <c r="I200" s="95">
        <v>408.57084999999995</v>
      </c>
      <c r="J200" s="95">
        <v>16824.76352</v>
      </c>
      <c r="K200" s="95">
        <v>604.02247999999997</v>
      </c>
      <c r="L200" s="95">
        <v>111041.848</v>
      </c>
      <c r="M200" s="95">
        <v>0</v>
      </c>
      <c r="N200" s="95">
        <v>49152.398820000002</v>
      </c>
      <c r="O200" s="95">
        <v>2235955.8051799997</v>
      </c>
    </row>
    <row r="201" spans="1:15">
      <c r="A201" s="95" t="s">
        <v>410</v>
      </c>
      <c r="B201" s="95">
        <v>0.122</v>
      </c>
      <c r="C201" s="95">
        <v>27105594.933400001</v>
      </c>
      <c r="D201" s="95">
        <v>59171.063729999994</v>
      </c>
      <c r="E201" s="95">
        <v>0</v>
      </c>
      <c r="F201" s="95">
        <v>0</v>
      </c>
      <c r="G201" s="95">
        <v>0</v>
      </c>
      <c r="H201" s="95">
        <v>0</v>
      </c>
      <c r="I201" s="95">
        <v>0</v>
      </c>
      <c r="J201" s="95">
        <v>35222.645530000002</v>
      </c>
      <c r="K201" s="95">
        <v>0</v>
      </c>
      <c r="L201" s="95">
        <v>0</v>
      </c>
      <c r="M201" s="95">
        <v>0</v>
      </c>
      <c r="N201" s="95">
        <v>516.34046999999998</v>
      </c>
      <c r="O201" s="95">
        <v>27200505.105130002</v>
      </c>
    </row>
    <row r="202" spans="1:15">
      <c r="A202" s="95" t="s">
        <v>411</v>
      </c>
      <c r="B202" s="95">
        <v>0</v>
      </c>
      <c r="C202" s="95">
        <v>0</v>
      </c>
      <c r="D202" s="95">
        <v>0</v>
      </c>
      <c r="E202" s="95">
        <v>0</v>
      </c>
      <c r="F202" s="95">
        <v>0</v>
      </c>
      <c r="G202" s="95">
        <v>0</v>
      </c>
      <c r="H202" s="95">
        <v>0</v>
      </c>
      <c r="I202" s="95">
        <v>0</v>
      </c>
      <c r="J202" s="95">
        <v>0</v>
      </c>
      <c r="K202" s="95">
        <v>0</v>
      </c>
      <c r="L202" s="95">
        <v>0</v>
      </c>
      <c r="M202" s="95">
        <v>0</v>
      </c>
      <c r="N202" s="95">
        <v>0</v>
      </c>
      <c r="O202" s="95">
        <v>0</v>
      </c>
    </row>
    <row r="203" spans="1:15">
      <c r="A203" s="95" t="s">
        <v>412</v>
      </c>
      <c r="B203" s="95">
        <v>0</v>
      </c>
      <c r="C203" s="95">
        <v>248952.04677000002</v>
      </c>
      <c r="D203" s="95">
        <v>59171.063759999997</v>
      </c>
      <c r="E203" s="95">
        <v>0</v>
      </c>
      <c r="F203" s="95">
        <v>0</v>
      </c>
      <c r="G203" s="95">
        <v>0</v>
      </c>
      <c r="H203" s="95">
        <v>0</v>
      </c>
      <c r="I203" s="95">
        <v>0</v>
      </c>
      <c r="J203" s="95">
        <v>35222.645530000002</v>
      </c>
      <c r="K203" s="95">
        <v>0</v>
      </c>
      <c r="L203" s="95">
        <v>0</v>
      </c>
      <c r="M203" s="95">
        <v>0</v>
      </c>
      <c r="N203" s="95">
        <v>516.34046999999998</v>
      </c>
      <c r="O203" s="95">
        <v>343862.09652999998</v>
      </c>
    </row>
    <row r="204" spans="1:15">
      <c r="A204" s="95" t="s">
        <v>413</v>
      </c>
      <c r="B204" s="95">
        <v>0</v>
      </c>
      <c r="C204" s="95">
        <v>26856627.979630001</v>
      </c>
      <c r="D204" s="95">
        <v>-1.0000000000000001E-5</v>
      </c>
      <c r="E204" s="95">
        <v>0</v>
      </c>
      <c r="F204" s="95">
        <v>0</v>
      </c>
      <c r="G204" s="95">
        <v>0</v>
      </c>
      <c r="H204" s="95">
        <v>0</v>
      </c>
      <c r="I204" s="95">
        <v>0</v>
      </c>
      <c r="J204" s="95">
        <v>0</v>
      </c>
      <c r="K204" s="95">
        <v>0</v>
      </c>
      <c r="L204" s="95">
        <v>0</v>
      </c>
      <c r="M204" s="95">
        <v>0</v>
      </c>
      <c r="N204" s="95">
        <v>0</v>
      </c>
      <c r="O204" s="95">
        <v>26856627.979619998</v>
      </c>
    </row>
    <row r="205" spans="1:15">
      <c r="A205" s="95" t="s">
        <v>414</v>
      </c>
      <c r="B205" s="95">
        <v>0</v>
      </c>
      <c r="C205" s="95">
        <v>0</v>
      </c>
      <c r="D205" s="95">
        <v>0</v>
      </c>
      <c r="E205" s="95">
        <v>0</v>
      </c>
      <c r="F205" s="95">
        <v>0</v>
      </c>
      <c r="G205" s="95">
        <v>0</v>
      </c>
      <c r="H205" s="95">
        <v>0</v>
      </c>
      <c r="I205" s="95">
        <v>0</v>
      </c>
      <c r="J205" s="95">
        <v>0</v>
      </c>
      <c r="K205" s="95">
        <v>0</v>
      </c>
      <c r="L205" s="95">
        <v>0</v>
      </c>
      <c r="M205" s="95">
        <v>0</v>
      </c>
      <c r="N205" s="95">
        <v>0</v>
      </c>
      <c r="O205" s="95">
        <v>0</v>
      </c>
    </row>
    <row r="206" spans="1:15">
      <c r="A206" s="95" t="s">
        <v>415</v>
      </c>
      <c r="B206" s="95">
        <v>0.122</v>
      </c>
      <c r="C206" s="95">
        <v>14.907</v>
      </c>
      <c r="D206" s="95">
        <v>-2.0000000000000002E-5</v>
      </c>
      <c r="E206" s="95">
        <v>0</v>
      </c>
      <c r="F206" s="95">
        <v>0</v>
      </c>
      <c r="G206" s="95">
        <v>0</v>
      </c>
      <c r="H206" s="95">
        <v>0</v>
      </c>
      <c r="I206" s="95">
        <v>0</v>
      </c>
      <c r="J206" s="95">
        <v>0</v>
      </c>
      <c r="K206" s="95">
        <v>0</v>
      </c>
      <c r="L206" s="95">
        <v>0</v>
      </c>
      <c r="M206" s="95">
        <v>0</v>
      </c>
      <c r="N206" s="95">
        <v>0</v>
      </c>
      <c r="O206" s="95">
        <v>15.028979999999999</v>
      </c>
    </row>
    <row r="207" spans="1:15">
      <c r="A207" s="95" t="s">
        <v>416</v>
      </c>
      <c r="B207" s="95">
        <v>50476.853179999998</v>
      </c>
      <c r="C207" s="95">
        <v>10374.73423</v>
      </c>
      <c r="D207" s="95">
        <v>73543.362389999995</v>
      </c>
      <c r="E207" s="95">
        <v>39664.255069999999</v>
      </c>
      <c r="F207" s="95">
        <v>29052.74091</v>
      </c>
      <c r="G207" s="95">
        <v>50176.866710000002</v>
      </c>
      <c r="H207" s="95">
        <v>61778.272830000002</v>
      </c>
      <c r="I207" s="95">
        <v>0</v>
      </c>
      <c r="J207" s="95">
        <v>565.95000000000005</v>
      </c>
      <c r="K207" s="95">
        <v>34340.820289999996</v>
      </c>
      <c r="L207" s="95">
        <v>106.57154</v>
      </c>
      <c r="M207" s="95">
        <v>0</v>
      </c>
      <c r="N207" s="95">
        <v>0</v>
      </c>
      <c r="O207" s="95">
        <v>350080.42715</v>
      </c>
    </row>
    <row r="208" spans="1:15">
      <c r="A208" s="95" t="s">
        <v>417</v>
      </c>
      <c r="B208" s="95">
        <v>42361.124210000002</v>
      </c>
      <c r="C208" s="95">
        <v>7114.70363</v>
      </c>
      <c r="D208" s="95">
        <v>50972.518340000002</v>
      </c>
      <c r="E208" s="95">
        <v>30083.021219999999</v>
      </c>
      <c r="F208" s="95">
        <v>25216.640500000001</v>
      </c>
      <c r="G208" s="95">
        <v>35451.57114</v>
      </c>
      <c r="H208" s="95">
        <v>57983.071329999999</v>
      </c>
      <c r="I208" s="95">
        <v>0</v>
      </c>
      <c r="J208" s="95">
        <v>565.95000000000005</v>
      </c>
      <c r="K208" s="95">
        <v>30633.75676</v>
      </c>
      <c r="L208" s="95">
        <v>0</v>
      </c>
      <c r="M208" s="95">
        <v>0</v>
      </c>
      <c r="N208" s="95">
        <v>0</v>
      </c>
      <c r="O208" s="95">
        <v>280382.35713000002</v>
      </c>
    </row>
    <row r="209" spans="1:15">
      <c r="A209" s="95" t="s">
        <v>418</v>
      </c>
      <c r="B209" s="95">
        <v>8115.7289700000001</v>
      </c>
      <c r="C209" s="95">
        <v>3260.0306</v>
      </c>
      <c r="D209" s="95">
        <v>22570.84405</v>
      </c>
      <c r="E209" s="95">
        <v>9581.2338500000005</v>
      </c>
      <c r="F209" s="95">
        <v>3836.10041</v>
      </c>
      <c r="G209" s="95">
        <v>14725.29557</v>
      </c>
      <c r="H209" s="95">
        <v>3795.2015000000001</v>
      </c>
      <c r="I209" s="95">
        <v>0</v>
      </c>
      <c r="J209" s="95">
        <v>0</v>
      </c>
      <c r="K209" s="95">
        <v>3707.0635299999999</v>
      </c>
      <c r="L209" s="95">
        <v>106.57154</v>
      </c>
      <c r="M209" s="95">
        <v>0</v>
      </c>
      <c r="N209" s="95">
        <v>0</v>
      </c>
      <c r="O209" s="95">
        <v>69698.070019999999</v>
      </c>
    </row>
    <row r="210" spans="1:15">
      <c r="A210" s="95" t="s">
        <v>419</v>
      </c>
      <c r="B210" s="95">
        <v>0</v>
      </c>
      <c r="C210" s="95">
        <v>0</v>
      </c>
      <c r="D210" s="95">
        <v>0</v>
      </c>
      <c r="E210" s="95">
        <v>0</v>
      </c>
      <c r="F210" s="95">
        <v>0</v>
      </c>
      <c r="G210" s="95">
        <v>0</v>
      </c>
      <c r="H210" s="95">
        <v>0</v>
      </c>
      <c r="I210" s="95">
        <v>0</v>
      </c>
      <c r="J210" s="95">
        <v>0</v>
      </c>
      <c r="K210" s="95">
        <v>0</v>
      </c>
      <c r="L210" s="95">
        <v>0</v>
      </c>
      <c r="M210" s="95">
        <v>0</v>
      </c>
      <c r="N210" s="95">
        <v>0</v>
      </c>
      <c r="O210" s="95">
        <v>0</v>
      </c>
    </row>
    <row r="211" spans="1:15">
      <c r="A211" s="95" t="s">
        <v>420</v>
      </c>
      <c r="B211" s="95">
        <v>0</v>
      </c>
      <c r="C211" s="95">
        <v>0</v>
      </c>
      <c r="D211" s="95">
        <v>0</v>
      </c>
      <c r="E211" s="95">
        <v>0</v>
      </c>
      <c r="F211" s="95">
        <v>0</v>
      </c>
      <c r="G211" s="95">
        <v>0</v>
      </c>
      <c r="H211" s="95">
        <v>0</v>
      </c>
      <c r="I211" s="95">
        <v>0</v>
      </c>
      <c r="J211" s="95">
        <v>0</v>
      </c>
      <c r="K211" s="95">
        <v>0</v>
      </c>
      <c r="L211" s="95">
        <v>0</v>
      </c>
      <c r="M211" s="95">
        <v>0</v>
      </c>
      <c r="N211" s="95">
        <v>0</v>
      </c>
      <c r="O211" s="95">
        <v>0</v>
      </c>
    </row>
    <row r="212" spans="1:15">
      <c r="A212" s="95" t="s">
        <v>421</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95" t="s">
        <v>422</v>
      </c>
      <c r="B213" s="95">
        <v>15992407.04669</v>
      </c>
      <c r="C213" s="95">
        <v>10347407.37751</v>
      </c>
      <c r="D213" s="95">
        <v>19538544.609220002</v>
      </c>
      <c r="E213" s="95">
        <v>13241587.99192</v>
      </c>
      <c r="F213" s="95">
        <v>9926546.3433500007</v>
      </c>
      <c r="G213" s="95">
        <v>6499256.8201599997</v>
      </c>
      <c r="H213" s="95">
        <v>7308446.10934</v>
      </c>
      <c r="I213" s="95">
        <v>4779105.1975200009</v>
      </c>
      <c r="J213" s="95">
        <v>344848.8922</v>
      </c>
      <c r="K213" s="95">
        <v>462018.98636000004</v>
      </c>
      <c r="L213" s="95">
        <v>4558223.7308499999</v>
      </c>
      <c r="M213" s="95">
        <v>14843505.77709</v>
      </c>
      <c r="N213" s="95">
        <v>788897.48212000006</v>
      </c>
      <c r="O213" s="95">
        <v>108630796.36433001</v>
      </c>
    </row>
    <row r="214" spans="1:15">
      <c r="A214" s="95" t="s">
        <v>423</v>
      </c>
      <c r="B214" s="95">
        <v>11874248.40409</v>
      </c>
      <c r="C214" s="95">
        <v>4882389.25447</v>
      </c>
      <c r="D214" s="95">
        <v>14220313.579879999</v>
      </c>
      <c r="E214" s="95">
        <v>7289819.3481400004</v>
      </c>
      <c r="F214" s="95">
        <v>5524942.2949999999</v>
      </c>
      <c r="G214" s="95">
        <v>4632118.5621499997</v>
      </c>
      <c r="H214" s="95">
        <v>6019019.0479100002</v>
      </c>
      <c r="I214" s="95">
        <v>757087.88442999998</v>
      </c>
      <c r="J214" s="95">
        <v>190370.57196999999</v>
      </c>
      <c r="K214" s="95">
        <v>171.80589000000001</v>
      </c>
      <c r="L214" s="95">
        <v>4472775.3435699996</v>
      </c>
      <c r="M214" s="95">
        <v>7244027.8722099997</v>
      </c>
      <c r="N214" s="95">
        <v>677115.69782</v>
      </c>
      <c r="O214" s="95">
        <v>67784399.66753</v>
      </c>
    </row>
    <row r="215" spans="1:15">
      <c r="A215" s="95" t="s">
        <v>424</v>
      </c>
      <c r="B215" s="95">
        <v>89932.147219999999</v>
      </c>
      <c r="C215" s="95">
        <v>76654.772649999999</v>
      </c>
      <c r="D215" s="95">
        <v>7139.2006799999999</v>
      </c>
      <c r="E215" s="95">
        <v>33988.355880000003</v>
      </c>
      <c r="F215" s="95">
        <v>288.73700000000002</v>
      </c>
      <c r="G215" s="95">
        <v>15600</v>
      </c>
      <c r="H215" s="95">
        <v>0</v>
      </c>
      <c r="I215" s="95">
        <v>0</v>
      </c>
      <c r="J215" s="95">
        <v>0</v>
      </c>
      <c r="K215" s="95">
        <v>0</v>
      </c>
      <c r="L215" s="95">
        <v>0</v>
      </c>
      <c r="M215" s="95">
        <v>0</v>
      </c>
      <c r="N215" s="95">
        <v>0</v>
      </c>
      <c r="O215" s="95">
        <v>223603.21343</v>
      </c>
    </row>
    <row r="216" spans="1:15">
      <c r="A216" s="95" t="s">
        <v>425</v>
      </c>
      <c r="B216" s="95">
        <v>2764478.67154</v>
      </c>
      <c r="C216" s="95">
        <v>3921973.7559099998</v>
      </c>
      <c r="D216" s="95">
        <v>3169713.3692199998</v>
      </c>
      <c r="E216" s="95">
        <v>4084692.1153200003</v>
      </c>
      <c r="F216" s="95">
        <v>3227320.1976700001</v>
      </c>
      <c r="G216" s="95">
        <v>1315430.5786700002</v>
      </c>
      <c r="H216" s="95">
        <v>786929.60933000001</v>
      </c>
      <c r="I216" s="95">
        <v>3977589.8216399997</v>
      </c>
      <c r="J216" s="95">
        <v>120555.70582999999</v>
      </c>
      <c r="K216" s="95">
        <v>310029.82631999999</v>
      </c>
      <c r="L216" s="95">
        <v>42295.768040000003</v>
      </c>
      <c r="M216" s="95">
        <v>7543627.5615900001</v>
      </c>
      <c r="N216" s="95">
        <v>67813.822520000002</v>
      </c>
      <c r="O216" s="95">
        <v>31332450.803599998</v>
      </c>
    </row>
    <row r="217" spans="1:15">
      <c r="A217" s="95" t="s">
        <v>426</v>
      </c>
      <c r="B217" s="95">
        <v>201609.00797000001</v>
      </c>
      <c r="C217" s="95">
        <v>211193.78047999999</v>
      </c>
      <c r="D217" s="95">
        <v>69912.120379999993</v>
      </c>
      <c r="E217" s="95">
        <v>166217.82130000001</v>
      </c>
      <c r="F217" s="95">
        <v>167627.78099999999</v>
      </c>
      <c r="G217" s="95">
        <v>216815.21552</v>
      </c>
      <c r="H217" s="95">
        <v>21753.06</v>
      </c>
      <c r="I217" s="95">
        <v>0</v>
      </c>
      <c r="J217" s="95">
        <v>3157.68887</v>
      </c>
      <c r="K217" s="95">
        <v>15100.74307</v>
      </c>
      <c r="L217" s="95">
        <v>0</v>
      </c>
      <c r="M217" s="95">
        <v>0</v>
      </c>
      <c r="N217" s="95">
        <v>0</v>
      </c>
      <c r="O217" s="95">
        <v>1073387.2185899999</v>
      </c>
    </row>
    <row r="218" spans="1:15">
      <c r="A218" s="95" t="s">
        <v>427</v>
      </c>
      <c r="B218" s="95">
        <v>348339.00712999998</v>
      </c>
      <c r="C218" s="95">
        <v>122540.27215999999</v>
      </c>
      <c r="D218" s="95">
        <v>409473.96137999999</v>
      </c>
      <c r="E218" s="95">
        <v>483803.88052999997</v>
      </c>
      <c r="F218" s="95">
        <v>295784.61079000001</v>
      </c>
      <c r="G218" s="95">
        <v>201503.17562999998</v>
      </c>
      <c r="H218" s="95">
        <v>110083.99206999999</v>
      </c>
      <c r="I218" s="95">
        <v>11659.361510000001</v>
      </c>
      <c r="J218" s="95">
        <v>2934.2124100000001</v>
      </c>
      <c r="K218" s="95">
        <v>28358.4905</v>
      </c>
      <c r="L218" s="95">
        <v>42917.794689999995</v>
      </c>
      <c r="M218" s="95">
        <v>54500.258409999995</v>
      </c>
      <c r="N218" s="95">
        <v>36300.193100000004</v>
      </c>
      <c r="O218" s="95">
        <v>2148199.21031</v>
      </c>
    </row>
    <row r="219" spans="1:15">
      <c r="A219" s="95" t="s">
        <v>428</v>
      </c>
      <c r="B219" s="95">
        <v>663221.96080999996</v>
      </c>
      <c r="C219" s="95">
        <v>241215.13618</v>
      </c>
      <c r="D219" s="95">
        <v>1580290.9516800002</v>
      </c>
      <c r="E219" s="95">
        <v>1162947.41521</v>
      </c>
      <c r="F219" s="95">
        <v>656934.45197000005</v>
      </c>
      <c r="G219" s="95">
        <v>11058.32</v>
      </c>
      <c r="H219" s="95">
        <v>41319.917849999998</v>
      </c>
      <c r="I219" s="95">
        <v>28.181810000000002</v>
      </c>
      <c r="J219" s="95">
        <v>27830.71312</v>
      </c>
      <c r="K219" s="95">
        <v>108358.12058</v>
      </c>
      <c r="L219" s="95">
        <v>234.82454999999999</v>
      </c>
      <c r="M219" s="95">
        <v>1350.0848799999999</v>
      </c>
      <c r="N219" s="95">
        <v>3055.3521000000001</v>
      </c>
      <c r="O219" s="95">
        <v>4497845.4307399997</v>
      </c>
    </row>
    <row r="220" spans="1:15">
      <c r="A220" s="95" t="s">
        <v>429</v>
      </c>
      <c r="B220" s="95">
        <v>35.847000000000001</v>
      </c>
      <c r="C220" s="95">
        <v>0</v>
      </c>
      <c r="D220" s="95">
        <v>2.56</v>
      </c>
      <c r="E220" s="95">
        <v>0</v>
      </c>
      <c r="F220" s="95">
        <v>53648.269919999999</v>
      </c>
      <c r="G220" s="95">
        <v>0</v>
      </c>
      <c r="H220" s="95">
        <v>0</v>
      </c>
      <c r="I220" s="95">
        <v>0</v>
      </c>
      <c r="J220" s="95">
        <v>0</v>
      </c>
      <c r="K220" s="95">
        <v>0</v>
      </c>
      <c r="L220" s="95">
        <v>0</v>
      </c>
      <c r="M220" s="95">
        <v>0</v>
      </c>
      <c r="N220" s="95">
        <v>97.473280000000003</v>
      </c>
      <c r="O220" s="95">
        <v>53784.150200000004</v>
      </c>
    </row>
    <row r="221" spans="1:15">
      <c r="A221" s="95" t="s">
        <v>430</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95" t="s">
        <v>431</v>
      </c>
      <c r="B222" s="95">
        <v>50542.000930000002</v>
      </c>
      <c r="C222" s="95">
        <v>891440.40565999993</v>
      </c>
      <c r="D222" s="95">
        <v>81698.865999999995</v>
      </c>
      <c r="E222" s="95">
        <v>20119.055539999998</v>
      </c>
      <c r="F222" s="95">
        <v>0</v>
      </c>
      <c r="G222" s="95">
        <v>106730.96819</v>
      </c>
      <c r="H222" s="95">
        <v>329340.48217999999</v>
      </c>
      <c r="I222" s="95">
        <v>32739.948130000001</v>
      </c>
      <c r="J222" s="95">
        <v>0</v>
      </c>
      <c r="K222" s="95">
        <v>0</v>
      </c>
      <c r="L222" s="95">
        <v>0</v>
      </c>
      <c r="M222" s="95">
        <v>0</v>
      </c>
      <c r="N222" s="95">
        <v>4514.9432999999999</v>
      </c>
      <c r="O222" s="95">
        <v>1517126.6699300001</v>
      </c>
    </row>
    <row r="223" spans="1:15">
      <c r="A223" s="95" t="s">
        <v>432</v>
      </c>
      <c r="B223" s="95">
        <v>3806046.91707</v>
      </c>
      <c r="C223" s="95">
        <v>3049550.2439299999</v>
      </c>
      <c r="D223" s="95">
        <v>4034887.5013299999</v>
      </c>
      <c r="E223" s="95">
        <v>4167961.7116100001</v>
      </c>
      <c r="F223" s="95">
        <v>7748019.3433599994</v>
      </c>
      <c r="G223" s="95">
        <v>1857683.2165000001</v>
      </c>
      <c r="H223" s="95">
        <v>1477419.9963699998</v>
      </c>
      <c r="I223" s="95">
        <v>1278602.63619</v>
      </c>
      <c r="J223" s="95">
        <v>669120.16622999997</v>
      </c>
      <c r="K223" s="95">
        <v>203207.60446999999</v>
      </c>
      <c r="L223" s="95">
        <v>1772028.02247</v>
      </c>
      <c r="M223" s="95">
        <v>678045.95029999991</v>
      </c>
      <c r="N223" s="95">
        <v>100476.19451999999</v>
      </c>
      <c r="O223" s="95">
        <v>30843049.504349999</v>
      </c>
    </row>
    <row r="224" spans="1:15">
      <c r="A224" s="95" t="s">
        <v>433</v>
      </c>
      <c r="B224" s="95">
        <v>1716956.1396900001</v>
      </c>
      <c r="C224" s="95">
        <v>441832.64908</v>
      </c>
      <c r="D224" s="95">
        <v>1396415.36369</v>
      </c>
      <c r="E224" s="95">
        <v>1494890.69624</v>
      </c>
      <c r="F224" s="95">
        <v>3132375.8604099997</v>
      </c>
      <c r="G224" s="95">
        <v>1226310.2605999999</v>
      </c>
      <c r="H224" s="95">
        <v>506167.56982999999</v>
      </c>
      <c r="I224" s="95">
        <v>24441.65107</v>
      </c>
      <c r="J224" s="95">
        <v>42703.5</v>
      </c>
      <c r="K224" s="95">
        <v>0</v>
      </c>
      <c r="L224" s="95">
        <v>1221980.89255</v>
      </c>
      <c r="M224" s="95">
        <v>378703.85336000001</v>
      </c>
      <c r="N224" s="95">
        <v>47259.479979999996</v>
      </c>
      <c r="O224" s="95">
        <v>11630037.9165</v>
      </c>
    </row>
    <row r="225" spans="1:16">
      <c r="A225" s="95" t="s">
        <v>434</v>
      </c>
      <c r="B225" s="95">
        <v>191131.67100999999</v>
      </c>
      <c r="C225" s="95">
        <v>69533.58077</v>
      </c>
      <c r="D225" s="95">
        <v>734310.59407000011</v>
      </c>
      <c r="E225" s="95">
        <v>104325.22111</v>
      </c>
      <c r="F225" s="95">
        <v>538518.80685000005</v>
      </c>
      <c r="G225" s="95">
        <v>114673.05435999999</v>
      </c>
      <c r="H225" s="95">
        <v>80521.614920000007</v>
      </c>
      <c r="I225" s="95">
        <v>71166.965629999992</v>
      </c>
      <c r="J225" s="95">
        <v>0</v>
      </c>
      <c r="K225" s="95">
        <v>0</v>
      </c>
      <c r="L225" s="95">
        <v>139456.66662999999</v>
      </c>
      <c r="M225" s="95">
        <v>32013.333360000001</v>
      </c>
      <c r="N225" s="95">
        <v>0</v>
      </c>
      <c r="O225" s="95">
        <v>2075651.50871</v>
      </c>
    </row>
    <row r="226" spans="1:16">
      <c r="A226" s="95" t="s">
        <v>435</v>
      </c>
      <c r="B226" s="95">
        <v>221369.36721999999</v>
      </c>
      <c r="C226" s="95">
        <v>468269.52468000003</v>
      </c>
      <c r="D226" s="95">
        <v>649443.29460000002</v>
      </c>
      <c r="E226" s="95">
        <v>538935.49519000005</v>
      </c>
      <c r="F226" s="95">
        <v>514593.70978999999</v>
      </c>
      <c r="G226" s="95">
        <v>80934.21862</v>
      </c>
      <c r="H226" s="95">
        <v>110166.30258</v>
      </c>
      <c r="I226" s="95">
        <v>137475.67736999999</v>
      </c>
      <c r="J226" s="95">
        <v>22517.633280000002</v>
      </c>
      <c r="K226" s="95">
        <v>27524.35338</v>
      </c>
      <c r="L226" s="95">
        <v>102713.61057999999</v>
      </c>
      <c r="M226" s="95">
        <v>46719.547079999997</v>
      </c>
      <c r="N226" s="95">
        <v>15880.77586</v>
      </c>
      <c r="O226" s="95">
        <v>2936543.5102300001</v>
      </c>
    </row>
    <row r="227" spans="1:16">
      <c r="A227" s="95" t="s">
        <v>436</v>
      </c>
      <c r="B227" s="95">
        <v>57788.840590000007</v>
      </c>
      <c r="C227" s="95">
        <v>106832.49549</v>
      </c>
      <c r="D227" s="95">
        <v>174897.16649</v>
      </c>
      <c r="E227" s="95">
        <v>546362.88530999993</v>
      </c>
      <c r="F227" s="95">
        <v>7983.7299299999995</v>
      </c>
      <c r="G227" s="95">
        <v>19429.69397</v>
      </c>
      <c r="H227" s="95">
        <v>11622.08647</v>
      </c>
      <c r="I227" s="95">
        <v>7489.6777000000002</v>
      </c>
      <c r="J227" s="95">
        <v>22.56399</v>
      </c>
      <c r="K227" s="95">
        <v>0</v>
      </c>
      <c r="L227" s="95">
        <v>0</v>
      </c>
      <c r="M227" s="95">
        <v>4258.8453499999996</v>
      </c>
      <c r="N227" s="95">
        <v>5516.5122799999999</v>
      </c>
      <c r="O227" s="95">
        <v>942204.49757000001</v>
      </c>
    </row>
    <row r="228" spans="1:16">
      <c r="A228" s="95" t="s">
        <v>437</v>
      </c>
      <c r="B228" s="95">
        <v>303009.63</v>
      </c>
      <c r="C228" s="95">
        <v>0</v>
      </c>
      <c r="D228" s="95">
        <v>0</v>
      </c>
      <c r="E228" s="95">
        <v>123712.5555</v>
      </c>
      <c r="F228" s="95">
        <v>80645.107999999993</v>
      </c>
      <c r="G228" s="95">
        <v>12569.86407</v>
      </c>
      <c r="H228" s="95">
        <v>0</v>
      </c>
      <c r="I228" s="95">
        <v>0</v>
      </c>
      <c r="J228" s="95">
        <v>0</v>
      </c>
      <c r="K228" s="95">
        <v>0</v>
      </c>
      <c r="L228" s="95">
        <v>0</v>
      </c>
      <c r="M228" s="95">
        <v>0</v>
      </c>
      <c r="N228" s="95">
        <v>0</v>
      </c>
      <c r="O228" s="95">
        <v>519937.15756999998</v>
      </c>
    </row>
    <row r="229" spans="1:16">
      <c r="A229" s="95" t="s">
        <v>438</v>
      </c>
      <c r="B229" s="95">
        <v>1315791.26856</v>
      </c>
      <c r="C229" s="95">
        <v>1963081.9939100002</v>
      </c>
      <c r="D229" s="95">
        <v>1079821.0824800001</v>
      </c>
      <c r="E229" s="95">
        <v>1359734.8582599999</v>
      </c>
      <c r="F229" s="95">
        <v>3473902.1283800001</v>
      </c>
      <c r="G229" s="95">
        <v>403766.12488000002</v>
      </c>
      <c r="H229" s="95">
        <v>768942.42257000005</v>
      </c>
      <c r="I229" s="95">
        <v>1038028.6644199999</v>
      </c>
      <c r="J229" s="95">
        <v>603876.46896000009</v>
      </c>
      <c r="K229" s="95">
        <v>175683.25109000001</v>
      </c>
      <c r="L229" s="95">
        <v>307876.85271000001</v>
      </c>
      <c r="M229" s="95">
        <v>216350.37114999999</v>
      </c>
      <c r="N229" s="95">
        <v>31819.4264</v>
      </c>
      <c r="O229" s="95">
        <v>12738674.913770001</v>
      </c>
    </row>
    <row r="230" spans="1:16" ht="15.75" customHeight="1">
      <c r="A230" s="95" t="s">
        <v>439</v>
      </c>
      <c r="B230" s="95">
        <v>0</v>
      </c>
      <c r="C230" s="95">
        <v>0</v>
      </c>
      <c r="D230" s="95">
        <v>0</v>
      </c>
      <c r="E230" s="95">
        <v>0</v>
      </c>
      <c r="F230" s="95">
        <v>0</v>
      </c>
      <c r="G230" s="95">
        <v>0</v>
      </c>
      <c r="H230" s="95">
        <v>0</v>
      </c>
      <c r="I230" s="95">
        <v>0</v>
      </c>
      <c r="J230" s="95">
        <v>0</v>
      </c>
      <c r="K230" s="95">
        <v>0</v>
      </c>
      <c r="L230" s="95">
        <v>0</v>
      </c>
      <c r="M230" s="95">
        <v>0</v>
      </c>
      <c r="N230" s="95">
        <v>0</v>
      </c>
      <c r="O230" s="95">
        <v>0</v>
      </c>
    </row>
    <row r="231" spans="1:16">
      <c r="A231" s="95" t="s">
        <v>440</v>
      </c>
      <c r="B231" s="95">
        <v>337.39864</v>
      </c>
      <c r="C231" s="95">
        <v>248475.46515</v>
      </c>
      <c r="D231" s="95">
        <v>-2.0000000000000002E-5</v>
      </c>
      <c r="E231" s="95">
        <v>310231.20073000004</v>
      </c>
      <c r="F231" s="95">
        <v>246360.99234</v>
      </c>
      <c r="G231" s="95">
        <v>0</v>
      </c>
      <c r="H231" s="95">
        <v>4604.2871500000001</v>
      </c>
      <c r="I231" s="95">
        <v>0</v>
      </c>
      <c r="J231" s="95">
        <v>0</v>
      </c>
      <c r="K231" s="95">
        <v>0</v>
      </c>
      <c r="L231" s="95">
        <v>0</v>
      </c>
      <c r="M231" s="95">
        <v>0</v>
      </c>
      <c r="N231" s="95">
        <v>55.005949999999999</v>
      </c>
      <c r="O231" s="95">
        <v>810064.3499400001</v>
      </c>
    </row>
    <row r="232" spans="1:16">
      <c r="A232" s="95" t="s">
        <v>441</v>
      </c>
      <c r="B232" s="95">
        <v>298.84257000000002</v>
      </c>
      <c r="C232" s="95">
        <v>246939.46359999999</v>
      </c>
      <c r="D232" s="95">
        <v>0</v>
      </c>
      <c r="E232" s="95">
        <v>295609.71732999996</v>
      </c>
      <c r="F232" s="95">
        <v>239308.01716999998</v>
      </c>
      <c r="G232" s="95">
        <v>0</v>
      </c>
      <c r="H232" s="95">
        <v>4565.8852000000006</v>
      </c>
      <c r="I232" s="95">
        <v>0</v>
      </c>
      <c r="J232" s="95">
        <v>0</v>
      </c>
      <c r="K232" s="95">
        <v>0</v>
      </c>
      <c r="L232" s="95">
        <v>0</v>
      </c>
      <c r="M232" s="95">
        <v>0</v>
      </c>
      <c r="N232" s="95">
        <v>55.005949999999999</v>
      </c>
      <c r="O232" s="95">
        <v>786776.93182000006</v>
      </c>
    </row>
    <row r="233" spans="1:16">
      <c r="A233" s="95" t="s">
        <v>442</v>
      </c>
      <c r="B233" s="95">
        <v>38.556069999999998</v>
      </c>
      <c r="C233" s="95">
        <v>1536.00155</v>
      </c>
      <c r="D233" s="95">
        <v>-2.0000000000000002E-5</v>
      </c>
      <c r="E233" s="95">
        <v>14621.483400000001</v>
      </c>
      <c r="F233" s="95">
        <v>7052.9751699999997</v>
      </c>
      <c r="G233" s="95">
        <v>0</v>
      </c>
      <c r="H233" s="95">
        <v>38.401949999999999</v>
      </c>
      <c r="I233" s="95">
        <v>0</v>
      </c>
      <c r="J233" s="95">
        <v>0</v>
      </c>
      <c r="K233" s="95">
        <v>0</v>
      </c>
      <c r="L233" s="95">
        <v>0</v>
      </c>
      <c r="M233" s="95">
        <v>0</v>
      </c>
      <c r="N233" s="95">
        <v>0</v>
      </c>
      <c r="O233" s="95">
        <v>23287.418120000002</v>
      </c>
    </row>
    <row r="234" spans="1:16">
      <c r="A234" s="95" t="s">
        <v>443</v>
      </c>
      <c r="B234" s="95">
        <v>0</v>
      </c>
      <c r="C234" s="95">
        <v>1359691.48499</v>
      </c>
      <c r="D234" s="95">
        <v>68055.64301</v>
      </c>
      <c r="E234" s="95">
        <v>0</v>
      </c>
      <c r="F234" s="95">
        <v>3232.71641</v>
      </c>
      <c r="G234" s="95">
        <v>0</v>
      </c>
      <c r="H234" s="95">
        <v>0</v>
      </c>
      <c r="I234" s="95">
        <v>0</v>
      </c>
      <c r="J234" s="95">
        <v>0</v>
      </c>
      <c r="K234" s="95">
        <v>0</v>
      </c>
      <c r="L234" s="95">
        <v>0</v>
      </c>
      <c r="M234" s="95">
        <v>0</v>
      </c>
      <c r="N234" s="95">
        <v>0</v>
      </c>
      <c r="O234" s="95">
        <v>1430979.8444100001</v>
      </c>
    </row>
    <row r="235" spans="1:16">
      <c r="A235" s="95" t="s">
        <v>444</v>
      </c>
      <c r="B235" s="95">
        <v>0</v>
      </c>
      <c r="C235" s="95">
        <v>1340013.3014200001</v>
      </c>
      <c r="D235" s="95">
        <v>68055.642989999993</v>
      </c>
      <c r="E235" s="95">
        <v>0</v>
      </c>
      <c r="F235" s="95">
        <v>3232.71641</v>
      </c>
      <c r="G235" s="95">
        <v>0</v>
      </c>
      <c r="H235" s="95">
        <v>0</v>
      </c>
      <c r="I235" s="95">
        <v>0</v>
      </c>
      <c r="J235" s="95">
        <v>0</v>
      </c>
      <c r="K235" s="95">
        <v>0</v>
      </c>
      <c r="L235" s="95">
        <v>0</v>
      </c>
      <c r="M235" s="95">
        <v>0</v>
      </c>
      <c r="N235" s="95">
        <v>0</v>
      </c>
      <c r="O235" s="95">
        <v>1411301.6608199999</v>
      </c>
    </row>
    <row r="236" spans="1:16">
      <c r="A236" s="95" t="s">
        <v>442</v>
      </c>
      <c r="B236" s="95">
        <v>0</v>
      </c>
      <c r="C236" s="95">
        <v>19678.183570000001</v>
      </c>
      <c r="D236" s="95">
        <v>2.0000000000000002E-5</v>
      </c>
      <c r="E236" s="95">
        <v>0</v>
      </c>
      <c r="F236" s="95">
        <v>0</v>
      </c>
      <c r="G236" s="95">
        <v>0</v>
      </c>
      <c r="H236" s="95">
        <v>0</v>
      </c>
      <c r="I236" s="95">
        <v>0</v>
      </c>
      <c r="J236" s="95">
        <v>0</v>
      </c>
      <c r="K236" s="95">
        <v>0</v>
      </c>
      <c r="L236" s="95">
        <v>0</v>
      </c>
      <c r="M236" s="95">
        <v>0</v>
      </c>
      <c r="N236" s="95">
        <v>0</v>
      </c>
      <c r="O236" s="95">
        <v>19678.183590000001</v>
      </c>
    </row>
    <row r="237" spans="1:16" ht="13.5" thickBot="1">
      <c r="A237" s="95" t="s">
        <v>445</v>
      </c>
      <c r="B237" s="95">
        <v>337.39864</v>
      </c>
      <c r="C237" s="95">
        <v>248475.46516999998</v>
      </c>
      <c r="D237" s="95">
        <v>1.0000000000000001E-5</v>
      </c>
      <c r="E237" s="95">
        <v>310231.20073000004</v>
      </c>
      <c r="F237" s="95">
        <v>246360.99236</v>
      </c>
      <c r="G237" s="95">
        <v>0</v>
      </c>
      <c r="H237" s="95">
        <v>4604.2871500000001</v>
      </c>
      <c r="I237" s="95">
        <v>0</v>
      </c>
      <c r="J237" s="95">
        <v>0</v>
      </c>
      <c r="K237" s="95">
        <v>0</v>
      </c>
      <c r="L237" s="95">
        <v>0</v>
      </c>
      <c r="M237" s="95">
        <v>0</v>
      </c>
      <c r="N237" s="95">
        <v>55.005949999999999</v>
      </c>
      <c r="O237" s="95">
        <v>810064.35000999994</v>
      </c>
    </row>
    <row r="238" spans="1:16" ht="17.25" customHeight="1" thickTop="1" thickBot="1">
      <c r="A238" s="95" t="s">
        <v>446</v>
      </c>
      <c r="B238" s="95">
        <v>0</v>
      </c>
      <c r="C238" s="95">
        <v>1359691.4849700001</v>
      </c>
      <c r="D238" s="95">
        <v>68055.64301</v>
      </c>
      <c r="E238" s="95">
        <v>0</v>
      </c>
      <c r="F238" s="95">
        <v>3232.71641</v>
      </c>
      <c r="G238" s="95">
        <v>0</v>
      </c>
      <c r="H238" s="95">
        <v>0</v>
      </c>
      <c r="I238" s="95">
        <v>0</v>
      </c>
      <c r="J238" s="95">
        <v>0</v>
      </c>
      <c r="K238" s="95">
        <v>0</v>
      </c>
      <c r="L238" s="95">
        <v>0</v>
      </c>
      <c r="M238" s="95">
        <v>0</v>
      </c>
      <c r="N238" s="95">
        <v>0</v>
      </c>
      <c r="O238" s="95">
        <v>1430979.8443900002</v>
      </c>
      <c r="P238" s="107"/>
    </row>
    <row r="239" spans="1:16" ht="13.5" thickTop="1">
      <c r="A239" s="103" t="s">
        <v>447</v>
      </c>
      <c r="B239" s="100">
        <v>159315.07861000003</v>
      </c>
      <c r="C239" s="100">
        <v>143626.33553000001</v>
      </c>
      <c r="D239" s="100">
        <v>186720.83069</v>
      </c>
      <c r="E239" s="100">
        <v>140271.88488</v>
      </c>
      <c r="F239" s="100">
        <v>141254.87349</v>
      </c>
      <c r="G239" s="100">
        <v>67793.162599999996</v>
      </c>
      <c r="H239" s="100">
        <v>82108.837370000008</v>
      </c>
      <c r="I239" s="100">
        <v>233628.87474999999</v>
      </c>
      <c r="J239" s="100">
        <v>2059.6097599999998</v>
      </c>
      <c r="K239" s="100">
        <v>3051.7198399999997</v>
      </c>
      <c r="L239" s="100">
        <v>124463.40411</v>
      </c>
      <c r="M239" s="100">
        <v>214274.36429</v>
      </c>
      <c r="N239" s="100">
        <v>42298.946950000005</v>
      </c>
      <c r="O239" s="100">
        <v>1540867.9228699999</v>
      </c>
    </row>
    <row r="240" spans="1:16">
      <c r="A240" s="95" t="s">
        <v>448</v>
      </c>
      <c r="B240" s="95">
        <v>52.364550000000001</v>
      </c>
      <c r="C240" s="95">
        <v>33.589169999999996</v>
      </c>
      <c r="D240" s="95">
        <v>61.756039999999999</v>
      </c>
      <c r="E240" s="95">
        <v>43.23639</v>
      </c>
      <c r="F240" s="95">
        <v>22.403040000000001</v>
      </c>
      <c r="G240" s="95">
        <v>244.59748000000002</v>
      </c>
      <c r="H240" s="95">
        <v>0</v>
      </c>
      <c r="I240" s="95">
        <v>3.4190900000000002</v>
      </c>
      <c r="J240" s="95">
        <v>0</v>
      </c>
      <c r="K240" s="95">
        <v>1.7691300000000001</v>
      </c>
      <c r="L240" s="95">
        <v>0</v>
      </c>
      <c r="M240" s="95">
        <v>9.1560000000000002E-2</v>
      </c>
      <c r="N240" s="95">
        <v>0</v>
      </c>
      <c r="O240" s="95">
        <v>463.22645</v>
      </c>
    </row>
    <row r="241" spans="1:15">
      <c r="A241" s="95" t="s">
        <v>449</v>
      </c>
      <c r="B241" s="95">
        <v>6813.2862100000002</v>
      </c>
      <c r="C241" s="95">
        <v>7239.9446600000001</v>
      </c>
      <c r="D241" s="95">
        <v>17262.649079999999</v>
      </c>
      <c r="E241" s="95">
        <v>18177.629850000001</v>
      </c>
      <c r="F241" s="95">
        <v>7132.0388400000002</v>
      </c>
      <c r="G241" s="95">
        <v>2804.9702599999996</v>
      </c>
      <c r="H241" s="95">
        <v>536.46641</v>
      </c>
      <c r="I241" s="95">
        <v>502.06596000000002</v>
      </c>
      <c r="J241" s="95">
        <v>25.911840000000002</v>
      </c>
      <c r="K241" s="95">
        <v>35.298499999999997</v>
      </c>
      <c r="L241" s="95">
        <v>1410.65975</v>
      </c>
      <c r="M241" s="95">
        <v>1317.0411299999998</v>
      </c>
      <c r="N241" s="95">
        <v>187.57595999999998</v>
      </c>
      <c r="O241" s="95">
        <v>63445.53845</v>
      </c>
    </row>
    <row r="242" spans="1:15">
      <c r="A242" s="95" t="s">
        <v>450</v>
      </c>
      <c r="B242" s="95">
        <v>132842.40932000001</v>
      </c>
      <c r="C242" s="95">
        <v>127669.46979</v>
      </c>
      <c r="D242" s="95">
        <v>159217.80041</v>
      </c>
      <c r="E242" s="95">
        <v>102567.35092</v>
      </c>
      <c r="F242" s="95">
        <v>126319.27883</v>
      </c>
      <c r="G242" s="95">
        <v>58065.104469999998</v>
      </c>
      <c r="H242" s="95">
        <v>77726.754920000007</v>
      </c>
      <c r="I242" s="95">
        <v>232619.77243000001</v>
      </c>
      <c r="J242" s="95">
        <v>1737.3720499999999</v>
      </c>
      <c r="K242" s="95">
        <v>2233.38159</v>
      </c>
      <c r="L242" s="95">
        <v>121573.97487000001</v>
      </c>
      <c r="M242" s="95">
        <v>211352.70272999999</v>
      </c>
      <c r="N242" s="95">
        <v>40960.05474</v>
      </c>
      <c r="O242" s="95">
        <v>1394885.42707</v>
      </c>
    </row>
    <row r="243" spans="1:15">
      <c r="A243" s="95" t="s">
        <v>451</v>
      </c>
      <c r="B243" s="95">
        <v>793.06368999999995</v>
      </c>
      <c r="C243" s="95">
        <v>2212.6776600000003</v>
      </c>
      <c r="D243" s="95">
        <v>931.42836</v>
      </c>
      <c r="E243" s="95">
        <v>4387.7357599999996</v>
      </c>
      <c r="F243" s="95">
        <v>794.36976000000004</v>
      </c>
      <c r="G243" s="95">
        <v>1080.8782800000001</v>
      </c>
      <c r="H243" s="95">
        <v>739.82664</v>
      </c>
      <c r="I243" s="95">
        <v>84.061089999999993</v>
      </c>
      <c r="J243" s="95">
        <v>1.17553</v>
      </c>
      <c r="K243" s="95">
        <v>0</v>
      </c>
      <c r="L243" s="95">
        <v>1170.88391</v>
      </c>
      <c r="M243" s="95">
        <v>138.30444</v>
      </c>
      <c r="N243" s="95">
        <v>153.49448000000001</v>
      </c>
      <c r="O243" s="95">
        <v>12487.899599999999</v>
      </c>
    </row>
    <row r="244" spans="1:15">
      <c r="A244" s="95" t="s">
        <v>452</v>
      </c>
      <c r="B244" s="95">
        <v>2938.2252400000002</v>
      </c>
      <c r="C244" s="95">
        <v>2391.0916200000001</v>
      </c>
      <c r="D244" s="95">
        <v>1213.4310399999999</v>
      </c>
      <c r="E244" s="95">
        <v>433.51782000000003</v>
      </c>
      <c r="F244" s="95">
        <v>1554.0391100000002</v>
      </c>
      <c r="G244" s="95">
        <v>503.78602000000001</v>
      </c>
      <c r="H244" s="95">
        <v>481.76832000000002</v>
      </c>
      <c r="I244" s="95">
        <v>98.305789999999988</v>
      </c>
      <c r="J244" s="95">
        <v>8.9287900000000011</v>
      </c>
      <c r="K244" s="95">
        <v>0</v>
      </c>
      <c r="L244" s="95">
        <v>23.712679999999999</v>
      </c>
      <c r="M244" s="95">
        <v>940.86547999999993</v>
      </c>
      <c r="N244" s="95">
        <v>360.99132000000003</v>
      </c>
      <c r="O244" s="95">
        <v>10948.66323</v>
      </c>
    </row>
    <row r="245" spans="1:15">
      <c r="A245" s="95" t="s">
        <v>453</v>
      </c>
      <c r="B245" s="95">
        <v>0</v>
      </c>
      <c r="C245" s="95">
        <v>191.23926</v>
      </c>
      <c r="D245" s="95">
        <v>11.776489999999999</v>
      </c>
      <c r="E245" s="95">
        <v>338.33371999999997</v>
      </c>
      <c r="F245" s="95">
        <v>128.22265999999999</v>
      </c>
      <c r="G245" s="95">
        <v>136.60479000000001</v>
      </c>
      <c r="H245" s="95">
        <v>31.18534</v>
      </c>
      <c r="I245" s="95">
        <v>0.77312999999999998</v>
      </c>
      <c r="J245" s="95">
        <v>0</v>
      </c>
      <c r="K245" s="95">
        <v>0</v>
      </c>
      <c r="L245" s="95">
        <v>1.4293</v>
      </c>
      <c r="M245" s="95">
        <v>32.103659999999998</v>
      </c>
      <c r="N245" s="95">
        <v>0.36960999999999999</v>
      </c>
      <c r="O245" s="95">
        <v>872.03796</v>
      </c>
    </row>
    <row r="246" spans="1:15">
      <c r="A246" s="95" t="s">
        <v>454</v>
      </c>
      <c r="B246" s="95">
        <v>987.22450000000003</v>
      </c>
      <c r="C246" s="95">
        <v>120.40766000000001</v>
      </c>
      <c r="D246" s="95">
        <v>524.48701000000005</v>
      </c>
      <c r="E246" s="95">
        <v>0</v>
      </c>
      <c r="F246" s="95">
        <v>721.64892000000009</v>
      </c>
      <c r="G246" s="95">
        <v>99.3262</v>
      </c>
      <c r="H246" s="95">
        <v>235.20949999999999</v>
      </c>
      <c r="I246" s="95">
        <v>55.95299</v>
      </c>
      <c r="J246" s="95">
        <v>1.6670000000000001E-2</v>
      </c>
      <c r="K246" s="95">
        <v>0</v>
      </c>
      <c r="L246" s="95">
        <v>0</v>
      </c>
      <c r="M246" s="95">
        <v>159.26578000000001</v>
      </c>
      <c r="N246" s="95">
        <v>222.81557999999998</v>
      </c>
      <c r="O246" s="95">
        <v>3126.3548100000003</v>
      </c>
    </row>
    <row r="247" spans="1:15">
      <c r="A247" s="95" t="s">
        <v>455</v>
      </c>
      <c r="B247" s="95">
        <v>0</v>
      </c>
      <c r="C247" s="95">
        <v>21.707509999999999</v>
      </c>
      <c r="D247" s="95">
        <v>17.792930000000002</v>
      </c>
      <c r="E247" s="95">
        <v>0</v>
      </c>
      <c r="F247" s="95">
        <v>9.0800699999999992</v>
      </c>
      <c r="G247" s="95">
        <v>239.90023000000002</v>
      </c>
      <c r="H247" s="95">
        <v>16.195869999999999</v>
      </c>
      <c r="I247" s="95">
        <v>0.34511999999999998</v>
      </c>
      <c r="J247" s="95">
        <v>3.2679</v>
      </c>
      <c r="K247" s="95">
        <v>0</v>
      </c>
      <c r="L247" s="95">
        <v>0</v>
      </c>
      <c r="M247" s="95">
        <v>3.5137700000000001</v>
      </c>
      <c r="N247" s="95">
        <v>2.8858600000000001</v>
      </c>
      <c r="O247" s="95">
        <v>314.68925999999999</v>
      </c>
    </row>
    <row r="248" spans="1:15">
      <c r="A248" s="95" t="s">
        <v>456</v>
      </c>
      <c r="B248" s="95">
        <v>64.007170000000002</v>
      </c>
      <c r="C248" s="95">
        <v>2.62032</v>
      </c>
      <c r="D248" s="95">
        <v>0</v>
      </c>
      <c r="E248" s="95">
        <v>0</v>
      </c>
      <c r="F248" s="95">
        <v>0</v>
      </c>
      <c r="G248" s="95">
        <v>0</v>
      </c>
      <c r="H248" s="95">
        <v>0</v>
      </c>
      <c r="I248" s="95">
        <v>0</v>
      </c>
      <c r="J248" s="95">
        <v>0</v>
      </c>
      <c r="K248" s="95">
        <v>0</v>
      </c>
      <c r="L248" s="95">
        <v>0</v>
      </c>
      <c r="M248" s="95">
        <v>10.22828</v>
      </c>
      <c r="N248" s="95">
        <v>0</v>
      </c>
      <c r="O248" s="95">
        <v>76.855770000000007</v>
      </c>
    </row>
    <row r="249" spans="1:15">
      <c r="A249" s="95" t="s">
        <v>457</v>
      </c>
      <c r="B249" s="95">
        <v>6643.0689199999997</v>
      </c>
      <c r="C249" s="95">
        <v>1700.11601</v>
      </c>
      <c r="D249" s="95">
        <v>-2.0000000000000002E-5</v>
      </c>
      <c r="E249" s="95">
        <v>69.713229999999996</v>
      </c>
      <c r="F249" s="95">
        <v>0</v>
      </c>
      <c r="G249" s="95">
        <v>899.77042000000006</v>
      </c>
      <c r="H249" s="95">
        <v>221.30655999999999</v>
      </c>
      <c r="I249" s="95">
        <v>259.96159</v>
      </c>
      <c r="J249" s="95">
        <v>1.256E-2</v>
      </c>
      <c r="K249" s="95">
        <v>87.021729999999991</v>
      </c>
      <c r="L249" s="95">
        <v>92.261579999999995</v>
      </c>
      <c r="M249" s="95">
        <v>85.152259999999998</v>
      </c>
      <c r="N249" s="95">
        <v>219.76147</v>
      </c>
      <c r="O249" s="95">
        <v>10278.14631</v>
      </c>
    </row>
    <row r="250" spans="1:15">
      <c r="A250" s="95" t="s">
        <v>458</v>
      </c>
      <c r="B250" s="95">
        <v>8181.4290099999998</v>
      </c>
      <c r="C250" s="95">
        <v>2043.4718700000001</v>
      </c>
      <c r="D250" s="95">
        <v>7479.7093499999992</v>
      </c>
      <c r="E250" s="95">
        <v>14254.367189999999</v>
      </c>
      <c r="F250" s="95">
        <v>4573.7922600000002</v>
      </c>
      <c r="G250" s="95">
        <v>3718.2244500000002</v>
      </c>
      <c r="H250" s="95">
        <v>2120.12381</v>
      </c>
      <c r="I250" s="95">
        <v>4.2175600000000006</v>
      </c>
      <c r="J250" s="95">
        <v>282.92442</v>
      </c>
      <c r="K250" s="95">
        <v>694.24888999999996</v>
      </c>
      <c r="L250" s="95">
        <v>190.48201999999998</v>
      </c>
      <c r="M250" s="95">
        <v>235.09520000000001</v>
      </c>
      <c r="N250" s="95">
        <v>190.99793</v>
      </c>
      <c r="O250" s="95">
        <v>43969.083960000004</v>
      </c>
    </row>
    <row r="251" spans="1:15">
      <c r="A251" s="95" t="s">
        <v>459</v>
      </c>
      <c r="B251" s="95">
        <v>-34486.910040000002</v>
      </c>
      <c r="C251" s="95">
        <v>-23428.071760000003</v>
      </c>
      <c r="D251" s="95">
        <v>-25870.73343</v>
      </c>
      <c r="E251" s="95">
        <v>-27308.35728</v>
      </c>
      <c r="F251" s="95">
        <v>-16806.770940000002</v>
      </c>
      <c r="G251" s="95">
        <v>-17778.854620000002</v>
      </c>
      <c r="H251" s="95">
        <v>-16363.065570000001</v>
      </c>
      <c r="I251" s="95">
        <v>-40403.198100000001</v>
      </c>
      <c r="J251" s="95">
        <v>-137.93822</v>
      </c>
      <c r="K251" s="95">
        <v>-150.05822000000001</v>
      </c>
      <c r="L251" s="95">
        <v>-21193.359760000003</v>
      </c>
      <c r="M251" s="95">
        <v>-41827.039060000003</v>
      </c>
      <c r="N251" s="95">
        <v>-7604.8024599999999</v>
      </c>
      <c r="O251" s="95">
        <v>-273359.15946</v>
      </c>
    </row>
    <row r="252" spans="1:15">
      <c r="A252" s="95" t="s">
        <v>460</v>
      </c>
      <c r="B252" s="95">
        <v>-31889.624800000001</v>
      </c>
      <c r="C252" s="95">
        <v>-22208.348620000001</v>
      </c>
      <c r="D252" s="95">
        <v>-24408.667940000003</v>
      </c>
      <c r="E252" s="95">
        <v>-27047.71168</v>
      </c>
      <c r="F252" s="95">
        <v>-16256.70256</v>
      </c>
      <c r="G252" s="95">
        <v>-16339.558429999999</v>
      </c>
      <c r="H252" s="95">
        <v>-15371.101779999999</v>
      </c>
      <c r="I252" s="95">
        <v>-29936.05185</v>
      </c>
      <c r="J252" s="95">
        <v>-32.258949999999999</v>
      </c>
      <c r="K252" s="95">
        <v>-99.280229999999989</v>
      </c>
      <c r="L252" s="95">
        <v>-16411.796599999998</v>
      </c>
      <c r="M252" s="95">
        <v>-25731.201399999998</v>
      </c>
      <c r="N252" s="95">
        <v>-7220.55368</v>
      </c>
      <c r="O252" s="95">
        <v>-232952.85852000001</v>
      </c>
    </row>
    <row r="253" spans="1:15">
      <c r="A253" s="95" t="s">
        <v>461</v>
      </c>
      <c r="B253" s="95">
        <v>0</v>
      </c>
      <c r="C253" s="95">
        <v>0</v>
      </c>
      <c r="D253" s="95">
        <v>0</v>
      </c>
      <c r="E253" s="95">
        <v>0</v>
      </c>
      <c r="F253" s="95">
        <v>0</v>
      </c>
      <c r="G253" s="95">
        <v>0</v>
      </c>
      <c r="H253" s="95">
        <v>0</v>
      </c>
      <c r="I253" s="95">
        <v>0</v>
      </c>
      <c r="J253" s="95">
        <v>0</v>
      </c>
      <c r="K253" s="95">
        <v>0</v>
      </c>
      <c r="L253" s="95">
        <v>0</v>
      </c>
      <c r="M253" s="95">
        <v>0</v>
      </c>
      <c r="N253" s="95">
        <v>0</v>
      </c>
      <c r="O253" s="95">
        <v>0</v>
      </c>
    </row>
    <row r="254" spans="1:15">
      <c r="A254" s="95" t="s">
        <v>462</v>
      </c>
      <c r="B254" s="95">
        <v>-1428.38708</v>
      </c>
      <c r="C254" s="95">
        <v>-236.17579000000001</v>
      </c>
      <c r="D254" s="95">
        <v>-172.39059</v>
      </c>
      <c r="E254" s="95">
        <v>-65.130049999999997</v>
      </c>
      <c r="F254" s="95">
        <v>-211.63943</v>
      </c>
      <c r="G254" s="95">
        <v>-723.39637000000005</v>
      </c>
      <c r="H254" s="95">
        <v>-465.20952</v>
      </c>
      <c r="I254" s="95">
        <v>-5226.0119199999999</v>
      </c>
      <c r="J254" s="95">
        <v>-105.67927</v>
      </c>
      <c r="K254" s="95">
        <v>-50.777989999999996</v>
      </c>
      <c r="L254" s="95">
        <v>-2215.7471600000003</v>
      </c>
      <c r="M254" s="95">
        <v>-6557.2719500000003</v>
      </c>
      <c r="N254" s="95">
        <v>-368.81378000000001</v>
      </c>
      <c r="O254" s="95">
        <v>-17826.6309</v>
      </c>
    </row>
    <row r="255" spans="1:15">
      <c r="A255" s="95" t="s">
        <v>463</v>
      </c>
      <c r="B255" s="95">
        <v>-2.4845900000000003</v>
      </c>
      <c r="C255" s="95">
        <v>-916.52512000000002</v>
      </c>
      <c r="D255" s="95">
        <v>0</v>
      </c>
      <c r="E255" s="95">
        <v>-54.470779999999998</v>
      </c>
      <c r="F255" s="95">
        <v>0</v>
      </c>
      <c r="G255" s="95">
        <v>0</v>
      </c>
      <c r="H255" s="95">
        <v>0</v>
      </c>
      <c r="I255" s="95">
        <v>-72.265119999999996</v>
      </c>
      <c r="J255" s="95">
        <v>0</v>
      </c>
      <c r="K255" s="95">
        <v>0</v>
      </c>
      <c r="L255" s="95">
        <v>-670.34159999999997</v>
      </c>
      <c r="M255" s="95">
        <v>-768.91867000000002</v>
      </c>
      <c r="N255" s="95">
        <v>0</v>
      </c>
      <c r="O255" s="95">
        <v>-2485.0058799999997</v>
      </c>
    </row>
    <row r="256" spans="1:15">
      <c r="A256" s="95" t="s">
        <v>464</v>
      </c>
      <c r="B256" s="95">
        <v>0</v>
      </c>
      <c r="C256" s="95">
        <v>0</v>
      </c>
      <c r="D256" s="95">
        <v>0</v>
      </c>
      <c r="E256" s="95">
        <v>0</v>
      </c>
      <c r="F256" s="95">
        <v>0</v>
      </c>
      <c r="G256" s="95">
        <v>0</v>
      </c>
      <c r="H256" s="95">
        <v>0</v>
      </c>
      <c r="I256" s="95">
        <v>-3697.52126</v>
      </c>
      <c r="J256" s="95">
        <v>0</v>
      </c>
      <c r="K256" s="95">
        <v>0</v>
      </c>
      <c r="L256" s="95">
        <v>-1467.05412</v>
      </c>
      <c r="M256" s="95">
        <v>-6722.5</v>
      </c>
      <c r="N256" s="95">
        <v>0</v>
      </c>
      <c r="O256" s="95">
        <v>-11887.07538</v>
      </c>
    </row>
    <row r="257" spans="1:15">
      <c r="A257" s="95" t="s">
        <v>465</v>
      </c>
      <c r="B257" s="95">
        <v>-1166.20001</v>
      </c>
      <c r="C257" s="95">
        <v>0</v>
      </c>
      <c r="D257" s="95">
        <v>-273.96371000000005</v>
      </c>
      <c r="E257" s="95">
        <v>-139.25320000000002</v>
      </c>
      <c r="F257" s="95">
        <v>0</v>
      </c>
      <c r="G257" s="95">
        <v>-715.89981999999998</v>
      </c>
      <c r="H257" s="95">
        <v>-526.75427000000002</v>
      </c>
      <c r="I257" s="95">
        <v>-1445.1016499999998</v>
      </c>
      <c r="J257" s="95">
        <v>0</v>
      </c>
      <c r="K257" s="95">
        <v>0</v>
      </c>
      <c r="L257" s="95">
        <v>0</v>
      </c>
      <c r="M257" s="95">
        <v>-1610.60177</v>
      </c>
      <c r="N257" s="95">
        <v>-15.435</v>
      </c>
      <c r="O257" s="95">
        <v>-5893.2094299999999</v>
      </c>
    </row>
    <row r="258" spans="1:15">
      <c r="A258" s="95" t="s">
        <v>466</v>
      </c>
      <c r="B258" s="95">
        <v>-0.21356</v>
      </c>
      <c r="C258" s="95">
        <v>-67.022229999999993</v>
      </c>
      <c r="D258" s="95">
        <v>-1015.71119</v>
      </c>
      <c r="E258" s="95">
        <v>-1.7915699999999999</v>
      </c>
      <c r="F258" s="95">
        <v>-338.42894999999999</v>
      </c>
      <c r="G258" s="95">
        <v>0</v>
      </c>
      <c r="H258" s="95">
        <v>0</v>
      </c>
      <c r="I258" s="95">
        <v>-26.246299999999998</v>
      </c>
      <c r="J258" s="95">
        <v>0</v>
      </c>
      <c r="K258" s="95">
        <v>0</v>
      </c>
      <c r="L258" s="95">
        <v>-428.42028000000005</v>
      </c>
      <c r="M258" s="95">
        <v>-436.54527000000002</v>
      </c>
      <c r="N258" s="95">
        <v>0</v>
      </c>
      <c r="O258" s="95">
        <v>-2314.3793500000002</v>
      </c>
    </row>
    <row r="259" spans="1:15">
      <c r="A259" s="95" t="s">
        <v>467</v>
      </c>
      <c r="B259" s="95">
        <v>124828.16856999999</v>
      </c>
      <c r="C259" s="95">
        <v>120198.26376999999</v>
      </c>
      <c r="D259" s="95">
        <v>160850.09725999998</v>
      </c>
      <c r="E259" s="95">
        <v>112963.5276</v>
      </c>
      <c r="F259" s="95">
        <v>124448.10255</v>
      </c>
      <c r="G259" s="95">
        <v>50014.307979999998</v>
      </c>
      <c r="H259" s="95">
        <v>65745.771800000002</v>
      </c>
      <c r="I259" s="95">
        <v>193225.67665000001</v>
      </c>
      <c r="J259" s="95">
        <v>1921.67154</v>
      </c>
      <c r="K259" s="95">
        <v>2901.6616200000003</v>
      </c>
      <c r="L259" s="95">
        <v>103270.04435</v>
      </c>
      <c r="M259" s="95">
        <v>172447.32522999999</v>
      </c>
      <c r="N259" s="95">
        <v>34694.144489999999</v>
      </c>
      <c r="O259" s="95">
        <v>1267508.7634100001</v>
      </c>
    </row>
    <row r="260" spans="1:15">
      <c r="A260" s="95" t="s">
        <v>468</v>
      </c>
      <c r="B260" s="95">
        <v>59692.671090000003</v>
      </c>
      <c r="C260" s="95">
        <v>82960.785959999994</v>
      </c>
      <c r="D260" s="95">
        <v>68491.917349999989</v>
      </c>
      <c r="E260" s="95">
        <v>89292.84504</v>
      </c>
      <c r="F260" s="95">
        <v>50486.759520000007</v>
      </c>
      <c r="G260" s="95">
        <v>42481.639609999998</v>
      </c>
      <c r="H260" s="95">
        <v>20699.499399999997</v>
      </c>
      <c r="I260" s="95">
        <v>6229.8121100000008</v>
      </c>
      <c r="J260" s="95">
        <v>1159.3038700000002</v>
      </c>
      <c r="K260" s="95">
        <v>11234.45328</v>
      </c>
      <c r="L260" s="95">
        <v>10542.32562</v>
      </c>
      <c r="M260" s="95">
        <v>13609.73785</v>
      </c>
      <c r="N260" s="95">
        <v>1507.5716200000002</v>
      </c>
      <c r="O260" s="95">
        <v>458389.32231999998</v>
      </c>
    </row>
    <row r="261" spans="1:15">
      <c r="A261" s="95" t="s">
        <v>469</v>
      </c>
      <c r="B261" s="95">
        <v>29799.63004</v>
      </c>
      <c r="C261" s="95">
        <v>51292.645530000002</v>
      </c>
      <c r="D261" s="95">
        <v>30530.95088</v>
      </c>
      <c r="E261" s="95">
        <v>35892.390590000003</v>
      </c>
      <c r="F261" s="95">
        <v>29219.05214</v>
      </c>
      <c r="G261" s="95">
        <v>23305.149829999998</v>
      </c>
      <c r="H261" s="95">
        <v>13140.097210000002</v>
      </c>
      <c r="I261" s="95">
        <v>3195.9649800000002</v>
      </c>
      <c r="J261" s="95">
        <v>745.72941000000003</v>
      </c>
      <c r="K261" s="95">
        <v>3120.7559500000002</v>
      </c>
      <c r="L261" s="95">
        <v>5149.9959000000008</v>
      </c>
      <c r="M261" s="95">
        <v>5935.5585700000001</v>
      </c>
      <c r="N261" s="95">
        <v>548.2799</v>
      </c>
      <c r="O261" s="95">
        <v>231876.20093000002</v>
      </c>
    </row>
    <row r="262" spans="1:15">
      <c r="A262" s="95" t="s">
        <v>470</v>
      </c>
      <c r="B262" s="95">
        <v>21240.195059999998</v>
      </c>
      <c r="C262" s="95">
        <v>22874.515219999997</v>
      </c>
      <c r="D262" s="95">
        <v>25646.662789999998</v>
      </c>
      <c r="E262" s="95">
        <v>34389.866000000002</v>
      </c>
      <c r="F262" s="95">
        <v>12389.77735</v>
      </c>
      <c r="G262" s="95">
        <v>13552.934300000001</v>
      </c>
      <c r="H262" s="95">
        <v>5717.08259</v>
      </c>
      <c r="I262" s="95">
        <v>2620.1767999999997</v>
      </c>
      <c r="J262" s="95">
        <v>177.70527999999999</v>
      </c>
      <c r="K262" s="95">
        <v>7873.66086</v>
      </c>
      <c r="L262" s="95">
        <v>3728.4532999999997</v>
      </c>
      <c r="M262" s="95">
        <v>3170.1425899999999</v>
      </c>
      <c r="N262" s="95">
        <v>209.16638</v>
      </c>
      <c r="O262" s="95">
        <v>153590.33852000002</v>
      </c>
    </row>
    <row r="263" spans="1:15">
      <c r="A263" s="95" t="s">
        <v>471</v>
      </c>
      <c r="B263" s="95">
        <v>1340.88831</v>
      </c>
      <c r="C263" s="95">
        <v>2447.8251600000003</v>
      </c>
      <c r="D263" s="95">
        <v>2162.53197</v>
      </c>
      <c r="E263" s="95">
        <v>4389.6536999999998</v>
      </c>
      <c r="F263" s="95">
        <v>653.25864999999999</v>
      </c>
      <c r="G263" s="95">
        <v>337.50337000000002</v>
      </c>
      <c r="H263" s="95">
        <v>117.05369999999999</v>
      </c>
      <c r="I263" s="95">
        <v>102.901</v>
      </c>
      <c r="J263" s="95">
        <v>84.932490000000001</v>
      </c>
      <c r="K263" s="95">
        <v>0</v>
      </c>
      <c r="L263" s="95">
        <v>590.94298000000003</v>
      </c>
      <c r="M263" s="95">
        <v>183.25200000000001</v>
      </c>
      <c r="N263" s="95">
        <v>366.87809000000004</v>
      </c>
      <c r="O263" s="95">
        <v>12777.621419999999</v>
      </c>
    </row>
    <row r="264" spans="1:15">
      <c r="A264" s="95" t="s">
        <v>472</v>
      </c>
      <c r="B264" s="95">
        <v>3032.5292799999997</v>
      </c>
      <c r="C264" s="95">
        <v>3719.03611</v>
      </c>
      <c r="D264" s="95">
        <v>3357.6372999999999</v>
      </c>
      <c r="E264" s="95">
        <v>7989.6345700000002</v>
      </c>
      <c r="F264" s="95">
        <v>1300.77331</v>
      </c>
      <c r="G264" s="95">
        <v>0</v>
      </c>
      <c r="H264" s="95">
        <v>0</v>
      </c>
      <c r="I264" s="95">
        <v>0</v>
      </c>
      <c r="J264" s="95">
        <v>0</v>
      </c>
      <c r="K264" s="95">
        <v>0</v>
      </c>
      <c r="L264" s="95">
        <v>0</v>
      </c>
      <c r="M264" s="95">
        <v>0</v>
      </c>
      <c r="N264" s="95">
        <v>0</v>
      </c>
      <c r="O264" s="95">
        <v>19399.610570000001</v>
      </c>
    </row>
    <row r="265" spans="1:15">
      <c r="A265" s="95" t="s">
        <v>473</v>
      </c>
      <c r="B265" s="95">
        <v>4279.4284000000007</v>
      </c>
      <c r="C265" s="95">
        <v>2626.7639399999998</v>
      </c>
      <c r="D265" s="95">
        <v>6794.1344100000006</v>
      </c>
      <c r="E265" s="95">
        <v>6631.3001799999993</v>
      </c>
      <c r="F265" s="95">
        <v>6923.8980700000002</v>
      </c>
      <c r="G265" s="95">
        <v>5286.0521100000005</v>
      </c>
      <c r="H265" s="95">
        <v>1725.2658999999999</v>
      </c>
      <c r="I265" s="95">
        <v>310.76933000000002</v>
      </c>
      <c r="J265" s="95">
        <v>150.93669</v>
      </c>
      <c r="K265" s="95">
        <v>240.03647000000001</v>
      </c>
      <c r="L265" s="95">
        <v>1072.93344</v>
      </c>
      <c r="M265" s="95">
        <v>4320.7846900000004</v>
      </c>
      <c r="N265" s="95">
        <v>383.24725000000001</v>
      </c>
      <c r="O265" s="95">
        <v>40745.550880000003</v>
      </c>
    </row>
    <row r="266" spans="1:15">
      <c r="A266" s="95" t="s">
        <v>474</v>
      </c>
      <c r="B266" s="95">
        <v>-17605.619839999999</v>
      </c>
      <c r="C266" s="95">
        <v>-19337.907950000001</v>
      </c>
      <c r="D266" s="95">
        <v>-32609.555179999999</v>
      </c>
      <c r="E266" s="95">
        <v>-19318.559590000001</v>
      </c>
      <c r="F266" s="95">
        <v>-23791.91128</v>
      </c>
      <c r="G266" s="95">
        <v>-10985.921329999999</v>
      </c>
      <c r="H266" s="95">
        <v>-5674.5657300000003</v>
      </c>
      <c r="I266" s="95">
        <v>-4788.7630899999995</v>
      </c>
      <c r="J266" s="95">
        <v>-297.8322</v>
      </c>
      <c r="K266" s="95">
        <v>-659.79592000000002</v>
      </c>
      <c r="L266" s="95">
        <v>-4371.9997800000001</v>
      </c>
      <c r="M266" s="95">
        <v>-3074.82575</v>
      </c>
      <c r="N266" s="95">
        <v>-1331.2306100000001</v>
      </c>
      <c r="O266" s="95">
        <v>-143848.48824999999</v>
      </c>
    </row>
    <row r="267" spans="1:15">
      <c r="A267" s="95" t="s">
        <v>469</v>
      </c>
      <c r="B267" s="95">
        <v>-8214.3277899999994</v>
      </c>
      <c r="C267" s="95">
        <v>-7943.223</v>
      </c>
      <c r="D267" s="95">
        <v>-10315.29888</v>
      </c>
      <c r="E267" s="95">
        <v>-2212.02502</v>
      </c>
      <c r="F267" s="95">
        <v>-1199.93786</v>
      </c>
      <c r="G267" s="95">
        <v>-4202.7014900000004</v>
      </c>
      <c r="H267" s="95">
        <v>-3285.32339</v>
      </c>
      <c r="I267" s="95">
        <v>-2662.0607200000004</v>
      </c>
      <c r="J267" s="95">
        <v>-276.50671</v>
      </c>
      <c r="K267" s="95">
        <v>-659.79592000000002</v>
      </c>
      <c r="L267" s="95">
        <v>-2029.3816100000001</v>
      </c>
      <c r="M267" s="95">
        <v>-1352.2053000000001</v>
      </c>
      <c r="N267" s="95">
        <v>-582.62833999999998</v>
      </c>
      <c r="O267" s="95">
        <v>-44935.41603</v>
      </c>
    </row>
    <row r="268" spans="1:15">
      <c r="A268" s="95" t="s">
        <v>475</v>
      </c>
      <c r="B268" s="95">
        <v>-927.7966899999999</v>
      </c>
      <c r="C268" s="95">
        <v>-1998.63535</v>
      </c>
      <c r="D268" s="95">
        <v>-6377.41921</v>
      </c>
      <c r="E268" s="95">
        <v>-2153.2800200000001</v>
      </c>
      <c r="F268" s="95">
        <v>-312.66546999999997</v>
      </c>
      <c r="G268" s="95">
        <v>-913.99334999999996</v>
      </c>
      <c r="H268" s="95">
        <v>-403.36149999999998</v>
      </c>
      <c r="I268" s="95">
        <v>-14.31194</v>
      </c>
      <c r="J268" s="95">
        <v>-0.17150000000000001</v>
      </c>
      <c r="K268" s="95">
        <v>0</v>
      </c>
      <c r="L268" s="95">
        <v>-395.41001</v>
      </c>
      <c r="M268" s="95">
        <v>-3.0000000000000001E-3</v>
      </c>
      <c r="N268" s="95">
        <v>-118.8219</v>
      </c>
      <c r="O268" s="95">
        <v>-13615.869939999999</v>
      </c>
    </row>
    <row r="269" spans="1:15">
      <c r="A269" s="95" t="s">
        <v>476</v>
      </c>
      <c r="B269" s="95">
        <v>-2479.1350000000002</v>
      </c>
      <c r="C269" s="95">
        <v>-7.3744499999999995</v>
      </c>
      <c r="D269" s="95">
        <v>-878.70474999999999</v>
      </c>
      <c r="E269" s="95">
        <v>-5.3E-3</v>
      </c>
      <c r="F269" s="95">
        <v>0</v>
      </c>
      <c r="G269" s="95">
        <v>0</v>
      </c>
      <c r="H269" s="95">
        <v>0</v>
      </c>
      <c r="I269" s="95">
        <v>0</v>
      </c>
      <c r="J269" s="95">
        <v>0</v>
      </c>
      <c r="K269" s="95">
        <v>0</v>
      </c>
      <c r="L269" s="95">
        <v>0</v>
      </c>
      <c r="M269" s="95">
        <v>0</v>
      </c>
      <c r="N269" s="95">
        <v>-469.60590000000002</v>
      </c>
      <c r="O269" s="95">
        <v>-3834.8253999999997</v>
      </c>
    </row>
    <row r="270" spans="1:15">
      <c r="A270" s="95" t="s">
        <v>477</v>
      </c>
      <c r="B270" s="95">
        <v>0</v>
      </c>
      <c r="C270" s="95">
        <v>0</v>
      </c>
      <c r="D270" s="95">
        <v>0</v>
      </c>
      <c r="E270" s="95">
        <v>0</v>
      </c>
      <c r="F270" s="95">
        <v>0</v>
      </c>
      <c r="G270" s="95">
        <v>0</v>
      </c>
      <c r="H270" s="95">
        <v>0</v>
      </c>
      <c r="I270" s="95">
        <v>0</v>
      </c>
      <c r="J270" s="95">
        <v>-21.15399</v>
      </c>
      <c r="K270" s="95">
        <v>0</v>
      </c>
      <c r="L270" s="95">
        <v>0</v>
      </c>
      <c r="M270" s="95">
        <v>0</v>
      </c>
      <c r="N270" s="95">
        <v>0</v>
      </c>
      <c r="O270" s="95">
        <v>-21.15399</v>
      </c>
    </row>
    <row r="271" spans="1:15">
      <c r="A271" s="95" t="s">
        <v>478</v>
      </c>
      <c r="B271" s="95">
        <v>-5984.3603600000006</v>
      </c>
      <c r="C271" s="95">
        <v>-9388.6751500000009</v>
      </c>
      <c r="D271" s="95">
        <v>-15038.13234</v>
      </c>
      <c r="E271" s="95">
        <v>-14953.249250000001</v>
      </c>
      <c r="F271" s="95">
        <v>-22279.307949999999</v>
      </c>
      <c r="G271" s="95">
        <v>-5869.22649</v>
      </c>
      <c r="H271" s="95">
        <v>-1985.88084</v>
      </c>
      <c r="I271" s="95">
        <v>-2112.3904300000004</v>
      </c>
      <c r="J271" s="95">
        <v>0</v>
      </c>
      <c r="K271" s="95">
        <v>0</v>
      </c>
      <c r="L271" s="95">
        <v>-1947.2081599999999</v>
      </c>
      <c r="M271" s="95">
        <v>-1722.61745</v>
      </c>
      <c r="N271" s="95">
        <v>-160.17447000000001</v>
      </c>
      <c r="O271" s="95">
        <v>-81441.222890000005</v>
      </c>
    </row>
    <row r="272" spans="1:15">
      <c r="A272" s="95" t="s">
        <v>479</v>
      </c>
      <c r="B272" s="95">
        <v>166915.21982</v>
      </c>
      <c r="C272" s="95">
        <v>183821.14178000001</v>
      </c>
      <c r="D272" s="95">
        <v>196732.45943000002</v>
      </c>
      <c r="E272" s="95">
        <v>182937.81305000003</v>
      </c>
      <c r="F272" s="95">
        <v>151142.95079</v>
      </c>
      <c r="G272" s="95">
        <v>81510.026259999999</v>
      </c>
      <c r="H272" s="95">
        <v>80770.705470000001</v>
      </c>
      <c r="I272" s="95">
        <v>194666.72566999999</v>
      </c>
      <c r="J272" s="95">
        <v>2783.1432100000002</v>
      </c>
      <c r="K272" s="95">
        <v>13476.31898</v>
      </c>
      <c r="L272" s="95">
        <v>109440.37019</v>
      </c>
      <c r="M272" s="95">
        <v>182982.23733</v>
      </c>
      <c r="N272" s="95">
        <v>34870.485500000003</v>
      </c>
      <c r="O272" s="95">
        <v>1582049.59748</v>
      </c>
    </row>
    <row r="273" spans="1:15">
      <c r="A273" s="95" t="s">
        <v>480</v>
      </c>
      <c r="B273" s="95">
        <v>36995.017310000003</v>
      </c>
      <c r="C273" s="95">
        <v>33784.686379999999</v>
      </c>
      <c r="D273" s="95">
        <v>13855.665640000001</v>
      </c>
      <c r="E273" s="95">
        <v>48848.743000000002</v>
      </c>
      <c r="F273" s="95">
        <v>17417.51742</v>
      </c>
      <c r="G273" s="95">
        <v>142.66988000000001</v>
      </c>
      <c r="H273" s="95">
        <v>13208.10261</v>
      </c>
      <c r="I273" s="95">
        <v>8955.5695399999986</v>
      </c>
      <c r="J273" s="95">
        <v>0</v>
      </c>
      <c r="K273" s="95">
        <v>649.27522999999997</v>
      </c>
      <c r="L273" s="95">
        <v>33573.594570000001</v>
      </c>
      <c r="M273" s="95">
        <v>47593.774920000003</v>
      </c>
      <c r="N273" s="95">
        <v>2746.78818</v>
      </c>
      <c r="O273" s="95">
        <v>257771.40468000001</v>
      </c>
    </row>
    <row r="274" spans="1:15">
      <c r="A274" s="95" t="s">
        <v>481</v>
      </c>
      <c r="B274" s="95">
        <v>113.89167</v>
      </c>
      <c r="C274" s="95">
        <v>938.43240000000003</v>
      </c>
      <c r="D274" s="95">
        <v>253.00939000000002</v>
      </c>
      <c r="E274" s="95">
        <v>233.70741000000001</v>
      </c>
      <c r="F274" s="95">
        <v>4169.3233799999998</v>
      </c>
      <c r="G274" s="95">
        <v>142.66988000000001</v>
      </c>
      <c r="H274" s="95">
        <v>1590.1560099999999</v>
      </c>
      <c r="I274" s="95">
        <v>1968.82554</v>
      </c>
      <c r="J274" s="95">
        <v>0</v>
      </c>
      <c r="K274" s="95">
        <v>0</v>
      </c>
      <c r="L274" s="95">
        <v>1814.4621000000002</v>
      </c>
      <c r="M274" s="95">
        <v>591.95520999999997</v>
      </c>
      <c r="N274" s="95">
        <v>168.83451000000002</v>
      </c>
      <c r="O274" s="95">
        <v>11985.2675</v>
      </c>
    </row>
    <row r="275" spans="1:15">
      <c r="A275" s="95" t="s">
        <v>482</v>
      </c>
      <c r="B275" s="95">
        <v>35197.035670000005</v>
      </c>
      <c r="C275" s="95">
        <v>32661.159199999998</v>
      </c>
      <c r="D275" s="95">
        <v>10835.05905</v>
      </c>
      <c r="E275" s="95">
        <v>48142.911540000001</v>
      </c>
      <c r="F275" s="95">
        <v>11176.868849999999</v>
      </c>
      <c r="G275" s="95">
        <v>0</v>
      </c>
      <c r="H275" s="95">
        <v>11615.930990000001</v>
      </c>
      <c r="I275" s="95">
        <v>6971.29835</v>
      </c>
      <c r="J275" s="95">
        <v>0</v>
      </c>
      <c r="K275" s="95">
        <v>649.27522999999997</v>
      </c>
      <c r="L275" s="95">
        <v>31759.132120000002</v>
      </c>
      <c r="M275" s="95">
        <v>47001.819710000003</v>
      </c>
      <c r="N275" s="95">
        <v>2430.5981499999998</v>
      </c>
      <c r="O275" s="95">
        <v>238441.08886000002</v>
      </c>
    </row>
    <row r="276" spans="1:15">
      <c r="A276" s="95" t="s">
        <v>483</v>
      </c>
      <c r="B276" s="95">
        <v>1684.08997</v>
      </c>
      <c r="C276" s="95">
        <v>85.648250000000004</v>
      </c>
      <c r="D276" s="95">
        <v>2747.0772000000002</v>
      </c>
      <c r="E276" s="95">
        <v>472.12405000000001</v>
      </c>
      <c r="F276" s="95">
        <v>2013.21119</v>
      </c>
      <c r="G276" s="95">
        <v>0</v>
      </c>
      <c r="H276" s="95">
        <v>0</v>
      </c>
      <c r="I276" s="95">
        <v>11.063829999999999</v>
      </c>
      <c r="J276" s="95">
        <v>0</v>
      </c>
      <c r="K276" s="95">
        <v>0</v>
      </c>
      <c r="L276" s="95">
        <v>0</v>
      </c>
      <c r="M276" s="95">
        <v>0</v>
      </c>
      <c r="N276" s="95">
        <v>19.82657</v>
      </c>
      <c r="O276" s="95">
        <v>7033.0410599999996</v>
      </c>
    </row>
    <row r="277" spans="1:15">
      <c r="A277" s="95" t="s">
        <v>484</v>
      </c>
      <c r="B277" s="95">
        <v>0</v>
      </c>
      <c r="C277" s="95">
        <v>0</v>
      </c>
      <c r="D277" s="95">
        <v>0</v>
      </c>
      <c r="E277" s="95">
        <v>0</v>
      </c>
      <c r="F277" s="95">
        <v>0</v>
      </c>
      <c r="G277" s="95">
        <v>0</v>
      </c>
      <c r="H277" s="95">
        <v>0</v>
      </c>
      <c r="I277" s="95">
        <v>4.3818199999999994</v>
      </c>
      <c r="J277" s="95">
        <v>0</v>
      </c>
      <c r="K277" s="95">
        <v>0</v>
      </c>
      <c r="L277" s="95">
        <v>0</v>
      </c>
      <c r="M277" s="95">
        <v>0</v>
      </c>
      <c r="N277" s="95">
        <v>127.52894999999999</v>
      </c>
      <c r="O277" s="95">
        <v>131.91076999999999</v>
      </c>
    </row>
    <row r="278" spans="1:15">
      <c r="A278" s="95" t="s">
        <v>485</v>
      </c>
      <c r="B278" s="95">
        <v>0</v>
      </c>
      <c r="C278" s="95">
        <v>0</v>
      </c>
      <c r="D278" s="95">
        <v>0</v>
      </c>
      <c r="E278" s="95">
        <v>0</v>
      </c>
      <c r="F278" s="95">
        <v>0</v>
      </c>
      <c r="G278" s="95">
        <v>0</v>
      </c>
      <c r="H278" s="95">
        <v>0</v>
      </c>
      <c r="I278" s="95">
        <v>0</v>
      </c>
      <c r="J278" s="95">
        <v>0</v>
      </c>
      <c r="K278" s="95">
        <v>0</v>
      </c>
      <c r="L278" s="95">
        <v>0</v>
      </c>
      <c r="M278" s="95">
        <v>0</v>
      </c>
      <c r="N278" s="95">
        <v>0</v>
      </c>
      <c r="O278" s="95">
        <v>0</v>
      </c>
    </row>
    <row r="279" spans="1:15">
      <c r="A279" s="95" t="s">
        <v>486</v>
      </c>
      <c r="B279" s="95">
        <v>0</v>
      </c>
      <c r="C279" s="95">
        <v>99.446529999999996</v>
      </c>
      <c r="D279" s="95">
        <v>20.52</v>
      </c>
      <c r="E279" s="95">
        <v>0</v>
      </c>
      <c r="F279" s="95">
        <v>58.113999999999997</v>
      </c>
      <c r="G279" s="95">
        <v>0</v>
      </c>
      <c r="H279" s="95">
        <v>2.0156099999999997</v>
      </c>
      <c r="I279" s="95">
        <v>0</v>
      </c>
      <c r="J279" s="95">
        <v>0</v>
      </c>
      <c r="K279" s="95">
        <v>0</v>
      </c>
      <c r="L279" s="95">
        <v>3.5E-4</v>
      </c>
      <c r="M279" s="95">
        <v>0</v>
      </c>
      <c r="N279" s="95">
        <v>0</v>
      </c>
      <c r="O279" s="95">
        <v>180.09648999999999</v>
      </c>
    </row>
    <row r="280" spans="1:15">
      <c r="A280" s="95" t="s">
        <v>487</v>
      </c>
      <c r="B280" s="95">
        <v>-40657.828820000002</v>
      </c>
      <c r="C280" s="95">
        <v>-53100.967369999998</v>
      </c>
      <c r="D280" s="95">
        <v>-35543.659950000001</v>
      </c>
      <c r="E280" s="95">
        <v>-66395.059600000008</v>
      </c>
      <c r="F280" s="95">
        <v>-23868.991140000002</v>
      </c>
      <c r="G280" s="95">
        <v>-10605.374619999999</v>
      </c>
      <c r="H280" s="95">
        <v>-15079.73575</v>
      </c>
      <c r="I280" s="95">
        <v>-18206.86925</v>
      </c>
      <c r="J280" s="95">
        <v>0</v>
      </c>
      <c r="K280" s="95">
        <v>-1609.7258200000001</v>
      </c>
      <c r="L280" s="95">
        <v>-37805.255770000003</v>
      </c>
      <c r="M280" s="95">
        <v>-64341.686409999995</v>
      </c>
      <c r="N280" s="95">
        <v>-5728.1540999999997</v>
      </c>
      <c r="O280" s="95">
        <v>-372943.30860000005</v>
      </c>
    </row>
    <row r="281" spans="1:15">
      <c r="A281" s="95" t="s">
        <v>488</v>
      </c>
      <c r="B281" s="95">
        <v>-39874.995000000003</v>
      </c>
      <c r="C281" s="95">
        <v>-50574.914069999999</v>
      </c>
      <c r="D281" s="95">
        <v>-30213.897929999999</v>
      </c>
      <c r="E281" s="95">
        <v>-58412.009189999997</v>
      </c>
      <c r="F281" s="95">
        <v>-20568.379149999997</v>
      </c>
      <c r="G281" s="95">
        <v>-10409.57444</v>
      </c>
      <c r="H281" s="95">
        <v>-14702.4004</v>
      </c>
      <c r="I281" s="95">
        <v>-16661.777669999999</v>
      </c>
      <c r="J281" s="95">
        <v>0</v>
      </c>
      <c r="K281" s="95">
        <v>-1609.7258200000001</v>
      </c>
      <c r="L281" s="95">
        <v>-36594.851219999997</v>
      </c>
      <c r="M281" s="95">
        <v>-64219.223409999999</v>
      </c>
      <c r="N281" s="95">
        <v>-5484.7643200000002</v>
      </c>
      <c r="O281" s="95">
        <v>-349326.51261999999</v>
      </c>
    </row>
    <row r="282" spans="1:15">
      <c r="A282" s="95" t="s">
        <v>489</v>
      </c>
      <c r="B282" s="95">
        <v>-775.41753000000006</v>
      </c>
      <c r="C282" s="95">
        <v>-1940.1040399999999</v>
      </c>
      <c r="D282" s="95">
        <v>-4806.6385199999995</v>
      </c>
      <c r="E282" s="95">
        <v>-7973.3422099999998</v>
      </c>
      <c r="F282" s="95">
        <v>-1920.9607900000001</v>
      </c>
      <c r="G282" s="95">
        <v>-127.596</v>
      </c>
      <c r="H282" s="95">
        <v>-94.925049999999999</v>
      </c>
      <c r="I282" s="95">
        <v>-17.40062</v>
      </c>
      <c r="J282" s="95">
        <v>0</v>
      </c>
      <c r="K282" s="95">
        <v>0</v>
      </c>
      <c r="L282" s="95">
        <v>0</v>
      </c>
      <c r="M282" s="95">
        <v>-52.594070000000002</v>
      </c>
      <c r="N282" s="95">
        <v>-6.6535099999999998</v>
      </c>
      <c r="O282" s="95">
        <v>-17715.63234</v>
      </c>
    </row>
    <row r="283" spans="1:15">
      <c r="A283" s="95" t="s">
        <v>490</v>
      </c>
      <c r="B283" s="95">
        <v>0</v>
      </c>
      <c r="C283" s="95">
        <v>0</v>
      </c>
      <c r="D283" s="95">
        <v>-32.719790000000003</v>
      </c>
      <c r="E283" s="95">
        <v>0</v>
      </c>
      <c r="F283" s="95">
        <v>0</v>
      </c>
      <c r="G283" s="95">
        <v>0</v>
      </c>
      <c r="H283" s="95">
        <v>0</v>
      </c>
      <c r="I283" s="95">
        <v>-203.09837999999999</v>
      </c>
      <c r="J283" s="95">
        <v>0</v>
      </c>
      <c r="K283" s="95">
        <v>0</v>
      </c>
      <c r="L283" s="95">
        <v>0</v>
      </c>
      <c r="M283" s="95">
        <v>-69.868929999999992</v>
      </c>
      <c r="N283" s="95">
        <v>-32.450130000000001</v>
      </c>
      <c r="O283" s="95">
        <v>-338.13722999999999</v>
      </c>
    </row>
    <row r="284" spans="1:15">
      <c r="A284" s="95" t="s">
        <v>491</v>
      </c>
      <c r="B284" s="95">
        <v>-7.41629</v>
      </c>
      <c r="C284" s="95">
        <v>-477.19684000000001</v>
      </c>
      <c r="D284" s="95">
        <v>-405.18086</v>
      </c>
      <c r="E284" s="95">
        <v>-9.7082000000000015</v>
      </c>
      <c r="F284" s="95">
        <v>-1334.37745</v>
      </c>
      <c r="G284" s="95">
        <v>-68.204179999999994</v>
      </c>
      <c r="H284" s="95">
        <v>-278.77029999999996</v>
      </c>
      <c r="I284" s="95">
        <v>-1324.55828</v>
      </c>
      <c r="J284" s="95">
        <v>0</v>
      </c>
      <c r="K284" s="95">
        <v>0</v>
      </c>
      <c r="L284" s="95">
        <v>-1206.13399</v>
      </c>
      <c r="M284" s="95">
        <v>0</v>
      </c>
      <c r="N284" s="95">
        <v>-204.28614000000002</v>
      </c>
      <c r="O284" s="95">
        <v>-5315.8325300000006</v>
      </c>
    </row>
    <row r="285" spans="1:15">
      <c r="A285" s="95" t="s">
        <v>492</v>
      </c>
      <c r="B285" s="95">
        <v>0</v>
      </c>
      <c r="C285" s="95">
        <v>0</v>
      </c>
      <c r="D285" s="95">
        <v>0</v>
      </c>
      <c r="E285" s="95">
        <v>0</v>
      </c>
      <c r="F285" s="95">
        <v>-4.3012199999999998</v>
      </c>
      <c r="G285" s="95">
        <v>0</v>
      </c>
      <c r="H285" s="95">
        <v>0</v>
      </c>
      <c r="I285" s="95">
        <v>0</v>
      </c>
      <c r="J285" s="95">
        <v>0</v>
      </c>
      <c r="K285" s="95">
        <v>0</v>
      </c>
      <c r="L285" s="95">
        <v>0</v>
      </c>
      <c r="M285" s="95">
        <v>0</v>
      </c>
      <c r="N285" s="95">
        <v>0</v>
      </c>
      <c r="O285" s="95">
        <v>-4.3012199999999998</v>
      </c>
    </row>
    <row r="286" spans="1:15">
      <c r="A286" s="95" t="s">
        <v>493</v>
      </c>
      <c r="B286" s="95">
        <v>0</v>
      </c>
      <c r="C286" s="95">
        <v>-108.75242</v>
      </c>
      <c r="D286" s="95">
        <v>-85.222850000000008</v>
      </c>
      <c r="E286" s="95">
        <v>0</v>
      </c>
      <c r="F286" s="95">
        <v>-40.972529999999999</v>
      </c>
      <c r="G286" s="95">
        <v>0</v>
      </c>
      <c r="H286" s="95">
        <v>-3.64</v>
      </c>
      <c r="I286" s="95">
        <v>-3.4299999999999997E-2</v>
      </c>
      <c r="J286" s="95">
        <v>0</v>
      </c>
      <c r="K286" s="95">
        <v>0</v>
      </c>
      <c r="L286" s="95">
        <v>-4.2705600000000006</v>
      </c>
      <c r="M286" s="95">
        <v>0</v>
      </c>
      <c r="N286" s="95">
        <v>0</v>
      </c>
      <c r="O286" s="95">
        <v>-242.89266000000001</v>
      </c>
    </row>
    <row r="287" spans="1:15">
      <c r="A287" s="95" t="s">
        <v>494</v>
      </c>
      <c r="B287" s="95">
        <v>163252.40831</v>
      </c>
      <c r="C287" s="95">
        <v>164504.86079000001</v>
      </c>
      <c r="D287" s="95">
        <v>175044.46512000001</v>
      </c>
      <c r="E287" s="95">
        <v>165391.49644999998</v>
      </c>
      <c r="F287" s="95">
        <v>144691.47706999999</v>
      </c>
      <c r="G287" s="95">
        <v>71047.321519999998</v>
      </c>
      <c r="H287" s="95">
        <v>78899.072329999995</v>
      </c>
      <c r="I287" s="95">
        <v>185415.42596000002</v>
      </c>
      <c r="J287" s="95">
        <v>2783.1432100000002</v>
      </c>
      <c r="K287" s="95">
        <v>12515.868390000001</v>
      </c>
      <c r="L287" s="95">
        <v>105208.70899</v>
      </c>
      <c r="M287" s="95">
        <v>166234.32584</v>
      </c>
      <c r="N287" s="95">
        <v>31889.119579999999</v>
      </c>
      <c r="O287" s="95">
        <v>1466877.69356</v>
      </c>
    </row>
    <row r="288" spans="1:15">
      <c r="A288" s="95" t="s">
        <v>495</v>
      </c>
      <c r="B288" s="95">
        <v>-120247.67931000001</v>
      </c>
      <c r="C288" s="95">
        <v>-133809.09278000001</v>
      </c>
      <c r="D288" s="95">
        <v>-138575.39512999999</v>
      </c>
      <c r="E288" s="95">
        <v>-121517.39569</v>
      </c>
      <c r="F288" s="95">
        <v>-118003.33709</v>
      </c>
      <c r="G288" s="95">
        <v>-51004.482770000002</v>
      </c>
      <c r="H288" s="95">
        <v>-63934.14748</v>
      </c>
      <c r="I288" s="95">
        <v>-154362.31094</v>
      </c>
      <c r="J288" s="95">
        <v>-2579.9280299999996</v>
      </c>
      <c r="K288" s="95">
        <v>-6474.4680099999996</v>
      </c>
      <c r="L288" s="95">
        <v>-79110.170689999999</v>
      </c>
      <c r="M288" s="95">
        <v>-137669.80385</v>
      </c>
      <c r="N288" s="95">
        <v>-28181.46832</v>
      </c>
      <c r="O288" s="95">
        <v>-1155469.6800899999</v>
      </c>
    </row>
    <row r="289" spans="1:15">
      <c r="A289" s="95" t="s">
        <v>496</v>
      </c>
      <c r="B289" s="95">
        <v>-49489.638439999995</v>
      </c>
      <c r="C289" s="95">
        <v>-57466.93634</v>
      </c>
      <c r="D289" s="95">
        <v>-53394.453229999999</v>
      </c>
      <c r="E289" s="95">
        <v>-47070.719259999998</v>
      </c>
      <c r="F289" s="95">
        <v>-44885.706960000003</v>
      </c>
      <c r="G289" s="95">
        <v>-20393.542799999999</v>
      </c>
      <c r="H289" s="95">
        <v>-35463.043659999996</v>
      </c>
      <c r="I289" s="95">
        <v>-87709.018169999996</v>
      </c>
      <c r="J289" s="95">
        <v>-1204.6273799999999</v>
      </c>
      <c r="K289" s="95">
        <v>-2970.8123999999998</v>
      </c>
      <c r="L289" s="95">
        <v>-39239.537549999994</v>
      </c>
      <c r="M289" s="95">
        <v>-89073.595680000013</v>
      </c>
      <c r="N289" s="95">
        <v>-15583.42469</v>
      </c>
      <c r="O289" s="95">
        <v>-543945.05655999994</v>
      </c>
    </row>
    <row r="290" spans="1:15">
      <c r="A290" s="95" t="s">
        <v>497</v>
      </c>
      <c r="B290" s="95">
        <v>-8889.464179999999</v>
      </c>
      <c r="C290" s="95">
        <v>-15264.538919999999</v>
      </c>
      <c r="D290" s="95">
        <v>-11675.626910000001</v>
      </c>
      <c r="E290" s="95">
        <v>-11693.404560000001</v>
      </c>
      <c r="F290" s="95">
        <v>-11211.18525</v>
      </c>
      <c r="G290" s="95">
        <v>-3223.61436</v>
      </c>
      <c r="H290" s="95">
        <v>-4098.7576800000006</v>
      </c>
      <c r="I290" s="95">
        <v>-9327.3765399999993</v>
      </c>
      <c r="J290" s="95">
        <v>-250.23424</v>
      </c>
      <c r="K290" s="95">
        <v>-351.06753999999995</v>
      </c>
      <c r="L290" s="95">
        <v>-9647.3805800000009</v>
      </c>
      <c r="M290" s="95">
        <v>-8621.2026800000003</v>
      </c>
      <c r="N290" s="95">
        <v>-1472.63879</v>
      </c>
      <c r="O290" s="95">
        <v>-95726.492230000003</v>
      </c>
    </row>
    <row r="291" spans="1:15">
      <c r="A291" s="95" t="s">
        <v>498</v>
      </c>
      <c r="B291" s="95">
        <v>-1849.59952</v>
      </c>
      <c r="C291" s="95">
        <v>-1382.58863</v>
      </c>
      <c r="D291" s="95">
        <v>-1423.4954700000001</v>
      </c>
      <c r="E291" s="95">
        <v>-945.80475000000001</v>
      </c>
      <c r="F291" s="95">
        <v>-512.89700000000005</v>
      </c>
      <c r="G291" s="95">
        <v>-609.70395999999994</v>
      </c>
      <c r="H291" s="95">
        <v>-820.96481999999992</v>
      </c>
      <c r="I291" s="95">
        <v>-5584.3345899999995</v>
      </c>
      <c r="J291" s="95">
        <v>-47.859259999999999</v>
      </c>
      <c r="K291" s="95">
        <v>-35.972190000000005</v>
      </c>
      <c r="L291" s="95">
        <v>-337.75247999999999</v>
      </c>
      <c r="M291" s="95">
        <v>-577.31484</v>
      </c>
      <c r="N291" s="95">
        <v>-181.26694000000001</v>
      </c>
      <c r="O291" s="95">
        <v>-14309.55445</v>
      </c>
    </row>
    <row r="292" spans="1:15">
      <c r="A292" s="95" t="s">
        <v>499</v>
      </c>
      <c r="B292" s="95">
        <v>-3289.8092200000001</v>
      </c>
      <c r="C292" s="95">
        <v>-3411.9246400000002</v>
      </c>
      <c r="D292" s="95">
        <v>-3903.7575099999999</v>
      </c>
      <c r="E292" s="95">
        <v>-4344.0556799999995</v>
      </c>
      <c r="F292" s="95">
        <v>-2778.0403900000001</v>
      </c>
      <c r="G292" s="95">
        <v>-2024.7232200000001</v>
      </c>
      <c r="H292" s="95">
        <v>-1794.6178200000002</v>
      </c>
      <c r="I292" s="95">
        <v>-5815.1225899999999</v>
      </c>
      <c r="J292" s="95">
        <v>-126.93847</v>
      </c>
      <c r="K292" s="95">
        <v>-343.06478999999996</v>
      </c>
      <c r="L292" s="95">
        <v>-3544.7161000000001</v>
      </c>
      <c r="M292" s="95">
        <v>-3859.0319199999999</v>
      </c>
      <c r="N292" s="95">
        <v>-1712.2250800000002</v>
      </c>
      <c r="O292" s="95">
        <v>-36948.027430000002</v>
      </c>
    </row>
    <row r="293" spans="1:15">
      <c r="A293" s="95" t="s">
        <v>500</v>
      </c>
      <c r="B293" s="95">
        <v>-14678.103779999999</v>
      </c>
      <c r="C293" s="95">
        <v>-21613.8694</v>
      </c>
      <c r="D293" s="95">
        <v>-18637.223109999999</v>
      </c>
      <c r="E293" s="95">
        <v>-17600.30572</v>
      </c>
      <c r="F293" s="95">
        <v>-24373.21963</v>
      </c>
      <c r="G293" s="95">
        <v>-6579.5746200000003</v>
      </c>
      <c r="H293" s="95">
        <v>-5146.6570499999998</v>
      </c>
      <c r="I293" s="95">
        <v>-9009.6869000000006</v>
      </c>
      <c r="J293" s="95">
        <v>-369.81834000000003</v>
      </c>
      <c r="K293" s="95">
        <v>-1448.3562299999999</v>
      </c>
      <c r="L293" s="95">
        <v>-5519.01415</v>
      </c>
      <c r="M293" s="95">
        <v>-8812.8103699999992</v>
      </c>
      <c r="N293" s="95">
        <v>-1540.7176499999998</v>
      </c>
      <c r="O293" s="95">
        <v>-135329.35694999999</v>
      </c>
    </row>
    <row r="294" spans="1:15">
      <c r="A294" s="95" t="s">
        <v>501</v>
      </c>
      <c r="B294" s="95">
        <v>-2233.6202200000002</v>
      </c>
      <c r="C294" s="95">
        <v>-1851.94157</v>
      </c>
      <c r="D294" s="95">
        <v>-6692.7819600000003</v>
      </c>
      <c r="E294" s="95">
        <v>-3978.28658</v>
      </c>
      <c r="F294" s="95">
        <v>-3930.4678399999998</v>
      </c>
      <c r="G294" s="95">
        <v>-929.80142000000001</v>
      </c>
      <c r="H294" s="95">
        <v>-1914.4054599999999</v>
      </c>
      <c r="I294" s="95">
        <v>-5078.8344200000001</v>
      </c>
      <c r="J294" s="95">
        <v>-107.05064</v>
      </c>
      <c r="K294" s="95">
        <v>-69.21396</v>
      </c>
      <c r="L294" s="95">
        <v>-1590.4000600000002</v>
      </c>
      <c r="M294" s="95">
        <v>-2805.2298100000003</v>
      </c>
      <c r="N294" s="95">
        <v>-476.56640999999996</v>
      </c>
      <c r="O294" s="95">
        <v>-31658.600350000001</v>
      </c>
    </row>
    <row r="295" spans="1:15">
      <c r="A295" s="95" t="s">
        <v>502</v>
      </c>
      <c r="B295" s="95">
        <v>-5022.6165499999997</v>
      </c>
      <c r="C295" s="95">
        <v>-7007.1109900000001</v>
      </c>
      <c r="D295" s="95">
        <v>-6787.2752199999995</v>
      </c>
      <c r="E295" s="95">
        <v>-6619.4448000000002</v>
      </c>
      <c r="F295" s="95">
        <v>-3557.6793900000002</v>
      </c>
      <c r="G295" s="95">
        <v>-2053.8707599999998</v>
      </c>
      <c r="H295" s="95">
        <v>-1905.40004</v>
      </c>
      <c r="I295" s="95">
        <v>-5596.9665000000005</v>
      </c>
      <c r="J295" s="95">
        <v>-72.877179999999996</v>
      </c>
      <c r="K295" s="95">
        <v>-62.945839999999997</v>
      </c>
      <c r="L295" s="95">
        <v>-6347.3871399999998</v>
      </c>
      <c r="M295" s="95">
        <v>-3501.42668</v>
      </c>
      <c r="N295" s="95">
        <v>-1462.3521699999999</v>
      </c>
      <c r="O295" s="95">
        <v>-49997.353259999996</v>
      </c>
    </row>
    <row r="296" spans="1:15">
      <c r="A296" s="95" t="s">
        <v>503</v>
      </c>
      <c r="B296" s="95">
        <v>-2271.9951900000001</v>
      </c>
      <c r="C296" s="95">
        <v>-122.505</v>
      </c>
      <c r="D296" s="95">
        <v>-1879.00612</v>
      </c>
      <c r="E296" s="95">
        <v>-1030.1287</v>
      </c>
      <c r="F296" s="95">
        <v>-2801.82096</v>
      </c>
      <c r="G296" s="95">
        <v>-1701.7688500000002</v>
      </c>
      <c r="H296" s="95">
        <v>-564.72107999999992</v>
      </c>
      <c r="I296" s="95">
        <v>-2576.6484799999998</v>
      </c>
      <c r="J296" s="95">
        <v>0</v>
      </c>
      <c r="K296" s="95">
        <v>-119.83983000000001</v>
      </c>
      <c r="L296" s="95">
        <v>-2059.5655299999999</v>
      </c>
      <c r="M296" s="95">
        <v>-161.01204000000001</v>
      </c>
      <c r="N296" s="95">
        <v>-287.91845000000001</v>
      </c>
      <c r="O296" s="95">
        <v>-15576.93023</v>
      </c>
    </row>
    <row r="297" spans="1:15">
      <c r="A297" s="95" t="s">
        <v>504</v>
      </c>
      <c r="B297" s="95">
        <v>-32522.83221</v>
      </c>
      <c r="C297" s="95">
        <v>-25687.67729</v>
      </c>
      <c r="D297" s="95">
        <v>-34181.775600000001</v>
      </c>
      <c r="E297" s="95">
        <v>-28235.245640000001</v>
      </c>
      <c r="F297" s="95">
        <v>-23952.319670000001</v>
      </c>
      <c r="G297" s="95">
        <v>-13487.88278</v>
      </c>
      <c r="H297" s="95">
        <v>-12225.57987</v>
      </c>
      <c r="I297" s="95">
        <v>-23664.322749999999</v>
      </c>
      <c r="J297" s="95">
        <v>-400.52252000000004</v>
      </c>
      <c r="K297" s="95">
        <v>-1073.19523</v>
      </c>
      <c r="L297" s="95">
        <v>-10824.417099999999</v>
      </c>
      <c r="M297" s="95">
        <v>-20258.179829999997</v>
      </c>
      <c r="N297" s="95">
        <v>-5464.3581399999994</v>
      </c>
      <c r="O297" s="95">
        <v>-231978.30862999998</v>
      </c>
    </row>
    <row r="298" spans="1:15">
      <c r="A298" s="95" t="s">
        <v>505</v>
      </c>
      <c r="B298" s="95">
        <v>43004.728999999999</v>
      </c>
      <c r="C298" s="95">
        <v>30695.768010000003</v>
      </c>
      <c r="D298" s="95">
        <v>36469.069990000004</v>
      </c>
      <c r="E298" s="95">
        <v>43874.100760000001</v>
      </c>
      <c r="F298" s="95">
        <v>26688.13998</v>
      </c>
      <c r="G298" s="95">
        <v>20042.838749999999</v>
      </c>
      <c r="H298" s="95">
        <v>14964.924849999999</v>
      </c>
      <c r="I298" s="95">
        <v>31053.115020000001</v>
      </c>
      <c r="J298" s="95">
        <v>203.21518</v>
      </c>
      <c r="K298" s="95">
        <v>6041.40038</v>
      </c>
      <c r="L298" s="95">
        <v>26098.5383</v>
      </c>
      <c r="M298" s="95">
        <v>28564.521989999997</v>
      </c>
      <c r="N298" s="95">
        <v>3707.6512599999996</v>
      </c>
      <c r="O298" s="95">
        <v>311408.01347000001</v>
      </c>
    </row>
    <row r="299" spans="1:15">
      <c r="A299" s="95" t="s">
        <v>506</v>
      </c>
      <c r="B299" s="95">
        <v>-3061.9363199999998</v>
      </c>
      <c r="C299" s="95">
        <v>11.058</v>
      </c>
      <c r="D299" s="95">
        <v>-148.82422</v>
      </c>
      <c r="E299" s="95">
        <v>-16240.725480000001</v>
      </c>
      <c r="F299" s="95">
        <v>-151.15088</v>
      </c>
      <c r="G299" s="95">
        <v>8012.7866699999995</v>
      </c>
      <c r="H299" s="95">
        <v>-48.16966</v>
      </c>
      <c r="I299" s="95">
        <v>3.1657800000000003</v>
      </c>
      <c r="J299" s="95">
        <v>189.57542000000001</v>
      </c>
      <c r="K299" s="95">
        <v>6.8138800000000002</v>
      </c>
      <c r="L299" s="95">
        <v>792.46785999999997</v>
      </c>
      <c r="M299" s="95">
        <v>80.480070000000012</v>
      </c>
      <c r="N299" s="95">
        <v>24.631180000000001</v>
      </c>
      <c r="O299" s="95">
        <v>-10529.8277</v>
      </c>
    </row>
    <row r="300" spans="1:15">
      <c r="A300" s="95" t="s">
        <v>507</v>
      </c>
      <c r="B300" s="95">
        <v>-3629.9485600000003</v>
      </c>
      <c r="C300" s="95">
        <v>1.0000000000000001E-5</v>
      </c>
      <c r="D300" s="95">
        <v>-301.66265000000004</v>
      </c>
      <c r="E300" s="95">
        <v>-16065.34043</v>
      </c>
      <c r="F300" s="95">
        <v>-152.48670000000001</v>
      </c>
      <c r="G300" s="95">
        <v>8000.9213</v>
      </c>
      <c r="H300" s="95">
        <v>-68.564669999999992</v>
      </c>
      <c r="I300" s="95">
        <v>0</v>
      </c>
      <c r="J300" s="95">
        <v>189.57542000000001</v>
      </c>
      <c r="K300" s="95">
        <v>6.8138800000000002</v>
      </c>
      <c r="L300" s="95">
        <v>-3.9E-2</v>
      </c>
      <c r="M300" s="95">
        <v>0</v>
      </c>
      <c r="N300" s="95">
        <v>2.1748499999999997</v>
      </c>
      <c r="O300" s="95">
        <v>-12018.556550000001</v>
      </c>
    </row>
    <row r="301" spans="1:15">
      <c r="A301" s="95" t="s">
        <v>508</v>
      </c>
      <c r="B301" s="95">
        <v>568.01224000000002</v>
      </c>
      <c r="C301" s="95">
        <v>11.05799</v>
      </c>
      <c r="D301" s="95">
        <v>152.83842999999999</v>
      </c>
      <c r="E301" s="95">
        <v>-175.38504999999998</v>
      </c>
      <c r="F301" s="95">
        <v>1.3358299999999999</v>
      </c>
      <c r="G301" s="95">
        <v>11.86537</v>
      </c>
      <c r="H301" s="95">
        <v>20.395009999999999</v>
      </c>
      <c r="I301" s="95">
        <v>3.1657800000000003</v>
      </c>
      <c r="J301" s="95">
        <v>0</v>
      </c>
      <c r="K301" s="95">
        <v>0</v>
      </c>
      <c r="L301" s="95">
        <v>792.50685999999996</v>
      </c>
      <c r="M301" s="95">
        <v>80.480070000000012</v>
      </c>
      <c r="N301" s="95">
        <v>22.456330000000001</v>
      </c>
      <c r="O301" s="95">
        <v>1488.7288600000002</v>
      </c>
    </row>
    <row r="302" spans="1:15">
      <c r="A302" s="95" t="s">
        <v>509</v>
      </c>
      <c r="B302" s="95">
        <v>2775.4502299999999</v>
      </c>
      <c r="C302" s="95">
        <v>-53.060809999999996</v>
      </c>
      <c r="D302" s="95">
        <v>-105.97371000000001</v>
      </c>
      <c r="E302" s="95">
        <v>15922.619000000001</v>
      </c>
      <c r="F302" s="95">
        <v>1.59022</v>
      </c>
      <c r="G302" s="95">
        <v>-8007.6364599999997</v>
      </c>
      <c r="H302" s="95">
        <v>-15.61797</v>
      </c>
      <c r="I302" s="95">
        <v>-18.843409999999999</v>
      </c>
      <c r="J302" s="95">
        <v>-244.92304999999999</v>
      </c>
      <c r="K302" s="95">
        <v>-2.4800800000000001</v>
      </c>
      <c r="L302" s="95">
        <v>-797.62905000000001</v>
      </c>
      <c r="M302" s="95">
        <v>-19.668099999999999</v>
      </c>
      <c r="N302" s="95">
        <v>-5.4490400000000001</v>
      </c>
      <c r="O302" s="95">
        <v>9428.3777699999991</v>
      </c>
    </row>
    <row r="303" spans="1:15">
      <c r="A303" s="95" t="s">
        <v>510</v>
      </c>
      <c r="B303" s="95">
        <v>2836.4485499999996</v>
      </c>
      <c r="C303" s="95">
        <v>-1.0000000000000001E-5</v>
      </c>
      <c r="D303" s="95">
        <v>0.75161999999999995</v>
      </c>
      <c r="E303" s="95">
        <v>15964.47543</v>
      </c>
      <c r="F303" s="95">
        <v>6.1133000000000006</v>
      </c>
      <c r="G303" s="95">
        <v>-7987.8533600000001</v>
      </c>
      <c r="H303" s="95">
        <v>0.81064000000000003</v>
      </c>
      <c r="I303" s="95">
        <v>0</v>
      </c>
      <c r="J303" s="95">
        <v>-244.92304999999999</v>
      </c>
      <c r="K303" s="95">
        <v>-2.4800800000000001</v>
      </c>
      <c r="L303" s="95">
        <v>-4.675E-2</v>
      </c>
      <c r="M303" s="95">
        <v>0</v>
      </c>
      <c r="N303" s="95">
        <v>-3.6600000000000001E-3</v>
      </c>
      <c r="O303" s="95">
        <v>10573.29263</v>
      </c>
    </row>
    <row r="304" spans="1:15">
      <c r="A304" s="95" t="s">
        <v>511</v>
      </c>
      <c r="B304" s="95">
        <v>-60.99832</v>
      </c>
      <c r="C304" s="95">
        <v>-53.060110000000002</v>
      </c>
      <c r="D304" s="95">
        <v>-106.72533</v>
      </c>
      <c r="E304" s="95">
        <v>-41.856430000000003</v>
      </c>
      <c r="F304" s="95">
        <v>-4.5230899999999998</v>
      </c>
      <c r="G304" s="95">
        <v>-19.783099999999997</v>
      </c>
      <c r="H304" s="95">
        <v>-16.428609999999999</v>
      </c>
      <c r="I304" s="95">
        <v>-18.843409999999999</v>
      </c>
      <c r="J304" s="95">
        <v>0</v>
      </c>
      <c r="K304" s="95">
        <v>0</v>
      </c>
      <c r="L304" s="95">
        <v>-797.58230000000003</v>
      </c>
      <c r="M304" s="95">
        <v>-19.668099999999999</v>
      </c>
      <c r="N304" s="95">
        <v>-5.4453800000000001</v>
      </c>
      <c r="O304" s="95">
        <v>-1144.91418</v>
      </c>
    </row>
    <row r="305" spans="1:15">
      <c r="A305" s="95" t="s">
        <v>512</v>
      </c>
      <c r="B305" s="95">
        <v>42718.242909999994</v>
      </c>
      <c r="C305" s="95">
        <v>30653.765199999998</v>
      </c>
      <c r="D305" s="95">
        <v>36214.272060000003</v>
      </c>
      <c r="E305" s="95">
        <v>43555.994279999999</v>
      </c>
      <c r="F305" s="95">
        <v>26538.579320000001</v>
      </c>
      <c r="G305" s="95">
        <v>20047.988960000002</v>
      </c>
      <c r="H305" s="95">
        <v>14901.137220000001</v>
      </c>
      <c r="I305" s="95">
        <v>31037.437389999999</v>
      </c>
      <c r="J305" s="95">
        <v>147.86754999999999</v>
      </c>
      <c r="K305" s="95">
        <v>6045.7341799999995</v>
      </c>
      <c r="L305" s="95">
        <v>26093.377109999998</v>
      </c>
      <c r="M305" s="95">
        <v>28625.33396</v>
      </c>
      <c r="N305" s="95">
        <v>3726.8334</v>
      </c>
      <c r="O305" s="95">
        <v>310306.56354</v>
      </c>
    </row>
    <row r="306" spans="1:15">
      <c r="A306" s="95" t="s">
        <v>513</v>
      </c>
      <c r="B306" s="95">
        <v>0</v>
      </c>
      <c r="C306" s="95">
        <v>0</v>
      </c>
      <c r="D306" s="95">
        <v>0</v>
      </c>
      <c r="E306" s="95">
        <v>8.6938800000000001</v>
      </c>
      <c r="F306" s="95">
        <v>5091.55386</v>
      </c>
      <c r="G306" s="95">
        <v>0</v>
      </c>
      <c r="H306" s="95">
        <v>38.266750000000002</v>
      </c>
      <c r="I306" s="95">
        <v>0</v>
      </c>
      <c r="J306" s="95">
        <v>0</v>
      </c>
      <c r="K306" s="95">
        <v>1.9085699999999999</v>
      </c>
      <c r="L306" s="95">
        <v>0</v>
      </c>
      <c r="M306" s="95">
        <v>630.72106000000008</v>
      </c>
      <c r="N306" s="95">
        <v>0</v>
      </c>
      <c r="O306" s="95">
        <v>5771.1441199999999</v>
      </c>
    </row>
    <row r="307" spans="1:15">
      <c r="A307" s="95" t="s">
        <v>514</v>
      </c>
      <c r="B307" s="95">
        <v>42718.242909999994</v>
      </c>
      <c r="C307" s="95">
        <v>30653.765199999998</v>
      </c>
      <c r="D307" s="95">
        <v>36214.272060000003</v>
      </c>
      <c r="E307" s="95">
        <v>43564.688159999998</v>
      </c>
      <c r="F307" s="95">
        <v>31630.133180000001</v>
      </c>
      <c r="G307" s="95">
        <v>20047.988960000002</v>
      </c>
      <c r="H307" s="95">
        <v>14939.403970000001</v>
      </c>
      <c r="I307" s="95">
        <v>31037.437389999999</v>
      </c>
      <c r="J307" s="95">
        <v>147.86754999999999</v>
      </c>
      <c r="K307" s="95">
        <v>6047.64275</v>
      </c>
      <c r="L307" s="95">
        <v>26093.377109999998</v>
      </c>
      <c r="M307" s="95">
        <v>29256.05502</v>
      </c>
      <c r="N307" s="95">
        <v>3726.8334</v>
      </c>
      <c r="O307" s="95">
        <v>316077.70766000001</v>
      </c>
    </row>
    <row r="308" spans="1:15">
      <c r="A308" s="95" t="s">
        <v>515</v>
      </c>
      <c r="B308" s="95">
        <v>0</v>
      </c>
      <c r="C308" s="95">
        <v>28.126069999999999</v>
      </c>
      <c r="D308" s="95">
        <v>-23163.469550000002</v>
      </c>
      <c r="E308" s="95">
        <v>-1950.29449</v>
      </c>
      <c r="F308" s="95">
        <v>3957.6941499999998</v>
      </c>
      <c r="G308" s="95">
        <v>0</v>
      </c>
      <c r="H308" s="95">
        <v>1.0244000000000002</v>
      </c>
      <c r="I308" s="95">
        <v>0</v>
      </c>
      <c r="J308" s="95">
        <v>238.28152</v>
      </c>
      <c r="K308" s="95">
        <v>-1706.68255</v>
      </c>
      <c r="L308" s="95">
        <v>0</v>
      </c>
      <c r="M308" s="95">
        <v>0</v>
      </c>
      <c r="N308" s="95">
        <v>-684.63747999999998</v>
      </c>
      <c r="O308" s="95">
        <v>-23279.95793</v>
      </c>
    </row>
    <row r="309" spans="1:15">
      <c r="A309" s="95" t="s">
        <v>516</v>
      </c>
      <c r="B309" s="95">
        <v>42718.242909999994</v>
      </c>
      <c r="C309" s="95">
        <v>30681.89127</v>
      </c>
      <c r="D309" s="95">
        <v>13050.80251</v>
      </c>
      <c r="E309" s="95">
        <v>41614.393670000005</v>
      </c>
      <c r="F309" s="95">
        <v>35587.82733</v>
      </c>
      <c r="G309" s="95">
        <v>20047.988960000002</v>
      </c>
      <c r="H309" s="95">
        <v>14940.42837</v>
      </c>
      <c r="I309" s="95">
        <v>31037.437389999999</v>
      </c>
      <c r="J309" s="95">
        <v>386.14906999999999</v>
      </c>
      <c r="K309" s="95">
        <v>4340.9602000000004</v>
      </c>
      <c r="L309" s="95">
        <v>26093.377109999998</v>
      </c>
      <c r="M309" s="95">
        <v>29256.05502</v>
      </c>
      <c r="N309" s="95">
        <v>3042.1959200000001</v>
      </c>
      <c r="O309" s="95">
        <v>292797.74973000004</v>
      </c>
    </row>
    <row r="310" spans="1:15">
      <c r="A310" s="95" t="s">
        <v>517</v>
      </c>
      <c r="B310" s="95">
        <v>0</v>
      </c>
      <c r="C310" s="95">
        <v>-4.0000000000000003E-5</v>
      </c>
      <c r="D310" s="95">
        <v>0</v>
      </c>
      <c r="E310" s="95">
        <v>0</v>
      </c>
      <c r="F310" s="95">
        <v>0</v>
      </c>
      <c r="G310" s="95">
        <v>0</v>
      </c>
      <c r="H310" s="95">
        <v>0</v>
      </c>
      <c r="I310" s="95">
        <v>0</v>
      </c>
      <c r="J310" s="95">
        <v>0</v>
      </c>
      <c r="K310" s="95">
        <v>0</v>
      </c>
      <c r="L310" s="95">
        <v>0</v>
      </c>
      <c r="M310" s="95">
        <v>0</v>
      </c>
      <c r="N310" s="95">
        <v>0</v>
      </c>
      <c r="O310" s="95">
        <v>-4.0000000000000003E-5</v>
      </c>
    </row>
    <row r="311" spans="1:15">
      <c r="A311" s="95" t="s">
        <v>518</v>
      </c>
      <c r="B311" s="95">
        <v>42718.242909999994</v>
      </c>
      <c r="C311" s="95">
        <v>30681.891230000001</v>
      </c>
      <c r="D311" s="95">
        <v>13050.80251</v>
      </c>
      <c r="E311" s="95">
        <v>41614.393670000005</v>
      </c>
      <c r="F311" s="95">
        <v>35587.82733</v>
      </c>
      <c r="G311" s="95">
        <v>20047.988960000002</v>
      </c>
      <c r="H311" s="95">
        <v>14940.42837</v>
      </c>
      <c r="I311" s="95">
        <v>31037.437389999999</v>
      </c>
      <c r="J311" s="95">
        <v>386.14906999999999</v>
      </c>
      <c r="K311" s="95">
        <v>4340.9602000000004</v>
      </c>
      <c r="L311" s="95">
        <v>26093.377109999998</v>
      </c>
      <c r="M311" s="95">
        <v>29256.05502</v>
      </c>
      <c r="N311" s="95">
        <v>3042.1959200000001</v>
      </c>
      <c r="O311" s="95">
        <v>292797.74969000003</v>
      </c>
    </row>
    <row r="312" spans="1:15">
      <c r="A312" s="95" t="s">
        <v>519</v>
      </c>
      <c r="B312" s="95">
        <v>-17255.078450000001</v>
      </c>
      <c r="C312" s="95">
        <v>0</v>
      </c>
      <c r="D312" s="95">
        <v>0</v>
      </c>
      <c r="E312" s="95">
        <v>-17769.092000000001</v>
      </c>
      <c r="F312" s="95">
        <v>-11700.522000000001</v>
      </c>
      <c r="G312" s="95">
        <v>-7133.15344</v>
      </c>
      <c r="H312" s="95">
        <v>-5545.0371599999999</v>
      </c>
      <c r="I312" s="95">
        <v>-9637.6839999999993</v>
      </c>
      <c r="J312" s="95">
        <v>0</v>
      </c>
      <c r="K312" s="95">
        <v>0</v>
      </c>
      <c r="L312" s="95">
        <v>-2254.2603100000001</v>
      </c>
      <c r="M312" s="95">
        <v>-7203</v>
      </c>
      <c r="N312" s="95">
        <v>0</v>
      </c>
      <c r="O312" s="95">
        <v>-78497.827359999996</v>
      </c>
    </row>
    <row r="313" spans="1:15">
      <c r="A313" s="95" t="s">
        <v>520</v>
      </c>
      <c r="B313" s="95">
        <v>25463.16446</v>
      </c>
      <c r="C313" s="95">
        <v>30681.891230000001</v>
      </c>
      <c r="D313" s="95">
        <v>13050.80251</v>
      </c>
      <c r="E313" s="95">
        <v>23845.301670000001</v>
      </c>
      <c r="F313" s="95">
        <v>23887.305329999999</v>
      </c>
      <c r="G313" s="95">
        <v>12914.835519999999</v>
      </c>
      <c r="H313" s="95">
        <v>9395.3912100000016</v>
      </c>
      <c r="I313" s="95">
        <v>21399.753390000002</v>
      </c>
      <c r="J313" s="95">
        <v>386.14906999999999</v>
      </c>
      <c r="K313" s="95">
        <v>4340.9602000000004</v>
      </c>
      <c r="L313" s="95">
        <v>23839.1168</v>
      </c>
      <c r="M313" s="95">
        <v>22053.05502</v>
      </c>
      <c r="N313" s="95">
        <v>3042.1959200000001</v>
      </c>
      <c r="O313" s="95">
        <v>214299.92233</v>
      </c>
    </row>
    <row r="314" spans="1:15" ht="12.75" hidden="1" customHeight="1"/>
    <row r="315" spans="1:15" ht="12.75" hidden="1" customHeight="1"/>
    <row r="316" spans="1:15" ht="12.75" hidden="1" customHeight="1"/>
    <row r="317" spans="1:15" ht="12.75" hidden="1" customHeight="1"/>
    <row r="318" spans="1:15" ht="12.75" hidden="1" customHeight="1"/>
    <row r="319" spans="1:15" ht="12.75" hidden="1" customHeight="1"/>
    <row r="320" spans="1:15"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sheetData>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WVX134"/>
  <sheetViews>
    <sheetView zoomScale="75" workbookViewId="0">
      <selection activeCell="A10" sqref="A10"/>
    </sheetView>
  </sheetViews>
  <sheetFormatPr defaultColWidth="0" defaultRowHeight="12.75" zeroHeight="1"/>
  <cols>
    <col min="1" max="1" width="74.28515625" style="111" customWidth="1"/>
    <col min="2" max="7" width="10.42578125" style="111" bestFit="1" customWidth="1"/>
    <col min="8" max="13" width="10.28515625" style="111" bestFit="1" customWidth="1"/>
    <col min="14" max="14" width="10.28515625" style="111" customWidth="1"/>
    <col min="15" max="15" width="13.85546875" style="111" customWidth="1"/>
    <col min="16" max="16" width="15" style="111" hidden="1"/>
    <col min="17" max="256" width="11.42578125" style="111" hidden="1"/>
    <col min="257" max="257" width="74.28515625" style="111" hidden="1"/>
    <col min="258" max="263" width="10.42578125" style="111" hidden="1"/>
    <col min="264" max="270" width="10.28515625" style="111" hidden="1"/>
    <col min="271" max="271" width="13.85546875" style="111" hidden="1"/>
    <col min="272" max="272" width="15" style="111" hidden="1"/>
    <col min="273" max="512" width="11.42578125" style="111" hidden="1"/>
    <col min="513" max="513" width="74.28515625" style="111" hidden="1"/>
    <col min="514" max="519" width="10.42578125" style="111" hidden="1"/>
    <col min="520" max="526" width="10.28515625" style="111" hidden="1"/>
    <col min="527" max="527" width="13.85546875" style="111" hidden="1"/>
    <col min="528" max="528" width="15" style="111" hidden="1"/>
    <col min="529" max="768" width="11.42578125" style="111" hidden="1"/>
    <col min="769" max="769" width="74.28515625" style="111" hidden="1"/>
    <col min="770" max="775" width="10.42578125" style="111" hidden="1"/>
    <col min="776" max="782" width="10.28515625" style="111" hidden="1"/>
    <col min="783" max="783" width="13.85546875" style="111" hidden="1"/>
    <col min="784" max="784" width="15" style="111" hidden="1"/>
    <col min="785" max="1024" width="11.42578125" style="111" hidden="1"/>
    <col min="1025" max="1025" width="74.28515625" style="111" hidden="1"/>
    <col min="1026" max="1031" width="10.42578125" style="111" hidden="1"/>
    <col min="1032" max="1038" width="10.28515625" style="111" hidden="1"/>
    <col min="1039" max="1039" width="13.85546875" style="111" hidden="1"/>
    <col min="1040" max="1040" width="15" style="111" hidden="1"/>
    <col min="1041" max="1280" width="11.42578125" style="111" hidden="1"/>
    <col min="1281" max="1281" width="74.28515625" style="111" hidden="1"/>
    <col min="1282" max="1287" width="10.42578125" style="111" hidden="1"/>
    <col min="1288" max="1294" width="10.28515625" style="111" hidden="1"/>
    <col min="1295" max="1295" width="13.85546875" style="111" hidden="1"/>
    <col min="1296" max="1296" width="15" style="111" hidden="1"/>
    <col min="1297" max="1536" width="11.42578125" style="111" hidden="1"/>
    <col min="1537" max="1537" width="74.28515625" style="111" hidden="1"/>
    <col min="1538" max="1543" width="10.42578125" style="111" hidden="1"/>
    <col min="1544" max="1550" width="10.28515625" style="111" hidden="1"/>
    <col min="1551" max="1551" width="13.85546875" style="111" hidden="1"/>
    <col min="1552" max="1552" width="15" style="111" hidden="1"/>
    <col min="1553" max="1792" width="11.42578125" style="111" hidden="1"/>
    <col min="1793" max="1793" width="74.28515625" style="111" hidden="1"/>
    <col min="1794" max="1799" width="10.42578125" style="111" hidden="1"/>
    <col min="1800" max="1806" width="10.28515625" style="111" hidden="1"/>
    <col min="1807" max="1807" width="13.85546875" style="111" hidden="1"/>
    <col min="1808" max="1808" width="15" style="111" hidden="1"/>
    <col min="1809" max="2048" width="11.42578125" style="111" hidden="1"/>
    <col min="2049" max="2049" width="74.28515625" style="111" hidden="1"/>
    <col min="2050" max="2055" width="10.42578125" style="111" hidden="1"/>
    <col min="2056" max="2062" width="10.28515625" style="111" hidden="1"/>
    <col min="2063" max="2063" width="13.85546875" style="111" hidden="1"/>
    <col min="2064" max="2064" width="15" style="111" hidden="1"/>
    <col min="2065" max="2304" width="11.42578125" style="111" hidden="1"/>
    <col min="2305" max="2305" width="74.28515625" style="111" hidden="1"/>
    <col min="2306" max="2311" width="10.42578125" style="111" hidden="1"/>
    <col min="2312" max="2318" width="10.28515625" style="111" hidden="1"/>
    <col min="2319" max="2319" width="13.85546875" style="111" hidden="1"/>
    <col min="2320" max="2320" width="15" style="111" hidden="1"/>
    <col min="2321" max="2560" width="11.42578125" style="111" hidden="1"/>
    <col min="2561" max="2561" width="74.28515625" style="111" hidden="1"/>
    <col min="2562" max="2567" width="10.42578125" style="111" hidden="1"/>
    <col min="2568" max="2574" width="10.28515625" style="111" hidden="1"/>
    <col min="2575" max="2575" width="13.85546875" style="111" hidden="1"/>
    <col min="2576" max="2576" width="15" style="111" hidden="1"/>
    <col min="2577" max="2816" width="11.42578125" style="111" hidden="1"/>
    <col min="2817" max="2817" width="74.28515625" style="111" hidden="1"/>
    <col min="2818" max="2823" width="10.42578125" style="111" hidden="1"/>
    <col min="2824" max="2830" width="10.28515625" style="111" hidden="1"/>
    <col min="2831" max="2831" width="13.85546875" style="111" hidden="1"/>
    <col min="2832" max="2832" width="15" style="111" hidden="1"/>
    <col min="2833" max="3072" width="11.42578125" style="111" hidden="1"/>
    <col min="3073" max="3073" width="74.28515625" style="111" hidden="1"/>
    <col min="3074" max="3079" width="10.42578125" style="111" hidden="1"/>
    <col min="3080" max="3086" width="10.28515625" style="111" hidden="1"/>
    <col min="3087" max="3087" width="13.85546875" style="111" hidden="1"/>
    <col min="3088" max="3088" width="15" style="111" hidden="1"/>
    <col min="3089" max="3328" width="11.42578125" style="111" hidden="1"/>
    <col min="3329" max="3329" width="74.28515625" style="111" hidden="1"/>
    <col min="3330" max="3335" width="10.42578125" style="111" hidden="1"/>
    <col min="3336" max="3342" width="10.28515625" style="111" hidden="1"/>
    <col min="3343" max="3343" width="13.85546875" style="111" hidden="1"/>
    <col min="3344" max="3344" width="15" style="111" hidden="1"/>
    <col min="3345" max="3584" width="11.42578125" style="111" hidden="1"/>
    <col min="3585" max="3585" width="74.28515625" style="111" hidden="1"/>
    <col min="3586" max="3591" width="10.42578125" style="111" hidden="1"/>
    <col min="3592" max="3598" width="10.28515625" style="111" hidden="1"/>
    <col min="3599" max="3599" width="13.85546875" style="111" hidden="1"/>
    <col min="3600" max="3600" width="15" style="111" hidden="1"/>
    <col min="3601" max="3840" width="11.42578125" style="111" hidden="1"/>
    <col min="3841" max="3841" width="74.28515625" style="111" hidden="1"/>
    <col min="3842" max="3847" width="10.42578125" style="111" hidden="1"/>
    <col min="3848" max="3854" width="10.28515625" style="111" hidden="1"/>
    <col min="3855" max="3855" width="13.85546875" style="111" hidden="1"/>
    <col min="3856" max="3856" width="15" style="111" hidden="1"/>
    <col min="3857" max="4096" width="11.42578125" style="111" hidden="1"/>
    <col min="4097" max="4097" width="74.28515625" style="111" hidden="1"/>
    <col min="4098" max="4103" width="10.42578125" style="111" hidden="1"/>
    <col min="4104" max="4110" width="10.28515625" style="111" hidden="1"/>
    <col min="4111" max="4111" width="13.85546875" style="111" hidden="1"/>
    <col min="4112" max="4112" width="15" style="111" hidden="1"/>
    <col min="4113" max="4352" width="11.42578125" style="111" hidden="1"/>
    <col min="4353" max="4353" width="74.28515625" style="111" hidden="1"/>
    <col min="4354" max="4359" width="10.42578125" style="111" hidden="1"/>
    <col min="4360" max="4366" width="10.28515625" style="111" hidden="1"/>
    <col min="4367" max="4367" width="13.85546875" style="111" hidden="1"/>
    <col min="4368" max="4368" width="15" style="111" hidden="1"/>
    <col min="4369" max="4608" width="11.42578125" style="111" hidden="1"/>
    <col min="4609" max="4609" width="74.28515625" style="111" hidden="1"/>
    <col min="4610" max="4615" width="10.42578125" style="111" hidden="1"/>
    <col min="4616" max="4622" width="10.28515625" style="111" hidden="1"/>
    <col min="4623" max="4623" width="13.85546875" style="111" hidden="1"/>
    <col min="4624" max="4624" width="15" style="111" hidden="1"/>
    <col min="4625" max="4864" width="11.42578125" style="111" hidden="1"/>
    <col min="4865" max="4865" width="74.28515625" style="111" hidden="1"/>
    <col min="4866" max="4871" width="10.42578125" style="111" hidden="1"/>
    <col min="4872" max="4878" width="10.28515625" style="111" hidden="1"/>
    <col min="4879" max="4879" width="13.85546875" style="111" hidden="1"/>
    <col min="4880" max="4880" width="15" style="111" hidden="1"/>
    <col min="4881" max="5120" width="11.42578125" style="111" hidden="1"/>
    <col min="5121" max="5121" width="74.28515625" style="111" hidden="1"/>
    <col min="5122" max="5127" width="10.42578125" style="111" hidden="1"/>
    <col min="5128" max="5134" width="10.28515625" style="111" hidden="1"/>
    <col min="5135" max="5135" width="13.85546875" style="111" hidden="1"/>
    <col min="5136" max="5136" width="15" style="111" hidden="1"/>
    <col min="5137" max="5376" width="11.42578125" style="111" hidden="1"/>
    <col min="5377" max="5377" width="74.28515625" style="111" hidden="1"/>
    <col min="5378" max="5383" width="10.42578125" style="111" hidden="1"/>
    <col min="5384" max="5390" width="10.28515625" style="111" hidden="1"/>
    <col min="5391" max="5391" width="13.85546875" style="111" hidden="1"/>
    <col min="5392" max="5392" width="15" style="111" hidden="1"/>
    <col min="5393" max="5632" width="11.42578125" style="111" hidden="1"/>
    <col min="5633" max="5633" width="74.28515625" style="111" hidden="1"/>
    <col min="5634" max="5639" width="10.42578125" style="111" hidden="1"/>
    <col min="5640" max="5646" width="10.28515625" style="111" hidden="1"/>
    <col min="5647" max="5647" width="13.85546875" style="111" hidden="1"/>
    <col min="5648" max="5648" width="15" style="111" hidden="1"/>
    <col min="5649" max="5888" width="11.42578125" style="111" hidden="1"/>
    <col min="5889" max="5889" width="74.28515625" style="111" hidden="1"/>
    <col min="5890" max="5895" width="10.42578125" style="111" hidden="1"/>
    <col min="5896" max="5902" width="10.28515625" style="111" hidden="1"/>
    <col min="5903" max="5903" width="13.85546875" style="111" hidden="1"/>
    <col min="5904" max="5904" width="15" style="111" hidden="1"/>
    <col min="5905" max="6144" width="11.42578125" style="111" hidden="1"/>
    <col min="6145" max="6145" width="74.28515625" style="111" hidden="1"/>
    <col min="6146" max="6151" width="10.42578125" style="111" hidden="1"/>
    <col min="6152" max="6158" width="10.28515625" style="111" hidden="1"/>
    <col min="6159" max="6159" width="13.85546875" style="111" hidden="1"/>
    <col min="6160" max="6160" width="15" style="111" hidden="1"/>
    <col min="6161" max="6400" width="11.42578125" style="111" hidden="1"/>
    <col min="6401" max="6401" width="74.28515625" style="111" hidden="1"/>
    <col min="6402" max="6407" width="10.42578125" style="111" hidden="1"/>
    <col min="6408" max="6414" width="10.28515625" style="111" hidden="1"/>
    <col min="6415" max="6415" width="13.85546875" style="111" hidden="1"/>
    <col min="6416" max="6416" width="15" style="111" hidden="1"/>
    <col min="6417" max="6656" width="11.42578125" style="111" hidden="1"/>
    <col min="6657" max="6657" width="74.28515625" style="111" hidden="1"/>
    <col min="6658" max="6663" width="10.42578125" style="111" hidden="1"/>
    <col min="6664" max="6670" width="10.28515625" style="111" hidden="1"/>
    <col min="6671" max="6671" width="13.85546875" style="111" hidden="1"/>
    <col min="6672" max="6672" width="15" style="111" hidden="1"/>
    <col min="6673" max="6912" width="11.42578125" style="111" hidden="1"/>
    <col min="6913" max="6913" width="74.28515625" style="111" hidden="1"/>
    <col min="6914" max="6919" width="10.42578125" style="111" hidden="1"/>
    <col min="6920" max="6926" width="10.28515625" style="111" hidden="1"/>
    <col min="6927" max="6927" width="13.85546875" style="111" hidden="1"/>
    <col min="6928" max="6928" width="15" style="111" hidden="1"/>
    <col min="6929" max="7168" width="11.42578125" style="111" hidden="1"/>
    <col min="7169" max="7169" width="74.28515625" style="111" hidden="1"/>
    <col min="7170" max="7175" width="10.42578125" style="111" hidden="1"/>
    <col min="7176" max="7182" width="10.28515625" style="111" hidden="1"/>
    <col min="7183" max="7183" width="13.85546875" style="111" hidden="1"/>
    <col min="7184" max="7184" width="15" style="111" hidden="1"/>
    <col min="7185" max="7424" width="11.42578125" style="111" hidden="1"/>
    <col min="7425" max="7425" width="74.28515625" style="111" hidden="1"/>
    <col min="7426" max="7431" width="10.42578125" style="111" hidden="1"/>
    <col min="7432" max="7438" width="10.28515625" style="111" hidden="1"/>
    <col min="7439" max="7439" width="13.85546875" style="111" hidden="1"/>
    <col min="7440" max="7440" width="15" style="111" hidden="1"/>
    <col min="7441" max="7680" width="11.42578125" style="111" hidden="1"/>
    <col min="7681" max="7681" width="74.28515625" style="111" hidden="1"/>
    <col min="7682" max="7687" width="10.42578125" style="111" hidden="1"/>
    <col min="7688" max="7694" width="10.28515625" style="111" hidden="1"/>
    <col min="7695" max="7695" width="13.85546875" style="111" hidden="1"/>
    <col min="7696" max="7696" width="15" style="111" hidden="1"/>
    <col min="7697" max="7936" width="11.42578125" style="111" hidden="1"/>
    <col min="7937" max="7937" width="74.28515625" style="111" hidden="1"/>
    <col min="7938" max="7943" width="10.42578125" style="111" hidden="1"/>
    <col min="7944" max="7950" width="10.28515625" style="111" hidden="1"/>
    <col min="7951" max="7951" width="13.85546875" style="111" hidden="1"/>
    <col min="7952" max="7952" width="15" style="111" hidden="1"/>
    <col min="7953" max="8192" width="11.42578125" style="111" hidden="1"/>
    <col min="8193" max="8193" width="74.28515625" style="111" hidden="1"/>
    <col min="8194" max="8199" width="10.42578125" style="111" hidden="1"/>
    <col min="8200" max="8206" width="10.28515625" style="111" hidden="1"/>
    <col min="8207" max="8207" width="13.85546875" style="111" hidden="1"/>
    <col min="8208" max="8208" width="15" style="111" hidden="1"/>
    <col min="8209" max="8448" width="11.42578125" style="111" hidden="1"/>
    <col min="8449" max="8449" width="74.28515625" style="111" hidden="1"/>
    <col min="8450" max="8455" width="10.42578125" style="111" hidden="1"/>
    <col min="8456" max="8462" width="10.28515625" style="111" hidden="1"/>
    <col min="8463" max="8463" width="13.85546875" style="111" hidden="1"/>
    <col min="8464" max="8464" width="15" style="111" hidden="1"/>
    <col min="8465" max="8704" width="11.42578125" style="111" hidden="1"/>
    <col min="8705" max="8705" width="74.28515625" style="111" hidden="1"/>
    <col min="8706" max="8711" width="10.42578125" style="111" hidden="1"/>
    <col min="8712" max="8718" width="10.28515625" style="111" hidden="1"/>
    <col min="8719" max="8719" width="13.85546875" style="111" hidden="1"/>
    <col min="8720" max="8720" width="15" style="111" hidden="1"/>
    <col min="8721" max="8960" width="11.42578125" style="111" hidden="1"/>
    <col min="8961" max="8961" width="74.28515625" style="111" hidden="1"/>
    <col min="8962" max="8967" width="10.42578125" style="111" hidden="1"/>
    <col min="8968" max="8974" width="10.28515625" style="111" hidden="1"/>
    <col min="8975" max="8975" width="13.85546875" style="111" hidden="1"/>
    <col min="8976" max="8976" width="15" style="111" hidden="1"/>
    <col min="8977" max="9216" width="11.42578125" style="111" hidden="1"/>
    <col min="9217" max="9217" width="74.28515625" style="111" hidden="1"/>
    <col min="9218" max="9223" width="10.42578125" style="111" hidden="1"/>
    <col min="9224" max="9230" width="10.28515625" style="111" hidden="1"/>
    <col min="9231" max="9231" width="13.85546875" style="111" hidden="1"/>
    <col min="9232" max="9232" width="15" style="111" hidden="1"/>
    <col min="9233" max="9472" width="11.42578125" style="111" hidden="1"/>
    <col min="9473" max="9473" width="74.28515625" style="111" hidden="1"/>
    <col min="9474" max="9479" width="10.42578125" style="111" hidden="1"/>
    <col min="9480" max="9486" width="10.28515625" style="111" hidden="1"/>
    <col min="9487" max="9487" width="13.85546875" style="111" hidden="1"/>
    <col min="9488" max="9488" width="15" style="111" hidden="1"/>
    <col min="9489" max="9728" width="11.42578125" style="111" hidden="1"/>
    <col min="9729" max="9729" width="74.28515625" style="111" hidden="1"/>
    <col min="9730" max="9735" width="10.42578125" style="111" hidden="1"/>
    <col min="9736" max="9742" width="10.28515625" style="111" hidden="1"/>
    <col min="9743" max="9743" width="13.85546875" style="111" hidden="1"/>
    <col min="9744" max="9744" width="15" style="111" hidden="1"/>
    <col min="9745" max="9984" width="11.42578125" style="111" hidden="1"/>
    <col min="9985" max="9985" width="74.28515625" style="111" hidden="1"/>
    <col min="9986" max="9991" width="10.42578125" style="111" hidden="1"/>
    <col min="9992" max="9998" width="10.28515625" style="111" hidden="1"/>
    <col min="9999" max="9999" width="13.85546875" style="111" hidden="1"/>
    <col min="10000" max="10000" width="15" style="111" hidden="1"/>
    <col min="10001" max="10240" width="11.42578125" style="111" hidden="1"/>
    <col min="10241" max="10241" width="74.28515625" style="111" hidden="1"/>
    <col min="10242" max="10247" width="10.42578125" style="111" hidden="1"/>
    <col min="10248" max="10254" width="10.28515625" style="111" hidden="1"/>
    <col min="10255" max="10255" width="13.85546875" style="111" hidden="1"/>
    <col min="10256" max="10256" width="15" style="111" hidden="1"/>
    <col min="10257" max="10496" width="11.42578125" style="111" hidden="1"/>
    <col min="10497" max="10497" width="74.28515625" style="111" hidden="1"/>
    <col min="10498" max="10503" width="10.42578125" style="111" hidden="1"/>
    <col min="10504" max="10510" width="10.28515625" style="111" hidden="1"/>
    <col min="10511" max="10511" width="13.85546875" style="111" hidden="1"/>
    <col min="10512" max="10512" width="15" style="111" hidden="1"/>
    <col min="10513" max="10752" width="11.42578125" style="111" hidden="1"/>
    <col min="10753" max="10753" width="74.28515625" style="111" hidden="1"/>
    <col min="10754" max="10759" width="10.42578125" style="111" hidden="1"/>
    <col min="10760" max="10766" width="10.28515625" style="111" hidden="1"/>
    <col min="10767" max="10767" width="13.85546875" style="111" hidden="1"/>
    <col min="10768" max="10768" width="15" style="111" hidden="1"/>
    <col min="10769" max="11008" width="11.42578125" style="111" hidden="1"/>
    <col min="11009" max="11009" width="74.28515625" style="111" hidden="1"/>
    <col min="11010" max="11015" width="10.42578125" style="111" hidden="1"/>
    <col min="11016" max="11022" width="10.28515625" style="111" hidden="1"/>
    <col min="11023" max="11023" width="13.85546875" style="111" hidden="1"/>
    <col min="11024" max="11024" width="15" style="111" hidden="1"/>
    <col min="11025" max="11264" width="11.42578125" style="111" hidden="1"/>
    <col min="11265" max="11265" width="74.28515625" style="111" hidden="1"/>
    <col min="11266" max="11271" width="10.42578125" style="111" hidden="1"/>
    <col min="11272" max="11278" width="10.28515625" style="111" hidden="1"/>
    <col min="11279" max="11279" width="13.85546875" style="111" hidden="1"/>
    <col min="11280" max="11280" width="15" style="111" hidden="1"/>
    <col min="11281" max="11520" width="11.42578125" style="111" hidden="1"/>
    <col min="11521" max="11521" width="74.28515625" style="111" hidden="1"/>
    <col min="11522" max="11527" width="10.42578125" style="111" hidden="1"/>
    <col min="11528" max="11534" width="10.28515625" style="111" hidden="1"/>
    <col min="11535" max="11535" width="13.85546875" style="111" hidden="1"/>
    <col min="11536" max="11536" width="15" style="111" hidden="1"/>
    <col min="11537" max="11776" width="11.42578125" style="111" hidden="1"/>
    <col min="11777" max="11777" width="74.28515625" style="111" hidden="1"/>
    <col min="11778" max="11783" width="10.42578125" style="111" hidden="1"/>
    <col min="11784" max="11790" width="10.28515625" style="111" hidden="1"/>
    <col min="11791" max="11791" width="13.85546875" style="111" hidden="1"/>
    <col min="11792" max="11792" width="15" style="111" hidden="1"/>
    <col min="11793" max="12032" width="11.42578125" style="111" hidden="1"/>
    <col min="12033" max="12033" width="74.28515625" style="111" hidden="1"/>
    <col min="12034" max="12039" width="10.42578125" style="111" hidden="1"/>
    <col min="12040" max="12046" width="10.28515625" style="111" hidden="1"/>
    <col min="12047" max="12047" width="13.85546875" style="111" hidden="1"/>
    <col min="12048" max="12048" width="15" style="111" hidden="1"/>
    <col min="12049" max="12288" width="11.42578125" style="111" hidden="1"/>
    <col min="12289" max="12289" width="74.28515625" style="111" hidden="1"/>
    <col min="12290" max="12295" width="10.42578125" style="111" hidden="1"/>
    <col min="12296" max="12302" width="10.28515625" style="111" hidden="1"/>
    <col min="12303" max="12303" width="13.85546875" style="111" hidden="1"/>
    <col min="12304" max="12304" width="15" style="111" hidden="1"/>
    <col min="12305" max="12544" width="11.42578125" style="111" hidden="1"/>
    <col min="12545" max="12545" width="74.28515625" style="111" hidden="1"/>
    <col min="12546" max="12551" width="10.42578125" style="111" hidden="1"/>
    <col min="12552" max="12558" width="10.28515625" style="111" hidden="1"/>
    <col min="12559" max="12559" width="13.85546875" style="111" hidden="1"/>
    <col min="12560" max="12560" width="15" style="111" hidden="1"/>
    <col min="12561" max="12800" width="11.42578125" style="111" hidden="1"/>
    <col min="12801" max="12801" width="74.28515625" style="111" hidden="1"/>
    <col min="12802" max="12807" width="10.42578125" style="111" hidden="1"/>
    <col min="12808" max="12814" width="10.28515625" style="111" hidden="1"/>
    <col min="12815" max="12815" width="13.85546875" style="111" hidden="1"/>
    <col min="12816" max="12816" width="15" style="111" hidden="1"/>
    <col min="12817" max="13056" width="11.42578125" style="111" hidden="1"/>
    <col min="13057" max="13057" width="74.28515625" style="111" hidden="1"/>
    <col min="13058" max="13063" width="10.42578125" style="111" hidden="1"/>
    <col min="13064" max="13070" width="10.28515625" style="111" hidden="1"/>
    <col min="13071" max="13071" width="13.85546875" style="111" hidden="1"/>
    <col min="13072" max="13072" width="15" style="111" hidden="1"/>
    <col min="13073" max="13312" width="11.42578125" style="111" hidden="1"/>
    <col min="13313" max="13313" width="74.28515625" style="111" hidden="1"/>
    <col min="13314" max="13319" width="10.42578125" style="111" hidden="1"/>
    <col min="13320" max="13326" width="10.28515625" style="111" hidden="1"/>
    <col min="13327" max="13327" width="13.85546875" style="111" hidden="1"/>
    <col min="13328" max="13328" width="15" style="111" hidden="1"/>
    <col min="13329" max="13568" width="11.42578125" style="111" hidden="1"/>
    <col min="13569" max="13569" width="74.28515625" style="111" hidden="1"/>
    <col min="13570" max="13575" width="10.42578125" style="111" hidden="1"/>
    <col min="13576" max="13582" width="10.28515625" style="111" hidden="1"/>
    <col min="13583" max="13583" width="13.85546875" style="111" hidden="1"/>
    <col min="13584" max="13584" width="15" style="111" hidden="1"/>
    <col min="13585" max="13824" width="11.42578125" style="111" hidden="1"/>
    <col min="13825" max="13825" width="74.28515625" style="111" hidden="1"/>
    <col min="13826" max="13831" width="10.42578125" style="111" hidden="1"/>
    <col min="13832" max="13838" width="10.28515625" style="111" hidden="1"/>
    <col min="13839" max="13839" width="13.85546875" style="111" hidden="1"/>
    <col min="13840" max="13840" width="15" style="111" hidden="1"/>
    <col min="13841" max="14080" width="11.42578125" style="111" hidden="1"/>
    <col min="14081" max="14081" width="74.28515625" style="111" hidden="1"/>
    <col min="14082" max="14087" width="10.42578125" style="111" hidden="1"/>
    <col min="14088" max="14094" width="10.28515625" style="111" hidden="1"/>
    <col min="14095" max="14095" width="13.85546875" style="111" hidden="1"/>
    <col min="14096" max="14096" width="15" style="111" hidden="1"/>
    <col min="14097" max="14336" width="11.42578125" style="111" hidden="1"/>
    <col min="14337" max="14337" width="74.28515625" style="111" hidden="1"/>
    <col min="14338" max="14343" width="10.42578125" style="111" hidden="1"/>
    <col min="14344" max="14350" width="10.28515625" style="111" hidden="1"/>
    <col min="14351" max="14351" width="13.85546875" style="111" hidden="1"/>
    <col min="14352" max="14352" width="15" style="111" hidden="1"/>
    <col min="14353" max="14592" width="11.42578125" style="111" hidden="1"/>
    <col min="14593" max="14593" width="74.28515625" style="111" hidden="1"/>
    <col min="14594" max="14599" width="10.42578125" style="111" hidden="1"/>
    <col min="14600" max="14606" width="10.28515625" style="111" hidden="1"/>
    <col min="14607" max="14607" width="13.85546875" style="111" hidden="1"/>
    <col min="14608" max="14608" width="15" style="111" hidden="1"/>
    <col min="14609" max="14848" width="11.42578125" style="111" hidden="1"/>
    <col min="14849" max="14849" width="74.28515625" style="111" hidden="1"/>
    <col min="14850" max="14855" width="10.42578125" style="111" hidden="1"/>
    <col min="14856" max="14862" width="10.28515625" style="111" hidden="1"/>
    <col min="14863" max="14863" width="13.85546875" style="111" hidden="1"/>
    <col min="14864" max="14864" width="15" style="111" hidden="1"/>
    <col min="14865" max="15104" width="11.42578125" style="111" hidden="1"/>
    <col min="15105" max="15105" width="74.28515625" style="111" hidden="1"/>
    <col min="15106" max="15111" width="10.42578125" style="111" hidden="1"/>
    <col min="15112" max="15118" width="10.28515625" style="111" hidden="1"/>
    <col min="15119" max="15119" width="13.85546875" style="111" hidden="1"/>
    <col min="15120" max="15120" width="15" style="111" hidden="1"/>
    <col min="15121" max="15360" width="11.42578125" style="111" hidden="1"/>
    <col min="15361" max="15361" width="74.28515625" style="111" hidden="1"/>
    <col min="15362" max="15367" width="10.42578125" style="111" hidden="1"/>
    <col min="15368" max="15374" width="10.28515625" style="111" hidden="1"/>
    <col min="15375" max="15375" width="13.85546875" style="111" hidden="1"/>
    <col min="15376" max="15376" width="15" style="111" hidden="1"/>
    <col min="15377" max="15616" width="11.42578125" style="111" hidden="1"/>
    <col min="15617" max="15617" width="74.28515625" style="111" hidden="1"/>
    <col min="15618" max="15623" width="10.42578125" style="111" hidden="1"/>
    <col min="15624" max="15630" width="10.28515625" style="111" hidden="1"/>
    <col min="15631" max="15631" width="13.85546875" style="111" hidden="1"/>
    <col min="15632" max="15632" width="15" style="111" hidden="1"/>
    <col min="15633" max="15872" width="11.42578125" style="111" hidden="1"/>
    <col min="15873" max="15873" width="74.28515625" style="111" hidden="1"/>
    <col min="15874" max="15879" width="10.42578125" style="111" hidden="1"/>
    <col min="15880" max="15886" width="10.28515625" style="111" hidden="1"/>
    <col min="15887" max="15887" width="13.85546875" style="111" hidden="1"/>
    <col min="15888" max="15888" width="15" style="111" hidden="1"/>
    <col min="15889" max="16128" width="11.42578125" style="111" hidden="1"/>
    <col min="16129" max="16129" width="74.28515625" style="111" hidden="1"/>
    <col min="16130" max="16135" width="10.42578125" style="111" hidden="1"/>
    <col min="16136" max="16142" width="10.28515625" style="111" hidden="1"/>
    <col min="16143" max="16143" width="13.85546875" style="111" hidden="1"/>
    <col min="16144" max="16144" width="15" style="111" hidden="1"/>
    <col min="16145" max="16384" width="11.42578125" style="111" hidden="1"/>
  </cols>
  <sheetData>
    <row r="1" spans="1:83" ht="34.5" customHeight="1">
      <c r="A1" s="108" t="s">
        <v>232</v>
      </c>
      <c r="B1" s="108"/>
      <c r="C1" s="108"/>
      <c r="D1" s="108"/>
      <c r="E1" s="108"/>
      <c r="F1" s="108"/>
      <c r="G1" s="108"/>
      <c r="H1" s="108"/>
      <c r="I1" s="108"/>
      <c r="J1" s="108"/>
      <c r="K1" s="108"/>
      <c r="L1" s="108"/>
      <c r="M1" s="108"/>
      <c r="N1" s="108"/>
      <c r="O1" s="108"/>
      <c r="P1" s="109"/>
      <c r="Q1" s="110"/>
      <c r="R1" s="110"/>
      <c r="S1" s="110"/>
      <c r="T1" s="110"/>
      <c r="U1" s="110"/>
      <c r="V1" s="110"/>
      <c r="W1" s="110"/>
      <c r="X1" s="110"/>
      <c r="Y1" s="110"/>
      <c r="Z1" s="110"/>
      <c r="AA1" s="110"/>
      <c r="AB1" s="110"/>
      <c r="AC1" s="110"/>
      <c r="AD1" s="110"/>
      <c r="AE1" s="110"/>
      <c r="AF1" s="110"/>
      <c r="AG1" s="110"/>
      <c r="AH1" s="110"/>
      <c r="AI1" s="110"/>
      <c r="AJ1" s="110"/>
      <c r="AK1" s="110"/>
      <c r="AL1" s="110"/>
      <c r="AM1" s="110"/>
      <c r="AN1" s="110"/>
      <c r="AO1" s="110"/>
      <c r="AP1" s="110"/>
      <c r="AQ1" s="110"/>
      <c r="AR1" s="110"/>
      <c r="AS1" s="110"/>
      <c r="AT1" s="110"/>
      <c r="AU1" s="110"/>
      <c r="AV1" s="110"/>
      <c r="AW1" s="110"/>
      <c r="AX1" s="110"/>
      <c r="AY1" s="110"/>
      <c r="AZ1" s="110"/>
      <c r="BA1" s="110"/>
      <c r="BB1" s="110"/>
      <c r="BC1" s="110"/>
      <c r="BD1" s="110"/>
      <c r="BE1" s="110"/>
      <c r="BF1" s="110"/>
      <c r="BG1" s="110"/>
      <c r="BH1" s="110"/>
      <c r="BI1" s="110"/>
      <c r="BJ1" s="110"/>
      <c r="BK1" s="110"/>
      <c r="BL1" s="110"/>
      <c r="BM1" s="110"/>
      <c r="BN1" s="110"/>
      <c r="BO1" s="110"/>
      <c r="BP1" s="110"/>
      <c r="BQ1" s="110"/>
      <c r="BR1" s="110"/>
      <c r="BS1" s="110"/>
      <c r="BT1" s="110"/>
      <c r="BU1" s="110"/>
      <c r="BV1" s="110"/>
      <c r="BW1" s="110"/>
      <c r="BX1" s="110"/>
      <c r="BY1" s="110"/>
      <c r="BZ1" s="110"/>
      <c r="CA1" s="110"/>
      <c r="CB1" s="110"/>
      <c r="CC1" s="110"/>
      <c r="CD1" s="110"/>
      <c r="CE1" s="110"/>
    </row>
    <row r="2" spans="1:83" ht="34.5" customHeight="1">
      <c r="A2" s="108" t="s">
        <v>523</v>
      </c>
      <c r="B2" s="108"/>
      <c r="C2" s="108"/>
      <c r="D2" s="108"/>
      <c r="E2" s="108"/>
      <c r="F2" s="108"/>
      <c r="G2" s="108"/>
      <c r="H2" s="108"/>
      <c r="I2" s="108"/>
      <c r="J2" s="108"/>
      <c r="K2" s="108"/>
      <c r="L2" s="108"/>
      <c r="M2" s="108"/>
      <c r="N2" s="108"/>
      <c r="O2" s="108"/>
      <c r="P2" s="109"/>
      <c r="Q2" s="110"/>
      <c r="R2" s="110"/>
      <c r="S2" s="110"/>
      <c r="T2" s="110"/>
      <c r="U2" s="110"/>
      <c r="V2" s="110"/>
      <c r="W2" s="110"/>
      <c r="X2" s="110"/>
      <c r="Y2" s="110"/>
      <c r="Z2" s="110"/>
      <c r="AA2" s="110"/>
      <c r="AB2" s="110"/>
      <c r="AC2" s="110"/>
      <c r="AD2" s="110"/>
      <c r="AE2" s="110"/>
      <c r="AF2" s="110"/>
      <c r="AG2" s="110"/>
      <c r="AH2" s="110"/>
      <c r="AI2" s="110"/>
      <c r="AJ2" s="110"/>
      <c r="AK2" s="110"/>
      <c r="AL2" s="110"/>
      <c r="AM2" s="110"/>
      <c r="AN2" s="110"/>
      <c r="AO2" s="110"/>
      <c r="AP2" s="110"/>
      <c r="AQ2" s="110"/>
      <c r="AR2" s="110"/>
      <c r="AS2" s="110"/>
      <c r="AT2" s="110"/>
      <c r="AU2" s="110"/>
      <c r="AV2" s="110"/>
      <c r="AW2" s="110"/>
      <c r="AX2" s="110"/>
      <c r="AY2" s="110"/>
      <c r="AZ2" s="110"/>
      <c r="BA2" s="110"/>
      <c r="BB2" s="110"/>
      <c r="BC2" s="110"/>
      <c r="BD2" s="110"/>
      <c r="BE2" s="110"/>
      <c r="BF2" s="110"/>
      <c r="BG2" s="110"/>
      <c r="BH2" s="110"/>
      <c r="BI2" s="110"/>
      <c r="BJ2" s="110"/>
      <c r="BK2" s="110"/>
      <c r="BL2" s="110"/>
      <c r="BM2" s="110"/>
      <c r="BN2" s="110"/>
      <c r="BO2" s="110"/>
      <c r="BP2" s="110"/>
      <c r="BQ2" s="110"/>
      <c r="BR2" s="110"/>
      <c r="BS2" s="110"/>
      <c r="BT2" s="110"/>
      <c r="BU2" s="110"/>
      <c r="BV2" s="110"/>
      <c r="BW2" s="110"/>
      <c r="BX2" s="110"/>
      <c r="BY2" s="110"/>
      <c r="BZ2" s="110"/>
      <c r="CA2" s="110"/>
      <c r="CB2" s="110"/>
      <c r="CC2" s="110"/>
      <c r="CD2" s="110"/>
      <c r="CE2" s="110"/>
    </row>
    <row r="3" spans="1:83" ht="34.5" customHeight="1" thickBot="1">
      <c r="A3" s="108" t="s">
        <v>2</v>
      </c>
      <c r="B3" s="108"/>
      <c r="C3" s="108"/>
      <c r="D3" s="108"/>
      <c r="E3" s="108"/>
      <c r="F3" s="108"/>
      <c r="G3" s="108"/>
      <c r="H3" s="108"/>
      <c r="I3" s="108"/>
      <c r="J3" s="108"/>
      <c r="K3" s="108"/>
      <c r="L3" s="108"/>
      <c r="M3" s="108"/>
      <c r="N3" s="108"/>
      <c r="O3" s="108"/>
      <c r="P3" s="109"/>
      <c r="Q3" s="110"/>
      <c r="R3" s="110"/>
      <c r="S3" s="110"/>
      <c r="T3" s="110"/>
      <c r="U3" s="110"/>
      <c r="V3" s="110"/>
      <c r="W3" s="110"/>
      <c r="X3" s="110"/>
      <c r="Y3" s="110"/>
      <c r="Z3" s="110"/>
      <c r="AA3" s="110"/>
      <c r="AB3" s="110"/>
      <c r="AC3" s="110"/>
      <c r="AD3" s="110"/>
      <c r="AE3" s="110"/>
      <c r="AF3" s="110"/>
      <c r="AG3" s="110"/>
      <c r="AH3" s="110"/>
      <c r="AI3" s="110"/>
      <c r="AJ3" s="110"/>
      <c r="AK3" s="110"/>
      <c r="AL3" s="110"/>
      <c r="AM3" s="110"/>
      <c r="AN3" s="110"/>
      <c r="AO3" s="110"/>
      <c r="AP3" s="110"/>
      <c r="AQ3" s="110"/>
      <c r="AR3" s="110"/>
      <c r="AS3" s="110"/>
      <c r="AT3" s="110"/>
      <c r="AU3" s="110"/>
      <c r="AV3" s="110"/>
      <c r="AW3" s="110"/>
      <c r="AX3" s="110"/>
      <c r="AY3" s="110"/>
      <c r="AZ3" s="110"/>
      <c r="BA3" s="110"/>
      <c r="BB3" s="110"/>
      <c r="BC3" s="110"/>
      <c r="BD3" s="110"/>
      <c r="BE3" s="110"/>
      <c r="BF3" s="110"/>
      <c r="BG3" s="110"/>
      <c r="BH3" s="110"/>
      <c r="BI3" s="110"/>
      <c r="BJ3" s="110"/>
      <c r="BK3" s="110"/>
      <c r="BL3" s="110"/>
      <c r="BM3" s="110"/>
      <c r="BN3" s="110"/>
      <c r="BO3" s="110"/>
      <c r="BP3" s="110"/>
      <c r="BQ3" s="110"/>
      <c r="BR3" s="110"/>
      <c r="BS3" s="110"/>
      <c r="BT3" s="110"/>
      <c r="BU3" s="110"/>
      <c r="BV3" s="110"/>
      <c r="BW3" s="110"/>
      <c r="BX3" s="110"/>
      <c r="BY3" s="110"/>
      <c r="BZ3" s="110"/>
      <c r="CA3" s="110"/>
      <c r="CB3" s="110"/>
      <c r="CC3" s="110"/>
      <c r="CD3" s="110"/>
      <c r="CE3" s="110"/>
    </row>
    <row r="4" spans="1:83" ht="39.75" customHeight="1" thickTop="1" thickBot="1">
      <c r="A4" s="112"/>
      <c r="B4" s="113" t="s">
        <v>173</v>
      </c>
      <c r="C4" s="113" t="s">
        <v>175</v>
      </c>
      <c r="D4" s="113" t="s">
        <v>171</v>
      </c>
      <c r="E4" s="113" t="s">
        <v>169</v>
      </c>
      <c r="F4" s="113" t="s">
        <v>163</v>
      </c>
      <c r="G4" s="113" t="s">
        <v>167</v>
      </c>
      <c r="H4" s="114" t="s">
        <v>165</v>
      </c>
      <c r="I4" s="114" t="s">
        <v>174</v>
      </c>
      <c r="J4" s="113" t="s">
        <v>172</v>
      </c>
      <c r="K4" s="113" t="s">
        <v>164</v>
      </c>
      <c r="L4" s="113" t="s">
        <v>170</v>
      </c>
      <c r="M4" s="113" t="s">
        <v>168</v>
      </c>
      <c r="N4" s="115" t="s">
        <v>166</v>
      </c>
      <c r="O4" s="116" t="s">
        <v>522</v>
      </c>
      <c r="P4" s="117"/>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row>
    <row r="5" spans="1:83" ht="12" customHeight="1" thickTop="1">
      <c r="A5" s="118" t="s">
        <v>524</v>
      </c>
      <c r="P5" s="119"/>
    </row>
    <row r="6" spans="1:83">
      <c r="A6" s="111" t="s">
        <v>525</v>
      </c>
      <c r="B6" s="111">
        <v>0.1482</v>
      </c>
      <c r="C6" s="111">
        <v>0.18099999999999999</v>
      </c>
      <c r="D6" s="111">
        <v>0.13750000000000001</v>
      </c>
      <c r="E6" s="111">
        <v>0.161</v>
      </c>
      <c r="F6" s="111">
        <v>0.13420000000000001</v>
      </c>
      <c r="G6" s="111">
        <v>0.2167</v>
      </c>
      <c r="H6" s="111">
        <v>0.16139999999999999</v>
      </c>
      <c r="I6" s="111">
        <v>0.11849999999999999</v>
      </c>
      <c r="J6" s="111">
        <v>0.31819999999999998</v>
      </c>
      <c r="K6" s="111">
        <v>0.54800000000000004</v>
      </c>
      <c r="L6" s="111">
        <v>9.4E-2</v>
      </c>
      <c r="M6" s="111">
        <v>0.1356</v>
      </c>
      <c r="N6" s="111">
        <v>7.1599999999999997E-2</v>
      </c>
      <c r="O6" s="111">
        <v>0.15129999999999999</v>
      </c>
      <c r="P6" s="119"/>
    </row>
    <row r="7" spans="1:83">
      <c r="A7" s="111" t="s">
        <v>526</v>
      </c>
      <c r="B7" s="111">
        <v>0.57020000000000004</v>
      </c>
      <c r="C7" s="111">
        <v>0.50700000000000001</v>
      </c>
      <c r="D7" s="111">
        <v>0.57999999999999996</v>
      </c>
      <c r="E7" s="111">
        <v>0.44290000000000002</v>
      </c>
      <c r="F7" s="111">
        <v>0.58209999999999995</v>
      </c>
      <c r="G7" s="111">
        <v>0.55620000000000003</v>
      </c>
      <c r="H7" s="111">
        <v>0.70850000000000002</v>
      </c>
      <c r="I7" s="111">
        <v>0.79239999999999999</v>
      </c>
      <c r="J7" s="111">
        <v>0.51929999999999998</v>
      </c>
      <c r="K7" s="111">
        <v>0.3216</v>
      </c>
      <c r="L7" s="111">
        <v>0.7419</v>
      </c>
      <c r="M7" s="111">
        <v>0.74590000000000001</v>
      </c>
      <c r="N7" s="111">
        <v>0.7006</v>
      </c>
      <c r="O7" s="111">
        <v>0.59350000000000003</v>
      </c>
      <c r="P7" s="119"/>
    </row>
    <row r="8" spans="1:83">
      <c r="A8" s="118" t="s">
        <v>527</v>
      </c>
      <c r="P8" s="119"/>
    </row>
    <row r="9" spans="1:83">
      <c r="A9" s="111" t="s">
        <v>528</v>
      </c>
      <c r="B9" s="111">
        <v>0.86219999999999997</v>
      </c>
      <c r="C9" s="111">
        <v>0.71730000000000005</v>
      </c>
      <c r="D9" s="111">
        <v>0.81889999999999996</v>
      </c>
      <c r="E9" s="111">
        <v>0.83030000000000004</v>
      </c>
      <c r="F9" s="111">
        <v>0.79420000000000002</v>
      </c>
      <c r="G9" s="111">
        <v>0.86609999999999998</v>
      </c>
      <c r="H9" s="111">
        <v>0.84840000000000004</v>
      </c>
      <c r="I9" s="111">
        <v>0.71460000000000001</v>
      </c>
      <c r="J9" s="111">
        <v>0.30170000000000002</v>
      </c>
      <c r="K9" s="111">
        <v>0.57979999999999998</v>
      </c>
      <c r="L9" s="111">
        <v>0.72489999999999999</v>
      </c>
      <c r="M9" s="111">
        <v>0.63</v>
      </c>
      <c r="N9" s="111">
        <v>0.81889999999999996</v>
      </c>
      <c r="O9" s="111">
        <v>0.78769999999999996</v>
      </c>
      <c r="P9" s="119"/>
    </row>
    <row r="10" spans="1:83">
      <c r="A10" s="111" t="s">
        <v>529</v>
      </c>
      <c r="B10" s="111">
        <v>0.86319999999999997</v>
      </c>
      <c r="C10" s="111">
        <v>0.81630000000000003</v>
      </c>
      <c r="D10" s="111">
        <v>0.8921</v>
      </c>
      <c r="E10" s="111">
        <v>0.83140000000000003</v>
      </c>
      <c r="F10" s="111">
        <v>0.86780000000000002</v>
      </c>
      <c r="G10" s="111">
        <v>0.86890000000000001</v>
      </c>
      <c r="H10" s="111">
        <v>0.8508</v>
      </c>
      <c r="I10" s="111">
        <v>0.71540000000000004</v>
      </c>
      <c r="J10" s="111">
        <v>0.30170000000000002</v>
      </c>
      <c r="K10" s="111">
        <v>0.57979999999999998</v>
      </c>
      <c r="L10" s="111">
        <v>0.76859999999999995</v>
      </c>
      <c r="M10" s="111">
        <v>0.68520000000000003</v>
      </c>
      <c r="N10" s="111">
        <v>0.81889999999999996</v>
      </c>
      <c r="O10" s="111">
        <v>0.82630000000000003</v>
      </c>
      <c r="P10" s="119"/>
    </row>
    <row r="11" spans="1:83">
      <c r="A11" s="111" t="s">
        <v>530</v>
      </c>
      <c r="B11" s="111">
        <v>2.6800000000000001E-2</v>
      </c>
      <c r="C11" s="111">
        <v>3.3399999999999999E-2</v>
      </c>
      <c r="D11" s="111">
        <v>3.7000000000000002E-3</v>
      </c>
      <c r="E11" s="111">
        <v>1.6E-2</v>
      </c>
      <c r="F11" s="111">
        <v>9.7999999999999997E-3</v>
      </c>
      <c r="G11" s="111">
        <v>3.5900000000000001E-2</v>
      </c>
      <c r="H11" s="111">
        <v>4.0899999999999999E-2</v>
      </c>
      <c r="I11" s="111">
        <v>7.4999999999999997E-2</v>
      </c>
      <c r="J11" s="111">
        <v>0.12659999999999999</v>
      </c>
      <c r="K11" s="111">
        <v>9.3600000000000003E-2</v>
      </c>
      <c r="L11" s="111">
        <v>4.7699999999999999E-2</v>
      </c>
      <c r="M11" s="111">
        <v>8.43E-2</v>
      </c>
      <c r="N11" s="111">
        <v>3.0599999999999999E-2</v>
      </c>
      <c r="O11" s="111">
        <v>3.1300000000000001E-2</v>
      </c>
      <c r="P11" s="119"/>
    </row>
    <row r="12" spans="1:83">
      <c r="A12" s="111" t="s">
        <v>531</v>
      </c>
      <c r="B12" s="111">
        <v>4.1999999999999997E-3</v>
      </c>
      <c r="C12" s="111">
        <v>0</v>
      </c>
      <c r="D12" s="111">
        <v>0</v>
      </c>
      <c r="E12" s="111">
        <v>6.9999999999999999E-4</v>
      </c>
      <c r="F12" s="111">
        <v>0</v>
      </c>
      <c r="G12" s="111">
        <v>7.1000000000000004E-3</v>
      </c>
      <c r="H12" s="111">
        <v>7.0000000000000001E-3</v>
      </c>
      <c r="I12" s="111">
        <v>2.3900000000000001E-2</v>
      </c>
      <c r="J12" s="111">
        <v>0</v>
      </c>
      <c r="K12" s="111">
        <v>0</v>
      </c>
      <c r="L12" s="111">
        <v>0</v>
      </c>
      <c r="M12" s="111">
        <v>1.8800000000000001E-2</v>
      </c>
      <c r="N12" s="111">
        <v>1.6999999999999999E-3</v>
      </c>
      <c r="O12" s="111">
        <v>4.7000000000000002E-3</v>
      </c>
      <c r="P12" s="119"/>
    </row>
    <row r="13" spans="1:83">
      <c r="A13" s="118" t="s">
        <v>532</v>
      </c>
      <c r="B13" s="95"/>
      <c r="C13" s="95"/>
      <c r="D13" s="95"/>
      <c r="E13" s="95"/>
      <c r="F13" s="95"/>
      <c r="G13" s="95"/>
      <c r="H13" s="95"/>
      <c r="I13" s="95"/>
      <c r="J13" s="95"/>
      <c r="K13" s="95"/>
      <c r="L13" s="95"/>
      <c r="M13" s="95"/>
      <c r="N13" s="95"/>
      <c r="O13" s="95"/>
      <c r="P13" s="120"/>
    </row>
    <row r="14" spans="1:83">
      <c r="A14" s="111" t="s">
        <v>533</v>
      </c>
      <c r="B14" s="111">
        <v>0.63980000000000004</v>
      </c>
      <c r="C14" s="111">
        <v>0.69699999999999995</v>
      </c>
      <c r="D14" s="111">
        <v>0.49690000000000001</v>
      </c>
      <c r="E14" s="111">
        <v>0.67669999999999997</v>
      </c>
      <c r="F14" s="111">
        <v>0.67049999999999998</v>
      </c>
      <c r="G14" s="111">
        <v>0.65590000000000004</v>
      </c>
      <c r="H14" s="111">
        <v>0.69189999999999996</v>
      </c>
      <c r="I14" s="111">
        <v>0.61560000000000004</v>
      </c>
      <c r="J14" s="111">
        <v>0.52659999999999996</v>
      </c>
      <c r="K14" s="111">
        <v>0.98939999999999995</v>
      </c>
      <c r="L14" s="111">
        <v>0.6169</v>
      </c>
      <c r="M14" s="111">
        <v>0.60250000000000004</v>
      </c>
      <c r="N14" s="111">
        <v>0.68600000000000005</v>
      </c>
      <c r="O14" s="111">
        <v>0.63170000000000004</v>
      </c>
      <c r="P14" s="119"/>
    </row>
    <row r="15" spans="1:83">
      <c r="A15" s="111" t="s">
        <v>534</v>
      </c>
      <c r="B15" s="111">
        <v>0.36020000000000002</v>
      </c>
      <c r="C15" s="111">
        <v>0.30299999999999999</v>
      </c>
      <c r="D15" s="111">
        <v>0.50309999999999999</v>
      </c>
      <c r="E15" s="111">
        <v>0.32329999999999998</v>
      </c>
      <c r="F15" s="111">
        <v>0.32950000000000002</v>
      </c>
      <c r="G15" s="111">
        <v>0.34410000000000002</v>
      </c>
      <c r="H15" s="111">
        <v>0.30809999999999998</v>
      </c>
      <c r="I15" s="111">
        <v>0.38440000000000002</v>
      </c>
      <c r="J15" s="111">
        <v>0.47339999999999999</v>
      </c>
      <c r="K15" s="111">
        <v>1.06E-2</v>
      </c>
      <c r="L15" s="111">
        <v>0.3831</v>
      </c>
      <c r="M15" s="111">
        <v>0.39750000000000002</v>
      </c>
      <c r="N15" s="111">
        <v>0.314</v>
      </c>
      <c r="O15" s="111">
        <v>0.36830000000000002</v>
      </c>
      <c r="P15" s="119"/>
    </row>
    <row r="16" spans="1:83">
      <c r="A16" s="95" t="s">
        <v>535</v>
      </c>
      <c r="B16" s="121">
        <v>602.52689999999996</v>
      </c>
      <c r="C16" s="121">
        <v>616.18169999999998</v>
      </c>
      <c r="D16" s="121">
        <v>476.88650000000001</v>
      </c>
      <c r="E16" s="121">
        <v>538.2364</v>
      </c>
      <c r="F16" s="121">
        <v>496.94290000000001</v>
      </c>
      <c r="G16" s="121">
        <v>925.71969999999999</v>
      </c>
      <c r="H16" s="121">
        <v>671.37810000000002</v>
      </c>
      <c r="I16" s="121">
        <v>692.66120000000001</v>
      </c>
      <c r="J16" s="121">
        <v>217.1071</v>
      </c>
      <c r="K16" s="121">
        <v>63.588299999999997</v>
      </c>
      <c r="L16" s="121">
        <v>603.95249999999999</v>
      </c>
      <c r="M16" s="121">
        <v>657.48590000000002</v>
      </c>
      <c r="N16" s="121">
        <v>529.09379999999999</v>
      </c>
      <c r="O16" s="121">
        <v>672.43499999999995</v>
      </c>
      <c r="P16" s="122"/>
      <c r="Q16" s="95"/>
      <c r="R16" s="95"/>
      <c r="S16" s="95"/>
      <c r="T16" s="95"/>
      <c r="U16" s="95"/>
      <c r="V16" s="95"/>
      <c r="W16" s="95"/>
      <c r="X16" s="95"/>
      <c r="Y16" s="95"/>
      <c r="Z16" s="95"/>
      <c r="AA16" s="95"/>
      <c r="AB16" s="95"/>
      <c r="AC16" s="95"/>
      <c r="AD16" s="95"/>
      <c r="AE16" s="95"/>
      <c r="AF16" s="95"/>
      <c r="AG16" s="95"/>
      <c r="AH16" s="95"/>
      <c r="AI16" s="95"/>
      <c r="AJ16" s="95"/>
      <c r="AK16" s="95"/>
      <c r="AL16" s="95"/>
      <c r="AM16" s="95"/>
      <c r="AN16" s="95"/>
      <c r="AO16" s="95"/>
      <c r="AP16" s="95"/>
      <c r="AQ16" s="95"/>
      <c r="AR16" s="95"/>
      <c r="AS16" s="95"/>
      <c r="AT16" s="95"/>
      <c r="AU16" s="95"/>
      <c r="AV16" s="95"/>
      <c r="AW16" s="95"/>
      <c r="AX16" s="95"/>
      <c r="AY16" s="95"/>
      <c r="AZ16" s="95"/>
    </row>
    <row r="17" spans="1:16">
      <c r="A17" s="118" t="s">
        <v>536</v>
      </c>
      <c r="P17" s="119"/>
    </row>
    <row r="18" spans="1:16">
      <c r="A18" s="111" t="s">
        <v>537</v>
      </c>
      <c r="B18" s="111">
        <v>0.98819999999999997</v>
      </c>
      <c r="C18" s="111">
        <v>0.97640000000000005</v>
      </c>
      <c r="D18" s="111">
        <v>0.97340000000000004</v>
      </c>
      <c r="E18" s="111">
        <v>0.97940000000000005</v>
      </c>
      <c r="F18" s="111">
        <v>0.98570000000000002</v>
      </c>
      <c r="G18" s="111">
        <v>0.98540000000000005</v>
      </c>
      <c r="H18" s="111">
        <v>0.98799999999999999</v>
      </c>
      <c r="I18" s="111">
        <v>0.99260000000000004</v>
      </c>
      <c r="J18" s="111">
        <v>0.99880000000000002</v>
      </c>
      <c r="K18" s="111">
        <v>1</v>
      </c>
      <c r="L18" s="111">
        <v>0.99080000000000001</v>
      </c>
      <c r="M18" s="111">
        <v>0.99129999999999996</v>
      </c>
      <c r="N18" s="111">
        <v>0.97640000000000005</v>
      </c>
      <c r="O18" s="111">
        <v>0.98409999999999997</v>
      </c>
      <c r="P18" s="119"/>
    </row>
    <row r="19" spans="1:16">
      <c r="A19" s="111" t="s">
        <v>538</v>
      </c>
      <c r="B19" s="111">
        <v>1.6500000000000001E-2</v>
      </c>
      <c r="C19" s="111">
        <v>2.0299999999999999E-2</v>
      </c>
      <c r="D19" s="111">
        <v>1.9599999999999999E-2</v>
      </c>
      <c r="E19" s="111">
        <v>4.9799999999999997E-2</v>
      </c>
      <c r="F19" s="111">
        <v>6.6E-3</v>
      </c>
      <c r="G19" s="111">
        <v>2.63E-2</v>
      </c>
      <c r="H19" s="111">
        <v>1.11E-2</v>
      </c>
      <c r="I19" s="111">
        <v>4.0000000000000002E-4</v>
      </c>
      <c r="J19" s="111">
        <v>5.3E-3</v>
      </c>
      <c r="K19" s="111">
        <v>0</v>
      </c>
      <c r="L19" s="111">
        <v>1.11E-2</v>
      </c>
      <c r="M19" s="111">
        <v>2.7000000000000001E-3</v>
      </c>
      <c r="N19" s="111">
        <v>4.3E-3</v>
      </c>
      <c r="O19" s="111">
        <v>1.6400000000000001E-2</v>
      </c>
      <c r="P19" s="119"/>
    </row>
    <row r="20" spans="1:16">
      <c r="A20" s="111" t="s">
        <v>539</v>
      </c>
      <c r="B20" s="111">
        <v>1.18E-2</v>
      </c>
      <c r="C20" s="111">
        <v>2.3599999999999999E-2</v>
      </c>
      <c r="D20" s="111">
        <v>2.6599999999999999E-2</v>
      </c>
      <c r="E20" s="111">
        <v>2.06E-2</v>
      </c>
      <c r="F20" s="111">
        <v>1.43E-2</v>
      </c>
      <c r="G20" s="111">
        <v>1.46E-2</v>
      </c>
      <c r="H20" s="111">
        <v>1.2E-2</v>
      </c>
      <c r="I20" s="111">
        <v>7.4000000000000003E-3</v>
      </c>
      <c r="J20" s="111">
        <v>1.1999999999999999E-3</v>
      </c>
      <c r="K20" s="111">
        <v>0</v>
      </c>
      <c r="L20" s="111">
        <v>9.1999999999999998E-3</v>
      </c>
      <c r="M20" s="111">
        <v>8.6999999999999994E-3</v>
      </c>
      <c r="N20" s="111">
        <v>2.3599999999999999E-2</v>
      </c>
      <c r="O20" s="111">
        <v>1.5900000000000001E-2</v>
      </c>
      <c r="P20" s="119"/>
    </row>
    <row r="21" spans="1:16">
      <c r="A21" s="111" t="s">
        <v>540</v>
      </c>
      <c r="B21" s="111">
        <v>1.17E-2</v>
      </c>
      <c r="C21" s="111">
        <v>1.6500000000000001E-2</v>
      </c>
      <c r="D21" s="111">
        <v>1.09E-2</v>
      </c>
      <c r="E21" s="111">
        <v>4.2799999999999998E-2</v>
      </c>
      <c r="F21" s="111">
        <v>6.3E-3</v>
      </c>
      <c r="G21" s="111">
        <v>2.0799999999999999E-2</v>
      </c>
      <c r="H21" s="111">
        <v>8.2000000000000007E-3</v>
      </c>
      <c r="I21" s="111">
        <v>2.9999999999999997E-4</v>
      </c>
      <c r="J21" s="111">
        <v>4.4999999999999997E-3</v>
      </c>
      <c r="K21" s="111">
        <v>0</v>
      </c>
      <c r="L21" s="111">
        <v>1.0500000000000001E-2</v>
      </c>
      <c r="M21" s="111">
        <v>2.3E-3</v>
      </c>
      <c r="N21" s="111">
        <v>3.7000000000000002E-3</v>
      </c>
      <c r="O21" s="111">
        <v>1.26E-2</v>
      </c>
      <c r="P21" s="119"/>
    </row>
    <row r="22" spans="1:16">
      <c r="A22" s="111" t="s">
        <v>541</v>
      </c>
      <c r="B22" s="111">
        <v>0.2989</v>
      </c>
      <c r="C22" s="111">
        <v>0.2087</v>
      </c>
      <c r="D22" s="111">
        <v>0.45989999999999998</v>
      </c>
      <c r="E22" s="111">
        <v>0.15890000000000001</v>
      </c>
      <c r="F22" s="111">
        <v>6.5199999999999994E-2</v>
      </c>
      <c r="G22" s="111">
        <v>0.22140000000000001</v>
      </c>
      <c r="H22" s="111">
        <v>0.27039999999999997</v>
      </c>
      <c r="I22" s="111">
        <v>0.14749999999999999</v>
      </c>
      <c r="J22" s="111">
        <v>0.15659999999999999</v>
      </c>
      <c r="K22" s="111">
        <v>0</v>
      </c>
      <c r="L22" s="111">
        <v>6.13E-2</v>
      </c>
      <c r="M22" s="111">
        <v>0.161</v>
      </c>
      <c r="N22" s="111">
        <v>0.17419999999999999</v>
      </c>
      <c r="O22" s="111">
        <v>0.24440000000000001</v>
      </c>
      <c r="P22" s="119"/>
    </row>
    <row r="23" spans="1:16">
      <c r="A23" s="111" t="s">
        <v>542</v>
      </c>
      <c r="B23" s="111">
        <v>7.4000000000000003E-3</v>
      </c>
      <c r="C23" s="111">
        <v>9.4000000000000004E-3</v>
      </c>
      <c r="D23" s="111">
        <v>5.8999999999999999E-3</v>
      </c>
      <c r="E23" s="111">
        <v>9.4000000000000004E-3</v>
      </c>
      <c r="F23" s="111">
        <v>7.4000000000000003E-3</v>
      </c>
      <c r="G23" s="111">
        <v>9.4999999999999998E-3</v>
      </c>
      <c r="H23" s="111">
        <v>9.9000000000000008E-3</v>
      </c>
      <c r="I23" s="111">
        <v>1.2699999999999999E-2</v>
      </c>
      <c r="J23" s="111">
        <v>1.4999999999999999E-2</v>
      </c>
      <c r="K23" s="111">
        <v>1.0699999999999999E-2</v>
      </c>
      <c r="L23" s="111">
        <v>1.03E-2</v>
      </c>
      <c r="M23" s="111">
        <v>1.0500000000000001E-2</v>
      </c>
      <c r="N23" s="111">
        <v>1.3899999999999999E-2</v>
      </c>
      <c r="O23" s="111">
        <v>8.8999999999999999E-3</v>
      </c>
      <c r="P23" s="119"/>
    </row>
    <row r="24" spans="1:16">
      <c r="A24" s="111" t="s">
        <v>543</v>
      </c>
      <c r="B24" s="111">
        <v>2.7E-2</v>
      </c>
      <c r="C24" s="111">
        <v>3.5299999999999998E-2</v>
      </c>
      <c r="D24" s="111">
        <v>2.9499999999999998E-2</v>
      </c>
      <c r="E24" s="111">
        <v>6.8000000000000005E-2</v>
      </c>
      <c r="F24" s="111">
        <v>2.9000000000000001E-2</v>
      </c>
      <c r="G24" s="111">
        <v>2.7300000000000001E-2</v>
      </c>
      <c r="H24" s="111">
        <v>3.2899999999999999E-2</v>
      </c>
      <c r="I24" s="111">
        <v>4.7500000000000001E-2</v>
      </c>
      <c r="J24" s="111">
        <v>2.12E-2</v>
      </c>
      <c r="K24" s="111">
        <v>7.7000000000000002E-3</v>
      </c>
      <c r="L24" s="111">
        <v>3.4299999999999997E-2</v>
      </c>
      <c r="M24" s="111">
        <v>5.8000000000000003E-2</v>
      </c>
      <c r="N24" s="111">
        <v>2.93E-2</v>
      </c>
      <c r="O24" s="111">
        <v>3.8199999999999998E-2</v>
      </c>
      <c r="P24" s="119"/>
    </row>
    <row r="25" spans="1:16">
      <c r="A25" s="111" t="s">
        <v>544</v>
      </c>
      <c r="B25" s="111">
        <v>0.96060000000000001</v>
      </c>
      <c r="C25" s="111">
        <v>0.95509999999999995</v>
      </c>
      <c r="D25" s="111">
        <v>0.9365</v>
      </c>
      <c r="E25" s="111">
        <v>0.93679999999999997</v>
      </c>
      <c r="F25" s="111">
        <v>0.95669999999999999</v>
      </c>
      <c r="G25" s="111">
        <v>0.97489999999999999</v>
      </c>
      <c r="H25" s="111">
        <v>0.96099999999999997</v>
      </c>
      <c r="I25" s="111">
        <v>0.99060000000000004</v>
      </c>
      <c r="J25" s="111">
        <v>0.99570000000000003</v>
      </c>
      <c r="K25" s="111">
        <v>1</v>
      </c>
      <c r="L25" s="111">
        <v>0.96819999999999995</v>
      </c>
      <c r="M25" s="111">
        <v>0.98660000000000003</v>
      </c>
      <c r="N25" s="111">
        <v>0.94789999999999996</v>
      </c>
      <c r="O25" s="111">
        <v>0.95840000000000003</v>
      </c>
      <c r="P25" s="119"/>
    </row>
    <row r="26" spans="1:16">
      <c r="A26" s="111" t="s">
        <v>545</v>
      </c>
      <c r="B26" s="111">
        <v>2.1299999999999999E-2</v>
      </c>
      <c r="C26" s="111">
        <v>2.1100000000000001E-2</v>
      </c>
      <c r="D26" s="111">
        <v>1.7399999999999999E-2</v>
      </c>
      <c r="E26" s="111">
        <v>2.5499999999999998E-2</v>
      </c>
      <c r="F26" s="111">
        <v>1.83E-2</v>
      </c>
      <c r="G26" s="111">
        <v>8.8000000000000005E-3</v>
      </c>
      <c r="H26" s="111">
        <v>2.1700000000000001E-2</v>
      </c>
      <c r="I26" s="111">
        <v>1.4E-3</v>
      </c>
      <c r="J26" s="111">
        <v>8.9999999999999998E-4</v>
      </c>
      <c r="K26" s="111">
        <v>0</v>
      </c>
      <c r="L26" s="111">
        <v>1.7600000000000001E-2</v>
      </c>
      <c r="M26" s="111">
        <v>4.3E-3</v>
      </c>
      <c r="N26" s="111">
        <v>2.5999999999999999E-2</v>
      </c>
      <c r="O26" s="111">
        <v>1.6899999999999998E-2</v>
      </c>
      <c r="P26" s="119"/>
    </row>
    <row r="27" spans="1:16">
      <c r="A27" s="111" t="s">
        <v>546</v>
      </c>
      <c r="B27" s="111">
        <v>4.5999999999999999E-3</v>
      </c>
      <c r="C27" s="111">
        <v>1.2999999999999999E-3</v>
      </c>
      <c r="D27" s="111">
        <v>5.3E-3</v>
      </c>
      <c r="E27" s="111">
        <v>1.2E-2</v>
      </c>
      <c r="F27" s="111">
        <v>3.3999999999999998E-3</v>
      </c>
      <c r="G27" s="111">
        <v>1.9E-3</v>
      </c>
      <c r="H27" s="111">
        <v>2.5000000000000001E-3</v>
      </c>
      <c r="I27" s="111">
        <v>1E-3</v>
      </c>
      <c r="J27" s="111">
        <v>0</v>
      </c>
      <c r="K27" s="111">
        <v>0</v>
      </c>
      <c r="L27" s="111">
        <v>3.0999999999999999E-3</v>
      </c>
      <c r="M27" s="111">
        <v>1.1000000000000001E-3</v>
      </c>
      <c r="N27" s="111">
        <v>6.3E-3</v>
      </c>
      <c r="O27" s="111">
        <v>4.3E-3</v>
      </c>
      <c r="P27" s="119"/>
    </row>
    <row r="28" spans="1:16">
      <c r="A28" s="111" t="s">
        <v>547</v>
      </c>
      <c r="B28" s="111">
        <v>3.0000000000000001E-3</v>
      </c>
      <c r="C28" s="111">
        <v>2.5000000000000001E-3</v>
      </c>
      <c r="D28" s="111">
        <v>3.2000000000000002E-3</v>
      </c>
      <c r="E28" s="111">
        <v>1.34E-2</v>
      </c>
      <c r="F28" s="111">
        <v>4.4000000000000003E-3</v>
      </c>
      <c r="G28" s="111">
        <v>2.5999999999999999E-3</v>
      </c>
      <c r="H28" s="111">
        <v>4.0000000000000002E-4</v>
      </c>
      <c r="I28" s="111">
        <v>2.9999999999999997E-4</v>
      </c>
      <c r="J28" s="111">
        <v>3.0999999999999999E-3</v>
      </c>
      <c r="K28" s="111">
        <v>0</v>
      </c>
      <c r="L28" s="111">
        <v>1.2999999999999999E-3</v>
      </c>
      <c r="M28" s="111">
        <v>5.0000000000000001E-4</v>
      </c>
      <c r="N28" s="111">
        <v>1.9E-3</v>
      </c>
      <c r="O28" s="111">
        <v>3.8E-3</v>
      </c>
      <c r="P28" s="119"/>
    </row>
    <row r="29" spans="1:16">
      <c r="A29" s="111" t="s">
        <v>548</v>
      </c>
      <c r="B29" s="111">
        <v>2.2000000000000001E-3</v>
      </c>
      <c r="C29" s="111">
        <v>4.1999999999999997E-3</v>
      </c>
      <c r="D29" s="111">
        <v>6.9999999999999999E-4</v>
      </c>
      <c r="E29" s="111">
        <v>3.3999999999999998E-3</v>
      </c>
      <c r="F29" s="111">
        <v>2.8E-3</v>
      </c>
      <c r="G29" s="111">
        <v>3.7000000000000002E-3</v>
      </c>
      <c r="H29" s="111">
        <v>6.7999999999999996E-3</v>
      </c>
      <c r="I29" s="111">
        <v>5.9999999999999995E-4</v>
      </c>
      <c r="J29" s="111">
        <v>2.9999999999999997E-4</v>
      </c>
      <c r="K29" s="111">
        <v>0</v>
      </c>
      <c r="L29" s="111">
        <v>2.8E-3</v>
      </c>
      <c r="M29" s="111">
        <v>5.0000000000000001E-4</v>
      </c>
      <c r="N29" s="111">
        <v>4.1999999999999997E-3</v>
      </c>
      <c r="O29" s="111">
        <v>2.5000000000000001E-3</v>
      </c>
      <c r="P29" s="119"/>
    </row>
    <row r="30" spans="1:16">
      <c r="A30" s="111" t="s">
        <v>549</v>
      </c>
      <c r="B30" s="111">
        <v>8.3000000000000001E-3</v>
      </c>
      <c r="C30" s="111">
        <v>1.5800000000000002E-2</v>
      </c>
      <c r="D30" s="111">
        <v>1.95E-2</v>
      </c>
      <c r="E30" s="111">
        <v>7.9000000000000008E-3</v>
      </c>
      <c r="F30" s="111">
        <v>1.0800000000000001E-2</v>
      </c>
      <c r="G30" s="111">
        <v>8.0999999999999996E-3</v>
      </c>
      <c r="H30" s="111">
        <v>7.6E-3</v>
      </c>
      <c r="I30" s="111">
        <v>6.1999999999999998E-3</v>
      </c>
      <c r="J30" s="111">
        <v>0</v>
      </c>
      <c r="K30" s="111">
        <v>0</v>
      </c>
      <c r="L30" s="111">
        <v>6.8999999999999999E-3</v>
      </c>
      <c r="M30" s="111">
        <v>6.8999999999999999E-3</v>
      </c>
      <c r="N30" s="111">
        <v>1.38E-2</v>
      </c>
      <c r="O30" s="111">
        <v>1.0699999999999999E-2</v>
      </c>
      <c r="P30" s="119"/>
    </row>
    <row r="31" spans="1:16">
      <c r="A31" s="118" t="s">
        <v>550</v>
      </c>
      <c r="P31" s="119"/>
    </row>
    <row r="32" spans="1:16">
      <c r="A32" s="111" t="s">
        <v>551</v>
      </c>
      <c r="B32" s="111">
        <v>0.24379999999999999</v>
      </c>
      <c r="C32" s="111">
        <v>0.29830000000000001</v>
      </c>
      <c r="D32" s="111">
        <v>0.20430000000000001</v>
      </c>
      <c r="E32" s="111">
        <v>0.2964</v>
      </c>
      <c r="F32" s="111">
        <v>0.24079999999999999</v>
      </c>
      <c r="G32" s="111">
        <v>0.41010000000000002</v>
      </c>
      <c r="H32" s="111">
        <v>0.40129999999999999</v>
      </c>
      <c r="I32" s="111">
        <v>0.54679999999999995</v>
      </c>
      <c r="J32" s="111">
        <v>1.0569999999999999</v>
      </c>
      <c r="K32" s="111">
        <v>1.0347999999999999</v>
      </c>
      <c r="L32" s="111">
        <v>0.35980000000000001</v>
      </c>
      <c r="M32" s="111">
        <v>0.46739999999999998</v>
      </c>
      <c r="N32" s="111">
        <v>0.34289999999999998</v>
      </c>
      <c r="O32" s="111">
        <v>0.2954</v>
      </c>
      <c r="P32" s="119"/>
    </row>
    <row r="33" spans="1:16">
      <c r="A33" s="123" t="s">
        <v>552</v>
      </c>
      <c r="B33" s="111">
        <v>0.60799999999999998</v>
      </c>
      <c r="C33" s="111">
        <v>0.73150000000000004</v>
      </c>
      <c r="D33" s="111">
        <v>0.5706</v>
      </c>
      <c r="E33" s="111">
        <v>0.89180000000000004</v>
      </c>
      <c r="F33" s="111">
        <v>0.71279999999999999</v>
      </c>
      <c r="G33" s="111">
        <v>0.77059999999999995</v>
      </c>
      <c r="H33" s="111">
        <v>0.58830000000000005</v>
      </c>
      <c r="I33" s="111">
        <v>0.80059999999999998</v>
      </c>
      <c r="J33" s="111">
        <v>1.5157</v>
      </c>
      <c r="K33" s="111">
        <v>1.2121</v>
      </c>
      <c r="L33" s="111">
        <v>0.78559999999999997</v>
      </c>
      <c r="M33" s="111">
        <v>0.73740000000000006</v>
      </c>
      <c r="N33" s="111">
        <v>1.0126999999999999</v>
      </c>
      <c r="O33" s="111">
        <v>0.70199999999999996</v>
      </c>
      <c r="P33" s="119"/>
    </row>
    <row r="34" spans="1:16">
      <c r="A34" s="111" t="s">
        <v>553</v>
      </c>
      <c r="B34" s="111">
        <v>0.3997</v>
      </c>
      <c r="C34" s="111">
        <v>0.48959999999999998</v>
      </c>
      <c r="D34" s="111">
        <v>0.41620000000000001</v>
      </c>
      <c r="E34" s="111">
        <v>0.53600000000000003</v>
      </c>
      <c r="F34" s="111">
        <v>0.4355</v>
      </c>
      <c r="G34" s="111">
        <v>0.43209999999999998</v>
      </c>
      <c r="H34" s="111">
        <v>0.25419999999999998</v>
      </c>
      <c r="I34" s="111">
        <v>0.18690000000000001</v>
      </c>
      <c r="J34" s="111">
        <v>0.98409999999999997</v>
      </c>
      <c r="K34" s="111">
        <v>0.91410000000000002</v>
      </c>
      <c r="L34" s="111">
        <v>0.2288</v>
      </c>
      <c r="M34" s="111">
        <v>0.23119999999999999</v>
      </c>
      <c r="N34" s="111">
        <v>0.2409</v>
      </c>
      <c r="O34" s="111">
        <v>0.39279999999999998</v>
      </c>
      <c r="P34" s="119"/>
    </row>
    <row r="35" spans="1:16">
      <c r="A35" s="111" t="s">
        <v>554</v>
      </c>
      <c r="B35" s="111">
        <v>0.36969999999999997</v>
      </c>
      <c r="C35" s="111">
        <v>0.44390000000000002</v>
      </c>
      <c r="D35" s="111">
        <v>0.38400000000000001</v>
      </c>
      <c r="E35" s="111">
        <v>0.48449999999999999</v>
      </c>
      <c r="F35" s="111">
        <v>0.3972</v>
      </c>
      <c r="G35" s="111">
        <v>0.40720000000000001</v>
      </c>
      <c r="H35" s="111">
        <v>0.2366</v>
      </c>
      <c r="I35" s="111">
        <v>0.17349999999999999</v>
      </c>
      <c r="J35" s="111">
        <v>0.45629999999999998</v>
      </c>
      <c r="K35" s="111">
        <v>0.64190000000000003</v>
      </c>
      <c r="L35" s="111">
        <v>0.20519999999999999</v>
      </c>
      <c r="M35" s="111">
        <v>0.21390000000000001</v>
      </c>
      <c r="N35" s="111">
        <v>0.21160000000000001</v>
      </c>
      <c r="O35" s="111">
        <v>0.35970000000000002</v>
      </c>
      <c r="P35" s="119"/>
    </row>
    <row r="36" spans="1:16">
      <c r="A36" s="118" t="s">
        <v>555</v>
      </c>
      <c r="P36" s="119"/>
    </row>
    <row r="37" spans="1:16">
      <c r="A37" s="111" t="s">
        <v>556</v>
      </c>
      <c r="B37" s="111">
        <v>7.4899999999999994E-2</v>
      </c>
      <c r="C37" s="111">
        <v>9.3399999999999997E-2</v>
      </c>
      <c r="D37" s="111">
        <v>7.7299999999999994E-2</v>
      </c>
      <c r="E37" s="111">
        <v>9.6000000000000002E-2</v>
      </c>
      <c r="F37" s="111">
        <v>8.8099999999999998E-2</v>
      </c>
      <c r="G37" s="111">
        <v>5.7700000000000001E-2</v>
      </c>
      <c r="H37" s="111">
        <v>6.9000000000000006E-2</v>
      </c>
      <c r="I37" s="111">
        <v>7.1400000000000005E-2</v>
      </c>
      <c r="J37" s="111">
        <v>0.5363</v>
      </c>
      <c r="K37" s="111">
        <v>0.29770000000000002</v>
      </c>
      <c r="L37" s="111">
        <v>0.10290000000000001</v>
      </c>
      <c r="M37" s="111">
        <v>7.4800000000000005E-2</v>
      </c>
      <c r="N37" s="111">
        <v>0.1215</v>
      </c>
      <c r="O37" s="111">
        <v>8.43E-2</v>
      </c>
      <c r="P37" s="119"/>
    </row>
    <row r="38" spans="1:16">
      <c r="A38" s="123" t="s">
        <v>557</v>
      </c>
      <c r="B38" s="111">
        <v>6.5299999999999997E-2</v>
      </c>
      <c r="C38" s="111">
        <v>8.9099999999999999E-2</v>
      </c>
      <c r="D38" s="111">
        <v>6.7500000000000004E-2</v>
      </c>
      <c r="E38" s="111">
        <v>7.7200000000000005E-2</v>
      </c>
      <c r="F38" s="111">
        <v>7.9500000000000001E-2</v>
      </c>
      <c r="G38" s="111">
        <v>5.28E-2</v>
      </c>
      <c r="H38" s="111">
        <v>6.4399999999999999E-2</v>
      </c>
      <c r="I38" s="111">
        <v>7.1400000000000005E-2</v>
      </c>
      <c r="J38" s="111">
        <v>0.45710000000000001</v>
      </c>
      <c r="K38" s="111">
        <v>0.23669999999999999</v>
      </c>
      <c r="L38" s="111">
        <v>0.1024</v>
      </c>
      <c r="M38" s="111">
        <v>7.4399999999999994E-2</v>
      </c>
      <c r="N38" s="111">
        <v>0.1154</v>
      </c>
      <c r="O38" s="111">
        <v>7.6200000000000004E-2</v>
      </c>
      <c r="P38" s="119"/>
    </row>
    <row r="39" spans="1:16">
      <c r="A39" s="123" t="s">
        <v>558</v>
      </c>
      <c r="B39" s="111">
        <v>9.1800000000000007E-2</v>
      </c>
      <c r="C39" s="111">
        <v>0.1303</v>
      </c>
      <c r="D39" s="111">
        <v>0.20449999999999999</v>
      </c>
      <c r="E39" s="111">
        <v>9.7900000000000001E-2</v>
      </c>
      <c r="F39" s="111">
        <v>9.6299999999999997E-2</v>
      </c>
      <c r="G39" s="111">
        <v>0.1421</v>
      </c>
      <c r="H39" s="111">
        <v>0.12570000000000001</v>
      </c>
      <c r="I39" s="111">
        <v>8.3099999999999993E-2</v>
      </c>
      <c r="J39" s="111">
        <v>1.1999999999999999E-3</v>
      </c>
      <c r="K39" s="111">
        <v>0</v>
      </c>
      <c r="L39" s="111">
        <v>6.8000000000000005E-2</v>
      </c>
      <c r="M39" s="111">
        <v>8.9200000000000002E-2</v>
      </c>
      <c r="N39" s="111">
        <v>0.13800000000000001</v>
      </c>
      <c r="O39" s="111">
        <v>0.1144</v>
      </c>
      <c r="P39" s="119"/>
    </row>
    <row r="40" spans="1:16">
      <c r="A40" s="111" t="s">
        <v>559</v>
      </c>
      <c r="B40" s="111">
        <v>3.8199999999999998E-2</v>
      </c>
      <c r="C40" s="111">
        <v>2.35E-2</v>
      </c>
      <c r="D40" s="111">
        <v>6.9400000000000003E-2</v>
      </c>
      <c r="E40" s="111">
        <v>3.7699999999999997E-2</v>
      </c>
      <c r="F40" s="111">
        <v>2.8999999999999998E-3</v>
      </c>
      <c r="G40" s="111">
        <v>5.6599999999999998E-2</v>
      </c>
      <c r="H40" s="111">
        <v>3.1300000000000001E-2</v>
      </c>
      <c r="I40" s="111">
        <v>5.9999999999999995E-4</v>
      </c>
      <c r="J40" s="111">
        <v>8.0000000000000004E-4</v>
      </c>
      <c r="K40" s="111">
        <v>0</v>
      </c>
      <c r="L40" s="111">
        <v>5.0000000000000001E-3</v>
      </c>
      <c r="M40" s="111">
        <v>4.4999999999999997E-3</v>
      </c>
      <c r="N40" s="111">
        <v>4.4000000000000003E-3</v>
      </c>
      <c r="O40" s="111">
        <v>2.8799999999999999E-2</v>
      </c>
      <c r="P40" s="119"/>
    </row>
    <row r="41" spans="1:16">
      <c r="A41" s="111" t="s">
        <v>560</v>
      </c>
      <c r="B41" s="111">
        <v>2.4500000000000001E-2</v>
      </c>
      <c r="C41" s="111">
        <v>4.4299999999999999E-2</v>
      </c>
      <c r="D41" s="111">
        <v>8.9200000000000002E-2</v>
      </c>
      <c r="E41" s="111">
        <v>4.3499999999999997E-2</v>
      </c>
      <c r="F41" s="111">
        <v>4.2700000000000002E-2</v>
      </c>
      <c r="G41" s="111">
        <v>8.0399999999999999E-2</v>
      </c>
      <c r="H41" s="111">
        <v>5.0599999999999999E-2</v>
      </c>
      <c r="I41" s="111">
        <v>8.0000000000000002E-3</v>
      </c>
      <c r="J41" s="111">
        <v>5.0000000000000001E-4</v>
      </c>
      <c r="K41" s="111">
        <v>0</v>
      </c>
      <c r="L41" s="111">
        <v>2.1499999999999998E-2</v>
      </c>
      <c r="M41" s="111">
        <v>1.1900000000000001E-2</v>
      </c>
      <c r="N41" s="111">
        <v>3.8800000000000001E-2</v>
      </c>
      <c r="O41" s="111">
        <v>4.2700000000000002E-2</v>
      </c>
      <c r="P41" s="119"/>
    </row>
    <row r="42" spans="1:16">
      <c r="A42" s="111" t="s">
        <v>561</v>
      </c>
      <c r="B42" s="111">
        <v>0.1176</v>
      </c>
      <c r="C42" s="111">
        <v>0.14460000000000001</v>
      </c>
      <c r="D42" s="111">
        <v>0.1222</v>
      </c>
      <c r="E42" s="111">
        <v>0.1235</v>
      </c>
      <c r="F42" s="111">
        <v>0.13919999999999999</v>
      </c>
      <c r="G42" s="111">
        <v>0.1157</v>
      </c>
      <c r="H42" s="111">
        <v>0.1109</v>
      </c>
      <c r="I42" s="111">
        <v>0.13159999999999999</v>
      </c>
      <c r="J42" s="111">
        <v>0.7843</v>
      </c>
      <c r="K42" s="111">
        <v>0.68489999999999995</v>
      </c>
      <c r="L42" s="111">
        <v>0.1206</v>
      </c>
      <c r="M42" s="111">
        <v>0.13850000000000001</v>
      </c>
      <c r="N42" s="111">
        <v>0.1153</v>
      </c>
      <c r="O42" s="111">
        <v>0.13009999999999999</v>
      </c>
      <c r="P42" s="119"/>
    </row>
    <row r="43" spans="1:16">
      <c r="A43" s="118" t="s">
        <v>562</v>
      </c>
      <c r="P43" s="119"/>
    </row>
    <row r="44" spans="1:16">
      <c r="A44" s="111" t="s">
        <v>563</v>
      </c>
      <c r="B44" s="111">
        <v>0.84730000000000005</v>
      </c>
      <c r="C44" s="111">
        <v>0.79490000000000005</v>
      </c>
      <c r="D44" s="111">
        <v>0.83360000000000001</v>
      </c>
      <c r="E44" s="111">
        <v>0.84060000000000001</v>
      </c>
      <c r="F44" s="111">
        <v>0.85470000000000002</v>
      </c>
      <c r="G44" s="111">
        <v>0.76429999999999998</v>
      </c>
      <c r="H44" s="111">
        <v>0.82169999999999999</v>
      </c>
      <c r="I44" s="111">
        <v>0.85019999999999996</v>
      </c>
      <c r="J44" s="111">
        <v>0.71050000000000002</v>
      </c>
      <c r="K44" s="111">
        <v>0.55020000000000002</v>
      </c>
      <c r="L44" s="111">
        <v>0.87060000000000004</v>
      </c>
      <c r="M44" s="111">
        <v>0.84830000000000005</v>
      </c>
      <c r="N44" s="111">
        <v>0.88400000000000001</v>
      </c>
      <c r="O44" s="111">
        <v>0.83199999999999996</v>
      </c>
      <c r="P44" s="119"/>
    </row>
    <row r="45" spans="1:16">
      <c r="A45" s="123" t="s">
        <v>564</v>
      </c>
      <c r="B45" s="111">
        <v>0.49759999999999999</v>
      </c>
      <c r="C45" s="111">
        <v>0.58960000000000001</v>
      </c>
      <c r="D45" s="111">
        <v>0.54720000000000002</v>
      </c>
      <c r="E45" s="111">
        <v>0.43790000000000001</v>
      </c>
      <c r="F45" s="111">
        <v>0.57679999999999998</v>
      </c>
      <c r="G45" s="111">
        <v>0.56299999999999994</v>
      </c>
      <c r="H45" s="111">
        <v>0.70030000000000003</v>
      </c>
      <c r="I45" s="111">
        <v>0.90290000000000004</v>
      </c>
      <c r="J45" s="111">
        <v>0.40260000000000001</v>
      </c>
      <c r="K45" s="111">
        <v>0.16950000000000001</v>
      </c>
      <c r="L45" s="111">
        <v>0.92130000000000001</v>
      </c>
      <c r="M45" s="111">
        <v>0.90880000000000005</v>
      </c>
      <c r="N45" s="111">
        <v>0.88870000000000005</v>
      </c>
      <c r="O45" s="111">
        <v>0.60709999999999997</v>
      </c>
      <c r="P45" s="119"/>
    </row>
    <row r="46" spans="1:16">
      <c r="A46" s="111" t="s">
        <v>565</v>
      </c>
      <c r="B46" s="111">
        <v>0.8216</v>
      </c>
      <c r="C46" s="111">
        <v>0.48020000000000002</v>
      </c>
      <c r="D46" s="111">
        <v>0.63370000000000004</v>
      </c>
      <c r="E46" s="111">
        <v>1.0802</v>
      </c>
      <c r="F46" s="111">
        <v>0.60960000000000003</v>
      </c>
      <c r="G46" s="111">
        <v>0.43330000000000002</v>
      </c>
      <c r="H46" s="111">
        <v>0.254</v>
      </c>
      <c r="I46" s="111">
        <v>1.4E-2</v>
      </c>
      <c r="J46" s="111">
        <v>2.2507000000000001</v>
      </c>
      <c r="K46" s="111">
        <v>3.2515999999999998</v>
      </c>
      <c r="L46" s="111">
        <v>5.28E-2</v>
      </c>
      <c r="M46" s="111">
        <v>8.5000000000000006E-3</v>
      </c>
      <c r="N46" s="111">
        <v>0.1245</v>
      </c>
      <c r="O46" s="111">
        <v>0.4834</v>
      </c>
      <c r="P46" s="119"/>
    </row>
    <row r="47" spans="1:16">
      <c r="A47" s="111" t="s">
        <v>566</v>
      </c>
      <c r="B47" s="111">
        <v>2.3372000000000002</v>
      </c>
      <c r="C47" s="111">
        <v>2.3020999999999998</v>
      </c>
      <c r="D47" s="111">
        <v>2.4641999999999999</v>
      </c>
      <c r="E47" s="111">
        <v>2.0642</v>
      </c>
      <c r="F47" s="111">
        <v>1.8286</v>
      </c>
      <c r="G47" s="111">
        <v>4.4626999999999999</v>
      </c>
      <c r="H47" s="111">
        <v>2.77</v>
      </c>
      <c r="I47" s="111">
        <v>2.0975999999999999</v>
      </c>
      <c r="J47" s="111">
        <v>0.63329999999999997</v>
      </c>
      <c r="K47" s="111">
        <v>1.9004000000000001</v>
      </c>
      <c r="L47" s="111">
        <v>1.2630999999999999</v>
      </c>
      <c r="M47" s="111">
        <v>2.0371000000000001</v>
      </c>
      <c r="N47" s="111">
        <v>1.0053000000000001</v>
      </c>
      <c r="O47" s="111">
        <v>2.2054</v>
      </c>
      <c r="P47" s="119"/>
    </row>
    <row r="48" spans="1:16" ht="21" customHeight="1">
      <c r="A48" s="111" t="s">
        <v>567</v>
      </c>
      <c r="P48" s="119"/>
    </row>
    <row r="49" spans="1:83" ht="38.25" customHeight="1">
      <c r="A49" s="1161" t="s">
        <v>568</v>
      </c>
      <c r="B49" s="1161"/>
      <c r="C49" s="1161"/>
      <c r="D49" s="1161"/>
      <c r="E49" s="1161"/>
      <c r="F49" s="1161"/>
      <c r="G49" s="1161"/>
      <c r="H49" s="1161"/>
      <c r="I49" s="1161"/>
      <c r="J49" s="1161"/>
      <c r="K49" s="1161"/>
      <c r="L49" s="1161"/>
      <c r="M49" s="1161"/>
      <c r="N49" s="1161"/>
      <c r="O49" s="1161"/>
      <c r="P49" s="119"/>
    </row>
    <row r="50" spans="1:83" ht="38.25" customHeight="1">
      <c r="A50" s="1161" t="s">
        <v>569</v>
      </c>
      <c r="B50" s="1161"/>
      <c r="C50" s="1161"/>
      <c r="D50" s="1161"/>
      <c r="E50" s="1161"/>
      <c r="F50" s="1161"/>
      <c r="G50" s="1161"/>
      <c r="H50" s="1161"/>
      <c r="I50" s="1161"/>
      <c r="J50" s="1161"/>
      <c r="K50" s="1161"/>
      <c r="L50" s="1161"/>
      <c r="M50" s="1161"/>
      <c r="N50" s="1161"/>
      <c r="O50" s="1161"/>
      <c r="P50" s="119"/>
    </row>
    <row r="51" spans="1:83" ht="21" customHeight="1" thickBot="1">
      <c r="P51" s="119"/>
    </row>
    <row r="52" spans="1:83" ht="37.5" thickTop="1" thickBot="1">
      <c r="A52" s="112"/>
      <c r="B52" s="113" t="s">
        <v>173</v>
      </c>
      <c r="C52" s="113" t="s">
        <v>175</v>
      </c>
      <c r="D52" s="113" t="s">
        <v>171</v>
      </c>
      <c r="E52" s="113" t="s">
        <v>169</v>
      </c>
      <c r="F52" s="113" t="s">
        <v>163</v>
      </c>
      <c r="G52" s="113" t="s">
        <v>167</v>
      </c>
      <c r="H52" s="114" t="s">
        <v>165</v>
      </c>
      <c r="I52" s="114" t="s">
        <v>174</v>
      </c>
      <c r="J52" s="113" t="s">
        <v>172</v>
      </c>
      <c r="K52" s="113" t="s">
        <v>164</v>
      </c>
      <c r="L52" s="113" t="s">
        <v>170</v>
      </c>
      <c r="M52" s="113" t="s">
        <v>168</v>
      </c>
      <c r="N52" s="113" t="s">
        <v>166</v>
      </c>
      <c r="O52" s="114" t="s">
        <v>522</v>
      </c>
      <c r="P52" s="119"/>
    </row>
    <row r="53" spans="1:83" ht="12.75" customHeight="1" thickTop="1">
      <c r="A53" s="118" t="s">
        <v>570</v>
      </c>
      <c r="P53" s="119"/>
    </row>
    <row r="54" spans="1:83" ht="12.75" customHeight="1">
      <c r="A54" s="124" t="s">
        <v>571</v>
      </c>
      <c r="B54" s="111">
        <v>3.2899999999999999E-2</v>
      </c>
      <c r="C54" s="111">
        <v>4.0800000000000003E-2</v>
      </c>
      <c r="D54" s="111">
        <v>3.6600000000000001E-2</v>
      </c>
      <c r="E54" s="111">
        <v>2.9499999999999998E-2</v>
      </c>
      <c r="F54" s="111">
        <v>4.4299999999999999E-2</v>
      </c>
      <c r="G54" s="111">
        <v>3.1E-2</v>
      </c>
      <c r="H54" s="111">
        <v>4.99E-2</v>
      </c>
      <c r="I54" s="111">
        <v>0.1187</v>
      </c>
      <c r="J54" s="111">
        <v>3.7199999999999997E-2</v>
      </c>
      <c r="K54" s="111">
        <v>1.7399999999999999E-2</v>
      </c>
      <c r="L54" s="111">
        <v>8.8499999999999995E-2</v>
      </c>
      <c r="M54" s="111">
        <v>0.1003</v>
      </c>
      <c r="N54" s="111">
        <v>0.1046</v>
      </c>
      <c r="O54" s="111">
        <v>4.9200000000000001E-2</v>
      </c>
      <c r="P54" s="119"/>
    </row>
    <row r="55" spans="1:83" ht="12.75" customHeight="1">
      <c r="A55" s="124" t="s">
        <v>572</v>
      </c>
      <c r="B55" s="111">
        <v>4.3999999999999997E-2</v>
      </c>
      <c r="C55" s="111">
        <v>6.2399999999999997E-2</v>
      </c>
      <c r="D55" s="111">
        <v>4.48E-2</v>
      </c>
      <c r="E55" s="111">
        <v>4.7699999999999999E-2</v>
      </c>
      <c r="F55" s="111">
        <v>5.3800000000000001E-2</v>
      </c>
      <c r="G55" s="111">
        <v>5.0500000000000003E-2</v>
      </c>
      <c r="H55" s="111">
        <v>6.13E-2</v>
      </c>
      <c r="I55" s="111">
        <v>0.1195</v>
      </c>
      <c r="J55" s="111">
        <v>5.3900000000000003E-2</v>
      </c>
      <c r="K55" s="111">
        <v>8.0600000000000005E-2</v>
      </c>
      <c r="L55" s="111">
        <v>9.3799999999999994E-2</v>
      </c>
      <c r="M55" s="111">
        <v>0.10639999999999999</v>
      </c>
      <c r="N55" s="111">
        <v>0.1052</v>
      </c>
      <c r="O55" s="111">
        <v>6.1400000000000003E-2</v>
      </c>
      <c r="P55" s="119"/>
    </row>
    <row r="56" spans="1:83" ht="12.75" customHeight="1" thickBot="1">
      <c r="A56" s="111" t="s">
        <v>573</v>
      </c>
      <c r="B56" s="111">
        <v>4.3099999999999999E-2</v>
      </c>
      <c r="C56" s="111">
        <v>5.5800000000000002E-2</v>
      </c>
      <c r="D56" s="111">
        <v>3.9899999999999998E-2</v>
      </c>
      <c r="E56" s="111">
        <v>4.3099999999999999E-2</v>
      </c>
      <c r="F56" s="111">
        <v>5.1499999999999997E-2</v>
      </c>
      <c r="G56" s="111">
        <v>4.3999999999999997E-2</v>
      </c>
      <c r="H56" s="111">
        <v>5.9900000000000002E-2</v>
      </c>
      <c r="I56" s="111">
        <v>0.1139</v>
      </c>
      <c r="J56" s="111">
        <v>5.3900000000000003E-2</v>
      </c>
      <c r="K56" s="111">
        <v>7.4899999999999994E-2</v>
      </c>
      <c r="L56" s="111">
        <v>9.01E-2</v>
      </c>
      <c r="M56" s="111">
        <v>9.6699999999999994E-2</v>
      </c>
      <c r="N56" s="111">
        <v>9.6199999999999994E-2</v>
      </c>
      <c r="O56" s="111">
        <v>5.6899999999999999E-2</v>
      </c>
      <c r="P56" s="119"/>
    </row>
    <row r="57" spans="1:83" ht="12.75" customHeight="1" thickTop="1">
      <c r="A57" s="111" t="s">
        <v>574</v>
      </c>
      <c r="B57" s="111">
        <v>1.1299999999999999E-2</v>
      </c>
      <c r="C57" s="111">
        <v>1.04E-2</v>
      </c>
      <c r="D57" s="111">
        <v>8.3000000000000001E-3</v>
      </c>
      <c r="E57" s="111">
        <v>1.14E-2</v>
      </c>
      <c r="F57" s="111">
        <v>9.4999999999999998E-3</v>
      </c>
      <c r="G57" s="111">
        <v>1.24E-2</v>
      </c>
      <c r="H57" s="111">
        <v>1.14E-2</v>
      </c>
      <c r="I57" s="111">
        <v>1.9099999999999999E-2</v>
      </c>
      <c r="J57" s="111">
        <v>3.8999999999999998E-3</v>
      </c>
      <c r="K57" s="111">
        <v>3.61E-2</v>
      </c>
      <c r="L57" s="111">
        <v>2.24E-2</v>
      </c>
      <c r="M57" s="111">
        <v>1.66E-2</v>
      </c>
      <c r="N57" s="111">
        <v>1.12E-2</v>
      </c>
      <c r="O57" s="111">
        <v>1.21E-2</v>
      </c>
      <c r="P57" s="117"/>
      <c r="Q57" s="110"/>
      <c r="R57" s="110"/>
      <c r="S57" s="110"/>
      <c r="T57" s="110"/>
      <c r="U57" s="110"/>
      <c r="V57" s="110"/>
      <c r="W57" s="110"/>
      <c r="X57" s="110"/>
      <c r="Y57" s="110"/>
      <c r="Z57" s="110"/>
      <c r="AA57" s="110"/>
      <c r="AB57" s="110"/>
      <c r="AC57" s="110"/>
      <c r="AD57" s="110"/>
      <c r="AE57" s="110"/>
      <c r="AF57" s="110"/>
      <c r="AG57" s="110"/>
      <c r="AH57" s="110"/>
      <c r="AI57" s="110"/>
      <c r="AJ57" s="110"/>
      <c r="AK57" s="110"/>
      <c r="AL57" s="110"/>
      <c r="AM57" s="110"/>
      <c r="AN57" s="110"/>
      <c r="AO57" s="110"/>
      <c r="AP57" s="110"/>
      <c r="AQ57" s="110"/>
      <c r="AR57" s="110"/>
      <c r="AS57" s="110"/>
      <c r="AT57" s="110"/>
      <c r="AU57" s="110"/>
      <c r="AV57" s="110"/>
      <c r="AW57" s="110"/>
      <c r="AX57" s="110"/>
      <c r="AY57" s="110"/>
      <c r="AZ57" s="110"/>
      <c r="BA57" s="110"/>
      <c r="BB57" s="110"/>
      <c r="BC57" s="110"/>
      <c r="BD57" s="110"/>
      <c r="BE57" s="110"/>
      <c r="BF57" s="110"/>
      <c r="BG57" s="110"/>
      <c r="BH57" s="110"/>
      <c r="BI57" s="110"/>
      <c r="BJ57" s="110"/>
      <c r="BK57" s="110"/>
      <c r="BL57" s="110"/>
      <c r="BM57" s="110"/>
      <c r="BN57" s="110"/>
      <c r="BO57" s="110"/>
      <c r="BP57" s="110"/>
      <c r="BQ57" s="110"/>
      <c r="BR57" s="110"/>
      <c r="BS57" s="110"/>
      <c r="BT57" s="110"/>
      <c r="BU57" s="110"/>
      <c r="BV57" s="110"/>
      <c r="BW57" s="110"/>
      <c r="BX57" s="110"/>
      <c r="BY57" s="110"/>
      <c r="BZ57" s="110"/>
      <c r="CA57" s="110"/>
      <c r="CB57" s="110"/>
      <c r="CC57" s="110"/>
      <c r="CD57" s="110"/>
      <c r="CE57" s="110"/>
    </row>
    <row r="58" spans="1:83" ht="12.75" customHeight="1">
      <c r="A58" s="111" t="s">
        <v>575</v>
      </c>
      <c r="B58" s="111">
        <v>1.1299999999999999E-2</v>
      </c>
      <c r="C58" s="111">
        <v>1.04E-2</v>
      </c>
      <c r="D58" s="111">
        <v>3.0000000000000001E-3</v>
      </c>
      <c r="E58" s="111">
        <v>1.09E-2</v>
      </c>
      <c r="F58" s="111">
        <v>1.2699999999999999E-2</v>
      </c>
      <c r="G58" s="111">
        <v>1.24E-2</v>
      </c>
      <c r="H58" s="111">
        <v>1.1299999999999999E-2</v>
      </c>
      <c r="I58" s="111">
        <v>1.9099999999999999E-2</v>
      </c>
      <c r="J58" s="111">
        <v>7.4999999999999997E-3</v>
      </c>
      <c r="K58" s="111">
        <v>2.5999999999999999E-2</v>
      </c>
      <c r="L58" s="111">
        <v>2.24E-2</v>
      </c>
      <c r="M58" s="111">
        <v>1.7000000000000001E-2</v>
      </c>
      <c r="N58" s="111">
        <v>9.1999999999999998E-3</v>
      </c>
      <c r="O58" s="111">
        <v>1.14E-2</v>
      </c>
      <c r="P58" s="119"/>
    </row>
    <row r="59" spans="1:83" ht="12.75" customHeight="1">
      <c r="A59" s="111" t="s">
        <v>576</v>
      </c>
      <c r="B59" s="111">
        <v>6.7000000000000002E-3</v>
      </c>
      <c r="C59" s="111">
        <v>1.04E-2</v>
      </c>
      <c r="D59" s="111">
        <v>3.0000000000000001E-3</v>
      </c>
      <c r="E59" s="111">
        <v>6.1999999999999998E-3</v>
      </c>
      <c r="F59" s="111">
        <v>8.5000000000000006E-3</v>
      </c>
      <c r="G59" s="111">
        <v>8.0000000000000002E-3</v>
      </c>
      <c r="H59" s="111">
        <v>7.1000000000000004E-3</v>
      </c>
      <c r="I59" s="111">
        <v>1.3100000000000001E-2</v>
      </c>
      <c r="J59" s="111">
        <v>7.4999999999999997E-3</v>
      </c>
      <c r="K59" s="111">
        <v>2.5999999999999999E-2</v>
      </c>
      <c r="L59" s="111">
        <v>2.0400000000000001E-2</v>
      </c>
      <c r="M59" s="111">
        <v>1.2800000000000001E-2</v>
      </c>
      <c r="N59" s="111">
        <v>9.1999999999999998E-3</v>
      </c>
      <c r="O59" s="111">
        <v>8.3000000000000001E-3</v>
      </c>
      <c r="P59" s="119"/>
    </row>
    <row r="60" spans="1:83" ht="12.75" customHeight="1">
      <c r="A60" s="111" t="s">
        <v>577</v>
      </c>
      <c r="B60" s="111">
        <v>9.9299999999999999E-2</v>
      </c>
      <c r="C60" s="111">
        <v>0.12230000000000001</v>
      </c>
      <c r="D60" s="111">
        <v>4.3099999999999999E-2</v>
      </c>
      <c r="E60" s="111">
        <v>7.9100000000000004E-2</v>
      </c>
      <c r="F60" s="111">
        <v>0.10539999999999999</v>
      </c>
      <c r="G60" s="111">
        <v>0.14799999999999999</v>
      </c>
      <c r="H60" s="111">
        <v>0.10979999999999999</v>
      </c>
      <c r="I60" s="111">
        <v>0.17749999999999999</v>
      </c>
      <c r="J60" s="111">
        <v>1.6400000000000001E-2</v>
      </c>
      <c r="K60" s="111">
        <v>0.10349999999999999</v>
      </c>
      <c r="L60" s="111">
        <v>0.1958</v>
      </c>
      <c r="M60" s="111">
        <v>0.16819999999999999</v>
      </c>
      <c r="N60" s="111">
        <v>7.8100000000000003E-2</v>
      </c>
      <c r="O60" s="111">
        <v>0.10780000000000001</v>
      </c>
      <c r="P60" s="119"/>
    </row>
    <row r="61" spans="1:83">
      <c r="A61" s="118" t="s">
        <v>578</v>
      </c>
      <c r="P61" s="119"/>
    </row>
    <row r="62" spans="1:83">
      <c r="A62" s="111" t="s">
        <v>579</v>
      </c>
      <c r="B62" s="111">
        <v>4.2000000000000003E-2</v>
      </c>
      <c r="C62" s="111">
        <v>4.87E-2</v>
      </c>
      <c r="D62" s="111">
        <v>4.2500000000000003E-2</v>
      </c>
      <c r="E62" s="111">
        <v>3.6600000000000001E-2</v>
      </c>
      <c r="F62" s="111">
        <v>5.0299999999999997E-2</v>
      </c>
      <c r="G62" s="111">
        <v>4.2000000000000003E-2</v>
      </c>
      <c r="H62" s="111">
        <v>6.2300000000000001E-2</v>
      </c>
      <c r="I62" s="111">
        <v>0.14349999999999999</v>
      </c>
      <c r="J62" s="111">
        <v>3.9899999999999998E-2</v>
      </c>
      <c r="K62" s="111">
        <v>1.83E-2</v>
      </c>
      <c r="L62" s="111">
        <v>0.1066</v>
      </c>
      <c r="M62" s="111">
        <v>0.1246</v>
      </c>
      <c r="N62" s="111">
        <v>0.12759999999999999</v>
      </c>
      <c r="O62" s="111">
        <v>5.9799999999999999E-2</v>
      </c>
      <c r="P62" s="119"/>
    </row>
    <row r="63" spans="1:83">
      <c r="A63" s="111" t="s">
        <v>580</v>
      </c>
      <c r="B63" s="111">
        <v>-9.1000000000000004E-3</v>
      </c>
      <c r="C63" s="111">
        <v>-8.0000000000000002E-3</v>
      </c>
      <c r="D63" s="111">
        <v>-5.8999999999999999E-3</v>
      </c>
      <c r="E63" s="111">
        <v>-7.1000000000000004E-3</v>
      </c>
      <c r="F63" s="111">
        <v>-6.0000000000000001E-3</v>
      </c>
      <c r="G63" s="111">
        <v>-1.0999999999999999E-2</v>
      </c>
      <c r="H63" s="111">
        <v>-1.24E-2</v>
      </c>
      <c r="I63" s="111">
        <v>-2.4799999999999999E-2</v>
      </c>
      <c r="J63" s="111">
        <v>-2.7000000000000001E-3</v>
      </c>
      <c r="K63" s="111">
        <v>-8.9999999999999998E-4</v>
      </c>
      <c r="L63" s="111">
        <v>-1.8200000000000001E-2</v>
      </c>
      <c r="M63" s="111">
        <v>-2.4299999999999999E-2</v>
      </c>
      <c r="N63" s="111">
        <v>-2.29E-2</v>
      </c>
      <c r="O63" s="111">
        <v>-1.06E-2</v>
      </c>
      <c r="P63" s="119"/>
    </row>
    <row r="64" spans="1:83">
      <c r="A64" s="111" t="s">
        <v>581</v>
      </c>
      <c r="B64" s="111">
        <v>1.95E-2</v>
      </c>
      <c r="C64" s="111">
        <v>1.5299999999999999E-2</v>
      </c>
      <c r="D64" s="111">
        <v>1.12E-2</v>
      </c>
      <c r="E64" s="111">
        <v>1.7399999999999999E-2</v>
      </c>
      <c r="F64" s="111">
        <v>1.15E-2</v>
      </c>
      <c r="G64" s="111">
        <v>2.0500000000000001E-2</v>
      </c>
      <c r="H64" s="111">
        <v>1.8700000000000001E-2</v>
      </c>
      <c r="I64" s="111">
        <v>2.9600000000000001E-2</v>
      </c>
      <c r="J64" s="111">
        <v>1.14E-2</v>
      </c>
      <c r="K64" s="111">
        <v>9.1000000000000004E-3</v>
      </c>
      <c r="L64" s="111">
        <v>2.1899999999999999E-2</v>
      </c>
      <c r="M64" s="111">
        <v>2.8899999999999999E-2</v>
      </c>
      <c r="N64" s="111">
        <v>2.92E-2</v>
      </c>
      <c r="O64" s="111">
        <v>1.89E-2</v>
      </c>
      <c r="P64" s="119"/>
    </row>
    <row r="65" spans="1:16">
      <c r="A65" s="111" t="s">
        <v>582</v>
      </c>
      <c r="B65" s="111">
        <v>-1E-4</v>
      </c>
      <c r="C65" s="111">
        <v>0</v>
      </c>
      <c r="D65" s="111">
        <v>-1E-4</v>
      </c>
      <c r="E65" s="111">
        <v>-1E-4</v>
      </c>
      <c r="F65" s="111">
        <v>-1E-4</v>
      </c>
      <c r="G65" s="111">
        <v>0</v>
      </c>
      <c r="H65" s="111">
        <v>0</v>
      </c>
      <c r="I65" s="111">
        <v>0</v>
      </c>
      <c r="J65" s="111">
        <v>-1.1000000000000001E-3</v>
      </c>
      <c r="K65" s="111">
        <v>0</v>
      </c>
      <c r="L65" s="111">
        <v>0</v>
      </c>
      <c r="M65" s="111">
        <v>0</v>
      </c>
      <c r="N65" s="111">
        <v>1E-4</v>
      </c>
      <c r="O65" s="111">
        <v>0</v>
      </c>
      <c r="P65" s="119"/>
    </row>
    <row r="66" spans="1:16">
      <c r="A66" s="111" t="s">
        <v>583</v>
      </c>
      <c r="B66" s="111">
        <v>-1E-3</v>
      </c>
      <c r="C66" s="111">
        <v>-6.6E-3</v>
      </c>
      <c r="D66" s="111">
        <v>-4.8999999999999998E-3</v>
      </c>
      <c r="E66" s="111">
        <v>-4.5999999999999999E-3</v>
      </c>
      <c r="F66" s="111">
        <v>-2.3E-3</v>
      </c>
      <c r="G66" s="111">
        <v>-6.4999999999999997E-3</v>
      </c>
      <c r="H66" s="111">
        <v>-1.4E-3</v>
      </c>
      <c r="I66" s="111">
        <v>-5.7000000000000002E-3</v>
      </c>
      <c r="J66" s="111">
        <v>0</v>
      </c>
      <c r="K66" s="111">
        <v>-5.7000000000000002E-3</v>
      </c>
      <c r="L66" s="111">
        <v>-3.5999999999999999E-3</v>
      </c>
      <c r="M66" s="111">
        <v>-9.7000000000000003E-3</v>
      </c>
      <c r="N66" s="111">
        <v>-8.9999999999999993E-3</v>
      </c>
      <c r="O66" s="111">
        <v>-4.4999999999999997E-3</v>
      </c>
      <c r="P66" s="119"/>
    </row>
    <row r="67" spans="1:16">
      <c r="A67" s="111" t="s">
        <v>584</v>
      </c>
      <c r="B67" s="111">
        <v>1.11E-2</v>
      </c>
      <c r="C67" s="111">
        <v>2.1600000000000001E-2</v>
      </c>
      <c r="D67" s="111">
        <v>8.2000000000000007E-3</v>
      </c>
      <c r="E67" s="111">
        <v>1.83E-2</v>
      </c>
      <c r="F67" s="111">
        <v>9.4999999999999998E-3</v>
      </c>
      <c r="G67" s="111">
        <v>1.95E-2</v>
      </c>
      <c r="H67" s="111">
        <v>1.14E-2</v>
      </c>
      <c r="I67" s="111">
        <v>8.9999999999999998E-4</v>
      </c>
      <c r="J67" s="111">
        <v>1.67E-2</v>
      </c>
      <c r="K67" s="111">
        <v>6.3200000000000006E-2</v>
      </c>
      <c r="L67" s="111">
        <v>5.3E-3</v>
      </c>
      <c r="M67" s="111">
        <v>6.1000000000000004E-3</v>
      </c>
      <c r="N67" s="111">
        <v>5.0000000000000001E-4</v>
      </c>
      <c r="O67" s="111">
        <v>1.2200000000000001E-2</v>
      </c>
      <c r="P67" s="119"/>
    </row>
    <row r="68" spans="1:16">
      <c r="A68" s="111" t="s">
        <v>585</v>
      </c>
      <c r="B68" s="111">
        <v>-3.1699999999999999E-2</v>
      </c>
      <c r="C68" s="111">
        <v>-4.5400000000000003E-2</v>
      </c>
      <c r="D68" s="111">
        <v>-3.1600000000000003E-2</v>
      </c>
      <c r="E68" s="111">
        <v>-3.1699999999999999E-2</v>
      </c>
      <c r="F68" s="111">
        <v>-4.2000000000000003E-2</v>
      </c>
      <c r="G68" s="111">
        <v>-3.1600000000000003E-2</v>
      </c>
      <c r="H68" s="111">
        <v>-4.8500000000000001E-2</v>
      </c>
      <c r="I68" s="111">
        <v>-9.4799999999999995E-2</v>
      </c>
      <c r="J68" s="111">
        <v>-0.05</v>
      </c>
      <c r="K68" s="111">
        <v>-3.8699999999999998E-2</v>
      </c>
      <c r="L68" s="111">
        <v>-6.7799999999999999E-2</v>
      </c>
      <c r="M68" s="111">
        <v>-8.0100000000000005E-2</v>
      </c>
      <c r="N68" s="111">
        <v>-8.5000000000000006E-2</v>
      </c>
      <c r="O68" s="111">
        <v>-4.48E-2</v>
      </c>
      <c r="P68" s="119"/>
    </row>
    <row r="69" spans="1:16">
      <c r="A69" s="111" t="s">
        <v>586</v>
      </c>
      <c r="B69" s="111">
        <v>0</v>
      </c>
      <c r="C69" s="111">
        <v>0</v>
      </c>
      <c r="D69" s="111">
        <v>-5.3E-3</v>
      </c>
      <c r="E69" s="111">
        <v>-5.0000000000000001E-4</v>
      </c>
      <c r="F69" s="111">
        <v>3.2000000000000002E-3</v>
      </c>
      <c r="G69" s="111">
        <v>0</v>
      </c>
      <c r="H69" s="111">
        <v>0</v>
      </c>
      <c r="I69" s="111">
        <v>0</v>
      </c>
      <c r="J69" s="111">
        <v>4.5999999999999999E-3</v>
      </c>
      <c r="K69" s="111">
        <v>-1.0200000000000001E-2</v>
      </c>
      <c r="L69" s="111">
        <v>0</v>
      </c>
      <c r="M69" s="111">
        <v>4.0000000000000002E-4</v>
      </c>
      <c r="N69" s="111">
        <v>-2.0999999999999999E-3</v>
      </c>
      <c r="O69" s="111">
        <v>-6.9999999999999999E-4</v>
      </c>
      <c r="P69" s="119"/>
    </row>
    <row r="70" spans="1:16">
      <c r="A70" s="111" t="s">
        <v>587</v>
      </c>
      <c r="B70" s="111">
        <v>9.1800000000000007E-2</v>
      </c>
      <c r="C70" s="111">
        <v>0.21279999999999999</v>
      </c>
      <c r="D70" s="111">
        <v>0.13769999999999999</v>
      </c>
      <c r="E70" s="111">
        <v>0.13469999999999999</v>
      </c>
      <c r="F70" s="111">
        <v>0.19270000000000001</v>
      </c>
      <c r="G70" s="111">
        <v>0.1439</v>
      </c>
      <c r="H70" s="111">
        <v>0.15890000000000001</v>
      </c>
      <c r="I70" s="111">
        <v>0.2132</v>
      </c>
      <c r="J70" s="111">
        <v>0.182</v>
      </c>
      <c r="K70" s="111">
        <v>0.32029999999999997</v>
      </c>
      <c r="L70" s="111">
        <v>0.24099999999999999</v>
      </c>
      <c r="M70" s="111">
        <v>0.2167</v>
      </c>
      <c r="N70" s="111">
        <v>0.1993</v>
      </c>
      <c r="O70" s="111">
        <v>0.16259999999999999</v>
      </c>
      <c r="P70" s="119"/>
    </row>
    <row r="71" spans="1:16">
      <c r="A71" s="118" t="s">
        <v>588</v>
      </c>
      <c r="P71" s="119"/>
    </row>
    <row r="72" spans="1:16">
      <c r="A72" s="111" t="s">
        <v>589</v>
      </c>
      <c r="B72" s="111">
        <v>7.1199999999999999E-2</v>
      </c>
      <c r="C72" s="111">
        <v>9.7600000000000006E-2</v>
      </c>
      <c r="D72" s="111">
        <v>7.3200000000000001E-2</v>
      </c>
      <c r="E72" s="111">
        <v>7.6399999999999996E-2</v>
      </c>
      <c r="F72" s="111">
        <v>8.3500000000000005E-2</v>
      </c>
      <c r="G72" s="111">
        <v>7.4099999999999999E-2</v>
      </c>
      <c r="H72" s="111">
        <v>8.9800000000000005E-2</v>
      </c>
      <c r="I72" s="111">
        <v>0.1799</v>
      </c>
      <c r="J72" s="111">
        <v>7.2800000000000004E-2</v>
      </c>
      <c r="K72" s="111">
        <v>5.2600000000000001E-2</v>
      </c>
      <c r="L72" s="111">
        <v>0.13919999999999999</v>
      </c>
      <c r="M72" s="111">
        <v>0.16059999999999999</v>
      </c>
      <c r="N72" s="111">
        <v>0.1845</v>
      </c>
      <c r="O72" s="111">
        <v>0.1024</v>
      </c>
      <c r="P72" s="119"/>
    </row>
    <row r="73" spans="1:16">
      <c r="A73" s="119" t="s">
        <v>590</v>
      </c>
      <c r="B73" s="111">
        <v>4.1700000000000001E-2</v>
      </c>
      <c r="C73" s="111">
        <v>0.1048</v>
      </c>
      <c r="D73" s="111">
        <v>4.8099999999999997E-2</v>
      </c>
      <c r="E73" s="111">
        <v>8.0199999999999994E-2</v>
      </c>
      <c r="F73" s="111">
        <v>8.1000000000000003E-2</v>
      </c>
      <c r="G73" s="111">
        <v>5.7099999999999998E-2</v>
      </c>
      <c r="H73" s="111">
        <v>9.7500000000000003E-2</v>
      </c>
      <c r="I73" s="111">
        <v>0.2001</v>
      </c>
      <c r="J73" s="111">
        <v>1.3100000000000001E-2</v>
      </c>
      <c r="K73" s="111">
        <v>0</v>
      </c>
      <c r="L73" s="111">
        <v>0.12559999999999999</v>
      </c>
      <c r="M73" s="111">
        <v>4.48E-2</v>
      </c>
      <c r="N73" s="111">
        <v>0.16950000000000001</v>
      </c>
      <c r="O73" s="111">
        <v>7.5999999999999998E-2</v>
      </c>
      <c r="P73" s="119"/>
    </row>
    <row r="74" spans="1:16">
      <c r="A74" s="119" t="s">
        <v>591</v>
      </c>
      <c r="B74" s="111">
        <v>0.26500000000000001</v>
      </c>
      <c r="C74" s="111">
        <v>0.1042</v>
      </c>
      <c r="D74" s="111">
        <v>4.6199999999999998E-2</v>
      </c>
      <c r="E74" s="111">
        <v>2.52E-2</v>
      </c>
      <c r="F74" s="111">
        <v>0.11409999999999999</v>
      </c>
      <c r="G74" s="111">
        <v>8.8900000000000007E-2</v>
      </c>
      <c r="H74" s="111">
        <v>9.5000000000000001E-2</v>
      </c>
      <c r="I74" s="111">
        <v>1.7600000000000001E-2</v>
      </c>
      <c r="J74" s="111">
        <v>0.47689999999999999</v>
      </c>
      <c r="K74" s="111">
        <v>0</v>
      </c>
      <c r="L74" s="111">
        <v>3.5000000000000001E-3</v>
      </c>
      <c r="M74" s="111">
        <v>0.1084</v>
      </c>
      <c r="N74" s="111">
        <v>0.12659999999999999</v>
      </c>
      <c r="O74" s="111">
        <v>8.8900000000000007E-2</v>
      </c>
      <c r="P74" s="119"/>
    </row>
    <row r="75" spans="1:16">
      <c r="A75" s="119" t="s">
        <v>592</v>
      </c>
      <c r="B75" s="111">
        <v>0</v>
      </c>
      <c r="C75" s="111">
        <v>3.61E-2</v>
      </c>
      <c r="D75" s="111">
        <v>1.4E-3</v>
      </c>
      <c r="E75" s="111">
        <v>3.1600000000000003E-2</v>
      </c>
      <c r="F75" s="111">
        <v>0.19320000000000001</v>
      </c>
      <c r="G75" s="111">
        <v>8.9300000000000004E-2</v>
      </c>
      <c r="H75" s="111">
        <v>1.8499999999999999E-2</v>
      </c>
      <c r="I75" s="111">
        <v>1.7500000000000002E-2</v>
      </c>
      <c r="J75" s="111">
        <v>0.13730000000000001</v>
      </c>
      <c r="K75" s="111">
        <v>0</v>
      </c>
      <c r="L75" s="111">
        <v>2.5000000000000001E-3</v>
      </c>
      <c r="M75" s="111">
        <v>6.6500000000000004E-2</v>
      </c>
      <c r="N75" s="111">
        <v>1.95E-2</v>
      </c>
      <c r="O75" s="111">
        <v>2.12E-2</v>
      </c>
      <c r="P75" s="119"/>
    </row>
    <row r="76" spans="1:16">
      <c r="A76" s="119" t="s">
        <v>593</v>
      </c>
      <c r="B76" s="111">
        <v>2.2000000000000001E-3</v>
      </c>
      <c r="C76" s="111">
        <v>0</v>
      </c>
      <c r="D76" s="111">
        <v>5.0000000000000001E-4</v>
      </c>
      <c r="E76" s="111">
        <v>3.27E-2</v>
      </c>
      <c r="F76" s="111">
        <v>0</v>
      </c>
      <c r="G76" s="111">
        <v>2.2700000000000001E-2</v>
      </c>
      <c r="H76" s="111">
        <v>4.8999999999999998E-3</v>
      </c>
      <c r="I76" s="111">
        <v>5.8799999999999998E-2</v>
      </c>
      <c r="J76" s="111">
        <v>1.6000000000000001E-3</v>
      </c>
      <c r="K76" s="111">
        <v>0</v>
      </c>
      <c r="L76" s="111">
        <v>1</v>
      </c>
      <c r="M76" s="111">
        <v>1.2999999999999999E-2</v>
      </c>
      <c r="N76" s="111">
        <v>4.1000000000000003E-3</v>
      </c>
      <c r="O76" s="111">
        <v>8.0000000000000002E-3</v>
      </c>
      <c r="P76" s="119"/>
    </row>
    <row r="77" spans="1:16">
      <c r="A77" s="119" t="s">
        <v>594</v>
      </c>
      <c r="B77" s="111">
        <v>1.6999999999999999E-3</v>
      </c>
      <c r="C77" s="111">
        <v>0</v>
      </c>
      <c r="D77" s="111">
        <v>0</v>
      </c>
      <c r="E77" s="111">
        <v>0</v>
      </c>
      <c r="F77" s="111">
        <v>0</v>
      </c>
      <c r="G77" s="111">
        <v>3.5000000000000003E-2</v>
      </c>
      <c r="H77" s="111">
        <v>1.1299999999999999E-2</v>
      </c>
      <c r="I77" s="111">
        <v>2E-3</v>
      </c>
      <c r="J77" s="111">
        <v>5.1000000000000004E-3</v>
      </c>
      <c r="K77" s="111">
        <v>0</v>
      </c>
      <c r="L77" s="111">
        <v>0</v>
      </c>
      <c r="M77" s="111">
        <v>9.7000000000000003E-3</v>
      </c>
      <c r="N77" s="111">
        <v>5.4999999999999997E-3</v>
      </c>
      <c r="O77" s="111">
        <v>5.5999999999999999E-3</v>
      </c>
      <c r="P77" s="119"/>
    </row>
    <row r="78" spans="1:16">
      <c r="A78" s="119" t="s">
        <v>595</v>
      </c>
      <c r="B78" s="111">
        <v>2E-3</v>
      </c>
      <c r="C78" s="111">
        <v>0</v>
      </c>
      <c r="D78" s="111">
        <v>4.0000000000000002E-4</v>
      </c>
      <c r="E78" s="111">
        <v>3.27E-2</v>
      </c>
      <c r="F78" s="111">
        <v>0</v>
      </c>
      <c r="G78" s="111">
        <v>2.7E-2</v>
      </c>
      <c r="H78" s="111">
        <v>7.0000000000000001E-3</v>
      </c>
      <c r="I78" s="111">
        <v>3.8199999999999998E-2</v>
      </c>
      <c r="J78" s="111">
        <v>2.5000000000000001E-3</v>
      </c>
      <c r="K78" s="111">
        <v>0</v>
      </c>
      <c r="L78" s="111">
        <v>1</v>
      </c>
      <c r="M78" s="111">
        <v>1.2500000000000001E-2</v>
      </c>
      <c r="N78" s="111">
        <v>4.5999999999999999E-3</v>
      </c>
      <c r="O78" s="111">
        <v>7.4999999999999997E-3</v>
      </c>
      <c r="P78" s="119"/>
    </row>
    <row r="79" spans="1:16">
      <c r="A79" s="119" t="s">
        <v>596</v>
      </c>
      <c r="B79" s="111">
        <v>1E-3</v>
      </c>
      <c r="C79" s="111">
        <v>5.0000000000000001E-4</v>
      </c>
      <c r="D79" s="111">
        <v>2.0000000000000001E-4</v>
      </c>
      <c r="E79" s="111">
        <v>2.0000000000000001E-4</v>
      </c>
      <c r="F79" s="111">
        <v>1E-3</v>
      </c>
      <c r="G79" s="111">
        <v>6.9999999999999999E-4</v>
      </c>
      <c r="H79" s="111">
        <v>5.0000000000000001E-4</v>
      </c>
      <c r="I79" s="111">
        <v>0</v>
      </c>
      <c r="J79" s="111">
        <v>0</v>
      </c>
      <c r="K79" s="111">
        <v>0</v>
      </c>
      <c r="L79" s="111">
        <v>0</v>
      </c>
      <c r="M79" s="111">
        <v>0</v>
      </c>
      <c r="N79" s="111">
        <v>0</v>
      </c>
      <c r="O79" s="111">
        <v>5.9999999999999995E-4</v>
      </c>
      <c r="P79" s="119"/>
    </row>
    <row r="80" spans="1:16">
      <c r="A80" s="119" t="s">
        <v>597</v>
      </c>
      <c r="B80" s="111">
        <v>4.3E-3</v>
      </c>
      <c r="C80" s="111">
        <v>4.0000000000000001E-3</v>
      </c>
      <c r="D80" s="111">
        <v>1.9E-3</v>
      </c>
      <c r="E80" s="111">
        <v>1.1999999999999999E-3</v>
      </c>
      <c r="F80" s="111">
        <v>1.6000000000000001E-3</v>
      </c>
      <c r="G80" s="111">
        <v>6.1000000000000004E-3</v>
      </c>
      <c r="H80" s="111">
        <v>1.6999999999999999E-3</v>
      </c>
      <c r="I80" s="111">
        <v>1.21E-2</v>
      </c>
      <c r="J80" s="111">
        <v>8.9999999999999998E-4</v>
      </c>
      <c r="K80" s="111">
        <v>2.8E-3</v>
      </c>
      <c r="L80" s="111">
        <v>9.1999999999999998E-3</v>
      </c>
      <c r="M80" s="111">
        <v>1.32E-2</v>
      </c>
      <c r="N80" s="111">
        <v>1.72E-2</v>
      </c>
      <c r="O80" s="111">
        <v>4.4000000000000003E-3</v>
      </c>
      <c r="P80" s="119"/>
    </row>
    <row r="81" spans="1:16">
      <c r="A81" s="119" t="s">
        <v>598</v>
      </c>
      <c r="B81" s="111">
        <v>3.6200000000000003E-2</v>
      </c>
      <c r="C81" s="111">
        <v>3.0599999999999999E-2</v>
      </c>
      <c r="D81" s="111">
        <v>2.81E-2</v>
      </c>
      <c r="E81" s="111">
        <v>3.32E-2</v>
      </c>
      <c r="F81" s="111">
        <v>2.3400000000000001E-2</v>
      </c>
      <c r="G81" s="111">
        <v>3.09E-2</v>
      </c>
      <c r="H81" s="111">
        <v>2.69E-2</v>
      </c>
      <c r="I81" s="111">
        <v>3.3399999999999999E-2</v>
      </c>
      <c r="J81" s="111">
        <v>1.7299999999999999E-2</v>
      </c>
      <c r="K81" s="111">
        <v>0.83879999999999999</v>
      </c>
      <c r="L81" s="111">
        <v>2.6100000000000002E-2</v>
      </c>
      <c r="M81" s="111">
        <v>3.1800000000000002E-2</v>
      </c>
      <c r="N81" s="111">
        <v>3.4000000000000002E-2</v>
      </c>
      <c r="O81" s="111">
        <v>3.0499999999999999E-2</v>
      </c>
      <c r="P81" s="119"/>
    </row>
    <row r="82" spans="1:16">
      <c r="A82" s="119" t="s">
        <v>599</v>
      </c>
      <c r="B82" s="111">
        <v>1E-4</v>
      </c>
      <c r="C82" s="111">
        <v>2.9999999999999997E-4</v>
      </c>
      <c r="D82" s="111">
        <v>2.8E-3</v>
      </c>
      <c r="E82" s="111">
        <v>2.9999999999999997E-4</v>
      </c>
      <c r="F82" s="111">
        <v>3.0000000000000001E-3</v>
      </c>
      <c r="G82" s="111">
        <v>0</v>
      </c>
      <c r="H82" s="111">
        <v>0</v>
      </c>
      <c r="I82" s="111">
        <v>0.02</v>
      </c>
      <c r="J82" s="111">
        <v>0</v>
      </c>
      <c r="K82" s="111">
        <v>0</v>
      </c>
      <c r="L82" s="111">
        <v>8.3000000000000001E-3</v>
      </c>
      <c r="M82" s="111">
        <v>6.1000000000000004E-3</v>
      </c>
      <c r="N82" s="111">
        <v>0</v>
      </c>
      <c r="O82" s="111">
        <v>2.7000000000000001E-3</v>
      </c>
      <c r="P82" s="119"/>
    </row>
    <row r="83" spans="1:16">
      <c r="A83" s="119" t="s">
        <v>600</v>
      </c>
      <c r="B83" s="111">
        <v>0</v>
      </c>
      <c r="C83" s="111">
        <v>0</v>
      </c>
      <c r="D83" s="111">
        <v>0</v>
      </c>
      <c r="E83" s="111">
        <v>0</v>
      </c>
      <c r="F83" s="111">
        <v>0</v>
      </c>
      <c r="G83" s="111">
        <v>0</v>
      </c>
      <c r="H83" s="111">
        <v>0</v>
      </c>
      <c r="I83" s="111">
        <v>0</v>
      </c>
      <c r="J83" s="111">
        <v>0</v>
      </c>
      <c r="K83" s="111">
        <v>0</v>
      </c>
      <c r="L83" s="111">
        <v>0</v>
      </c>
      <c r="M83" s="111">
        <v>0</v>
      </c>
      <c r="N83" s="111">
        <v>0</v>
      </c>
      <c r="O83" s="111">
        <v>0</v>
      </c>
      <c r="P83" s="119"/>
    </row>
    <row r="84" spans="1:16">
      <c r="A84" s="118" t="s">
        <v>601</v>
      </c>
      <c r="P84" s="119"/>
    </row>
    <row r="85" spans="1:16">
      <c r="A85" s="118" t="s">
        <v>602</v>
      </c>
      <c r="P85" s="119"/>
    </row>
    <row r="86" spans="1:16">
      <c r="A86" s="119" t="s">
        <v>603</v>
      </c>
      <c r="B86" s="111">
        <v>3.1699999999999999E-2</v>
      </c>
      <c r="C86" s="111">
        <v>4.5400000000000003E-2</v>
      </c>
      <c r="D86" s="111">
        <v>3.1600000000000003E-2</v>
      </c>
      <c r="E86" s="111">
        <v>3.1699999999999999E-2</v>
      </c>
      <c r="F86" s="111">
        <v>4.2000000000000003E-2</v>
      </c>
      <c r="G86" s="111">
        <v>3.1600000000000003E-2</v>
      </c>
      <c r="H86" s="111">
        <v>4.8500000000000001E-2</v>
      </c>
      <c r="I86" s="111">
        <v>9.4799999999999995E-2</v>
      </c>
      <c r="J86" s="111">
        <v>0.05</v>
      </c>
      <c r="K86" s="111">
        <v>3.8699999999999998E-2</v>
      </c>
      <c r="L86" s="111">
        <v>6.7799999999999999E-2</v>
      </c>
      <c r="M86" s="111">
        <v>8.0100000000000005E-2</v>
      </c>
      <c r="N86" s="111">
        <v>8.5000000000000006E-2</v>
      </c>
      <c r="O86" s="111">
        <v>4.48E-2</v>
      </c>
      <c r="P86" s="119"/>
    </row>
    <row r="87" spans="1:16">
      <c r="A87" s="119" t="s">
        <v>604</v>
      </c>
      <c r="B87" s="111">
        <v>4.4900000000000002E-2</v>
      </c>
      <c r="C87" s="111">
        <v>6.7799999999999999E-2</v>
      </c>
      <c r="D87" s="111">
        <v>4.5100000000000001E-2</v>
      </c>
      <c r="E87" s="111">
        <v>4.9500000000000002E-2</v>
      </c>
      <c r="F87" s="111">
        <v>5.62E-2</v>
      </c>
      <c r="G87" s="111">
        <v>4.6699999999999998E-2</v>
      </c>
      <c r="H87" s="111">
        <v>6.5600000000000006E-2</v>
      </c>
      <c r="I87" s="111">
        <v>0.1132</v>
      </c>
      <c r="J87" s="111">
        <v>8.4400000000000003E-2</v>
      </c>
      <c r="K87" s="111">
        <v>0.1182</v>
      </c>
      <c r="L87" s="111">
        <v>7.8100000000000003E-2</v>
      </c>
      <c r="M87" s="111">
        <v>9.4299999999999995E-2</v>
      </c>
      <c r="N87" s="111">
        <v>0.1031</v>
      </c>
      <c r="O87" s="111">
        <v>6.2300000000000001E-2</v>
      </c>
      <c r="P87" s="119"/>
    </row>
    <row r="88" spans="1:16">
      <c r="A88" s="119" t="s">
        <v>605</v>
      </c>
      <c r="B88" s="111">
        <v>5.0299999999999997E-2</v>
      </c>
      <c r="C88" s="111">
        <v>8.9200000000000002E-2</v>
      </c>
      <c r="D88" s="111">
        <v>4.99E-2</v>
      </c>
      <c r="E88" s="111">
        <v>5.6399999999999999E-2</v>
      </c>
      <c r="F88" s="111">
        <v>6.4500000000000002E-2</v>
      </c>
      <c r="G88" s="111">
        <v>5.3600000000000002E-2</v>
      </c>
      <c r="H88" s="111">
        <v>6.5799999999999997E-2</v>
      </c>
      <c r="I88" s="111">
        <v>0.11849999999999999</v>
      </c>
      <c r="J88" s="111">
        <v>8.48E-2</v>
      </c>
      <c r="K88" s="111">
        <v>8.0699999999999994E-2</v>
      </c>
      <c r="L88" s="111">
        <v>8.8400000000000006E-2</v>
      </c>
      <c r="M88" s="111">
        <v>0.10290000000000001</v>
      </c>
      <c r="N88" s="111">
        <v>0.1153</v>
      </c>
      <c r="O88" s="111">
        <v>7.0199999999999999E-2</v>
      </c>
      <c r="P88" s="119"/>
    </row>
    <row r="89" spans="1:16">
      <c r="A89" s="119" t="s">
        <v>606</v>
      </c>
      <c r="B89" s="111">
        <v>4.48E-2</v>
      </c>
      <c r="C89" s="111">
        <v>7.2700000000000001E-2</v>
      </c>
      <c r="D89" s="111">
        <v>4.6899999999999997E-2</v>
      </c>
      <c r="E89" s="111">
        <v>5.1999999999999998E-2</v>
      </c>
      <c r="F89" s="111">
        <v>6.0499999999999998E-2</v>
      </c>
      <c r="G89" s="111">
        <v>4.2799999999999998E-2</v>
      </c>
      <c r="H89" s="111">
        <v>6.4500000000000002E-2</v>
      </c>
      <c r="I89" s="111">
        <v>0.13800000000000001</v>
      </c>
      <c r="J89" s="111">
        <v>0.19719999999999999</v>
      </c>
      <c r="K89" s="111">
        <v>9.5100000000000004E-2</v>
      </c>
      <c r="L89" s="111">
        <v>9.8000000000000004E-2</v>
      </c>
      <c r="M89" s="111">
        <v>0.13200000000000001</v>
      </c>
      <c r="N89" s="111">
        <v>0.1167</v>
      </c>
      <c r="O89" s="111">
        <v>6.7000000000000004E-2</v>
      </c>
      <c r="P89" s="119"/>
    </row>
    <row r="90" spans="1:16">
      <c r="A90" s="125" t="s">
        <v>607</v>
      </c>
      <c r="P90" s="119"/>
    </row>
    <row r="91" spans="1:16">
      <c r="A91" s="119" t="s">
        <v>608</v>
      </c>
      <c r="B91" s="111">
        <v>0.41160000000000002</v>
      </c>
      <c r="C91" s="111">
        <v>0.42949999999999999</v>
      </c>
      <c r="D91" s="111">
        <v>0.38529999999999998</v>
      </c>
      <c r="E91" s="111">
        <v>0.38740000000000002</v>
      </c>
      <c r="F91" s="111">
        <v>0.38040000000000002</v>
      </c>
      <c r="G91" s="111">
        <v>0.39979999999999999</v>
      </c>
      <c r="H91" s="111">
        <v>0.55469999999999997</v>
      </c>
      <c r="I91" s="111">
        <v>0.56820000000000004</v>
      </c>
      <c r="J91" s="111">
        <v>0.46689999999999998</v>
      </c>
      <c r="K91" s="111">
        <v>0.45889999999999997</v>
      </c>
      <c r="L91" s="111">
        <v>0.496</v>
      </c>
      <c r="M91" s="111">
        <v>0.64700000000000002</v>
      </c>
      <c r="N91" s="111">
        <v>0.55300000000000005</v>
      </c>
      <c r="O91" s="111">
        <v>0.4708</v>
      </c>
      <c r="P91" s="119"/>
    </row>
    <row r="92" spans="1:16">
      <c r="A92" s="111" t="s">
        <v>609</v>
      </c>
      <c r="B92" s="111">
        <v>6.0699999999999997E-2</v>
      </c>
      <c r="C92" s="111">
        <v>5.33E-2</v>
      </c>
      <c r="D92" s="111">
        <v>6.25E-2</v>
      </c>
      <c r="E92" s="111">
        <v>6.3E-2</v>
      </c>
      <c r="F92" s="111">
        <v>5.3900000000000003E-2</v>
      </c>
      <c r="G92" s="111">
        <v>7.3599999999999999E-2</v>
      </c>
      <c r="H92" s="111">
        <v>3.8600000000000002E-2</v>
      </c>
      <c r="I92" s="111">
        <v>5.2999999999999999E-2</v>
      </c>
      <c r="J92" s="111">
        <v>2.8199999999999999E-2</v>
      </c>
      <c r="K92" s="111">
        <v>2.8199999999999999E-2</v>
      </c>
      <c r="L92" s="111">
        <v>0.10630000000000001</v>
      </c>
      <c r="M92" s="111">
        <v>2.6599999999999999E-2</v>
      </c>
      <c r="N92" s="111">
        <v>6.2100000000000002E-2</v>
      </c>
      <c r="O92" s="111">
        <v>5.6800000000000003E-2</v>
      </c>
      <c r="P92" s="119"/>
    </row>
    <row r="93" spans="1:16">
      <c r="A93" s="111" t="s">
        <v>610</v>
      </c>
      <c r="B93" s="111">
        <v>0.52780000000000005</v>
      </c>
      <c r="C93" s="111">
        <v>0.51719999999999999</v>
      </c>
      <c r="D93" s="111">
        <v>0.55220000000000002</v>
      </c>
      <c r="E93" s="111">
        <v>0.54969999999999997</v>
      </c>
      <c r="F93" s="111">
        <v>0.56569999999999998</v>
      </c>
      <c r="G93" s="111">
        <v>0.52649999999999997</v>
      </c>
      <c r="H93" s="111">
        <v>0.40670000000000001</v>
      </c>
      <c r="I93" s="111">
        <v>0.37880000000000003</v>
      </c>
      <c r="J93" s="111">
        <v>0.50480000000000003</v>
      </c>
      <c r="K93" s="111">
        <v>0.51290000000000002</v>
      </c>
      <c r="L93" s="111">
        <v>0.3977</v>
      </c>
      <c r="M93" s="111">
        <v>0.32640000000000002</v>
      </c>
      <c r="N93" s="111">
        <v>0.38490000000000002</v>
      </c>
      <c r="O93" s="111">
        <v>0.47249999999999998</v>
      </c>
      <c r="P93" s="119"/>
    </row>
    <row r="94" spans="1:16">
      <c r="A94" s="111" t="s">
        <v>611</v>
      </c>
      <c r="B94" s="111">
        <v>0.5222</v>
      </c>
      <c r="C94" s="111">
        <v>0.58260000000000001</v>
      </c>
      <c r="D94" s="111">
        <v>0.54079999999999995</v>
      </c>
      <c r="E94" s="111">
        <v>0.47360000000000002</v>
      </c>
      <c r="F94" s="111">
        <v>0.60770000000000002</v>
      </c>
      <c r="G94" s="111">
        <v>0.52310000000000001</v>
      </c>
      <c r="H94" s="111">
        <v>0.5998</v>
      </c>
      <c r="I94" s="111">
        <v>0.67879999999999996</v>
      </c>
      <c r="J94" s="111">
        <v>0.85499999999999998</v>
      </c>
      <c r="K94" s="111">
        <v>0.61060000000000003</v>
      </c>
      <c r="L94" s="111">
        <v>0.54659999999999997</v>
      </c>
      <c r="M94" s="111">
        <v>0.54179999999999995</v>
      </c>
      <c r="N94" s="111">
        <v>0.64470000000000005</v>
      </c>
      <c r="O94" s="111">
        <v>0.56240000000000001</v>
      </c>
      <c r="P94" s="119"/>
    </row>
    <row r="95" spans="1:16">
      <c r="A95" s="118" t="s">
        <v>612</v>
      </c>
      <c r="P95" s="119"/>
    </row>
    <row r="96" spans="1:16">
      <c r="A96" s="118" t="s">
        <v>613</v>
      </c>
      <c r="B96" s="111">
        <v>5.0500000000000003E-2</v>
      </c>
      <c r="C96" s="111">
        <v>6.5299999999999997E-2</v>
      </c>
      <c r="D96" s="111">
        <v>5.0799999999999998E-2</v>
      </c>
      <c r="E96" s="111">
        <v>5.8900000000000001E-2</v>
      </c>
      <c r="F96" s="111">
        <v>5.9400000000000001E-2</v>
      </c>
      <c r="G96" s="111">
        <v>5.5300000000000002E-2</v>
      </c>
      <c r="H96" s="111">
        <v>6.5500000000000003E-2</v>
      </c>
      <c r="I96" s="111">
        <v>0.1188</v>
      </c>
      <c r="J96" s="111">
        <v>6.1499999999999999E-2</v>
      </c>
      <c r="K96" s="111">
        <v>0.1041</v>
      </c>
      <c r="L96" s="111">
        <v>9.4299999999999995E-2</v>
      </c>
      <c r="M96" s="111">
        <v>0.1077</v>
      </c>
      <c r="N96" s="111">
        <v>0.1101</v>
      </c>
      <c r="O96" s="111">
        <v>6.7799999999999999E-2</v>
      </c>
      <c r="P96" s="119"/>
    </row>
    <row r="97" spans="1:16">
      <c r="A97" s="118" t="s">
        <v>614</v>
      </c>
      <c r="B97" s="111">
        <v>3.5400000000000001E-2</v>
      </c>
      <c r="C97" s="111">
        <v>4.2099999999999999E-2</v>
      </c>
      <c r="D97" s="111">
        <v>3.9600000000000003E-2</v>
      </c>
      <c r="E97" s="111">
        <v>3.1800000000000002E-2</v>
      </c>
      <c r="F97" s="111">
        <v>4.7E-2</v>
      </c>
      <c r="G97" s="111">
        <v>3.1399999999999997E-2</v>
      </c>
      <c r="H97" s="111">
        <v>5.1499999999999997E-2</v>
      </c>
      <c r="I97" s="111">
        <v>0.1179</v>
      </c>
      <c r="J97" s="111">
        <v>3.6200000000000003E-2</v>
      </c>
      <c r="K97" s="111">
        <v>1.7100000000000001E-2</v>
      </c>
      <c r="L97" s="111">
        <v>8.8200000000000001E-2</v>
      </c>
      <c r="M97" s="111">
        <v>0.10100000000000001</v>
      </c>
      <c r="N97" s="111">
        <v>0.109</v>
      </c>
      <c r="O97" s="111">
        <v>5.2400000000000002E-2</v>
      </c>
      <c r="P97" s="119"/>
    </row>
    <row r="98" spans="1:16">
      <c r="A98" s="111" t="s">
        <v>615</v>
      </c>
      <c r="B98" s="111">
        <v>4.4600000000000001E-2</v>
      </c>
      <c r="C98" s="111">
        <v>6.2E-2</v>
      </c>
      <c r="D98" s="111">
        <v>5.0999999999999997E-2</v>
      </c>
      <c r="E98" s="111">
        <v>4.2200000000000001E-2</v>
      </c>
      <c r="F98" s="111">
        <v>5.6599999999999998E-2</v>
      </c>
      <c r="G98" s="111">
        <v>4.5499999999999999E-2</v>
      </c>
      <c r="H98" s="111">
        <v>6.7699999999999996E-2</v>
      </c>
      <c r="I98" s="111">
        <v>0.14549999999999999</v>
      </c>
      <c r="J98" s="111">
        <v>5.4699999999999999E-2</v>
      </c>
      <c r="K98" s="111">
        <v>4.19E-2</v>
      </c>
      <c r="L98" s="111">
        <v>0.10390000000000001</v>
      </c>
      <c r="M98" s="111">
        <v>0.1217</v>
      </c>
      <c r="N98" s="111">
        <v>0.127</v>
      </c>
      <c r="O98" s="111">
        <v>6.8000000000000005E-2</v>
      </c>
      <c r="P98" s="119"/>
    </row>
    <row r="99" spans="1:16">
      <c r="A99" s="111" t="s">
        <v>616</v>
      </c>
      <c r="B99" s="111">
        <v>5.5E-2</v>
      </c>
      <c r="C99" s="111">
        <v>7.0099999999999996E-2</v>
      </c>
      <c r="D99" s="111">
        <v>5.7599999999999998E-2</v>
      </c>
      <c r="E99" s="111">
        <v>5.0999999999999997E-2</v>
      </c>
      <c r="F99" s="111">
        <v>6.3299999999999995E-2</v>
      </c>
      <c r="G99" s="111">
        <v>5.7500000000000002E-2</v>
      </c>
      <c r="H99" s="111">
        <v>8.1000000000000003E-2</v>
      </c>
      <c r="I99" s="111">
        <v>0.17030000000000001</v>
      </c>
      <c r="J99" s="111">
        <v>5.7700000000000001E-2</v>
      </c>
      <c r="K99" s="111">
        <v>4.2999999999999997E-2</v>
      </c>
      <c r="L99" s="111">
        <v>0.1215</v>
      </c>
      <c r="M99" s="111">
        <v>0.14580000000000001</v>
      </c>
      <c r="N99" s="111">
        <v>0.15110000000000001</v>
      </c>
      <c r="O99" s="111">
        <v>7.9600000000000004E-2</v>
      </c>
      <c r="P99" s="119"/>
    </row>
    <row r="100" spans="1:16">
      <c r="A100" s="111" t="s">
        <v>617</v>
      </c>
      <c r="B100" s="111">
        <v>-1.04E-2</v>
      </c>
      <c r="C100" s="111">
        <v>-8.2000000000000007E-3</v>
      </c>
      <c r="D100" s="111">
        <v>-6.7000000000000002E-3</v>
      </c>
      <c r="E100" s="111">
        <v>-8.8000000000000005E-3</v>
      </c>
      <c r="F100" s="111">
        <v>-6.7000000000000002E-3</v>
      </c>
      <c r="G100" s="111">
        <v>-1.21E-2</v>
      </c>
      <c r="H100" s="111">
        <v>-1.3299999999999999E-2</v>
      </c>
      <c r="I100" s="111">
        <v>-2.4799999999999999E-2</v>
      </c>
      <c r="J100" s="111">
        <v>-3.0999999999999999E-3</v>
      </c>
      <c r="K100" s="111">
        <v>-1.1999999999999999E-3</v>
      </c>
      <c r="L100" s="111">
        <v>-1.77E-2</v>
      </c>
      <c r="M100" s="111">
        <v>-2.4E-2</v>
      </c>
      <c r="N100" s="111">
        <v>-2.4199999999999999E-2</v>
      </c>
      <c r="O100" s="111">
        <v>-1.1599999999999999E-2</v>
      </c>
      <c r="P100" s="119"/>
    </row>
    <row r="101" spans="1:16">
      <c r="A101" s="111" t="s">
        <v>618</v>
      </c>
      <c r="B101" s="111">
        <v>-9.1999999999999998E-3</v>
      </c>
      <c r="C101" s="111">
        <v>-1.9800000000000002E-2</v>
      </c>
      <c r="D101" s="111">
        <v>-1.14E-2</v>
      </c>
      <c r="E101" s="111">
        <v>-1.04E-2</v>
      </c>
      <c r="F101" s="111">
        <v>-9.5999999999999992E-3</v>
      </c>
      <c r="G101" s="111">
        <v>-1.41E-2</v>
      </c>
      <c r="H101" s="111">
        <v>-1.61E-2</v>
      </c>
      <c r="I101" s="111">
        <v>-2.76E-2</v>
      </c>
      <c r="J101" s="111">
        <v>-1.84E-2</v>
      </c>
      <c r="K101" s="111">
        <v>-2.4799999999999999E-2</v>
      </c>
      <c r="L101" s="111">
        <v>-1.5699999999999999E-2</v>
      </c>
      <c r="M101" s="111">
        <v>-2.07E-2</v>
      </c>
      <c r="N101" s="111">
        <v>-1.7999999999999999E-2</v>
      </c>
      <c r="O101" s="111">
        <v>-1.5599999999999999E-2</v>
      </c>
      <c r="P101" s="119"/>
    </row>
    <row r="102" spans="1:16">
      <c r="A102" s="118" t="s">
        <v>619</v>
      </c>
      <c r="B102" s="111">
        <v>1.5100000000000001E-2</v>
      </c>
      <c r="C102" s="111">
        <v>2.3199999999999998E-2</v>
      </c>
      <c r="D102" s="111">
        <v>1.12E-2</v>
      </c>
      <c r="E102" s="111">
        <v>2.7099999999999999E-2</v>
      </c>
      <c r="F102" s="111">
        <v>1.24E-2</v>
      </c>
      <c r="G102" s="111">
        <v>2.3900000000000001E-2</v>
      </c>
      <c r="H102" s="111">
        <v>1.3899999999999999E-2</v>
      </c>
      <c r="I102" s="111">
        <v>8.9999999999999998E-4</v>
      </c>
      <c r="J102" s="111">
        <v>2.53E-2</v>
      </c>
      <c r="K102" s="111">
        <v>8.7099999999999997E-2</v>
      </c>
      <c r="L102" s="111">
        <v>4.8999999999999998E-3</v>
      </c>
      <c r="M102" s="111">
        <v>5.8999999999999999E-3</v>
      </c>
      <c r="N102" s="111">
        <v>1.1999999999999999E-3</v>
      </c>
      <c r="O102" s="111">
        <v>1.5299999999999999E-2</v>
      </c>
      <c r="P102" s="119"/>
    </row>
    <row r="103" spans="1:16">
      <c r="A103" s="118" t="s">
        <v>620</v>
      </c>
      <c r="P103" s="119"/>
    </row>
    <row r="104" spans="1:16">
      <c r="A104" s="118" t="s">
        <v>613</v>
      </c>
      <c r="B104" s="111">
        <v>5.0500000000000003E-2</v>
      </c>
      <c r="C104" s="111">
        <v>6.5299999999999997E-2</v>
      </c>
      <c r="D104" s="111">
        <v>5.0799999999999998E-2</v>
      </c>
      <c r="E104" s="111">
        <v>5.8900000000000001E-2</v>
      </c>
      <c r="F104" s="111">
        <v>5.9400000000000001E-2</v>
      </c>
      <c r="G104" s="111">
        <v>5.5300000000000002E-2</v>
      </c>
      <c r="H104" s="111">
        <v>6.5500000000000003E-2</v>
      </c>
      <c r="I104" s="111">
        <v>0.1188</v>
      </c>
      <c r="J104" s="111">
        <v>6.1499999999999999E-2</v>
      </c>
      <c r="K104" s="111">
        <v>0.1041</v>
      </c>
      <c r="L104" s="111">
        <v>9.4299999999999995E-2</v>
      </c>
      <c r="M104" s="111">
        <v>0.1077</v>
      </c>
      <c r="N104" s="111">
        <v>0.1101</v>
      </c>
      <c r="O104" s="111">
        <v>6.7799999999999999E-2</v>
      </c>
      <c r="P104" s="119"/>
    </row>
    <row r="105" spans="1:16">
      <c r="A105" s="111" t="s">
        <v>621</v>
      </c>
      <c r="B105" s="111">
        <v>-1.1000000000000001E-3</v>
      </c>
      <c r="C105" s="111">
        <v>-6.7000000000000002E-3</v>
      </c>
      <c r="D105" s="111">
        <v>-5.4999999999999997E-3</v>
      </c>
      <c r="E105" s="111">
        <v>-5.5999999999999999E-3</v>
      </c>
      <c r="F105" s="111">
        <v>-2E-3</v>
      </c>
      <c r="G105" s="111">
        <v>-7.1000000000000004E-3</v>
      </c>
      <c r="H105" s="111">
        <v>-1.2999999999999999E-3</v>
      </c>
      <c r="I105" s="111">
        <v>-4.8999999999999998E-3</v>
      </c>
      <c r="J105" s="111">
        <v>0</v>
      </c>
      <c r="K105" s="111">
        <v>-7.4000000000000003E-3</v>
      </c>
      <c r="L105" s="111">
        <v>-2.5999999999999999E-3</v>
      </c>
      <c r="M105" s="111">
        <v>-9.7999999999999997E-3</v>
      </c>
      <c r="N105" s="111">
        <v>-8.8000000000000005E-3</v>
      </c>
      <c r="O105" s="111">
        <v>-4.7000000000000002E-3</v>
      </c>
      <c r="P105" s="119"/>
    </row>
    <row r="106" spans="1:16">
      <c r="A106" s="111" t="s">
        <v>622</v>
      </c>
      <c r="B106" s="111">
        <v>-3.6400000000000002E-2</v>
      </c>
      <c r="C106" s="111">
        <v>-4.7699999999999999E-2</v>
      </c>
      <c r="D106" s="111">
        <v>-3.5799999999999998E-2</v>
      </c>
      <c r="E106" s="111">
        <v>-3.9100000000000003E-2</v>
      </c>
      <c r="F106" s="111">
        <v>-4.6800000000000001E-2</v>
      </c>
      <c r="G106" s="111">
        <v>-3.4599999999999999E-2</v>
      </c>
      <c r="H106" s="111">
        <v>-5.1999999999999998E-2</v>
      </c>
      <c r="I106" s="111">
        <v>-9.4799999999999995E-2</v>
      </c>
      <c r="J106" s="111">
        <v>-5.7000000000000002E-2</v>
      </c>
      <c r="K106" s="111">
        <v>-0.05</v>
      </c>
      <c r="L106" s="111">
        <v>-6.8099999999999994E-2</v>
      </c>
      <c r="M106" s="111">
        <v>-8.0399999999999999E-2</v>
      </c>
      <c r="N106" s="111">
        <v>-8.9499999999999996E-2</v>
      </c>
      <c r="O106" s="111">
        <v>-4.9599999999999998E-2</v>
      </c>
      <c r="P106" s="119"/>
    </row>
    <row r="107" spans="1:16">
      <c r="A107" s="111" t="s">
        <v>623</v>
      </c>
      <c r="B107" s="111">
        <v>0</v>
      </c>
      <c r="C107" s="111">
        <v>0</v>
      </c>
      <c r="D107" s="111">
        <v>0</v>
      </c>
      <c r="E107" s="111">
        <v>0</v>
      </c>
      <c r="F107" s="111">
        <v>2E-3</v>
      </c>
      <c r="G107" s="111">
        <v>0</v>
      </c>
      <c r="H107" s="111">
        <v>0</v>
      </c>
      <c r="I107" s="111">
        <v>0</v>
      </c>
      <c r="J107" s="111">
        <v>0</v>
      </c>
      <c r="K107" s="111">
        <v>0</v>
      </c>
      <c r="L107" s="111">
        <v>0</v>
      </c>
      <c r="M107" s="111">
        <v>4.0000000000000002E-4</v>
      </c>
      <c r="N107" s="111">
        <v>0</v>
      </c>
      <c r="O107" s="111">
        <v>2.0000000000000001E-4</v>
      </c>
      <c r="P107" s="119"/>
    </row>
    <row r="108" spans="1:16">
      <c r="A108" s="111" t="s">
        <v>624</v>
      </c>
      <c r="B108" s="111">
        <v>0</v>
      </c>
      <c r="C108" s="111">
        <v>0</v>
      </c>
      <c r="D108" s="111">
        <v>-6.0000000000000001E-3</v>
      </c>
      <c r="E108" s="111">
        <v>-5.9999999999999995E-4</v>
      </c>
      <c r="F108" s="111">
        <v>1.6000000000000001E-3</v>
      </c>
      <c r="G108" s="111">
        <v>0</v>
      </c>
      <c r="H108" s="111">
        <v>0</v>
      </c>
      <c r="I108" s="111">
        <v>0</v>
      </c>
      <c r="J108" s="111">
        <v>5.3E-3</v>
      </c>
      <c r="K108" s="111">
        <v>-1.32E-2</v>
      </c>
      <c r="L108" s="111">
        <v>0</v>
      </c>
      <c r="M108" s="111">
        <v>0</v>
      </c>
      <c r="N108" s="111">
        <v>-2.2000000000000001E-3</v>
      </c>
      <c r="O108" s="111">
        <v>-1E-3</v>
      </c>
      <c r="P108" s="119"/>
    </row>
    <row r="109" spans="1:16">
      <c r="A109" s="111" t="s">
        <v>625</v>
      </c>
      <c r="B109" s="111">
        <v>-1E-4</v>
      </c>
      <c r="C109" s="111">
        <v>0</v>
      </c>
      <c r="D109" s="111">
        <v>-1E-4</v>
      </c>
      <c r="E109" s="111">
        <v>-1E-4</v>
      </c>
      <c r="F109" s="111">
        <v>-1E-4</v>
      </c>
      <c r="G109" s="111">
        <v>0</v>
      </c>
      <c r="H109" s="111">
        <v>-1E-4</v>
      </c>
      <c r="I109" s="111">
        <v>0</v>
      </c>
      <c r="J109" s="111">
        <v>-1.1999999999999999E-3</v>
      </c>
      <c r="K109" s="111">
        <v>0</v>
      </c>
      <c r="L109" s="111">
        <v>0</v>
      </c>
      <c r="M109" s="111">
        <v>0</v>
      </c>
      <c r="N109" s="111">
        <v>1E-4</v>
      </c>
      <c r="O109" s="111">
        <v>0</v>
      </c>
      <c r="P109" s="119"/>
    </row>
    <row r="110" spans="1:16">
      <c r="A110" s="118" t="s">
        <v>626</v>
      </c>
      <c r="B110" s="111">
        <v>1.37E-2</v>
      </c>
      <c r="C110" s="111">
        <v>1.09E-2</v>
      </c>
      <c r="D110" s="111">
        <v>3.5999999999999999E-3</v>
      </c>
      <c r="E110" s="111">
        <v>1.34E-2</v>
      </c>
      <c r="F110" s="111">
        <v>1.41E-2</v>
      </c>
      <c r="G110" s="111">
        <v>1.3599999999999999E-2</v>
      </c>
      <c r="H110" s="111">
        <v>1.21E-2</v>
      </c>
      <c r="I110" s="111">
        <v>1.9099999999999999E-2</v>
      </c>
      <c r="J110" s="111">
        <v>8.5000000000000006E-3</v>
      </c>
      <c r="K110" s="111">
        <v>3.3500000000000002E-2</v>
      </c>
      <c r="L110" s="111">
        <v>2.24E-2</v>
      </c>
      <c r="M110" s="111">
        <v>1.7100000000000001E-2</v>
      </c>
      <c r="N110" s="111">
        <v>1.12E-2</v>
      </c>
      <c r="O110" s="111">
        <v>1.2699999999999999E-2</v>
      </c>
      <c r="P110" s="119"/>
    </row>
    <row r="111" spans="1:16">
      <c r="P111" s="119"/>
    </row>
    <row r="112" spans="1:16">
      <c r="A112" s="111" t="s">
        <v>627</v>
      </c>
      <c r="P112" s="119"/>
    </row>
    <row r="113" spans="1:16">
      <c r="A113" s="111" t="s">
        <v>628</v>
      </c>
      <c r="P113" s="119"/>
    </row>
    <row r="114" spans="1:16">
      <c r="A114" s="111" t="s">
        <v>629</v>
      </c>
      <c r="P114" s="119"/>
    </row>
    <row r="115" spans="1:16" ht="15" customHeight="1">
      <c r="A115" s="111" t="s">
        <v>630</v>
      </c>
      <c r="P115" s="119"/>
    </row>
    <row r="116" spans="1:16">
      <c r="A116" s="111" t="s">
        <v>631</v>
      </c>
      <c r="P116" s="119"/>
    </row>
    <row r="117" spans="1:16">
      <c r="A117" s="111" t="s">
        <v>632</v>
      </c>
      <c r="P117" s="119"/>
    </row>
    <row r="118" spans="1:16">
      <c r="A118" s="111" t="s">
        <v>633</v>
      </c>
      <c r="P118" s="119"/>
    </row>
    <row r="119" spans="1:16">
      <c r="A119" s="111" t="s">
        <v>634</v>
      </c>
      <c r="P119" s="119"/>
    </row>
    <row r="120" spans="1:16">
      <c r="A120" s="111" t="s">
        <v>635</v>
      </c>
      <c r="P120" s="119"/>
    </row>
    <row r="121" spans="1:16">
      <c r="A121" s="111" t="s">
        <v>636</v>
      </c>
      <c r="P121" s="119"/>
    </row>
    <row r="122" spans="1:16" hidden="1">
      <c r="P122" s="119"/>
    </row>
    <row r="123" spans="1:16" hidden="1">
      <c r="P123" s="119"/>
    </row>
    <row r="124" spans="1:16" hidden="1">
      <c r="P124" s="119"/>
    </row>
    <row r="125" spans="1:16" hidden="1">
      <c r="P125" s="119"/>
    </row>
    <row r="126" spans="1:16" hidden="1">
      <c r="P126" s="119"/>
    </row>
    <row r="127" spans="1:16" hidden="1">
      <c r="P127" s="119"/>
    </row>
    <row r="128" spans="1:16" ht="12.75" hidden="1" customHeight="1"/>
    <row r="129" ht="12.75" hidden="1" customHeight="1"/>
    <row r="130" ht="12.75" hidden="1" customHeight="1"/>
    <row r="131" ht="12.75" hidden="1" customHeight="1"/>
    <row r="132" ht="12.75" hidden="1" customHeight="1"/>
    <row r="133" ht="12.75" hidden="1" customHeight="1"/>
    <row r="134" ht="12.75" hidden="1" customHeight="1"/>
  </sheetData>
  <mergeCells count="2">
    <mergeCell ref="A49:O49"/>
    <mergeCell ref="A50:O50"/>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WVQ226"/>
  <sheetViews>
    <sheetView topLeftCell="A66" zoomScale="50" workbookViewId="0">
      <selection activeCell="A87" sqref="A87:XFD1048576"/>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5413808.3263870543</v>
      </c>
      <c r="C8" s="133">
        <v>7145742.0209311331</v>
      </c>
      <c r="D8" s="133">
        <v>8479886.5868220944</v>
      </c>
      <c r="E8" s="133">
        <v>9274732.2713904902</v>
      </c>
      <c r="F8" s="133">
        <v>11250326.649188045</v>
      </c>
      <c r="G8" s="133">
        <v>11471132.652561225</v>
      </c>
      <c r="H8" s="133">
        <v>13529705.717069972</v>
      </c>
      <c r="I8" s="133">
        <v>13645393.22155102</v>
      </c>
    </row>
    <row r="9" spans="1:9" s="136" customFormat="1" ht="21" customHeight="1" thickTop="1">
      <c r="A9" s="134" t="s">
        <v>78</v>
      </c>
      <c r="B9" s="135">
        <v>631631.38811096433</v>
      </c>
      <c r="C9" s="135">
        <v>824456.56521377328</v>
      </c>
      <c r="D9" s="135">
        <v>1686990.298599713</v>
      </c>
      <c r="E9" s="135">
        <v>1595931.8306325648</v>
      </c>
      <c r="F9" s="135">
        <v>2308305.1050728862</v>
      </c>
      <c r="G9" s="135">
        <v>2095781.0086720116</v>
      </c>
      <c r="H9" s="135">
        <v>2635623.5743760932</v>
      </c>
      <c r="I9" s="135">
        <v>2064871.5600014578</v>
      </c>
    </row>
    <row r="10" spans="1:9" s="136" customFormat="1" ht="21" customHeight="1">
      <c r="A10" s="134" t="s">
        <v>79</v>
      </c>
      <c r="B10" s="135">
        <v>1275223.1759207398</v>
      </c>
      <c r="C10" s="135">
        <v>2272912.9084548065</v>
      </c>
      <c r="D10" s="135">
        <v>2385350.1670803442</v>
      </c>
      <c r="E10" s="135">
        <v>2022288.0406051872</v>
      </c>
      <c r="F10" s="135">
        <v>1916521.8115393585</v>
      </c>
      <c r="G10" s="135">
        <v>2220411.638377551</v>
      </c>
      <c r="H10" s="135">
        <v>2422829.7003483963</v>
      </c>
      <c r="I10" s="135">
        <v>2842729.4934635567</v>
      </c>
    </row>
    <row r="11" spans="1:9" s="136" customFormat="1" ht="21" customHeight="1">
      <c r="A11" s="134" t="s">
        <v>80</v>
      </c>
      <c r="B11" s="135">
        <v>3035666.674409511</v>
      </c>
      <c r="C11" s="135">
        <v>3565966.2190416073</v>
      </c>
      <c r="D11" s="135">
        <v>3971767.5077302726</v>
      </c>
      <c r="E11" s="135">
        <v>5184738.8514077803</v>
      </c>
      <c r="F11" s="135">
        <v>6534044.8707215749</v>
      </c>
      <c r="G11" s="135">
        <v>6646916.1359562688</v>
      </c>
      <c r="H11" s="135">
        <v>7919371.4429562679</v>
      </c>
      <c r="I11" s="135">
        <v>8098968.2439183667</v>
      </c>
    </row>
    <row r="12" spans="1:9" s="136" customFormat="1" ht="21" customHeight="1">
      <c r="A12" s="137" t="s">
        <v>81</v>
      </c>
      <c r="B12" s="135">
        <v>3024430.3167476882</v>
      </c>
      <c r="C12" s="135">
        <v>3573955.8851664276</v>
      </c>
      <c r="D12" s="135">
        <v>3985455.9509153515</v>
      </c>
      <c r="E12" s="135">
        <v>5219498.0613645539</v>
      </c>
      <c r="F12" s="135">
        <v>6581763.4821778415</v>
      </c>
      <c r="G12" s="135">
        <v>6696198.4850758016</v>
      </c>
      <c r="H12" s="135">
        <v>7952781.433562682</v>
      </c>
      <c r="I12" s="135">
        <v>8126282.190957726</v>
      </c>
    </row>
    <row r="13" spans="1:9" s="136" customFormat="1" ht="21" customHeight="1">
      <c r="A13" s="137" t="s">
        <v>82</v>
      </c>
      <c r="B13" s="135">
        <v>2701734.075088507</v>
      </c>
      <c r="C13" s="135">
        <v>3319280.4382037302</v>
      </c>
      <c r="D13" s="135">
        <v>3781892.8298981348</v>
      </c>
      <c r="E13" s="135">
        <v>5075820.2968962537</v>
      </c>
      <c r="F13" s="135">
        <v>6475476.2346574347</v>
      </c>
      <c r="G13" s="135">
        <v>6587480.9850860061</v>
      </c>
      <c r="H13" s="135">
        <v>7863432.5424970845</v>
      </c>
      <c r="I13" s="135">
        <v>8023948.9847711371</v>
      </c>
    </row>
    <row r="14" spans="1:9" s="136" customFormat="1" ht="21" customHeight="1">
      <c r="A14" s="137" t="s">
        <v>83</v>
      </c>
      <c r="B14" s="135">
        <v>322696.24165918096</v>
      </c>
      <c r="C14" s="135">
        <v>254675.44696269726</v>
      </c>
      <c r="D14" s="135">
        <v>203563.12101721665</v>
      </c>
      <c r="E14" s="135">
        <v>143677.76446829969</v>
      </c>
      <c r="F14" s="135">
        <v>106287.24752040816</v>
      </c>
      <c r="G14" s="135">
        <v>108717.49998979592</v>
      </c>
      <c r="H14" s="135">
        <v>89348.89106559768</v>
      </c>
      <c r="I14" s="135">
        <v>102333.20618658894</v>
      </c>
    </row>
    <row r="15" spans="1:9" s="136" customFormat="1" ht="21" customHeight="1">
      <c r="A15" s="137" t="s">
        <v>84</v>
      </c>
      <c r="B15" s="135">
        <v>17307.915446499341</v>
      </c>
      <c r="C15" s="135">
        <v>20546.601836441896</v>
      </c>
      <c r="D15" s="135">
        <v>19144.057223816355</v>
      </c>
      <c r="E15" s="135">
        <v>19164.906227665706</v>
      </c>
      <c r="F15" s="135">
        <v>21414.808619533527</v>
      </c>
      <c r="G15" s="135">
        <v>26902.424868804665</v>
      </c>
      <c r="H15" s="135">
        <v>30733.409342565599</v>
      </c>
      <c r="I15" s="135">
        <v>39074.413023323621</v>
      </c>
    </row>
    <row r="16" spans="1:9" s="136" customFormat="1" ht="21" customHeight="1">
      <c r="A16" s="137" t="s">
        <v>85</v>
      </c>
      <c r="B16" s="135">
        <v>11225.180977542932</v>
      </c>
      <c r="C16" s="135">
        <v>13235.450213773314</v>
      </c>
      <c r="D16" s="135">
        <v>14079.498548063128</v>
      </c>
      <c r="E16" s="135">
        <v>18120.450038904899</v>
      </c>
      <c r="F16" s="135">
        <v>18939.448782798834</v>
      </c>
      <c r="G16" s="135">
        <v>24172.188862973759</v>
      </c>
      <c r="H16" s="135">
        <v>25866.864811953357</v>
      </c>
      <c r="I16" s="135">
        <v>34498.036438775511</v>
      </c>
    </row>
    <row r="17" spans="1:9" s="136" customFormat="1" ht="21" customHeight="1">
      <c r="A17" s="137" t="s">
        <v>86</v>
      </c>
      <c r="B17" s="135">
        <v>6082.734468956407</v>
      </c>
      <c r="C17" s="135">
        <v>7311.1516226685799</v>
      </c>
      <c r="D17" s="135">
        <v>5064.5586757532283</v>
      </c>
      <c r="E17" s="135">
        <v>1044.456188760807</v>
      </c>
      <c r="F17" s="135">
        <v>2475.359836734694</v>
      </c>
      <c r="G17" s="135">
        <v>2730.2360058309041</v>
      </c>
      <c r="H17" s="135">
        <v>4866.5445306122447</v>
      </c>
      <c r="I17" s="135">
        <v>4576.3765845481048</v>
      </c>
    </row>
    <row r="18" spans="1:9" s="136" customFormat="1" ht="21" customHeight="1">
      <c r="A18" s="137" t="s">
        <v>87</v>
      </c>
      <c r="B18" s="135">
        <v>162324.96215719948</v>
      </c>
      <c r="C18" s="135">
        <v>139205.10971018652</v>
      </c>
      <c r="D18" s="135">
        <v>126650.25127259684</v>
      </c>
      <c r="E18" s="135">
        <v>98084.47287608069</v>
      </c>
      <c r="F18" s="135">
        <v>89243.56320116618</v>
      </c>
      <c r="G18" s="135">
        <v>90533.417424198255</v>
      </c>
      <c r="H18" s="135">
        <v>87631.655284256558</v>
      </c>
      <c r="I18" s="135">
        <v>92522.165107871726</v>
      </c>
    </row>
    <row r="19" spans="1:9" s="136" customFormat="1" ht="21" customHeight="1">
      <c r="A19" s="137" t="s">
        <v>88</v>
      </c>
      <c r="B19" s="135">
        <v>75559.353698811101</v>
      </c>
      <c r="C19" s="135">
        <v>72428.30656384505</v>
      </c>
      <c r="D19" s="135">
        <v>72339.024451936872</v>
      </c>
      <c r="E19" s="135">
        <v>51011.929122478388</v>
      </c>
      <c r="F19" s="135">
        <v>50520.934037900872</v>
      </c>
      <c r="G19" s="135">
        <v>51739.806190962103</v>
      </c>
      <c r="H19" s="135">
        <v>60337.427902332369</v>
      </c>
      <c r="I19" s="135">
        <v>64007.653845481051</v>
      </c>
    </row>
    <row r="20" spans="1:9" s="136" customFormat="1" ht="21" customHeight="1">
      <c r="A20" s="137" t="s">
        <v>89</v>
      </c>
      <c r="B20" s="135">
        <v>86765.608458388364</v>
      </c>
      <c r="C20" s="135">
        <v>66776.803146341466</v>
      </c>
      <c r="D20" s="135">
        <v>54311.226820659969</v>
      </c>
      <c r="E20" s="135">
        <v>47072.543753602302</v>
      </c>
      <c r="F20" s="135">
        <v>38722.629163265308</v>
      </c>
      <c r="G20" s="135">
        <v>38793.611233236152</v>
      </c>
      <c r="H20" s="135">
        <v>27294.227381924196</v>
      </c>
      <c r="I20" s="135">
        <v>28514.511262390668</v>
      </c>
    </row>
    <row r="21" spans="1:9" s="136" customFormat="1" ht="21" customHeight="1">
      <c r="A21" s="137" t="s">
        <v>90</v>
      </c>
      <c r="B21" s="135">
        <v>33100.910932628794</v>
      </c>
      <c r="C21" s="135">
        <v>43533.947750358682</v>
      </c>
      <c r="D21" s="135">
        <v>38096.521747489234</v>
      </c>
      <c r="E21" s="135">
        <v>40087.400136887605</v>
      </c>
      <c r="F21" s="135">
        <v>54344.419718658894</v>
      </c>
      <c r="G21" s="135">
        <v>58278.623870262389</v>
      </c>
      <c r="H21" s="135">
        <v>70650.090249271147</v>
      </c>
      <c r="I21" s="135">
        <v>73797.747258017494</v>
      </c>
    </row>
    <row r="22" spans="1:9" s="136" customFormat="1" ht="21" customHeight="1">
      <c r="A22" s="137" t="s">
        <v>91</v>
      </c>
      <c r="B22" s="135">
        <v>-201497.43088243064</v>
      </c>
      <c r="C22" s="135">
        <v>-211275.3254246772</v>
      </c>
      <c r="D22" s="135">
        <v>-197579.27342754661</v>
      </c>
      <c r="E22" s="135">
        <v>-192095.98919740634</v>
      </c>
      <c r="F22" s="135">
        <v>-212721.4029941691</v>
      </c>
      <c r="G22" s="135">
        <v>-224996.81528425656</v>
      </c>
      <c r="H22" s="135">
        <v>-222425.14548104955</v>
      </c>
      <c r="I22" s="135">
        <v>-232708.27242711367</v>
      </c>
    </row>
    <row r="23" spans="1:9" s="136" customFormat="1" ht="21" customHeight="1">
      <c r="A23" s="134" t="s">
        <v>92</v>
      </c>
      <c r="B23" s="135">
        <v>28572.707002642004</v>
      </c>
      <c r="C23" s="135">
        <v>34364.555008608317</v>
      </c>
      <c r="D23" s="135">
        <v>42285.487819225258</v>
      </c>
      <c r="E23" s="135">
        <v>51209.465948126803</v>
      </c>
      <c r="F23" s="135">
        <v>67164.328056851315</v>
      </c>
      <c r="G23" s="135">
        <v>74642.189335276969</v>
      </c>
      <c r="H23" s="135">
        <v>76568.021316326543</v>
      </c>
      <c r="I23" s="135">
        <v>87862.290489795923</v>
      </c>
    </row>
    <row r="24" spans="1:9" s="136" customFormat="1" ht="21" customHeight="1">
      <c r="A24" s="134" t="s">
        <v>93</v>
      </c>
      <c r="B24" s="135">
        <v>30730.226754293264</v>
      </c>
      <c r="C24" s="135">
        <v>17273.245835007172</v>
      </c>
      <c r="D24" s="135">
        <v>8136.1679813486371</v>
      </c>
      <c r="E24" s="135">
        <v>2703.0948328530258</v>
      </c>
      <c r="F24" s="135">
        <v>2105.4947478134113</v>
      </c>
      <c r="G24" s="135">
        <v>2275.7072332361518</v>
      </c>
      <c r="H24" s="135">
        <v>4694.6102871720122</v>
      </c>
      <c r="I24" s="135">
        <v>4243.8407492711367</v>
      </c>
    </row>
    <row r="25" spans="1:9" s="136" customFormat="1" ht="21" customHeight="1">
      <c r="A25" s="134" t="s">
        <v>94</v>
      </c>
      <c r="B25" s="135">
        <v>258830.00417040952</v>
      </c>
      <c r="C25" s="135">
        <v>250576.44985222383</v>
      </c>
      <c r="D25" s="135">
        <v>204248.91509469153</v>
      </c>
      <c r="E25" s="135">
        <v>211126.55085734872</v>
      </c>
      <c r="F25" s="135">
        <v>192449.38587317785</v>
      </c>
      <c r="G25" s="135">
        <v>186870.79698688045</v>
      </c>
      <c r="H25" s="135">
        <v>198688.60360495627</v>
      </c>
      <c r="I25" s="135">
        <v>266441.15289067058</v>
      </c>
    </row>
    <row r="26" spans="1:9" s="136" customFormat="1" ht="21" customHeight="1">
      <c r="A26" s="134" t="s">
        <v>95</v>
      </c>
      <c r="B26" s="135">
        <v>135761.74610832232</v>
      </c>
      <c r="C26" s="135">
        <v>158649.70204447632</v>
      </c>
      <c r="D26" s="135">
        <v>160688.79618794835</v>
      </c>
      <c r="E26" s="135">
        <v>173654.07137031699</v>
      </c>
      <c r="F26" s="135">
        <v>200672.46146938775</v>
      </c>
      <c r="G26" s="135">
        <v>201338.20431632653</v>
      </c>
      <c r="H26" s="135">
        <v>231559.75569096211</v>
      </c>
      <c r="I26" s="135">
        <v>232364.51200145771</v>
      </c>
    </row>
    <row r="27" spans="1:9" s="140" customFormat="1" ht="43.5" customHeight="1" thickBot="1">
      <c r="A27" s="138" t="s">
        <v>96</v>
      </c>
      <c r="B27" s="139">
        <v>17392.403914134742</v>
      </c>
      <c r="C27" s="139">
        <v>21542.375482066</v>
      </c>
      <c r="D27" s="139">
        <v>20419.246329985654</v>
      </c>
      <c r="E27" s="139">
        <v>33080.365737752159</v>
      </c>
      <c r="F27" s="139">
        <v>29063.191706997088</v>
      </c>
      <c r="G27" s="139">
        <v>42896.971683673466</v>
      </c>
      <c r="H27" s="139">
        <v>40370.008491253648</v>
      </c>
      <c r="I27" s="139">
        <v>47912.128034985421</v>
      </c>
    </row>
    <row r="28" spans="1:9" ht="24" customHeight="1" thickTop="1" thickBot="1">
      <c r="A28" s="132" t="s">
        <v>97</v>
      </c>
      <c r="B28" s="133">
        <v>4894408.9041558784</v>
      </c>
      <c r="C28" s="133">
        <v>6479331.7484662831</v>
      </c>
      <c r="D28" s="133">
        <v>7742541.1639698716</v>
      </c>
      <c r="E28" s="133">
        <v>8492221.0925821327</v>
      </c>
      <c r="F28" s="133">
        <v>10301559.636778425</v>
      </c>
      <c r="G28" s="133">
        <v>10534757.429088922</v>
      </c>
      <c r="H28" s="133">
        <v>12360864.529223032</v>
      </c>
      <c r="I28" s="133">
        <v>12495000.358011663</v>
      </c>
    </row>
    <row r="29" spans="1:9" s="136" customFormat="1" ht="21" customHeight="1" thickTop="1">
      <c r="A29" s="134" t="s">
        <v>98</v>
      </c>
      <c r="B29" s="135">
        <v>4237900.9125799211</v>
      </c>
      <c r="C29" s="135">
        <v>5689845.1549784793</v>
      </c>
      <c r="D29" s="135">
        <v>6847805.2103830706</v>
      </c>
      <c r="E29" s="135">
        <v>7505054.3357406333</v>
      </c>
      <c r="F29" s="135">
        <v>8924587.0684868805</v>
      </c>
      <c r="G29" s="135">
        <v>9306075.3646282796</v>
      </c>
      <c r="H29" s="135">
        <v>10717885.020890672</v>
      </c>
      <c r="I29" s="135">
        <v>10747994.818023322</v>
      </c>
    </row>
    <row r="30" spans="1:9" s="136" customFormat="1" ht="21" customHeight="1">
      <c r="A30" s="137" t="s">
        <v>99</v>
      </c>
      <c r="B30" s="135">
        <v>1082196.1899299868</v>
      </c>
      <c r="C30" s="135">
        <v>1407746.9083228121</v>
      </c>
      <c r="D30" s="135">
        <v>1892915.434482066</v>
      </c>
      <c r="E30" s="135">
        <v>2114327.849665706</v>
      </c>
      <c r="F30" s="135">
        <v>2410712.2105772593</v>
      </c>
      <c r="G30" s="135">
        <v>2524578.0481676385</v>
      </c>
      <c r="H30" s="135">
        <v>2911535.3211107873</v>
      </c>
      <c r="I30" s="135">
        <v>2777406.2748483964</v>
      </c>
    </row>
    <row r="31" spans="1:9" s="136" customFormat="1" ht="21" customHeight="1">
      <c r="A31" s="137" t="s">
        <v>100</v>
      </c>
      <c r="B31" s="135">
        <v>1377878.2339405548</v>
      </c>
      <c r="C31" s="135">
        <v>2063785.7578292682</v>
      </c>
      <c r="D31" s="135">
        <v>2298427.5962510761</v>
      </c>
      <c r="E31" s="135">
        <v>2453163.6402046108</v>
      </c>
      <c r="F31" s="135">
        <v>3042863.3239067052</v>
      </c>
      <c r="G31" s="135">
        <v>3006815.6288046646</v>
      </c>
      <c r="H31" s="135">
        <v>3463889.4855481046</v>
      </c>
      <c r="I31" s="135">
        <v>3478183.8977988344</v>
      </c>
    </row>
    <row r="32" spans="1:9" s="136" customFormat="1" ht="21" customHeight="1">
      <c r="A32" s="137" t="s">
        <v>101</v>
      </c>
      <c r="B32" s="135">
        <v>1289649.9125865258</v>
      </c>
      <c r="C32" s="135">
        <v>1409453.3335868008</v>
      </c>
      <c r="D32" s="135">
        <v>1656647.0003400289</v>
      </c>
      <c r="E32" s="135">
        <v>1500356.516757925</v>
      </c>
      <c r="F32" s="135">
        <v>1524121.4558658891</v>
      </c>
      <c r="G32" s="135">
        <v>1483869.3186749273</v>
      </c>
      <c r="H32" s="135">
        <v>1163765.1114241981</v>
      </c>
      <c r="I32" s="135">
        <v>1103654.5139373178</v>
      </c>
    </row>
    <row r="33" spans="1:9" s="136" customFormat="1" ht="21" customHeight="1">
      <c r="A33" s="137" t="s">
        <v>102</v>
      </c>
      <c r="B33" s="135">
        <v>141082.92438837516</v>
      </c>
      <c r="C33" s="135">
        <v>210332.37519081778</v>
      </c>
      <c r="D33" s="135">
        <v>223812.30305882351</v>
      </c>
      <c r="E33" s="135">
        <v>239817.41268876081</v>
      </c>
      <c r="F33" s="135">
        <v>274642.93205830903</v>
      </c>
      <c r="G33" s="135">
        <v>288313.21556851309</v>
      </c>
      <c r="H33" s="135">
        <v>332260.5103367347</v>
      </c>
      <c r="I33" s="135">
        <v>345976.31350291544</v>
      </c>
    </row>
    <row r="34" spans="1:9" s="136" customFormat="1" ht="21" customHeight="1">
      <c r="A34" s="137" t="s">
        <v>103</v>
      </c>
      <c r="B34" s="135">
        <v>292270.01343064732</v>
      </c>
      <c r="C34" s="135">
        <v>515536.04724677186</v>
      </c>
      <c r="D34" s="135">
        <v>668036.43582065997</v>
      </c>
      <c r="E34" s="135">
        <v>1068904.5423011526</v>
      </c>
      <c r="F34" s="135">
        <v>1533288.8988731778</v>
      </c>
      <c r="G34" s="135">
        <v>1857203.5483513121</v>
      </c>
      <c r="H34" s="135">
        <v>2663848.2036078717</v>
      </c>
      <c r="I34" s="135">
        <v>2840397.823048105</v>
      </c>
    </row>
    <row r="35" spans="1:9" s="136" customFormat="1" ht="21" customHeight="1">
      <c r="A35" s="137" t="s">
        <v>104</v>
      </c>
      <c r="B35" s="135">
        <v>54823.638303830907</v>
      </c>
      <c r="C35" s="135">
        <v>82990.73280344333</v>
      </c>
      <c r="D35" s="135">
        <v>107966.44043041606</v>
      </c>
      <c r="E35" s="135">
        <v>128484.37412103746</v>
      </c>
      <c r="F35" s="135">
        <v>138958.24720553934</v>
      </c>
      <c r="G35" s="135">
        <v>145295.60505976676</v>
      </c>
      <c r="H35" s="135">
        <v>182586.38886297375</v>
      </c>
      <c r="I35" s="135">
        <v>202375.99488775511</v>
      </c>
    </row>
    <row r="36" spans="1:9" s="136" customFormat="1" ht="21" customHeight="1">
      <c r="A36" s="134" t="s">
        <v>105</v>
      </c>
      <c r="B36" s="135">
        <v>18279.962911492737</v>
      </c>
      <c r="C36" s="135">
        <v>18002.961622668579</v>
      </c>
      <c r="D36" s="135">
        <v>11404.423480631276</v>
      </c>
      <c r="E36" s="135">
        <v>17440.358515850145</v>
      </c>
      <c r="F36" s="135">
        <v>166822.95670262392</v>
      </c>
      <c r="G36" s="135">
        <v>22552.306899416912</v>
      </c>
      <c r="H36" s="135">
        <v>39901.247456268226</v>
      </c>
      <c r="I36" s="135">
        <v>34984.223724489799</v>
      </c>
    </row>
    <row r="37" spans="1:9" s="136" customFormat="1" ht="21" customHeight="1">
      <c r="A37" s="134" t="s">
        <v>106</v>
      </c>
      <c r="B37" s="135">
        <v>420008.03245970933</v>
      </c>
      <c r="C37" s="135">
        <v>496505.4619411765</v>
      </c>
      <c r="D37" s="135">
        <v>463409.59245911048</v>
      </c>
      <c r="E37" s="135">
        <v>440592.58200864552</v>
      </c>
      <c r="F37" s="135">
        <v>471860.60266909614</v>
      </c>
      <c r="G37" s="135">
        <v>424248.47482798836</v>
      </c>
      <c r="H37" s="135">
        <v>421215.86456705537</v>
      </c>
      <c r="I37" s="135">
        <v>426866.1147346939</v>
      </c>
    </row>
    <row r="38" spans="1:9" s="136" customFormat="1" ht="21" customHeight="1">
      <c r="A38" s="134" t="s">
        <v>107</v>
      </c>
      <c r="B38" s="135">
        <v>119514.18442536327</v>
      </c>
      <c r="C38" s="135">
        <v>136502.20861692968</v>
      </c>
      <c r="D38" s="135">
        <v>153870.64377618366</v>
      </c>
      <c r="E38" s="135">
        <v>199392.75100864554</v>
      </c>
      <c r="F38" s="135">
        <v>209168.80630174928</v>
      </c>
      <c r="G38" s="135">
        <v>234674.61767346939</v>
      </c>
      <c r="H38" s="135">
        <v>267600.47566472302</v>
      </c>
      <c r="I38" s="135">
        <v>328444.95808309031</v>
      </c>
    </row>
    <row r="39" spans="1:9" s="136" customFormat="1" ht="21" customHeight="1">
      <c r="A39" s="134" t="s">
        <v>108</v>
      </c>
      <c r="B39" s="135">
        <v>45735.398924702778</v>
      </c>
      <c r="C39" s="135">
        <v>69331.747506456246</v>
      </c>
      <c r="D39" s="135">
        <v>97540.261685796271</v>
      </c>
      <c r="E39" s="135">
        <v>134547.83709942363</v>
      </c>
      <c r="F39" s="135">
        <v>169510.97309183673</v>
      </c>
      <c r="G39" s="135">
        <v>181845.79157288632</v>
      </c>
      <c r="H39" s="135">
        <v>196372.13791690959</v>
      </c>
      <c r="I39" s="135">
        <v>199609.98090670555</v>
      </c>
    </row>
    <row r="40" spans="1:9" s="136" customFormat="1" ht="21" customHeight="1">
      <c r="A40" s="134" t="s">
        <v>109</v>
      </c>
      <c r="B40" s="135">
        <v>0</v>
      </c>
      <c r="C40" s="135">
        <v>0</v>
      </c>
      <c r="D40" s="135">
        <v>0</v>
      </c>
      <c r="E40" s="135">
        <v>20111.111109510082</v>
      </c>
      <c r="F40" s="135">
        <v>104346.44481195335</v>
      </c>
      <c r="G40" s="135">
        <v>104659.40362682215</v>
      </c>
      <c r="H40" s="135">
        <v>166375.73076530613</v>
      </c>
      <c r="I40" s="135">
        <v>165867.78171574345</v>
      </c>
    </row>
    <row r="41" spans="1:9" s="136" customFormat="1" ht="21" customHeight="1">
      <c r="A41" s="134" t="s">
        <v>110</v>
      </c>
      <c r="B41" s="135">
        <v>52970.412853368565</v>
      </c>
      <c r="C41" s="135">
        <v>69144.213799139165</v>
      </c>
      <c r="D41" s="135">
        <v>84041.09669870876</v>
      </c>
      <c r="E41" s="135">
        <v>82775.102327089335</v>
      </c>
      <c r="F41" s="135">
        <v>63685.276571428563</v>
      </c>
      <c r="G41" s="135">
        <v>57545.247150145777</v>
      </c>
      <c r="H41" s="135">
        <v>61424.797323615159</v>
      </c>
      <c r="I41" s="135">
        <v>63529.791690962098</v>
      </c>
    </row>
    <row r="42" spans="1:9" s="140" customFormat="1" ht="43.5" customHeight="1" thickBot="1">
      <c r="A42" s="138" t="s">
        <v>111</v>
      </c>
      <c r="B42" s="139"/>
      <c r="C42" s="139"/>
      <c r="D42" s="139">
        <v>84469.935484935442</v>
      </c>
      <c r="E42" s="139">
        <v>92307.014772334296</v>
      </c>
      <c r="F42" s="139">
        <v>191577.50814285711</v>
      </c>
      <c r="G42" s="139">
        <v>203156.22271137027</v>
      </c>
      <c r="H42" s="139">
        <v>490089.25463702623</v>
      </c>
      <c r="I42" s="139">
        <v>527702.68913265306</v>
      </c>
    </row>
    <row r="43" spans="1:9" ht="24" customHeight="1" thickTop="1" thickBot="1">
      <c r="A43" s="132" t="s">
        <v>112</v>
      </c>
      <c r="B43" s="133">
        <v>519399.42232496693</v>
      </c>
      <c r="C43" s="133">
        <v>666410.27247345774</v>
      </c>
      <c r="D43" s="133">
        <v>737345.42280200857</v>
      </c>
      <c r="E43" s="133">
        <v>782511.1786556195</v>
      </c>
      <c r="F43" s="133">
        <v>948767.012516035</v>
      </c>
      <c r="G43" s="133">
        <v>936375.22317346954</v>
      </c>
      <c r="H43" s="133">
        <v>1168841.1879504374</v>
      </c>
      <c r="I43" s="133">
        <v>1150392.8629373179</v>
      </c>
    </row>
    <row r="44" spans="1:9" s="136" customFormat="1" ht="21" customHeight="1" thickTop="1">
      <c r="A44" s="134" t="s">
        <v>113</v>
      </c>
      <c r="B44" s="135">
        <v>341483.53734742402</v>
      </c>
      <c r="C44" s="135">
        <v>398888.51186800568</v>
      </c>
      <c r="D44" s="135">
        <v>433404.65690387372</v>
      </c>
      <c r="E44" s="135">
        <v>482293.30788472621</v>
      </c>
      <c r="F44" s="135">
        <v>599517.9907755102</v>
      </c>
      <c r="G44" s="135">
        <v>609998.96745189501</v>
      </c>
      <c r="H44" s="135">
        <v>663247.93392419827</v>
      </c>
      <c r="I44" s="135">
        <v>683004.3216793004</v>
      </c>
    </row>
    <row r="45" spans="1:9" s="136" customFormat="1" ht="21" customHeight="1">
      <c r="A45" s="134" t="s">
        <v>114</v>
      </c>
      <c r="B45" s="135">
        <v>18448.850869220609</v>
      </c>
      <c r="C45" s="135">
        <v>21127.653813486369</v>
      </c>
      <c r="D45" s="135">
        <v>16952.347064562411</v>
      </c>
      <c r="E45" s="135">
        <v>24108.881269452449</v>
      </c>
      <c r="F45" s="135">
        <v>32377.362838192417</v>
      </c>
      <c r="G45" s="135">
        <v>53312.68354956268</v>
      </c>
      <c r="H45" s="135">
        <v>123943.98026530612</v>
      </c>
      <c r="I45" s="135">
        <v>132055.8235947522</v>
      </c>
    </row>
    <row r="46" spans="1:9" s="136" customFormat="1" ht="21" customHeight="1">
      <c r="A46" s="134" t="s">
        <v>115</v>
      </c>
      <c r="B46" s="135">
        <v>-1671.3081479524437</v>
      </c>
      <c r="C46" s="135">
        <v>0</v>
      </c>
      <c r="D46" s="135">
        <v>0</v>
      </c>
      <c r="E46" s="135">
        <v>0</v>
      </c>
      <c r="F46" s="135">
        <v>0</v>
      </c>
      <c r="G46" s="135">
        <v>0</v>
      </c>
      <c r="H46" s="135">
        <v>0</v>
      </c>
      <c r="I46" s="135">
        <v>0</v>
      </c>
    </row>
    <row r="47" spans="1:9" s="136" customFormat="1" ht="21" customHeight="1">
      <c r="A47" s="134" t="s">
        <v>116</v>
      </c>
      <c r="B47" s="135">
        <v>62334.449804491407</v>
      </c>
      <c r="C47" s="135">
        <v>127433.28326542325</v>
      </c>
      <c r="D47" s="135">
        <v>152548.11646628409</v>
      </c>
      <c r="E47" s="135">
        <v>143954.24155187319</v>
      </c>
      <c r="F47" s="135">
        <v>148859.65529008745</v>
      </c>
      <c r="G47" s="135">
        <v>213561.56825801751</v>
      </c>
      <c r="H47" s="135">
        <v>194739.94433819241</v>
      </c>
      <c r="I47" s="135">
        <v>282774.18646938773</v>
      </c>
    </row>
    <row r="48" spans="1:9" s="136" customFormat="1" ht="21" customHeight="1">
      <c r="A48" s="134" t="s">
        <v>52</v>
      </c>
      <c r="B48" s="135">
        <v>98803.892446499347</v>
      </c>
      <c r="C48" s="135">
        <v>118960.82352654233</v>
      </c>
      <c r="D48" s="135">
        <v>134440.30236728839</v>
      </c>
      <c r="E48" s="135">
        <v>132154.74794956771</v>
      </c>
      <c r="F48" s="135">
        <v>168012.00361224488</v>
      </c>
      <c r="G48" s="135">
        <v>59502.003913994165</v>
      </c>
      <c r="H48" s="135">
        <v>186909.32942274053</v>
      </c>
      <c r="I48" s="135">
        <v>52558.531193877556</v>
      </c>
    </row>
    <row r="49" spans="1:9" s="136" customFormat="1" ht="21" customHeight="1">
      <c r="A49" s="137" t="s">
        <v>117</v>
      </c>
      <c r="B49" s="135">
        <v>-5499.1539947159845</v>
      </c>
      <c r="C49" s="135">
        <v>-5807.6907532281202</v>
      </c>
      <c r="D49" s="135">
        <v>-10054.66730846485</v>
      </c>
      <c r="E49" s="135">
        <v>588.15859077809796</v>
      </c>
      <c r="F49" s="135">
        <v>-1682.0933819241982</v>
      </c>
      <c r="G49" s="135">
        <v>18220.528925655977</v>
      </c>
      <c r="H49" s="135">
        <v>925.56734985422736</v>
      </c>
      <c r="I49" s="135">
        <v>21319.475451895043</v>
      </c>
    </row>
    <row r="50" spans="1:9" s="140" customFormat="1" ht="40.5" customHeight="1" thickBot="1">
      <c r="A50" s="141" t="s">
        <v>118</v>
      </c>
      <c r="B50" s="139">
        <v>104303.04644121532</v>
      </c>
      <c r="C50" s="139">
        <v>124768.51427977043</v>
      </c>
      <c r="D50" s="139">
        <v>144494.96967575321</v>
      </c>
      <c r="E50" s="139">
        <v>131566.58935878961</v>
      </c>
      <c r="F50" s="139">
        <v>169694.09699416911</v>
      </c>
      <c r="G50" s="139">
        <v>41281.474988338196</v>
      </c>
      <c r="H50" s="139">
        <v>185983.76207288631</v>
      </c>
      <c r="I50" s="139">
        <v>31239.055741982505</v>
      </c>
    </row>
    <row r="51" spans="1:9" ht="24" customHeight="1" thickTop="1" thickBot="1">
      <c r="A51" s="132" t="s">
        <v>119</v>
      </c>
      <c r="B51" s="133">
        <v>5413808.3264808459</v>
      </c>
      <c r="C51" s="133">
        <v>7145742.0209397413</v>
      </c>
      <c r="D51" s="133">
        <v>8479886.5867718793</v>
      </c>
      <c r="E51" s="133">
        <v>9274732.2712377515</v>
      </c>
      <c r="F51" s="133">
        <v>11250326.649294462</v>
      </c>
      <c r="G51" s="133">
        <v>11471132.652262392</v>
      </c>
      <c r="H51" s="133">
        <v>13529705.717173468</v>
      </c>
      <c r="I51" s="133">
        <v>13645393.220948979</v>
      </c>
    </row>
    <row r="52" spans="1:9" s="136" customFormat="1" ht="24" customHeight="1" thickTop="1">
      <c r="A52" s="142" t="s">
        <v>120</v>
      </c>
      <c r="B52" s="135">
        <v>621544.5290171731</v>
      </c>
      <c r="C52" s="135">
        <v>699749.32425968442</v>
      </c>
      <c r="D52" s="135">
        <v>765129.03404591104</v>
      </c>
      <c r="E52" s="135">
        <v>880834.63441354467</v>
      </c>
      <c r="F52" s="135">
        <v>1169077.3317405249</v>
      </c>
      <c r="G52" s="135">
        <v>1220896.7082157433</v>
      </c>
      <c r="H52" s="135">
        <v>1413553.9462040814</v>
      </c>
      <c r="I52" s="135">
        <v>1459185.1557434401</v>
      </c>
    </row>
    <row r="53" spans="1:9" s="140" customFormat="1" ht="21" customHeight="1">
      <c r="A53" s="141" t="s">
        <v>647</v>
      </c>
      <c r="B53" s="139">
        <v>90628.493616908847</v>
      </c>
      <c r="C53" s="139">
        <v>70994.763275466277</v>
      </c>
      <c r="D53" s="139">
        <v>64245.982387374461</v>
      </c>
      <c r="E53" s="139">
        <v>79856.349453890492</v>
      </c>
      <c r="F53" s="139">
        <v>104863.44490816326</v>
      </c>
      <c r="G53" s="139">
        <v>110321.54876093294</v>
      </c>
      <c r="H53" s="139">
        <v>134850.43722740526</v>
      </c>
      <c r="I53" s="139">
        <v>112101.26355247815</v>
      </c>
    </row>
    <row r="54" spans="1:9" s="140" customFormat="1" ht="21" customHeight="1">
      <c r="A54" s="141" t="s">
        <v>648</v>
      </c>
      <c r="B54" s="139">
        <v>422809.55719022453</v>
      </c>
      <c r="C54" s="139">
        <v>491904.27254519367</v>
      </c>
      <c r="D54" s="139">
        <v>563421.46897704445</v>
      </c>
      <c r="E54" s="139">
        <v>669268.1178760808</v>
      </c>
      <c r="F54" s="139">
        <v>937337.78645481041</v>
      </c>
      <c r="G54" s="139">
        <v>975727.61028862977</v>
      </c>
      <c r="H54" s="139">
        <v>1141401.7753877551</v>
      </c>
      <c r="I54" s="139">
        <v>1178150.9543877551</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103598.1463659181</v>
      </c>
      <c r="C56" s="139">
        <v>128205.67071162123</v>
      </c>
      <c r="D56" s="139">
        <v>131763.23001865137</v>
      </c>
      <c r="E56" s="139">
        <v>127402.85526080691</v>
      </c>
      <c r="F56" s="139">
        <v>124759.3172580175</v>
      </c>
      <c r="G56" s="139">
        <v>129458.09333527696</v>
      </c>
      <c r="H56" s="139">
        <v>129298.82834693878</v>
      </c>
      <c r="I56" s="139">
        <v>135222.0317419825</v>
      </c>
    </row>
    <row r="57" spans="1:9" s="140" customFormat="1" ht="21" customHeight="1">
      <c r="A57" s="141" t="s">
        <v>125</v>
      </c>
      <c r="B57" s="139">
        <v>4508.3318441215333</v>
      </c>
      <c r="C57" s="139">
        <v>8644.6177259684355</v>
      </c>
      <c r="D57" s="139">
        <v>5698.3526642754659</v>
      </c>
      <c r="E57" s="139">
        <v>4307.3118242074925</v>
      </c>
      <c r="F57" s="139">
        <v>2116.7831195335275</v>
      </c>
      <c r="G57" s="139">
        <v>5389.4558309037902</v>
      </c>
      <c r="H57" s="139">
        <v>8002.9052434402329</v>
      </c>
      <c r="I57" s="139">
        <v>33710.906062682217</v>
      </c>
    </row>
    <row r="58" spans="1:9" s="140" customFormat="1" ht="61.5" customHeight="1" thickBot="1">
      <c r="A58" s="138" t="s">
        <v>126</v>
      </c>
      <c r="B58" s="139">
        <v>10959933.292692205</v>
      </c>
      <c r="C58" s="139">
        <v>11886193.872447634</v>
      </c>
      <c r="D58" s="139">
        <v>13337794.292147776</v>
      </c>
      <c r="E58" s="139">
        <v>16002582.638122479</v>
      </c>
      <c r="F58" s="139">
        <v>19940677.00891399</v>
      </c>
      <c r="G58" s="139">
        <v>20794661.126075801</v>
      </c>
      <c r="H58" s="139">
        <v>23777574.506596208</v>
      </c>
      <c r="I58" s="139">
        <v>25321300.016698249</v>
      </c>
    </row>
    <row r="59" spans="1:9" ht="31.5" customHeight="1" thickTop="1" thickBot="1">
      <c r="A59" s="143" t="s">
        <v>650</v>
      </c>
      <c r="B59" s="133"/>
      <c r="C59" s="133"/>
      <c r="D59" s="133"/>
      <c r="E59" s="133"/>
      <c r="F59" s="133"/>
      <c r="G59" s="133"/>
      <c r="H59" s="133"/>
      <c r="I59" s="133"/>
    </row>
    <row r="60" spans="1:9" ht="30" customHeight="1" thickTop="1">
      <c r="A60" s="144" t="s">
        <v>128</v>
      </c>
      <c r="B60" s="145">
        <v>396038.31947291945</v>
      </c>
      <c r="C60" s="145">
        <v>527093.42799569585</v>
      </c>
      <c r="D60" s="145">
        <v>550073.45221664279</v>
      </c>
      <c r="E60" s="145">
        <v>541927.34334293951</v>
      </c>
      <c r="F60" s="145">
        <v>624786.4442682215</v>
      </c>
      <c r="G60" s="145">
        <v>186658.00342711373</v>
      </c>
      <c r="H60" s="145">
        <v>831341.90315597667</v>
      </c>
      <c r="I60" s="145">
        <v>224616.31528717201</v>
      </c>
    </row>
    <row r="61" spans="1:9" ht="21" customHeight="1">
      <c r="A61" s="146" t="s">
        <v>129</v>
      </c>
      <c r="B61" s="145">
        <v>-135541.96561822985</v>
      </c>
      <c r="C61" s="145">
        <v>-175663.76933572453</v>
      </c>
      <c r="D61" s="145">
        <v>-186704.51292682925</v>
      </c>
      <c r="E61" s="145">
        <v>-123409.67460374639</v>
      </c>
      <c r="F61" s="145">
        <v>-113024.31787463557</v>
      </c>
      <c r="G61" s="145">
        <v>-33156.021890670549</v>
      </c>
      <c r="H61" s="145">
        <v>-148042.07788775509</v>
      </c>
      <c r="I61" s="145">
        <v>-39848.27397376093</v>
      </c>
    </row>
    <row r="62" spans="1:9" ht="21.75" customHeight="1">
      <c r="A62" s="147" t="s">
        <v>130</v>
      </c>
      <c r="B62" s="145">
        <v>260496.35385468957</v>
      </c>
      <c r="C62" s="145">
        <v>351429.65865997132</v>
      </c>
      <c r="D62" s="145">
        <v>363368.93928981351</v>
      </c>
      <c r="E62" s="145">
        <v>418517.66873919312</v>
      </c>
      <c r="F62" s="145">
        <v>511762.12639358599</v>
      </c>
      <c r="G62" s="145">
        <v>153501.98153644317</v>
      </c>
      <c r="H62" s="145">
        <v>683299.82526822155</v>
      </c>
      <c r="I62" s="145">
        <v>184768.04131341109</v>
      </c>
    </row>
    <row r="63" spans="1:9">
      <c r="A63" s="144" t="s">
        <v>131</v>
      </c>
      <c r="B63" s="145">
        <v>168398.08035006604</v>
      </c>
      <c r="C63" s="145">
        <v>255604.37918507893</v>
      </c>
      <c r="D63" s="145">
        <v>235883.52030129125</v>
      </c>
      <c r="E63" s="145">
        <v>271093.06394092221</v>
      </c>
      <c r="F63" s="145">
        <v>275659.01152478135</v>
      </c>
      <c r="G63" s="145">
        <v>67237.247629737612</v>
      </c>
      <c r="H63" s="145">
        <v>296116.66053061222</v>
      </c>
      <c r="I63" s="145">
        <v>66820.600921282792</v>
      </c>
    </row>
    <row r="64" spans="1:9">
      <c r="A64" s="146" t="s">
        <v>132</v>
      </c>
      <c r="B64" s="145">
        <v>-76145.678743725235</v>
      </c>
      <c r="C64" s="145">
        <v>-82105.260621233843</v>
      </c>
      <c r="D64" s="145">
        <v>-76454.848025824962</v>
      </c>
      <c r="E64" s="145">
        <v>-88660.00216282421</v>
      </c>
      <c r="F64" s="145">
        <v>-64761.514421282795</v>
      </c>
      <c r="G64" s="145">
        <v>-20475.918660349853</v>
      </c>
      <c r="H64" s="145">
        <v>-107711.4740058309</v>
      </c>
      <c r="I64" s="145">
        <v>-20969.167383381922</v>
      </c>
    </row>
    <row r="65" spans="1:9">
      <c r="A65" s="148" t="s">
        <v>133</v>
      </c>
      <c r="B65" s="145">
        <v>352748.75546103041</v>
      </c>
      <c r="C65" s="145">
        <v>524928.77722381637</v>
      </c>
      <c r="D65" s="145">
        <v>522797.61156527977</v>
      </c>
      <c r="E65" s="145">
        <v>600950.73051729111</v>
      </c>
      <c r="F65" s="145">
        <v>722659.6234970846</v>
      </c>
      <c r="G65" s="145">
        <v>200263.31050583089</v>
      </c>
      <c r="H65" s="145">
        <v>871705.01179300284</v>
      </c>
      <c r="I65" s="145">
        <v>230619.47485131194</v>
      </c>
    </row>
    <row r="66" spans="1:9">
      <c r="A66" s="144" t="s">
        <v>134</v>
      </c>
      <c r="B66" s="145">
        <v>51545.454496697494</v>
      </c>
      <c r="C66" s="145">
        <v>122504.73831563845</v>
      </c>
      <c r="D66" s="145">
        <v>128163.26872740316</v>
      </c>
      <c r="E66" s="145">
        <v>188028.98627521613</v>
      </c>
      <c r="F66" s="145">
        <v>140650.4898206997</v>
      </c>
      <c r="G66" s="145">
        <v>30161.306013119531</v>
      </c>
      <c r="H66" s="145">
        <v>174800.42948833818</v>
      </c>
      <c r="I66" s="145">
        <v>37576.006513119537</v>
      </c>
    </row>
    <row r="67" spans="1:9">
      <c r="A67" s="144" t="s">
        <v>135</v>
      </c>
      <c r="B67" s="145">
        <v>-87250.095347424052</v>
      </c>
      <c r="C67" s="145">
        <v>-186557.90486513631</v>
      </c>
      <c r="D67" s="145">
        <v>-172656.79846484936</v>
      </c>
      <c r="E67" s="145">
        <v>-256982.47930547551</v>
      </c>
      <c r="F67" s="145">
        <v>-212538.24456997085</v>
      </c>
      <c r="G67" s="145">
        <v>-52553.948037900875</v>
      </c>
      <c r="H67" s="145">
        <v>-233263.50210058311</v>
      </c>
      <c r="I67" s="145">
        <v>-54364.91379008747</v>
      </c>
    </row>
    <row r="68" spans="1:9">
      <c r="A68" s="147" t="s">
        <v>136</v>
      </c>
      <c r="B68" s="145">
        <v>317044.11461030383</v>
      </c>
      <c r="C68" s="145">
        <v>460875.61067431857</v>
      </c>
      <c r="D68" s="145">
        <v>478304.08182783355</v>
      </c>
      <c r="E68" s="145">
        <v>531997.23748703173</v>
      </c>
      <c r="F68" s="145">
        <v>650771.86874781339</v>
      </c>
      <c r="G68" s="145">
        <v>177870.66848104956</v>
      </c>
      <c r="H68" s="145">
        <v>813241.93918075797</v>
      </c>
      <c r="I68" s="145">
        <v>213830.56757434402</v>
      </c>
    </row>
    <row r="69" spans="1:9">
      <c r="A69" s="146" t="s">
        <v>137</v>
      </c>
      <c r="B69" s="145">
        <v>-223830.90684280053</v>
      </c>
      <c r="C69" s="145">
        <v>-297196.37441463413</v>
      </c>
      <c r="D69" s="145">
        <v>-326888.38344476331</v>
      </c>
      <c r="E69" s="145">
        <v>-388575.65798703168</v>
      </c>
      <c r="F69" s="145">
        <v>-453666.36082507297</v>
      </c>
      <c r="G69" s="145">
        <v>-131087.45282069972</v>
      </c>
      <c r="H69" s="145">
        <v>-562525.25804518955</v>
      </c>
      <c r="I69" s="145">
        <v>-168435.81342419825</v>
      </c>
    </row>
    <row r="70" spans="1:9">
      <c r="A70" s="148" t="s">
        <v>138</v>
      </c>
      <c r="B70" s="145">
        <v>93213.207767503307</v>
      </c>
      <c r="C70" s="145">
        <v>163679.23625968437</v>
      </c>
      <c r="D70" s="145">
        <v>151415.69838307032</v>
      </c>
      <c r="E70" s="145">
        <v>143421.57949999999</v>
      </c>
      <c r="F70" s="145">
        <v>197105.50792274051</v>
      </c>
      <c r="G70" s="145">
        <v>46783.215660349859</v>
      </c>
      <c r="H70" s="145">
        <v>250716.68113556851</v>
      </c>
      <c r="I70" s="145">
        <v>45394.754150145774</v>
      </c>
    </row>
    <row r="71" spans="1:9">
      <c r="A71" s="148" t="s">
        <v>139</v>
      </c>
      <c r="B71" s="145">
        <v>-201789.02209379128</v>
      </c>
      <c r="C71" s="145">
        <v>-342961.49161262554</v>
      </c>
      <c r="D71" s="145">
        <v>37617.41907890961</v>
      </c>
      <c r="E71" s="145">
        <v>-42873.30059942363</v>
      </c>
      <c r="F71" s="145">
        <v>-68461.383128279878</v>
      </c>
      <c r="G71" s="145">
        <v>3963.347005830904</v>
      </c>
      <c r="H71" s="145">
        <v>10356.258362973762</v>
      </c>
      <c r="I71" s="145">
        <v>-1534.9603061224489</v>
      </c>
    </row>
    <row r="72" spans="1:9">
      <c r="A72" s="149" t="s">
        <v>140</v>
      </c>
      <c r="B72" s="145" t="s">
        <v>651</v>
      </c>
      <c r="C72" s="145">
        <v>-462244.63283500721</v>
      </c>
      <c r="D72" s="145">
        <v>134.29883500717361</v>
      </c>
      <c r="E72" s="145">
        <v>-48648.607201729108</v>
      </c>
      <c r="F72" s="145">
        <v>-90404.773986880464</v>
      </c>
      <c r="G72" s="145">
        <v>832.97546938775497</v>
      </c>
      <c r="H72" s="145">
        <v>5192.4949475218664</v>
      </c>
      <c r="I72" s="145">
        <v>-1751.976173469388</v>
      </c>
    </row>
    <row r="73" spans="1:9">
      <c r="A73" s="149" t="s">
        <v>141</v>
      </c>
      <c r="B73" s="145" t="s">
        <v>651</v>
      </c>
      <c r="C73" s="145">
        <v>119283.1411420373</v>
      </c>
      <c r="D73" s="145">
        <v>37483.120242467718</v>
      </c>
      <c r="E73" s="145">
        <v>5775.3066051873202</v>
      </c>
      <c r="F73" s="145">
        <v>21943.39085276968</v>
      </c>
      <c r="G73" s="145">
        <v>3130.3715349854228</v>
      </c>
      <c r="H73" s="145">
        <v>5163.7634067055387</v>
      </c>
      <c r="I73" s="145">
        <v>217.01586880466473</v>
      </c>
    </row>
    <row r="74" spans="1:9">
      <c r="A74" s="147" t="s">
        <v>142</v>
      </c>
      <c r="B74" s="145">
        <v>217922.14990620874</v>
      </c>
      <c r="C74" s="145">
        <v>331152.62582352938</v>
      </c>
      <c r="D74" s="145">
        <v>-35562.056654232423</v>
      </c>
      <c r="E74" s="145">
        <v>43030.901073487024</v>
      </c>
      <c r="F74" s="145">
        <v>69500.711333819243</v>
      </c>
      <c r="G74" s="145">
        <v>-3416.628814868805</v>
      </c>
      <c r="H74" s="145">
        <v>-9825.6199708454806</v>
      </c>
      <c r="I74" s="145">
        <v>1374.3990918367347</v>
      </c>
    </row>
    <row r="75" spans="1:9">
      <c r="A75" s="147" t="s">
        <v>652</v>
      </c>
      <c r="B75" s="145" t="s">
        <v>651</v>
      </c>
      <c r="C75" s="145">
        <v>432199.23361549503</v>
      </c>
      <c r="D75" s="145">
        <v>113.05547776183646</v>
      </c>
      <c r="E75" s="145">
        <v>48791.09380115274</v>
      </c>
      <c r="F75" s="145">
        <v>90495.935228862974</v>
      </c>
      <c r="G75" s="145">
        <v>-670.59226093294467</v>
      </c>
      <c r="H75" s="145">
        <v>-5396.3931341107873</v>
      </c>
      <c r="I75" s="145">
        <v>1541.2963017492712</v>
      </c>
    </row>
    <row r="76" spans="1:9">
      <c r="A76" s="146" t="s">
        <v>653</v>
      </c>
      <c r="B76" s="145" t="s">
        <v>651</v>
      </c>
      <c r="C76" s="145">
        <v>-101046.60776901005</v>
      </c>
      <c r="D76" s="145">
        <v>-35675.024698708752</v>
      </c>
      <c r="E76" s="145">
        <v>-5760.1927276657061</v>
      </c>
      <c r="F76" s="145">
        <v>-20995.223896501459</v>
      </c>
      <c r="G76" s="145">
        <v>-2746.0365524781341</v>
      </c>
      <c r="H76" s="145">
        <v>-4429.2268367346942</v>
      </c>
      <c r="I76" s="145">
        <v>-166.89711078717201</v>
      </c>
    </row>
    <row r="77" spans="1:9">
      <c r="A77" s="147" t="s">
        <v>145</v>
      </c>
      <c r="B77" s="145">
        <v>109346.33557992075</v>
      </c>
      <c r="C77" s="145">
        <v>151870.37047058824</v>
      </c>
      <c r="D77" s="145">
        <v>153471.0608077475</v>
      </c>
      <c r="E77" s="145">
        <v>143579.17997406339</v>
      </c>
      <c r="F77" s="145">
        <v>198144.83612827986</v>
      </c>
      <c r="G77" s="145">
        <v>47329.933851311951</v>
      </c>
      <c r="H77" s="145">
        <v>251247.31952769682</v>
      </c>
      <c r="I77" s="145">
        <v>45234.192935860061</v>
      </c>
    </row>
    <row r="78" spans="1:9">
      <c r="A78" s="150" t="s">
        <v>146</v>
      </c>
      <c r="B78" s="145">
        <v>729.75938705416115</v>
      </c>
      <c r="C78" s="145">
        <v>2890.1173113342898</v>
      </c>
      <c r="D78" s="145">
        <v>82.624843615494981</v>
      </c>
      <c r="E78" s="145">
        <v>453.49574207492799</v>
      </c>
      <c r="F78" s="145">
        <v>384.29616034985429</v>
      </c>
      <c r="G78" s="145">
        <v>50.079575801749272</v>
      </c>
      <c r="H78" s="145">
        <v>592.45320845481046</v>
      </c>
      <c r="I78" s="145">
        <v>841.27465306122451</v>
      </c>
    </row>
    <row r="79" spans="1:9">
      <c r="A79" s="148" t="s">
        <v>147</v>
      </c>
      <c r="B79" s="145">
        <v>110076.0949669749</v>
      </c>
      <c r="C79" s="145">
        <v>154760.48778192251</v>
      </c>
      <c r="D79" s="145">
        <v>153553.68565136296</v>
      </c>
      <c r="E79" s="145">
        <v>144032.67571613833</v>
      </c>
      <c r="F79" s="145">
        <v>198529.13228862971</v>
      </c>
      <c r="G79" s="145">
        <v>47380.013427113707</v>
      </c>
      <c r="H79" s="145">
        <v>251839.77273615162</v>
      </c>
      <c r="I79" s="145">
        <v>46075.467588921289</v>
      </c>
    </row>
    <row r="80" spans="1:9">
      <c r="A80" s="144" t="s">
        <v>148</v>
      </c>
      <c r="B80" s="145">
        <v>14.583118890356671</v>
      </c>
      <c r="C80" s="145">
        <v>831.69819799139168</v>
      </c>
      <c r="D80" s="145">
        <v>413.5373644189383</v>
      </c>
      <c r="E80" s="145">
        <v>314.92949999999996</v>
      </c>
      <c r="F80" s="145">
        <v>958.29695481049566</v>
      </c>
      <c r="G80" s="145">
        <v>-43.577551020408166</v>
      </c>
      <c r="H80" s="145">
        <v>5566.8906297376097</v>
      </c>
      <c r="I80" s="145">
        <v>-3393.5798731778427</v>
      </c>
    </row>
    <row r="81" spans="1:9" ht="21" customHeight="1">
      <c r="A81" s="147" t="s">
        <v>149</v>
      </c>
      <c r="B81" s="145">
        <v>110090.67808586525</v>
      </c>
      <c r="C81" s="145">
        <v>155592.18597991389</v>
      </c>
      <c r="D81" s="145">
        <v>153967.2230157819</v>
      </c>
      <c r="E81" s="145">
        <v>144347.60521613833</v>
      </c>
      <c r="F81" s="145">
        <v>199487.42924344022</v>
      </c>
      <c r="G81" s="145">
        <v>47336.435876093303</v>
      </c>
      <c r="H81" s="145">
        <v>257406.66336588922</v>
      </c>
      <c r="I81" s="145">
        <v>42681.887715743447</v>
      </c>
    </row>
    <row r="82" spans="1:9" ht="21" customHeight="1">
      <c r="A82" s="144" t="s">
        <v>150</v>
      </c>
      <c r="B82" s="145" t="s">
        <v>651</v>
      </c>
      <c r="C82" s="145">
        <v>-26313.378196556674</v>
      </c>
      <c r="D82" s="145">
        <v>3.4433285509325682E-5</v>
      </c>
      <c r="E82" s="145">
        <v>1.1527377521613834E-5</v>
      </c>
      <c r="F82" s="145">
        <v>0</v>
      </c>
      <c r="G82" s="145">
        <v>0</v>
      </c>
      <c r="H82" s="145">
        <v>-5.8309037900874637E-6</v>
      </c>
      <c r="I82" s="145">
        <v>-5.8309037900874637E-6</v>
      </c>
    </row>
    <row r="83" spans="1:9" ht="21" customHeight="1">
      <c r="A83" s="147" t="s">
        <v>151</v>
      </c>
      <c r="B83" s="145">
        <v>110090.67808586525</v>
      </c>
      <c r="C83" s="145">
        <v>129278.80778335725</v>
      </c>
      <c r="D83" s="145">
        <v>153967.22305021519</v>
      </c>
      <c r="E83" s="145">
        <v>144347.60522766568</v>
      </c>
      <c r="F83" s="145">
        <v>199487.42924344022</v>
      </c>
      <c r="G83" s="145">
        <v>47336.435876093303</v>
      </c>
      <c r="H83" s="145">
        <v>257406.6633600583</v>
      </c>
      <c r="I83" s="145">
        <v>42681.887709912538</v>
      </c>
    </row>
    <row r="84" spans="1:9" ht="18" customHeight="1" thickBot="1">
      <c r="A84" s="144" t="s">
        <v>152</v>
      </c>
      <c r="B84" s="145">
        <v>-5787.631671070013</v>
      </c>
      <c r="C84" s="145">
        <v>-4510.2936025824965</v>
      </c>
      <c r="D84" s="145">
        <v>-9472.253288378768</v>
      </c>
      <c r="E84" s="145">
        <v>-12781.01580259366</v>
      </c>
      <c r="F84" s="145">
        <v>-29793.332154518954</v>
      </c>
      <c r="G84" s="145">
        <v>-6054.9608600583088</v>
      </c>
      <c r="H84" s="145">
        <v>-71422.901256559766</v>
      </c>
      <c r="I84" s="145">
        <v>-11442.831976676383</v>
      </c>
    </row>
    <row r="85" spans="1:9" ht="24" customHeight="1" thickTop="1" thickBot="1">
      <c r="A85" s="132" t="s">
        <v>153</v>
      </c>
      <c r="B85" s="133">
        <v>104303.04641479524</v>
      </c>
      <c r="C85" s="133">
        <v>124768.51418077476</v>
      </c>
      <c r="D85" s="133">
        <v>144494.96976183643</v>
      </c>
      <c r="E85" s="133">
        <v>131566.58942507204</v>
      </c>
      <c r="F85" s="133">
        <v>169694.09708892129</v>
      </c>
      <c r="G85" s="133">
        <v>41281.475016034987</v>
      </c>
      <c r="H85" s="133">
        <v>185983.76210349853</v>
      </c>
      <c r="I85" s="133">
        <v>31239.055733236153</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WVQ226"/>
  <sheetViews>
    <sheetView zoomScale="50" workbookViewId="0">
      <selection activeCell="A18" sqref="A18"/>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654</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896843.4479405547</v>
      </c>
      <c r="C8" s="133">
        <v>1256931.8178637018</v>
      </c>
      <c r="D8" s="133">
        <v>1379182.1361721666</v>
      </c>
      <c r="E8" s="133">
        <v>1486660.0198976945</v>
      </c>
      <c r="F8" s="133">
        <v>1737191.3380714285</v>
      </c>
      <c r="G8" s="133">
        <v>1822020.2060466472</v>
      </c>
      <c r="H8" s="133">
        <v>1912647.4866880467</v>
      </c>
      <c r="I8" s="133">
        <v>1943867.8700670553</v>
      </c>
    </row>
    <row r="9" spans="1:9" s="136" customFormat="1" ht="21" customHeight="1" thickTop="1">
      <c r="A9" s="134" t="s">
        <v>78</v>
      </c>
      <c r="B9" s="135">
        <v>70131.97136988111</v>
      </c>
      <c r="C9" s="135">
        <v>108683.59883931134</v>
      </c>
      <c r="D9" s="135">
        <v>225448.44380200858</v>
      </c>
      <c r="E9" s="135">
        <v>258498.18693515848</v>
      </c>
      <c r="F9" s="135">
        <v>331791.44270116615</v>
      </c>
      <c r="G9" s="135">
        <v>410066.8280437318</v>
      </c>
      <c r="H9" s="135">
        <v>335104.03136443143</v>
      </c>
      <c r="I9" s="135">
        <v>288176.4917696793</v>
      </c>
    </row>
    <row r="10" spans="1:9" s="136" customFormat="1" ht="21" customHeight="1">
      <c r="A10" s="134" t="s">
        <v>79</v>
      </c>
      <c r="B10" s="135">
        <v>283852.06434478203</v>
      </c>
      <c r="C10" s="135">
        <v>491850.4492123386</v>
      </c>
      <c r="D10" s="135">
        <v>457414.68196843617</v>
      </c>
      <c r="E10" s="135">
        <v>357715.30042795389</v>
      </c>
      <c r="F10" s="135">
        <v>365632.12383819243</v>
      </c>
      <c r="G10" s="135">
        <v>358840.86987900874</v>
      </c>
      <c r="H10" s="135">
        <v>385057.70017930033</v>
      </c>
      <c r="I10" s="135">
        <v>430523.92669825075</v>
      </c>
    </row>
    <row r="11" spans="1:9" s="136" customFormat="1" ht="21" customHeight="1">
      <c r="A11" s="134" t="s">
        <v>80</v>
      </c>
      <c r="B11" s="135">
        <v>495827.62816248351</v>
      </c>
      <c r="C11" s="135">
        <v>567796.70274892391</v>
      </c>
      <c r="D11" s="135">
        <v>613857.49916929693</v>
      </c>
      <c r="E11" s="135">
        <v>770575.20214121032</v>
      </c>
      <c r="F11" s="135">
        <v>930800.16954956274</v>
      </c>
      <c r="G11" s="135">
        <v>949529.31893586006</v>
      </c>
      <c r="H11" s="135">
        <v>1077197.5913994168</v>
      </c>
      <c r="I11" s="135">
        <v>1108411.8808702624</v>
      </c>
    </row>
    <row r="12" spans="1:9" s="136" customFormat="1" ht="21" customHeight="1">
      <c r="A12" s="137" t="s">
        <v>81</v>
      </c>
      <c r="B12" s="135">
        <v>497299.15416908852</v>
      </c>
      <c r="C12" s="135">
        <v>571834.5112180775</v>
      </c>
      <c r="D12" s="135">
        <v>616537.94064705889</v>
      </c>
      <c r="E12" s="135">
        <v>773913.98370316997</v>
      </c>
      <c r="F12" s="135">
        <v>935581.72882944613</v>
      </c>
      <c r="G12" s="135">
        <v>953212.01601166185</v>
      </c>
      <c r="H12" s="135">
        <v>1081508.171447522</v>
      </c>
      <c r="I12" s="135">
        <v>1115236.8419387755</v>
      </c>
    </row>
    <row r="13" spans="1:9" s="136" customFormat="1" ht="21" customHeight="1">
      <c r="A13" s="137" t="s">
        <v>82</v>
      </c>
      <c r="B13" s="135">
        <v>436990.20519815059</v>
      </c>
      <c r="C13" s="135">
        <v>521866.58146484935</v>
      </c>
      <c r="D13" s="135">
        <v>582446.24614634144</v>
      </c>
      <c r="E13" s="135">
        <v>756622.31822190201</v>
      </c>
      <c r="F13" s="135">
        <v>924846.83817638492</v>
      </c>
      <c r="G13" s="135">
        <v>942848.92172448977</v>
      </c>
      <c r="H13" s="135">
        <v>1072408.3894227406</v>
      </c>
      <c r="I13" s="135">
        <v>1102177.8422244897</v>
      </c>
    </row>
    <row r="14" spans="1:9" s="136" customFormat="1" ht="21" customHeight="1">
      <c r="A14" s="137" t="s">
        <v>83</v>
      </c>
      <c r="B14" s="135">
        <v>60308.948970937905</v>
      </c>
      <c r="C14" s="135">
        <v>49967.92975322812</v>
      </c>
      <c r="D14" s="135">
        <v>34091.694500717356</v>
      </c>
      <c r="E14" s="135">
        <v>17291.66548126801</v>
      </c>
      <c r="F14" s="135">
        <v>10734.890653061224</v>
      </c>
      <c r="G14" s="135">
        <v>10363.094287172011</v>
      </c>
      <c r="H14" s="135">
        <v>9099.7820247813397</v>
      </c>
      <c r="I14" s="135">
        <v>13058.999714285716</v>
      </c>
    </row>
    <row r="15" spans="1:9" s="136" customFormat="1" ht="21" customHeight="1">
      <c r="A15" s="137" t="s">
        <v>84</v>
      </c>
      <c r="B15" s="135">
        <v>2725.7925244385733</v>
      </c>
      <c r="C15" s="135">
        <v>2713.0378163558107</v>
      </c>
      <c r="D15" s="135">
        <v>2382.8145738880917</v>
      </c>
      <c r="E15" s="135">
        <v>2834.5737881844379</v>
      </c>
      <c r="F15" s="135">
        <v>3027.5607332361515</v>
      </c>
      <c r="G15" s="135">
        <v>4303.1853032069976</v>
      </c>
      <c r="H15" s="135">
        <v>3207.861002915452</v>
      </c>
      <c r="I15" s="135">
        <v>2194.9366486880467</v>
      </c>
    </row>
    <row r="16" spans="1:9" s="136" customFormat="1" ht="21" customHeight="1">
      <c r="A16" s="137" t="s">
        <v>85</v>
      </c>
      <c r="B16" s="135">
        <v>2024.8861043593131</v>
      </c>
      <c r="C16" s="135">
        <v>2128.6057604017219</v>
      </c>
      <c r="D16" s="135">
        <v>1769.8053457675753</v>
      </c>
      <c r="E16" s="135">
        <v>2795.4232636887609</v>
      </c>
      <c r="F16" s="135">
        <v>1741.3150626822157</v>
      </c>
      <c r="G16" s="135">
        <v>4242.3891253644315</v>
      </c>
      <c r="H16" s="135">
        <v>2542.5529766763848</v>
      </c>
      <c r="I16" s="135">
        <v>1599.4421180758015</v>
      </c>
    </row>
    <row r="17" spans="1:9" s="136" customFormat="1" ht="21" customHeight="1">
      <c r="A17" s="137" t="s">
        <v>86</v>
      </c>
      <c r="B17" s="135">
        <v>700.9064200792601</v>
      </c>
      <c r="C17" s="135">
        <v>584.43205595408892</v>
      </c>
      <c r="D17" s="135">
        <v>613.00922812051647</v>
      </c>
      <c r="E17" s="135">
        <v>39.150524495677239</v>
      </c>
      <c r="F17" s="135">
        <v>1286.245670553936</v>
      </c>
      <c r="G17" s="135">
        <v>60.796177842565605</v>
      </c>
      <c r="H17" s="135">
        <v>665.30802623906698</v>
      </c>
      <c r="I17" s="135">
        <v>595.49453061224483</v>
      </c>
    </row>
    <row r="18" spans="1:9" s="136" customFormat="1" ht="21" customHeight="1">
      <c r="A18" s="137" t="s">
        <v>87</v>
      </c>
      <c r="B18" s="135">
        <v>23050.442743725231</v>
      </c>
      <c r="C18" s="135">
        <v>16921.434558106172</v>
      </c>
      <c r="D18" s="135">
        <v>16024.338814921091</v>
      </c>
      <c r="E18" s="135">
        <v>12110.502351585013</v>
      </c>
      <c r="F18" s="135">
        <v>12566.623451895044</v>
      </c>
      <c r="G18" s="135">
        <v>12694.058717201166</v>
      </c>
      <c r="H18" s="135">
        <v>11971.979403790087</v>
      </c>
      <c r="I18" s="135">
        <v>11173.648467930028</v>
      </c>
    </row>
    <row r="19" spans="1:9" s="136" customFormat="1" ht="21" customHeight="1">
      <c r="A19" s="137" t="s">
        <v>88</v>
      </c>
      <c r="B19" s="135">
        <v>8077.6597067371204</v>
      </c>
      <c r="C19" s="135">
        <v>6492.3237230989962</v>
      </c>
      <c r="D19" s="135">
        <v>5228.4319985652792</v>
      </c>
      <c r="E19" s="135">
        <v>4015.8910244956774</v>
      </c>
      <c r="F19" s="135">
        <v>6009.1578221574337</v>
      </c>
      <c r="G19" s="135">
        <v>6341.4823177842572</v>
      </c>
      <c r="H19" s="135">
        <v>6931.2585043731788</v>
      </c>
      <c r="I19" s="135">
        <v>6202.6430481049565</v>
      </c>
    </row>
    <row r="20" spans="1:9" s="136" customFormat="1" ht="21" customHeight="1">
      <c r="A20" s="137" t="s">
        <v>89</v>
      </c>
      <c r="B20" s="135">
        <v>14972.78303698811</v>
      </c>
      <c r="C20" s="135">
        <v>10429.110835007172</v>
      </c>
      <c r="D20" s="135">
        <v>10795.906816355811</v>
      </c>
      <c r="E20" s="135">
        <v>8094.6113270893375</v>
      </c>
      <c r="F20" s="135">
        <v>6557.4656297376096</v>
      </c>
      <c r="G20" s="135">
        <v>6352.5763994169101</v>
      </c>
      <c r="H20" s="135">
        <v>5040.7208994169087</v>
      </c>
      <c r="I20" s="135">
        <v>4971.0054198250727</v>
      </c>
    </row>
    <row r="21" spans="1:9" s="136" customFormat="1" ht="21" customHeight="1">
      <c r="A21" s="137" t="s">
        <v>90</v>
      </c>
      <c r="B21" s="135">
        <v>4920.8893672391014</v>
      </c>
      <c r="C21" s="135">
        <v>6174.2357101865136</v>
      </c>
      <c r="D21" s="135">
        <v>4631.519503586801</v>
      </c>
      <c r="E21" s="135">
        <v>4671.432095100864</v>
      </c>
      <c r="F21" s="135">
        <v>6678.3734956268227</v>
      </c>
      <c r="G21" s="135">
        <v>7288.1200962099119</v>
      </c>
      <c r="H21" s="135">
        <v>8345.8911924198255</v>
      </c>
      <c r="I21" s="135">
        <v>8325.0358862973771</v>
      </c>
    </row>
    <row r="22" spans="1:9" s="136" customFormat="1" ht="21" customHeight="1">
      <c r="A22" s="137" t="s">
        <v>91</v>
      </c>
      <c r="B22" s="135">
        <v>-32168.650642007928</v>
      </c>
      <c r="C22" s="135">
        <v>-29846.516553802005</v>
      </c>
      <c r="D22" s="135">
        <v>-25719.114370157822</v>
      </c>
      <c r="E22" s="135">
        <v>-22955.289796829973</v>
      </c>
      <c r="F22" s="135">
        <v>-27054.116960641397</v>
      </c>
      <c r="G22" s="135">
        <v>-27968.061192419827</v>
      </c>
      <c r="H22" s="135">
        <v>-27836.311647230319</v>
      </c>
      <c r="I22" s="135">
        <v>-28518.582071428569</v>
      </c>
    </row>
    <row r="23" spans="1:9" s="136" customFormat="1" ht="21" customHeight="1">
      <c r="A23" s="134" t="s">
        <v>92</v>
      </c>
      <c r="B23" s="135">
        <v>3940.8020462351383</v>
      </c>
      <c r="C23" s="135">
        <v>4110.3809411764705</v>
      </c>
      <c r="D23" s="135">
        <v>3869.0474074605449</v>
      </c>
      <c r="E23" s="135">
        <v>4350.9458948126803</v>
      </c>
      <c r="F23" s="135">
        <v>7168.6499795918371</v>
      </c>
      <c r="G23" s="135">
        <v>8044.2866967930031</v>
      </c>
      <c r="H23" s="135">
        <v>7174.4400655976679</v>
      </c>
      <c r="I23" s="135">
        <v>6971.6188717201167</v>
      </c>
    </row>
    <row r="24" spans="1:9" s="136" customFormat="1" ht="21" customHeight="1">
      <c r="A24" s="134" t="s">
        <v>93</v>
      </c>
      <c r="B24" s="135">
        <v>10942.868846763542</v>
      </c>
      <c r="C24" s="135">
        <v>5980.7840832137736</v>
      </c>
      <c r="D24" s="135">
        <v>1508.2055121951219</v>
      </c>
      <c r="E24" s="135">
        <v>128.05556772334293</v>
      </c>
      <c r="F24" s="135">
        <v>11.984392128279884</v>
      </c>
      <c r="G24" s="135">
        <v>9.7828877551020401</v>
      </c>
      <c r="H24" s="135">
        <v>1.8380102040816326</v>
      </c>
      <c r="I24" s="135">
        <v>-3.3527696793002914E-5</v>
      </c>
    </row>
    <row r="25" spans="1:9" s="136" customFormat="1" ht="21" customHeight="1">
      <c r="A25" s="134" t="s">
        <v>94</v>
      </c>
      <c r="B25" s="135">
        <v>7818.5985284015851</v>
      </c>
      <c r="C25" s="135">
        <v>50338.405791965568</v>
      </c>
      <c r="D25" s="135">
        <v>48224.830018651366</v>
      </c>
      <c r="E25" s="135">
        <v>66156.174554755038</v>
      </c>
      <c r="F25" s="135">
        <v>69384.644559766763</v>
      </c>
      <c r="G25" s="135">
        <v>61959.289032069966</v>
      </c>
      <c r="H25" s="135">
        <v>68119.697102040824</v>
      </c>
      <c r="I25" s="135">
        <v>70366.349406705544</v>
      </c>
    </row>
    <row r="26" spans="1:9" s="136" customFormat="1" ht="21" customHeight="1">
      <c r="A26" s="134" t="s">
        <v>95</v>
      </c>
      <c r="B26" s="135">
        <v>23379.142443857334</v>
      </c>
      <c r="C26" s="135">
        <v>26890.887367288375</v>
      </c>
      <c r="D26" s="135">
        <v>27327.272381635583</v>
      </c>
      <c r="E26" s="135">
        <v>26823.397044668589</v>
      </c>
      <c r="F26" s="135">
        <v>29285.365183673472</v>
      </c>
      <c r="G26" s="135">
        <v>29585.542695335273</v>
      </c>
      <c r="H26" s="135">
        <v>36170.620581632655</v>
      </c>
      <c r="I26" s="135">
        <v>36324.05705539359</v>
      </c>
    </row>
    <row r="27" spans="1:9" s="140" customFormat="1" ht="43.5" customHeight="1" thickBot="1">
      <c r="A27" s="138" t="s">
        <v>96</v>
      </c>
      <c r="B27" s="139">
        <v>950.37220079260226</v>
      </c>
      <c r="C27" s="139">
        <v>1280.6088794835007</v>
      </c>
      <c r="D27" s="139">
        <v>1532.155912482066</v>
      </c>
      <c r="E27" s="139">
        <v>2412.7573314121037</v>
      </c>
      <c r="F27" s="139">
        <v>3116.9578673469387</v>
      </c>
      <c r="G27" s="139">
        <v>3984.287876093294</v>
      </c>
      <c r="H27" s="139">
        <v>3821.5679854227405</v>
      </c>
      <c r="I27" s="139">
        <v>3093.5454285714286</v>
      </c>
    </row>
    <row r="28" spans="1:9" ht="24" customHeight="1" thickTop="1" thickBot="1">
      <c r="A28" s="132" t="s">
        <v>97</v>
      </c>
      <c r="B28" s="133">
        <v>836570.19615587848</v>
      </c>
      <c r="C28" s="133">
        <v>1175755.3288637016</v>
      </c>
      <c r="D28" s="133">
        <v>1275922.3437044478</v>
      </c>
      <c r="E28" s="133">
        <v>1377469.6272276656</v>
      </c>
      <c r="F28" s="133">
        <v>1603851.1280437317</v>
      </c>
      <c r="G28" s="133">
        <v>1691113.1963702624</v>
      </c>
      <c r="H28" s="133">
        <v>1759165.9006195336</v>
      </c>
      <c r="I28" s="133">
        <v>1798276.3023600585</v>
      </c>
    </row>
    <row r="29" spans="1:9" s="136" customFormat="1" ht="21" customHeight="1" thickTop="1">
      <c r="A29" s="134" t="s">
        <v>98</v>
      </c>
      <c r="B29" s="135">
        <v>770162.47488639364</v>
      </c>
      <c r="C29" s="135">
        <v>1078699.9111692971</v>
      </c>
      <c r="D29" s="135">
        <v>1186739.9810459111</v>
      </c>
      <c r="E29" s="135">
        <v>1249474.7132809798</v>
      </c>
      <c r="F29" s="135">
        <v>1442061.2875991254</v>
      </c>
      <c r="G29" s="135">
        <v>1549689.0320247812</v>
      </c>
      <c r="H29" s="135">
        <v>1654476.7402055394</v>
      </c>
      <c r="I29" s="135">
        <v>1675962.3666559767</v>
      </c>
    </row>
    <row r="30" spans="1:9" s="136" customFormat="1" ht="21" customHeight="1">
      <c r="A30" s="137" t="s">
        <v>99</v>
      </c>
      <c r="B30" s="135">
        <v>203966.86729986791</v>
      </c>
      <c r="C30" s="135">
        <v>336471.63546484936</v>
      </c>
      <c r="D30" s="135">
        <v>336030.8562539455</v>
      </c>
      <c r="E30" s="135">
        <v>420165.92461959657</v>
      </c>
      <c r="F30" s="135">
        <v>482945.03451457724</v>
      </c>
      <c r="G30" s="135">
        <v>561633.42247376102</v>
      </c>
      <c r="H30" s="135">
        <v>616359.19154810486</v>
      </c>
      <c r="I30" s="135">
        <v>635503.07720991247</v>
      </c>
    </row>
    <row r="31" spans="1:9" s="136" customFormat="1" ht="21" customHeight="1">
      <c r="A31" s="137" t="s">
        <v>100</v>
      </c>
      <c r="B31" s="135">
        <v>204665.57207397619</v>
      </c>
      <c r="C31" s="135">
        <v>332582.50324390247</v>
      </c>
      <c r="D31" s="135">
        <v>347916.24374318501</v>
      </c>
      <c r="E31" s="135">
        <v>365663.74307636888</v>
      </c>
      <c r="F31" s="135">
        <v>446839.98150583095</v>
      </c>
      <c r="G31" s="135">
        <v>461477.03910787177</v>
      </c>
      <c r="H31" s="135">
        <v>507035.15067784261</v>
      </c>
      <c r="I31" s="135">
        <v>509684.72212827986</v>
      </c>
    </row>
    <row r="32" spans="1:9" s="136" customFormat="1" ht="21" customHeight="1">
      <c r="A32" s="137" t="s">
        <v>101</v>
      </c>
      <c r="B32" s="135">
        <v>237242.56422589166</v>
      </c>
      <c r="C32" s="135">
        <v>229396.68278335725</v>
      </c>
      <c r="D32" s="135">
        <v>244951.99986657099</v>
      </c>
      <c r="E32" s="135">
        <v>176018.79270317001</v>
      </c>
      <c r="F32" s="135">
        <v>201468.92785131195</v>
      </c>
      <c r="G32" s="135">
        <v>156928.0772186589</v>
      </c>
      <c r="H32" s="135">
        <v>116348.49210932945</v>
      </c>
      <c r="I32" s="135">
        <v>105478.8341690962</v>
      </c>
    </row>
    <row r="33" spans="1:9" s="136" customFormat="1" ht="21" customHeight="1">
      <c r="A33" s="137" t="s">
        <v>102</v>
      </c>
      <c r="B33" s="135">
        <v>31433.502307793922</v>
      </c>
      <c r="C33" s="135">
        <v>36955.861571018657</v>
      </c>
      <c r="D33" s="135">
        <v>37791.378483500717</v>
      </c>
      <c r="E33" s="135">
        <v>49539.381695965421</v>
      </c>
      <c r="F33" s="135">
        <v>51281.107008746352</v>
      </c>
      <c r="G33" s="135">
        <v>66220.715329446073</v>
      </c>
      <c r="H33" s="135">
        <v>69993.572275510203</v>
      </c>
      <c r="I33" s="135">
        <v>58919.315765306121</v>
      </c>
    </row>
    <row r="34" spans="1:9" s="136" customFormat="1" ht="21" customHeight="1">
      <c r="A34" s="137" t="s">
        <v>103</v>
      </c>
      <c r="B34" s="135">
        <v>84574.662266842803</v>
      </c>
      <c r="C34" s="135">
        <v>131271.61022094692</v>
      </c>
      <c r="D34" s="135">
        <v>201474.18065136299</v>
      </c>
      <c r="E34" s="135">
        <v>214518.43217435156</v>
      </c>
      <c r="F34" s="135">
        <v>233153.74709475218</v>
      </c>
      <c r="G34" s="135">
        <v>276223.70139795914</v>
      </c>
      <c r="H34" s="135">
        <v>312826.05324635567</v>
      </c>
      <c r="I34" s="135">
        <v>331577.83167201164</v>
      </c>
    </row>
    <row r="35" spans="1:9" s="136" customFormat="1" ht="21" customHeight="1">
      <c r="A35" s="137" t="s">
        <v>104</v>
      </c>
      <c r="B35" s="135">
        <v>8279.3067120211363</v>
      </c>
      <c r="C35" s="135">
        <v>12021.617885222382</v>
      </c>
      <c r="D35" s="135">
        <v>18575.322047345766</v>
      </c>
      <c r="E35" s="135">
        <v>23568.439011527378</v>
      </c>
      <c r="F35" s="135">
        <v>26372.489623906706</v>
      </c>
      <c r="G35" s="135">
        <v>27206.076497084552</v>
      </c>
      <c r="H35" s="135">
        <v>31914.280348396504</v>
      </c>
      <c r="I35" s="135">
        <v>34798.585711370266</v>
      </c>
    </row>
    <row r="36" spans="1:9" s="136" customFormat="1" ht="21" customHeight="1">
      <c r="A36" s="134" t="s">
        <v>105</v>
      </c>
      <c r="B36" s="135">
        <v>1211.2525561426683</v>
      </c>
      <c r="C36" s="135">
        <v>760.10261549497852</v>
      </c>
      <c r="D36" s="135">
        <v>681.96608177905307</v>
      </c>
      <c r="E36" s="135">
        <v>1384.7492680115274</v>
      </c>
      <c r="F36" s="135">
        <v>465.30644314868812</v>
      </c>
      <c r="G36" s="135">
        <v>325.40529008746358</v>
      </c>
      <c r="H36" s="135">
        <v>886.79251895043728</v>
      </c>
      <c r="I36" s="135">
        <v>999.93137463556855</v>
      </c>
    </row>
    <row r="37" spans="1:9" s="136" customFormat="1" ht="21" customHeight="1">
      <c r="A37" s="134" t="s">
        <v>106</v>
      </c>
      <c r="B37" s="135">
        <v>43137.293269484813</v>
      </c>
      <c r="C37" s="135">
        <v>58687.094760401727</v>
      </c>
      <c r="D37" s="135">
        <v>37642.606628407462</v>
      </c>
      <c r="E37" s="135">
        <v>72096.389112391931</v>
      </c>
      <c r="F37" s="135">
        <v>102421.19913411078</v>
      </c>
      <c r="G37" s="135">
        <v>80038.261597667617</v>
      </c>
      <c r="H37" s="135">
        <v>42088.62594169096</v>
      </c>
      <c r="I37" s="135">
        <v>52046.548642857138</v>
      </c>
    </row>
    <row r="38" spans="1:9" s="136" customFormat="1" ht="21" customHeight="1">
      <c r="A38" s="134" t="s">
        <v>107</v>
      </c>
      <c r="B38" s="135">
        <v>11904.732601056803</v>
      </c>
      <c r="C38" s="135">
        <v>12077.542853658537</v>
      </c>
      <c r="D38" s="135">
        <v>19209.022131994261</v>
      </c>
      <c r="E38" s="135">
        <v>27467.206426512967</v>
      </c>
      <c r="F38" s="135">
        <v>28732.717301749268</v>
      </c>
      <c r="G38" s="135">
        <v>31689.991295918368</v>
      </c>
      <c r="H38" s="135">
        <v>33276.884007288631</v>
      </c>
      <c r="I38" s="135">
        <v>39753.366284256561</v>
      </c>
    </row>
    <row r="39" spans="1:9" s="136" customFormat="1" ht="21" customHeight="1">
      <c r="A39" s="134" t="s">
        <v>108</v>
      </c>
      <c r="B39" s="135">
        <v>1136.0178322324969</v>
      </c>
      <c r="C39" s="135">
        <v>4959.2885810616926</v>
      </c>
      <c r="D39" s="135">
        <v>9641.9031692969875</v>
      </c>
      <c r="E39" s="135">
        <v>12519.348220461095</v>
      </c>
      <c r="F39" s="135">
        <v>18230.887293002917</v>
      </c>
      <c r="G39" s="135">
        <v>17898.059637026239</v>
      </c>
      <c r="H39" s="135">
        <v>19313.343029154519</v>
      </c>
      <c r="I39" s="135">
        <v>19396.882275510205</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9018.4250105680312</v>
      </c>
      <c r="C41" s="135">
        <v>20571.388883787666</v>
      </c>
      <c r="D41" s="135">
        <v>17507.756946915353</v>
      </c>
      <c r="E41" s="135">
        <v>14434.680538904899</v>
      </c>
      <c r="F41" s="135">
        <v>11354.5208090379</v>
      </c>
      <c r="G41" s="135">
        <v>11123.368051020407</v>
      </c>
      <c r="H41" s="135">
        <v>8269.1666690962102</v>
      </c>
      <c r="I41" s="135">
        <v>8099.1666705539365</v>
      </c>
    </row>
    <row r="42" spans="1:9" s="140" customFormat="1" ht="43.5" customHeight="1" thickBot="1">
      <c r="A42" s="138" t="s">
        <v>111</v>
      </c>
      <c r="B42" s="139"/>
      <c r="C42" s="139"/>
      <c r="D42" s="139">
        <v>4499.1077001434724</v>
      </c>
      <c r="E42" s="139">
        <v>92.540380403458215</v>
      </c>
      <c r="F42" s="139">
        <v>585.20946355685135</v>
      </c>
      <c r="G42" s="139">
        <v>349.07847376093298</v>
      </c>
      <c r="H42" s="139">
        <v>854.34824781341115</v>
      </c>
      <c r="I42" s="139">
        <v>2018.0404562682215</v>
      </c>
    </row>
    <row r="43" spans="1:9" ht="24" customHeight="1" thickTop="1" thickBot="1">
      <c r="A43" s="132" t="s">
        <v>112</v>
      </c>
      <c r="B43" s="133">
        <v>60273.251784676351</v>
      </c>
      <c r="C43" s="133">
        <v>81176.489020086083</v>
      </c>
      <c r="D43" s="133">
        <v>103259.7924677188</v>
      </c>
      <c r="E43" s="133">
        <v>109190.39267002881</v>
      </c>
      <c r="F43" s="133">
        <v>133340.21002769677</v>
      </c>
      <c r="G43" s="133">
        <v>130907.00967638484</v>
      </c>
      <c r="H43" s="133">
        <v>153481.5860685131</v>
      </c>
      <c r="I43" s="133">
        <v>145591.5677069971</v>
      </c>
    </row>
    <row r="44" spans="1:9" s="136" customFormat="1" ht="21" customHeight="1" thickTop="1">
      <c r="A44" s="134" t="s">
        <v>113</v>
      </c>
      <c r="B44" s="135">
        <v>34482.286393659182</v>
      </c>
      <c r="C44" s="135">
        <v>37450.632424677184</v>
      </c>
      <c r="D44" s="135">
        <v>37450.632424677184</v>
      </c>
      <c r="E44" s="135">
        <v>79188.472622478381</v>
      </c>
      <c r="F44" s="135">
        <v>90222.830903790091</v>
      </c>
      <c r="G44" s="135">
        <v>90222.830903790091</v>
      </c>
      <c r="H44" s="135">
        <v>90222.830903790091</v>
      </c>
      <c r="I44" s="135">
        <v>95535.370262390672</v>
      </c>
    </row>
    <row r="45" spans="1:9" s="136" customFormat="1" ht="21" customHeight="1">
      <c r="A45" s="134" t="s">
        <v>114</v>
      </c>
      <c r="B45" s="135">
        <v>0</v>
      </c>
      <c r="C45" s="135">
        <v>0</v>
      </c>
      <c r="D45" s="135">
        <v>3999.9986857962695</v>
      </c>
      <c r="E45" s="135">
        <v>0</v>
      </c>
      <c r="F45" s="135">
        <v>3006.5597667638485</v>
      </c>
      <c r="G45" s="135">
        <v>3006.5597667638485</v>
      </c>
      <c r="H45" s="135">
        <v>11316.309924198251</v>
      </c>
      <c r="I45" s="135">
        <v>6006.5597667638485</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18767.134697490092</v>
      </c>
      <c r="C47" s="135">
        <v>31320.79527546628</v>
      </c>
      <c r="D47" s="135">
        <v>38505.238606886662</v>
      </c>
      <c r="E47" s="135">
        <v>8248.2353746397694</v>
      </c>
      <c r="F47" s="135">
        <v>15735.356795918367</v>
      </c>
      <c r="G47" s="135">
        <v>26119.011349854231</v>
      </c>
      <c r="H47" s="135">
        <v>26119.011349854231</v>
      </c>
      <c r="I47" s="135">
        <v>36296.260934402329</v>
      </c>
    </row>
    <row r="48" spans="1:9" s="136" customFormat="1" ht="21" customHeight="1">
      <c r="A48" s="134" t="s">
        <v>52</v>
      </c>
      <c r="B48" s="135">
        <v>7023.830684280053</v>
      </c>
      <c r="C48" s="135">
        <v>12405.061319942612</v>
      </c>
      <c r="D48" s="135">
        <v>23303.922750358677</v>
      </c>
      <c r="E48" s="135">
        <v>21753.684672910662</v>
      </c>
      <c r="F48" s="135">
        <v>24375.462561224489</v>
      </c>
      <c r="G48" s="135">
        <v>11558.607655976675</v>
      </c>
      <c r="H48" s="135">
        <v>25823.433890670553</v>
      </c>
      <c r="I48" s="135">
        <v>7753.3767434402334</v>
      </c>
    </row>
    <row r="49" spans="1:9" s="136" customFormat="1" ht="21" customHeight="1">
      <c r="A49" s="137" t="s">
        <v>117</v>
      </c>
      <c r="B49" s="135">
        <v>0</v>
      </c>
      <c r="C49" s="135">
        <v>0</v>
      </c>
      <c r="D49" s="135">
        <v>0</v>
      </c>
      <c r="E49" s="135">
        <v>3025.9365994236309</v>
      </c>
      <c r="F49" s="135">
        <v>41.545189504373177</v>
      </c>
      <c r="G49" s="135">
        <v>3041.545189504373</v>
      </c>
      <c r="H49" s="135">
        <v>41.545189504373177</v>
      </c>
      <c r="I49" s="135">
        <v>4041.545189504373</v>
      </c>
    </row>
    <row r="50" spans="1:9" s="140" customFormat="1" ht="40.5" customHeight="1" thickBot="1">
      <c r="A50" s="141" t="s">
        <v>118</v>
      </c>
      <c r="B50" s="139">
        <v>7023.830684280053</v>
      </c>
      <c r="C50" s="139">
        <v>12405.061319942612</v>
      </c>
      <c r="D50" s="139">
        <v>23303.922750358677</v>
      </c>
      <c r="E50" s="139">
        <v>18727.74807348703</v>
      </c>
      <c r="F50" s="139">
        <v>24333.917371720116</v>
      </c>
      <c r="G50" s="139">
        <v>8517.0624664723036</v>
      </c>
      <c r="H50" s="139">
        <v>25781.888701166179</v>
      </c>
      <c r="I50" s="139">
        <v>3711.83155393586</v>
      </c>
    </row>
    <row r="51" spans="1:9" ht="24" customHeight="1" thickTop="1" thickBot="1">
      <c r="A51" s="132" t="s">
        <v>119</v>
      </c>
      <c r="B51" s="133">
        <v>896843.4479405547</v>
      </c>
      <c r="C51" s="133">
        <v>1256931.8178837877</v>
      </c>
      <c r="D51" s="133">
        <v>1379182.1361721666</v>
      </c>
      <c r="E51" s="133">
        <v>1486660.0198976945</v>
      </c>
      <c r="F51" s="133">
        <v>1737191.3380714285</v>
      </c>
      <c r="G51" s="133">
        <v>1822020.2060466472</v>
      </c>
      <c r="H51" s="133">
        <v>1912647.4866880467</v>
      </c>
      <c r="I51" s="133">
        <v>1943867.8700670553</v>
      </c>
    </row>
    <row r="52" spans="1:9" s="136" customFormat="1" ht="24" customHeight="1" thickTop="1">
      <c r="A52" s="142" t="s">
        <v>120</v>
      </c>
      <c r="B52" s="135">
        <v>105139.54302377808</v>
      </c>
      <c r="C52" s="135">
        <v>121026.26525394549</v>
      </c>
      <c r="D52" s="135">
        <v>138457.82231850788</v>
      </c>
      <c r="E52" s="135">
        <v>156712.42743804035</v>
      </c>
      <c r="F52" s="135">
        <v>231215.41151603498</v>
      </c>
      <c r="G52" s="135">
        <v>262369.60777696793</v>
      </c>
      <c r="H52" s="135">
        <v>280383.11912244902</v>
      </c>
      <c r="I52" s="135">
        <v>284148.92681341106</v>
      </c>
    </row>
    <row r="53" spans="1:9" s="140" customFormat="1" ht="21" customHeight="1">
      <c r="A53" s="141" t="s">
        <v>647</v>
      </c>
      <c r="B53" s="139">
        <v>11424.381254953765</v>
      </c>
      <c r="C53" s="139">
        <v>9304.6898307030133</v>
      </c>
      <c r="D53" s="139">
        <v>8761.4676398852225</v>
      </c>
      <c r="E53" s="139">
        <v>11224.525474063403</v>
      </c>
      <c r="F53" s="139">
        <v>16199.968498542275</v>
      </c>
      <c r="G53" s="139">
        <v>19084.762733236152</v>
      </c>
      <c r="H53" s="139">
        <v>24076.420728862973</v>
      </c>
      <c r="I53" s="139">
        <v>20469.237284256564</v>
      </c>
    </row>
    <row r="54" spans="1:9" s="140" customFormat="1" ht="21" customHeight="1">
      <c r="A54" s="141" t="s">
        <v>648</v>
      </c>
      <c r="B54" s="139">
        <v>70378.871030383089</v>
      </c>
      <c r="C54" s="139">
        <v>86310.405583931133</v>
      </c>
      <c r="D54" s="139">
        <v>104604.06140172167</v>
      </c>
      <c r="E54" s="139">
        <v>119999.12876080691</v>
      </c>
      <c r="F54" s="139">
        <v>186682.07857725947</v>
      </c>
      <c r="G54" s="139">
        <v>212652.83341253645</v>
      </c>
      <c r="H54" s="139">
        <v>226425.99968221574</v>
      </c>
      <c r="I54" s="139">
        <v>231887.53055247813</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23336.290738441214</v>
      </c>
      <c r="C56" s="139">
        <v>25411.169839311337</v>
      </c>
      <c r="D56" s="139">
        <v>25092.293276901</v>
      </c>
      <c r="E56" s="139">
        <v>25488.773203170029</v>
      </c>
      <c r="F56" s="139">
        <v>28333.364440233236</v>
      </c>
      <c r="G56" s="139">
        <v>30632.011631195332</v>
      </c>
      <c r="H56" s="139">
        <v>29880.69871137026</v>
      </c>
      <c r="I56" s="139">
        <v>31792.158976676386</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1446957.6727833552</v>
      </c>
      <c r="C58" s="139">
        <v>1532937.4505781922</v>
      </c>
      <c r="D58" s="139">
        <v>1851465.5753959827</v>
      </c>
      <c r="E58" s="139">
        <v>2087409.7888919308</v>
      </c>
      <c r="F58" s="139">
        <v>2522346.5965845478</v>
      </c>
      <c r="G58" s="139">
        <v>2582474.7839723034</v>
      </c>
      <c r="H58" s="139">
        <v>2917088.0537113701</v>
      </c>
      <c r="I58" s="139">
        <v>3042642.3708338188</v>
      </c>
    </row>
    <row r="59" spans="1:9" ht="31.5" customHeight="1" thickTop="1" thickBot="1">
      <c r="A59" s="143" t="s">
        <v>650</v>
      </c>
      <c r="B59" s="133"/>
      <c r="C59" s="133"/>
      <c r="D59" s="133"/>
      <c r="E59" s="133"/>
      <c r="F59" s="133"/>
      <c r="G59" s="133"/>
      <c r="H59" s="133"/>
      <c r="I59" s="133"/>
    </row>
    <row r="60" spans="1:9" ht="30" customHeight="1" thickTop="1">
      <c r="A60" s="144" t="s">
        <v>128</v>
      </c>
      <c r="B60" s="145">
        <v>56310.2039326288</v>
      </c>
      <c r="C60" s="145">
        <v>75689.442530846485</v>
      </c>
      <c r="D60" s="145">
        <v>79075.935549497852</v>
      </c>
      <c r="E60" s="145">
        <v>63539.599249279549</v>
      </c>
      <c r="F60" s="145">
        <v>74969.888868804657</v>
      </c>
      <c r="G60" s="145">
        <v>20805.793150145772</v>
      </c>
      <c r="H60" s="145">
        <v>89642.039284256549</v>
      </c>
      <c r="I60" s="145">
        <v>23223.772392128285</v>
      </c>
    </row>
    <row r="61" spans="1:9" ht="21" customHeight="1">
      <c r="A61" s="146" t="s">
        <v>129</v>
      </c>
      <c r="B61" s="145">
        <v>-24189.228377807132</v>
      </c>
      <c r="C61" s="145">
        <v>-30597.594136298423</v>
      </c>
      <c r="D61" s="145">
        <v>-27945.835348637014</v>
      </c>
      <c r="E61" s="145">
        <v>-19111.696775216136</v>
      </c>
      <c r="F61" s="145">
        <v>-15723.149583090379</v>
      </c>
      <c r="G61" s="145">
        <v>-4472.8707026239063</v>
      </c>
      <c r="H61" s="145">
        <v>-19284.449962099123</v>
      </c>
      <c r="I61" s="145">
        <v>-5027.246361516035</v>
      </c>
    </row>
    <row r="62" spans="1:9" ht="21.75" customHeight="1">
      <c r="A62" s="147" t="s">
        <v>130</v>
      </c>
      <c r="B62" s="145">
        <v>32120.975554821664</v>
      </c>
      <c r="C62" s="145">
        <v>45091.848394548062</v>
      </c>
      <c r="D62" s="145">
        <v>51130.100200860827</v>
      </c>
      <c r="E62" s="145">
        <v>44427.902474063398</v>
      </c>
      <c r="F62" s="145">
        <v>59246.739285714291</v>
      </c>
      <c r="G62" s="145">
        <v>16332.922447521865</v>
      </c>
      <c r="H62" s="145">
        <v>70357.589322157437</v>
      </c>
      <c r="I62" s="145">
        <v>18196.526030612244</v>
      </c>
    </row>
    <row r="63" spans="1:9">
      <c r="A63" s="144" t="s">
        <v>131</v>
      </c>
      <c r="B63" s="145">
        <v>19650.651239101713</v>
      </c>
      <c r="C63" s="145">
        <v>32510.658314203731</v>
      </c>
      <c r="D63" s="145">
        <v>27435.08830272597</v>
      </c>
      <c r="E63" s="145">
        <v>30903.714641210379</v>
      </c>
      <c r="F63" s="145">
        <v>34987.593571428573</v>
      </c>
      <c r="G63" s="145">
        <v>8592.7340699708457</v>
      </c>
      <c r="H63" s="145">
        <v>38624.844657434405</v>
      </c>
      <c r="I63" s="145">
        <v>8701.5555524781339</v>
      </c>
    </row>
    <row r="64" spans="1:9">
      <c r="A64" s="146" t="s">
        <v>132</v>
      </c>
      <c r="B64" s="145">
        <v>-12862.10268692206</v>
      </c>
      <c r="C64" s="145">
        <v>-15324.228327116212</v>
      </c>
      <c r="D64" s="145">
        <v>-9695.2404949784795</v>
      </c>
      <c r="E64" s="145">
        <v>-7136.6861714697407</v>
      </c>
      <c r="F64" s="145">
        <v>-6871.1100626822154</v>
      </c>
      <c r="G64" s="145">
        <v>-2143.9546618075801</v>
      </c>
      <c r="H64" s="145">
        <v>-12803.643851311952</v>
      </c>
      <c r="I64" s="145">
        <v>-2566.4168862973761</v>
      </c>
    </row>
    <row r="65" spans="1:9">
      <c r="A65" s="148" t="s">
        <v>133</v>
      </c>
      <c r="B65" s="145">
        <v>38909.524107001322</v>
      </c>
      <c r="C65" s="145">
        <v>62278.278381635573</v>
      </c>
      <c r="D65" s="145">
        <v>68869.94800860832</v>
      </c>
      <c r="E65" s="145">
        <v>68194.930943804036</v>
      </c>
      <c r="F65" s="145">
        <v>87363.222794460642</v>
      </c>
      <c r="G65" s="145">
        <v>22781.701855685129</v>
      </c>
      <c r="H65" s="145">
        <v>96178.79012827987</v>
      </c>
      <c r="I65" s="145">
        <v>24331.664696793003</v>
      </c>
    </row>
    <row r="66" spans="1:9">
      <c r="A66" s="144" t="s">
        <v>134</v>
      </c>
      <c r="B66" s="145">
        <v>706.72123381770155</v>
      </c>
      <c r="C66" s="145">
        <v>41550.540233859399</v>
      </c>
      <c r="D66" s="145">
        <v>35571.701492109038</v>
      </c>
      <c r="E66" s="145">
        <v>27564.987677233428</v>
      </c>
      <c r="F66" s="145">
        <v>18471.558612244899</v>
      </c>
      <c r="G66" s="145">
        <v>4801.7833731778419</v>
      </c>
      <c r="H66" s="145">
        <v>17698.516867346938</v>
      </c>
      <c r="I66" s="145">
        <v>5392.8596661807587</v>
      </c>
    </row>
    <row r="67" spans="1:9">
      <c r="A67" s="144" t="s">
        <v>135</v>
      </c>
      <c r="B67" s="145">
        <v>-9213.5379762219291</v>
      </c>
      <c r="C67" s="145">
        <v>-50620.457008608326</v>
      </c>
      <c r="D67" s="145">
        <v>-38883.474034433282</v>
      </c>
      <c r="E67" s="145">
        <v>-31560.393138328531</v>
      </c>
      <c r="F67" s="145">
        <v>-29824.479215743439</v>
      </c>
      <c r="G67" s="145">
        <v>-5442.0087973760938</v>
      </c>
      <c r="H67" s="145">
        <v>-19894.415534985423</v>
      </c>
      <c r="I67" s="145">
        <v>-5926.797204081633</v>
      </c>
    </row>
    <row r="68" spans="1:9">
      <c r="A68" s="147" t="s">
        <v>136</v>
      </c>
      <c r="B68" s="145">
        <v>30402.707364597096</v>
      </c>
      <c r="C68" s="145">
        <v>53208.361606886654</v>
      </c>
      <c r="D68" s="145">
        <v>65558.175466284069</v>
      </c>
      <c r="E68" s="145">
        <v>64199.525482708937</v>
      </c>
      <c r="F68" s="145">
        <v>76010.302190962087</v>
      </c>
      <c r="G68" s="145">
        <v>22141.476431486877</v>
      </c>
      <c r="H68" s="145">
        <v>93982.891460641389</v>
      </c>
      <c r="I68" s="145">
        <v>23797.727158892129</v>
      </c>
    </row>
    <row r="69" spans="1:9">
      <c r="A69" s="146" t="s">
        <v>137</v>
      </c>
      <c r="B69" s="145">
        <v>-27216.859689564066</v>
      </c>
      <c r="C69" s="145">
        <v>-38402.106571018652</v>
      </c>
      <c r="D69" s="145">
        <v>-42941.65297991391</v>
      </c>
      <c r="E69" s="145">
        <v>-45669.021711815563</v>
      </c>
      <c r="F69" s="145">
        <v>-50144.476647230324</v>
      </c>
      <c r="G69" s="145">
        <v>-13693.682120991252</v>
      </c>
      <c r="H69" s="145">
        <v>-60107.809873177852</v>
      </c>
      <c r="I69" s="145">
        <v>-17528.816225947521</v>
      </c>
    </row>
    <row r="70" spans="1:9">
      <c r="A70" s="148" t="s">
        <v>138</v>
      </c>
      <c r="B70" s="145">
        <v>3185.8476750330246</v>
      </c>
      <c r="C70" s="145">
        <v>14806.255035868006</v>
      </c>
      <c r="D70" s="145">
        <v>22616.522486370155</v>
      </c>
      <c r="E70" s="145">
        <v>18530.503770893371</v>
      </c>
      <c r="F70" s="145">
        <v>25865.825543731778</v>
      </c>
      <c r="G70" s="145">
        <v>8447.7943104956266</v>
      </c>
      <c r="H70" s="145">
        <v>33875.081587463559</v>
      </c>
      <c r="I70" s="145">
        <v>6268.9109329446064</v>
      </c>
    </row>
    <row r="71" spans="1:9">
      <c r="A71" s="148" t="s">
        <v>139</v>
      </c>
      <c r="B71" s="145">
        <v>-33783.484916776753</v>
      </c>
      <c r="C71" s="145">
        <v>-15933.617529411766</v>
      </c>
      <c r="D71" s="145">
        <v>9545.8129956958383</v>
      </c>
      <c r="E71" s="145">
        <v>-1203.2590475504323</v>
      </c>
      <c r="F71" s="145">
        <v>3718.8677230320695</v>
      </c>
      <c r="G71" s="145">
        <v>1693.5663440233234</v>
      </c>
      <c r="H71" s="145">
        <v>2552.9500320699708</v>
      </c>
      <c r="I71" s="145">
        <v>-446.34640233236149</v>
      </c>
    </row>
    <row r="72" spans="1:9">
      <c r="A72" s="149" t="s">
        <v>140</v>
      </c>
      <c r="B72" s="145" t="s">
        <v>651</v>
      </c>
      <c r="C72" s="145">
        <v>-46614.208579626975</v>
      </c>
      <c r="D72" s="145">
        <v>-81.478576757532295</v>
      </c>
      <c r="E72" s="145">
        <v>-3228.3320835734871</v>
      </c>
      <c r="F72" s="145">
        <v>-6730.1358338192422</v>
      </c>
      <c r="G72" s="145">
        <v>247.24018804664721</v>
      </c>
      <c r="H72" s="145">
        <v>358.41697667638482</v>
      </c>
      <c r="I72" s="145">
        <v>-529.14702040816326</v>
      </c>
    </row>
    <row r="73" spans="1:9">
      <c r="A73" s="149" t="s">
        <v>141</v>
      </c>
      <c r="B73" s="145" t="s">
        <v>651</v>
      </c>
      <c r="C73" s="145">
        <v>30680.591050215211</v>
      </c>
      <c r="D73" s="145">
        <v>9627.2915724533705</v>
      </c>
      <c r="E73" s="145">
        <v>2025.0730360230546</v>
      </c>
      <c r="F73" s="145">
        <v>10449.003556851314</v>
      </c>
      <c r="G73" s="145">
        <v>1446.3261559766765</v>
      </c>
      <c r="H73" s="145">
        <v>2194.533055393586</v>
      </c>
      <c r="I73" s="145">
        <v>82.800618075801751</v>
      </c>
    </row>
    <row r="74" spans="1:9">
      <c r="A74" s="147" t="s">
        <v>142</v>
      </c>
      <c r="B74" s="145">
        <v>37621.467926023775</v>
      </c>
      <c r="C74" s="145">
        <v>16842.084526542327</v>
      </c>
      <c r="D74" s="145">
        <v>-8858.412731707318</v>
      </c>
      <c r="E74" s="145">
        <v>1400.5033501440921</v>
      </c>
      <c r="F74" s="145">
        <v>-2401.0421720116619</v>
      </c>
      <c r="G74" s="145">
        <v>-1624.2981880466473</v>
      </c>
      <c r="H74" s="145">
        <v>-2157.2574154518952</v>
      </c>
      <c r="I74" s="145">
        <v>404.58458163265306</v>
      </c>
    </row>
    <row r="75" spans="1:9">
      <c r="A75" s="147" t="s">
        <v>652</v>
      </c>
      <c r="B75" s="145" t="s">
        <v>651</v>
      </c>
      <c r="C75" s="145">
        <v>45501.304847919659</v>
      </c>
      <c r="D75" s="145">
        <v>77.220624103299855</v>
      </c>
      <c r="E75" s="145">
        <v>3255.655763688761</v>
      </c>
      <c r="F75" s="145">
        <v>6933.0144781341105</v>
      </c>
      <c r="G75" s="145">
        <v>-333.62150728862974</v>
      </c>
      <c r="H75" s="145">
        <v>-353.52848979591835</v>
      </c>
      <c r="I75" s="145">
        <v>413.47646501457723</v>
      </c>
    </row>
    <row r="76" spans="1:9">
      <c r="A76" s="146" t="s">
        <v>653</v>
      </c>
      <c r="B76" s="145" t="s">
        <v>651</v>
      </c>
      <c r="C76" s="145">
        <v>-28659.220321377332</v>
      </c>
      <c r="D76" s="145">
        <v>-8935.6333558106162</v>
      </c>
      <c r="E76" s="145">
        <v>-1855.1524135446687</v>
      </c>
      <c r="F76" s="145">
        <v>-9334.0566501457724</v>
      </c>
      <c r="G76" s="145">
        <v>-1290.6766807580173</v>
      </c>
      <c r="H76" s="145">
        <v>-1803.7289256559766</v>
      </c>
      <c r="I76" s="145">
        <v>-8.8918833819241989</v>
      </c>
    </row>
    <row r="77" spans="1:9">
      <c r="A77" s="147" t="s">
        <v>145</v>
      </c>
      <c r="B77" s="145">
        <v>7023.830684280053</v>
      </c>
      <c r="C77" s="145">
        <v>15714.722032998565</v>
      </c>
      <c r="D77" s="145">
        <v>23303.922750358677</v>
      </c>
      <c r="E77" s="145">
        <v>18727.74807348703</v>
      </c>
      <c r="F77" s="145">
        <v>27183.651094752186</v>
      </c>
      <c r="G77" s="145">
        <v>8517.0624664723036</v>
      </c>
      <c r="H77" s="145">
        <v>34270.77420408163</v>
      </c>
      <c r="I77" s="145">
        <v>6227.149112244897</v>
      </c>
    </row>
    <row r="78" spans="1:9">
      <c r="A78" s="150" t="s">
        <v>146</v>
      </c>
      <c r="B78" s="145">
        <v>0</v>
      </c>
      <c r="C78" s="145">
        <v>0</v>
      </c>
      <c r="D78" s="145">
        <v>0</v>
      </c>
      <c r="E78" s="145">
        <v>0</v>
      </c>
      <c r="F78" s="145">
        <v>0</v>
      </c>
      <c r="G78" s="145">
        <v>0</v>
      </c>
      <c r="H78" s="145">
        <v>0</v>
      </c>
      <c r="I78" s="145">
        <v>0</v>
      </c>
    </row>
    <row r="79" spans="1:9">
      <c r="A79" s="148" t="s">
        <v>147</v>
      </c>
      <c r="B79" s="145">
        <v>7023.830684280053</v>
      </c>
      <c r="C79" s="145">
        <v>15714.722032998565</v>
      </c>
      <c r="D79" s="145">
        <v>23303.922750358677</v>
      </c>
      <c r="E79" s="145">
        <v>18727.74807348703</v>
      </c>
      <c r="F79" s="145">
        <v>27183.651094752186</v>
      </c>
      <c r="G79" s="145">
        <v>8517.0624664723036</v>
      </c>
      <c r="H79" s="145">
        <v>34270.77420408163</v>
      </c>
      <c r="I79" s="145">
        <v>6227.149112244897</v>
      </c>
    </row>
    <row r="80" spans="1:9">
      <c r="A80" s="144" t="s">
        <v>148</v>
      </c>
      <c r="B80" s="145">
        <v>0</v>
      </c>
      <c r="C80" s="145">
        <v>0</v>
      </c>
      <c r="D80" s="145">
        <v>0</v>
      </c>
      <c r="E80" s="145">
        <v>0</v>
      </c>
      <c r="F80" s="145">
        <v>0</v>
      </c>
      <c r="G80" s="145">
        <v>0</v>
      </c>
      <c r="H80" s="145">
        <v>0</v>
      </c>
      <c r="I80" s="145">
        <v>0</v>
      </c>
    </row>
    <row r="81" spans="1:9" ht="21" customHeight="1">
      <c r="A81" s="147" t="s">
        <v>149</v>
      </c>
      <c r="B81" s="145">
        <v>7023.830684280053</v>
      </c>
      <c r="C81" s="145">
        <v>15714.722032998565</v>
      </c>
      <c r="D81" s="145">
        <v>23303.922750358677</v>
      </c>
      <c r="E81" s="145">
        <v>18727.74807348703</v>
      </c>
      <c r="F81" s="145">
        <v>27183.651094752186</v>
      </c>
      <c r="G81" s="145">
        <v>8517.0624664723036</v>
      </c>
      <c r="H81" s="145">
        <v>34270.77420408163</v>
      </c>
      <c r="I81" s="145">
        <v>6227.149112244897</v>
      </c>
    </row>
    <row r="82" spans="1:9" ht="21" customHeight="1">
      <c r="A82" s="144" t="s">
        <v>150</v>
      </c>
      <c r="B82" s="145" t="s">
        <v>651</v>
      </c>
      <c r="C82" s="145">
        <v>-3309.6607130559546</v>
      </c>
      <c r="D82" s="145">
        <v>0</v>
      </c>
      <c r="E82" s="145">
        <v>0</v>
      </c>
      <c r="F82" s="145">
        <v>0</v>
      </c>
      <c r="G82" s="145">
        <v>0</v>
      </c>
      <c r="H82" s="145">
        <v>0</v>
      </c>
      <c r="I82" s="145">
        <v>0</v>
      </c>
    </row>
    <row r="83" spans="1:9" ht="21" customHeight="1">
      <c r="A83" s="147" t="s">
        <v>151</v>
      </c>
      <c r="B83" s="145">
        <v>7023.830684280053</v>
      </c>
      <c r="C83" s="145">
        <v>12405.061319942612</v>
      </c>
      <c r="D83" s="145">
        <v>23303.922750358677</v>
      </c>
      <c r="E83" s="145">
        <v>18727.74807348703</v>
      </c>
      <c r="F83" s="145">
        <v>27183.651094752186</v>
      </c>
      <c r="G83" s="145">
        <v>8517.0624664723036</v>
      </c>
      <c r="H83" s="145">
        <v>34270.77420408163</v>
      </c>
      <c r="I83" s="145">
        <v>6227.149112244897</v>
      </c>
    </row>
    <row r="84" spans="1:9" ht="18" customHeight="1" thickBot="1">
      <c r="A84" s="144" t="s">
        <v>152</v>
      </c>
      <c r="B84" s="145">
        <v>0</v>
      </c>
      <c r="C84" s="145">
        <v>0</v>
      </c>
      <c r="D84" s="145">
        <v>0</v>
      </c>
      <c r="E84" s="145">
        <v>0</v>
      </c>
      <c r="F84" s="145">
        <v>-2849.73372303207</v>
      </c>
      <c r="G84" s="145">
        <v>0</v>
      </c>
      <c r="H84" s="145">
        <v>-8488.8855029154511</v>
      </c>
      <c r="I84" s="145">
        <v>-2515.3175583090378</v>
      </c>
    </row>
    <row r="85" spans="1:9" ht="24" customHeight="1" thickTop="1" thickBot="1">
      <c r="A85" s="132" t="s">
        <v>153</v>
      </c>
      <c r="B85" s="133">
        <v>7023.830684280053</v>
      </c>
      <c r="C85" s="133">
        <v>12405.061319942612</v>
      </c>
      <c r="D85" s="133">
        <v>23303.922750358677</v>
      </c>
      <c r="E85" s="133">
        <v>18727.74807348703</v>
      </c>
      <c r="F85" s="133">
        <v>24333.917371720116</v>
      </c>
      <c r="G85" s="133">
        <v>8517.0624664723036</v>
      </c>
      <c r="H85" s="133">
        <v>25781.888701166179</v>
      </c>
      <c r="I85" s="133">
        <v>3711.83155393586</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26"/>
  <sheetViews>
    <sheetView zoomScale="50" workbookViewId="0">
      <selection activeCell="A19" sqref="A19"/>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655</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354166.92749933951</v>
      </c>
      <c r="C8" s="133">
        <v>473814.4935050215</v>
      </c>
      <c r="D8" s="133">
        <v>634908.00409325678</v>
      </c>
      <c r="E8" s="133">
        <v>686455.47699711809</v>
      </c>
      <c r="F8" s="133">
        <v>1286533.7673600584</v>
      </c>
      <c r="G8" s="133">
        <v>1198685.1000510205</v>
      </c>
      <c r="H8" s="133">
        <v>1682934.4959110788</v>
      </c>
      <c r="I8" s="133">
        <v>1589605.5882419825</v>
      </c>
    </row>
    <row r="9" spans="1:9" s="136" customFormat="1" ht="21" customHeight="1" thickTop="1">
      <c r="A9" s="134" t="s">
        <v>78</v>
      </c>
      <c r="B9" s="135">
        <v>62878.714459709372</v>
      </c>
      <c r="C9" s="135">
        <v>70494.854464849355</v>
      </c>
      <c r="D9" s="135">
        <v>192821.90605164994</v>
      </c>
      <c r="E9" s="135">
        <v>169433.6519106628</v>
      </c>
      <c r="F9" s="135">
        <v>507894.79870262393</v>
      </c>
      <c r="G9" s="135">
        <v>292205.74022740521</v>
      </c>
      <c r="H9" s="135">
        <v>580807.65320408158</v>
      </c>
      <c r="I9" s="135">
        <v>287747.15289504372</v>
      </c>
    </row>
    <row r="10" spans="1:9" s="136" customFormat="1" ht="21" customHeight="1">
      <c r="A10" s="134" t="s">
        <v>79</v>
      </c>
      <c r="B10" s="135">
        <v>86565.006323645983</v>
      </c>
      <c r="C10" s="135">
        <v>139265.32198278335</v>
      </c>
      <c r="D10" s="135">
        <v>123846.97957101866</v>
      </c>
      <c r="E10" s="135">
        <v>98744.154569164282</v>
      </c>
      <c r="F10" s="135">
        <v>178901.75164723033</v>
      </c>
      <c r="G10" s="135">
        <v>272131.13684402331</v>
      </c>
      <c r="H10" s="135">
        <v>291280.22071720118</v>
      </c>
      <c r="I10" s="135">
        <v>417891.25137900875</v>
      </c>
    </row>
    <row r="11" spans="1:9" s="136" customFormat="1" ht="21" customHeight="1">
      <c r="A11" s="134" t="s">
        <v>80</v>
      </c>
      <c r="B11" s="135">
        <v>184112.03995112286</v>
      </c>
      <c r="C11" s="135">
        <v>244194.78399282641</v>
      </c>
      <c r="D11" s="135">
        <v>297910.08343328553</v>
      </c>
      <c r="E11" s="135">
        <v>389506.82858501445</v>
      </c>
      <c r="F11" s="135">
        <v>556899.44460349856</v>
      </c>
      <c r="G11" s="135">
        <v>591231.12230612244</v>
      </c>
      <c r="H11" s="135">
        <v>749587.48120116617</v>
      </c>
      <c r="I11" s="135">
        <v>805933.53427988337</v>
      </c>
    </row>
    <row r="12" spans="1:9" s="136" customFormat="1" ht="21" customHeight="1">
      <c r="A12" s="137" t="s">
        <v>81</v>
      </c>
      <c r="B12" s="135">
        <v>178423.14782826949</v>
      </c>
      <c r="C12" s="135">
        <v>241868.50870301292</v>
      </c>
      <c r="D12" s="135">
        <v>294990.59505738883</v>
      </c>
      <c r="E12" s="135">
        <v>387147.53171902022</v>
      </c>
      <c r="F12" s="135">
        <v>556587.57186588913</v>
      </c>
      <c r="G12" s="135">
        <v>590100.51490233233</v>
      </c>
      <c r="H12" s="135">
        <v>747917.15877113701</v>
      </c>
      <c r="I12" s="135">
        <v>802143.45082798833</v>
      </c>
    </row>
    <row r="13" spans="1:9" s="136" customFormat="1" ht="21" customHeight="1">
      <c r="A13" s="137" t="s">
        <v>82</v>
      </c>
      <c r="B13" s="135">
        <v>147636.65542140027</v>
      </c>
      <c r="C13" s="135">
        <v>216944.42187374464</v>
      </c>
      <c r="D13" s="135">
        <v>275293.52732281206</v>
      </c>
      <c r="E13" s="135">
        <v>373199.37823198846</v>
      </c>
      <c r="F13" s="135">
        <v>546973.69577696791</v>
      </c>
      <c r="G13" s="135">
        <v>577751.2064620991</v>
      </c>
      <c r="H13" s="135">
        <v>736500.31027113704</v>
      </c>
      <c r="I13" s="135">
        <v>788928.57643731777</v>
      </c>
    </row>
    <row r="14" spans="1:9" s="136" customFormat="1" ht="21" customHeight="1">
      <c r="A14" s="137" t="s">
        <v>83</v>
      </c>
      <c r="B14" s="135">
        <v>30786.49240686922</v>
      </c>
      <c r="C14" s="135">
        <v>24924.08682926829</v>
      </c>
      <c r="D14" s="135">
        <v>19697.067734576762</v>
      </c>
      <c r="E14" s="135">
        <v>13948.153487031701</v>
      </c>
      <c r="F14" s="135">
        <v>9613.8760889212808</v>
      </c>
      <c r="G14" s="135">
        <v>12349.308440233237</v>
      </c>
      <c r="H14" s="135">
        <v>11416.8485</v>
      </c>
      <c r="I14" s="135">
        <v>13214.874390670553</v>
      </c>
    </row>
    <row r="15" spans="1:9" s="136" customFormat="1" ht="21" customHeight="1">
      <c r="A15" s="137" t="s">
        <v>84</v>
      </c>
      <c r="B15" s="135">
        <v>1004.1882575957729</v>
      </c>
      <c r="C15" s="135">
        <v>895.9118278335726</v>
      </c>
      <c r="D15" s="135">
        <v>1089.0449210903873</v>
      </c>
      <c r="E15" s="135">
        <v>2609.5848659942358</v>
      </c>
      <c r="F15" s="135">
        <v>1451.1918498542273</v>
      </c>
      <c r="G15" s="135">
        <v>2102.7887609329446</v>
      </c>
      <c r="H15" s="135">
        <v>2064.54872303207</v>
      </c>
      <c r="I15" s="135">
        <v>4743.566463556851</v>
      </c>
    </row>
    <row r="16" spans="1:9" s="136" customFormat="1" ht="21" customHeight="1">
      <c r="A16" s="137" t="s">
        <v>85</v>
      </c>
      <c r="B16" s="135">
        <v>403.00137780713345</v>
      </c>
      <c r="C16" s="135">
        <v>735.66820946915357</v>
      </c>
      <c r="D16" s="135">
        <v>688.51585939741744</v>
      </c>
      <c r="E16" s="135">
        <v>2568.3348659942362</v>
      </c>
      <c r="F16" s="135">
        <v>1439.2307842565599</v>
      </c>
      <c r="G16" s="135">
        <v>2052.2942463556851</v>
      </c>
      <c r="H16" s="135">
        <v>2036.7137244897958</v>
      </c>
      <c r="I16" s="135">
        <v>4267.9919037900881</v>
      </c>
    </row>
    <row r="17" spans="1:9" s="136" customFormat="1" ht="21" customHeight="1">
      <c r="A17" s="137" t="s">
        <v>86</v>
      </c>
      <c r="B17" s="135">
        <v>601.18687978863932</v>
      </c>
      <c r="C17" s="135">
        <v>160.24361836441895</v>
      </c>
      <c r="D17" s="135">
        <v>400.52906169296983</v>
      </c>
      <c r="E17" s="135">
        <v>41.25</v>
      </c>
      <c r="F17" s="135">
        <v>11.961065597667638</v>
      </c>
      <c r="G17" s="135">
        <v>50.494514577259473</v>
      </c>
      <c r="H17" s="135">
        <v>27.834998542274054</v>
      </c>
      <c r="I17" s="135">
        <v>475.57455976676385</v>
      </c>
    </row>
    <row r="18" spans="1:9" s="136" customFormat="1" ht="21" customHeight="1">
      <c r="A18" s="137" t="s">
        <v>87</v>
      </c>
      <c r="B18" s="135">
        <v>21769.451898282696</v>
      </c>
      <c r="C18" s="135">
        <v>17880.718414634146</v>
      </c>
      <c r="D18" s="135">
        <v>16999.458532281205</v>
      </c>
      <c r="E18" s="135">
        <v>14020.147985590778</v>
      </c>
      <c r="F18" s="135">
        <v>13412.900351311951</v>
      </c>
      <c r="G18" s="135">
        <v>13412.537794460641</v>
      </c>
      <c r="H18" s="135">
        <v>13569.984067055393</v>
      </c>
      <c r="I18" s="135">
        <v>14606.325205539359</v>
      </c>
    </row>
    <row r="19" spans="1:9" s="136" customFormat="1" ht="21" customHeight="1">
      <c r="A19" s="137" t="s">
        <v>88</v>
      </c>
      <c r="B19" s="135">
        <v>10828.819976221928</v>
      </c>
      <c r="C19" s="135">
        <v>8866.0327919655665</v>
      </c>
      <c r="D19" s="135">
        <v>10289.34430989957</v>
      </c>
      <c r="E19" s="135">
        <v>8929.1167175792525</v>
      </c>
      <c r="F19" s="135">
        <v>9569.9465816326519</v>
      </c>
      <c r="G19" s="135">
        <v>9568.740940233236</v>
      </c>
      <c r="H19" s="135">
        <v>10206.748851311953</v>
      </c>
      <c r="I19" s="135">
        <v>11596.580626822157</v>
      </c>
    </row>
    <row r="20" spans="1:9" s="136" customFormat="1" ht="21" customHeight="1">
      <c r="A20" s="137" t="s">
        <v>89</v>
      </c>
      <c r="B20" s="135">
        <v>10940.631922060766</v>
      </c>
      <c r="C20" s="135">
        <v>9014.6856226685795</v>
      </c>
      <c r="D20" s="135">
        <v>6710.114222381636</v>
      </c>
      <c r="E20" s="135">
        <v>5091.0312680115267</v>
      </c>
      <c r="F20" s="135">
        <v>3842.9537696793004</v>
      </c>
      <c r="G20" s="135">
        <v>3843.7968542274052</v>
      </c>
      <c r="H20" s="135">
        <v>3363.2352157434398</v>
      </c>
      <c r="I20" s="135">
        <v>3009.744578717201</v>
      </c>
    </row>
    <row r="21" spans="1:9" s="136" customFormat="1" ht="21" customHeight="1">
      <c r="A21" s="137" t="s">
        <v>90</v>
      </c>
      <c r="B21" s="135">
        <v>3163.1595957727877</v>
      </c>
      <c r="C21" s="135">
        <v>5193.2766040172164</v>
      </c>
      <c r="D21" s="135">
        <v>4222.8310186513627</v>
      </c>
      <c r="E21" s="135">
        <v>2658.115773775216</v>
      </c>
      <c r="F21" s="135">
        <v>4758.4314110787172</v>
      </c>
      <c r="G21" s="135">
        <v>5126.3429358600588</v>
      </c>
      <c r="H21" s="135">
        <v>6932.1987157434405</v>
      </c>
      <c r="I21" s="135">
        <v>7694.4597682215735</v>
      </c>
    </row>
    <row r="22" spans="1:9" s="136" customFormat="1" ht="21" customHeight="1">
      <c r="A22" s="137" t="s">
        <v>91</v>
      </c>
      <c r="B22" s="135">
        <v>-20247.907628797886</v>
      </c>
      <c r="C22" s="135">
        <v>-21643.631556671447</v>
      </c>
      <c r="D22" s="135">
        <v>-19391.846096126254</v>
      </c>
      <c r="E22" s="135">
        <v>-16928.551759365993</v>
      </c>
      <c r="F22" s="135">
        <v>-19310.650874635568</v>
      </c>
      <c r="G22" s="135">
        <v>-19511.062087463557</v>
      </c>
      <c r="H22" s="135">
        <v>-20896.409075801748</v>
      </c>
      <c r="I22" s="135">
        <v>-23254.267985422743</v>
      </c>
    </row>
    <row r="23" spans="1:9" s="136" customFormat="1" ht="21" customHeight="1">
      <c r="A23" s="134" t="s">
        <v>92</v>
      </c>
      <c r="B23" s="135">
        <v>2599.5150594451784</v>
      </c>
      <c r="C23" s="135">
        <v>2872.5721793400285</v>
      </c>
      <c r="D23" s="135">
        <v>2612.7976456241031</v>
      </c>
      <c r="E23" s="135">
        <v>2522.9872161383291</v>
      </c>
      <c r="F23" s="135">
        <v>8093.8346122448975</v>
      </c>
      <c r="G23" s="135">
        <v>8440.0660568513122</v>
      </c>
      <c r="H23" s="135">
        <v>12302.997269679299</v>
      </c>
      <c r="I23" s="135">
        <v>14037.153135568515</v>
      </c>
    </row>
    <row r="24" spans="1:9" s="136" customFormat="1" ht="21" customHeight="1">
      <c r="A24" s="134" t="s">
        <v>93</v>
      </c>
      <c r="B24" s="135">
        <v>3431.6036578599737</v>
      </c>
      <c r="C24" s="135">
        <v>1646.9799827833574</v>
      </c>
      <c r="D24" s="135">
        <v>661.1882439024389</v>
      </c>
      <c r="E24" s="135">
        <v>168.49249135446684</v>
      </c>
      <c r="F24" s="135">
        <v>225.66960058309039</v>
      </c>
      <c r="G24" s="135">
        <v>185.58200437317785</v>
      </c>
      <c r="H24" s="135">
        <v>102.85462099125364</v>
      </c>
      <c r="I24" s="135">
        <v>65.855879008746356</v>
      </c>
    </row>
    <row r="25" spans="1:9" s="136" customFormat="1" ht="21" customHeight="1">
      <c r="A25" s="134" t="s">
        <v>94</v>
      </c>
      <c r="B25" s="135">
        <v>6220.6554253632767</v>
      </c>
      <c r="C25" s="135">
        <v>5471.3305494978476</v>
      </c>
      <c r="D25" s="135">
        <v>4958.6795911047348</v>
      </c>
      <c r="E25" s="135">
        <v>13083.662978386166</v>
      </c>
      <c r="F25" s="135">
        <v>12589.096389212829</v>
      </c>
      <c r="G25" s="135">
        <v>12873.973285714284</v>
      </c>
      <c r="H25" s="135">
        <v>21749.632561224491</v>
      </c>
      <c r="I25" s="135">
        <v>36699.916224489796</v>
      </c>
    </row>
    <row r="26" spans="1:9" s="136" customFormat="1" ht="21" customHeight="1">
      <c r="A26" s="134" t="s">
        <v>95</v>
      </c>
      <c r="B26" s="135">
        <v>7043.8446512549535</v>
      </c>
      <c r="C26" s="135">
        <v>8394.4147560975616</v>
      </c>
      <c r="D26" s="135">
        <v>10375.052746054518</v>
      </c>
      <c r="E26" s="135">
        <v>11176.253358789627</v>
      </c>
      <c r="F26" s="135">
        <v>19589.27346793003</v>
      </c>
      <c r="G26" s="135">
        <v>19562.169569970843</v>
      </c>
      <c r="H26" s="135">
        <v>24335.55782653061</v>
      </c>
      <c r="I26" s="135">
        <v>24524.789979591835</v>
      </c>
    </row>
    <row r="27" spans="1:9" s="140" customFormat="1" ht="43.5" customHeight="1" thickBot="1">
      <c r="A27" s="138" t="s">
        <v>96</v>
      </c>
      <c r="B27" s="139">
        <v>1315.5479709379129</v>
      </c>
      <c r="C27" s="139">
        <v>1474.2355968436154</v>
      </c>
      <c r="D27" s="139">
        <v>1721.3168106169298</v>
      </c>
      <c r="E27" s="139">
        <v>1819.4458876080694</v>
      </c>
      <c r="F27" s="139">
        <v>2339.8983367346937</v>
      </c>
      <c r="G27" s="139">
        <v>2055.3097565597668</v>
      </c>
      <c r="H27" s="139">
        <v>2768.0985102040818</v>
      </c>
      <c r="I27" s="139">
        <v>2705.9344693877556</v>
      </c>
    </row>
    <row r="28" spans="1:9" ht="24" customHeight="1" thickTop="1" thickBot="1">
      <c r="A28" s="132" t="s">
        <v>97</v>
      </c>
      <c r="B28" s="133">
        <v>327957.22882562754</v>
      </c>
      <c r="C28" s="133">
        <v>436918.44072453369</v>
      </c>
      <c r="D28" s="133">
        <v>592374.77369583922</v>
      </c>
      <c r="E28" s="133">
        <v>634724.99063688773</v>
      </c>
      <c r="F28" s="133">
        <v>1223861.7838833819</v>
      </c>
      <c r="G28" s="133">
        <v>1133457.2597798835</v>
      </c>
      <c r="H28" s="133">
        <v>1538940.4615524781</v>
      </c>
      <c r="I28" s="133">
        <v>1441138.9749635567</v>
      </c>
    </row>
    <row r="29" spans="1:9" s="136" customFormat="1" ht="21" customHeight="1" thickTop="1">
      <c r="A29" s="134" t="s">
        <v>98</v>
      </c>
      <c r="B29" s="135">
        <v>278063.9010184941</v>
      </c>
      <c r="C29" s="135">
        <v>393130.0071205165</v>
      </c>
      <c r="D29" s="135">
        <v>510456.39792109036</v>
      </c>
      <c r="E29" s="135">
        <v>538988.27955619595</v>
      </c>
      <c r="F29" s="135">
        <v>881468.81354227406</v>
      </c>
      <c r="G29" s="135">
        <v>935772.23928279884</v>
      </c>
      <c r="H29" s="135">
        <v>1280613.5244067055</v>
      </c>
      <c r="I29" s="135">
        <v>1140161.0660918369</v>
      </c>
    </row>
    <row r="30" spans="1:9" s="136" customFormat="1" ht="21" customHeight="1">
      <c r="A30" s="137" t="s">
        <v>99</v>
      </c>
      <c r="B30" s="135">
        <v>76319.457367239098</v>
      </c>
      <c r="C30" s="135">
        <v>134438.571517934</v>
      </c>
      <c r="D30" s="135">
        <v>156786.6273328551</v>
      </c>
      <c r="E30" s="135">
        <v>164802.95655763691</v>
      </c>
      <c r="F30" s="135">
        <v>273407.82228279882</v>
      </c>
      <c r="G30" s="135">
        <v>262206.14281049563</v>
      </c>
      <c r="H30" s="135">
        <v>438485.44125947525</v>
      </c>
      <c r="I30" s="135">
        <v>290965.27045772591</v>
      </c>
    </row>
    <row r="31" spans="1:9" s="136" customFormat="1" ht="21" customHeight="1">
      <c r="A31" s="137" t="s">
        <v>100</v>
      </c>
      <c r="B31" s="135">
        <v>89186.157347424043</v>
      </c>
      <c r="C31" s="135">
        <v>132140.60222094692</v>
      </c>
      <c r="D31" s="135">
        <v>156876.16202725968</v>
      </c>
      <c r="E31" s="135">
        <v>172580.45064121037</v>
      </c>
      <c r="F31" s="135">
        <v>308720.25083236152</v>
      </c>
      <c r="G31" s="135">
        <v>287780.9878148688</v>
      </c>
      <c r="H31" s="135">
        <v>447852.42592419829</v>
      </c>
      <c r="I31" s="135">
        <v>444009.03496938775</v>
      </c>
    </row>
    <row r="32" spans="1:9" s="136" customFormat="1" ht="21" customHeight="1">
      <c r="A32" s="137" t="s">
        <v>101</v>
      </c>
      <c r="B32" s="135">
        <v>80284.316976221933</v>
      </c>
      <c r="C32" s="135">
        <v>76161.421493543749</v>
      </c>
      <c r="D32" s="135">
        <v>118547.19382065996</v>
      </c>
      <c r="E32" s="135">
        <v>77331.882795389043</v>
      </c>
      <c r="F32" s="135">
        <v>99758.507129737598</v>
      </c>
      <c r="G32" s="135">
        <v>86071.727093294467</v>
      </c>
      <c r="H32" s="135">
        <v>65956.000457725939</v>
      </c>
      <c r="I32" s="135">
        <v>68972.943279883388</v>
      </c>
    </row>
    <row r="33" spans="1:9" s="136" customFormat="1" ht="21" customHeight="1">
      <c r="A33" s="137" t="s">
        <v>102</v>
      </c>
      <c r="B33" s="135">
        <v>8218.3032760898277</v>
      </c>
      <c r="C33" s="135">
        <v>10686.424011477762</v>
      </c>
      <c r="D33" s="135">
        <v>26620.661025824964</v>
      </c>
      <c r="E33" s="135">
        <v>18390.488557636887</v>
      </c>
      <c r="F33" s="135">
        <v>19211.843959183672</v>
      </c>
      <c r="G33" s="135">
        <v>18135.721937317783</v>
      </c>
      <c r="H33" s="135">
        <v>26113.289960641399</v>
      </c>
      <c r="I33" s="135">
        <v>27576.073921282798</v>
      </c>
    </row>
    <row r="34" spans="1:9" s="136" customFormat="1" ht="21" customHeight="1">
      <c r="A34" s="137" t="s">
        <v>103</v>
      </c>
      <c r="B34" s="135">
        <v>21592.019636723911</v>
      </c>
      <c r="C34" s="135">
        <v>36794.32815925395</v>
      </c>
      <c r="D34" s="135">
        <v>45297.732690100434</v>
      </c>
      <c r="E34" s="135">
        <v>97853.550172910676</v>
      </c>
      <c r="F34" s="135">
        <v>171162.2521836735</v>
      </c>
      <c r="G34" s="135">
        <v>270529.35185860057</v>
      </c>
      <c r="H34" s="135">
        <v>288053.88225072884</v>
      </c>
      <c r="I34" s="135">
        <v>292219.27211953356</v>
      </c>
    </row>
    <row r="35" spans="1:9" s="136" customFormat="1" ht="21" customHeight="1">
      <c r="A35" s="137" t="s">
        <v>104</v>
      </c>
      <c r="B35" s="135">
        <v>2463.6464147952443</v>
      </c>
      <c r="C35" s="135">
        <v>2908.6597173601149</v>
      </c>
      <c r="D35" s="135">
        <v>6328.0210243902438</v>
      </c>
      <c r="E35" s="135">
        <v>8028.950831412104</v>
      </c>
      <c r="F35" s="135">
        <v>9208.1371545189504</v>
      </c>
      <c r="G35" s="135">
        <v>11048.307768221573</v>
      </c>
      <c r="H35" s="135">
        <v>14152.484553935861</v>
      </c>
      <c r="I35" s="135">
        <v>16418.471344023324</v>
      </c>
    </row>
    <row r="36" spans="1:9" s="136" customFormat="1" ht="21" customHeight="1">
      <c r="A36" s="134" t="s">
        <v>105</v>
      </c>
      <c r="B36" s="135">
        <v>4767.7456816380445</v>
      </c>
      <c r="C36" s="135">
        <v>5064.4100387374465</v>
      </c>
      <c r="D36" s="135">
        <v>2108.8646427546628</v>
      </c>
      <c r="E36" s="135">
        <v>2269.995502881844</v>
      </c>
      <c r="F36" s="135">
        <v>161845.44142711372</v>
      </c>
      <c r="G36" s="135">
        <v>19295.260333819242</v>
      </c>
      <c r="H36" s="135">
        <v>35617.108013119534</v>
      </c>
      <c r="I36" s="135">
        <v>28546.330950437314</v>
      </c>
    </row>
    <row r="37" spans="1:9" s="136" customFormat="1" ht="21" customHeight="1">
      <c r="A37" s="134" t="s">
        <v>106</v>
      </c>
      <c r="B37" s="135">
        <v>30668.97450330251</v>
      </c>
      <c r="C37" s="135">
        <v>19538.138635581061</v>
      </c>
      <c r="D37" s="135">
        <v>43598.44852367288</v>
      </c>
      <c r="E37" s="135">
        <v>42990.860266570606</v>
      </c>
      <c r="F37" s="135">
        <v>45294.053346938774</v>
      </c>
      <c r="G37" s="135">
        <v>42680.103090379009</v>
      </c>
      <c r="H37" s="135">
        <v>52203.494677842566</v>
      </c>
      <c r="I37" s="135">
        <v>53042.09193002915</v>
      </c>
    </row>
    <row r="38" spans="1:9" s="136" customFormat="1" ht="21" customHeight="1">
      <c r="A38" s="134" t="s">
        <v>107</v>
      </c>
      <c r="B38" s="135">
        <v>8983.1511070013203</v>
      </c>
      <c r="C38" s="135">
        <v>10542.069819225249</v>
      </c>
      <c r="D38" s="135">
        <v>13821.488463414635</v>
      </c>
      <c r="E38" s="135">
        <v>13306.919489913545</v>
      </c>
      <c r="F38" s="135">
        <v>20482.655979591837</v>
      </c>
      <c r="G38" s="135">
        <v>21102.365779883381</v>
      </c>
      <c r="H38" s="135">
        <v>29248.870397959185</v>
      </c>
      <c r="I38" s="135">
        <v>46338.983486880476</v>
      </c>
    </row>
    <row r="39" spans="1:9" s="136" customFormat="1" ht="21" customHeight="1">
      <c r="A39" s="134" t="s">
        <v>108</v>
      </c>
      <c r="B39" s="135">
        <v>961.94089431968291</v>
      </c>
      <c r="C39" s="135">
        <v>5261.4154175035865</v>
      </c>
      <c r="D39" s="135">
        <v>8122.5400459110469</v>
      </c>
      <c r="E39" s="135">
        <v>13418.386174351584</v>
      </c>
      <c r="F39" s="135">
        <v>26054.579967930033</v>
      </c>
      <c r="G39" s="135">
        <v>26962.514155976678</v>
      </c>
      <c r="H39" s="135">
        <v>15524.694941690961</v>
      </c>
      <c r="I39" s="135">
        <v>15603.139692419827</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4511.5156208718627</v>
      </c>
      <c r="C41" s="135">
        <v>3382.399692969871</v>
      </c>
      <c r="D41" s="135">
        <v>2252.5687460545196</v>
      </c>
      <c r="E41" s="135">
        <v>1128.6196801152737</v>
      </c>
      <c r="F41" s="135">
        <v>0</v>
      </c>
      <c r="G41" s="135">
        <v>0</v>
      </c>
      <c r="H41" s="135">
        <v>0</v>
      </c>
      <c r="I41" s="135">
        <v>0</v>
      </c>
    </row>
    <row r="42" spans="1:9" s="140" customFormat="1" ht="43.5" customHeight="1" thickBot="1">
      <c r="A42" s="138" t="s">
        <v>111</v>
      </c>
      <c r="B42" s="139"/>
      <c r="C42" s="139"/>
      <c r="D42" s="139">
        <v>12014.465352941177</v>
      </c>
      <c r="E42" s="139">
        <v>22621.929966858788</v>
      </c>
      <c r="F42" s="139">
        <v>88716.239619533531</v>
      </c>
      <c r="G42" s="139">
        <v>87644.77713702622</v>
      </c>
      <c r="H42" s="139">
        <v>125732.76911516035</v>
      </c>
      <c r="I42" s="139">
        <v>157447.36281195335</v>
      </c>
    </row>
    <row r="43" spans="1:9" ht="24" customHeight="1" thickTop="1" thickBot="1">
      <c r="A43" s="132" t="s">
        <v>112</v>
      </c>
      <c r="B43" s="133">
        <v>26209.698758256272</v>
      </c>
      <c r="C43" s="133">
        <v>36896.052685796269</v>
      </c>
      <c r="D43" s="133">
        <v>42533.230368723103</v>
      </c>
      <c r="E43" s="133">
        <v>51730.486340057629</v>
      </c>
      <c r="F43" s="133">
        <v>62671.983469387756</v>
      </c>
      <c r="G43" s="133">
        <v>65227.840271137029</v>
      </c>
      <c r="H43" s="133">
        <v>143994.03435568511</v>
      </c>
      <c r="I43" s="133">
        <v>148466.61326384838</v>
      </c>
    </row>
    <row r="44" spans="1:9" s="136" customFormat="1" ht="21" customHeight="1" thickTop="1">
      <c r="A44" s="134" t="s">
        <v>113</v>
      </c>
      <c r="B44" s="135">
        <v>17562.459709379131</v>
      </c>
      <c r="C44" s="135">
        <v>19074.292682926829</v>
      </c>
      <c r="D44" s="135">
        <v>19074.292682926829</v>
      </c>
      <c r="E44" s="135">
        <v>19156.746397694526</v>
      </c>
      <c r="F44" s="135">
        <v>47195.889212827984</v>
      </c>
      <c r="G44" s="135">
        <v>47195.889212827984</v>
      </c>
      <c r="H44" s="135">
        <v>58400.48396501458</v>
      </c>
      <c r="I44" s="135">
        <v>58400.48396501458</v>
      </c>
    </row>
    <row r="45" spans="1:9" s="136" customFormat="1" ht="21" customHeight="1">
      <c r="A45" s="134" t="s">
        <v>114</v>
      </c>
      <c r="B45" s="135">
        <v>343.13331836195511</v>
      </c>
      <c r="C45" s="135">
        <v>372.67133715925394</v>
      </c>
      <c r="D45" s="135">
        <v>372.67133715925394</v>
      </c>
      <c r="E45" s="135">
        <v>374.28230835734871</v>
      </c>
      <c r="F45" s="135">
        <v>0</v>
      </c>
      <c r="G45" s="135">
        <v>0</v>
      </c>
      <c r="H45" s="135">
        <v>51020.408163265303</v>
      </c>
      <c r="I45" s="135">
        <v>51020.408163265303</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2200.2007807133418</v>
      </c>
      <c r="C47" s="135">
        <v>10889.150512195121</v>
      </c>
      <c r="D47" s="135">
        <v>17449.088701578192</v>
      </c>
      <c r="E47" s="135">
        <v>23186.062889048986</v>
      </c>
      <c r="F47" s="135">
        <v>5137.8681049562683</v>
      </c>
      <c r="G47" s="135">
        <v>15476.094256559765</v>
      </c>
      <c r="H47" s="135">
        <v>4271.4995043731778</v>
      </c>
      <c r="I47" s="135">
        <v>34573.142227405246</v>
      </c>
    </row>
    <row r="48" spans="1:9" s="136" customFormat="1" ht="21" customHeight="1">
      <c r="A48" s="134" t="s">
        <v>52</v>
      </c>
      <c r="B48" s="135">
        <v>6103.9049498018494</v>
      </c>
      <c r="C48" s="135">
        <v>6559.9381535150642</v>
      </c>
      <c r="D48" s="135">
        <v>5637.1776470588247</v>
      </c>
      <c r="E48" s="135">
        <v>9013.3947449567731</v>
      </c>
      <c r="F48" s="135">
        <v>10338.2261516035</v>
      </c>
      <c r="G48" s="135">
        <v>2555.8568017492712</v>
      </c>
      <c r="H48" s="135">
        <v>30301.642723032073</v>
      </c>
      <c r="I48" s="135">
        <v>4472.5789081632656</v>
      </c>
    </row>
    <row r="49" spans="1:9" s="136" customFormat="1" ht="21" customHeight="1">
      <c r="A49" s="137" t="s">
        <v>117</v>
      </c>
      <c r="B49" s="135">
        <v>0</v>
      </c>
      <c r="C49" s="135">
        <v>-1.2912482065997129E-5</v>
      </c>
      <c r="D49" s="135">
        <v>0</v>
      </c>
      <c r="E49" s="135">
        <v>0</v>
      </c>
      <c r="F49" s="135">
        <v>0</v>
      </c>
      <c r="G49" s="135">
        <v>2.9154518950437319E-6</v>
      </c>
      <c r="H49" s="135">
        <v>2.9154518950437319E-6</v>
      </c>
      <c r="I49" s="135">
        <v>0</v>
      </c>
    </row>
    <row r="50" spans="1:9" s="140" customFormat="1" ht="40.5" customHeight="1" thickBot="1">
      <c r="A50" s="141" t="s">
        <v>118</v>
      </c>
      <c r="B50" s="139">
        <v>6103.9049498018494</v>
      </c>
      <c r="C50" s="139">
        <v>6559.938166427547</v>
      </c>
      <c r="D50" s="139">
        <v>5637.1776470588247</v>
      </c>
      <c r="E50" s="139">
        <v>9013.3947449567731</v>
      </c>
      <c r="F50" s="139">
        <v>10338.2261516035</v>
      </c>
      <c r="G50" s="139">
        <v>2555.8567988338195</v>
      </c>
      <c r="H50" s="139">
        <v>30301.642720116615</v>
      </c>
      <c r="I50" s="139">
        <v>4472.5789081632656</v>
      </c>
    </row>
    <row r="51" spans="1:9" ht="24" customHeight="1" thickTop="1" thickBot="1">
      <c r="A51" s="132" t="s">
        <v>119</v>
      </c>
      <c r="B51" s="133">
        <v>354166.92758388375</v>
      </c>
      <c r="C51" s="133">
        <v>473814.49341033003</v>
      </c>
      <c r="D51" s="133">
        <v>634908.00406456238</v>
      </c>
      <c r="E51" s="133">
        <v>686455.4769769453</v>
      </c>
      <c r="F51" s="133">
        <v>1286533.7673527698</v>
      </c>
      <c r="G51" s="133">
        <v>1198685.1000510205</v>
      </c>
      <c r="H51" s="133">
        <v>1682934.4959081635</v>
      </c>
      <c r="I51" s="133">
        <v>1589605.5882274052</v>
      </c>
    </row>
    <row r="52" spans="1:9" s="136" customFormat="1" ht="24" customHeight="1" thickTop="1">
      <c r="A52" s="142" t="s">
        <v>120</v>
      </c>
      <c r="B52" s="135">
        <v>25497.381842800532</v>
      </c>
      <c r="C52" s="135">
        <v>28624.893258249638</v>
      </c>
      <c r="D52" s="135">
        <v>27034.138239598276</v>
      </c>
      <c r="E52" s="135">
        <v>34809.751811239192</v>
      </c>
      <c r="F52" s="135">
        <v>63746.116196793009</v>
      </c>
      <c r="G52" s="135">
        <v>62287.858049562688</v>
      </c>
      <c r="H52" s="135">
        <v>86392.110516034969</v>
      </c>
      <c r="I52" s="135">
        <v>77092.883956268226</v>
      </c>
    </row>
    <row r="53" spans="1:9" s="140" customFormat="1" ht="21" customHeight="1">
      <c r="A53" s="141" t="s">
        <v>647</v>
      </c>
      <c r="B53" s="139">
        <v>7734.4645521796565</v>
      </c>
      <c r="C53" s="139">
        <v>2766.7008034433288</v>
      </c>
      <c r="D53" s="139">
        <v>3456.6323744619795</v>
      </c>
      <c r="E53" s="139">
        <v>2323.5438976945247</v>
      </c>
      <c r="F53" s="139">
        <v>5390.6464518950424</v>
      </c>
      <c r="G53" s="139">
        <v>8273.4489227405247</v>
      </c>
      <c r="H53" s="139">
        <v>20398.333718658891</v>
      </c>
      <c r="I53" s="139">
        <v>7812.7774096209914</v>
      </c>
    </row>
    <row r="54" spans="1:9" s="140" customFormat="1" ht="21" customHeight="1">
      <c r="A54" s="141" t="s">
        <v>648</v>
      </c>
      <c r="B54" s="139">
        <v>12854.28912681638</v>
      </c>
      <c r="C54" s="139">
        <v>20686.2884892396</v>
      </c>
      <c r="D54" s="139">
        <v>18336.410647058823</v>
      </c>
      <c r="E54" s="139">
        <v>27010.205278097979</v>
      </c>
      <c r="F54" s="139">
        <v>52876.463228862973</v>
      </c>
      <c r="G54" s="139">
        <v>48592.642173469387</v>
      </c>
      <c r="H54" s="139">
        <v>60186.542472303205</v>
      </c>
      <c r="I54" s="139">
        <v>63680.35667930029</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4908.628163804492</v>
      </c>
      <c r="C56" s="139">
        <v>5171.9039655667148</v>
      </c>
      <c r="D56" s="139">
        <v>5241.0952180774748</v>
      </c>
      <c r="E56" s="139">
        <v>5476.0026354466863</v>
      </c>
      <c r="F56" s="139">
        <v>5479.0065160349859</v>
      </c>
      <c r="G56" s="139">
        <v>5421.7669533527687</v>
      </c>
      <c r="H56" s="139">
        <v>5807.2343250728863</v>
      </c>
      <c r="I56" s="139">
        <v>5599.749867346939</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1139557.3906116248</v>
      </c>
      <c r="C58" s="139">
        <v>1514647.7098149213</v>
      </c>
      <c r="D58" s="139">
        <v>1643796.2552051651</v>
      </c>
      <c r="E58" s="139">
        <v>1850407.4284063401</v>
      </c>
      <c r="F58" s="139">
        <v>4595626.9896720117</v>
      </c>
      <c r="G58" s="139">
        <v>5074434.2258833814</v>
      </c>
      <c r="H58" s="139">
        <v>5848861.4025218664</v>
      </c>
      <c r="I58" s="139">
        <v>6350351.0824067052</v>
      </c>
    </row>
    <row r="59" spans="1:9" ht="31.5" customHeight="1" thickTop="1" thickBot="1">
      <c r="A59" s="143" t="s">
        <v>650</v>
      </c>
      <c r="B59" s="133"/>
      <c r="C59" s="133"/>
      <c r="D59" s="133"/>
      <c r="E59" s="133"/>
      <c r="F59" s="133"/>
      <c r="G59" s="133"/>
      <c r="H59" s="133"/>
      <c r="I59" s="133"/>
    </row>
    <row r="60" spans="1:9" ht="30" customHeight="1" thickTop="1">
      <c r="A60" s="144" t="s">
        <v>128</v>
      </c>
      <c r="B60" s="145">
        <v>26775.761948480842</v>
      </c>
      <c r="C60" s="145">
        <v>34637.133301291251</v>
      </c>
      <c r="D60" s="145">
        <v>34343.478553802008</v>
      </c>
      <c r="E60" s="145">
        <v>30570.399525936602</v>
      </c>
      <c r="F60" s="145">
        <v>44120.925565597667</v>
      </c>
      <c r="G60" s="145">
        <v>14574.297457725948</v>
      </c>
      <c r="H60" s="145">
        <v>70366.317383381931</v>
      </c>
      <c r="I60" s="145">
        <v>20936.783604956268</v>
      </c>
    </row>
    <row r="61" spans="1:9" ht="21" customHeight="1">
      <c r="A61" s="146" t="s">
        <v>129</v>
      </c>
      <c r="B61" s="145">
        <v>-9858.8050105680322</v>
      </c>
      <c r="C61" s="145">
        <v>-10622.152540889525</v>
      </c>
      <c r="D61" s="145">
        <v>-13329.700543758969</v>
      </c>
      <c r="E61" s="145">
        <v>-7903.6775216138321</v>
      </c>
      <c r="F61" s="145">
        <v>-8309.8852755102034</v>
      </c>
      <c r="G61" s="145">
        <v>-2855.8115072886299</v>
      </c>
      <c r="H61" s="145">
        <v>-12341.034618075802</v>
      </c>
      <c r="I61" s="145">
        <v>-3415.1708104956274</v>
      </c>
    </row>
    <row r="62" spans="1:9" ht="21.75" customHeight="1">
      <c r="A62" s="147" t="s">
        <v>130</v>
      </c>
      <c r="B62" s="145">
        <v>16916.956937912812</v>
      </c>
      <c r="C62" s="145">
        <v>24014.980760401722</v>
      </c>
      <c r="D62" s="145">
        <v>21013.778010043039</v>
      </c>
      <c r="E62" s="145">
        <v>22666.722004322768</v>
      </c>
      <c r="F62" s="145">
        <v>35811.040290087461</v>
      </c>
      <c r="G62" s="145">
        <v>11718.485950437318</v>
      </c>
      <c r="H62" s="145">
        <v>58025.282765306125</v>
      </c>
      <c r="I62" s="145">
        <v>17521.612794460641</v>
      </c>
    </row>
    <row r="63" spans="1:9">
      <c r="A63" s="144" t="s">
        <v>131</v>
      </c>
      <c r="B63" s="145">
        <v>25435.105737120215</v>
      </c>
      <c r="C63" s="145">
        <v>23095.087391678622</v>
      </c>
      <c r="D63" s="145">
        <v>23226.528427546626</v>
      </c>
      <c r="E63" s="145">
        <v>36743.287262247839</v>
      </c>
      <c r="F63" s="145">
        <v>42872.941860058316</v>
      </c>
      <c r="G63" s="145">
        <v>8584.1645845481034</v>
      </c>
      <c r="H63" s="145">
        <v>53143.475743440242</v>
      </c>
      <c r="I63" s="145">
        <v>12093.409032069971</v>
      </c>
    </row>
    <row r="64" spans="1:9">
      <c r="A64" s="146" t="s">
        <v>132</v>
      </c>
      <c r="B64" s="145">
        <v>-15339.265021136061</v>
      </c>
      <c r="C64" s="145">
        <v>-6947.4569985652797</v>
      </c>
      <c r="D64" s="145">
        <v>-6987.763436154949</v>
      </c>
      <c r="E64" s="145">
        <v>-10792.460024495676</v>
      </c>
      <c r="F64" s="145">
        <v>-8312.266497084549</v>
      </c>
      <c r="G64" s="145">
        <v>-1927.9402448979592</v>
      </c>
      <c r="H64" s="145">
        <v>-19555.314408163264</v>
      </c>
      <c r="I64" s="145">
        <v>-2818.9370189504375</v>
      </c>
    </row>
    <row r="65" spans="1:9">
      <c r="A65" s="148" t="s">
        <v>133</v>
      </c>
      <c r="B65" s="145">
        <v>27012.797653896963</v>
      </c>
      <c r="C65" s="145">
        <v>40162.61115351507</v>
      </c>
      <c r="D65" s="145">
        <v>37252.543001434722</v>
      </c>
      <c r="E65" s="145">
        <v>48617.549242074929</v>
      </c>
      <c r="F65" s="145">
        <v>70371.715653061226</v>
      </c>
      <c r="G65" s="145">
        <v>18374.710290087463</v>
      </c>
      <c r="H65" s="145">
        <v>91613.444100583089</v>
      </c>
      <c r="I65" s="145">
        <v>26796.084807580177</v>
      </c>
    </row>
    <row r="66" spans="1:9">
      <c r="A66" s="144" t="s">
        <v>134</v>
      </c>
      <c r="B66" s="145">
        <v>11019.56066314399</v>
      </c>
      <c r="C66" s="145">
        <v>8762.6170817790535</v>
      </c>
      <c r="D66" s="145">
        <v>17503.890192252511</v>
      </c>
      <c r="E66" s="145">
        <v>18338.534881844382</v>
      </c>
      <c r="F66" s="145">
        <v>22689.079032069971</v>
      </c>
      <c r="G66" s="145">
        <v>3426.7227448979597</v>
      </c>
      <c r="H66" s="145">
        <v>20258.9276574344</v>
      </c>
      <c r="I66" s="145">
        <v>4924.8813965014579</v>
      </c>
    </row>
    <row r="67" spans="1:9">
      <c r="A67" s="144" t="s">
        <v>135</v>
      </c>
      <c r="B67" s="145">
        <v>-17130.975590488772</v>
      </c>
      <c r="C67" s="145">
        <v>-18071.083275466284</v>
      </c>
      <c r="D67" s="145">
        <v>-20506.043853658535</v>
      </c>
      <c r="E67" s="145">
        <v>-27643.997583573488</v>
      </c>
      <c r="F67" s="145">
        <v>-33273.123650145775</v>
      </c>
      <c r="G67" s="145">
        <v>-4519.651266763849</v>
      </c>
      <c r="H67" s="145">
        <v>-25064.616701166178</v>
      </c>
      <c r="I67" s="145">
        <v>-7740.665797376093</v>
      </c>
    </row>
    <row r="68" spans="1:9">
      <c r="A68" s="147" t="s">
        <v>136</v>
      </c>
      <c r="B68" s="145">
        <v>20901.38272655218</v>
      </c>
      <c r="C68" s="145">
        <v>30854.144959827834</v>
      </c>
      <c r="D68" s="145">
        <v>34250.389340028691</v>
      </c>
      <c r="E68" s="145">
        <v>39312.086540345816</v>
      </c>
      <c r="F68" s="145">
        <v>59787.671034985426</v>
      </c>
      <c r="G68" s="145">
        <v>17281.781768221575</v>
      </c>
      <c r="H68" s="145">
        <v>86807.755056851311</v>
      </c>
      <c r="I68" s="145">
        <v>23980.300406705541</v>
      </c>
    </row>
    <row r="69" spans="1:9">
      <c r="A69" s="146" t="s">
        <v>137</v>
      </c>
      <c r="B69" s="145">
        <v>-16550.00657992074</v>
      </c>
      <c r="C69" s="145">
        <v>-22574.718942611191</v>
      </c>
      <c r="D69" s="145">
        <v>-28539.920576757529</v>
      </c>
      <c r="E69" s="145">
        <v>-31429.461890489914</v>
      </c>
      <c r="F69" s="145">
        <v>-48365.597211370266</v>
      </c>
      <c r="G69" s="145">
        <v>-15073.234532069971</v>
      </c>
      <c r="H69" s="145">
        <v>-64676.52021574344</v>
      </c>
      <c r="I69" s="145">
        <v>-19505.698655976677</v>
      </c>
    </row>
    <row r="70" spans="1:9">
      <c r="A70" s="148" t="s">
        <v>138</v>
      </c>
      <c r="B70" s="145">
        <v>4351.37614663144</v>
      </c>
      <c r="C70" s="145">
        <v>8279.4260172166432</v>
      </c>
      <c r="D70" s="145">
        <v>5710.468763271163</v>
      </c>
      <c r="E70" s="145">
        <v>7882.6246498559085</v>
      </c>
      <c r="F70" s="145">
        <v>11422.073823615161</v>
      </c>
      <c r="G70" s="145">
        <v>2208.5472361516036</v>
      </c>
      <c r="H70" s="145">
        <v>22131.234841107871</v>
      </c>
      <c r="I70" s="145">
        <v>4474.6017507288634</v>
      </c>
    </row>
    <row r="71" spans="1:9">
      <c r="A71" s="148" t="s">
        <v>139</v>
      </c>
      <c r="B71" s="145">
        <v>-26098.905112285334</v>
      </c>
      <c r="C71" s="145">
        <v>-65954.981433285502</v>
      </c>
      <c r="D71" s="145">
        <v>3969.1105523672886</v>
      </c>
      <c r="E71" s="145">
        <v>-10458.253044668587</v>
      </c>
      <c r="F71" s="145">
        <v>-24386.455905247811</v>
      </c>
      <c r="G71" s="145">
        <v>1077.2370670553937</v>
      </c>
      <c r="H71" s="145">
        <v>1793.5531239067054</v>
      </c>
      <c r="I71" s="145">
        <v>1.6119533527696792</v>
      </c>
    </row>
    <row r="72" spans="1:9">
      <c r="A72" s="149" t="s">
        <v>140</v>
      </c>
      <c r="B72" s="145" t="s">
        <v>651</v>
      </c>
      <c r="C72" s="145">
        <v>-90482.133403156389</v>
      </c>
      <c r="D72" s="145">
        <v>2.8694404591104734E-4</v>
      </c>
      <c r="E72" s="145">
        <v>-11613.094047550432</v>
      </c>
      <c r="F72" s="145">
        <v>-30791.391546647228</v>
      </c>
      <c r="G72" s="145">
        <v>0</v>
      </c>
      <c r="H72" s="145">
        <v>2.0699708454810492E-4</v>
      </c>
      <c r="I72" s="145">
        <v>1.4577259475218659E-6</v>
      </c>
    </row>
    <row r="73" spans="1:9">
      <c r="A73" s="149" t="s">
        <v>141</v>
      </c>
      <c r="B73" s="145" t="s">
        <v>651</v>
      </c>
      <c r="C73" s="145">
        <v>24527.151969870873</v>
      </c>
      <c r="D73" s="145">
        <v>3969.1102654232427</v>
      </c>
      <c r="E73" s="145">
        <v>1154.8410028818444</v>
      </c>
      <c r="F73" s="145">
        <v>6404.9356413994174</v>
      </c>
      <c r="G73" s="145">
        <v>1077.2370670553937</v>
      </c>
      <c r="H73" s="145">
        <v>1793.5529169096208</v>
      </c>
      <c r="I73" s="145">
        <v>1.6119518950437317</v>
      </c>
    </row>
    <row r="74" spans="1:9">
      <c r="A74" s="147" t="s">
        <v>142</v>
      </c>
      <c r="B74" s="145">
        <v>27828.169936591807</v>
      </c>
      <c r="C74" s="145">
        <v>66545.309101865132</v>
      </c>
      <c r="D74" s="145">
        <v>-3987.1671822094695</v>
      </c>
      <c r="E74" s="145">
        <v>10458.845131123919</v>
      </c>
      <c r="F74" s="145">
        <v>24489.900940233234</v>
      </c>
      <c r="G74" s="145">
        <v>-1061.4981836734694</v>
      </c>
      <c r="H74" s="145">
        <v>-1758.3094912536442</v>
      </c>
      <c r="I74" s="145">
        <v>-7.7348119533527688</v>
      </c>
    </row>
    <row r="75" spans="1:9">
      <c r="A75" s="147" t="s">
        <v>652</v>
      </c>
      <c r="B75" s="145" t="s">
        <v>651</v>
      </c>
      <c r="C75" s="145">
        <v>78048.652289813486</v>
      </c>
      <c r="D75" s="145">
        <v>-22.981094691535151</v>
      </c>
      <c r="E75" s="145">
        <v>11619.932942363113</v>
      </c>
      <c r="F75" s="145">
        <v>30828.280306122448</v>
      </c>
      <c r="G75" s="145">
        <v>0</v>
      </c>
      <c r="H75" s="145">
        <v>-2.0408163265306126E-5</v>
      </c>
      <c r="I75" s="145">
        <v>-1.4577259475218659E-6</v>
      </c>
    </row>
    <row r="76" spans="1:9">
      <c r="A76" s="146" t="s">
        <v>653</v>
      </c>
      <c r="B76" s="145" t="s">
        <v>651</v>
      </c>
      <c r="C76" s="145">
        <v>-11503.343187948351</v>
      </c>
      <c r="D76" s="145">
        <v>-3964.1860875179341</v>
      </c>
      <c r="E76" s="145">
        <v>-1161.0878112391931</v>
      </c>
      <c r="F76" s="145">
        <v>-6338.3793658892137</v>
      </c>
      <c r="G76" s="145">
        <v>-1061.4981836734694</v>
      </c>
      <c r="H76" s="145">
        <v>-1758.3094708454812</v>
      </c>
      <c r="I76" s="145">
        <v>-7.7347099125364434</v>
      </c>
    </row>
    <row r="77" spans="1:9">
      <c r="A77" s="147" t="s">
        <v>145</v>
      </c>
      <c r="B77" s="145">
        <v>6080.6409709379122</v>
      </c>
      <c r="C77" s="145">
        <v>8869.7536857962696</v>
      </c>
      <c r="D77" s="145">
        <v>5692.4121334289812</v>
      </c>
      <c r="E77" s="145">
        <v>7883.2167363112385</v>
      </c>
      <c r="F77" s="145">
        <v>11525.518858600584</v>
      </c>
      <c r="G77" s="145">
        <v>2224.2861195335277</v>
      </c>
      <c r="H77" s="145">
        <v>22166.478473760937</v>
      </c>
      <c r="I77" s="145">
        <v>4468.4788921282798</v>
      </c>
    </row>
    <row r="78" spans="1:9">
      <c r="A78" s="150" t="s">
        <v>146</v>
      </c>
      <c r="B78" s="145">
        <v>183.78374900924703</v>
      </c>
      <c r="C78" s="145">
        <v>38.900411764705886</v>
      </c>
      <c r="D78" s="145">
        <v>1.4282496413199426</v>
      </c>
      <c r="E78" s="145">
        <v>-0.11125792507204611</v>
      </c>
      <c r="F78" s="145">
        <v>-4.8104956268221576E-5</v>
      </c>
      <c r="G78" s="145">
        <v>0</v>
      </c>
      <c r="H78" s="145">
        <v>0</v>
      </c>
      <c r="I78" s="145">
        <v>0</v>
      </c>
    </row>
    <row r="79" spans="1:9">
      <c r="A79" s="148" t="s">
        <v>147</v>
      </c>
      <c r="B79" s="145">
        <v>6264.4247199471602</v>
      </c>
      <c r="C79" s="145">
        <v>8908.6540975609751</v>
      </c>
      <c r="D79" s="145">
        <v>5693.8403830703019</v>
      </c>
      <c r="E79" s="145">
        <v>7883.1054783861673</v>
      </c>
      <c r="F79" s="145">
        <v>11525.518810495629</v>
      </c>
      <c r="G79" s="145">
        <v>2224.2861195335277</v>
      </c>
      <c r="H79" s="145">
        <v>22166.478473760937</v>
      </c>
      <c r="I79" s="145">
        <v>4468.4788921282798</v>
      </c>
    </row>
    <row r="80" spans="1:9">
      <c r="A80" s="144" t="s">
        <v>148</v>
      </c>
      <c r="B80" s="145">
        <v>-160.5197582562748</v>
      </c>
      <c r="C80" s="145">
        <v>-478.51525968436152</v>
      </c>
      <c r="D80" s="145">
        <v>-56.662817790530845</v>
      </c>
      <c r="E80" s="145">
        <v>1130.2892651296831</v>
      </c>
      <c r="F80" s="145">
        <v>522.47454081632657</v>
      </c>
      <c r="G80" s="145">
        <v>331.57068804664721</v>
      </c>
      <c r="H80" s="145">
        <v>14438.664411078717</v>
      </c>
      <c r="I80" s="145">
        <v>4.1000102040816326</v>
      </c>
    </row>
    <row r="81" spans="1:9" ht="21" customHeight="1">
      <c r="A81" s="147" t="s">
        <v>149</v>
      </c>
      <c r="B81" s="145">
        <v>6103.904961690886</v>
      </c>
      <c r="C81" s="145">
        <v>8430.1388378766133</v>
      </c>
      <c r="D81" s="145">
        <v>5637.1775652797705</v>
      </c>
      <c r="E81" s="145">
        <v>9013.3947435158516</v>
      </c>
      <c r="F81" s="145">
        <v>12047.993351311952</v>
      </c>
      <c r="G81" s="145">
        <v>2555.856807580175</v>
      </c>
      <c r="H81" s="145">
        <v>36605.142884839646</v>
      </c>
      <c r="I81" s="145">
        <v>4472.5789023323614</v>
      </c>
    </row>
    <row r="82" spans="1:9" ht="21" customHeight="1">
      <c r="A82" s="144" t="s">
        <v>150</v>
      </c>
      <c r="B82" s="145" t="s">
        <v>651</v>
      </c>
      <c r="C82" s="145">
        <v>-1870.2006585365855</v>
      </c>
      <c r="D82" s="145">
        <v>3.4433285509325682E-5</v>
      </c>
      <c r="E82" s="145">
        <v>1.1527377521613834E-5</v>
      </c>
      <c r="F82" s="145">
        <v>0</v>
      </c>
      <c r="G82" s="145">
        <v>0</v>
      </c>
      <c r="H82" s="145">
        <v>0</v>
      </c>
      <c r="I82" s="145">
        <v>-5.8309037900874637E-6</v>
      </c>
    </row>
    <row r="83" spans="1:9" ht="21" customHeight="1">
      <c r="A83" s="147" t="s">
        <v>151</v>
      </c>
      <c r="B83" s="145">
        <v>6103.904961690886</v>
      </c>
      <c r="C83" s="145">
        <v>6559.9381793400289</v>
      </c>
      <c r="D83" s="145">
        <v>5637.1775997130553</v>
      </c>
      <c r="E83" s="145">
        <v>9013.3947550432276</v>
      </c>
      <c r="F83" s="145">
        <v>12047.993351311952</v>
      </c>
      <c r="G83" s="145">
        <v>2555.856807580175</v>
      </c>
      <c r="H83" s="145">
        <v>36605.142884839646</v>
      </c>
      <c r="I83" s="145">
        <v>4472.5788965014581</v>
      </c>
    </row>
    <row r="84" spans="1:9" ht="18" customHeight="1" thickBot="1">
      <c r="A84" s="144" t="s">
        <v>152</v>
      </c>
      <c r="B84" s="145">
        <v>0</v>
      </c>
      <c r="C84" s="145">
        <v>0</v>
      </c>
      <c r="D84" s="145">
        <v>0</v>
      </c>
      <c r="E84" s="145">
        <v>0</v>
      </c>
      <c r="F84" s="145">
        <v>-1709.7672011661809</v>
      </c>
      <c r="G84" s="145">
        <v>0</v>
      </c>
      <c r="H84" s="145">
        <v>-6303.5001457725948</v>
      </c>
      <c r="I84" s="145">
        <v>0</v>
      </c>
    </row>
    <row r="85" spans="1:9" ht="24" customHeight="1" thickTop="1" thickBot="1">
      <c r="A85" s="132" t="s">
        <v>153</v>
      </c>
      <c r="B85" s="133">
        <v>6103.904961690886</v>
      </c>
      <c r="C85" s="133">
        <v>6559.9381793400289</v>
      </c>
      <c r="D85" s="133">
        <v>5637.1775997130553</v>
      </c>
      <c r="E85" s="133">
        <v>9013.3947550432276</v>
      </c>
      <c r="F85" s="133">
        <v>10338.226150145772</v>
      </c>
      <c r="G85" s="133">
        <v>2555.856807580175</v>
      </c>
      <c r="H85" s="133">
        <v>30301.642739067054</v>
      </c>
      <c r="I85" s="133">
        <v>4472.5788965014581</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26"/>
  <sheetViews>
    <sheetView zoomScale="50" workbookViewId="0">
      <selection activeCell="A13" sqref="A13"/>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656</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1225751.5591558786</v>
      </c>
      <c r="C8" s="133">
        <v>1582071.953322812</v>
      </c>
      <c r="D8" s="133">
        <v>1770733.782723099</v>
      </c>
      <c r="E8" s="133">
        <v>1757838.142521614</v>
      </c>
      <c r="F8" s="133">
        <v>2046194.2170204083</v>
      </c>
      <c r="G8" s="133">
        <v>2009167.4990262392</v>
      </c>
      <c r="H8" s="133">
        <v>2288292.8444373179</v>
      </c>
      <c r="I8" s="133">
        <v>2222085.3162040818</v>
      </c>
    </row>
    <row r="9" spans="1:9" s="136" customFormat="1" ht="21" customHeight="1" thickTop="1">
      <c r="A9" s="134" t="s">
        <v>78</v>
      </c>
      <c r="B9" s="135">
        <v>156870.00088243064</v>
      </c>
      <c r="C9" s="135">
        <v>128156.61277187947</v>
      </c>
      <c r="D9" s="135">
        <v>281818.28357675753</v>
      </c>
      <c r="E9" s="135">
        <v>313104.86200288183</v>
      </c>
      <c r="F9" s="135">
        <v>484264.30976239062</v>
      </c>
      <c r="G9" s="135">
        <v>419641.07206268224</v>
      </c>
      <c r="H9" s="135">
        <v>449500.01868075808</v>
      </c>
      <c r="I9" s="135">
        <v>305488.00443294464</v>
      </c>
    </row>
    <row r="10" spans="1:9" s="136" customFormat="1" ht="21" customHeight="1">
      <c r="A10" s="134" t="s">
        <v>79</v>
      </c>
      <c r="B10" s="135">
        <v>401206.54612945835</v>
      </c>
      <c r="C10" s="135">
        <v>692767.86579626973</v>
      </c>
      <c r="D10" s="135">
        <v>684403.54491104721</v>
      </c>
      <c r="E10" s="135">
        <v>455864.60000864556</v>
      </c>
      <c r="F10" s="135">
        <v>352048.16503790085</v>
      </c>
      <c r="G10" s="135">
        <v>371461.48815306125</v>
      </c>
      <c r="H10" s="135">
        <v>484163.77997521864</v>
      </c>
      <c r="I10" s="135">
        <v>547759.04553498537</v>
      </c>
    </row>
    <row r="11" spans="1:9" s="136" customFormat="1" ht="21" customHeight="1">
      <c r="A11" s="134" t="s">
        <v>80</v>
      </c>
      <c r="B11" s="135">
        <v>610426.57722985465</v>
      </c>
      <c r="C11" s="135">
        <v>700028.50554088957</v>
      </c>
      <c r="D11" s="135">
        <v>743404.54819081782</v>
      </c>
      <c r="E11" s="135">
        <v>920003.41509365989</v>
      </c>
      <c r="F11" s="135">
        <v>1144123.5767725948</v>
      </c>
      <c r="G11" s="135">
        <v>1150979.8997769679</v>
      </c>
      <c r="H11" s="135">
        <v>1280011.6960393586</v>
      </c>
      <c r="I11" s="135">
        <v>1288835.419329446</v>
      </c>
    </row>
    <row r="12" spans="1:9" s="136" customFormat="1" ht="21" customHeight="1">
      <c r="A12" s="137" t="s">
        <v>81</v>
      </c>
      <c r="B12" s="135">
        <v>605707.4148771466</v>
      </c>
      <c r="C12" s="135">
        <v>694124.16809612629</v>
      </c>
      <c r="D12" s="135">
        <v>738034.30870301288</v>
      </c>
      <c r="E12" s="135">
        <v>915303.0454221901</v>
      </c>
      <c r="F12" s="135">
        <v>1138211.0882157434</v>
      </c>
      <c r="G12" s="135">
        <v>1149138.9823250729</v>
      </c>
      <c r="H12" s="135">
        <v>1275455.182919825</v>
      </c>
      <c r="I12" s="135">
        <v>1284898.5256034983</v>
      </c>
    </row>
    <row r="13" spans="1:9" s="136" customFormat="1" ht="21" customHeight="1">
      <c r="A13" s="137" t="s">
        <v>82</v>
      </c>
      <c r="B13" s="135">
        <v>530031.31878863939</v>
      </c>
      <c r="C13" s="135">
        <v>647898.31387804879</v>
      </c>
      <c r="D13" s="135">
        <v>705272.17341033008</v>
      </c>
      <c r="E13" s="135">
        <v>893870.6072507205</v>
      </c>
      <c r="F13" s="135">
        <v>1120754.526377551</v>
      </c>
      <c r="G13" s="135">
        <v>1131078.0606443149</v>
      </c>
      <c r="H13" s="135">
        <v>1266882.7288848397</v>
      </c>
      <c r="I13" s="135">
        <v>1270891.2548192418</v>
      </c>
    </row>
    <row r="14" spans="1:9" s="136" customFormat="1" ht="21" customHeight="1">
      <c r="A14" s="137" t="s">
        <v>83</v>
      </c>
      <c r="B14" s="135">
        <v>75676.096088507256</v>
      </c>
      <c r="C14" s="135">
        <v>46225.854218077468</v>
      </c>
      <c r="D14" s="135">
        <v>32762.135292682928</v>
      </c>
      <c r="E14" s="135">
        <v>21432.438171469741</v>
      </c>
      <c r="F14" s="135">
        <v>17456.561838192418</v>
      </c>
      <c r="G14" s="135">
        <v>18060.92168075802</v>
      </c>
      <c r="H14" s="135">
        <v>8572.4540349854215</v>
      </c>
      <c r="I14" s="135">
        <v>14007.27078425656</v>
      </c>
    </row>
    <row r="15" spans="1:9" s="136" customFormat="1" ht="21" customHeight="1">
      <c r="A15" s="137" t="s">
        <v>84</v>
      </c>
      <c r="B15" s="135">
        <v>2098.4455587846765</v>
      </c>
      <c r="C15" s="135">
        <v>3372.1803055954092</v>
      </c>
      <c r="D15" s="135">
        <v>1939.4516829268293</v>
      </c>
      <c r="E15" s="135">
        <v>1483.5789193083572</v>
      </c>
      <c r="F15" s="135">
        <v>1058.2154212827988</v>
      </c>
      <c r="G15" s="135">
        <v>2345.6766793002917</v>
      </c>
      <c r="H15" s="135">
        <v>3049.6404475218656</v>
      </c>
      <c r="I15" s="135">
        <v>5048.5426705539357</v>
      </c>
    </row>
    <row r="16" spans="1:9" s="136" customFormat="1" ht="21" customHeight="1">
      <c r="A16" s="137" t="s">
        <v>85</v>
      </c>
      <c r="B16" s="135">
        <v>1469.0647120211361</v>
      </c>
      <c r="C16" s="135">
        <v>1970.8483170731708</v>
      </c>
      <c r="D16" s="135">
        <v>1707.5617030129124</v>
      </c>
      <c r="E16" s="135">
        <v>1192.2199207492795</v>
      </c>
      <c r="F16" s="135">
        <v>1042.5452215743439</v>
      </c>
      <c r="G16" s="135">
        <v>2220.8212900874637</v>
      </c>
      <c r="H16" s="135">
        <v>2873.250020408163</v>
      </c>
      <c r="I16" s="135">
        <v>4986.5479431486883</v>
      </c>
    </row>
    <row r="17" spans="1:9" s="136" customFormat="1" ht="21" customHeight="1">
      <c r="A17" s="137" t="s">
        <v>86</v>
      </c>
      <c r="B17" s="135">
        <v>629.38084676354026</v>
      </c>
      <c r="C17" s="135">
        <v>1401.3319885222384</v>
      </c>
      <c r="D17" s="135">
        <v>231.88997991391679</v>
      </c>
      <c r="E17" s="135">
        <v>291.3589985590778</v>
      </c>
      <c r="F17" s="135">
        <v>15.670199708454811</v>
      </c>
      <c r="G17" s="135">
        <v>124.85538921282799</v>
      </c>
      <c r="H17" s="135">
        <v>176.39042711370263</v>
      </c>
      <c r="I17" s="135">
        <v>61.994727405247815</v>
      </c>
    </row>
    <row r="18" spans="1:9" s="136" customFormat="1" ht="21" customHeight="1">
      <c r="A18" s="137" t="s">
        <v>87</v>
      </c>
      <c r="B18" s="135">
        <v>47991.04580581242</v>
      </c>
      <c r="C18" s="135">
        <v>49817.995926829273</v>
      </c>
      <c r="D18" s="135">
        <v>47907.325196556667</v>
      </c>
      <c r="E18" s="135">
        <v>42784.308563400577</v>
      </c>
      <c r="F18" s="135">
        <v>39200.516157434395</v>
      </c>
      <c r="G18" s="135">
        <v>39151.451737609328</v>
      </c>
      <c r="H18" s="135">
        <v>30006.69883819242</v>
      </c>
      <c r="I18" s="135">
        <v>30078.491702623909</v>
      </c>
    </row>
    <row r="19" spans="1:9" s="136" customFormat="1" ht="21" customHeight="1">
      <c r="A19" s="137" t="s">
        <v>88</v>
      </c>
      <c r="B19" s="135">
        <v>21376.728457067373</v>
      </c>
      <c r="C19" s="135">
        <v>22011.611837876611</v>
      </c>
      <c r="D19" s="135">
        <v>23676.982401721667</v>
      </c>
      <c r="E19" s="135">
        <v>19835.784067723343</v>
      </c>
      <c r="F19" s="135">
        <v>17818.322661807579</v>
      </c>
      <c r="G19" s="135">
        <v>17815.64836297376</v>
      </c>
      <c r="H19" s="135">
        <v>17817.696887755104</v>
      </c>
      <c r="I19" s="135">
        <v>18211.340606413996</v>
      </c>
    </row>
    <row r="20" spans="1:9" s="136" customFormat="1" ht="21" customHeight="1">
      <c r="A20" s="137" t="s">
        <v>89</v>
      </c>
      <c r="B20" s="135">
        <v>26614.317348745048</v>
      </c>
      <c r="C20" s="135">
        <v>27806.384088952655</v>
      </c>
      <c r="D20" s="135">
        <v>24230.342794835007</v>
      </c>
      <c r="E20" s="135">
        <v>22948.524495677233</v>
      </c>
      <c r="F20" s="135">
        <v>21382.19349562682</v>
      </c>
      <c r="G20" s="135">
        <v>21335.803374635569</v>
      </c>
      <c r="H20" s="135">
        <v>12189.001950437318</v>
      </c>
      <c r="I20" s="135">
        <v>11867.151096209911</v>
      </c>
    </row>
    <row r="21" spans="1:9" s="136" customFormat="1" ht="21" customHeight="1">
      <c r="A21" s="137" t="s">
        <v>90</v>
      </c>
      <c r="B21" s="135">
        <v>4720.0306723910171</v>
      </c>
      <c r="C21" s="135">
        <v>6342.3780559540883</v>
      </c>
      <c r="D21" s="135">
        <v>5395.8319081779055</v>
      </c>
      <c r="E21" s="135">
        <v>4747.5044654178673</v>
      </c>
      <c r="F21" s="135">
        <v>6333.6306093294461</v>
      </c>
      <c r="G21" s="135">
        <v>6604.4941370262395</v>
      </c>
      <c r="H21" s="135">
        <v>7983.7878206997093</v>
      </c>
      <c r="I21" s="135">
        <v>7774.32849271137</v>
      </c>
    </row>
    <row r="22" spans="1:9" s="136" customFormat="1" ht="21" customHeight="1">
      <c r="A22" s="137" t="s">
        <v>91</v>
      </c>
      <c r="B22" s="135">
        <v>-50090.359684280054</v>
      </c>
      <c r="C22" s="135">
        <v>-53628.216843615497</v>
      </c>
      <c r="D22" s="135">
        <v>-49872.369299856524</v>
      </c>
      <c r="E22" s="135">
        <v>-44315.022276657066</v>
      </c>
      <c r="F22" s="135">
        <v>-40679.87363119534</v>
      </c>
      <c r="G22" s="135">
        <v>-46260.705102040811</v>
      </c>
      <c r="H22" s="135">
        <v>-36483.613986880468</v>
      </c>
      <c r="I22" s="135">
        <v>-38964.469139941692</v>
      </c>
    </row>
    <row r="23" spans="1:9" s="136" customFormat="1" ht="21" customHeight="1">
      <c r="A23" s="134" t="s">
        <v>92</v>
      </c>
      <c r="B23" s="135">
        <v>4250.2865640686923</v>
      </c>
      <c r="C23" s="135">
        <v>7162.3735509325679</v>
      </c>
      <c r="D23" s="135">
        <v>8560.4353213773302</v>
      </c>
      <c r="E23" s="135">
        <v>12621.011017291064</v>
      </c>
      <c r="F23" s="135">
        <v>14244.178258017491</v>
      </c>
      <c r="G23" s="135">
        <v>14859.939543731778</v>
      </c>
      <c r="H23" s="135">
        <v>13905.739307580176</v>
      </c>
      <c r="I23" s="135">
        <v>17417.808227405247</v>
      </c>
    </row>
    <row r="24" spans="1:9" s="136" customFormat="1" ht="21" customHeight="1">
      <c r="A24" s="134" t="s">
        <v>93</v>
      </c>
      <c r="B24" s="135">
        <v>6699.002256274769</v>
      </c>
      <c r="C24" s="135">
        <v>3858.4161147776181</v>
      </c>
      <c r="D24" s="135">
        <v>4285.9115265423243</v>
      </c>
      <c r="E24" s="135">
        <v>1632.2739927953889</v>
      </c>
      <c r="F24" s="135">
        <v>396.46858309037901</v>
      </c>
      <c r="G24" s="135">
        <v>348.62145481049566</v>
      </c>
      <c r="H24" s="135">
        <v>3685.2470422740525</v>
      </c>
      <c r="I24" s="135">
        <v>3376.4974941690962</v>
      </c>
    </row>
    <row r="25" spans="1:9" s="136" customFormat="1" ht="21" customHeight="1">
      <c r="A25" s="134" t="s">
        <v>94</v>
      </c>
      <c r="B25" s="135">
        <v>5289.7532377807129</v>
      </c>
      <c r="C25" s="135">
        <v>6028.5858278335718</v>
      </c>
      <c r="D25" s="135">
        <v>6959.1070157819222</v>
      </c>
      <c r="E25" s="135">
        <v>7436.3672968299716</v>
      </c>
      <c r="F25" s="135">
        <v>8912.2957623906714</v>
      </c>
      <c r="G25" s="135">
        <v>8911.8082448979585</v>
      </c>
      <c r="H25" s="135">
        <v>10120.729126822158</v>
      </c>
      <c r="I25" s="135">
        <v>10480.550198250728</v>
      </c>
    </row>
    <row r="26" spans="1:9" s="136" customFormat="1" ht="21" customHeight="1">
      <c r="A26" s="134" t="s">
        <v>95</v>
      </c>
      <c r="B26" s="135">
        <v>36509.882252311749</v>
      </c>
      <c r="C26" s="135">
        <v>40738.058182209468</v>
      </c>
      <c r="D26" s="135">
        <v>39154.30905451937</v>
      </c>
      <c r="E26" s="135">
        <v>38988.165589337179</v>
      </c>
      <c r="F26" s="135">
        <v>40242.111100583083</v>
      </c>
      <c r="G26" s="135">
        <v>40318.80368950437</v>
      </c>
      <c r="H26" s="135">
        <v>39938.960483965013</v>
      </c>
      <c r="I26" s="135">
        <v>39846.876172011667</v>
      </c>
    </row>
    <row r="27" spans="1:9" s="140" customFormat="1" ht="43.5" customHeight="1" thickBot="1">
      <c r="A27" s="138" t="s">
        <v>96</v>
      </c>
      <c r="B27" s="139">
        <v>4499.5106036988118</v>
      </c>
      <c r="C27" s="139">
        <v>3331.5355380200863</v>
      </c>
      <c r="D27" s="139">
        <v>2147.6431262553801</v>
      </c>
      <c r="E27" s="139">
        <v>8187.447520172911</v>
      </c>
      <c r="F27" s="139">
        <v>1963.1117434402333</v>
      </c>
      <c r="G27" s="139">
        <v>2645.8661005830904</v>
      </c>
      <c r="H27" s="139">
        <v>6966.6737813411082</v>
      </c>
      <c r="I27" s="139">
        <v>8881.1148148688044</v>
      </c>
    </row>
    <row r="28" spans="1:9" ht="24" customHeight="1" thickTop="1" thickBot="1">
      <c r="A28" s="132" t="s">
        <v>97</v>
      </c>
      <c r="B28" s="133">
        <v>1136424.0649154556</v>
      </c>
      <c r="C28" s="133">
        <v>1462295.1156585363</v>
      </c>
      <c r="D28" s="133">
        <v>1648021.142688666</v>
      </c>
      <c r="E28" s="133">
        <v>1632453.9308976945</v>
      </c>
      <c r="F28" s="133">
        <v>1880633.3150860057</v>
      </c>
      <c r="G28" s="133">
        <v>1851615.0721982508</v>
      </c>
      <c r="H28" s="133">
        <v>2106977.6989212828</v>
      </c>
      <c r="I28" s="133">
        <v>2050283.3324548104</v>
      </c>
    </row>
    <row r="29" spans="1:9" s="136" customFormat="1" ht="21" customHeight="1" thickTop="1">
      <c r="A29" s="134" t="s">
        <v>98</v>
      </c>
      <c r="B29" s="135">
        <v>1063866.8904544252</v>
      </c>
      <c r="C29" s="135">
        <v>1377043.9648364419</v>
      </c>
      <c r="D29" s="135">
        <v>1516170.5233945481</v>
      </c>
      <c r="E29" s="135">
        <v>1542362.5013818443</v>
      </c>
      <c r="F29" s="135">
        <v>1755233.2680539358</v>
      </c>
      <c r="G29" s="135">
        <v>1733972.0797390672</v>
      </c>
      <c r="H29" s="135">
        <v>1768120.3227040817</v>
      </c>
      <c r="I29" s="135">
        <v>1819699.6382886297</v>
      </c>
    </row>
    <row r="30" spans="1:9" s="136" customFormat="1" ht="21" customHeight="1">
      <c r="A30" s="137" t="s">
        <v>99</v>
      </c>
      <c r="B30" s="135">
        <v>269579.84285468957</v>
      </c>
      <c r="C30" s="135">
        <v>303045.89170875179</v>
      </c>
      <c r="D30" s="135">
        <v>402369.99805595406</v>
      </c>
      <c r="E30" s="135">
        <v>445085.41777809802</v>
      </c>
      <c r="F30" s="135">
        <v>495932.40966180764</v>
      </c>
      <c r="G30" s="135">
        <v>517774.5562507289</v>
      </c>
      <c r="H30" s="135">
        <v>484497.91841982509</v>
      </c>
      <c r="I30" s="135">
        <v>518914.04980466474</v>
      </c>
    </row>
    <row r="31" spans="1:9" s="136" customFormat="1" ht="21" customHeight="1">
      <c r="A31" s="137" t="s">
        <v>100</v>
      </c>
      <c r="B31" s="135">
        <v>483052.14073051518</v>
      </c>
      <c r="C31" s="135">
        <v>676942.98706169287</v>
      </c>
      <c r="D31" s="135">
        <v>687950.38810043049</v>
      </c>
      <c r="E31" s="135">
        <v>703944.56262968294</v>
      </c>
      <c r="F31" s="135">
        <v>802494.11435276957</v>
      </c>
      <c r="G31" s="135">
        <v>743769.91189212818</v>
      </c>
      <c r="H31" s="135">
        <v>779700.35613702633</v>
      </c>
      <c r="I31" s="135">
        <v>772908.26381341112</v>
      </c>
    </row>
    <row r="32" spans="1:9" s="136" customFormat="1" ht="21" customHeight="1">
      <c r="A32" s="137" t="s">
        <v>101</v>
      </c>
      <c r="B32" s="135">
        <v>249810.98882034345</v>
      </c>
      <c r="C32" s="135">
        <v>259718.34788809181</v>
      </c>
      <c r="D32" s="135">
        <v>276386.37491391681</v>
      </c>
      <c r="E32" s="135">
        <v>225698.49323631125</v>
      </c>
      <c r="F32" s="135">
        <v>223606.5794562682</v>
      </c>
      <c r="G32" s="135">
        <v>191038.07862099123</v>
      </c>
      <c r="H32" s="135">
        <v>149717.01265306122</v>
      </c>
      <c r="I32" s="135">
        <v>133572.63838921284</v>
      </c>
    </row>
    <row r="33" spans="1:9" s="136" customFormat="1" ht="21" customHeight="1">
      <c r="A33" s="137" t="s">
        <v>102</v>
      </c>
      <c r="B33" s="135">
        <v>22060.897817701454</v>
      </c>
      <c r="C33" s="135">
        <v>44008.259809182207</v>
      </c>
      <c r="D33" s="135">
        <v>50646.323251076043</v>
      </c>
      <c r="E33" s="135">
        <v>63083.631825648416</v>
      </c>
      <c r="F33" s="135">
        <v>57774.179584548103</v>
      </c>
      <c r="G33" s="135">
        <v>54585.645221574341</v>
      </c>
      <c r="H33" s="135">
        <v>44190.206368804669</v>
      </c>
      <c r="I33" s="135">
        <v>54014.973390670544</v>
      </c>
    </row>
    <row r="34" spans="1:9" s="136" customFormat="1" ht="21" customHeight="1">
      <c r="A34" s="137" t="s">
        <v>103</v>
      </c>
      <c r="B34" s="135">
        <v>29485.369800528399</v>
      </c>
      <c r="C34" s="135">
        <v>79490.588368723096</v>
      </c>
      <c r="D34" s="135">
        <v>85515.966886657101</v>
      </c>
      <c r="E34" s="135">
        <v>91673.661118155607</v>
      </c>
      <c r="F34" s="135">
        <v>164712.7832011662</v>
      </c>
      <c r="G34" s="135">
        <v>215233.12582215745</v>
      </c>
      <c r="H34" s="135">
        <v>296017.29824927117</v>
      </c>
      <c r="I34" s="135">
        <v>324156.91140670556</v>
      </c>
    </row>
    <row r="35" spans="1:9" s="136" customFormat="1" ht="21" customHeight="1">
      <c r="A35" s="137" t="s">
        <v>104</v>
      </c>
      <c r="B35" s="135">
        <v>9877.6504306472925</v>
      </c>
      <c r="C35" s="135">
        <v>13837.89</v>
      </c>
      <c r="D35" s="135">
        <v>13301.472186513631</v>
      </c>
      <c r="E35" s="135">
        <v>12876.734793948128</v>
      </c>
      <c r="F35" s="135">
        <v>10713.201797376092</v>
      </c>
      <c r="G35" s="135">
        <v>11570.761931486879</v>
      </c>
      <c r="H35" s="135">
        <v>13997.530876093295</v>
      </c>
      <c r="I35" s="135">
        <v>16132.801483965017</v>
      </c>
    </row>
    <row r="36" spans="1:9" s="136" customFormat="1" ht="21" customHeight="1">
      <c r="A36" s="134" t="s">
        <v>105</v>
      </c>
      <c r="B36" s="135">
        <v>6632.207966974901</v>
      </c>
      <c r="C36" s="135">
        <v>5211.6446183644193</v>
      </c>
      <c r="D36" s="135">
        <v>2711.8892367288377</v>
      </c>
      <c r="E36" s="135">
        <v>3825.2177377521612</v>
      </c>
      <c r="F36" s="135">
        <v>1186.7048221574344</v>
      </c>
      <c r="G36" s="135">
        <v>977.06216618075803</v>
      </c>
      <c r="H36" s="135">
        <v>1318.0286603498541</v>
      </c>
      <c r="I36" s="135">
        <v>1796.922581632653</v>
      </c>
    </row>
    <row r="37" spans="1:9" s="136" customFormat="1" ht="21" customHeight="1">
      <c r="A37" s="134" t="s">
        <v>106</v>
      </c>
      <c r="B37" s="135">
        <v>17160.789188903567</v>
      </c>
      <c r="C37" s="135">
        <v>29901.602025824966</v>
      </c>
      <c r="D37" s="135">
        <v>33701.265098995696</v>
      </c>
      <c r="E37" s="135">
        <v>10827.325387608069</v>
      </c>
      <c r="F37" s="135">
        <v>12571.822822157434</v>
      </c>
      <c r="G37" s="135">
        <v>6403.4185364431478</v>
      </c>
      <c r="H37" s="135">
        <v>15945.871432944607</v>
      </c>
      <c r="I37" s="135">
        <v>8264.414602040817</v>
      </c>
    </row>
    <row r="38" spans="1:9" s="136" customFormat="1" ht="21" customHeight="1">
      <c r="A38" s="134" t="s">
        <v>107</v>
      </c>
      <c r="B38" s="135">
        <v>25913.400556142671</v>
      </c>
      <c r="C38" s="135">
        <v>31092.914005738879</v>
      </c>
      <c r="D38" s="135">
        <v>29780.764741750358</v>
      </c>
      <c r="E38" s="135">
        <v>37855.808038904899</v>
      </c>
      <c r="F38" s="135">
        <v>32208.596994169093</v>
      </c>
      <c r="G38" s="135">
        <v>35172.109058309034</v>
      </c>
      <c r="H38" s="135">
        <v>35943.152887755103</v>
      </c>
      <c r="I38" s="135">
        <v>39491.394323615161</v>
      </c>
    </row>
    <row r="39" spans="1:9" s="136" customFormat="1" ht="21" customHeight="1">
      <c r="A39" s="134" t="s">
        <v>108</v>
      </c>
      <c r="B39" s="135">
        <v>12850.776749009246</v>
      </c>
      <c r="C39" s="135">
        <v>8814.0106728837873</v>
      </c>
      <c r="D39" s="135">
        <v>9753.9095179340038</v>
      </c>
      <c r="E39" s="135">
        <v>14843.513899135447</v>
      </c>
      <c r="F39" s="135">
        <v>19223.524680758015</v>
      </c>
      <c r="G39" s="135">
        <v>19333.292008746357</v>
      </c>
      <c r="H39" s="135">
        <v>18704.697940233236</v>
      </c>
      <c r="I39" s="135">
        <v>18518.360145772593</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10000</v>
      </c>
      <c r="C41" s="135">
        <v>10230.979499282641</v>
      </c>
      <c r="D41" s="135">
        <v>9651.3718091822102</v>
      </c>
      <c r="E41" s="135">
        <v>8638.628018731988</v>
      </c>
      <c r="F41" s="135">
        <v>7117.7265685131197</v>
      </c>
      <c r="G41" s="135">
        <v>4014.0413688046647</v>
      </c>
      <c r="H41" s="135">
        <v>4074.1675889212825</v>
      </c>
      <c r="I41" s="135">
        <v>-2.0408163265306126E-5</v>
      </c>
    </row>
    <row r="42" spans="1:9" s="140" customFormat="1" ht="43.5" customHeight="1" thickBot="1">
      <c r="A42" s="138" t="s">
        <v>111</v>
      </c>
      <c r="B42" s="139"/>
      <c r="C42" s="139"/>
      <c r="D42" s="139">
        <v>46251.418889526547</v>
      </c>
      <c r="E42" s="139">
        <v>14100.936433717578</v>
      </c>
      <c r="F42" s="139">
        <v>53091.671144314874</v>
      </c>
      <c r="G42" s="139">
        <v>51743.069320699709</v>
      </c>
      <c r="H42" s="139">
        <v>262871.45770699705</v>
      </c>
      <c r="I42" s="139">
        <v>162512.60253352771</v>
      </c>
    </row>
    <row r="43" spans="1:9" ht="24" customHeight="1" thickTop="1" thickBot="1">
      <c r="A43" s="132" t="s">
        <v>112</v>
      </c>
      <c r="B43" s="133">
        <v>89327.494323645966</v>
      </c>
      <c r="C43" s="133">
        <v>119776.83783213774</v>
      </c>
      <c r="D43" s="133">
        <v>122712.64030703013</v>
      </c>
      <c r="E43" s="133">
        <v>125384.21166714697</v>
      </c>
      <c r="F43" s="133">
        <v>165560.90220408162</v>
      </c>
      <c r="G43" s="133">
        <v>157552.42693877549</v>
      </c>
      <c r="H43" s="133">
        <v>181315.14574927112</v>
      </c>
      <c r="I43" s="133">
        <v>171801.98346355685</v>
      </c>
    </row>
    <row r="44" spans="1:9" s="136" customFormat="1" ht="21" customHeight="1" thickTop="1">
      <c r="A44" s="134" t="s">
        <v>113</v>
      </c>
      <c r="B44" s="135">
        <v>54599.57067371202</v>
      </c>
      <c r="C44" s="135">
        <v>59299.677187948349</v>
      </c>
      <c r="D44" s="135">
        <v>59299.677187948349</v>
      </c>
      <c r="E44" s="135">
        <v>59556.015850144089</v>
      </c>
      <c r="F44" s="135">
        <v>94670.466472303204</v>
      </c>
      <c r="G44" s="135">
        <v>94670.466472303204</v>
      </c>
      <c r="H44" s="135">
        <v>94670.466472303204</v>
      </c>
      <c r="I44" s="135">
        <v>94670.466472303204</v>
      </c>
    </row>
    <row r="45" spans="1:9" s="136" customFormat="1" ht="21" customHeight="1">
      <c r="A45" s="134" t="s">
        <v>114</v>
      </c>
      <c r="B45" s="135">
        <v>0</v>
      </c>
      <c r="C45" s="135">
        <v>4720.2295552367286</v>
      </c>
      <c r="D45" s="135">
        <v>9494.984507890962</v>
      </c>
      <c r="E45" s="135">
        <v>18005.330265129684</v>
      </c>
      <c r="F45" s="135">
        <v>12017.493556851312</v>
      </c>
      <c r="G45" s="135">
        <v>28203.016479591835</v>
      </c>
      <c r="H45" s="135">
        <v>28203.016479591835</v>
      </c>
      <c r="I45" s="135">
        <v>39838.910258017495</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6025.0516710700131</v>
      </c>
      <c r="C47" s="135">
        <v>16737.686398852224</v>
      </c>
      <c r="D47" s="135">
        <v>20976.539407460546</v>
      </c>
      <c r="E47" s="135">
        <v>24777.590730547552</v>
      </c>
      <c r="F47" s="135">
        <v>27530.099077259474</v>
      </c>
      <c r="G47" s="135">
        <v>31378.4955787172</v>
      </c>
      <c r="H47" s="135">
        <v>31378.4955787172</v>
      </c>
      <c r="I47" s="135">
        <v>35390.157386297375</v>
      </c>
    </row>
    <row r="48" spans="1:9" s="136" customFormat="1" ht="21" customHeight="1">
      <c r="A48" s="134" t="s">
        <v>52</v>
      </c>
      <c r="B48" s="135">
        <v>28702.871978863936</v>
      </c>
      <c r="C48" s="135">
        <v>39019.24469010043</v>
      </c>
      <c r="D48" s="135">
        <v>32941.439203730268</v>
      </c>
      <c r="E48" s="135">
        <v>23045.274821325649</v>
      </c>
      <c r="F48" s="135">
        <v>31342.843097667639</v>
      </c>
      <c r="G48" s="135">
        <v>3300.448408163265</v>
      </c>
      <c r="H48" s="135">
        <v>27063.167218658891</v>
      </c>
      <c r="I48" s="135">
        <v>1902.4493469387753</v>
      </c>
    </row>
    <row r="49" spans="1:9" s="136" customFormat="1" ht="21" customHeight="1">
      <c r="A49" s="137" t="s">
        <v>117</v>
      </c>
      <c r="B49" s="135">
        <v>17.401659180977543</v>
      </c>
      <c r="C49" s="135">
        <v>0</v>
      </c>
      <c r="D49" s="135">
        <v>0</v>
      </c>
      <c r="E49" s="135">
        <v>0</v>
      </c>
      <c r="F49" s="135">
        <v>6.5597667638483967</v>
      </c>
      <c r="G49" s="135">
        <v>-1.457725947521866E-5</v>
      </c>
      <c r="H49" s="135">
        <v>0</v>
      </c>
      <c r="I49" s="135">
        <v>2.9154518950437319E-6</v>
      </c>
    </row>
    <row r="50" spans="1:9" s="140" customFormat="1" ht="40.5" customHeight="1" thickBot="1">
      <c r="A50" s="141" t="s">
        <v>118</v>
      </c>
      <c r="B50" s="139">
        <v>28685.470319682958</v>
      </c>
      <c r="C50" s="139">
        <v>39019.24469010043</v>
      </c>
      <c r="D50" s="139">
        <v>32941.439203730268</v>
      </c>
      <c r="E50" s="139">
        <v>23045.274821325649</v>
      </c>
      <c r="F50" s="139">
        <v>31336.283330903789</v>
      </c>
      <c r="G50" s="139">
        <v>3300.4484227405246</v>
      </c>
      <c r="H50" s="139">
        <v>27063.167218658891</v>
      </c>
      <c r="I50" s="139">
        <v>1902.4493440233236</v>
      </c>
    </row>
    <row r="51" spans="1:9" ht="24" customHeight="1" thickTop="1" thickBot="1">
      <c r="A51" s="132" t="s">
        <v>119</v>
      </c>
      <c r="B51" s="133">
        <v>1225751.5592391018</v>
      </c>
      <c r="C51" s="133">
        <v>1582071.9534906743</v>
      </c>
      <c r="D51" s="133">
        <v>1770733.7829956959</v>
      </c>
      <c r="E51" s="133">
        <v>1757838.1425648415</v>
      </c>
      <c r="F51" s="133">
        <v>2046194.2172900876</v>
      </c>
      <c r="G51" s="133">
        <v>2009167.4991370263</v>
      </c>
      <c r="H51" s="133">
        <v>2288292.8446705542</v>
      </c>
      <c r="I51" s="133">
        <v>2222085.3159183674</v>
      </c>
    </row>
    <row r="52" spans="1:9" s="136" customFormat="1" ht="24" customHeight="1" thickTop="1">
      <c r="A52" s="142" t="s">
        <v>120</v>
      </c>
      <c r="B52" s="135">
        <v>115457.80614134742</v>
      </c>
      <c r="C52" s="135">
        <v>121785.86970157819</v>
      </c>
      <c r="D52" s="135">
        <v>153753.09122238166</v>
      </c>
      <c r="E52" s="135">
        <v>215412.80864121037</v>
      </c>
      <c r="F52" s="135">
        <v>246055.12640962101</v>
      </c>
      <c r="G52" s="135">
        <v>241893.12249708455</v>
      </c>
      <c r="H52" s="135">
        <v>286590.13496501459</v>
      </c>
      <c r="I52" s="135">
        <v>322739.88489067054</v>
      </c>
    </row>
    <row r="53" spans="1:9" s="140" customFormat="1" ht="21" customHeight="1">
      <c r="A53" s="141" t="s">
        <v>647</v>
      </c>
      <c r="B53" s="139">
        <v>21171.593420079258</v>
      </c>
      <c r="C53" s="139">
        <v>21282.279756097563</v>
      </c>
      <c r="D53" s="139">
        <v>9869.7730946915344</v>
      </c>
      <c r="E53" s="139">
        <v>12386.230445244959</v>
      </c>
      <c r="F53" s="139">
        <v>14600.855804664723</v>
      </c>
      <c r="G53" s="139">
        <v>17621.22916180758</v>
      </c>
      <c r="H53" s="139">
        <v>12651.066005830904</v>
      </c>
      <c r="I53" s="139">
        <v>15046.380013119535</v>
      </c>
    </row>
    <row r="54" spans="1:9" s="140" customFormat="1" ht="21" customHeight="1">
      <c r="A54" s="141" t="s">
        <v>648</v>
      </c>
      <c r="B54" s="139">
        <v>65468.073277410833</v>
      </c>
      <c r="C54" s="139">
        <v>65064.735872309895</v>
      </c>
      <c r="D54" s="139">
        <v>109830.7767517934</v>
      </c>
      <c r="E54" s="139">
        <v>171414.41710662827</v>
      </c>
      <c r="F54" s="139">
        <v>201360.64695043731</v>
      </c>
      <c r="G54" s="139">
        <v>193758.59647376093</v>
      </c>
      <c r="H54" s="139">
        <v>241304.77388338192</v>
      </c>
      <c r="I54" s="139">
        <v>249631.83207288629</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28012.238340819025</v>
      </c>
      <c r="C56" s="139">
        <v>31175.05586657102</v>
      </c>
      <c r="D56" s="139">
        <v>31094.396842180777</v>
      </c>
      <c r="E56" s="139">
        <v>30354.720975504319</v>
      </c>
      <c r="F56" s="139">
        <v>29781.048086005831</v>
      </c>
      <c r="G56" s="139">
        <v>30183.228581632651</v>
      </c>
      <c r="H56" s="139">
        <v>29338.878021865887</v>
      </c>
      <c r="I56" s="139">
        <v>29378.371549562682</v>
      </c>
    </row>
    <row r="57" spans="1:9" s="140" customFormat="1" ht="21" customHeight="1">
      <c r="A57" s="141" t="s">
        <v>125</v>
      </c>
      <c r="B57" s="139">
        <v>805.90110303830909</v>
      </c>
      <c r="C57" s="139">
        <v>4263.798206599713</v>
      </c>
      <c r="D57" s="139">
        <v>2958.1445337159248</v>
      </c>
      <c r="E57" s="139">
        <v>1257.4401138328533</v>
      </c>
      <c r="F57" s="139">
        <v>312.57556851311955</v>
      </c>
      <c r="G57" s="139">
        <v>330.06827988338193</v>
      </c>
      <c r="H57" s="139">
        <v>3295.4170539358597</v>
      </c>
      <c r="I57" s="139">
        <v>28683.301255102044</v>
      </c>
    </row>
    <row r="58" spans="1:9" s="140" customFormat="1" ht="61.5" customHeight="1" thickBot="1">
      <c r="A58" s="138" t="s">
        <v>126</v>
      </c>
      <c r="B58" s="139">
        <v>2391724.7071822984</v>
      </c>
      <c r="C58" s="139">
        <v>2578881.3245939738</v>
      </c>
      <c r="D58" s="139">
        <v>2831635.3005810617</v>
      </c>
      <c r="E58" s="139">
        <v>3194404.1000835737</v>
      </c>
      <c r="F58" s="139">
        <v>2994236.6765524787</v>
      </c>
      <c r="G58" s="139">
        <v>2999519.8280043732</v>
      </c>
      <c r="H58" s="139">
        <v>3301800.6850306122</v>
      </c>
      <c r="I58" s="139">
        <v>3468960.4949693885</v>
      </c>
    </row>
    <row r="59" spans="1:9" ht="31.5" customHeight="1" thickTop="1" thickBot="1">
      <c r="A59" s="143" t="s">
        <v>650</v>
      </c>
      <c r="B59" s="133"/>
      <c r="C59" s="133"/>
      <c r="D59" s="133"/>
      <c r="E59" s="133"/>
      <c r="F59" s="133"/>
      <c r="G59" s="133"/>
      <c r="H59" s="133"/>
      <c r="I59" s="133"/>
    </row>
    <row r="60" spans="1:9" ht="30" customHeight="1" thickTop="1">
      <c r="A60" s="144" t="s">
        <v>128</v>
      </c>
      <c r="B60" s="145">
        <v>74912.141996036982</v>
      </c>
      <c r="C60" s="145">
        <v>101738.74506743185</v>
      </c>
      <c r="D60" s="145">
        <v>95943.778091822096</v>
      </c>
      <c r="E60" s="145">
        <v>79543.332958213272</v>
      </c>
      <c r="F60" s="145">
        <v>79436.134088921288</v>
      </c>
      <c r="G60" s="145">
        <v>24089.104809037901</v>
      </c>
      <c r="H60" s="145">
        <v>105282.54034110786</v>
      </c>
      <c r="I60" s="145">
        <v>27218.779983965014</v>
      </c>
    </row>
    <row r="61" spans="1:9" ht="21" customHeight="1">
      <c r="A61" s="146" t="s">
        <v>129</v>
      </c>
      <c r="B61" s="145">
        <v>-20449.893605019814</v>
      </c>
      <c r="C61" s="145">
        <v>-29672.285840746055</v>
      </c>
      <c r="D61" s="145">
        <v>-24677.347886657102</v>
      </c>
      <c r="E61" s="145">
        <v>-10561.660684438042</v>
      </c>
      <c r="F61" s="145">
        <v>-9377.3060160349851</v>
      </c>
      <c r="G61" s="145">
        <v>-3167.4808309037899</v>
      </c>
      <c r="H61" s="145">
        <v>-14390.470120991253</v>
      </c>
      <c r="I61" s="145">
        <v>-3771.2439402332361</v>
      </c>
    </row>
    <row r="62" spans="1:9" ht="21.75" customHeight="1">
      <c r="A62" s="147" t="s">
        <v>130</v>
      </c>
      <c r="B62" s="145">
        <v>54462.248391017165</v>
      </c>
      <c r="C62" s="145">
        <v>72066.459226685794</v>
      </c>
      <c r="D62" s="145">
        <v>71266.430205164987</v>
      </c>
      <c r="E62" s="145">
        <v>68981.672273775213</v>
      </c>
      <c r="F62" s="145">
        <v>70058.828072886303</v>
      </c>
      <c r="G62" s="145">
        <v>20921.62397813411</v>
      </c>
      <c r="H62" s="145">
        <v>90892.070220116628</v>
      </c>
      <c r="I62" s="145">
        <v>23447.536043731776</v>
      </c>
    </row>
    <row r="63" spans="1:9">
      <c r="A63" s="144" t="s">
        <v>131</v>
      </c>
      <c r="B63" s="145">
        <v>36160.36585072655</v>
      </c>
      <c r="C63" s="145">
        <v>56209.684213773318</v>
      </c>
      <c r="D63" s="145">
        <v>52724.466813486375</v>
      </c>
      <c r="E63" s="145">
        <v>56912.561402017287</v>
      </c>
      <c r="F63" s="145">
        <v>52657.208217201165</v>
      </c>
      <c r="G63" s="145">
        <v>11872.91966180758</v>
      </c>
      <c r="H63" s="145">
        <v>50062.332276967936</v>
      </c>
      <c r="I63" s="145">
        <v>9984.2445116618055</v>
      </c>
    </row>
    <row r="64" spans="1:9">
      <c r="A64" s="146" t="s">
        <v>132</v>
      </c>
      <c r="B64" s="145">
        <v>-19380.736269484809</v>
      </c>
      <c r="C64" s="145">
        <v>-23778.506261119077</v>
      </c>
      <c r="D64" s="145">
        <v>-24547.253718794833</v>
      </c>
      <c r="E64" s="145">
        <v>-24889.795148414989</v>
      </c>
      <c r="F64" s="145">
        <v>-17784.272896501458</v>
      </c>
      <c r="G64" s="145">
        <v>-4337.984002915452</v>
      </c>
      <c r="H64" s="145">
        <v>-21776.872816326533</v>
      </c>
      <c r="I64" s="145">
        <v>-4753.5794723032068</v>
      </c>
    </row>
    <row r="65" spans="1:9">
      <c r="A65" s="148" t="s">
        <v>133</v>
      </c>
      <c r="B65" s="145">
        <v>71241.87797225891</v>
      </c>
      <c r="C65" s="145">
        <v>104497.63717934003</v>
      </c>
      <c r="D65" s="145">
        <v>99443.643299856529</v>
      </c>
      <c r="E65" s="145">
        <v>101004.43852737751</v>
      </c>
      <c r="F65" s="145">
        <v>104931.76339358601</v>
      </c>
      <c r="G65" s="145">
        <v>28456.559637026239</v>
      </c>
      <c r="H65" s="145">
        <v>119177.52968075802</v>
      </c>
      <c r="I65" s="145">
        <v>28678.201083090382</v>
      </c>
    </row>
    <row r="66" spans="1:9">
      <c r="A66" s="144" t="s">
        <v>134</v>
      </c>
      <c r="B66" s="145">
        <v>8932.8009564068689</v>
      </c>
      <c r="C66" s="145">
        <v>16099.649494978481</v>
      </c>
      <c r="D66" s="145">
        <v>13624.106279770445</v>
      </c>
      <c r="E66" s="145">
        <v>13417.880475504324</v>
      </c>
      <c r="F66" s="145">
        <v>14362.059403790088</v>
      </c>
      <c r="G66" s="145">
        <v>1536.3687157434404</v>
      </c>
      <c r="H66" s="145">
        <v>19568.354623906704</v>
      </c>
      <c r="I66" s="145">
        <v>2019.7763323615161</v>
      </c>
    </row>
    <row r="67" spans="1:9">
      <c r="A67" s="144" t="s">
        <v>135</v>
      </c>
      <c r="B67" s="145">
        <v>-9680.5536406869232</v>
      </c>
      <c r="C67" s="145">
        <v>-19402.800708751791</v>
      </c>
      <c r="D67" s="145">
        <v>-15848.703784791966</v>
      </c>
      <c r="E67" s="145">
        <v>-24598.9439092219</v>
      </c>
      <c r="F67" s="145">
        <v>-20412.60874781341</v>
      </c>
      <c r="G67" s="145">
        <v>-6726.3048265306124</v>
      </c>
      <c r="H67" s="145">
        <v>-24338.581061224493</v>
      </c>
      <c r="I67" s="145">
        <v>-5181.2915379008746</v>
      </c>
    </row>
    <row r="68" spans="1:9">
      <c r="A68" s="147" t="s">
        <v>136</v>
      </c>
      <c r="B68" s="145">
        <v>70494.125287978866</v>
      </c>
      <c r="C68" s="145">
        <v>101194.4859655667</v>
      </c>
      <c r="D68" s="145">
        <v>97219.045794835009</v>
      </c>
      <c r="E68" s="145">
        <v>89823.375093659939</v>
      </c>
      <c r="F68" s="145">
        <v>98881.214049562681</v>
      </c>
      <c r="G68" s="145">
        <v>23266.623526239066</v>
      </c>
      <c r="H68" s="145">
        <v>114407.30324344024</v>
      </c>
      <c r="I68" s="145">
        <v>25516.685877551023</v>
      </c>
    </row>
    <row r="69" spans="1:9">
      <c r="A69" s="146" t="s">
        <v>137</v>
      </c>
      <c r="B69" s="145">
        <v>-44487.347997357989</v>
      </c>
      <c r="C69" s="145">
        <v>-53209.56784791965</v>
      </c>
      <c r="D69" s="145">
        <v>-59100.700682926828</v>
      </c>
      <c r="E69" s="145">
        <v>-63203.276059077813</v>
      </c>
      <c r="F69" s="145">
        <v>-60959.619841107873</v>
      </c>
      <c r="G69" s="145">
        <v>-18546.014265306123</v>
      </c>
      <c r="H69" s="145">
        <v>-65226.423179300291</v>
      </c>
      <c r="I69" s="145">
        <v>-20200.494916909618</v>
      </c>
    </row>
    <row r="70" spans="1:9">
      <c r="A70" s="148" t="s">
        <v>138</v>
      </c>
      <c r="B70" s="145">
        <v>26006.77729062087</v>
      </c>
      <c r="C70" s="145">
        <v>47984.918117647059</v>
      </c>
      <c r="D70" s="145">
        <v>38118.34511190818</v>
      </c>
      <c r="E70" s="145">
        <v>26620.099034582134</v>
      </c>
      <c r="F70" s="145">
        <v>37921.594208454815</v>
      </c>
      <c r="G70" s="145">
        <v>4720.6092609329453</v>
      </c>
      <c r="H70" s="145">
        <v>49180.880064139943</v>
      </c>
      <c r="I70" s="145">
        <v>5316.1909606414001</v>
      </c>
    </row>
    <row r="71" spans="1:9">
      <c r="A71" s="148" t="s">
        <v>139</v>
      </c>
      <c r="B71" s="145">
        <v>-39999.307306472925</v>
      </c>
      <c r="C71" s="145">
        <v>-36286.701156384501</v>
      </c>
      <c r="D71" s="145">
        <v>9972.1162180774754</v>
      </c>
      <c r="E71" s="145">
        <v>-2763.60221037464</v>
      </c>
      <c r="F71" s="145">
        <v>-7641.784954810495</v>
      </c>
      <c r="G71" s="145">
        <v>203.59623906705539</v>
      </c>
      <c r="H71" s="145">
        <v>365.97391107871715</v>
      </c>
      <c r="I71" s="145">
        <v>-21.694492711370263</v>
      </c>
    </row>
    <row r="72" spans="1:9">
      <c r="A72" s="149" t="s">
        <v>140</v>
      </c>
      <c r="B72" s="145" t="s">
        <v>651</v>
      </c>
      <c r="C72" s="145">
        <v>-60302.27305451937</v>
      </c>
      <c r="D72" s="145">
        <v>215.36225251076038</v>
      </c>
      <c r="E72" s="145">
        <v>-3626.7123141210377</v>
      </c>
      <c r="F72" s="145">
        <v>-8712.2329241982516</v>
      </c>
      <c r="G72" s="145">
        <v>48.562622448979589</v>
      </c>
      <c r="H72" s="145">
        <v>115.46773177842566</v>
      </c>
      <c r="I72" s="145">
        <v>-43.974147230320703</v>
      </c>
    </row>
    <row r="73" spans="1:9">
      <c r="A73" s="149" t="s">
        <v>141</v>
      </c>
      <c r="B73" s="145" t="s">
        <v>651</v>
      </c>
      <c r="C73" s="145">
        <v>24015.571898134862</v>
      </c>
      <c r="D73" s="145">
        <v>9756.7539655667151</v>
      </c>
      <c r="E73" s="145">
        <v>863.11010662824197</v>
      </c>
      <c r="F73" s="145">
        <v>1070.4479650145772</v>
      </c>
      <c r="G73" s="145">
        <v>155.03361516034985</v>
      </c>
      <c r="H73" s="145">
        <v>250.50617930029154</v>
      </c>
      <c r="I73" s="145">
        <v>22.279654518950437</v>
      </c>
    </row>
    <row r="74" spans="1:9">
      <c r="A74" s="147" t="s">
        <v>142</v>
      </c>
      <c r="B74" s="145">
        <v>42518.936944517831</v>
      </c>
      <c r="C74" s="145">
        <v>34038.109253945484</v>
      </c>
      <c r="D74" s="145">
        <v>-9568.6173687230985</v>
      </c>
      <c r="E74" s="145">
        <v>2443.9144956772338</v>
      </c>
      <c r="F74" s="145">
        <v>7510.7727798833821</v>
      </c>
      <c r="G74" s="145">
        <v>-58.790034985422743</v>
      </c>
      <c r="H74" s="145">
        <v>-127.27679591836734</v>
      </c>
      <c r="I74" s="145">
        <v>-15.448062682215745</v>
      </c>
    </row>
    <row r="75" spans="1:9">
      <c r="A75" s="147" t="s">
        <v>652</v>
      </c>
      <c r="B75" s="145" t="s">
        <v>651</v>
      </c>
      <c r="C75" s="145">
        <v>57603.181605451937</v>
      </c>
      <c r="D75" s="145">
        <v>-0.94739598278335735</v>
      </c>
      <c r="E75" s="145">
        <v>3545.9420158501439</v>
      </c>
      <c r="F75" s="145">
        <v>8804.2882609329445</v>
      </c>
      <c r="G75" s="145">
        <v>1.0814169096209914</v>
      </c>
      <c r="H75" s="145">
        <v>1.8140932944606414</v>
      </c>
      <c r="I75" s="145">
        <v>0.10956559766763847</v>
      </c>
    </row>
    <row r="76" spans="1:9">
      <c r="A76" s="146" t="s">
        <v>653</v>
      </c>
      <c r="B76" s="145" t="s">
        <v>651</v>
      </c>
      <c r="C76" s="145">
        <v>-23565.072351506456</v>
      </c>
      <c r="D76" s="145">
        <v>-9567.6699727403175</v>
      </c>
      <c r="E76" s="145">
        <v>-1102.0275201729107</v>
      </c>
      <c r="F76" s="145">
        <v>-1293.5154810495626</v>
      </c>
      <c r="G76" s="145">
        <v>-59.871451895043727</v>
      </c>
      <c r="H76" s="145">
        <v>-129.09088921282799</v>
      </c>
      <c r="I76" s="145">
        <v>-15.557628279883382</v>
      </c>
    </row>
    <row r="77" spans="1:9">
      <c r="A77" s="147" t="s">
        <v>145</v>
      </c>
      <c r="B77" s="145">
        <v>28526.406928665783</v>
      </c>
      <c r="C77" s="145">
        <v>45736.326215208042</v>
      </c>
      <c r="D77" s="145">
        <v>38521.843961262559</v>
      </c>
      <c r="E77" s="145">
        <v>26300.411319884726</v>
      </c>
      <c r="F77" s="145">
        <v>37790.582033527695</v>
      </c>
      <c r="G77" s="145">
        <v>4865.4154650145774</v>
      </c>
      <c r="H77" s="145">
        <v>49419.577179300293</v>
      </c>
      <c r="I77" s="145">
        <v>5279.0484052478141</v>
      </c>
    </row>
    <row r="78" spans="1:9">
      <c r="A78" s="150" t="s">
        <v>146</v>
      </c>
      <c r="B78" s="145">
        <v>13.351286657859974</v>
      </c>
      <c r="C78" s="145">
        <v>0</v>
      </c>
      <c r="D78" s="145">
        <v>0</v>
      </c>
      <c r="E78" s="145">
        <v>0</v>
      </c>
      <c r="F78" s="145">
        <v>0</v>
      </c>
      <c r="G78" s="145">
        <v>0</v>
      </c>
      <c r="H78" s="145">
        <v>0</v>
      </c>
      <c r="I78" s="145">
        <v>0</v>
      </c>
    </row>
    <row r="79" spans="1:9">
      <c r="A79" s="148" t="s">
        <v>147</v>
      </c>
      <c r="B79" s="145">
        <v>28539.758215323647</v>
      </c>
      <c r="C79" s="145">
        <v>45736.326215208042</v>
      </c>
      <c r="D79" s="145">
        <v>38521.843961262559</v>
      </c>
      <c r="E79" s="145">
        <v>26300.411319884726</v>
      </c>
      <c r="F79" s="145">
        <v>37790.582033527695</v>
      </c>
      <c r="G79" s="145">
        <v>4865.4154650145774</v>
      </c>
      <c r="H79" s="145">
        <v>49419.577179300293</v>
      </c>
      <c r="I79" s="145">
        <v>5279.0484052478141</v>
      </c>
    </row>
    <row r="80" spans="1:9">
      <c r="A80" s="144" t="s">
        <v>148</v>
      </c>
      <c r="B80" s="145">
        <v>145.71208454425363</v>
      </c>
      <c r="C80" s="145">
        <v>0</v>
      </c>
      <c r="D80" s="145">
        <v>-1580.0123586800573</v>
      </c>
      <c r="E80" s="145">
        <v>-1949.7546181556197</v>
      </c>
      <c r="F80" s="145">
        <v>576.19680320699706</v>
      </c>
      <c r="G80" s="145">
        <v>-326.96716326530611</v>
      </c>
      <c r="H80" s="145">
        <v>-9314.8195145772588</v>
      </c>
      <c r="I80" s="145">
        <v>-3376.5990597667642</v>
      </c>
    </row>
    <row r="81" spans="1:9" ht="21" customHeight="1">
      <c r="A81" s="147" t="s">
        <v>149</v>
      </c>
      <c r="B81" s="145">
        <v>28685.470299867899</v>
      </c>
      <c r="C81" s="145">
        <v>45736.326215208042</v>
      </c>
      <c r="D81" s="145">
        <v>36941.831602582497</v>
      </c>
      <c r="E81" s="145">
        <v>24350.656701729105</v>
      </c>
      <c r="F81" s="145">
        <v>38366.778836734688</v>
      </c>
      <c r="G81" s="145">
        <v>4538.4483017492712</v>
      </c>
      <c r="H81" s="145">
        <v>40104.757664723031</v>
      </c>
      <c r="I81" s="145">
        <v>1902.4493454810495</v>
      </c>
    </row>
    <row r="82" spans="1:9" ht="21" customHeight="1">
      <c r="A82" s="144" t="s">
        <v>150</v>
      </c>
      <c r="B82" s="145" t="s">
        <v>651</v>
      </c>
      <c r="C82" s="145">
        <v>-3309.3945007173602</v>
      </c>
      <c r="D82" s="145">
        <v>0</v>
      </c>
      <c r="E82" s="145">
        <v>0</v>
      </c>
      <c r="F82" s="145">
        <v>0</v>
      </c>
      <c r="G82" s="145">
        <v>0</v>
      </c>
      <c r="H82" s="145">
        <v>0</v>
      </c>
      <c r="I82" s="145">
        <v>0</v>
      </c>
    </row>
    <row r="83" spans="1:9" ht="21" customHeight="1">
      <c r="A83" s="147" t="s">
        <v>151</v>
      </c>
      <c r="B83" s="145">
        <v>28685.470299867899</v>
      </c>
      <c r="C83" s="145">
        <v>42426.931714490674</v>
      </c>
      <c r="D83" s="145">
        <v>36941.831602582497</v>
      </c>
      <c r="E83" s="145">
        <v>24350.656701729105</v>
      </c>
      <c r="F83" s="145">
        <v>38366.778836734688</v>
      </c>
      <c r="G83" s="145">
        <v>4538.4483017492712</v>
      </c>
      <c r="H83" s="145">
        <v>40104.757664723031</v>
      </c>
      <c r="I83" s="145">
        <v>1902.4493454810495</v>
      </c>
    </row>
    <row r="84" spans="1:9" ht="18" customHeight="1" thickBot="1">
      <c r="A84" s="144" t="s">
        <v>152</v>
      </c>
      <c r="B84" s="145">
        <v>0</v>
      </c>
      <c r="C84" s="145">
        <v>-3407.6870875179343</v>
      </c>
      <c r="D84" s="145">
        <v>-4000.3923959827835</v>
      </c>
      <c r="E84" s="145">
        <v>-1305.3818443804034</v>
      </c>
      <c r="F84" s="145">
        <v>-7030.4955131195338</v>
      </c>
      <c r="G84" s="145">
        <v>-1237.9998542274052</v>
      </c>
      <c r="H84" s="145">
        <v>-13041.59043148688</v>
      </c>
      <c r="I84" s="145">
        <v>0</v>
      </c>
    </row>
    <row r="85" spans="1:9" ht="24" customHeight="1" thickTop="1" thickBot="1">
      <c r="A85" s="132" t="s">
        <v>153</v>
      </c>
      <c r="B85" s="133">
        <v>28685.470299867899</v>
      </c>
      <c r="C85" s="133">
        <v>39019.244626972744</v>
      </c>
      <c r="D85" s="133">
        <v>32941.439206599716</v>
      </c>
      <c r="E85" s="133">
        <v>23045.274857348701</v>
      </c>
      <c r="F85" s="133">
        <v>31336.28332361516</v>
      </c>
      <c r="G85" s="133">
        <v>3300.4484475218665</v>
      </c>
      <c r="H85" s="133">
        <v>27063.167233236152</v>
      </c>
      <c r="I85" s="133">
        <v>1902.4493454810495</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26"/>
  <sheetViews>
    <sheetView zoomScale="50" workbookViewId="0">
      <selection activeCell="A18" sqref="A18"/>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657</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776024.10261822981</v>
      </c>
      <c r="C8" s="133">
        <v>1016395.1913185078</v>
      </c>
      <c r="D8" s="133">
        <v>1378256.3462223818</v>
      </c>
      <c r="E8" s="133">
        <v>1394383.7683530261</v>
      </c>
      <c r="F8" s="133">
        <v>1531194.6533965014</v>
      </c>
      <c r="G8" s="133">
        <v>1569165.1970160352</v>
      </c>
      <c r="H8" s="133">
        <v>1832157.7961807579</v>
      </c>
      <c r="I8" s="133">
        <v>1790160.7760641398</v>
      </c>
    </row>
    <row r="9" spans="1:9" s="136" customFormat="1" ht="21" customHeight="1" thickTop="1">
      <c r="A9" s="134" t="s">
        <v>78</v>
      </c>
      <c r="B9" s="135">
        <v>72253.552413474245</v>
      </c>
      <c r="C9" s="135">
        <v>142240.48032711621</v>
      </c>
      <c r="D9" s="135">
        <v>336666.77825681487</v>
      </c>
      <c r="E9" s="135">
        <v>182256.95594812679</v>
      </c>
      <c r="F9" s="135">
        <v>250021.27329300289</v>
      </c>
      <c r="G9" s="135">
        <v>276420.52445189503</v>
      </c>
      <c r="H9" s="135">
        <v>349169.86863994168</v>
      </c>
      <c r="I9" s="135">
        <v>288287.6909169096</v>
      </c>
    </row>
    <row r="10" spans="1:9" s="136" customFormat="1" ht="21" customHeight="1">
      <c r="A10" s="134" t="s">
        <v>79</v>
      </c>
      <c r="B10" s="135">
        <v>220580.16050990752</v>
      </c>
      <c r="C10" s="135">
        <v>329261.20134576759</v>
      </c>
      <c r="D10" s="135">
        <v>393087.41619368718</v>
      </c>
      <c r="E10" s="135">
        <v>528223.47687175788</v>
      </c>
      <c r="F10" s="135">
        <v>482645.560787172</v>
      </c>
      <c r="G10" s="135">
        <v>529019.42296647234</v>
      </c>
      <c r="H10" s="135">
        <v>543138.42877259478</v>
      </c>
      <c r="I10" s="135">
        <v>579065.31460495631</v>
      </c>
    </row>
    <row r="11" spans="1:9" s="136" customFormat="1" ht="21" customHeight="1">
      <c r="A11" s="134" t="s">
        <v>80</v>
      </c>
      <c r="B11" s="135">
        <v>407154.40563936596</v>
      </c>
      <c r="C11" s="135">
        <v>452167.82557819231</v>
      </c>
      <c r="D11" s="135">
        <v>539219.73432998569</v>
      </c>
      <c r="E11" s="135">
        <v>576232.32128386165</v>
      </c>
      <c r="F11" s="135">
        <v>685530.72855685127</v>
      </c>
      <c r="G11" s="135">
        <v>645987.25404518947</v>
      </c>
      <c r="H11" s="135">
        <v>816620.62374489789</v>
      </c>
      <c r="I11" s="135">
        <v>792938.45164868806</v>
      </c>
    </row>
    <row r="12" spans="1:9" s="136" customFormat="1" ht="21" customHeight="1">
      <c r="A12" s="137" t="s">
        <v>81</v>
      </c>
      <c r="B12" s="135">
        <v>414028.33791017171</v>
      </c>
      <c r="C12" s="135">
        <v>465604.67880774749</v>
      </c>
      <c r="D12" s="135">
        <v>555811.74050789094</v>
      </c>
      <c r="E12" s="135">
        <v>598678.90339625359</v>
      </c>
      <c r="F12" s="135">
        <v>709754.6847040815</v>
      </c>
      <c r="G12" s="135">
        <v>673353.87455247808</v>
      </c>
      <c r="H12" s="135">
        <v>827590.01725218666</v>
      </c>
      <c r="I12" s="135">
        <v>801693.71101895045</v>
      </c>
    </row>
    <row r="13" spans="1:9" s="136" customFormat="1" ht="21" customHeight="1">
      <c r="A13" s="137" t="s">
        <v>82</v>
      </c>
      <c r="B13" s="135">
        <v>334480.83849801845</v>
      </c>
      <c r="C13" s="135">
        <v>389210.06194548064</v>
      </c>
      <c r="D13" s="135">
        <v>483562.34791248204</v>
      </c>
      <c r="E13" s="135">
        <v>547046.1677853025</v>
      </c>
      <c r="F13" s="135">
        <v>671140.9234008746</v>
      </c>
      <c r="G13" s="135">
        <v>636558.23394897964</v>
      </c>
      <c r="H13" s="135">
        <v>798071.93408746354</v>
      </c>
      <c r="I13" s="135">
        <v>767375.46875510202</v>
      </c>
    </row>
    <row r="14" spans="1:9" s="136" customFormat="1" ht="21" customHeight="1">
      <c r="A14" s="137" t="s">
        <v>83</v>
      </c>
      <c r="B14" s="135">
        <v>79547.499412153236</v>
      </c>
      <c r="C14" s="135">
        <v>76394.616862266863</v>
      </c>
      <c r="D14" s="135">
        <v>72249.392595408892</v>
      </c>
      <c r="E14" s="135">
        <v>51632.735610951</v>
      </c>
      <c r="F14" s="135">
        <v>38613.761303206993</v>
      </c>
      <c r="G14" s="135">
        <v>36795.640603498541</v>
      </c>
      <c r="H14" s="135">
        <v>29518.083164723033</v>
      </c>
      <c r="I14" s="135">
        <v>34318.242263848399</v>
      </c>
    </row>
    <row r="15" spans="1:9" s="136" customFormat="1" ht="21" customHeight="1">
      <c r="A15" s="137" t="s">
        <v>84</v>
      </c>
      <c r="B15" s="135">
        <v>1869.7034002642008</v>
      </c>
      <c r="C15" s="135">
        <v>1881.9325523672885</v>
      </c>
      <c r="D15" s="135">
        <v>2474.8750243902441</v>
      </c>
      <c r="E15" s="135">
        <v>1389.730288184438</v>
      </c>
      <c r="F15" s="135">
        <v>2471.102339650146</v>
      </c>
      <c r="G15" s="135">
        <v>3810.047774052478</v>
      </c>
      <c r="H15" s="135">
        <v>8163.9665670553932</v>
      </c>
      <c r="I15" s="135">
        <v>5964.0485379008742</v>
      </c>
    </row>
    <row r="16" spans="1:9" s="136" customFormat="1" ht="21" customHeight="1">
      <c r="A16" s="137" t="s">
        <v>85</v>
      </c>
      <c r="B16" s="135">
        <v>1526.0292694848083</v>
      </c>
      <c r="C16" s="135">
        <v>1712.6664131994262</v>
      </c>
      <c r="D16" s="135">
        <v>2299.9560989956958</v>
      </c>
      <c r="E16" s="135">
        <v>1248.4428069164267</v>
      </c>
      <c r="F16" s="135">
        <v>2262.8827303206995</v>
      </c>
      <c r="G16" s="135">
        <v>1998.4599591836736</v>
      </c>
      <c r="H16" s="135">
        <v>4561.3989241982508</v>
      </c>
      <c r="I16" s="135">
        <v>4647.2352842565597</v>
      </c>
    </row>
    <row r="17" spans="1:9" s="136" customFormat="1" ht="21" customHeight="1">
      <c r="A17" s="137" t="s">
        <v>86</v>
      </c>
      <c r="B17" s="135">
        <v>343.67413077939233</v>
      </c>
      <c r="C17" s="135">
        <v>169.26613916786226</v>
      </c>
      <c r="D17" s="135">
        <v>174.91892539454807</v>
      </c>
      <c r="E17" s="135">
        <v>141.28748126801153</v>
      </c>
      <c r="F17" s="135">
        <v>208.21960932944606</v>
      </c>
      <c r="G17" s="135">
        <v>1811.5878148688048</v>
      </c>
      <c r="H17" s="135">
        <v>3602.5676428571428</v>
      </c>
      <c r="I17" s="135">
        <v>1316.813253644315</v>
      </c>
    </row>
    <row r="18" spans="1:9" s="136" customFormat="1" ht="21" customHeight="1">
      <c r="A18" s="137" t="s">
        <v>87</v>
      </c>
      <c r="B18" s="135">
        <v>21252.761258916777</v>
      </c>
      <c r="C18" s="135">
        <v>15205.745232424677</v>
      </c>
      <c r="D18" s="135">
        <v>8937.0567934002866</v>
      </c>
      <c r="E18" s="135">
        <v>9560.1262247838622</v>
      </c>
      <c r="F18" s="135">
        <v>6092.7269431486875</v>
      </c>
      <c r="G18" s="135">
        <v>6159.8490437317778</v>
      </c>
      <c r="H18" s="135">
        <v>7564.1343731778425</v>
      </c>
      <c r="I18" s="135">
        <v>10866.464483965015</v>
      </c>
    </row>
    <row r="19" spans="1:9" s="136" customFormat="1" ht="21" customHeight="1">
      <c r="A19" s="137" t="s">
        <v>88</v>
      </c>
      <c r="B19" s="135">
        <v>1572.2657992073975</v>
      </c>
      <c r="C19" s="135">
        <v>6047.2995265423242</v>
      </c>
      <c r="D19" s="135">
        <v>4948.5267804878049</v>
      </c>
      <c r="E19" s="135">
        <v>5615.4890216138328</v>
      </c>
      <c r="F19" s="135">
        <v>4513.4238017492708</v>
      </c>
      <c r="G19" s="135">
        <v>4504.9040131195334</v>
      </c>
      <c r="H19" s="135">
        <v>5154.7271559766759</v>
      </c>
      <c r="I19" s="135">
        <v>5700.8157142857135</v>
      </c>
    </row>
    <row r="20" spans="1:9" s="136" customFormat="1" ht="21" customHeight="1">
      <c r="A20" s="137" t="s">
        <v>89</v>
      </c>
      <c r="B20" s="135">
        <v>19680.495459709378</v>
      </c>
      <c r="C20" s="135">
        <v>9158.4457058823518</v>
      </c>
      <c r="D20" s="135">
        <v>3988.5300129124826</v>
      </c>
      <c r="E20" s="135">
        <v>3944.6372031700289</v>
      </c>
      <c r="F20" s="135">
        <v>1579.303141399417</v>
      </c>
      <c r="G20" s="135">
        <v>1654.9450306122449</v>
      </c>
      <c r="H20" s="135">
        <v>2409.4072172011665</v>
      </c>
      <c r="I20" s="135">
        <v>5165.6487696793001</v>
      </c>
    </row>
    <row r="21" spans="1:9" s="136" customFormat="1" ht="21" customHeight="1">
      <c r="A21" s="137" t="s">
        <v>90</v>
      </c>
      <c r="B21" s="135">
        <v>3932.8417318361953</v>
      </c>
      <c r="C21" s="135">
        <v>4810.1550100430422</v>
      </c>
      <c r="D21" s="135">
        <v>4335.4271721664272</v>
      </c>
      <c r="E21" s="135">
        <v>3571.3375533141211</v>
      </c>
      <c r="F21" s="135">
        <v>5122.1091647230314</v>
      </c>
      <c r="G21" s="135">
        <v>5736.2899883381924</v>
      </c>
      <c r="H21" s="135">
        <v>6916.4305612244898</v>
      </c>
      <c r="I21" s="135">
        <v>7707.5512419825072</v>
      </c>
    </row>
    <row r="22" spans="1:9" s="136" customFormat="1" ht="21" customHeight="1">
      <c r="A22" s="137" t="s">
        <v>91</v>
      </c>
      <c r="B22" s="135">
        <v>-33929.238661822987</v>
      </c>
      <c r="C22" s="135">
        <v>-35334.686024390248</v>
      </c>
      <c r="D22" s="135">
        <v>-32339.365167862266</v>
      </c>
      <c r="E22" s="135">
        <v>-36967.77617867435</v>
      </c>
      <c r="F22" s="135">
        <v>-37909.894594752186</v>
      </c>
      <c r="G22" s="135">
        <v>-43072.807313411082</v>
      </c>
      <c r="H22" s="135">
        <v>-33613.925008746359</v>
      </c>
      <c r="I22" s="135">
        <v>-33293.323634110784</v>
      </c>
    </row>
    <row r="23" spans="1:9" s="136" customFormat="1" ht="21" customHeight="1">
      <c r="A23" s="134" t="s">
        <v>92</v>
      </c>
      <c r="B23" s="135">
        <v>2892.2196842800531</v>
      </c>
      <c r="C23" s="135">
        <v>3224.2554548063126</v>
      </c>
      <c r="D23" s="135">
        <v>6226.2285093256814</v>
      </c>
      <c r="E23" s="135">
        <v>4252.6501368876079</v>
      </c>
      <c r="F23" s="135">
        <v>5930.9012215743442</v>
      </c>
      <c r="G23" s="135">
        <v>9157.6545830903779</v>
      </c>
      <c r="H23" s="135">
        <v>8733.2576676384851</v>
      </c>
      <c r="I23" s="135">
        <v>10976.579677842567</v>
      </c>
    </row>
    <row r="24" spans="1:9" s="136" customFormat="1" ht="21" customHeight="1">
      <c r="A24" s="134" t="s">
        <v>93</v>
      </c>
      <c r="B24" s="135">
        <v>4778.4883659180978</v>
      </c>
      <c r="C24" s="135">
        <v>3478.7819756097565</v>
      </c>
      <c r="D24" s="135">
        <v>930.02485222381631</v>
      </c>
      <c r="E24" s="135">
        <v>595.55759077809796</v>
      </c>
      <c r="F24" s="135">
        <v>1323.743413994169</v>
      </c>
      <c r="G24" s="135">
        <v>1122.4608002915452</v>
      </c>
      <c r="H24" s="135">
        <v>637.97794023323615</v>
      </c>
      <c r="I24" s="135">
        <v>453.14599271137024</v>
      </c>
    </row>
    <row r="25" spans="1:9" s="136" customFormat="1" ht="21" customHeight="1">
      <c r="A25" s="134" t="s">
        <v>94</v>
      </c>
      <c r="B25" s="135">
        <v>49029.992875825628</v>
      </c>
      <c r="C25" s="135">
        <v>58756.504149210901</v>
      </c>
      <c r="D25" s="135">
        <v>74189.738025824961</v>
      </c>
      <c r="E25" s="135">
        <v>69317.432912103744</v>
      </c>
      <c r="F25" s="135">
        <v>68158.029651603501</v>
      </c>
      <c r="G25" s="135">
        <v>66173.520677842564</v>
      </c>
      <c r="H25" s="135">
        <v>71787.659928571433</v>
      </c>
      <c r="I25" s="135">
        <v>71826.981814868806</v>
      </c>
    </row>
    <row r="26" spans="1:9" s="136" customFormat="1" ht="21" customHeight="1">
      <c r="A26" s="134" t="s">
        <v>95</v>
      </c>
      <c r="B26" s="135">
        <v>17330.062336856008</v>
      </c>
      <c r="C26" s="135">
        <v>22796.900754662838</v>
      </c>
      <c r="D26" s="135">
        <v>23425.323177905309</v>
      </c>
      <c r="E26" s="135">
        <v>27860.501080691643</v>
      </c>
      <c r="F26" s="135">
        <v>32937.342724489798</v>
      </c>
      <c r="G26" s="135">
        <v>34105.056836734693</v>
      </c>
      <c r="H26" s="135">
        <v>37917.636616618074</v>
      </c>
      <c r="I26" s="135">
        <v>37625.852384839651</v>
      </c>
    </row>
    <row r="27" spans="1:9" s="140" customFormat="1" ht="43.5" customHeight="1" thickBot="1">
      <c r="A27" s="138" t="s">
        <v>96</v>
      </c>
      <c r="B27" s="139">
        <v>2005.2207926023777</v>
      </c>
      <c r="C27" s="139">
        <v>4469.2417331420365</v>
      </c>
      <c r="D27" s="139">
        <v>4511.1028766140607</v>
      </c>
      <c r="E27" s="139">
        <v>5644.8725288184442</v>
      </c>
      <c r="F27" s="139">
        <v>4647.0737478134115</v>
      </c>
      <c r="G27" s="139">
        <v>7179.3026545189505</v>
      </c>
      <c r="H27" s="139">
        <v>4152.3428702623905</v>
      </c>
      <c r="I27" s="139">
        <v>8986.7590233236151</v>
      </c>
    </row>
    <row r="28" spans="1:9" ht="24" customHeight="1" thickTop="1" thickBot="1">
      <c r="A28" s="132" t="s">
        <v>97</v>
      </c>
      <c r="B28" s="133">
        <v>682126.95928401581</v>
      </c>
      <c r="C28" s="133">
        <v>895942.16423529421</v>
      </c>
      <c r="D28" s="133">
        <v>1241748.3223515067</v>
      </c>
      <c r="E28" s="133">
        <v>1247531.8074855907</v>
      </c>
      <c r="F28" s="133">
        <v>1363884.2479839649</v>
      </c>
      <c r="G28" s="133">
        <v>1408695.4293760932</v>
      </c>
      <c r="H28" s="133">
        <v>1652514.0613323615</v>
      </c>
      <c r="I28" s="133">
        <v>1618332.8835131195</v>
      </c>
    </row>
    <row r="29" spans="1:9" s="136" customFormat="1" ht="21" customHeight="1" thickTop="1">
      <c r="A29" s="134" t="s">
        <v>98</v>
      </c>
      <c r="B29" s="135">
        <v>541452.24950198154</v>
      </c>
      <c r="C29" s="135">
        <v>736288.98842037295</v>
      </c>
      <c r="D29" s="135">
        <v>1097866.0361262555</v>
      </c>
      <c r="E29" s="135">
        <v>1128501.9211383285</v>
      </c>
      <c r="F29" s="135">
        <v>1249061.6991297374</v>
      </c>
      <c r="G29" s="135">
        <v>1303197.4840437321</v>
      </c>
      <c r="H29" s="135">
        <v>1525658.5170058308</v>
      </c>
      <c r="I29" s="135">
        <v>1486373.2201457727</v>
      </c>
    </row>
    <row r="30" spans="1:9" s="136" customFormat="1" ht="21" customHeight="1">
      <c r="A30" s="137" t="s">
        <v>99</v>
      </c>
      <c r="B30" s="135">
        <v>181891.44511228532</v>
      </c>
      <c r="C30" s="135">
        <v>221550.29022525108</v>
      </c>
      <c r="D30" s="135">
        <v>435396.88561979914</v>
      </c>
      <c r="E30" s="135">
        <v>488875.23729827092</v>
      </c>
      <c r="F30" s="135">
        <v>478790.32814723038</v>
      </c>
      <c r="G30" s="135">
        <v>504070.63627988339</v>
      </c>
      <c r="H30" s="135">
        <v>572675.23103644315</v>
      </c>
      <c r="I30" s="135">
        <v>537180.66145626828</v>
      </c>
    </row>
    <row r="31" spans="1:9" s="136" customFormat="1" ht="21" customHeight="1">
      <c r="A31" s="137" t="s">
        <v>100</v>
      </c>
      <c r="B31" s="135">
        <v>114285.70607926023</v>
      </c>
      <c r="C31" s="135">
        <v>187561.49433715927</v>
      </c>
      <c r="D31" s="135">
        <v>241347.39163988523</v>
      </c>
      <c r="E31" s="135">
        <v>263678.56096685876</v>
      </c>
      <c r="F31" s="135">
        <v>333468.37034402334</v>
      </c>
      <c r="G31" s="135">
        <v>337537.66960641398</v>
      </c>
      <c r="H31" s="135">
        <v>388217.8144868805</v>
      </c>
      <c r="I31" s="135">
        <v>390150.50382215739</v>
      </c>
    </row>
    <row r="32" spans="1:9" s="136" customFormat="1" ht="21" customHeight="1">
      <c r="A32" s="137" t="s">
        <v>101</v>
      </c>
      <c r="B32" s="135">
        <v>175042.39841083225</v>
      </c>
      <c r="C32" s="135">
        <v>160259.11834863701</v>
      </c>
      <c r="D32" s="135">
        <v>192660.98573457677</v>
      </c>
      <c r="E32" s="135">
        <v>96870.107223342944</v>
      </c>
      <c r="F32" s="135">
        <v>86641.893405247814</v>
      </c>
      <c r="G32" s="135">
        <v>75653.463249271139</v>
      </c>
      <c r="H32" s="135">
        <v>75487.514217201155</v>
      </c>
      <c r="I32" s="135">
        <v>62627.339100583093</v>
      </c>
    </row>
    <row r="33" spans="1:9" s="136" customFormat="1" ht="21" customHeight="1">
      <c r="A33" s="137" t="s">
        <v>102</v>
      </c>
      <c r="B33" s="135">
        <v>26899.758406869219</v>
      </c>
      <c r="C33" s="135">
        <v>46653.172888091824</v>
      </c>
      <c r="D33" s="135">
        <v>45317.13374175036</v>
      </c>
      <c r="E33" s="135">
        <v>40949.254118155615</v>
      </c>
      <c r="F33" s="135">
        <v>51704.528884839645</v>
      </c>
      <c r="G33" s="135">
        <v>53033.995597667643</v>
      </c>
      <c r="H33" s="135">
        <v>77770.076282798822</v>
      </c>
      <c r="I33" s="135">
        <v>81383.641769679292</v>
      </c>
    </row>
    <row r="34" spans="1:9" s="136" customFormat="1" ht="21" customHeight="1">
      <c r="A34" s="137" t="s">
        <v>103</v>
      </c>
      <c r="B34" s="135">
        <v>34832.419668428003</v>
      </c>
      <c r="C34" s="135">
        <v>105634.00369870875</v>
      </c>
      <c r="D34" s="135">
        <v>161514.49191678624</v>
      </c>
      <c r="E34" s="135">
        <v>216747.50828386165</v>
      </c>
      <c r="F34" s="135">
        <v>273974.58082653058</v>
      </c>
      <c r="G34" s="135">
        <v>310444.48225655977</v>
      </c>
      <c r="H34" s="135">
        <v>383400.51359329448</v>
      </c>
      <c r="I34" s="135">
        <v>383408.53108600585</v>
      </c>
    </row>
    <row r="35" spans="1:9" s="136" customFormat="1" ht="21" customHeight="1">
      <c r="A35" s="137" t="s">
        <v>104</v>
      </c>
      <c r="B35" s="135">
        <v>8500.5218243064737</v>
      </c>
      <c r="C35" s="135">
        <v>14630.908922525108</v>
      </c>
      <c r="D35" s="135">
        <v>21629.147473457673</v>
      </c>
      <c r="E35" s="135">
        <v>21381.253247838617</v>
      </c>
      <c r="F35" s="135">
        <v>24481.997521865887</v>
      </c>
      <c r="G35" s="135">
        <v>22457.23705393586</v>
      </c>
      <c r="H35" s="135">
        <v>28107.367389212828</v>
      </c>
      <c r="I35" s="135">
        <v>31622.542911078715</v>
      </c>
    </row>
    <row r="36" spans="1:9" s="136" customFormat="1" ht="21" customHeight="1">
      <c r="A36" s="134" t="s">
        <v>105</v>
      </c>
      <c r="B36" s="135">
        <v>305.83778071334211</v>
      </c>
      <c r="C36" s="135">
        <v>929.60441750358677</v>
      </c>
      <c r="D36" s="135">
        <v>2568.6593314203728</v>
      </c>
      <c r="E36" s="135">
        <v>581.97416426512973</v>
      </c>
      <c r="F36" s="135">
        <v>70.501749271137029</v>
      </c>
      <c r="G36" s="135">
        <v>48.634243440233234</v>
      </c>
      <c r="H36" s="135">
        <v>136.82921574344024</v>
      </c>
      <c r="I36" s="135">
        <v>2076.080027696793</v>
      </c>
    </row>
    <row r="37" spans="1:9" s="136" customFormat="1" ht="21" customHeight="1">
      <c r="A37" s="134" t="s">
        <v>106</v>
      </c>
      <c r="B37" s="135">
        <v>87172.689336855998</v>
      </c>
      <c r="C37" s="135">
        <v>85599.552325681492</v>
      </c>
      <c r="D37" s="135">
        <v>59563.343060258245</v>
      </c>
      <c r="E37" s="135">
        <v>39242.084164265136</v>
      </c>
      <c r="F37" s="135">
        <v>36956.730963556853</v>
      </c>
      <c r="G37" s="135">
        <v>27029.325709912537</v>
      </c>
      <c r="H37" s="135">
        <v>32821.761106413993</v>
      </c>
      <c r="I37" s="135">
        <v>28613.398236151603</v>
      </c>
    </row>
    <row r="38" spans="1:9" s="136" customFormat="1" ht="21" customHeight="1">
      <c r="A38" s="134" t="s">
        <v>107</v>
      </c>
      <c r="B38" s="135">
        <v>15017.752678996038</v>
      </c>
      <c r="C38" s="135">
        <v>19827.852671449069</v>
      </c>
      <c r="D38" s="135">
        <v>18978.060305595409</v>
      </c>
      <c r="E38" s="135">
        <v>23537.532812680114</v>
      </c>
      <c r="F38" s="135">
        <v>30573.203717201166</v>
      </c>
      <c r="G38" s="135">
        <v>31797.169123906708</v>
      </c>
      <c r="H38" s="135">
        <v>39691.095435860057</v>
      </c>
      <c r="I38" s="135">
        <v>48884.188374635567</v>
      </c>
    </row>
    <row r="39" spans="1:9" s="136" customFormat="1" ht="21" customHeight="1">
      <c r="A39" s="134" t="s">
        <v>108</v>
      </c>
      <c r="B39" s="135">
        <v>13910.72167371202</v>
      </c>
      <c r="C39" s="135">
        <v>25972.509740315636</v>
      </c>
      <c r="D39" s="135">
        <v>39157.045065997132</v>
      </c>
      <c r="E39" s="135">
        <v>40793.340743515851</v>
      </c>
      <c r="F39" s="135">
        <v>38628.308711370264</v>
      </c>
      <c r="G39" s="135">
        <v>39993.544199708449</v>
      </c>
      <c r="H39" s="135">
        <v>47250.040494169101</v>
      </c>
      <c r="I39" s="135">
        <v>49065.204590379013</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24267.708311756935</v>
      </c>
      <c r="C41" s="135">
        <v>27323.656659971304</v>
      </c>
      <c r="D41" s="135">
        <v>21733.18067001435</v>
      </c>
      <c r="E41" s="135">
        <v>12783.935089337174</v>
      </c>
      <c r="F41" s="135">
        <v>3947.8753396501456</v>
      </c>
      <c r="G41" s="135">
        <v>1927.6939504373177</v>
      </c>
      <c r="H41" s="135">
        <v>1975.1875408163264</v>
      </c>
      <c r="I41" s="135">
        <v>1309.2760000000001</v>
      </c>
    </row>
    <row r="42" spans="1:9" s="140" customFormat="1" ht="43.5" customHeight="1" thickBot="1">
      <c r="A42" s="138" t="s">
        <v>111</v>
      </c>
      <c r="B42" s="139"/>
      <c r="C42" s="139"/>
      <c r="D42" s="139">
        <v>1881.9977919655664</v>
      </c>
      <c r="E42" s="139">
        <v>2091.019373198847</v>
      </c>
      <c r="F42" s="139">
        <v>4645.9283731778423</v>
      </c>
      <c r="G42" s="139">
        <v>4701.5781049562684</v>
      </c>
      <c r="H42" s="139">
        <v>4980.6305335276975</v>
      </c>
      <c r="I42" s="139">
        <v>2011.5161384839651</v>
      </c>
    </row>
    <row r="43" spans="1:9" ht="24" customHeight="1" thickTop="1" thickBot="1">
      <c r="A43" s="132" t="s">
        <v>112</v>
      </c>
      <c r="B43" s="133">
        <v>93897.143334213994</v>
      </c>
      <c r="C43" s="133">
        <v>120453.02708321376</v>
      </c>
      <c r="D43" s="133">
        <v>136508.02387087519</v>
      </c>
      <c r="E43" s="133">
        <v>146851.96086743515</v>
      </c>
      <c r="F43" s="133">
        <v>167310.40541253646</v>
      </c>
      <c r="G43" s="133">
        <v>160469.76763994168</v>
      </c>
      <c r="H43" s="133">
        <v>179643.7348483965</v>
      </c>
      <c r="I43" s="133">
        <v>171827.89255102043</v>
      </c>
    </row>
    <row r="44" spans="1:9" s="136" customFormat="1" ht="21" customHeight="1" thickTop="1">
      <c r="A44" s="134" t="s">
        <v>113</v>
      </c>
      <c r="B44" s="135">
        <v>63366.091149273445</v>
      </c>
      <c r="C44" s="135">
        <v>77753.882352941189</v>
      </c>
      <c r="D44" s="135">
        <v>86819.249641319955</v>
      </c>
      <c r="E44" s="135">
        <v>105352.36887608068</v>
      </c>
      <c r="F44" s="135">
        <v>122428.76822157434</v>
      </c>
      <c r="G44" s="135">
        <v>123037.80612244898</v>
      </c>
      <c r="H44" s="135">
        <v>135197.44023323615</v>
      </c>
      <c r="I44" s="135">
        <v>135797.44023323615</v>
      </c>
    </row>
    <row r="45" spans="1:9" s="136" customFormat="1" ht="21" customHeight="1">
      <c r="A45" s="134" t="s">
        <v>114</v>
      </c>
      <c r="B45" s="135">
        <v>0</v>
      </c>
      <c r="C45" s="135">
        <v>0</v>
      </c>
      <c r="D45" s="135">
        <v>0</v>
      </c>
      <c r="E45" s="135">
        <v>0</v>
      </c>
      <c r="F45" s="135">
        <v>0</v>
      </c>
      <c r="G45" s="135">
        <v>0</v>
      </c>
      <c r="H45" s="135">
        <v>0</v>
      </c>
      <c r="I45" s="135">
        <v>0</v>
      </c>
    </row>
    <row r="46" spans="1:9" s="136" customFormat="1" ht="21" customHeight="1">
      <c r="A46" s="134" t="s">
        <v>115</v>
      </c>
      <c r="B46" s="135">
        <v>-1671.3081479524437</v>
      </c>
      <c r="C46" s="135">
        <v>0</v>
      </c>
      <c r="D46" s="135">
        <v>0</v>
      </c>
      <c r="E46" s="135">
        <v>0</v>
      </c>
      <c r="F46" s="135">
        <v>0</v>
      </c>
      <c r="G46" s="135">
        <v>0</v>
      </c>
      <c r="H46" s="135">
        <v>0</v>
      </c>
      <c r="I46" s="135">
        <v>0</v>
      </c>
    </row>
    <row r="47" spans="1:9" s="136" customFormat="1" ht="21" customHeight="1">
      <c r="A47" s="134" t="s">
        <v>116</v>
      </c>
      <c r="B47" s="135">
        <v>16645.821194187582</v>
      </c>
      <c r="C47" s="135">
        <v>22553.883220946918</v>
      </c>
      <c r="D47" s="135">
        <v>24568.409761836443</v>
      </c>
      <c r="E47" s="135">
        <v>20392.718044668585</v>
      </c>
      <c r="F47" s="135">
        <v>15917.855842565597</v>
      </c>
      <c r="G47" s="135">
        <v>29612.964739067058</v>
      </c>
      <c r="H47" s="135">
        <v>18753.330628279884</v>
      </c>
      <c r="I47" s="135">
        <v>32554.460820699707</v>
      </c>
    </row>
    <row r="48" spans="1:9" s="136" customFormat="1" ht="21" customHeight="1">
      <c r="A48" s="134" t="s">
        <v>52</v>
      </c>
      <c r="B48" s="135">
        <v>15556.539138705415</v>
      </c>
      <c r="C48" s="135">
        <v>20145.261509325679</v>
      </c>
      <c r="D48" s="135">
        <v>25120.364467718795</v>
      </c>
      <c r="E48" s="135">
        <v>21106.873946685879</v>
      </c>
      <c r="F48" s="135">
        <v>28963.781348396504</v>
      </c>
      <c r="G48" s="135">
        <v>7818.996778425656</v>
      </c>
      <c r="H48" s="135">
        <v>25692.963986880462</v>
      </c>
      <c r="I48" s="135">
        <v>3475.9914970845484</v>
      </c>
    </row>
    <row r="49" spans="1:9" s="136" customFormat="1" ht="21" customHeight="1">
      <c r="A49" s="137" t="s">
        <v>117</v>
      </c>
      <c r="B49" s="135">
        <v>0</v>
      </c>
      <c r="C49" s="135">
        <v>0</v>
      </c>
      <c r="D49" s="135">
        <v>0</v>
      </c>
      <c r="E49" s="135">
        <v>0</v>
      </c>
      <c r="F49" s="135">
        <v>609.03790087463562</v>
      </c>
      <c r="G49" s="135">
        <v>1900</v>
      </c>
      <c r="H49" s="135">
        <v>600</v>
      </c>
      <c r="I49" s="135">
        <v>0</v>
      </c>
    </row>
    <row r="50" spans="1:9" s="140" customFormat="1" ht="40.5" customHeight="1" thickBot="1">
      <c r="A50" s="141" t="s">
        <v>118</v>
      </c>
      <c r="B50" s="139">
        <v>15556.539138705415</v>
      </c>
      <c r="C50" s="139">
        <v>20145.261509325679</v>
      </c>
      <c r="D50" s="139">
        <v>25120.364467718795</v>
      </c>
      <c r="E50" s="139">
        <v>21106.873946685879</v>
      </c>
      <c r="F50" s="139">
        <v>28354.743447521869</v>
      </c>
      <c r="G50" s="139">
        <v>5918.996778425656</v>
      </c>
      <c r="H50" s="139">
        <v>25092.963986880462</v>
      </c>
      <c r="I50" s="139">
        <v>3475.9914970845484</v>
      </c>
    </row>
    <row r="51" spans="1:9" ht="24" customHeight="1" thickTop="1" thickBot="1">
      <c r="A51" s="132" t="s">
        <v>119</v>
      </c>
      <c r="B51" s="133">
        <v>776024.10261822981</v>
      </c>
      <c r="C51" s="133">
        <v>1016395.1913185078</v>
      </c>
      <c r="D51" s="133">
        <v>1378256.3462223818</v>
      </c>
      <c r="E51" s="133">
        <v>1394383.7683530261</v>
      </c>
      <c r="F51" s="133">
        <v>1531194.6533965014</v>
      </c>
      <c r="G51" s="133">
        <v>1569165.1970160352</v>
      </c>
      <c r="H51" s="133">
        <v>1832157.7961807579</v>
      </c>
      <c r="I51" s="133">
        <v>1790160.7760641398</v>
      </c>
    </row>
    <row r="52" spans="1:9" s="136" customFormat="1" ht="24" customHeight="1" thickTop="1">
      <c r="A52" s="142" t="s">
        <v>120</v>
      </c>
      <c r="B52" s="135">
        <v>157706.06274636724</v>
      </c>
      <c r="C52" s="135">
        <v>176761.3919799139</v>
      </c>
      <c r="D52" s="135">
        <v>208193.32578909615</v>
      </c>
      <c r="E52" s="135">
        <v>233398.27128818442</v>
      </c>
      <c r="F52" s="135">
        <v>295727.44401020411</v>
      </c>
      <c r="G52" s="135">
        <v>312713.92384110787</v>
      </c>
      <c r="H52" s="135">
        <v>413925.51659037895</v>
      </c>
      <c r="I52" s="135">
        <v>434958.20563411078</v>
      </c>
    </row>
    <row r="53" spans="1:9" s="140" customFormat="1" ht="21" customHeight="1">
      <c r="A53" s="141" t="s">
        <v>647</v>
      </c>
      <c r="B53" s="139">
        <v>27274.677109643329</v>
      </c>
      <c r="C53" s="139">
        <v>21696.735969870875</v>
      </c>
      <c r="D53" s="139">
        <v>18850.067926829266</v>
      </c>
      <c r="E53" s="139">
        <v>33872.117527377515</v>
      </c>
      <c r="F53" s="139">
        <v>44809.359406705538</v>
      </c>
      <c r="G53" s="139">
        <v>36202.310865889209</v>
      </c>
      <c r="H53" s="139">
        <v>37708.856172011663</v>
      </c>
      <c r="I53" s="139">
        <v>40873.691457725938</v>
      </c>
    </row>
    <row r="54" spans="1:9" s="140" customFormat="1" ht="21" customHeight="1">
      <c r="A54" s="141" t="s">
        <v>648</v>
      </c>
      <c r="B54" s="139">
        <v>113684.96529062086</v>
      </c>
      <c r="C54" s="139">
        <v>134720.04123385937</v>
      </c>
      <c r="D54" s="139">
        <v>166839.98575322813</v>
      </c>
      <c r="E54" s="139">
        <v>173902.9733587896</v>
      </c>
      <c r="F54" s="139">
        <v>226088.64152478133</v>
      </c>
      <c r="G54" s="139">
        <v>249222.29990962101</v>
      </c>
      <c r="H54" s="139">
        <v>352663.19430903788</v>
      </c>
      <c r="I54" s="139">
        <v>366453.2698921283</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14605.540346103038</v>
      </c>
      <c r="C56" s="139">
        <v>18203.734776183646</v>
      </c>
      <c r="D56" s="139">
        <v>21974.92074892396</v>
      </c>
      <c r="E56" s="139">
        <v>24739.829041786743</v>
      </c>
      <c r="F56" s="139">
        <v>23562.254157434407</v>
      </c>
      <c r="G56" s="139">
        <v>26022.124144314868</v>
      </c>
      <c r="H56" s="139">
        <v>22623.47102040816</v>
      </c>
      <c r="I56" s="139">
        <v>26381.132577259472</v>
      </c>
    </row>
    <row r="57" spans="1:9" s="140" customFormat="1" ht="21" customHeight="1">
      <c r="A57" s="141" t="s">
        <v>125</v>
      </c>
      <c r="B57" s="139">
        <v>2140.8799999999997</v>
      </c>
      <c r="C57" s="139">
        <v>2140.88</v>
      </c>
      <c r="D57" s="139">
        <v>528.35136011477766</v>
      </c>
      <c r="E57" s="139">
        <v>883.35136023054758</v>
      </c>
      <c r="F57" s="139">
        <v>1267.1889212827987</v>
      </c>
      <c r="G57" s="139">
        <v>1267.1889212827987</v>
      </c>
      <c r="H57" s="139">
        <v>929.99508892128279</v>
      </c>
      <c r="I57" s="139">
        <v>1250.1117069970846</v>
      </c>
    </row>
    <row r="58" spans="1:9" s="140" customFormat="1" ht="61.5" customHeight="1" thickBot="1">
      <c r="A58" s="138" t="s">
        <v>126</v>
      </c>
      <c r="B58" s="139">
        <v>1423078.1034887715</v>
      </c>
      <c r="C58" s="139">
        <v>1581274.6182152079</v>
      </c>
      <c r="D58" s="139">
        <v>1933466.1111047345</v>
      </c>
      <c r="E58" s="139">
        <v>2341306.8197867437</v>
      </c>
      <c r="F58" s="139">
        <v>2374030.319909621</v>
      </c>
      <c r="G58" s="139">
        <v>2403493.0831413995</v>
      </c>
      <c r="H58" s="139">
        <v>2747469.7512988336</v>
      </c>
      <c r="I58" s="139">
        <v>2794707.0041384841</v>
      </c>
    </row>
    <row r="59" spans="1:9" ht="31.5" customHeight="1" thickTop="1" thickBot="1">
      <c r="A59" s="143" t="s">
        <v>650</v>
      </c>
      <c r="B59" s="133"/>
      <c r="C59" s="133"/>
      <c r="D59" s="133"/>
      <c r="E59" s="133"/>
      <c r="F59" s="133"/>
      <c r="G59" s="133"/>
      <c r="H59" s="133"/>
      <c r="I59" s="133"/>
    </row>
    <row r="60" spans="1:9" ht="30" customHeight="1" thickTop="1">
      <c r="A60" s="144" t="s">
        <v>128</v>
      </c>
      <c r="B60" s="145">
        <v>48612.377085865257</v>
      </c>
      <c r="C60" s="145">
        <v>62797.251700143475</v>
      </c>
      <c r="D60" s="145">
        <v>65206.404510760403</v>
      </c>
      <c r="E60" s="145">
        <v>51627.461240634002</v>
      </c>
      <c r="F60" s="145">
        <v>56278.266051020408</v>
      </c>
      <c r="G60" s="145">
        <v>19398.258779883381</v>
      </c>
      <c r="H60" s="145">
        <v>77704.385113702621</v>
      </c>
      <c r="I60" s="145">
        <v>20447.796629737608</v>
      </c>
    </row>
    <row r="61" spans="1:9" ht="21" customHeight="1">
      <c r="A61" s="146" t="s">
        <v>129</v>
      </c>
      <c r="B61" s="145">
        <v>-19880.346075297228</v>
      </c>
      <c r="C61" s="145">
        <v>-23155.726522238165</v>
      </c>
      <c r="D61" s="145">
        <v>-23343.722931133434</v>
      </c>
      <c r="E61" s="145">
        <v>-16098.792917867435</v>
      </c>
      <c r="F61" s="145">
        <v>-13350.960593294461</v>
      </c>
      <c r="G61" s="145">
        <v>-3432.8080787172016</v>
      </c>
      <c r="H61" s="145">
        <v>-15379.699620991254</v>
      </c>
      <c r="I61" s="145">
        <v>-3980.8100991253646</v>
      </c>
    </row>
    <row r="62" spans="1:9" ht="21.75" customHeight="1">
      <c r="A62" s="147" t="s">
        <v>130</v>
      </c>
      <c r="B62" s="145">
        <v>28732.031010568029</v>
      </c>
      <c r="C62" s="145">
        <v>39641.525177905307</v>
      </c>
      <c r="D62" s="145">
        <v>41862.681579626973</v>
      </c>
      <c r="E62" s="145">
        <v>35528.668322766571</v>
      </c>
      <c r="F62" s="145">
        <v>42927.305457725946</v>
      </c>
      <c r="G62" s="145">
        <v>15965.450701166183</v>
      </c>
      <c r="H62" s="145">
        <v>62324.685492711367</v>
      </c>
      <c r="I62" s="145">
        <v>16466.986530612245</v>
      </c>
    </row>
    <row r="63" spans="1:9">
      <c r="A63" s="144" t="s">
        <v>131</v>
      </c>
      <c r="B63" s="145">
        <v>27013.946653896961</v>
      </c>
      <c r="C63" s="145">
        <v>53154.328865136304</v>
      </c>
      <c r="D63" s="145">
        <v>50352.636582496416</v>
      </c>
      <c r="E63" s="145">
        <v>59308.745367435164</v>
      </c>
      <c r="F63" s="145">
        <v>57816.68314868804</v>
      </c>
      <c r="G63" s="145">
        <v>18491.864718658893</v>
      </c>
      <c r="H63" s="145">
        <v>67508.639288629725</v>
      </c>
      <c r="I63" s="145">
        <v>13016.449714285714</v>
      </c>
    </row>
    <row r="64" spans="1:9">
      <c r="A64" s="146" t="s">
        <v>132</v>
      </c>
      <c r="B64" s="145">
        <v>-7553.2320224570667</v>
      </c>
      <c r="C64" s="145">
        <v>-11426.727876614059</v>
      </c>
      <c r="D64" s="145">
        <v>-12673.313862266859</v>
      </c>
      <c r="E64" s="145">
        <v>-19675.007027377524</v>
      </c>
      <c r="F64" s="145">
        <v>-10285.114685131195</v>
      </c>
      <c r="G64" s="145">
        <v>-4051.3696967930032</v>
      </c>
      <c r="H64" s="145">
        <v>-22626.888532069974</v>
      </c>
      <c r="I64" s="145">
        <v>-2816.1165583090378</v>
      </c>
    </row>
    <row r="65" spans="1:9">
      <c r="A65" s="148" t="s">
        <v>133</v>
      </c>
      <c r="B65" s="145">
        <v>48192.745642007925</v>
      </c>
      <c r="C65" s="145">
        <v>81369.126166427552</v>
      </c>
      <c r="D65" s="145">
        <v>79542.004299856533</v>
      </c>
      <c r="E65" s="145">
        <v>75162.406662824214</v>
      </c>
      <c r="F65" s="145">
        <v>90458.873921282808</v>
      </c>
      <c r="G65" s="145">
        <v>30405.94572303207</v>
      </c>
      <c r="H65" s="145">
        <v>107206.43624927114</v>
      </c>
      <c r="I65" s="145">
        <v>26667.319686588926</v>
      </c>
    </row>
    <row r="66" spans="1:9">
      <c r="A66" s="144" t="s">
        <v>134</v>
      </c>
      <c r="B66" s="145">
        <v>19565.913121532365</v>
      </c>
      <c r="C66" s="145">
        <v>31989.622731707314</v>
      </c>
      <c r="D66" s="145">
        <v>30375.423210903875</v>
      </c>
      <c r="E66" s="145">
        <v>73107.744273775214</v>
      </c>
      <c r="F66" s="145">
        <v>30454.803256559768</v>
      </c>
      <c r="G66" s="145">
        <v>5006.761712827989</v>
      </c>
      <c r="H66" s="145">
        <v>30159.057995626823</v>
      </c>
      <c r="I66" s="145">
        <v>7120.8080174927118</v>
      </c>
    </row>
    <row r="67" spans="1:9">
      <c r="A67" s="144" t="s">
        <v>135</v>
      </c>
      <c r="B67" s="145">
        <v>-29489.20738969617</v>
      </c>
      <c r="C67" s="145">
        <v>-50544.842451936871</v>
      </c>
      <c r="D67" s="145">
        <v>-45225.612090387367</v>
      </c>
      <c r="E67" s="145">
        <v>-82049.125909221897</v>
      </c>
      <c r="F67" s="145">
        <v>-34536.826351311953</v>
      </c>
      <c r="G67" s="145">
        <v>-12970.189514577258</v>
      </c>
      <c r="H67" s="145">
        <v>-33961.534768221572</v>
      </c>
      <c r="I67" s="145">
        <v>-9678.5801166180772</v>
      </c>
    </row>
    <row r="68" spans="1:9">
      <c r="A68" s="147" t="s">
        <v>136</v>
      </c>
      <c r="B68" s="145">
        <v>38269.451373844116</v>
      </c>
      <c r="C68" s="145">
        <v>62813.906446197994</v>
      </c>
      <c r="D68" s="145">
        <v>64691.81542037303</v>
      </c>
      <c r="E68" s="145">
        <v>66221.025027377531</v>
      </c>
      <c r="F68" s="145">
        <v>86376.850826530615</v>
      </c>
      <c r="G68" s="145">
        <v>22442.517921282797</v>
      </c>
      <c r="H68" s="145">
        <v>103403.95947667638</v>
      </c>
      <c r="I68" s="145">
        <v>24109.547587463552</v>
      </c>
    </row>
    <row r="69" spans="1:9">
      <c r="A69" s="146" t="s">
        <v>137</v>
      </c>
      <c r="B69" s="145">
        <v>-27630.132208718624</v>
      </c>
      <c r="C69" s="145">
        <v>-37439.387199426114</v>
      </c>
      <c r="D69" s="145">
        <v>-40892.154341463407</v>
      </c>
      <c r="E69" s="145">
        <v>-46774.115064841499</v>
      </c>
      <c r="F69" s="145">
        <v>-50741.07369825073</v>
      </c>
      <c r="G69" s="145">
        <v>-14932.448994169095</v>
      </c>
      <c r="H69" s="145">
        <v>-66453.459800291545</v>
      </c>
      <c r="I69" s="145">
        <v>-17713.906077259475</v>
      </c>
    </row>
    <row r="70" spans="1:9">
      <c r="A70" s="148" t="s">
        <v>138</v>
      </c>
      <c r="B70" s="145">
        <v>10639.319165125495</v>
      </c>
      <c r="C70" s="145">
        <v>25374.519246771881</v>
      </c>
      <c r="D70" s="145">
        <v>23799.661078909612</v>
      </c>
      <c r="E70" s="145">
        <v>19446.909962536021</v>
      </c>
      <c r="F70" s="145">
        <v>35635.777128279879</v>
      </c>
      <c r="G70" s="145">
        <v>7510.0689271137026</v>
      </c>
      <c r="H70" s="145">
        <v>36950.499676384839</v>
      </c>
      <c r="I70" s="145">
        <v>6395.6415102040819</v>
      </c>
    </row>
    <row r="71" spans="1:9">
      <c r="A71" s="148" t="s">
        <v>139</v>
      </c>
      <c r="B71" s="145">
        <v>-22982.102486129457</v>
      </c>
      <c r="C71" s="145">
        <v>-48852.622959827822</v>
      </c>
      <c r="D71" s="145">
        <v>4991.9713098995699</v>
      </c>
      <c r="E71" s="145">
        <v>-5493.2306412103744</v>
      </c>
      <c r="F71" s="145">
        <v>-7074.2332390670563</v>
      </c>
      <c r="G71" s="145">
        <v>-295.12483965014576</v>
      </c>
      <c r="H71" s="145">
        <v>2530.9037317784259</v>
      </c>
      <c r="I71" s="145">
        <v>-2367.4526938775512</v>
      </c>
    </row>
    <row r="72" spans="1:9">
      <c r="A72" s="149" t="s">
        <v>140</v>
      </c>
      <c r="B72" s="145" t="s">
        <v>651</v>
      </c>
      <c r="C72" s="145">
        <v>-63342.669088952651</v>
      </c>
      <c r="D72" s="145">
        <v>-33.998678622668585</v>
      </c>
      <c r="E72" s="145">
        <v>-6163.5262536023065</v>
      </c>
      <c r="F72" s="145">
        <v>-8858.2047827988354</v>
      </c>
      <c r="G72" s="145">
        <v>-429.17695043731777</v>
      </c>
      <c r="H72" s="145">
        <v>2398.9531195335276</v>
      </c>
      <c r="I72" s="145">
        <v>-2341.886360058309</v>
      </c>
    </row>
    <row r="73" spans="1:9">
      <c r="A73" s="149" t="s">
        <v>141</v>
      </c>
      <c r="B73" s="145" t="s">
        <v>651</v>
      </c>
      <c r="C73" s="145">
        <v>14490.046058823529</v>
      </c>
      <c r="D73" s="145">
        <v>5025.969988522239</v>
      </c>
      <c r="E73" s="145">
        <v>670.29561239193072</v>
      </c>
      <c r="F73" s="145">
        <v>1783.9715437317784</v>
      </c>
      <c r="G73" s="145">
        <v>134.05211078717201</v>
      </c>
      <c r="H73" s="145">
        <v>131.95061224489797</v>
      </c>
      <c r="I73" s="145">
        <v>-25.566333819241979</v>
      </c>
    </row>
    <row r="74" spans="1:9">
      <c r="A74" s="147" t="s">
        <v>142</v>
      </c>
      <c r="B74" s="145">
        <v>28044.542668428003</v>
      </c>
      <c r="C74" s="145">
        <v>49999.69890817791</v>
      </c>
      <c r="D74" s="145">
        <v>-4689.7968909612619</v>
      </c>
      <c r="E74" s="145">
        <v>5514.9493688760804</v>
      </c>
      <c r="F74" s="145">
        <v>6539.5718921282796</v>
      </c>
      <c r="G74" s="145">
        <v>337.05612099125369</v>
      </c>
      <c r="H74" s="145">
        <v>-2933.2581924198253</v>
      </c>
      <c r="I74" s="145">
        <v>2321.0814868804664</v>
      </c>
    </row>
    <row r="75" spans="1:9">
      <c r="A75" s="147" t="s">
        <v>652</v>
      </c>
      <c r="B75" s="145" t="s">
        <v>651</v>
      </c>
      <c r="C75" s="145">
        <v>61843.262004304168</v>
      </c>
      <c r="D75" s="145">
        <v>16.37652223816356</v>
      </c>
      <c r="E75" s="145">
        <v>6198.7630619596539</v>
      </c>
      <c r="F75" s="145">
        <v>8453.9712040816321</v>
      </c>
      <c r="G75" s="145">
        <v>434.92484839650149</v>
      </c>
      <c r="H75" s="145">
        <v>-2813.3925174927112</v>
      </c>
      <c r="I75" s="145">
        <v>2327.1830072886296</v>
      </c>
    </row>
    <row r="76" spans="1:9">
      <c r="A76" s="146" t="s">
        <v>653</v>
      </c>
      <c r="B76" s="145" t="s">
        <v>651</v>
      </c>
      <c r="C76" s="145">
        <v>-11843.563096126256</v>
      </c>
      <c r="D76" s="145">
        <v>-4706.1734131994262</v>
      </c>
      <c r="E76" s="145">
        <v>-683.81369308357353</v>
      </c>
      <c r="F76" s="145">
        <v>-1914.3993119533527</v>
      </c>
      <c r="G76" s="145">
        <v>-97.86872740524781</v>
      </c>
      <c r="H76" s="145">
        <v>-119.86567492711372</v>
      </c>
      <c r="I76" s="145">
        <v>-6.1015204081632657</v>
      </c>
    </row>
    <row r="77" spans="1:9">
      <c r="A77" s="147" t="s">
        <v>145</v>
      </c>
      <c r="B77" s="145">
        <v>15701.759347424042</v>
      </c>
      <c r="C77" s="145">
        <v>26521.59519512195</v>
      </c>
      <c r="D77" s="145">
        <v>24101.835497847915</v>
      </c>
      <c r="E77" s="145">
        <v>19468.628690201731</v>
      </c>
      <c r="F77" s="145">
        <v>35101.115781341105</v>
      </c>
      <c r="G77" s="145">
        <v>7552.0002084548105</v>
      </c>
      <c r="H77" s="145">
        <v>36548.14521574344</v>
      </c>
      <c r="I77" s="145">
        <v>6349.2703032069967</v>
      </c>
    </row>
    <row r="78" spans="1:9">
      <c r="A78" s="150" t="s">
        <v>146</v>
      </c>
      <c r="B78" s="145">
        <v>9.5699999999999985</v>
      </c>
      <c r="C78" s="145">
        <v>1.3124878048780491</v>
      </c>
      <c r="D78" s="145">
        <v>0</v>
      </c>
      <c r="E78" s="145">
        <v>561.23657492795394</v>
      </c>
      <c r="F78" s="145">
        <v>0</v>
      </c>
      <c r="G78" s="145">
        <v>0</v>
      </c>
      <c r="H78" s="145">
        <v>0.41978134110787169</v>
      </c>
      <c r="I78" s="145">
        <v>1.26732944606414</v>
      </c>
    </row>
    <row r="79" spans="1:9">
      <c r="A79" s="148" t="s">
        <v>147</v>
      </c>
      <c r="B79" s="145">
        <v>15711.329347424042</v>
      </c>
      <c r="C79" s="145">
        <v>26522.907682926834</v>
      </c>
      <c r="D79" s="145">
        <v>24101.835497847915</v>
      </c>
      <c r="E79" s="145">
        <v>20029.865265129683</v>
      </c>
      <c r="F79" s="145">
        <v>35101.115781341105</v>
      </c>
      <c r="G79" s="145">
        <v>7552.0002084548105</v>
      </c>
      <c r="H79" s="145">
        <v>36548.564997084548</v>
      </c>
      <c r="I79" s="145">
        <v>6350.5376326530613</v>
      </c>
    </row>
    <row r="80" spans="1:9">
      <c r="A80" s="144" t="s">
        <v>148</v>
      </c>
      <c r="B80" s="145">
        <v>-154.79020871862613</v>
      </c>
      <c r="C80" s="145">
        <v>397.85621520803443</v>
      </c>
      <c r="D80" s="145">
        <v>1018.5289698708752</v>
      </c>
      <c r="E80" s="145">
        <v>1077.0086815561958</v>
      </c>
      <c r="F80" s="145">
        <v>-27.157756559766764</v>
      </c>
      <c r="G80" s="145">
        <v>56.996569970845478</v>
      </c>
      <c r="H80" s="145">
        <v>-51.161943148688046</v>
      </c>
      <c r="I80" s="145">
        <v>-284.29948833819242</v>
      </c>
    </row>
    <row r="81" spans="1:9" ht="21" customHeight="1">
      <c r="A81" s="147" t="s">
        <v>149</v>
      </c>
      <c r="B81" s="145">
        <v>15556.539138705415</v>
      </c>
      <c r="C81" s="145">
        <v>26920.763898134865</v>
      </c>
      <c r="D81" s="145">
        <v>25120.364467718795</v>
      </c>
      <c r="E81" s="145">
        <v>21106.873946685879</v>
      </c>
      <c r="F81" s="145">
        <v>35073.958024781343</v>
      </c>
      <c r="G81" s="145">
        <v>7608.9967784256551</v>
      </c>
      <c r="H81" s="145">
        <v>36497.403053935857</v>
      </c>
      <c r="I81" s="145">
        <v>6066.2381443148697</v>
      </c>
    </row>
    <row r="82" spans="1:9" ht="21" customHeight="1">
      <c r="A82" s="144" t="s">
        <v>150</v>
      </c>
      <c r="B82" s="145" t="s">
        <v>651</v>
      </c>
      <c r="C82" s="145">
        <v>-6775.5023888091819</v>
      </c>
      <c r="D82" s="145">
        <v>0</v>
      </c>
      <c r="E82" s="145">
        <v>0</v>
      </c>
      <c r="F82" s="145">
        <v>0</v>
      </c>
      <c r="G82" s="145">
        <v>0</v>
      </c>
      <c r="H82" s="145">
        <v>0</v>
      </c>
      <c r="I82" s="145">
        <v>0</v>
      </c>
    </row>
    <row r="83" spans="1:9" ht="21" customHeight="1">
      <c r="A83" s="147" t="s">
        <v>151</v>
      </c>
      <c r="B83" s="145">
        <v>15556.539138705415</v>
      </c>
      <c r="C83" s="145">
        <v>20145.261509325679</v>
      </c>
      <c r="D83" s="145">
        <v>25120.364467718795</v>
      </c>
      <c r="E83" s="145">
        <v>21106.873946685879</v>
      </c>
      <c r="F83" s="145">
        <v>35073.958024781343</v>
      </c>
      <c r="G83" s="145">
        <v>7608.9967784256551</v>
      </c>
      <c r="H83" s="145">
        <v>36497.403053935857</v>
      </c>
      <c r="I83" s="145">
        <v>6066.2381443148697</v>
      </c>
    </row>
    <row r="84" spans="1:9" ht="18" customHeight="1" thickBot="1">
      <c r="A84" s="144" t="s">
        <v>152</v>
      </c>
      <c r="B84" s="145">
        <v>0</v>
      </c>
      <c r="C84" s="145">
        <v>0</v>
      </c>
      <c r="D84" s="145">
        <v>0</v>
      </c>
      <c r="E84" s="145">
        <v>0</v>
      </c>
      <c r="F84" s="145">
        <v>-6719.2145772594749</v>
      </c>
      <c r="G84" s="145">
        <v>-1690</v>
      </c>
      <c r="H84" s="145">
        <v>-11404.439067055395</v>
      </c>
      <c r="I84" s="145">
        <v>-2590.2466472303208</v>
      </c>
    </row>
    <row r="85" spans="1:9" ht="24" customHeight="1" thickTop="1" thickBot="1">
      <c r="A85" s="132" t="s">
        <v>153</v>
      </c>
      <c r="B85" s="133">
        <v>15556.539138705415</v>
      </c>
      <c r="C85" s="133">
        <v>20145.261509325679</v>
      </c>
      <c r="D85" s="133">
        <v>25120.364467718795</v>
      </c>
      <c r="E85" s="133">
        <v>21106.873946685879</v>
      </c>
      <c r="F85" s="133">
        <v>28354.743447521869</v>
      </c>
      <c r="G85" s="133">
        <v>5918.996778425656</v>
      </c>
      <c r="H85" s="133">
        <v>25092.963986880462</v>
      </c>
      <c r="I85" s="133">
        <v>3475.9914970845484</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26"/>
  <sheetViews>
    <sheetView zoomScale="50" workbookViewId="0">
      <selection activeCell="A10" sqref="A10"/>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658</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818972.63795244391</v>
      </c>
      <c r="C8" s="133">
        <v>939745.3430258251</v>
      </c>
      <c r="D8" s="133">
        <v>1098924.5782639885</v>
      </c>
      <c r="E8" s="133">
        <v>1126763.723684438</v>
      </c>
      <c r="F8" s="133">
        <v>1200967.1348804664</v>
      </c>
      <c r="G8" s="133">
        <v>1260028.0312026236</v>
      </c>
      <c r="H8" s="133">
        <v>1419501.2109271137</v>
      </c>
      <c r="I8" s="133">
        <v>1520109.2222288628</v>
      </c>
    </row>
    <row r="9" spans="1:9" s="136" customFormat="1" ht="21" customHeight="1" thickTop="1">
      <c r="A9" s="134" t="s">
        <v>78</v>
      </c>
      <c r="B9" s="135">
        <v>125492.69001585204</v>
      </c>
      <c r="C9" s="135">
        <v>111047.78420516499</v>
      </c>
      <c r="D9" s="135">
        <v>286275.57901865133</v>
      </c>
      <c r="E9" s="135">
        <v>285143.57474927953</v>
      </c>
      <c r="F9" s="135">
        <v>208611.02870845483</v>
      </c>
      <c r="G9" s="135">
        <v>168916.36056268221</v>
      </c>
      <c r="H9" s="135">
        <v>212806.74690233235</v>
      </c>
      <c r="I9" s="135">
        <v>203967.24419970848</v>
      </c>
    </row>
    <row r="10" spans="1:9" s="136" customFormat="1" ht="21" customHeight="1">
      <c r="A10" s="134" t="s">
        <v>79</v>
      </c>
      <c r="B10" s="135">
        <v>76165.113240422725</v>
      </c>
      <c r="C10" s="135">
        <v>271297.90674461977</v>
      </c>
      <c r="D10" s="135">
        <v>304218.45239741751</v>
      </c>
      <c r="E10" s="135">
        <v>214492.92993515852</v>
      </c>
      <c r="F10" s="135">
        <v>209628.41791253648</v>
      </c>
      <c r="G10" s="135">
        <v>301704.94651166181</v>
      </c>
      <c r="H10" s="135">
        <v>288535.10877988336</v>
      </c>
      <c r="I10" s="135">
        <v>399801.84942419827</v>
      </c>
    </row>
    <row r="11" spans="1:9" s="136" customFormat="1" ht="21" customHeight="1">
      <c r="A11" s="134" t="s">
        <v>80</v>
      </c>
      <c r="B11" s="135">
        <v>445172.86045706732</v>
      </c>
      <c r="C11" s="135">
        <v>458879.13149210904</v>
      </c>
      <c r="D11" s="135">
        <v>463970.58238737442</v>
      </c>
      <c r="E11" s="135">
        <v>589201.6372665707</v>
      </c>
      <c r="F11" s="135">
        <v>744999.1371253645</v>
      </c>
      <c r="G11" s="135">
        <v>749257.51061516034</v>
      </c>
      <c r="H11" s="135">
        <v>886976.00768367341</v>
      </c>
      <c r="I11" s="135">
        <v>884899.5230583091</v>
      </c>
    </row>
    <row r="12" spans="1:9" s="136" customFormat="1" ht="21" customHeight="1">
      <c r="A12" s="137" t="s">
        <v>81</v>
      </c>
      <c r="B12" s="135">
        <v>451795.41581505939</v>
      </c>
      <c r="C12" s="135">
        <v>463316.66050358681</v>
      </c>
      <c r="D12" s="135">
        <v>469385.89491248206</v>
      </c>
      <c r="E12" s="135">
        <v>593346.0732997118</v>
      </c>
      <c r="F12" s="135">
        <v>748918.93450291548</v>
      </c>
      <c r="G12" s="135">
        <v>750816.8596661808</v>
      </c>
      <c r="H12" s="135">
        <v>889651.66639941686</v>
      </c>
      <c r="I12" s="135">
        <v>885939.67874489794</v>
      </c>
    </row>
    <row r="13" spans="1:9" s="136" customFormat="1" ht="21" customHeight="1">
      <c r="A13" s="137" t="s">
        <v>82</v>
      </c>
      <c r="B13" s="135">
        <v>434733.66830118885</v>
      </c>
      <c r="C13" s="135">
        <v>452745.910107604</v>
      </c>
      <c r="D13" s="135">
        <v>462835.8925552367</v>
      </c>
      <c r="E13" s="135">
        <v>588564.12123631127</v>
      </c>
      <c r="F13" s="135">
        <v>744786.19746793003</v>
      </c>
      <c r="G13" s="135">
        <v>747164.57613702619</v>
      </c>
      <c r="H13" s="135">
        <v>883786.59156413993</v>
      </c>
      <c r="I13" s="135">
        <v>880368.35981486877</v>
      </c>
    </row>
    <row r="14" spans="1:9" s="136" customFormat="1" ht="21" customHeight="1">
      <c r="A14" s="137" t="s">
        <v>83</v>
      </c>
      <c r="B14" s="135">
        <v>17061.747513870545</v>
      </c>
      <c r="C14" s="135">
        <v>10570.750395982785</v>
      </c>
      <c r="D14" s="135">
        <v>6550.0023572453374</v>
      </c>
      <c r="E14" s="135">
        <v>4781.9520634005767</v>
      </c>
      <c r="F14" s="135">
        <v>4132.7370349854227</v>
      </c>
      <c r="G14" s="135">
        <v>3652.2835291545189</v>
      </c>
      <c r="H14" s="135">
        <v>5865.074835276967</v>
      </c>
      <c r="I14" s="135">
        <v>5571.3189300291542</v>
      </c>
    </row>
    <row r="15" spans="1:9" s="136" customFormat="1" ht="21" customHeight="1">
      <c r="A15" s="137" t="s">
        <v>84</v>
      </c>
      <c r="B15" s="135">
        <v>1020.548785997358</v>
      </c>
      <c r="C15" s="135">
        <v>1570.8595839311336</v>
      </c>
      <c r="D15" s="135">
        <v>2125.5529340028693</v>
      </c>
      <c r="E15" s="135">
        <v>2946.1284567723342</v>
      </c>
      <c r="F15" s="135">
        <v>3132.7080481049566</v>
      </c>
      <c r="G15" s="135">
        <v>4637.816211370262</v>
      </c>
      <c r="H15" s="135">
        <v>3058.820425655977</v>
      </c>
      <c r="I15" s="135">
        <v>4945.4604839650146</v>
      </c>
    </row>
    <row r="16" spans="1:9" s="136" customFormat="1" ht="21" customHeight="1">
      <c r="A16" s="137" t="s">
        <v>85</v>
      </c>
      <c r="B16" s="135">
        <v>893.182678996037</v>
      </c>
      <c r="C16" s="135">
        <v>1532.9627446197992</v>
      </c>
      <c r="D16" s="135">
        <v>1780.8997230989958</v>
      </c>
      <c r="E16" s="135">
        <v>2901.1810345821323</v>
      </c>
      <c r="F16" s="135">
        <v>2911.7100772594749</v>
      </c>
      <c r="G16" s="135">
        <v>4465.637037900874</v>
      </c>
      <c r="H16" s="135">
        <v>3015.5693906705537</v>
      </c>
      <c r="I16" s="135">
        <v>4712.8708381924198</v>
      </c>
    </row>
    <row r="17" spans="1:9" s="136" customFormat="1" ht="21" customHeight="1">
      <c r="A17" s="137" t="s">
        <v>86</v>
      </c>
      <c r="B17" s="135">
        <v>127.366107001321</v>
      </c>
      <c r="C17" s="135">
        <v>37.89683931133429</v>
      </c>
      <c r="D17" s="135">
        <v>344.65321090387374</v>
      </c>
      <c r="E17" s="135">
        <v>44.947422190201728</v>
      </c>
      <c r="F17" s="135">
        <v>220.99797084548106</v>
      </c>
      <c r="G17" s="135">
        <v>172.17917346938773</v>
      </c>
      <c r="H17" s="135">
        <v>43.251034985422734</v>
      </c>
      <c r="I17" s="135">
        <v>232.58964577259474</v>
      </c>
    </row>
    <row r="18" spans="1:9" s="136" customFormat="1" ht="21" customHeight="1">
      <c r="A18" s="137" t="s">
        <v>87</v>
      </c>
      <c r="B18" s="135">
        <v>6736.8805944517835</v>
      </c>
      <c r="C18" s="135">
        <v>7674.7211090387382</v>
      </c>
      <c r="D18" s="135">
        <v>6529.7022424677189</v>
      </c>
      <c r="E18" s="135">
        <v>5881.8490043227666</v>
      </c>
      <c r="F18" s="135">
        <v>5753.1892040816329</v>
      </c>
      <c r="G18" s="135">
        <v>6636.6424693877561</v>
      </c>
      <c r="H18" s="135">
        <v>8143.767647230321</v>
      </c>
      <c r="I18" s="135">
        <v>7949.840883381924</v>
      </c>
    </row>
    <row r="19" spans="1:9" s="136" customFormat="1" ht="21" customHeight="1">
      <c r="A19" s="137" t="s">
        <v>88</v>
      </c>
      <c r="B19" s="135">
        <v>5930.6325402906214</v>
      </c>
      <c r="C19" s="135">
        <v>4593.3729196556669</v>
      </c>
      <c r="D19" s="135">
        <v>4762.9371621233859</v>
      </c>
      <c r="E19" s="135">
        <v>5332.4623703170037</v>
      </c>
      <c r="F19" s="135">
        <v>5262.0853498542274</v>
      </c>
      <c r="G19" s="135">
        <v>5925.2689737609326</v>
      </c>
      <c r="H19" s="135">
        <v>7746.3439912536451</v>
      </c>
      <c r="I19" s="135">
        <v>7794.1281195335278</v>
      </c>
    </row>
    <row r="20" spans="1:9" s="136" customFormat="1" ht="21" customHeight="1">
      <c r="A20" s="137" t="s">
        <v>89</v>
      </c>
      <c r="B20" s="135">
        <v>806.24805416116237</v>
      </c>
      <c r="C20" s="135">
        <v>3081.3481893830703</v>
      </c>
      <c r="D20" s="135">
        <v>1766.7650803443328</v>
      </c>
      <c r="E20" s="135">
        <v>549.38663400576377</v>
      </c>
      <c r="F20" s="135">
        <v>491.10385422740524</v>
      </c>
      <c r="G20" s="135">
        <v>711.37349562682209</v>
      </c>
      <c r="H20" s="135">
        <v>397.42365597667634</v>
      </c>
      <c r="I20" s="135">
        <v>155.71276384839649</v>
      </c>
    </row>
    <row r="21" spans="1:9" s="136" customFormat="1" ht="21" customHeight="1">
      <c r="A21" s="137" t="s">
        <v>90</v>
      </c>
      <c r="B21" s="135">
        <v>4244.4936882430648</v>
      </c>
      <c r="C21" s="135">
        <v>4976.9246083213784</v>
      </c>
      <c r="D21" s="135">
        <v>3245.470461979914</v>
      </c>
      <c r="E21" s="135">
        <v>2996.4036527377525</v>
      </c>
      <c r="F21" s="135">
        <v>5093.2834868804657</v>
      </c>
      <c r="G21" s="135">
        <v>5353.0352551020405</v>
      </c>
      <c r="H21" s="135">
        <v>6156.9261530612248</v>
      </c>
      <c r="I21" s="135">
        <v>6629.6509431486875</v>
      </c>
    </row>
    <row r="22" spans="1:9" s="136" customFormat="1" ht="21" customHeight="1">
      <c r="A22" s="137" t="s">
        <v>91</v>
      </c>
      <c r="B22" s="135">
        <v>-18624.478429326289</v>
      </c>
      <c r="C22" s="135">
        <v>-18660.034315638452</v>
      </c>
      <c r="D22" s="135">
        <v>-17316.038162123383</v>
      </c>
      <c r="E22" s="135">
        <v>-15968.817146974063</v>
      </c>
      <c r="F22" s="135">
        <v>-17898.978115160349</v>
      </c>
      <c r="G22" s="135">
        <v>-18186.842988338194</v>
      </c>
      <c r="H22" s="135">
        <v>-20035.172940233238</v>
      </c>
      <c r="I22" s="135">
        <v>-20565.107995626822</v>
      </c>
    </row>
    <row r="23" spans="1:9" s="136" customFormat="1" ht="21" customHeight="1">
      <c r="A23" s="134" t="s">
        <v>92</v>
      </c>
      <c r="B23" s="135">
        <v>7420.4398044914133</v>
      </c>
      <c r="C23" s="135">
        <v>7929.7304347202307</v>
      </c>
      <c r="D23" s="135">
        <v>7321.795282639885</v>
      </c>
      <c r="E23" s="135">
        <v>8783.8066354466846</v>
      </c>
      <c r="F23" s="135">
        <v>8744.8050189504374</v>
      </c>
      <c r="G23" s="135">
        <v>8580.6719810495615</v>
      </c>
      <c r="H23" s="135">
        <v>7694.1853790087462</v>
      </c>
      <c r="I23" s="135">
        <v>8379.8054460641397</v>
      </c>
    </row>
    <row r="24" spans="1:9" s="136" customFormat="1" ht="21" customHeight="1">
      <c r="A24" s="134" t="s">
        <v>93</v>
      </c>
      <c r="B24" s="135">
        <v>915.96827080581238</v>
      </c>
      <c r="C24" s="135">
        <v>44.012934002869443</v>
      </c>
      <c r="D24" s="135">
        <v>46.218269727403161</v>
      </c>
      <c r="E24" s="135">
        <v>35.573060518731992</v>
      </c>
      <c r="F24" s="135">
        <v>8.0388644314868802</v>
      </c>
      <c r="G24" s="135">
        <v>2.0097667638483965</v>
      </c>
      <c r="H24" s="135">
        <v>2.9154518950437319E-6</v>
      </c>
      <c r="I24" s="135">
        <v>2.9154518950437319E-6</v>
      </c>
    </row>
    <row r="25" spans="1:9" s="136" customFormat="1" ht="21" customHeight="1">
      <c r="A25" s="134" t="s">
        <v>94</v>
      </c>
      <c r="B25" s="135">
        <v>146668.33801056803</v>
      </c>
      <c r="C25" s="135">
        <v>71646.477918220946</v>
      </c>
      <c r="D25" s="135">
        <v>17725.794281205166</v>
      </c>
      <c r="E25" s="135">
        <v>8252.7186167146974</v>
      </c>
      <c r="F25" s="135">
        <v>9788.2844723032085</v>
      </c>
      <c r="G25" s="135">
        <v>12656.997411078717</v>
      </c>
      <c r="H25" s="135">
        <v>5404.9706239067045</v>
      </c>
      <c r="I25" s="135">
        <v>5586.1217040816318</v>
      </c>
    </row>
    <row r="26" spans="1:9" s="136" customFormat="1" ht="21" customHeight="1">
      <c r="A26" s="134" t="s">
        <v>95</v>
      </c>
      <c r="B26" s="135">
        <v>14419.910196829589</v>
      </c>
      <c r="C26" s="135">
        <v>16391.16207460545</v>
      </c>
      <c r="D26" s="135">
        <v>16376.676652797703</v>
      </c>
      <c r="E26" s="135">
        <v>15185.761740634007</v>
      </c>
      <c r="F26" s="135">
        <v>14210.497402332363</v>
      </c>
      <c r="G26" s="135">
        <v>14051.626368804664</v>
      </c>
      <c r="H26" s="135">
        <v>13423.561288629737</v>
      </c>
      <c r="I26" s="135">
        <v>13131.074845481049</v>
      </c>
    </row>
    <row r="27" spans="1:9" s="140" customFormat="1" ht="43.5" customHeight="1" thickBot="1">
      <c r="A27" s="138" t="s">
        <v>96</v>
      </c>
      <c r="B27" s="139">
        <v>2717.3179564068691</v>
      </c>
      <c r="C27" s="139">
        <v>2509.1372238163558</v>
      </c>
      <c r="D27" s="139">
        <v>2989.4799756097559</v>
      </c>
      <c r="E27" s="139">
        <v>5667.7216815561951</v>
      </c>
      <c r="F27" s="139">
        <v>4976.9253760932943</v>
      </c>
      <c r="G27" s="139">
        <v>4857.9079854227411</v>
      </c>
      <c r="H27" s="139">
        <v>4660.630265306123</v>
      </c>
      <c r="I27" s="139">
        <v>4343.6035466472304</v>
      </c>
    </row>
    <row r="28" spans="1:9" ht="24" customHeight="1" thickTop="1" thickBot="1">
      <c r="A28" s="132" t="s">
        <v>97</v>
      </c>
      <c r="B28" s="133">
        <v>734754.93828665779</v>
      </c>
      <c r="C28" s="133">
        <v>831768.33050932561</v>
      </c>
      <c r="D28" s="133">
        <v>994381.67057819222</v>
      </c>
      <c r="E28" s="133">
        <v>1032329.504386167</v>
      </c>
      <c r="F28" s="133">
        <v>1091872.1406938776</v>
      </c>
      <c r="G28" s="133">
        <v>1145601.2137390671</v>
      </c>
      <c r="H28" s="133">
        <v>1289107.5864591836</v>
      </c>
      <c r="I28" s="133">
        <v>1386233.4830320701</v>
      </c>
    </row>
    <row r="29" spans="1:9" s="136" customFormat="1" ht="21" customHeight="1" thickTop="1">
      <c r="A29" s="134" t="s">
        <v>98</v>
      </c>
      <c r="B29" s="135">
        <v>652793.23300132097</v>
      </c>
      <c r="C29" s="135">
        <v>754541.68098565284</v>
      </c>
      <c r="D29" s="135">
        <v>895441.89558967005</v>
      </c>
      <c r="E29" s="135">
        <v>980938.39648559073</v>
      </c>
      <c r="F29" s="135">
        <v>1051026.6977361515</v>
      </c>
      <c r="G29" s="135">
        <v>1089595.2369387755</v>
      </c>
      <c r="H29" s="135">
        <v>1205105.1490043732</v>
      </c>
      <c r="I29" s="135">
        <v>1207345.0173629737</v>
      </c>
    </row>
    <row r="30" spans="1:9" s="136" customFormat="1" ht="21" customHeight="1">
      <c r="A30" s="137" t="s">
        <v>99</v>
      </c>
      <c r="B30" s="135">
        <v>210596.16022985469</v>
      </c>
      <c r="C30" s="135">
        <v>213665.68395408898</v>
      </c>
      <c r="D30" s="135">
        <v>319342.11132137734</v>
      </c>
      <c r="E30" s="135">
        <v>335205.06904755044</v>
      </c>
      <c r="F30" s="135">
        <v>348494.37834256556</v>
      </c>
      <c r="G30" s="135">
        <v>350144.58727551019</v>
      </c>
      <c r="H30" s="135">
        <v>393151.53876530612</v>
      </c>
      <c r="I30" s="135">
        <v>355365.95134256565</v>
      </c>
    </row>
    <row r="31" spans="1:9" s="136" customFormat="1" ht="21" customHeight="1">
      <c r="A31" s="137" t="s">
        <v>100</v>
      </c>
      <c r="B31" s="135">
        <v>248628.54319418757</v>
      </c>
      <c r="C31" s="135">
        <v>323244.33746771875</v>
      </c>
      <c r="D31" s="135">
        <v>337209.22171879484</v>
      </c>
      <c r="E31" s="135">
        <v>336740.08123342943</v>
      </c>
      <c r="F31" s="135">
        <v>363606.29612827994</v>
      </c>
      <c r="G31" s="135">
        <v>375680.47379300284</v>
      </c>
      <c r="H31" s="135">
        <v>421033.16802186595</v>
      </c>
      <c r="I31" s="135">
        <v>412313.56476093299</v>
      </c>
    </row>
    <row r="32" spans="1:9" s="136" customFormat="1" ht="21" customHeight="1">
      <c r="A32" s="137" t="s">
        <v>101</v>
      </c>
      <c r="B32" s="135">
        <v>113058.30104491413</v>
      </c>
      <c r="C32" s="135">
        <v>138970.55056097559</v>
      </c>
      <c r="D32" s="135">
        <v>192866.26084648492</v>
      </c>
      <c r="E32" s="135">
        <v>256053.65925936599</v>
      </c>
      <c r="F32" s="135">
        <v>279537.05798979587</v>
      </c>
      <c r="G32" s="135">
        <v>302109.78850145772</v>
      </c>
      <c r="H32" s="135">
        <v>86001.434504373188</v>
      </c>
      <c r="I32" s="135">
        <v>57697.838775510201</v>
      </c>
    </row>
    <row r="33" spans="1:9" s="136" customFormat="1" ht="21" customHeight="1">
      <c r="A33" s="137" t="s">
        <v>102</v>
      </c>
      <c r="B33" s="135">
        <v>15723.364113606342</v>
      </c>
      <c r="C33" s="135">
        <v>22168.339187948346</v>
      </c>
      <c r="D33" s="135">
        <v>13473.547515064563</v>
      </c>
      <c r="E33" s="135">
        <v>15497.71337608069</v>
      </c>
      <c r="F33" s="135">
        <v>23848.436689504375</v>
      </c>
      <c r="G33" s="135">
        <v>32081.0848090379</v>
      </c>
      <c r="H33" s="135">
        <v>42740.082762390673</v>
      </c>
      <c r="I33" s="135">
        <v>49166.268208454814</v>
      </c>
    </row>
    <row r="34" spans="1:9" s="136" customFormat="1" ht="21" customHeight="1">
      <c r="A34" s="137" t="s">
        <v>103</v>
      </c>
      <c r="B34" s="135">
        <v>55861.703789960375</v>
      </c>
      <c r="C34" s="135">
        <v>43884.172239598272</v>
      </c>
      <c r="D34" s="135">
        <v>20200</v>
      </c>
      <c r="E34" s="135">
        <v>20000</v>
      </c>
      <c r="F34" s="135">
        <v>16000</v>
      </c>
      <c r="G34" s="135">
        <v>10000</v>
      </c>
      <c r="H34" s="135">
        <v>246700.72768658891</v>
      </c>
      <c r="I34" s="135">
        <v>315405.22669825074</v>
      </c>
    </row>
    <row r="35" spans="1:9" s="136" customFormat="1" ht="21" customHeight="1">
      <c r="A35" s="137" t="s">
        <v>104</v>
      </c>
      <c r="B35" s="135">
        <v>8925.1606287978848</v>
      </c>
      <c r="C35" s="135">
        <v>12608.597576757531</v>
      </c>
      <c r="D35" s="135">
        <v>12350.754187948349</v>
      </c>
      <c r="E35" s="135">
        <v>17441.873567723342</v>
      </c>
      <c r="F35" s="135">
        <v>19540.528586005828</v>
      </c>
      <c r="G35" s="135">
        <v>19579.302558309038</v>
      </c>
      <c r="H35" s="135">
        <v>15478.197263848399</v>
      </c>
      <c r="I35" s="135">
        <v>17396.167577259475</v>
      </c>
    </row>
    <row r="36" spans="1:9" s="136" customFormat="1" ht="21" customHeight="1">
      <c r="A36" s="134" t="s">
        <v>105</v>
      </c>
      <c r="B36" s="135">
        <v>4544.2081347424037</v>
      </c>
      <c r="C36" s="135">
        <v>5164.6403012912479</v>
      </c>
      <c r="D36" s="135">
        <v>2313.345888091822</v>
      </c>
      <c r="E36" s="135">
        <v>3181.0759827089337</v>
      </c>
      <c r="F36" s="135">
        <v>81.597873177842573</v>
      </c>
      <c r="G36" s="135">
        <v>27.553266763848399</v>
      </c>
      <c r="H36" s="135">
        <v>85.348460641399399</v>
      </c>
      <c r="I36" s="135">
        <v>172.23883965014576</v>
      </c>
    </row>
    <row r="37" spans="1:9" s="136" customFormat="1" ht="21" customHeight="1">
      <c r="A37" s="134" t="s">
        <v>106</v>
      </c>
      <c r="B37" s="135">
        <v>39401.099834874505</v>
      </c>
      <c r="C37" s="135">
        <v>30531.627608321378</v>
      </c>
      <c r="D37" s="135">
        <v>51906.52645624103</v>
      </c>
      <c r="E37" s="135">
        <v>4163.5886484149851</v>
      </c>
      <c r="F37" s="135">
        <v>4319.9595116618075</v>
      </c>
      <c r="G37" s="135">
        <v>2284.0555335276968</v>
      </c>
      <c r="H37" s="135">
        <v>14162.935520408164</v>
      </c>
      <c r="I37" s="135">
        <v>14866.667523323615</v>
      </c>
    </row>
    <row r="38" spans="1:9" s="136" customFormat="1" ht="21" customHeight="1">
      <c r="A38" s="134" t="s">
        <v>107</v>
      </c>
      <c r="B38" s="135">
        <v>32561.689019815058</v>
      </c>
      <c r="C38" s="135">
        <v>33603.428126255378</v>
      </c>
      <c r="D38" s="135">
        <v>33092.620760401718</v>
      </c>
      <c r="E38" s="135">
        <v>32131.988118155616</v>
      </c>
      <c r="F38" s="135">
        <v>23623.431358600585</v>
      </c>
      <c r="G38" s="135">
        <v>25735.89479154519</v>
      </c>
      <c r="H38" s="135">
        <v>27940.690683673467</v>
      </c>
      <c r="I38" s="135">
        <v>31978.096902332363</v>
      </c>
    </row>
    <row r="39" spans="1:9" s="136" customFormat="1" ht="21" customHeight="1">
      <c r="A39" s="134" t="s">
        <v>108</v>
      </c>
      <c r="B39" s="135">
        <v>3785.1527159841476</v>
      </c>
      <c r="C39" s="135">
        <v>7926.9534863701574</v>
      </c>
      <c r="D39" s="135">
        <v>9293.3893873744619</v>
      </c>
      <c r="E39" s="135">
        <v>10115.712792507205</v>
      </c>
      <c r="F39" s="135">
        <v>11104.235756559769</v>
      </c>
      <c r="G39" s="135">
        <v>16518.528083090379</v>
      </c>
      <c r="H39" s="135">
        <v>20248.21498688047</v>
      </c>
      <c r="I39" s="135">
        <v>20104.341670553938</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1669.5555799207398</v>
      </c>
      <c r="C41" s="135">
        <v>0</v>
      </c>
      <c r="D41" s="135">
        <v>0</v>
      </c>
      <c r="E41" s="135">
        <v>0</v>
      </c>
      <c r="F41" s="135">
        <v>0</v>
      </c>
      <c r="G41" s="135">
        <v>0</v>
      </c>
      <c r="H41" s="135">
        <v>0</v>
      </c>
      <c r="I41" s="135">
        <v>0</v>
      </c>
    </row>
    <row r="42" spans="1:9" s="140" customFormat="1" ht="43.5" customHeight="1" thickBot="1">
      <c r="A42" s="138" t="s">
        <v>111</v>
      </c>
      <c r="B42" s="139"/>
      <c r="C42" s="139"/>
      <c r="D42" s="139">
        <v>2333.8924949784791</v>
      </c>
      <c r="E42" s="139">
        <v>1798.7423587896253</v>
      </c>
      <c r="F42" s="139">
        <v>1716.2184577259472</v>
      </c>
      <c r="G42" s="139">
        <v>11439.945126822156</v>
      </c>
      <c r="H42" s="139">
        <v>21565.247801749269</v>
      </c>
      <c r="I42" s="139">
        <v>111767.12073323615</v>
      </c>
    </row>
    <row r="43" spans="1:9" ht="24" customHeight="1" thickTop="1" thickBot="1">
      <c r="A43" s="132" t="s">
        <v>112</v>
      </c>
      <c r="B43" s="133">
        <v>84217.699606340815</v>
      </c>
      <c r="C43" s="133">
        <v>107977.01246341465</v>
      </c>
      <c r="D43" s="133">
        <v>104542.9075308465</v>
      </c>
      <c r="E43" s="133">
        <v>94434.219182997113</v>
      </c>
      <c r="F43" s="133">
        <v>109094.99396647231</v>
      </c>
      <c r="G43" s="133">
        <v>114426.81736734693</v>
      </c>
      <c r="H43" s="133">
        <v>130393.6244606414</v>
      </c>
      <c r="I43" s="133">
        <v>133875.73893440232</v>
      </c>
    </row>
    <row r="44" spans="1:9" s="136" customFormat="1" ht="21" customHeight="1" thickTop="1">
      <c r="A44" s="134" t="s">
        <v>113</v>
      </c>
      <c r="B44" s="135">
        <v>41682.694848084546</v>
      </c>
      <c r="C44" s="135">
        <v>45270.87517934003</v>
      </c>
      <c r="D44" s="135">
        <v>45270.87517934003</v>
      </c>
      <c r="E44" s="135">
        <v>45466.57060518732</v>
      </c>
      <c r="F44" s="135">
        <v>45996.793002915452</v>
      </c>
      <c r="G44" s="135">
        <v>45996.793002915452</v>
      </c>
      <c r="H44" s="135">
        <v>45996.793002915452</v>
      </c>
      <c r="I44" s="135">
        <v>45996.793002915452</v>
      </c>
    </row>
    <row r="45" spans="1:9" s="136" customFormat="1" ht="21" customHeight="1">
      <c r="A45" s="134" t="s">
        <v>114</v>
      </c>
      <c r="B45" s="135">
        <v>0</v>
      </c>
      <c r="C45" s="135">
        <v>0</v>
      </c>
      <c r="D45" s="135">
        <v>0</v>
      </c>
      <c r="E45" s="135">
        <v>0</v>
      </c>
      <c r="F45" s="135">
        <v>0</v>
      </c>
      <c r="G45" s="135">
        <v>0</v>
      </c>
      <c r="H45" s="135">
        <v>0</v>
      </c>
      <c r="I45" s="135">
        <v>0</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16154.379018494055</v>
      </c>
      <c r="C47" s="135">
        <v>27195.383862266859</v>
      </c>
      <c r="D47" s="135">
        <v>30743.861087517937</v>
      </c>
      <c r="E47" s="135">
        <v>33739.299384726226</v>
      </c>
      <c r="F47" s="135">
        <v>43360.485456268223</v>
      </c>
      <c r="G47" s="135">
        <v>54201.710237609332</v>
      </c>
      <c r="H47" s="135">
        <v>63098.20096209913</v>
      </c>
      <c r="I47" s="135">
        <v>73747.51620991253</v>
      </c>
    </row>
    <row r="48" spans="1:9" s="136" customFormat="1" ht="21" customHeight="1">
      <c r="A48" s="134" t="s">
        <v>52</v>
      </c>
      <c r="B48" s="135">
        <v>26380.625739762218</v>
      </c>
      <c r="C48" s="135">
        <v>35510.753421807749</v>
      </c>
      <c r="D48" s="135">
        <v>28528.171263988523</v>
      </c>
      <c r="E48" s="135">
        <v>15228.349193083575</v>
      </c>
      <c r="F48" s="135">
        <v>19737.715507288627</v>
      </c>
      <c r="G48" s="135">
        <v>14228.314126822157</v>
      </c>
      <c r="H48" s="135">
        <v>21298.630495626821</v>
      </c>
      <c r="I48" s="135">
        <v>14131.429721574345</v>
      </c>
    </row>
    <row r="49" spans="1:9" s="136" customFormat="1" ht="21" customHeight="1">
      <c r="A49" s="137" t="s">
        <v>117</v>
      </c>
      <c r="B49" s="135">
        <v>23.922027741083223</v>
      </c>
      <c r="C49" s="135">
        <v>25.981169296987087</v>
      </c>
      <c r="D49" s="135">
        <v>25.981169296987087</v>
      </c>
      <c r="E49" s="135">
        <v>26.09347982708934</v>
      </c>
      <c r="F49" s="135">
        <v>26.397725947521867</v>
      </c>
      <c r="G49" s="135">
        <v>8896.490724489795</v>
      </c>
      <c r="H49" s="135">
        <v>0</v>
      </c>
      <c r="I49" s="135">
        <v>10649.315246355685</v>
      </c>
    </row>
    <row r="50" spans="1:9" s="140" customFormat="1" ht="40.5" customHeight="1" thickBot="1">
      <c r="A50" s="141" t="s">
        <v>118</v>
      </c>
      <c r="B50" s="139">
        <v>26356.703712021135</v>
      </c>
      <c r="C50" s="139">
        <v>35484.77225251076</v>
      </c>
      <c r="D50" s="139">
        <v>28502.190094691534</v>
      </c>
      <c r="E50" s="139">
        <v>15202.255713256485</v>
      </c>
      <c r="F50" s="139">
        <v>19711.317781341106</v>
      </c>
      <c r="G50" s="139">
        <v>5331.8234023323612</v>
      </c>
      <c r="H50" s="139">
        <v>21298.630495626821</v>
      </c>
      <c r="I50" s="139">
        <v>3482.1144752186588</v>
      </c>
    </row>
    <row r="51" spans="1:9" ht="24" customHeight="1" thickTop="1" thickBot="1">
      <c r="A51" s="132" t="s">
        <v>119</v>
      </c>
      <c r="B51" s="133">
        <v>818972.63789299875</v>
      </c>
      <c r="C51" s="133">
        <v>939745.3429727403</v>
      </c>
      <c r="D51" s="133">
        <v>1098924.5781090388</v>
      </c>
      <c r="E51" s="133">
        <v>1126763.7235691643</v>
      </c>
      <c r="F51" s="133">
        <v>1200967.1346603499</v>
      </c>
      <c r="G51" s="133">
        <v>1260028.031106414</v>
      </c>
      <c r="H51" s="133">
        <v>1419501.2109198251</v>
      </c>
      <c r="I51" s="133">
        <v>1520109.2219664722</v>
      </c>
    </row>
    <row r="52" spans="1:9" s="136" customFormat="1" ht="24" customHeight="1" thickTop="1">
      <c r="A52" s="142" t="s">
        <v>120</v>
      </c>
      <c r="B52" s="135">
        <v>148165.10427476882</v>
      </c>
      <c r="C52" s="135">
        <v>171035.20324677188</v>
      </c>
      <c r="D52" s="135">
        <v>138121.75630129126</v>
      </c>
      <c r="E52" s="135">
        <v>135076.60686743516</v>
      </c>
      <c r="F52" s="135">
        <v>188137.05241253643</v>
      </c>
      <c r="G52" s="135">
        <v>191025.3031559767</v>
      </c>
      <c r="H52" s="135">
        <v>170075.01900583092</v>
      </c>
      <c r="I52" s="135">
        <v>164807.16939941689</v>
      </c>
    </row>
    <row r="53" spans="1:9" s="140" customFormat="1" ht="21" customHeight="1">
      <c r="A53" s="141" t="s">
        <v>647</v>
      </c>
      <c r="B53" s="139">
        <v>17117.299900924703</v>
      </c>
      <c r="C53" s="139">
        <v>10410.286114777618</v>
      </c>
      <c r="D53" s="139">
        <v>10767.913827833572</v>
      </c>
      <c r="E53" s="139">
        <v>13602.092491354468</v>
      </c>
      <c r="F53" s="139">
        <v>8831.328548104957</v>
      </c>
      <c r="G53" s="139">
        <v>13480.164849854229</v>
      </c>
      <c r="H53" s="139">
        <v>11022.867536443149</v>
      </c>
      <c r="I53" s="139">
        <v>7872.8288804664717</v>
      </c>
    </row>
    <row r="54" spans="1:9" s="140" customFormat="1" ht="21" customHeight="1">
      <c r="A54" s="141" t="s">
        <v>648</v>
      </c>
      <c r="B54" s="139">
        <v>109555.32382430648</v>
      </c>
      <c r="C54" s="139">
        <v>126995.39001434718</v>
      </c>
      <c r="D54" s="139">
        <v>95340.712807747492</v>
      </c>
      <c r="E54" s="139">
        <v>96430.988681556206</v>
      </c>
      <c r="F54" s="139">
        <v>157792.83164723031</v>
      </c>
      <c r="G54" s="139">
        <v>153271.73836151604</v>
      </c>
      <c r="H54" s="139">
        <v>135954.66373760931</v>
      </c>
      <c r="I54" s="139">
        <v>133826.03718950436</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19930.929808454428</v>
      </c>
      <c r="C56" s="139">
        <v>31389.587596843616</v>
      </c>
      <c r="D56" s="139">
        <v>29801.272896700142</v>
      </c>
      <c r="E56" s="139">
        <v>22877.005345821326</v>
      </c>
      <c r="F56" s="139">
        <v>20975.873587463557</v>
      </c>
      <c r="G56" s="139">
        <v>20481.201314868806</v>
      </c>
      <c r="H56" s="139">
        <v>19319.994632653063</v>
      </c>
      <c r="I56" s="139">
        <v>19330.810230320702</v>
      </c>
    </row>
    <row r="57" spans="1:9" s="140" customFormat="1" ht="21" customHeight="1">
      <c r="A57" s="141" t="s">
        <v>125</v>
      </c>
      <c r="B57" s="139">
        <v>1561.5507410832231</v>
      </c>
      <c r="C57" s="139">
        <v>2239.9395193687233</v>
      </c>
      <c r="D57" s="139">
        <v>2211.8567704447632</v>
      </c>
      <c r="E57" s="139">
        <v>2166.5203501440924</v>
      </c>
      <c r="F57" s="139">
        <v>537.01862973760933</v>
      </c>
      <c r="G57" s="139">
        <v>3792.1986297376097</v>
      </c>
      <c r="H57" s="139">
        <v>3777.4931005830904</v>
      </c>
      <c r="I57" s="139">
        <v>3777.4931005830904</v>
      </c>
    </row>
    <row r="58" spans="1:9" s="140" customFormat="1" ht="61.5" customHeight="1" thickBot="1">
      <c r="A58" s="138" t="s">
        <v>126</v>
      </c>
      <c r="B58" s="139">
        <v>1888563.2670752972</v>
      </c>
      <c r="C58" s="139">
        <v>1991526.6866327114</v>
      </c>
      <c r="D58" s="139">
        <v>1907196.4880717359</v>
      </c>
      <c r="E58" s="139">
        <v>2421573.5523040346</v>
      </c>
      <c r="F58" s="139">
        <v>2228735.5062900875</v>
      </c>
      <c r="G58" s="139">
        <v>2273466.6889752187</v>
      </c>
      <c r="H58" s="139">
        <v>2584462.0001064143</v>
      </c>
      <c r="I58" s="139">
        <v>2662922.5367332366</v>
      </c>
    </row>
    <row r="59" spans="1:9" ht="31.5" customHeight="1" thickTop="1" thickBot="1">
      <c r="A59" s="143" t="s">
        <v>650</v>
      </c>
      <c r="B59" s="133"/>
      <c r="C59" s="133"/>
      <c r="D59" s="133"/>
      <c r="E59" s="133"/>
      <c r="F59" s="133"/>
      <c r="G59" s="133"/>
      <c r="H59" s="133"/>
      <c r="I59" s="133"/>
    </row>
    <row r="60" spans="1:9" ht="30" customHeight="1" thickTop="1">
      <c r="A60" s="144" t="s">
        <v>128</v>
      </c>
      <c r="B60" s="145">
        <v>53192.723554821663</v>
      </c>
      <c r="C60" s="145">
        <v>71959.480203730272</v>
      </c>
      <c r="D60" s="145">
        <v>70832.331315638454</v>
      </c>
      <c r="E60" s="145">
        <v>49744.659093659946</v>
      </c>
      <c r="F60" s="145">
        <v>58006.484899416908</v>
      </c>
      <c r="G60" s="145">
        <v>18084.8927696793</v>
      </c>
      <c r="H60" s="145">
        <v>78378.130752186582</v>
      </c>
      <c r="I60" s="145">
        <v>20591.089430029155</v>
      </c>
    </row>
    <row r="61" spans="1:9" ht="21" customHeight="1">
      <c r="A61" s="146" t="s">
        <v>129</v>
      </c>
      <c r="B61" s="145">
        <v>-14555.147170409511</v>
      </c>
      <c r="C61" s="145">
        <v>-19408.096136298424</v>
      </c>
      <c r="D61" s="145">
        <v>-17093.390490674319</v>
      </c>
      <c r="E61" s="145">
        <v>-8945.5236224783857</v>
      </c>
      <c r="F61" s="145">
        <v>-9060.7384037900883</v>
      </c>
      <c r="G61" s="145">
        <v>-2543.4081895043728</v>
      </c>
      <c r="H61" s="145">
        <v>-9802.9433644314886</v>
      </c>
      <c r="I61" s="145">
        <v>-2449.9666093294463</v>
      </c>
    </row>
    <row r="62" spans="1:9" ht="21.75" customHeight="1">
      <c r="A62" s="147" t="s">
        <v>130</v>
      </c>
      <c r="B62" s="145">
        <v>38637.576384412161</v>
      </c>
      <c r="C62" s="145">
        <v>52551.384067431849</v>
      </c>
      <c r="D62" s="145">
        <v>53738.940824964135</v>
      </c>
      <c r="E62" s="145">
        <v>40799.135471181558</v>
      </c>
      <c r="F62" s="145">
        <v>48945.746495626823</v>
      </c>
      <c r="G62" s="145">
        <v>15541.484580174927</v>
      </c>
      <c r="H62" s="145">
        <v>68575.187387755112</v>
      </c>
      <c r="I62" s="145">
        <v>18141.122820699708</v>
      </c>
    </row>
    <row r="63" spans="1:9">
      <c r="A63" s="144" t="s">
        <v>131</v>
      </c>
      <c r="B63" s="145">
        <v>33890.303169088511</v>
      </c>
      <c r="C63" s="145">
        <v>51901.063124820663</v>
      </c>
      <c r="D63" s="145">
        <v>37272.371440459108</v>
      </c>
      <c r="E63" s="145">
        <v>37725.981440922187</v>
      </c>
      <c r="F63" s="145">
        <v>35423.951673469383</v>
      </c>
      <c r="G63" s="145">
        <v>7296.0412536443146</v>
      </c>
      <c r="H63" s="145">
        <v>29526.894239067053</v>
      </c>
      <c r="I63" s="145">
        <v>7359.5859358600592</v>
      </c>
    </row>
    <row r="64" spans="1:9">
      <c r="A64" s="146" t="s">
        <v>132</v>
      </c>
      <c r="B64" s="145">
        <v>-8570.8459445178323</v>
      </c>
      <c r="C64" s="145">
        <v>-9156.6981391678637</v>
      </c>
      <c r="D64" s="145">
        <v>-8510.8909426111895</v>
      </c>
      <c r="E64" s="145">
        <v>-10476.126946685879</v>
      </c>
      <c r="F64" s="145">
        <v>-8637.4982521865895</v>
      </c>
      <c r="G64" s="145">
        <v>-3962.6775233236149</v>
      </c>
      <c r="H64" s="145">
        <v>-11869.697743440232</v>
      </c>
      <c r="I64" s="145">
        <v>-3468.208641399417</v>
      </c>
    </row>
    <row r="65" spans="1:9">
      <c r="A65" s="148" t="s">
        <v>133</v>
      </c>
      <c r="B65" s="145">
        <v>63957.033608982827</v>
      </c>
      <c r="C65" s="145">
        <v>95295.749053084641</v>
      </c>
      <c r="D65" s="145">
        <v>82500.421322812064</v>
      </c>
      <c r="E65" s="145">
        <v>68048.989965417873</v>
      </c>
      <c r="F65" s="145">
        <v>75732.199916909623</v>
      </c>
      <c r="G65" s="145">
        <v>18874.848310495625</v>
      </c>
      <c r="H65" s="145">
        <v>86232.383883381932</v>
      </c>
      <c r="I65" s="145">
        <v>22032.50011516035</v>
      </c>
    </row>
    <row r="66" spans="1:9">
      <c r="A66" s="144" t="s">
        <v>134</v>
      </c>
      <c r="B66" s="145">
        <v>2128.5779867899601</v>
      </c>
      <c r="C66" s="145">
        <v>4996.3932898134854</v>
      </c>
      <c r="D66" s="145">
        <v>7630.538932568149</v>
      </c>
      <c r="E66" s="145">
        <v>7433.269998559078</v>
      </c>
      <c r="F66" s="145">
        <v>8077.5365612244896</v>
      </c>
      <c r="G66" s="145">
        <v>4225.186020408164</v>
      </c>
      <c r="H66" s="145">
        <v>8759.9685860058307</v>
      </c>
      <c r="I66" s="145">
        <v>2538.9967084548107</v>
      </c>
    </row>
    <row r="67" spans="1:9">
      <c r="A67" s="144" t="s">
        <v>135</v>
      </c>
      <c r="B67" s="145">
        <v>-4563.2764478203435</v>
      </c>
      <c r="C67" s="145">
        <v>-12773.408408895266</v>
      </c>
      <c r="D67" s="145">
        <v>-13072.047591104734</v>
      </c>
      <c r="E67" s="145">
        <v>-12146.211554755044</v>
      </c>
      <c r="F67" s="145">
        <v>-14990.269833819244</v>
      </c>
      <c r="G67" s="145">
        <v>-4442.6507667638489</v>
      </c>
      <c r="H67" s="145">
        <v>-15947.729071428572</v>
      </c>
      <c r="I67" s="145">
        <v>-3479.4447725947525</v>
      </c>
    </row>
    <row r="68" spans="1:9">
      <c r="A68" s="147" t="s">
        <v>136</v>
      </c>
      <c r="B68" s="145">
        <v>61522.335147952443</v>
      </c>
      <c r="C68" s="145">
        <v>87518.73393400287</v>
      </c>
      <c r="D68" s="145">
        <v>77058.912664275471</v>
      </c>
      <c r="E68" s="145">
        <v>63336.048409221898</v>
      </c>
      <c r="F68" s="145">
        <v>68819.466644314874</v>
      </c>
      <c r="G68" s="145">
        <v>18657.383564139942</v>
      </c>
      <c r="H68" s="145">
        <v>79044.623397959178</v>
      </c>
      <c r="I68" s="145">
        <v>21092.052051020408</v>
      </c>
    </row>
    <row r="69" spans="1:9">
      <c r="A69" s="146" t="s">
        <v>137</v>
      </c>
      <c r="B69" s="145">
        <v>-35609.280046235137</v>
      </c>
      <c r="C69" s="145">
        <v>-46907.838799139172</v>
      </c>
      <c r="D69" s="145">
        <v>-49302.129837876622</v>
      </c>
      <c r="E69" s="145">
        <v>-46938.714296829974</v>
      </c>
      <c r="F69" s="145">
        <v>-49139.448574344024</v>
      </c>
      <c r="G69" s="145">
        <v>-12104.80213265306</v>
      </c>
      <c r="H69" s="145">
        <v>-52208.101724489788</v>
      </c>
      <c r="I69" s="145">
        <v>-17201.65263702624</v>
      </c>
    </row>
    <row r="70" spans="1:9">
      <c r="A70" s="148" t="s">
        <v>138</v>
      </c>
      <c r="B70" s="145">
        <v>25913.055101717306</v>
      </c>
      <c r="C70" s="145">
        <v>40610.895134863698</v>
      </c>
      <c r="D70" s="145">
        <v>27756.782826398852</v>
      </c>
      <c r="E70" s="145">
        <v>16397.334112391931</v>
      </c>
      <c r="F70" s="145">
        <v>19680.018069970847</v>
      </c>
      <c r="G70" s="145">
        <v>6552.5814314868803</v>
      </c>
      <c r="H70" s="145">
        <v>26836.521673469386</v>
      </c>
      <c r="I70" s="145">
        <v>3890.3994139941692</v>
      </c>
    </row>
    <row r="71" spans="1:9">
      <c r="A71" s="148" t="s">
        <v>139</v>
      </c>
      <c r="B71" s="145">
        <v>-26141.418268163801</v>
      </c>
      <c r="C71" s="145">
        <v>-87995.300457675767</v>
      </c>
      <c r="D71" s="145">
        <v>1807.9886585365853</v>
      </c>
      <c r="E71" s="145">
        <v>-5859.5931585014414</v>
      </c>
      <c r="F71" s="145">
        <v>-16084.666402332363</v>
      </c>
      <c r="G71" s="145">
        <v>8.1857507288629741</v>
      </c>
      <c r="H71" s="145">
        <v>-10.163301749271136</v>
      </c>
      <c r="I71" s="145">
        <v>-22.033655976676386</v>
      </c>
    </row>
    <row r="72" spans="1:9">
      <c r="A72" s="149" t="s">
        <v>140</v>
      </c>
      <c r="B72" s="145" t="s">
        <v>651</v>
      </c>
      <c r="C72" s="145">
        <v>-96227.703281205162</v>
      </c>
      <c r="D72" s="145">
        <v>3.9539756097560974</v>
      </c>
      <c r="E72" s="145">
        <v>-5981.0833242074932</v>
      </c>
      <c r="F72" s="145">
        <v>-16177.168278425655</v>
      </c>
      <c r="G72" s="145">
        <v>-0.52034693877551019</v>
      </c>
      <c r="H72" s="145">
        <v>-26.66224198250729</v>
      </c>
      <c r="I72" s="145">
        <v>-22.228381924198253</v>
      </c>
    </row>
    <row r="73" spans="1:9">
      <c r="A73" s="149" t="s">
        <v>141</v>
      </c>
      <c r="B73" s="145" t="s">
        <v>651</v>
      </c>
      <c r="C73" s="145">
        <v>8232.4028048780492</v>
      </c>
      <c r="D73" s="145">
        <v>1804.0346843615496</v>
      </c>
      <c r="E73" s="145">
        <v>121.49016570605187</v>
      </c>
      <c r="F73" s="145">
        <v>92.501874635568512</v>
      </c>
      <c r="G73" s="145">
        <v>8.7060976676384847</v>
      </c>
      <c r="H73" s="145">
        <v>16.498941690962102</v>
      </c>
      <c r="I73" s="145">
        <v>0.1947274052478134</v>
      </c>
    </row>
    <row r="74" spans="1:9">
      <c r="A74" s="147" t="s">
        <v>142</v>
      </c>
      <c r="B74" s="145">
        <v>28763.14859709379</v>
      </c>
      <c r="C74" s="145">
        <v>85695.139193687224</v>
      </c>
      <c r="D74" s="145">
        <v>-1672.3543931133427</v>
      </c>
      <c r="E74" s="145">
        <v>5856.7615979827087</v>
      </c>
      <c r="F74" s="145">
        <v>16062.423091836736</v>
      </c>
      <c r="G74" s="145">
        <v>2.2525043731778425</v>
      </c>
      <c r="H74" s="145">
        <v>0.39103935860058314</v>
      </c>
      <c r="I74" s="145">
        <v>0.23181049562682216</v>
      </c>
    </row>
    <row r="75" spans="1:9">
      <c r="A75" s="147" t="s">
        <v>652</v>
      </c>
      <c r="B75" s="145" t="s">
        <v>651</v>
      </c>
      <c r="C75" s="145">
        <v>92451.030667144907</v>
      </c>
      <c r="D75" s="145">
        <v>2.1226097560975608</v>
      </c>
      <c r="E75" s="145">
        <v>5858.6717478386163</v>
      </c>
      <c r="F75" s="145">
        <v>16069.564620991254</v>
      </c>
      <c r="G75" s="145">
        <v>3.4069679300291544</v>
      </c>
      <c r="H75" s="145">
        <v>3.8619766763848395</v>
      </c>
      <c r="I75" s="145">
        <v>0.89115160349854239</v>
      </c>
    </row>
    <row r="76" spans="1:9">
      <c r="A76" s="146" t="s">
        <v>653</v>
      </c>
      <c r="B76" s="145" t="s">
        <v>651</v>
      </c>
      <c r="C76" s="145">
        <v>-6755.8914505021512</v>
      </c>
      <c r="D76" s="145">
        <v>-1674.3895695839312</v>
      </c>
      <c r="E76" s="145">
        <v>-1.9101498559077812</v>
      </c>
      <c r="F76" s="145">
        <v>-7.1415306122448987</v>
      </c>
      <c r="G76" s="145">
        <v>-1.1544620991253645</v>
      </c>
      <c r="H76" s="145">
        <v>-3.4709373177842564</v>
      </c>
      <c r="I76" s="145">
        <v>-0.65934256559766757</v>
      </c>
    </row>
    <row r="77" spans="1:9">
      <c r="A77" s="147" t="s">
        <v>145</v>
      </c>
      <c r="B77" s="145">
        <v>28534.785430647291</v>
      </c>
      <c r="C77" s="145">
        <v>38310.733870875185</v>
      </c>
      <c r="D77" s="145">
        <v>27892.417091822095</v>
      </c>
      <c r="E77" s="145">
        <v>16394.502551873196</v>
      </c>
      <c r="F77" s="145">
        <v>19657.774759475218</v>
      </c>
      <c r="G77" s="145">
        <v>6563.0196865889211</v>
      </c>
      <c r="H77" s="145">
        <v>26826.749411078719</v>
      </c>
      <c r="I77" s="145">
        <v>3868.5975685131198</v>
      </c>
    </row>
    <row r="78" spans="1:9">
      <c r="A78" s="150" t="s">
        <v>146</v>
      </c>
      <c r="B78" s="145">
        <v>263.82403170409509</v>
      </c>
      <c r="C78" s="145">
        <v>1307.8890487804879</v>
      </c>
      <c r="D78" s="145">
        <v>51.314909612625534</v>
      </c>
      <c r="E78" s="145">
        <v>-125.58384870317003</v>
      </c>
      <c r="F78" s="145">
        <v>326.09567784256558</v>
      </c>
      <c r="G78" s="145">
        <v>1.176088921282799</v>
      </c>
      <c r="H78" s="145">
        <v>24.171413994169097</v>
      </c>
      <c r="I78" s="145">
        <v>742.20901749271138</v>
      </c>
    </row>
    <row r="79" spans="1:9">
      <c r="A79" s="148" t="s">
        <v>147</v>
      </c>
      <c r="B79" s="145">
        <v>28798.609462351385</v>
      </c>
      <c r="C79" s="145">
        <v>39618.622919655667</v>
      </c>
      <c r="D79" s="145">
        <v>27943.732001434721</v>
      </c>
      <c r="E79" s="145">
        <v>16268.918703170028</v>
      </c>
      <c r="F79" s="145">
        <v>19983.870437317782</v>
      </c>
      <c r="G79" s="145">
        <v>6564.1957755102039</v>
      </c>
      <c r="H79" s="145">
        <v>26850.920825072888</v>
      </c>
      <c r="I79" s="145">
        <v>4610.8065860058314</v>
      </c>
    </row>
    <row r="80" spans="1:9">
      <c r="A80" s="144" t="s">
        <v>148</v>
      </c>
      <c r="B80" s="145">
        <v>208.55989167767504</v>
      </c>
      <c r="C80" s="145">
        <v>888.59577618364403</v>
      </c>
      <c r="D80" s="145">
        <v>815.25114060258261</v>
      </c>
      <c r="E80" s="145">
        <v>52.139992795389048</v>
      </c>
      <c r="F80" s="145">
        <v>276.28846793002913</v>
      </c>
      <c r="G80" s="145">
        <v>-65.848424198250726</v>
      </c>
      <c r="H80" s="145">
        <v>429.77163702623909</v>
      </c>
      <c r="I80" s="145">
        <v>576.92334548104952</v>
      </c>
    </row>
    <row r="81" spans="1:9" ht="21" customHeight="1">
      <c r="A81" s="147" t="s">
        <v>149</v>
      </c>
      <c r="B81" s="145">
        <v>29007.169354029062</v>
      </c>
      <c r="C81" s="145">
        <v>40507.218695839307</v>
      </c>
      <c r="D81" s="145">
        <v>28758.983142037301</v>
      </c>
      <c r="E81" s="145">
        <v>16321.058695965417</v>
      </c>
      <c r="F81" s="145">
        <v>20260.158905247812</v>
      </c>
      <c r="G81" s="145">
        <v>6498.3473513119534</v>
      </c>
      <c r="H81" s="145">
        <v>27280.692462099123</v>
      </c>
      <c r="I81" s="145">
        <v>5187.7299314868806</v>
      </c>
    </row>
    <row r="82" spans="1:9" ht="21" customHeight="1">
      <c r="A82" s="144" t="s">
        <v>150</v>
      </c>
      <c r="B82" s="145" t="s">
        <v>651</v>
      </c>
      <c r="C82" s="145">
        <v>-4337.3240516499282</v>
      </c>
      <c r="D82" s="145">
        <v>0</v>
      </c>
      <c r="E82" s="145">
        <v>0</v>
      </c>
      <c r="F82" s="145">
        <v>0</v>
      </c>
      <c r="G82" s="145">
        <v>0</v>
      </c>
      <c r="H82" s="145">
        <v>0</v>
      </c>
      <c r="I82" s="145">
        <v>0</v>
      </c>
    </row>
    <row r="83" spans="1:9" ht="21" customHeight="1">
      <c r="A83" s="147" t="s">
        <v>151</v>
      </c>
      <c r="B83" s="145">
        <v>29007.169354029062</v>
      </c>
      <c r="C83" s="145">
        <v>36169.894644189379</v>
      </c>
      <c r="D83" s="145">
        <v>28758.983142037301</v>
      </c>
      <c r="E83" s="145">
        <v>16321.058695965417</v>
      </c>
      <c r="F83" s="145">
        <v>20260.158905247812</v>
      </c>
      <c r="G83" s="145">
        <v>6498.3473513119534</v>
      </c>
      <c r="H83" s="145">
        <v>27280.692462099123</v>
      </c>
      <c r="I83" s="145">
        <v>5187.7299314868806</v>
      </c>
    </row>
    <row r="84" spans="1:9" ht="18" customHeight="1" thickBot="1">
      <c r="A84" s="144" t="s">
        <v>152</v>
      </c>
      <c r="B84" s="145">
        <v>-2650.4656274768822</v>
      </c>
      <c r="C84" s="145">
        <v>-685.12244045911052</v>
      </c>
      <c r="D84" s="145">
        <v>-256.79300286944044</v>
      </c>
      <c r="E84" s="145">
        <v>-1118.8029481268013</v>
      </c>
      <c r="F84" s="145">
        <v>-548.84106705539364</v>
      </c>
      <c r="G84" s="145">
        <v>-1166.5239504373178</v>
      </c>
      <c r="H84" s="145">
        <v>-5982.0619708454806</v>
      </c>
      <c r="I84" s="145">
        <v>-1705.6154518950439</v>
      </c>
    </row>
    <row r="85" spans="1:9" ht="24" customHeight="1" thickTop="1" thickBot="1">
      <c r="A85" s="132" t="s">
        <v>153</v>
      </c>
      <c r="B85" s="133">
        <v>26356.703726552179</v>
      </c>
      <c r="C85" s="133">
        <v>35484.772203730274</v>
      </c>
      <c r="D85" s="133">
        <v>28502.190139167862</v>
      </c>
      <c r="E85" s="133">
        <v>15202.255747838617</v>
      </c>
      <c r="F85" s="133">
        <v>19711.317838192423</v>
      </c>
      <c r="G85" s="133">
        <v>5331.8234008746358</v>
      </c>
      <c r="H85" s="133">
        <v>21298.630491253643</v>
      </c>
      <c r="I85" s="133">
        <v>3482.1144795918367</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26"/>
  <sheetViews>
    <sheetView zoomScale="50" workbookViewId="0">
      <selection activeCell="A87" sqref="A87:XFD1048576"/>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659</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334662.02817305154</v>
      </c>
      <c r="C8" s="133">
        <v>478506.50078192248</v>
      </c>
      <c r="D8" s="133">
        <v>582771.64753658534</v>
      </c>
      <c r="E8" s="133">
        <v>554702.93308501446</v>
      </c>
      <c r="F8" s="133">
        <v>693038.43260932935</v>
      </c>
      <c r="G8" s="133">
        <v>744752.87302332348</v>
      </c>
      <c r="H8" s="133">
        <v>856189.41594169103</v>
      </c>
      <c r="I8" s="133">
        <v>862699.32710495614</v>
      </c>
    </row>
    <row r="9" spans="1:9" s="136" customFormat="1" ht="21" customHeight="1" thickTop="1">
      <c r="A9" s="134" t="s">
        <v>78</v>
      </c>
      <c r="B9" s="135">
        <v>51981.874700132103</v>
      </c>
      <c r="C9" s="135">
        <v>109006.09387804878</v>
      </c>
      <c r="D9" s="135">
        <v>155887.38079626975</v>
      </c>
      <c r="E9" s="135">
        <v>107732.58127377521</v>
      </c>
      <c r="F9" s="135">
        <v>156908.33280758015</v>
      </c>
      <c r="G9" s="135">
        <v>141810.07769825074</v>
      </c>
      <c r="H9" s="135">
        <v>192808.35054664724</v>
      </c>
      <c r="I9" s="135">
        <v>186952.08462536443</v>
      </c>
    </row>
    <row r="10" spans="1:9" s="136" customFormat="1" ht="21" customHeight="1">
      <c r="A10" s="134" t="s">
        <v>79</v>
      </c>
      <c r="B10" s="135">
        <v>90546.780501981499</v>
      </c>
      <c r="C10" s="135">
        <v>131615.78925394549</v>
      </c>
      <c r="D10" s="135">
        <v>139446.49196269727</v>
      </c>
      <c r="E10" s="135">
        <v>112310.7383443804</v>
      </c>
      <c r="F10" s="135">
        <v>100505.0667696793</v>
      </c>
      <c r="G10" s="135">
        <v>160039.1881909621</v>
      </c>
      <c r="H10" s="135">
        <v>178421.29573615163</v>
      </c>
      <c r="I10" s="135">
        <v>164336.42666472303</v>
      </c>
    </row>
    <row r="11" spans="1:9" s="136" customFormat="1" ht="21" customHeight="1">
      <c r="A11" s="134" t="s">
        <v>80</v>
      </c>
      <c r="B11" s="135">
        <v>172234.53089035666</v>
      </c>
      <c r="C11" s="135">
        <v>215693.04436154949</v>
      </c>
      <c r="D11" s="135">
        <v>262937.9011578192</v>
      </c>
      <c r="E11" s="135">
        <v>316871.87564409216</v>
      </c>
      <c r="F11" s="135">
        <v>414457.79803352774</v>
      </c>
      <c r="G11" s="135">
        <v>421569.09625510202</v>
      </c>
      <c r="H11" s="135">
        <v>460008.25088192424</v>
      </c>
      <c r="I11" s="135">
        <v>479852.48738192423</v>
      </c>
    </row>
    <row r="12" spans="1:9" s="136" customFormat="1" ht="21" customHeight="1">
      <c r="A12" s="137" t="s">
        <v>81</v>
      </c>
      <c r="B12" s="135">
        <v>166757.0887608983</v>
      </c>
      <c r="C12" s="135">
        <v>213078.62366284078</v>
      </c>
      <c r="D12" s="135">
        <v>261227.08239598278</v>
      </c>
      <c r="E12" s="135">
        <v>315954.1113631124</v>
      </c>
      <c r="F12" s="135">
        <v>413560.5189664723</v>
      </c>
      <c r="G12" s="135">
        <v>420457.46091545193</v>
      </c>
      <c r="H12" s="135">
        <v>458420.13710787171</v>
      </c>
      <c r="I12" s="135">
        <v>477176.32495626819</v>
      </c>
    </row>
    <row r="13" spans="1:9" s="136" customFormat="1" ht="21" customHeight="1">
      <c r="A13" s="137" t="s">
        <v>82</v>
      </c>
      <c r="B13" s="135">
        <v>138447.82031968297</v>
      </c>
      <c r="C13" s="135">
        <v>187840.51940459109</v>
      </c>
      <c r="D13" s="135">
        <v>238868.8728866571</v>
      </c>
      <c r="E13" s="135">
        <v>294436.79486455332</v>
      </c>
      <c r="F13" s="135">
        <v>397836.28669096204</v>
      </c>
      <c r="G13" s="135">
        <v>404719.27605102037</v>
      </c>
      <c r="H13" s="135">
        <v>446266.58977988339</v>
      </c>
      <c r="I13" s="135">
        <v>467266.82858454814</v>
      </c>
    </row>
    <row r="14" spans="1:9" s="136" customFormat="1" ht="21" customHeight="1">
      <c r="A14" s="137" t="s">
        <v>83</v>
      </c>
      <c r="B14" s="135">
        <v>28309.268441215321</v>
      </c>
      <c r="C14" s="135">
        <v>25238.104258249641</v>
      </c>
      <c r="D14" s="135">
        <v>22358.209509325683</v>
      </c>
      <c r="E14" s="135">
        <v>21517.316498559077</v>
      </c>
      <c r="F14" s="135">
        <v>15724.232275510205</v>
      </c>
      <c r="G14" s="135">
        <v>15738.184864431487</v>
      </c>
      <c r="H14" s="135">
        <v>12153.547327988337</v>
      </c>
      <c r="I14" s="135">
        <v>9909.4963717201172</v>
      </c>
    </row>
    <row r="15" spans="1:9" s="136" customFormat="1" ht="21" customHeight="1">
      <c r="A15" s="137" t="s">
        <v>84</v>
      </c>
      <c r="B15" s="135">
        <v>823.33293527080582</v>
      </c>
      <c r="C15" s="135">
        <v>469.29290961262552</v>
      </c>
      <c r="D15" s="135">
        <v>737.91610473457672</v>
      </c>
      <c r="E15" s="135">
        <v>415.13080835734871</v>
      </c>
      <c r="F15" s="135">
        <v>573.60014431486888</v>
      </c>
      <c r="G15" s="135">
        <v>565.25875364431488</v>
      </c>
      <c r="H15" s="135">
        <v>1211.8293877551018</v>
      </c>
      <c r="I15" s="135">
        <v>3114.102387755102</v>
      </c>
    </row>
    <row r="16" spans="1:9" s="136" customFormat="1" ht="21" customHeight="1">
      <c r="A16" s="137" t="s">
        <v>85</v>
      </c>
      <c r="B16" s="135">
        <v>280.56295508586527</v>
      </c>
      <c r="C16" s="135">
        <v>433.09448206599717</v>
      </c>
      <c r="D16" s="135">
        <v>531.72845337159254</v>
      </c>
      <c r="E16" s="135">
        <v>372.89026080691644</v>
      </c>
      <c r="F16" s="135">
        <v>334.65725510204084</v>
      </c>
      <c r="G16" s="135">
        <v>565.25875364431488</v>
      </c>
      <c r="H16" s="135">
        <v>1200.3652973760934</v>
      </c>
      <c r="I16" s="135">
        <v>1823.0506734693877</v>
      </c>
    </row>
    <row r="17" spans="1:9" s="136" customFormat="1" ht="21" customHeight="1">
      <c r="A17" s="137" t="s">
        <v>86</v>
      </c>
      <c r="B17" s="135">
        <v>542.76998018494055</v>
      </c>
      <c r="C17" s="135">
        <v>36.198427546628409</v>
      </c>
      <c r="D17" s="135">
        <v>206.18765136298421</v>
      </c>
      <c r="E17" s="135">
        <v>42.240547550432275</v>
      </c>
      <c r="F17" s="135">
        <v>238.94288921282799</v>
      </c>
      <c r="G17" s="135">
        <v>0</v>
      </c>
      <c r="H17" s="135">
        <v>11.464090379008747</v>
      </c>
      <c r="I17" s="135">
        <v>1291.0517142857143</v>
      </c>
    </row>
    <row r="18" spans="1:9" s="136" customFormat="1" ht="21" customHeight="1">
      <c r="A18" s="137" t="s">
        <v>87</v>
      </c>
      <c r="B18" s="135">
        <v>8795.1565455746368</v>
      </c>
      <c r="C18" s="135">
        <v>5735.9796183644194</v>
      </c>
      <c r="D18" s="135">
        <v>4553.3026915351511</v>
      </c>
      <c r="E18" s="135">
        <v>4080.4327363112393</v>
      </c>
      <c r="F18" s="135">
        <v>3983.9083090379008</v>
      </c>
      <c r="G18" s="135">
        <v>3993.0092565597665</v>
      </c>
      <c r="H18" s="135">
        <v>4535.7319650145773</v>
      </c>
      <c r="I18" s="135">
        <v>3966.1626282798834</v>
      </c>
    </row>
    <row r="19" spans="1:9" s="136" customFormat="1" ht="21" customHeight="1">
      <c r="A19" s="137" t="s">
        <v>88</v>
      </c>
      <c r="B19" s="135">
        <v>3433.8217675033025</v>
      </c>
      <c r="C19" s="135">
        <v>1965.9467890961262</v>
      </c>
      <c r="D19" s="135">
        <v>1619.9043127690102</v>
      </c>
      <c r="E19" s="135">
        <v>1550.9374409221903</v>
      </c>
      <c r="F19" s="135">
        <v>1689.8066588921281</v>
      </c>
      <c r="G19" s="135">
        <v>1487.6831166180759</v>
      </c>
      <c r="H19" s="135">
        <v>2446.4669373177844</v>
      </c>
      <c r="I19" s="135">
        <v>2439.0839839650148</v>
      </c>
    </row>
    <row r="20" spans="1:9" s="136" customFormat="1" ht="21" customHeight="1">
      <c r="A20" s="137" t="s">
        <v>89</v>
      </c>
      <c r="B20" s="135">
        <v>5361.3347780713339</v>
      </c>
      <c r="C20" s="135">
        <v>3770.032829268293</v>
      </c>
      <c r="D20" s="135">
        <v>2933.3983787661405</v>
      </c>
      <c r="E20" s="135">
        <v>2529.4952953890493</v>
      </c>
      <c r="F20" s="135">
        <v>2294.1016501457725</v>
      </c>
      <c r="G20" s="135">
        <v>2505.3261399416911</v>
      </c>
      <c r="H20" s="135">
        <v>2089.2650276967929</v>
      </c>
      <c r="I20" s="135">
        <v>1527.0786443148688</v>
      </c>
    </row>
    <row r="21" spans="1:9" s="136" customFormat="1" ht="21" customHeight="1">
      <c r="A21" s="137" t="s">
        <v>90</v>
      </c>
      <c r="B21" s="135">
        <v>2635.9734002642008</v>
      </c>
      <c r="C21" s="135">
        <v>3312.5411104734571</v>
      </c>
      <c r="D21" s="135">
        <v>3131.7686657101867</v>
      </c>
      <c r="E21" s="135">
        <v>2904.0138342939485</v>
      </c>
      <c r="F21" s="135">
        <v>3543.6505058309035</v>
      </c>
      <c r="G21" s="135">
        <v>4132.195803206997</v>
      </c>
      <c r="H21" s="135">
        <v>4458.9850043731776</v>
      </c>
      <c r="I21" s="135">
        <v>4593.6222376093292</v>
      </c>
    </row>
    <row r="22" spans="1:9" s="136" customFormat="1" ht="21" customHeight="1">
      <c r="A22" s="137" t="s">
        <v>91</v>
      </c>
      <c r="B22" s="135">
        <v>-6777.0207516512546</v>
      </c>
      <c r="C22" s="135">
        <v>-6903.3929397417505</v>
      </c>
      <c r="D22" s="135">
        <v>-6712.1687001434721</v>
      </c>
      <c r="E22" s="135">
        <v>-6481.8130979827083</v>
      </c>
      <c r="F22" s="135">
        <v>-7203.8798921282796</v>
      </c>
      <c r="G22" s="135">
        <v>-7578.8284737609329</v>
      </c>
      <c r="H22" s="135">
        <v>-8618.4325830903799</v>
      </c>
      <c r="I22" s="135">
        <v>-8997.7248279883388</v>
      </c>
    </row>
    <row r="23" spans="1:9" s="136" customFormat="1" ht="21" customHeight="1">
      <c r="A23" s="134" t="s">
        <v>92</v>
      </c>
      <c r="B23" s="135">
        <v>1042.5371783355349</v>
      </c>
      <c r="C23" s="135">
        <v>1287.7339239598277</v>
      </c>
      <c r="D23" s="135">
        <v>2877.1213156384506</v>
      </c>
      <c r="E23" s="135">
        <v>2973.7547103746397</v>
      </c>
      <c r="F23" s="135">
        <v>3356.5464737609327</v>
      </c>
      <c r="G23" s="135">
        <v>3874.8317434402334</v>
      </c>
      <c r="H23" s="135">
        <v>5310.9080889212837</v>
      </c>
      <c r="I23" s="135">
        <v>8937.3816457725952</v>
      </c>
    </row>
    <row r="24" spans="1:9" s="136" customFormat="1" ht="21" customHeight="1">
      <c r="A24" s="134" t="s">
        <v>93</v>
      </c>
      <c r="B24" s="135">
        <v>1674.325784676354</v>
      </c>
      <c r="C24" s="135">
        <v>740.55945624103299</v>
      </c>
      <c r="D24" s="135">
        <v>192.43030129124821</v>
      </c>
      <c r="E24" s="135">
        <v>105.69378530259365</v>
      </c>
      <c r="F24" s="135">
        <v>125.49740379008745</v>
      </c>
      <c r="G24" s="135">
        <v>104.85507580174927</v>
      </c>
      <c r="H24" s="135">
        <v>54.826564139941688</v>
      </c>
      <c r="I24" s="135">
        <v>176.8600889212828</v>
      </c>
    </row>
    <row r="25" spans="1:9" s="136" customFormat="1" ht="21" customHeight="1">
      <c r="A25" s="134" t="s">
        <v>94</v>
      </c>
      <c r="B25" s="135">
        <v>6500.1964372523125</v>
      </c>
      <c r="C25" s="135">
        <v>7501.5977101865137</v>
      </c>
      <c r="D25" s="135">
        <v>8211.7659784791958</v>
      </c>
      <c r="E25" s="135">
        <v>1215.6721167146973</v>
      </c>
      <c r="F25" s="135">
        <v>788.86736151603486</v>
      </c>
      <c r="G25" s="135">
        <v>862.89210058309038</v>
      </c>
      <c r="H25" s="135">
        <v>580.19576676384838</v>
      </c>
      <c r="I25" s="135">
        <v>4018.4449956268222</v>
      </c>
    </row>
    <row r="26" spans="1:9" s="136" customFormat="1" ht="21" customHeight="1">
      <c r="A26" s="134" t="s">
        <v>95</v>
      </c>
      <c r="B26" s="135">
        <v>9014.7373196829594</v>
      </c>
      <c r="C26" s="135">
        <v>10241.925674318509</v>
      </c>
      <c r="D26" s="135">
        <v>11171.710790530846</v>
      </c>
      <c r="E26" s="135">
        <v>12229.712036023055</v>
      </c>
      <c r="F26" s="135">
        <v>14257.955501457725</v>
      </c>
      <c r="G26" s="135">
        <v>14192.59675218659</v>
      </c>
      <c r="H26" s="135">
        <v>15894.90746355685</v>
      </c>
      <c r="I26" s="135">
        <v>15761.326650145773</v>
      </c>
    </row>
    <row r="27" spans="1:9" s="140" customFormat="1" ht="43.5" customHeight="1" thickBot="1">
      <c r="A27" s="138" t="s">
        <v>96</v>
      </c>
      <c r="B27" s="139">
        <v>1667.045360634082</v>
      </c>
      <c r="C27" s="139">
        <v>2419.7565236728838</v>
      </c>
      <c r="D27" s="139">
        <v>2046.8452338593972</v>
      </c>
      <c r="E27" s="139">
        <v>1262.9051743515852</v>
      </c>
      <c r="F27" s="139">
        <v>2638.3682580174927</v>
      </c>
      <c r="G27" s="139">
        <v>2299.3352069970847</v>
      </c>
      <c r="H27" s="139">
        <v>3110.6808935860058</v>
      </c>
      <c r="I27" s="139">
        <v>2664.3150524781345</v>
      </c>
    </row>
    <row r="28" spans="1:9" ht="24" customHeight="1" thickTop="1" thickBot="1">
      <c r="A28" s="132" t="s">
        <v>97</v>
      </c>
      <c r="B28" s="133">
        <v>313898.97822457069</v>
      </c>
      <c r="C28" s="133">
        <v>450932.9676097561</v>
      </c>
      <c r="D28" s="133">
        <v>552740.18520803447</v>
      </c>
      <c r="E28" s="133">
        <v>521814.60292795394</v>
      </c>
      <c r="F28" s="133">
        <v>648102.09979591833</v>
      </c>
      <c r="G28" s="133">
        <v>700998.15530466475</v>
      </c>
      <c r="H28" s="133">
        <v>804203.06872594752</v>
      </c>
      <c r="I28" s="133">
        <v>812890.26334402326</v>
      </c>
    </row>
    <row r="29" spans="1:9" s="136" customFormat="1" ht="21" customHeight="1" thickTop="1">
      <c r="A29" s="134" t="s">
        <v>98</v>
      </c>
      <c r="B29" s="135">
        <v>282212.40056671068</v>
      </c>
      <c r="C29" s="135">
        <v>401438.6017618365</v>
      </c>
      <c r="D29" s="135">
        <v>494549.52263558109</v>
      </c>
      <c r="E29" s="135">
        <v>442048.22503602307</v>
      </c>
      <c r="F29" s="135">
        <v>558807.84098104958</v>
      </c>
      <c r="G29" s="135">
        <v>612521.00174489792</v>
      </c>
      <c r="H29" s="135">
        <v>727523.92750874639</v>
      </c>
      <c r="I29" s="135">
        <v>747178.81823323609</v>
      </c>
    </row>
    <row r="30" spans="1:9" s="136" customFormat="1" ht="21" customHeight="1">
      <c r="A30" s="137" t="s">
        <v>99</v>
      </c>
      <c r="B30" s="135">
        <v>86621.160718626154</v>
      </c>
      <c r="C30" s="135">
        <v>125158.39130989957</v>
      </c>
      <c r="D30" s="135">
        <v>145634.9581420373</v>
      </c>
      <c r="E30" s="135">
        <v>140083.30093659941</v>
      </c>
      <c r="F30" s="135">
        <v>174860.27381195335</v>
      </c>
      <c r="G30" s="135">
        <v>183661.27680466475</v>
      </c>
      <c r="H30" s="135">
        <v>245474.66877405246</v>
      </c>
      <c r="I30" s="135">
        <v>257760.36214723031</v>
      </c>
    </row>
    <row r="31" spans="1:9" s="136" customFormat="1" ht="21" customHeight="1">
      <c r="A31" s="137" t="s">
        <v>100</v>
      </c>
      <c r="B31" s="135">
        <v>70905.211565389691</v>
      </c>
      <c r="C31" s="135">
        <v>110807.41975322811</v>
      </c>
      <c r="D31" s="135">
        <v>136799.9902137733</v>
      </c>
      <c r="E31" s="135">
        <v>103401.55924639769</v>
      </c>
      <c r="F31" s="135">
        <v>163245.61536443149</v>
      </c>
      <c r="G31" s="135">
        <v>156673.82522011662</v>
      </c>
      <c r="H31" s="135">
        <v>175474.80722157436</v>
      </c>
      <c r="I31" s="135">
        <v>174807.10896355685</v>
      </c>
    </row>
    <row r="32" spans="1:9" s="136" customFormat="1" ht="21" customHeight="1">
      <c r="A32" s="137" t="s">
        <v>101</v>
      </c>
      <c r="B32" s="135">
        <v>108345.92183091149</v>
      </c>
      <c r="C32" s="135">
        <v>144502.79582496412</v>
      </c>
      <c r="D32" s="135">
        <v>190175.47904591105</v>
      </c>
      <c r="E32" s="135">
        <v>172172.89767291065</v>
      </c>
      <c r="F32" s="135">
        <v>180307.1178206997</v>
      </c>
      <c r="G32" s="135">
        <v>232365.28561078719</v>
      </c>
      <c r="H32" s="135">
        <v>265641.06168658892</v>
      </c>
      <c r="I32" s="135">
        <v>270695.43520845479</v>
      </c>
    </row>
    <row r="33" spans="1:9" s="136" customFormat="1" ht="21" customHeight="1">
      <c r="A33" s="137" t="s">
        <v>102</v>
      </c>
      <c r="B33" s="135">
        <v>13782.262114927345</v>
      </c>
      <c r="C33" s="135">
        <v>17557.746592539454</v>
      </c>
      <c r="D33" s="135">
        <v>15927.627140602583</v>
      </c>
      <c r="E33" s="135">
        <v>18572.230543227666</v>
      </c>
      <c r="F33" s="135">
        <v>31909.751177842565</v>
      </c>
      <c r="G33" s="135">
        <v>30101.690634110786</v>
      </c>
      <c r="H33" s="135">
        <v>28614.222862973758</v>
      </c>
      <c r="I33" s="135">
        <v>29900.657155976678</v>
      </c>
    </row>
    <row r="34" spans="1:9" s="136" customFormat="1" ht="21" customHeight="1">
      <c r="A34" s="137" t="s">
        <v>103</v>
      </c>
      <c r="B34" s="135">
        <v>0</v>
      </c>
      <c r="C34" s="135">
        <v>0</v>
      </c>
      <c r="D34" s="135">
        <v>0</v>
      </c>
      <c r="E34" s="135">
        <v>0</v>
      </c>
      <c r="F34" s="135">
        <v>0</v>
      </c>
      <c r="G34" s="135">
        <v>0</v>
      </c>
      <c r="H34" s="135">
        <v>0</v>
      </c>
      <c r="I34" s="135">
        <v>0</v>
      </c>
    </row>
    <row r="35" spans="1:9" s="136" customFormat="1" ht="21" customHeight="1">
      <c r="A35" s="137" t="s">
        <v>104</v>
      </c>
      <c r="B35" s="135">
        <v>2557.8443368560106</v>
      </c>
      <c r="C35" s="135">
        <v>3412.2482812051649</v>
      </c>
      <c r="D35" s="135">
        <v>6011.4680932568144</v>
      </c>
      <c r="E35" s="135">
        <v>7818.2366368876083</v>
      </c>
      <c r="F35" s="135">
        <v>8485.0828061224493</v>
      </c>
      <c r="G35" s="135">
        <v>9718.9234752186585</v>
      </c>
      <c r="H35" s="135">
        <v>12319.166963556852</v>
      </c>
      <c r="I35" s="135">
        <v>14015.254758017492</v>
      </c>
    </row>
    <row r="36" spans="1:9" s="136" customFormat="1" ht="21" customHeight="1">
      <c r="A36" s="134" t="s">
        <v>105</v>
      </c>
      <c r="B36" s="135">
        <v>447.80977542932629</v>
      </c>
      <c r="C36" s="135">
        <v>50.215668579626978</v>
      </c>
      <c r="D36" s="135">
        <v>3.9017503586800575</v>
      </c>
      <c r="E36" s="135">
        <v>32.544524495677237</v>
      </c>
      <c r="F36" s="135">
        <v>16.545918367346939</v>
      </c>
      <c r="G36" s="135">
        <v>31.15349854227405</v>
      </c>
      <c r="H36" s="135">
        <v>12.526250728862975</v>
      </c>
      <c r="I36" s="135">
        <v>6.1281457725947517</v>
      </c>
    </row>
    <row r="37" spans="1:9" s="136" customFormat="1" ht="21" customHeight="1">
      <c r="A37" s="134" t="s">
        <v>106</v>
      </c>
      <c r="B37" s="135">
        <v>23008.51857727873</v>
      </c>
      <c r="C37" s="135">
        <v>35064.586944045914</v>
      </c>
      <c r="D37" s="135">
        <v>36717.617949784792</v>
      </c>
      <c r="E37" s="135">
        <v>24138.997213256484</v>
      </c>
      <c r="F37" s="135">
        <v>46464.78459766764</v>
      </c>
      <c r="G37" s="135">
        <v>44361.496727405254</v>
      </c>
      <c r="H37" s="135">
        <v>29737.316978134113</v>
      </c>
      <c r="I37" s="135">
        <v>30942.528963556852</v>
      </c>
    </row>
    <row r="38" spans="1:9" s="136" customFormat="1" ht="21" customHeight="1">
      <c r="A38" s="134" t="s">
        <v>107</v>
      </c>
      <c r="B38" s="135">
        <v>4269.4969260237776</v>
      </c>
      <c r="C38" s="135">
        <v>4886.0777474892402</v>
      </c>
      <c r="D38" s="135">
        <v>7680.2848450502152</v>
      </c>
      <c r="E38" s="135">
        <v>8345.5002060518727</v>
      </c>
      <c r="F38" s="135">
        <v>11577.915584548105</v>
      </c>
      <c r="G38" s="135">
        <v>12793.239564139942</v>
      </c>
      <c r="H38" s="135">
        <v>16312.776008746358</v>
      </c>
      <c r="I38" s="135">
        <v>17288.521970845482</v>
      </c>
    </row>
    <row r="39" spans="1:9" s="136" customFormat="1" ht="21" customHeight="1">
      <c r="A39" s="134" t="s">
        <v>108</v>
      </c>
      <c r="B39" s="135">
        <v>457.54404887714668</v>
      </c>
      <c r="C39" s="135">
        <v>1857.6964246771879</v>
      </c>
      <c r="D39" s="135">
        <v>3438.8057690100432</v>
      </c>
      <c r="E39" s="135">
        <v>4530.10010518732</v>
      </c>
      <c r="F39" s="135">
        <v>6266.0023046647229</v>
      </c>
      <c r="G39" s="135">
        <v>6555.2558192419829</v>
      </c>
      <c r="H39" s="135">
        <v>8272.8751778425649</v>
      </c>
      <c r="I39" s="135">
        <v>8917.1601195335279</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3503.2083302509905</v>
      </c>
      <c r="C41" s="135">
        <v>7635.7890631276914</v>
      </c>
      <c r="D41" s="135">
        <v>10350.052258249641</v>
      </c>
      <c r="E41" s="135">
        <v>9365.0625850144097</v>
      </c>
      <c r="F41" s="135">
        <v>7686.8868658892125</v>
      </c>
      <c r="G41" s="135">
        <v>7836.0504533527692</v>
      </c>
      <c r="H41" s="135">
        <v>5994.8060218658893</v>
      </c>
      <c r="I41" s="135">
        <v>6099.1645962099128</v>
      </c>
    </row>
    <row r="42" spans="1:9" s="140" customFormat="1" ht="43.5" customHeight="1" thickBot="1">
      <c r="A42" s="138" t="s">
        <v>111</v>
      </c>
      <c r="B42" s="139"/>
      <c r="C42" s="139"/>
      <c r="D42" s="139">
        <v>0</v>
      </c>
      <c r="E42" s="139">
        <v>33354.173257925075</v>
      </c>
      <c r="F42" s="139">
        <v>17282.123543731781</v>
      </c>
      <c r="G42" s="139">
        <v>16899.95749708455</v>
      </c>
      <c r="H42" s="139">
        <v>16348.840779883381</v>
      </c>
      <c r="I42" s="139">
        <v>2457.941314868805</v>
      </c>
    </row>
    <row r="43" spans="1:9" ht="24" customHeight="1" thickTop="1" thickBot="1">
      <c r="A43" s="132" t="s">
        <v>112</v>
      </c>
      <c r="B43" s="133">
        <v>20763.04994848085</v>
      </c>
      <c r="C43" s="133">
        <v>27573.533169296988</v>
      </c>
      <c r="D43" s="133">
        <v>30031.462328550933</v>
      </c>
      <c r="E43" s="133">
        <v>32888.330151296832</v>
      </c>
      <c r="F43" s="133">
        <v>44936.332807580176</v>
      </c>
      <c r="G43" s="133">
        <v>43754.71758746355</v>
      </c>
      <c r="H43" s="133">
        <v>51986.347227405255</v>
      </c>
      <c r="I43" s="133">
        <v>49809.0637755102</v>
      </c>
    </row>
    <row r="44" spans="1:9" s="136" customFormat="1" ht="21" customHeight="1" thickTop="1">
      <c r="A44" s="134" t="s">
        <v>113</v>
      </c>
      <c r="B44" s="135">
        <v>18449.669749009248</v>
      </c>
      <c r="C44" s="135">
        <v>21306.456241033</v>
      </c>
      <c r="D44" s="135">
        <v>21306.456241033</v>
      </c>
      <c r="E44" s="135">
        <v>22704.178674351584</v>
      </c>
      <c r="F44" s="135">
        <v>27783.819241982506</v>
      </c>
      <c r="G44" s="135">
        <v>34905.903790087461</v>
      </c>
      <c r="H44" s="135">
        <v>36663.84839650146</v>
      </c>
      <c r="I44" s="135">
        <v>40723.979591836738</v>
      </c>
    </row>
    <row r="45" spans="1:9" s="136" customFormat="1" ht="21" customHeight="1">
      <c r="A45" s="134" t="s">
        <v>114</v>
      </c>
      <c r="B45" s="135">
        <v>0</v>
      </c>
      <c r="C45" s="135">
        <v>0</v>
      </c>
      <c r="D45" s="135">
        <v>0</v>
      </c>
      <c r="E45" s="135">
        <v>1345.0288184438041</v>
      </c>
      <c r="F45" s="135">
        <v>5051.661545189505</v>
      </c>
      <c r="G45" s="135">
        <v>5.80466472303207E-2</v>
      </c>
      <c r="H45" s="135">
        <v>1661.4865962099127</v>
      </c>
      <c r="I45" s="135">
        <v>0.11633381924198249</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-243.47805812417437</v>
      </c>
      <c r="C47" s="135">
        <v>2136.5966700143472</v>
      </c>
      <c r="D47" s="135">
        <v>2549.6450774748923</v>
      </c>
      <c r="E47" s="135">
        <v>3180.8728285302595</v>
      </c>
      <c r="F47" s="135">
        <v>3799.5643221574342</v>
      </c>
      <c r="G47" s="135">
        <v>4628.7362040816324</v>
      </c>
      <c r="H47" s="135">
        <v>4628.7362040816324</v>
      </c>
      <c r="I47" s="135">
        <v>5531.0246982507288</v>
      </c>
    </row>
    <row r="48" spans="1:9" s="136" customFormat="1" ht="21" customHeight="1">
      <c r="A48" s="134" t="s">
        <v>52</v>
      </c>
      <c r="B48" s="135">
        <v>2556.858257595773</v>
      </c>
      <c r="C48" s="135">
        <v>4130.4802582496413</v>
      </c>
      <c r="D48" s="135">
        <v>6175.3610100430424</v>
      </c>
      <c r="E48" s="135">
        <v>5658.2498299711815</v>
      </c>
      <c r="F48" s="135">
        <v>8301.2876982507296</v>
      </c>
      <c r="G48" s="135">
        <v>4220.0195466472305</v>
      </c>
      <c r="H48" s="135">
        <v>9032.2760306122436</v>
      </c>
      <c r="I48" s="135">
        <v>3553.9431516034983</v>
      </c>
    </row>
    <row r="49" spans="1:9" s="136" customFormat="1" ht="21" customHeight="1">
      <c r="A49" s="137" t="s">
        <v>117</v>
      </c>
      <c r="B49" s="135">
        <v>-875.06560634081893</v>
      </c>
      <c r="C49" s="135">
        <v>0</v>
      </c>
      <c r="D49" s="135">
        <v>0</v>
      </c>
      <c r="E49" s="135">
        <v>0</v>
      </c>
      <c r="F49" s="135">
        <v>9.9438046647230323</v>
      </c>
      <c r="G49" s="135">
        <v>1671.3140670553935</v>
      </c>
      <c r="H49" s="135">
        <v>9.9438046647230323</v>
      </c>
      <c r="I49" s="135">
        <v>1671.3140670553935</v>
      </c>
    </row>
    <row r="50" spans="1:9" s="140" customFormat="1" ht="40.5" customHeight="1" thickBot="1">
      <c r="A50" s="141" t="s">
        <v>118</v>
      </c>
      <c r="B50" s="139">
        <v>3431.9238639365917</v>
      </c>
      <c r="C50" s="139">
        <v>4130.4802582496413</v>
      </c>
      <c r="D50" s="139">
        <v>6175.3610100430424</v>
      </c>
      <c r="E50" s="139">
        <v>5658.2498299711815</v>
      </c>
      <c r="F50" s="139">
        <v>8291.3438935860049</v>
      </c>
      <c r="G50" s="139">
        <v>2548.7054795918366</v>
      </c>
      <c r="H50" s="139">
        <v>9022.3322259475226</v>
      </c>
      <c r="I50" s="139">
        <v>1882.6290845481049</v>
      </c>
    </row>
    <row r="51" spans="1:9" ht="24" customHeight="1" thickTop="1" thickBot="1">
      <c r="A51" s="132" t="s">
        <v>119</v>
      </c>
      <c r="B51" s="133">
        <v>334662.02817305154</v>
      </c>
      <c r="C51" s="133">
        <v>478506.50077905302</v>
      </c>
      <c r="D51" s="133">
        <v>582771.64753658534</v>
      </c>
      <c r="E51" s="133">
        <v>554702.93307925074</v>
      </c>
      <c r="F51" s="133">
        <v>693038.43260349857</v>
      </c>
      <c r="G51" s="133">
        <v>744752.8728921283</v>
      </c>
      <c r="H51" s="133">
        <v>856189.4159533527</v>
      </c>
      <c r="I51" s="133">
        <v>862699.32711953355</v>
      </c>
    </row>
    <row r="52" spans="1:9" s="136" customFormat="1" ht="24" customHeight="1" thickTop="1">
      <c r="A52" s="142" t="s">
        <v>120</v>
      </c>
      <c r="B52" s="135">
        <v>42355.963642007919</v>
      </c>
      <c r="C52" s="135">
        <v>42628.764982783359</v>
      </c>
      <c r="D52" s="135">
        <v>53199.097144906744</v>
      </c>
      <c r="E52" s="135">
        <v>55853.226121037456</v>
      </c>
      <c r="F52" s="135">
        <v>71717.886016034987</v>
      </c>
      <c r="G52" s="135">
        <v>70866.974499999997</v>
      </c>
      <c r="H52" s="135">
        <v>81646.02490233237</v>
      </c>
      <c r="I52" s="135">
        <v>80387.357497084537</v>
      </c>
    </row>
    <row r="53" spans="1:9" s="140" customFormat="1" ht="21" customHeight="1">
      <c r="A53" s="141" t="s">
        <v>647</v>
      </c>
      <c r="B53" s="139">
        <v>3143.74092998679</v>
      </c>
      <c r="C53" s="139">
        <v>1932.7775093256814</v>
      </c>
      <c r="D53" s="139">
        <v>3129.856113342898</v>
      </c>
      <c r="E53" s="139">
        <v>4031.4413890489914</v>
      </c>
      <c r="F53" s="139">
        <v>9590.3775597667627</v>
      </c>
      <c r="G53" s="139">
        <v>4528.1826690962098</v>
      </c>
      <c r="H53" s="139">
        <v>8608.73660058309</v>
      </c>
      <c r="I53" s="139">
        <v>6715.0194577259472</v>
      </c>
    </row>
    <row r="54" spans="1:9" s="140" customFormat="1" ht="21" customHeight="1">
      <c r="A54" s="141" t="s">
        <v>648</v>
      </c>
      <c r="B54" s="139">
        <v>32056.41594451783</v>
      </c>
      <c r="C54" s="139">
        <v>30327.705648493546</v>
      </c>
      <c r="D54" s="139">
        <v>36904.332094691534</v>
      </c>
      <c r="E54" s="139">
        <v>39712.079590778099</v>
      </c>
      <c r="F54" s="139">
        <v>49606.367749271136</v>
      </c>
      <c r="G54" s="139">
        <v>53814.006142857143</v>
      </c>
      <c r="H54" s="139">
        <v>60308.234932944601</v>
      </c>
      <c r="I54" s="139">
        <v>60858.493860058312</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7155.8067675033026</v>
      </c>
      <c r="C56" s="139">
        <v>10368.281824964131</v>
      </c>
      <c r="D56" s="139">
        <v>13164.908936872311</v>
      </c>
      <c r="E56" s="139">
        <v>12109.705141210374</v>
      </c>
      <c r="F56" s="139">
        <v>12521.140706997085</v>
      </c>
      <c r="G56" s="139">
        <v>12524.785688046646</v>
      </c>
      <c r="H56" s="139">
        <v>12729.053368804665</v>
      </c>
      <c r="I56" s="139">
        <v>12813.844179300291</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548687.82502245705</v>
      </c>
      <c r="C58" s="139">
        <v>600958.45846915361</v>
      </c>
      <c r="D58" s="139">
        <v>746038.47651076037</v>
      </c>
      <c r="E58" s="139">
        <v>818656.54707925057</v>
      </c>
      <c r="F58" s="139">
        <v>1006359.6906195335</v>
      </c>
      <c r="G58" s="139">
        <v>1042797.5584475219</v>
      </c>
      <c r="H58" s="139">
        <v>1186188.950957726</v>
      </c>
      <c r="I58" s="139">
        <v>1226111.0141384839</v>
      </c>
    </row>
    <row r="59" spans="1:9" ht="31.5" customHeight="1" thickTop="1" thickBot="1">
      <c r="A59" s="143" t="s">
        <v>650</v>
      </c>
      <c r="B59" s="133"/>
      <c r="C59" s="133"/>
      <c r="D59" s="133"/>
      <c r="E59" s="133"/>
      <c r="F59" s="133"/>
      <c r="G59" s="133"/>
      <c r="H59" s="133"/>
      <c r="I59" s="133"/>
    </row>
    <row r="60" spans="1:9" ht="30" customHeight="1" thickTop="1">
      <c r="A60" s="144" t="s">
        <v>128</v>
      </c>
      <c r="B60" s="145">
        <v>21572.745701453106</v>
      </c>
      <c r="C60" s="145">
        <v>26352.701249641323</v>
      </c>
      <c r="D60" s="145">
        <v>30361.806878048781</v>
      </c>
      <c r="E60" s="145">
        <v>22724.804363112391</v>
      </c>
      <c r="F60" s="145">
        <v>28051.009103498542</v>
      </c>
      <c r="G60" s="145">
        <v>8797.4461064139941</v>
      </c>
      <c r="H60" s="145">
        <v>38049.852596209916</v>
      </c>
      <c r="I60" s="145">
        <v>9882.385218658892</v>
      </c>
    </row>
    <row r="61" spans="1:9" ht="21" customHeight="1">
      <c r="A61" s="146" t="s">
        <v>129</v>
      </c>
      <c r="B61" s="145">
        <v>-10474.734815059444</v>
      </c>
      <c r="C61" s="145">
        <v>-11769.214893830704</v>
      </c>
      <c r="D61" s="145">
        <v>-15056.243225251077</v>
      </c>
      <c r="E61" s="145">
        <v>-8581.803561959654</v>
      </c>
      <c r="F61" s="145">
        <v>-7827.0667099125376</v>
      </c>
      <c r="G61" s="145">
        <v>-2318.9911151603501</v>
      </c>
      <c r="H61" s="145">
        <v>-10205.658896501458</v>
      </c>
      <c r="I61" s="145">
        <v>-2591.6697696793008</v>
      </c>
    </row>
    <row r="62" spans="1:9" ht="21.75" customHeight="1">
      <c r="A62" s="147" t="s">
        <v>130</v>
      </c>
      <c r="B62" s="145">
        <v>11098.01088639366</v>
      </c>
      <c r="C62" s="145">
        <v>14583.486355810617</v>
      </c>
      <c r="D62" s="145">
        <v>15305.563652797704</v>
      </c>
      <c r="E62" s="145">
        <v>14143.000801152739</v>
      </c>
      <c r="F62" s="145">
        <v>20223.942393586003</v>
      </c>
      <c r="G62" s="145">
        <v>6478.4549912536449</v>
      </c>
      <c r="H62" s="145">
        <v>27844.193699708456</v>
      </c>
      <c r="I62" s="145">
        <v>7290.7154489795912</v>
      </c>
    </row>
    <row r="63" spans="1:9">
      <c r="A63" s="144" t="s">
        <v>131</v>
      </c>
      <c r="B63" s="145">
        <v>6508.7659286657854</v>
      </c>
      <c r="C63" s="145">
        <v>11828.802743185079</v>
      </c>
      <c r="D63" s="145">
        <v>14559.49874605452</v>
      </c>
      <c r="E63" s="145">
        <v>16088.768445244958</v>
      </c>
      <c r="F63" s="145">
        <v>18475.115829446066</v>
      </c>
      <c r="G63" s="145">
        <v>4721.3825699708459</v>
      </c>
      <c r="H63" s="145">
        <v>21017.208450437316</v>
      </c>
      <c r="I63" s="145">
        <v>6192.6588352769677</v>
      </c>
    </row>
    <row r="64" spans="1:9">
      <c r="A64" s="146" t="s">
        <v>132</v>
      </c>
      <c r="B64" s="145">
        <v>-3931.6982166446501</v>
      </c>
      <c r="C64" s="145">
        <v>-5229.4950932568145</v>
      </c>
      <c r="D64" s="145">
        <v>-4682.2031162123385</v>
      </c>
      <c r="E64" s="145">
        <v>-4708.3975086455339</v>
      </c>
      <c r="F64" s="145">
        <v>-5218.3552069970847</v>
      </c>
      <c r="G64" s="145">
        <v>-1612.9776078717202</v>
      </c>
      <c r="H64" s="145">
        <v>-7380.799160349854</v>
      </c>
      <c r="I64" s="145">
        <v>-1601.4462580174927</v>
      </c>
    </row>
    <row r="65" spans="1:9">
      <c r="A65" s="148" t="s">
        <v>133</v>
      </c>
      <c r="B65" s="145">
        <v>13675.078598414795</v>
      </c>
      <c r="C65" s="145">
        <v>21182.794005738881</v>
      </c>
      <c r="D65" s="145">
        <v>25182.859282639885</v>
      </c>
      <c r="E65" s="145">
        <v>25523.371737752164</v>
      </c>
      <c r="F65" s="145">
        <v>33480.703016034982</v>
      </c>
      <c r="G65" s="145">
        <v>9586.8599533527704</v>
      </c>
      <c r="H65" s="145">
        <v>41480.602989795916</v>
      </c>
      <c r="I65" s="145">
        <v>11881.928026239068</v>
      </c>
    </row>
    <row r="66" spans="1:9">
      <c r="A66" s="144" t="s">
        <v>134</v>
      </c>
      <c r="B66" s="145">
        <v>509.87782166446499</v>
      </c>
      <c r="C66" s="145">
        <v>1061.6952137733142</v>
      </c>
      <c r="D66" s="145">
        <v>57.700908177905312</v>
      </c>
      <c r="E66" s="145">
        <v>615.90430547550432</v>
      </c>
      <c r="F66" s="145">
        <v>653.87290524781338</v>
      </c>
      <c r="G66" s="145">
        <v>41.370326530612239</v>
      </c>
      <c r="H66" s="145">
        <v>282.86232215743439</v>
      </c>
      <c r="I66" s="145">
        <v>20.797358600583092</v>
      </c>
    </row>
    <row r="67" spans="1:9">
      <c r="A67" s="144" t="s">
        <v>135</v>
      </c>
      <c r="B67" s="145">
        <v>-1217.8654610303829</v>
      </c>
      <c r="C67" s="145">
        <v>-4367.7391649928268</v>
      </c>
      <c r="D67" s="145">
        <v>-2285.9452424677188</v>
      </c>
      <c r="E67" s="145">
        <v>-1785.4178314121039</v>
      </c>
      <c r="F67" s="145">
        <v>-3506.2931093294465</v>
      </c>
      <c r="G67" s="145">
        <v>-738.98604081632652</v>
      </c>
      <c r="H67" s="145">
        <v>-3814.2160495626827</v>
      </c>
      <c r="I67" s="145">
        <v>-1545.9729766763846</v>
      </c>
    </row>
    <row r="68" spans="1:9">
      <c r="A68" s="147" t="s">
        <v>136</v>
      </c>
      <c r="B68" s="145">
        <v>12967.090959048877</v>
      </c>
      <c r="C68" s="145">
        <v>17876.750054519369</v>
      </c>
      <c r="D68" s="145">
        <v>22954.61494835007</v>
      </c>
      <c r="E68" s="145">
        <v>24353.858211815565</v>
      </c>
      <c r="F68" s="145">
        <v>30628.282811953355</v>
      </c>
      <c r="G68" s="145">
        <v>8889.2442390670549</v>
      </c>
      <c r="H68" s="145">
        <v>37949.249262390666</v>
      </c>
      <c r="I68" s="145">
        <v>10356.752408163265</v>
      </c>
    </row>
    <row r="69" spans="1:9">
      <c r="A69" s="146" t="s">
        <v>137</v>
      </c>
      <c r="B69" s="145">
        <v>-10865.440878467636</v>
      </c>
      <c r="C69" s="145">
        <v>-14280.165835007174</v>
      </c>
      <c r="D69" s="145">
        <v>-15794.146571018651</v>
      </c>
      <c r="E69" s="145">
        <v>-17445.85437463977</v>
      </c>
      <c r="F69" s="145">
        <v>-20368.857481049559</v>
      </c>
      <c r="G69" s="145">
        <v>-5646.157586005831</v>
      </c>
      <c r="H69" s="145">
        <v>-24787.998744897955</v>
      </c>
      <c r="I69" s="145">
        <v>-7435.0557973760933</v>
      </c>
    </row>
    <row r="70" spans="1:9">
      <c r="A70" s="148" t="s">
        <v>138</v>
      </c>
      <c r="B70" s="145">
        <v>2101.6500805812416</v>
      </c>
      <c r="C70" s="145">
        <v>3596.5842195121954</v>
      </c>
      <c r="D70" s="145">
        <v>7160.4683773314209</v>
      </c>
      <c r="E70" s="145">
        <v>6908.0038371757928</v>
      </c>
      <c r="F70" s="145">
        <v>10259.425330903789</v>
      </c>
      <c r="G70" s="145">
        <v>3243.0866530612248</v>
      </c>
      <c r="H70" s="145">
        <v>13161.25051749271</v>
      </c>
      <c r="I70" s="145">
        <v>2921.6966107871717</v>
      </c>
    </row>
    <row r="71" spans="1:9">
      <c r="A71" s="148" t="s">
        <v>139</v>
      </c>
      <c r="B71" s="145">
        <v>-6844.8605442536336</v>
      </c>
      <c r="C71" s="145">
        <v>-11884.808100430415</v>
      </c>
      <c r="D71" s="145">
        <v>3161.5383902439021</v>
      </c>
      <c r="E71" s="145">
        <v>-1.7372089337175791</v>
      </c>
      <c r="F71" s="145">
        <v>-2335.423218658892</v>
      </c>
      <c r="G71" s="145">
        <v>1051.1080131195336</v>
      </c>
      <c r="H71" s="145">
        <v>2517.4333177842564</v>
      </c>
      <c r="I71" s="145">
        <v>1168.0447040816325</v>
      </c>
    </row>
    <row r="72" spans="1:9">
      <c r="A72" s="149" t="s">
        <v>140</v>
      </c>
      <c r="B72" s="145" t="s">
        <v>651</v>
      </c>
      <c r="C72" s="145">
        <v>-22728.636433285508</v>
      </c>
      <c r="D72" s="145">
        <v>-12.346302725968437</v>
      </c>
      <c r="E72" s="145">
        <v>-413.58285014409222</v>
      </c>
      <c r="F72" s="145">
        <v>-2750.2497069970846</v>
      </c>
      <c r="G72" s="145">
        <v>972.62792128279887</v>
      </c>
      <c r="H72" s="145">
        <v>2414.7280262390673</v>
      </c>
      <c r="I72" s="145">
        <v>1166.3150583090378</v>
      </c>
    </row>
    <row r="73" spans="1:9">
      <c r="A73" s="149" t="s">
        <v>141</v>
      </c>
      <c r="B73" s="145" t="s">
        <v>651</v>
      </c>
      <c r="C73" s="145">
        <v>10843.828332855095</v>
      </c>
      <c r="D73" s="145">
        <v>3173.8846929698707</v>
      </c>
      <c r="E73" s="145">
        <v>411.84564121037459</v>
      </c>
      <c r="F73" s="145">
        <v>414.82648833819241</v>
      </c>
      <c r="G73" s="145">
        <v>78.480091836734715</v>
      </c>
      <c r="H73" s="145">
        <v>102.70529154518951</v>
      </c>
      <c r="I73" s="145">
        <v>1.7296457725947523</v>
      </c>
    </row>
    <row r="74" spans="1:9">
      <c r="A74" s="147" t="s">
        <v>142</v>
      </c>
      <c r="B74" s="145">
        <v>8175.1343276089819</v>
      </c>
      <c r="C74" s="145">
        <v>12466.532797704447</v>
      </c>
      <c r="D74" s="145">
        <v>-3072.1113199426109</v>
      </c>
      <c r="E74" s="145">
        <v>420.73271757925073</v>
      </c>
      <c r="F74" s="145">
        <v>2672.2253586005831</v>
      </c>
      <c r="G74" s="145">
        <v>-866.02718658892127</v>
      </c>
      <c r="H74" s="145">
        <v>-2301.6833935860059</v>
      </c>
      <c r="I74" s="145">
        <v>-1167.293944606414</v>
      </c>
    </row>
    <row r="75" spans="1:9">
      <c r="A75" s="147" t="s">
        <v>652</v>
      </c>
      <c r="B75" s="145" t="s">
        <v>651</v>
      </c>
      <c r="C75" s="145">
        <v>22950.873216642754</v>
      </c>
      <c r="D75" s="145">
        <v>39.274249641319948</v>
      </c>
      <c r="E75" s="145">
        <v>822.10021469740639</v>
      </c>
      <c r="F75" s="145">
        <v>3123.1574169096211</v>
      </c>
      <c r="G75" s="145">
        <v>-796.78897813411072</v>
      </c>
      <c r="H75" s="145">
        <v>-2207.2910830903793</v>
      </c>
      <c r="I75" s="145">
        <v>-1164.410110787172</v>
      </c>
    </row>
    <row r="76" spans="1:9">
      <c r="A76" s="146" t="s">
        <v>653</v>
      </c>
      <c r="B76" s="145" t="s">
        <v>651</v>
      </c>
      <c r="C76" s="145">
        <v>-10484.340418938307</v>
      </c>
      <c r="D76" s="145">
        <v>-3111.3855695839311</v>
      </c>
      <c r="E76" s="145">
        <v>-401.36749711815565</v>
      </c>
      <c r="F76" s="145">
        <v>-450.93205830903787</v>
      </c>
      <c r="G76" s="145">
        <v>-69.23820845481049</v>
      </c>
      <c r="H76" s="145">
        <v>-94.392310495626816</v>
      </c>
      <c r="I76" s="145">
        <v>-2.8838338192419823</v>
      </c>
    </row>
    <row r="77" spans="1:9">
      <c r="A77" s="147" t="s">
        <v>145</v>
      </c>
      <c r="B77" s="145">
        <v>3431.9238639365917</v>
      </c>
      <c r="C77" s="145">
        <v>4178.3089167862263</v>
      </c>
      <c r="D77" s="145">
        <v>7249.8954476327126</v>
      </c>
      <c r="E77" s="145">
        <v>7326.9993458213257</v>
      </c>
      <c r="F77" s="145">
        <v>10596.227470845481</v>
      </c>
      <c r="G77" s="145">
        <v>3428.167479591837</v>
      </c>
      <c r="H77" s="145">
        <v>13377.000441690963</v>
      </c>
      <c r="I77" s="145">
        <v>2922.4473702623909</v>
      </c>
    </row>
    <row r="78" spans="1:9">
      <c r="A78" s="150" t="s">
        <v>146</v>
      </c>
      <c r="B78" s="145">
        <v>0</v>
      </c>
      <c r="C78" s="145">
        <v>844.82423672883795</v>
      </c>
      <c r="D78" s="145">
        <v>0</v>
      </c>
      <c r="E78" s="145">
        <v>0</v>
      </c>
      <c r="F78" s="145">
        <v>0</v>
      </c>
      <c r="G78" s="145">
        <v>0</v>
      </c>
      <c r="H78" s="145">
        <v>0</v>
      </c>
      <c r="I78" s="145">
        <v>0</v>
      </c>
    </row>
    <row r="79" spans="1:9">
      <c r="A79" s="148" t="s">
        <v>147</v>
      </c>
      <c r="B79" s="145">
        <v>3431.9238639365917</v>
      </c>
      <c r="C79" s="145">
        <v>5023.1331535150639</v>
      </c>
      <c r="D79" s="145">
        <v>7249.8954476327126</v>
      </c>
      <c r="E79" s="145">
        <v>7326.9993458213257</v>
      </c>
      <c r="F79" s="145">
        <v>10596.227470845481</v>
      </c>
      <c r="G79" s="145">
        <v>3428.167479591837</v>
      </c>
      <c r="H79" s="145">
        <v>13377.000441690963</v>
      </c>
      <c r="I79" s="145">
        <v>2922.4473702623909</v>
      </c>
    </row>
    <row r="80" spans="1:9">
      <c r="A80" s="144" t="s">
        <v>148</v>
      </c>
      <c r="B80" s="145">
        <v>0</v>
      </c>
      <c r="C80" s="145">
        <v>0</v>
      </c>
      <c r="D80" s="145">
        <v>0</v>
      </c>
      <c r="E80" s="145">
        <v>0</v>
      </c>
      <c r="F80" s="145">
        <v>0</v>
      </c>
      <c r="G80" s="145">
        <v>0</v>
      </c>
      <c r="H80" s="145">
        <v>20.678365889212827</v>
      </c>
      <c r="I80" s="145">
        <v>0</v>
      </c>
    </row>
    <row r="81" spans="1:9" ht="21" customHeight="1">
      <c r="A81" s="147" t="s">
        <v>149</v>
      </c>
      <c r="B81" s="145">
        <v>3431.9238639365917</v>
      </c>
      <c r="C81" s="145">
        <v>5023.1331535150639</v>
      </c>
      <c r="D81" s="145">
        <v>7249.8954476327126</v>
      </c>
      <c r="E81" s="145">
        <v>7326.9993458213257</v>
      </c>
      <c r="F81" s="145">
        <v>10596.227470845481</v>
      </c>
      <c r="G81" s="145">
        <v>3428.167479591837</v>
      </c>
      <c r="H81" s="145">
        <v>13397.678807580176</v>
      </c>
      <c r="I81" s="145">
        <v>2922.4473702623909</v>
      </c>
    </row>
    <row r="82" spans="1:9" ht="21" customHeight="1">
      <c r="A82" s="144" t="s">
        <v>150</v>
      </c>
      <c r="B82" s="145" t="s">
        <v>651</v>
      </c>
      <c r="C82" s="145">
        <v>-892.65289526542324</v>
      </c>
      <c r="D82" s="145">
        <v>0</v>
      </c>
      <c r="E82" s="145">
        <v>0</v>
      </c>
      <c r="F82" s="145">
        <v>0</v>
      </c>
      <c r="G82" s="145">
        <v>0</v>
      </c>
      <c r="H82" s="145">
        <v>0</v>
      </c>
      <c r="I82" s="145">
        <v>0</v>
      </c>
    </row>
    <row r="83" spans="1:9" ht="21" customHeight="1">
      <c r="A83" s="147" t="s">
        <v>151</v>
      </c>
      <c r="B83" s="145">
        <v>3431.9238639365917</v>
      </c>
      <c r="C83" s="145">
        <v>4130.4802582496413</v>
      </c>
      <c r="D83" s="145">
        <v>7249.8954476327126</v>
      </c>
      <c r="E83" s="145">
        <v>7326.9993458213257</v>
      </c>
      <c r="F83" s="145">
        <v>10596.227470845481</v>
      </c>
      <c r="G83" s="145">
        <v>3428.167479591837</v>
      </c>
      <c r="H83" s="145">
        <v>13397.678807580176</v>
      </c>
      <c r="I83" s="145">
        <v>2922.4473702623909</v>
      </c>
    </row>
    <row r="84" spans="1:9" ht="18" customHeight="1" thickBot="1">
      <c r="A84" s="144" t="s">
        <v>152</v>
      </c>
      <c r="B84" s="145">
        <v>0</v>
      </c>
      <c r="C84" s="145">
        <v>0</v>
      </c>
      <c r="D84" s="145">
        <v>-1074.5344332855093</v>
      </c>
      <c r="E84" s="145">
        <v>-1668.7495158501442</v>
      </c>
      <c r="F84" s="145">
        <v>-2304.8835393586005</v>
      </c>
      <c r="G84" s="145">
        <v>-879.4620000000001</v>
      </c>
      <c r="H84" s="145">
        <v>-4375.3465816326534</v>
      </c>
      <c r="I84" s="145">
        <v>-1039.8182857142858</v>
      </c>
    </row>
    <row r="85" spans="1:9" ht="24" customHeight="1" thickTop="1" thickBot="1">
      <c r="A85" s="132" t="s">
        <v>153</v>
      </c>
      <c r="B85" s="133">
        <v>3431.9238639365917</v>
      </c>
      <c r="C85" s="133">
        <v>4130.4802582496413</v>
      </c>
      <c r="D85" s="133">
        <v>6175.3610143472024</v>
      </c>
      <c r="E85" s="133">
        <v>5658.2498299711815</v>
      </c>
      <c r="F85" s="133">
        <v>8291.343931486881</v>
      </c>
      <c r="G85" s="133">
        <v>2548.7054795918366</v>
      </c>
      <c r="H85" s="133">
        <v>9022.3322259475226</v>
      </c>
      <c r="I85" s="133">
        <v>1882.6290845481049</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Q226"/>
  <sheetViews>
    <sheetView zoomScale="50" workbookViewId="0">
      <selection activeCell="A87" sqref="A87:XFD1048576"/>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660</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320512.68328533683</v>
      </c>
      <c r="C8" s="133">
        <v>442990.80846915353</v>
      </c>
      <c r="D8" s="133">
        <v>490343.87239311333</v>
      </c>
      <c r="E8" s="133">
        <v>534676.28939913539</v>
      </c>
      <c r="F8" s="133">
        <v>599701.01752332365</v>
      </c>
      <c r="G8" s="133">
        <v>620709.55109475215</v>
      </c>
      <c r="H8" s="133">
        <v>707761.53622303205</v>
      </c>
      <c r="I8" s="133">
        <v>726253.11033673468</v>
      </c>
    </row>
    <row r="9" spans="1:9" s="136" customFormat="1" ht="21" customHeight="1" thickTop="1">
      <c r="A9" s="134" t="s">
        <v>78</v>
      </c>
      <c r="B9" s="135">
        <v>20767.774169088509</v>
      </c>
      <c r="C9" s="135">
        <v>49742.998279770443</v>
      </c>
      <c r="D9" s="135">
        <v>38345.485124820661</v>
      </c>
      <c r="E9" s="135">
        <v>56793.025066282418</v>
      </c>
      <c r="F9" s="135">
        <v>94373.41816326532</v>
      </c>
      <c r="G9" s="135">
        <v>99369.450759475221</v>
      </c>
      <c r="H9" s="135">
        <v>137047.84412099124</v>
      </c>
      <c r="I9" s="135">
        <v>117237.69655976677</v>
      </c>
    </row>
    <row r="10" spans="1:9" s="136" customFormat="1" ht="21" customHeight="1">
      <c r="A10" s="134" t="s">
        <v>79</v>
      </c>
      <c r="B10" s="135">
        <v>60403.897690885075</v>
      </c>
      <c r="C10" s="135">
        <v>95853.688741750346</v>
      </c>
      <c r="D10" s="135">
        <v>113184.88836441893</v>
      </c>
      <c r="E10" s="135">
        <v>52897.917919308355</v>
      </c>
      <c r="F10" s="135">
        <v>37378.57449271137</v>
      </c>
      <c r="G10" s="135">
        <v>39382.849234693873</v>
      </c>
      <c r="H10" s="135">
        <v>45680.482201166182</v>
      </c>
      <c r="I10" s="135">
        <v>54611.915900874636</v>
      </c>
    </row>
    <row r="11" spans="1:9" s="136" customFormat="1" ht="21" customHeight="1">
      <c r="A11" s="134" t="s">
        <v>80</v>
      </c>
      <c r="B11" s="135">
        <v>224580.27692602377</v>
      </c>
      <c r="C11" s="135">
        <v>275534.51445050217</v>
      </c>
      <c r="D11" s="135">
        <v>318368.61408177903</v>
      </c>
      <c r="E11" s="135">
        <v>377153.3368948127</v>
      </c>
      <c r="F11" s="135">
        <v>436529.14384256565</v>
      </c>
      <c r="G11" s="135">
        <v>438479.89347084548</v>
      </c>
      <c r="H11" s="135">
        <v>497801.29830612248</v>
      </c>
      <c r="I11" s="135">
        <v>514520.36701166182</v>
      </c>
    </row>
    <row r="12" spans="1:9" s="136" customFormat="1" ht="21" customHeight="1">
      <c r="A12" s="137" t="s">
        <v>81</v>
      </c>
      <c r="B12" s="135">
        <v>221368.57420475563</v>
      </c>
      <c r="C12" s="135">
        <v>275904.74542898138</v>
      </c>
      <c r="D12" s="135">
        <v>319168.85372309899</v>
      </c>
      <c r="E12" s="135">
        <v>378612.19674783864</v>
      </c>
      <c r="F12" s="135">
        <v>437596.51980903785</v>
      </c>
      <c r="G12" s="135">
        <v>439521.66682215739</v>
      </c>
      <c r="H12" s="135">
        <v>501107.21496938774</v>
      </c>
      <c r="I12" s="135">
        <v>517015.2187099125</v>
      </c>
    </row>
    <row r="13" spans="1:9" s="136" customFormat="1" ht="21" customHeight="1">
      <c r="A13" s="137" t="s">
        <v>82</v>
      </c>
      <c r="B13" s="135">
        <v>197641.89032892996</v>
      </c>
      <c r="C13" s="135">
        <v>258759.96459253944</v>
      </c>
      <c r="D13" s="135">
        <v>308643.64787948353</v>
      </c>
      <c r="E13" s="135">
        <v>372250.58121325646</v>
      </c>
      <c r="F13" s="135">
        <v>433776.77270845481</v>
      </c>
      <c r="G13" s="135">
        <v>435812.17481049564</v>
      </c>
      <c r="H13" s="135">
        <v>496481.33741690964</v>
      </c>
      <c r="I13" s="135">
        <v>512790.03826967935</v>
      </c>
    </row>
    <row r="14" spans="1:9" s="136" customFormat="1" ht="21" customHeight="1">
      <c r="A14" s="137" t="s">
        <v>83</v>
      </c>
      <c r="B14" s="135">
        <v>23726.683875825631</v>
      </c>
      <c r="C14" s="135">
        <v>17144.780836441892</v>
      </c>
      <c r="D14" s="135">
        <v>10525.205843615497</v>
      </c>
      <c r="E14" s="135">
        <v>6361.6155345821326</v>
      </c>
      <c r="F14" s="135">
        <v>3819.7471005830907</v>
      </c>
      <c r="G14" s="135">
        <v>3709.4920116618077</v>
      </c>
      <c r="H14" s="135">
        <v>4625.877552478134</v>
      </c>
      <c r="I14" s="135">
        <v>4225.1804402332364</v>
      </c>
    </row>
    <row r="15" spans="1:9" s="136" customFormat="1" ht="21" customHeight="1">
      <c r="A15" s="137" t="s">
        <v>84</v>
      </c>
      <c r="B15" s="135">
        <v>537.02174636723907</v>
      </c>
      <c r="C15" s="135">
        <v>831.50550071736006</v>
      </c>
      <c r="D15" s="135">
        <v>658.1679913916787</v>
      </c>
      <c r="E15" s="135">
        <v>539.33291066282413</v>
      </c>
      <c r="F15" s="135">
        <v>2145.8253586005831</v>
      </c>
      <c r="G15" s="135">
        <v>1408.1833979591836</v>
      </c>
      <c r="H15" s="135">
        <v>1172.2876559766764</v>
      </c>
      <c r="I15" s="135">
        <v>1584.5555626822159</v>
      </c>
    </row>
    <row r="16" spans="1:9" s="136" customFormat="1" ht="21" customHeight="1">
      <c r="A16" s="137" t="s">
        <v>85</v>
      </c>
      <c r="B16" s="135">
        <v>242.58254689564069</v>
      </c>
      <c r="C16" s="135">
        <v>653.78407890961262</v>
      </c>
      <c r="D16" s="135">
        <v>485.46849784791971</v>
      </c>
      <c r="E16" s="135">
        <v>482.6909207492796</v>
      </c>
      <c r="F16" s="135">
        <v>2058.2688586005829</v>
      </c>
      <c r="G16" s="135">
        <v>1220.5502973760931</v>
      </c>
      <c r="H16" s="135">
        <v>1030.2464241982507</v>
      </c>
      <c r="I16" s="135">
        <v>1357.1098658892129</v>
      </c>
    </row>
    <row r="17" spans="1:9" s="136" customFormat="1" ht="21" customHeight="1">
      <c r="A17" s="137" t="s">
        <v>86</v>
      </c>
      <c r="B17" s="135">
        <v>294.43919947159844</v>
      </c>
      <c r="C17" s="135">
        <v>177.72142180774748</v>
      </c>
      <c r="D17" s="135">
        <v>172.69949354375896</v>
      </c>
      <c r="E17" s="135">
        <v>56.641989913544663</v>
      </c>
      <c r="F17" s="135">
        <v>87.556499999999986</v>
      </c>
      <c r="G17" s="135">
        <v>187.6331005830904</v>
      </c>
      <c r="H17" s="135">
        <v>142.04123177842564</v>
      </c>
      <c r="I17" s="135">
        <v>227.44569679300292</v>
      </c>
    </row>
    <row r="18" spans="1:9" s="136" customFormat="1" ht="21" customHeight="1">
      <c r="A18" s="137" t="s">
        <v>87</v>
      </c>
      <c r="B18" s="135">
        <v>7004.8842206076615</v>
      </c>
      <c r="C18" s="135">
        <v>3803.4623242467715</v>
      </c>
      <c r="D18" s="135">
        <v>3864.2482482065993</v>
      </c>
      <c r="E18" s="135">
        <v>3793.5995014409223</v>
      </c>
      <c r="F18" s="135">
        <v>3981.9332376093298</v>
      </c>
      <c r="G18" s="135">
        <v>4473.8293644314872</v>
      </c>
      <c r="H18" s="135">
        <v>4318.6660160349857</v>
      </c>
      <c r="I18" s="135">
        <v>4710.2081034985422</v>
      </c>
    </row>
    <row r="19" spans="1:9" s="136" customFormat="1" ht="21" customHeight="1">
      <c r="A19" s="137" t="s">
        <v>88</v>
      </c>
      <c r="B19" s="135">
        <v>2897.95321003963</v>
      </c>
      <c r="C19" s="135">
        <v>1593.8430989956958</v>
      </c>
      <c r="D19" s="135">
        <v>1237.3723472022955</v>
      </c>
      <c r="E19" s="135">
        <v>1197.00845389049</v>
      </c>
      <c r="F19" s="135">
        <v>1864.5203804664723</v>
      </c>
      <c r="G19" s="135">
        <v>2426.1512478134114</v>
      </c>
      <c r="H19" s="135">
        <v>3047.0139693877545</v>
      </c>
      <c r="I19" s="135">
        <v>3371.3977274052481</v>
      </c>
    </row>
    <row r="20" spans="1:9" s="136" customFormat="1" ht="21" customHeight="1">
      <c r="A20" s="137" t="s">
        <v>89</v>
      </c>
      <c r="B20" s="135">
        <v>4106.9310105680315</v>
      </c>
      <c r="C20" s="135">
        <v>2209.6192252510759</v>
      </c>
      <c r="D20" s="135">
        <v>2626.8759010043041</v>
      </c>
      <c r="E20" s="135">
        <v>2596.5910475504324</v>
      </c>
      <c r="F20" s="135">
        <v>2117.4128571428573</v>
      </c>
      <c r="G20" s="135">
        <v>2047.678116618076</v>
      </c>
      <c r="H20" s="135">
        <v>1271.65204664723</v>
      </c>
      <c r="I20" s="135">
        <v>1338.8103760932945</v>
      </c>
    </row>
    <row r="21" spans="1:9" s="136" customFormat="1" ht="21" customHeight="1">
      <c r="A21" s="137" t="s">
        <v>90</v>
      </c>
      <c r="B21" s="135">
        <v>3115.8567212681633</v>
      </c>
      <c r="C21" s="135">
        <v>3894.1469741750357</v>
      </c>
      <c r="D21" s="135">
        <v>3271.7375279770445</v>
      </c>
      <c r="E21" s="135">
        <v>3472.4964711815564</v>
      </c>
      <c r="F21" s="135">
        <v>3917.1580553935864</v>
      </c>
      <c r="G21" s="135">
        <v>4109.1762740524782</v>
      </c>
      <c r="H21" s="135">
        <v>4863.6573600583088</v>
      </c>
      <c r="I21" s="135">
        <v>5175.1262172011666</v>
      </c>
    </row>
    <row r="22" spans="1:9" s="136" customFormat="1" ht="21" customHeight="1">
      <c r="A22" s="137" t="s">
        <v>91</v>
      </c>
      <c r="B22" s="135">
        <v>-7446.0599669749017</v>
      </c>
      <c r="C22" s="135">
        <v>-8899.3457776183641</v>
      </c>
      <c r="D22" s="135">
        <v>-8594.3934088952665</v>
      </c>
      <c r="E22" s="135">
        <v>-9264.2887363112386</v>
      </c>
      <c r="F22" s="135">
        <v>-11112.2926180758</v>
      </c>
      <c r="G22" s="135">
        <v>-11032.962387755104</v>
      </c>
      <c r="H22" s="135">
        <v>-13660.527695335277</v>
      </c>
      <c r="I22" s="135">
        <v>-13964.741581632654</v>
      </c>
    </row>
    <row r="23" spans="1:9" s="136" customFormat="1" ht="21" customHeight="1">
      <c r="A23" s="134" t="s">
        <v>92</v>
      </c>
      <c r="B23" s="135">
        <v>1182.9126657859974</v>
      </c>
      <c r="C23" s="135">
        <v>2467.3564375896699</v>
      </c>
      <c r="D23" s="135">
        <v>2774.88256097561</v>
      </c>
      <c r="E23" s="135">
        <v>4190.829819884726</v>
      </c>
      <c r="F23" s="135">
        <v>4075.6932521865892</v>
      </c>
      <c r="G23" s="135">
        <v>4451.3813688046648</v>
      </c>
      <c r="H23" s="135">
        <v>4410.6501953352772</v>
      </c>
      <c r="I23" s="135">
        <v>3995.6896516034985</v>
      </c>
    </row>
    <row r="24" spans="1:9" s="136" customFormat="1" ht="21" customHeight="1">
      <c r="A24" s="134" t="s">
        <v>93</v>
      </c>
      <c r="B24" s="135">
        <v>1950.4715719947162</v>
      </c>
      <c r="C24" s="135">
        <v>872.64488235294118</v>
      </c>
      <c r="D24" s="135">
        <v>211.49556958393117</v>
      </c>
      <c r="E24" s="135">
        <v>32.352363112391927</v>
      </c>
      <c r="F24" s="135">
        <v>9.7425962099125378</v>
      </c>
      <c r="G24" s="135">
        <v>498.03397959183673</v>
      </c>
      <c r="H24" s="135">
        <v>210.84109037900873</v>
      </c>
      <c r="I24" s="135">
        <v>168.0262696793003</v>
      </c>
    </row>
    <row r="25" spans="1:9" s="136" customFormat="1" ht="21" customHeight="1">
      <c r="A25" s="134" t="s">
        <v>94</v>
      </c>
      <c r="B25" s="135">
        <v>627.21526948480846</v>
      </c>
      <c r="C25" s="135">
        <v>6426.7120358680058</v>
      </c>
      <c r="D25" s="135">
        <v>5892.7281176470578</v>
      </c>
      <c r="E25" s="135">
        <v>31209.043563400581</v>
      </c>
      <c r="F25" s="135">
        <v>13365.874574344023</v>
      </c>
      <c r="G25" s="135">
        <v>15161.487685131195</v>
      </c>
      <c r="H25" s="135">
        <v>7948.0980320699709</v>
      </c>
      <c r="I25" s="135">
        <v>20633.416319241984</v>
      </c>
    </row>
    <row r="26" spans="1:9" s="136" customFormat="1" ht="21" customHeight="1">
      <c r="A26" s="134" t="s">
        <v>95</v>
      </c>
      <c r="B26" s="135">
        <v>10413.571902245707</v>
      </c>
      <c r="C26" s="135">
        <v>11134.661935437589</v>
      </c>
      <c r="D26" s="135">
        <v>10774.756718794835</v>
      </c>
      <c r="E26" s="135">
        <v>10600.04886167147</v>
      </c>
      <c r="F26" s="135">
        <v>10781.460163265307</v>
      </c>
      <c r="G26" s="135">
        <v>10773.436244897959</v>
      </c>
      <c r="H26" s="135">
        <v>12119.125001457725</v>
      </c>
      <c r="I26" s="135">
        <v>12170.088620991253</v>
      </c>
    </row>
    <row r="27" spans="1:9" s="140" customFormat="1" ht="43.5" customHeight="1" thickBot="1">
      <c r="A27" s="138" t="s">
        <v>96</v>
      </c>
      <c r="B27" s="139">
        <v>586.56308982826943</v>
      </c>
      <c r="C27" s="139">
        <v>958.23170588235303</v>
      </c>
      <c r="D27" s="139">
        <v>791.02185509325682</v>
      </c>
      <c r="E27" s="139">
        <v>1799.7349106628242</v>
      </c>
      <c r="F27" s="139">
        <v>3187.1104387755104</v>
      </c>
      <c r="G27" s="139">
        <v>12593.018351311954</v>
      </c>
      <c r="H27" s="139">
        <v>2543.1972755102038</v>
      </c>
      <c r="I27" s="139">
        <v>2915.9100029154524</v>
      </c>
    </row>
    <row r="28" spans="1:9" ht="24" customHeight="1" thickTop="1" thickBot="1">
      <c r="A28" s="132" t="s">
        <v>97</v>
      </c>
      <c r="B28" s="133">
        <v>291647.79312285339</v>
      </c>
      <c r="C28" s="133">
        <v>407367.83174892393</v>
      </c>
      <c r="D28" s="133">
        <v>453301.260143472</v>
      </c>
      <c r="E28" s="133">
        <v>493272.2713659943</v>
      </c>
      <c r="F28" s="133">
        <v>552023.69395335275</v>
      </c>
      <c r="G28" s="133">
        <v>573987.62696209911</v>
      </c>
      <c r="H28" s="133">
        <v>658041.8572274053</v>
      </c>
      <c r="I28" s="133">
        <v>676163.84078862984</v>
      </c>
    </row>
    <row r="29" spans="1:9" s="136" customFormat="1" ht="21" customHeight="1" thickTop="1">
      <c r="A29" s="134" t="s">
        <v>98</v>
      </c>
      <c r="B29" s="135">
        <v>249857.39583355351</v>
      </c>
      <c r="C29" s="135">
        <v>357909.83369583933</v>
      </c>
      <c r="D29" s="135">
        <v>387389.21835294121</v>
      </c>
      <c r="E29" s="135">
        <v>423563.2317103747</v>
      </c>
      <c r="F29" s="135">
        <v>491887.57445772598</v>
      </c>
      <c r="G29" s="135">
        <v>499239.78287463554</v>
      </c>
      <c r="H29" s="135">
        <v>601309.67742565589</v>
      </c>
      <c r="I29" s="135">
        <v>616143.91619679297</v>
      </c>
    </row>
    <row r="30" spans="1:9" s="136" customFormat="1" ht="21" customHeight="1">
      <c r="A30" s="137" t="s">
        <v>99</v>
      </c>
      <c r="B30" s="135">
        <v>46265.690363276088</v>
      </c>
      <c r="C30" s="135">
        <v>65462.936489239597</v>
      </c>
      <c r="D30" s="135">
        <v>85944.77527546628</v>
      </c>
      <c r="E30" s="135">
        <v>89273.183204610963</v>
      </c>
      <c r="F30" s="135">
        <v>97200.246307580179</v>
      </c>
      <c r="G30" s="135">
        <v>105348.26968804665</v>
      </c>
      <c r="H30" s="135">
        <v>109669.07350291546</v>
      </c>
      <c r="I30" s="135">
        <v>122406.72358746354</v>
      </c>
    </row>
    <row r="31" spans="1:9" s="136" customFormat="1" ht="21" customHeight="1">
      <c r="A31" s="137" t="s">
        <v>100</v>
      </c>
      <c r="B31" s="135">
        <v>58436.954463672395</v>
      </c>
      <c r="C31" s="135">
        <v>103896.39667862267</v>
      </c>
      <c r="D31" s="135">
        <v>123747.53677761837</v>
      </c>
      <c r="E31" s="135">
        <v>97171.660253602298</v>
      </c>
      <c r="F31" s="135">
        <v>128325.83487755101</v>
      </c>
      <c r="G31" s="135">
        <v>131295.80658454809</v>
      </c>
      <c r="H31" s="135">
        <v>135361.15152186589</v>
      </c>
      <c r="I31" s="135">
        <v>148304.88458309037</v>
      </c>
    </row>
    <row r="32" spans="1:9" s="136" customFormat="1" ht="21" customHeight="1">
      <c r="A32" s="137" t="s">
        <v>101</v>
      </c>
      <c r="B32" s="135">
        <v>111124.8332021136</v>
      </c>
      <c r="C32" s="135">
        <v>142285.68317360114</v>
      </c>
      <c r="D32" s="135">
        <v>139156.51235150648</v>
      </c>
      <c r="E32" s="135">
        <v>137723.6042925072</v>
      </c>
      <c r="F32" s="135">
        <v>114154.62745043731</v>
      </c>
      <c r="G32" s="135">
        <v>103213.41352040815</v>
      </c>
      <c r="H32" s="135">
        <v>93274.27948979591</v>
      </c>
      <c r="I32" s="135">
        <v>83474.863172011668</v>
      </c>
    </row>
    <row r="33" spans="1:9" s="136" customFormat="1" ht="21" customHeight="1">
      <c r="A33" s="137" t="s">
        <v>102</v>
      </c>
      <c r="B33" s="135">
        <v>13655.434165125494</v>
      </c>
      <c r="C33" s="135">
        <v>16699.85418220947</v>
      </c>
      <c r="D33" s="135">
        <v>14895.526804878049</v>
      </c>
      <c r="E33" s="135">
        <v>14195.838574927953</v>
      </c>
      <c r="F33" s="135">
        <v>17125.12796355685</v>
      </c>
      <c r="G33" s="135">
        <v>16609.159179300292</v>
      </c>
      <c r="H33" s="135">
        <v>14053.524392128278</v>
      </c>
      <c r="I33" s="135">
        <v>14661.379516034985</v>
      </c>
    </row>
    <row r="34" spans="1:9" s="136" customFormat="1" ht="21" customHeight="1">
      <c r="A34" s="137" t="s">
        <v>103</v>
      </c>
      <c r="B34" s="135">
        <v>17055.092484808454</v>
      </c>
      <c r="C34" s="135">
        <v>25026.215410329987</v>
      </c>
      <c r="D34" s="135">
        <v>18482.888352941176</v>
      </c>
      <c r="E34" s="135">
        <v>79080.182004322764</v>
      </c>
      <c r="F34" s="135">
        <v>126683.04507580175</v>
      </c>
      <c r="G34" s="135">
        <v>133427.07928134111</v>
      </c>
      <c r="H34" s="135">
        <v>235497.52096793</v>
      </c>
      <c r="I34" s="135">
        <v>232247.12243440235</v>
      </c>
    </row>
    <row r="35" spans="1:9" s="136" customFormat="1" ht="21" customHeight="1">
      <c r="A35" s="137" t="s">
        <v>104</v>
      </c>
      <c r="B35" s="135">
        <v>3319.3911545574638</v>
      </c>
      <c r="C35" s="135">
        <v>4538.7477618364419</v>
      </c>
      <c r="D35" s="135">
        <v>5161.9787905308476</v>
      </c>
      <c r="E35" s="135">
        <v>6118.7633804034576</v>
      </c>
      <c r="F35" s="135">
        <v>8398.6927827988347</v>
      </c>
      <c r="G35" s="135">
        <v>9346.0546209912536</v>
      </c>
      <c r="H35" s="135">
        <v>13454.127551020409</v>
      </c>
      <c r="I35" s="135">
        <v>15048.942903790088</v>
      </c>
    </row>
    <row r="36" spans="1:9" s="136" customFormat="1" ht="21" customHeight="1">
      <c r="A36" s="134" t="s">
        <v>105</v>
      </c>
      <c r="B36" s="135">
        <v>14.277717305151917</v>
      </c>
      <c r="C36" s="135">
        <v>26.137436154949786</v>
      </c>
      <c r="D36" s="135">
        <v>31.673088952654233</v>
      </c>
      <c r="E36" s="135">
        <v>52.220315561959659</v>
      </c>
      <c r="F36" s="135">
        <v>55.795266763848403</v>
      </c>
      <c r="G36" s="135">
        <v>51.486061224489802</v>
      </c>
      <c r="H36" s="135">
        <v>62.549569970845475</v>
      </c>
      <c r="I36" s="135">
        <v>48.401632653061228</v>
      </c>
    </row>
    <row r="37" spans="1:9" s="136" customFormat="1" ht="21" customHeight="1">
      <c r="A37" s="134" t="s">
        <v>106</v>
      </c>
      <c r="B37" s="135">
        <v>33804.765919418758</v>
      </c>
      <c r="C37" s="135">
        <v>40400.524649928266</v>
      </c>
      <c r="D37" s="135">
        <v>41229.804289813481</v>
      </c>
      <c r="E37" s="135">
        <v>39046.439236311242</v>
      </c>
      <c r="F37" s="135">
        <v>32183.663018950436</v>
      </c>
      <c r="G37" s="135">
        <v>40675.877720116616</v>
      </c>
      <c r="H37" s="135">
        <v>30005.257832361516</v>
      </c>
      <c r="I37" s="135">
        <v>29720.353667638483</v>
      </c>
    </row>
    <row r="38" spans="1:9" s="136" customFormat="1" ht="21" customHeight="1">
      <c r="A38" s="134" t="s">
        <v>107</v>
      </c>
      <c r="B38" s="135">
        <v>4993.3386974900914</v>
      </c>
      <c r="C38" s="135">
        <v>6013.8290616929698</v>
      </c>
      <c r="D38" s="135">
        <v>8473.3510918220945</v>
      </c>
      <c r="E38" s="135">
        <v>13794.953605187318</v>
      </c>
      <c r="F38" s="135">
        <v>12710.315794460639</v>
      </c>
      <c r="G38" s="135">
        <v>18025.299393586007</v>
      </c>
      <c r="H38" s="135">
        <v>11869.275619533528</v>
      </c>
      <c r="I38" s="135">
        <v>14421.058587463556</v>
      </c>
    </row>
    <row r="39" spans="1:9" s="136" customFormat="1" ht="21" customHeight="1">
      <c r="A39" s="134" t="s">
        <v>108</v>
      </c>
      <c r="B39" s="135">
        <v>2978.0149550858655</v>
      </c>
      <c r="C39" s="135">
        <v>3017.5069053084644</v>
      </c>
      <c r="D39" s="135">
        <v>4667.8444304160694</v>
      </c>
      <c r="E39" s="135">
        <v>6923.2644322766564</v>
      </c>
      <c r="F39" s="135">
        <v>7578.0215801749273</v>
      </c>
      <c r="G39" s="135">
        <v>8042.9685481049564</v>
      </c>
      <c r="H39" s="135">
        <v>8948.7506020408164</v>
      </c>
      <c r="I39" s="135">
        <v>8976.2140291545202</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0</v>
      </c>
      <c r="C41" s="135">
        <v>0</v>
      </c>
      <c r="D41" s="135">
        <v>10184.28792826399</v>
      </c>
      <c r="E41" s="135">
        <v>9201.3159798270881</v>
      </c>
      <c r="F41" s="135">
        <v>7168.0338921282801</v>
      </c>
      <c r="G41" s="135">
        <v>7121.2139183673462</v>
      </c>
      <c r="H41" s="135">
        <v>5129.8160510204079</v>
      </c>
      <c r="I41" s="135">
        <v>5091.7080699708449</v>
      </c>
    </row>
    <row r="42" spans="1:9" s="140" customFormat="1" ht="43.5" customHeight="1" thickBot="1">
      <c r="A42" s="138" t="s">
        <v>111</v>
      </c>
      <c r="B42" s="139"/>
      <c r="C42" s="139"/>
      <c r="D42" s="139">
        <v>1325.0809612625537</v>
      </c>
      <c r="E42" s="139">
        <v>690.84608645533149</v>
      </c>
      <c r="F42" s="139">
        <v>440.28994314868805</v>
      </c>
      <c r="G42" s="139">
        <v>830.9984460641399</v>
      </c>
      <c r="H42" s="139">
        <v>716.5301268221574</v>
      </c>
      <c r="I42" s="139">
        <v>1762.1886049562684</v>
      </c>
    </row>
    <row r="43" spans="1:9" ht="24" customHeight="1" thickTop="1" thickBot="1">
      <c r="A43" s="132" t="s">
        <v>112</v>
      </c>
      <c r="B43" s="133">
        <v>28864.890150594452</v>
      </c>
      <c r="C43" s="133">
        <v>35622.976704447632</v>
      </c>
      <c r="D43" s="133">
        <v>37042.612113342897</v>
      </c>
      <c r="E43" s="133">
        <v>41404.018054755048</v>
      </c>
      <c r="F43" s="133">
        <v>47677.323556851319</v>
      </c>
      <c r="G43" s="133">
        <v>46721.924030612245</v>
      </c>
      <c r="H43" s="133">
        <v>49719.678900874635</v>
      </c>
      <c r="I43" s="133">
        <v>50089.269456268223</v>
      </c>
    </row>
    <row r="44" spans="1:9" s="136" customFormat="1" ht="21" customHeight="1" thickTop="1">
      <c r="A44" s="134" t="s">
        <v>113</v>
      </c>
      <c r="B44" s="135">
        <v>22112.021136063409</v>
      </c>
      <c r="C44" s="135">
        <v>26078.766140602584</v>
      </c>
      <c r="D44" s="135">
        <v>26078.766140602584</v>
      </c>
      <c r="E44" s="135">
        <v>28200.14409221902</v>
      </c>
      <c r="F44" s="135">
        <v>33359.183673469386</v>
      </c>
      <c r="G44" s="135">
        <v>36109.037900874639</v>
      </c>
      <c r="H44" s="135">
        <v>38109.037900874639</v>
      </c>
      <c r="I44" s="135">
        <v>39017.201166180756</v>
      </c>
    </row>
    <row r="45" spans="1:9" s="136" customFormat="1" ht="21" customHeight="1">
      <c r="A45" s="134" t="s">
        <v>114</v>
      </c>
      <c r="B45" s="135">
        <v>0</v>
      </c>
      <c r="C45" s="135">
        <v>0</v>
      </c>
      <c r="D45" s="135">
        <v>0</v>
      </c>
      <c r="E45" s="135">
        <v>0</v>
      </c>
      <c r="F45" s="135">
        <v>0</v>
      </c>
      <c r="G45" s="135">
        <v>0</v>
      </c>
      <c r="H45" s="135">
        <v>0</v>
      </c>
      <c r="I45" s="135">
        <v>0</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1492.3973249669748</v>
      </c>
      <c r="C47" s="135">
        <v>4540.8451951219513</v>
      </c>
      <c r="D47" s="135">
        <v>5041.0582912482059</v>
      </c>
      <c r="E47" s="135">
        <v>5657.3720720461097</v>
      </c>
      <c r="F47" s="135">
        <v>6486.7980204081641</v>
      </c>
      <c r="G47" s="135">
        <v>7268.1763629737616</v>
      </c>
      <c r="H47" s="135">
        <v>7268.1763629737616</v>
      </c>
      <c r="I47" s="135">
        <v>7702.4118979591831</v>
      </c>
    </row>
    <row r="48" spans="1:9" s="136" customFormat="1" ht="21" customHeight="1">
      <c r="A48" s="134" t="s">
        <v>52</v>
      </c>
      <c r="B48" s="135">
        <v>5260.4716895640686</v>
      </c>
      <c r="C48" s="135">
        <v>5003.365368723099</v>
      </c>
      <c r="D48" s="135">
        <v>5922.7876814921092</v>
      </c>
      <c r="E48" s="135">
        <v>7546.5018904899125</v>
      </c>
      <c r="F48" s="135">
        <v>7831.3418629737607</v>
      </c>
      <c r="G48" s="135">
        <v>3344.7097667638482</v>
      </c>
      <c r="H48" s="135">
        <v>4342.464637026239</v>
      </c>
      <c r="I48" s="135">
        <v>3369.65639212828</v>
      </c>
    </row>
    <row r="49" spans="1:9" s="136" customFormat="1" ht="21" customHeight="1">
      <c r="A49" s="137" t="s">
        <v>117</v>
      </c>
      <c r="B49" s="135">
        <v>1.3210039630118891E-5</v>
      </c>
      <c r="C49" s="135">
        <v>1.2344074605451936</v>
      </c>
      <c r="D49" s="135">
        <v>3.1522639885222383</v>
      </c>
      <c r="E49" s="135">
        <v>1.0951008645533142E-4</v>
      </c>
      <c r="F49" s="135">
        <v>17.558437317784257</v>
      </c>
      <c r="G49" s="135">
        <v>2000.1092930029156</v>
      </c>
      <c r="H49" s="135">
        <v>0.1092930029154519</v>
      </c>
      <c r="I49" s="135">
        <v>2000.0658367346941</v>
      </c>
    </row>
    <row r="50" spans="1:9" s="140" customFormat="1" ht="40.5" customHeight="1" thickBot="1">
      <c r="A50" s="141" t="s">
        <v>118</v>
      </c>
      <c r="B50" s="139">
        <v>5260.4716763540291</v>
      </c>
      <c r="C50" s="139">
        <v>5002.1309612625537</v>
      </c>
      <c r="D50" s="139">
        <v>5919.6354175035867</v>
      </c>
      <c r="E50" s="139">
        <v>7546.5017809798273</v>
      </c>
      <c r="F50" s="139">
        <v>7813.7834256559763</v>
      </c>
      <c r="G50" s="139">
        <v>1344.600473760933</v>
      </c>
      <c r="H50" s="139">
        <v>4342.3553440233236</v>
      </c>
      <c r="I50" s="139">
        <v>1369.5905553935863</v>
      </c>
    </row>
    <row r="51" spans="1:9" ht="24" customHeight="1" thickTop="1" thickBot="1">
      <c r="A51" s="132" t="s">
        <v>119</v>
      </c>
      <c r="B51" s="133">
        <v>320512.68327344785</v>
      </c>
      <c r="C51" s="133">
        <v>442990.80845337157</v>
      </c>
      <c r="D51" s="133">
        <v>490343.87225681491</v>
      </c>
      <c r="E51" s="133">
        <v>534676.28942074929</v>
      </c>
      <c r="F51" s="133">
        <v>599701.01751020411</v>
      </c>
      <c r="G51" s="133">
        <v>620709.55099271133</v>
      </c>
      <c r="H51" s="133">
        <v>707761.53612827987</v>
      </c>
      <c r="I51" s="133">
        <v>726253.11024489789</v>
      </c>
    </row>
    <row r="52" spans="1:9" s="136" customFormat="1" ht="24" customHeight="1" thickTop="1">
      <c r="A52" s="142" t="s">
        <v>120</v>
      </c>
      <c r="B52" s="135">
        <v>22698.730871862615</v>
      </c>
      <c r="C52" s="135">
        <v>30333.435899569584</v>
      </c>
      <c r="D52" s="135">
        <v>36804.460461979914</v>
      </c>
      <c r="E52" s="135">
        <v>32608.24304034582</v>
      </c>
      <c r="F52" s="135">
        <v>36461.147177842562</v>
      </c>
      <c r="G52" s="135">
        <v>49088.67660932945</v>
      </c>
      <c r="H52" s="135">
        <v>51435.400182215744</v>
      </c>
      <c r="I52" s="135">
        <v>51712.001944606411</v>
      </c>
    </row>
    <row r="53" spans="1:9" s="140" customFormat="1" ht="21" customHeight="1">
      <c r="A53" s="141" t="s">
        <v>647</v>
      </c>
      <c r="B53" s="139">
        <v>1756.2721690885073</v>
      </c>
      <c r="C53" s="139">
        <v>2479.2638307030129</v>
      </c>
      <c r="D53" s="139">
        <v>7247.5074103299858</v>
      </c>
      <c r="E53" s="139">
        <v>1318.1049193083575</v>
      </c>
      <c r="F53" s="139">
        <v>4109.1145087463565</v>
      </c>
      <c r="G53" s="139">
        <v>10251.008918367348</v>
      </c>
      <c r="H53" s="139">
        <v>11513.353551020409</v>
      </c>
      <c r="I53" s="139">
        <v>9783.9352594752181</v>
      </c>
    </row>
    <row r="54" spans="1:9" s="140" customFormat="1" ht="21" customHeight="1">
      <c r="A54" s="141" t="s">
        <v>648</v>
      </c>
      <c r="B54" s="139">
        <v>15293.746501981506</v>
      </c>
      <c r="C54" s="139">
        <v>21368.235226685796</v>
      </c>
      <c r="D54" s="139">
        <v>24162.610952654235</v>
      </c>
      <c r="E54" s="139">
        <v>24933.319203170031</v>
      </c>
      <c r="F54" s="139">
        <v>28245.402905247814</v>
      </c>
      <c r="G54" s="139">
        <v>34644.692669096214</v>
      </c>
      <c r="H54" s="139">
        <v>35864.734258017488</v>
      </c>
      <c r="I54" s="139">
        <v>37706.473491253644</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5648.7122007926027</v>
      </c>
      <c r="C56" s="139">
        <v>6485.936842180774</v>
      </c>
      <c r="D56" s="139">
        <v>5394.3420989956958</v>
      </c>
      <c r="E56" s="139">
        <v>6356.8189178674356</v>
      </c>
      <c r="F56" s="139">
        <v>4106.6297638483966</v>
      </c>
      <c r="G56" s="139">
        <v>4192.9750218658892</v>
      </c>
      <c r="H56" s="139">
        <v>4057.3123731778423</v>
      </c>
      <c r="I56" s="139">
        <v>4221.5931938775511</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728023.49661690893</v>
      </c>
      <c r="C58" s="139">
        <v>718924.47222812055</v>
      </c>
      <c r="D58" s="139">
        <v>827124.15108034422</v>
      </c>
      <c r="E58" s="139">
        <v>897336.48471469746</v>
      </c>
      <c r="F58" s="139">
        <v>1048550.8388469388</v>
      </c>
      <c r="G58" s="139">
        <v>1090175.207734694</v>
      </c>
      <c r="H58" s="139">
        <v>1242086.5847725947</v>
      </c>
      <c r="I58" s="139">
        <v>1294335.1142113702</v>
      </c>
    </row>
    <row r="59" spans="1:9" ht="31.5" customHeight="1" thickTop="1" thickBot="1">
      <c r="A59" s="143" t="s">
        <v>650</v>
      </c>
      <c r="B59" s="133"/>
      <c r="C59" s="133"/>
      <c r="D59" s="133"/>
      <c r="E59" s="133"/>
      <c r="F59" s="133"/>
      <c r="G59" s="133"/>
      <c r="H59" s="133"/>
      <c r="I59" s="133"/>
    </row>
    <row r="60" spans="1:9" ht="30" customHeight="1" thickTop="1">
      <c r="A60" s="144" t="s">
        <v>128</v>
      </c>
      <c r="B60" s="145">
        <v>26553.220575957726</v>
      </c>
      <c r="C60" s="145">
        <v>34495.414898134863</v>
      </c>
      <c r="D60" s="145">
        <v>36623.656944045913</v>
      </c>
      <c r="E60" s="145">
        <v>33111.359652737752</v>
      </c>
      <c r="F60" s="145">
        <v>34998.454795918369</v>
      </c>
      <c r="G60" s="145">
        <v>9476.2978994169098</v>
      </c>
      <c r="H60" s="145">
        <v>41584.816086005834</v>
      </c>
      <c r="I60" s="145">
        <v>11969.218275510206</v>
      </c>
    </row>
    <row r="61" spans="1:9" ht="21" customHeight="1">
      <c r="A61" s="146" t="s">
        <v>129</v>
      </c>
      <c r="B61" s="145">
        <v>-10249.769965653897</v>
      </c>
      <c r="C61" s="145">
        <v>-13228.616</v>
      </c>
      <c r="D61" s="145">
        <v>-15769.74475753228</v>
      </c>
      <c r="E61" s="145">
        <v>-7377.5241095100864</v>
      </c>
      <c r="F61" s="145">
        <v>-6883.7154081632652</v>
      </c>
      <c r="G61" s="145">
        <v>-1805.3896851311952</v>
      </c>
      <c r="H61" s="145">
        <v>-8287.5535772594758</v>
      </c>
      <c r="I61" s="145">
        <v>-2385.2865262390674</v>
      </c>
    </row>
    <row r="62" spans="1:9" ht="21.75" customHeight="1">
      <c r="A62" s="147" t="s">
        <v>130</v>
      </c>
      <c r="B62" s="145">
        <v>16303.450610303833</v>
      </c>
      <c r="C62" s="145">
        <v>21266.798898134861</v>
      </c>
      <c r="D62" s="145">
        <v>20853.912186513629</v>
      </c>
      <c r="E62" s="145">
        <v>25733.835543227662</v>
      </c>
      <c r="F62" s="145">
        <v>28114.739387755097</v>
      </c>
      <c r="G62" s="145">
        <v>7670.9082142857151</v>
      </c>
      <c r="H62" s="145">
        <v>33297.262508746353</v>
      </c>
      <c r="I62" s="145">
        <v>9583.931749271138</v>
      </c>
    </row>
    <row r="63" spans="1:9">
      <c r="A63" s="144" t="s">
        <v>131</v>
      </c>
      <c r="B63" s="145">
        <v>7765.2028124174376</v>
      </c>
      <c r="C63" s="145">
        <v>9821.1450832137725</v>
      </c>
      <c r="D63" s="145">
        <v>10542.720414634148</v>
      </c>
      <c r="E63" s="145">
        <v>10671.20473631124</v>
      </c>
      <c r="F63" s="145">
        <v>10008.204520408162</v>
      </c>
      <c r="G63" s="145">
        <v>2312.5520860058309</v>
      </c>
      <c r="H63" s="145">
        <v>10797.805574344022</v>
      </c>
      <c r="I63" s="145">
        <v>3017.4197376093289</v>
      </c>
    </row>
    <row r="64" spans="1:9">
      <c r="A64" s="146" t="s">
        <v>132</v>
      </c>
      <c r="B64" s="145">
        <v>-4409.0169749009256</v>
      </c>
      <c r="C64" s="145">
        <v>-4627.7914820659971</v>
      </c>
      <c r="D64" s="145">
        <v>-4492.8796771879488</v>
      </c>
      <c r="E64" s="145">
        <v>-3648.9019654178674</v>
      </c>
      <c r="F64" s="145">
        <v>-2415.6533396501459</v>
      </c>
      <c r="G64" s="145">
        <v>-865.44543294460641</v>
      </c>
      <c r="H64" s="145">
        <v>-3669.8540816326531</v>
      </c>
      <c r="I64" s="145">
        <v>-827.19617055393587</v>
      </c>
    </row>
    <row r="65" spans="1:9">
      <c r="A65" s="148" t="s">
        <v>133</v>
      </c>
      <c r="B65" s="145">
        <v>19659.636447820343</v>
      </c>
      <c r="C65" s="145">
        <v>26460.152499282638</v>
      </c>
      <c r="D65" s="145">
        <v>26903.752923959826</v>
      </c>
      <c r="E65" s="145">
        <v>32756.138314121039</v>
      </c>
      <c r="F65" s="145">
        <v>35707.290568513119</v>
      </c>
      <c r="G65" s="145">
        <v>9118.0148673469394</v>
      </c>
      <c r="H65" s="145">
        <v>40425.214001457731</v>
      </c>
      <c r="I65" s="145">
        <v>11774.155316326531</v>
      </c>
    </row>
    <row r="66" spans="1:9">
      <c r="A66" s="144" t="s">
        <v>134</v>
      </c>
      <c r="B66" s="145">
        <v>1213.9969524438575</v>
      </c>
      <c r="C66" s="145">
        <v>3416.7673385939743</v>
      </c>
      <c r="D66" s="145">
        <v>4275.2678938307026</v>
      </c>
      <c r="E66" s="145">
        <v>9184.4123717579241</v>
      </c>
      <c r="F66" s="145">
        <v>6830.7168177842559</v>
      </c>
      <c r="G66" s="145">
        <v>1944.5200437317783</v>
      </c>
      <c r="H66" s="145">
        <v>33309.7923877551</v>
      </c>
      <c r="I66" s="145">
        <v>1925.3793892128281</v>
      </c>
    </row>
    <row r="67" spans="1:9">
      <c r="A67" s="144" t="s">
        <v>135</v>
      </c>
      <c r="B67" s="145">
        <v>-3145.7947648612949</v>
      </c>
      <c r="C67" s="145">
        <v>-6668.9149196556673</v>
      </c>
      <c r="D67" s="145">
        <v>-7427.7671334289807</v>
      </c>
      <c r="E67" s="145">
        <v>-13836.316118155619</v>
      </c>
      <c r="F67" s="145">
        <v>-9914.6673513119531</v>
      </c>
      <c r="G67" s="145">
        <v>-2781.8349650145769</v>
      </c>
      <c r="H67" s="145">
        <v>-38818.979091836729</v>
      </c>
      <c r="I67" s="145">
        <v>-2198.2122084548105</v>
      </c>
    </row>
    <row r="68" spans="1:9">
      <c r="A68" s="147" t="s">
        <v>136</v>
      </c>
      <c r="B68" s="145">
        <v>17727.838635402906</v>
      </c>
      <c r="C68" s="145">
        <v>23208.004918220948</v>
      </c>
      <c r="D68" s="145">
        <v>23751.253684361553</v>
      </c>
      <c r="E68" s="145">
        <v>28104.234567723342</v>
      </c>
      <c r="F68" s="145">
        <v>32623.34003498542</v>
      </c>
      <c r="G68" s="145">
        <v>8280.69994606414</v>
      </c>
      <c r="H68" s="145">
        <v>34916.027297376095</v>
      </c>
      <c r="I68" s="145">
        <v>11501.322497084548</v>
      </c>
    </row>
    <row r="69" spans="1:9">
      <c r="A69" s="146" t="s">
        <v>137</v>
      </c>
      <c r="B69" s="145">
        <v>-12803.413841479525</v>
      </c>
      <c r="C69" s="145">
        <v>-16429.452020086082</v>
      </c>
      <c r="D69" s="145">
        <v>-17309.652484935435</v>
      </c>
      <c r="E69" s="145">
        <v>-18624.589602305477</v>
      </c>
      <c r="F69" s="145">
        <v>-22957.755632653061</v>
      </c>
      <c r="G69" s="145">
        <v>-6556.9328950437321</v>
      </c>
      <c r="H69" s="145">
        <v>-29247.414620991254</v>
      </c>
      <c r="I69" s="145">
        <v>-9319.8465714285721</v>
      </c>
    </row>
    <row r="70" spans="1:9">
      <c r="A70" s="148" t="s">
        <v>138</v>
      </c>
      <c r="B70" s="145">
        <v>4924.424793923381</v>
      </c>
      <c r="C70" s="145">
        <v>6778.5528981348643</v>
      </c>
      <c r="D70" s="145">
        <v>6441.6011994261116</v>
      </c>
      <c r="E70" s="145">
        <v>9479.6449654178668</v>
      </c>
      <c r="F70" s="145">
        <v>9665.5844023323607</v>
      </c>
      <c r="G70" s="145">
        <v>1723.7670510204082</v>
      </c>
      <c r="H70" s="145">
        <v>5668.6126763848397</v>
      </c>
      <c r="I70" s="145">
        <v>2181.4759256559764</v>
      </c>
    </row>
    <row r="71" spans="1:9">
      <c r="A71" s="148" t="s">
        <v>139</v>
      </c>
      <c r="B71" s="145">
        <v>-11389.14561955086</v>
      </c>
      <c r="C71" s="145">
        <v>-17128.737180774748</v>
      </c>
      <c r="D71" s="145">
        <v>1800.3995480631277</v>
      </c>
      <c r="E71" s="145">
        <v>-1689.3278904899134</v>
      </c>
      <c r="F71" s="145">
        <v>-3265.2023454810492</v>
      </c>
      <c r="G71" s="145">
        <v>55.335141399416905</v>
      </c>
      <c r="H71" s="145">
        <v>10.192</v>
      </c>
      <c r="I71" s="145">
        <v>-7.0218163265306126</v>
      </c>
    </row>
    <row r="72" spans="1:9">
      <c r="A72" s="149" t="s">
        <v>140</v>
      </c>
      <c r="B72" s="145" t="s">
        <v>651</v>
      </c>
      <c r="C72" s="145">
        <v>-21708.043520803443</v>
      </c>
      <c r="D72" s="145">
        <v>-0.48251076040172164</v>
      </c>
      <c r="E72" s="145">
        <v>-1876.5053703170026</v>
      </c>
      <c r="F72" s="145">
        <v>-3815.211743440233</v>
      </c>
      <c r="G72" s="145">
        <v>-6.2099125364431485E-4</v>
      </c>
      <c r="H72" s="145">
        <v>-89.463569970845469</v>
      </c>
      <c r="I72" s="145">
        <v>-9.9948498542274038</v>
      </c>
    </row>
    <row r="73" spans="1:9">
      <c r="A73" s="149" t="s">
        <v>141</v>
      </c>
      <c r="B73" s="145" t="s">
        <v>651</v>
      </c>
      <c r="C73" s="145">
        <v>4579.3063486370156</v>
      </c>
      <c r="D73" s="145">
        <v>1800.8820559540889</v>
      </c>
      <c r="E73" s="145">
        <v>187.17747982708934</v>
      </c>
      <c r="F73" s="145">
        <v>550.00939795918373</v>
      </c>
      <c r="G73" s="145">
        <v>55.33576239067056</v>
      </c>
      <c r="H73" s="145">
        <v>99.655559766763858</v>
      </c>
      <c r="I73" s="145">
        <v>2.973033527696793</v>
      </c>
    </row>
    <row r="74" spans="1:9">
      <c r="A74" s="147" t="s">
        <v>142</v>
      </c>
      <c r="B74" s="145">
        <v>11673.292461030385</v>
      </c>
      <c r="C74" s="145">
        <v>16370.514826398854</v>
      </c>
      <c r="D74" s="145">
        <v>-1616.10362553802</v>
      </c>
      <c r="E74" s="145">
        <v>1656.3556988472624</v>
      </c>
      <c r="F74" s="145">
        <v>3545.0927507288629</v>
      </c>
      <c r="G74" s="145">
        <v>-3.5271020408163261</v>
      </c>
      <c r="H74" s="145">
        <v>-10.281510204081632</v>
      </c>
      <c r="I74" s="145">
        <v>-2.2766720116618075</v>
      </c>
    </row>
    <row r="75" spans="1:9">
      <c r="A75" s="147" t="s">
        <v>652</v>
      </c>
      <c r="B75" s="145" t="s">
        <v>651</v>
      </c>
      <c r="C75" s="145">
        <v>20331.39493400287</v>
      </c>
      <c r="D75" s="145">
        <v>0.12372309899569585</v>
      </c>
      <c r="E75" s="145">
        <v>1830.5317809798271</v>
      </c>
      <c r="F75" s="145">
        <v>3826.9387084548107</v>
      </c>
      <c r="G75" s="145">
        <v>-0.10896064139941693</v>
      </c>
      <c r="H75" s="145">
        <v>-3.9228862973760936E-2</v>
      </c>
      <c r="I75" s="145">
        <v>0.11816909620991255</v>
      </c>
    </row>
    <row r="76" spans="1:9">
      <c r="A76" s="146" t="s">
        <v>653</v>
      </c>
      <c r="B76" s="145" t="s">
        <v>651</v>
      </c>
      <c r="C76" s="145">
        <v>-3960.8801076040172</v>
      </c>
      <c r="D76" s="145">
        <v>-1616.2273486370159</v>
      </c>
      <c r="E76" s="145">
        <v>-174.17608213256483</v>
      </c>
      <c r="F76" s="145">
        <v>-281.84595772594753</v>
      </c>
      <c r="G76" s="145">
        <v>-3.4181413994169096</v>
      </c>
      <c r="H76" s="145">
        <v>-10.242281341107873</v>
      </c>
      <c r="I76" s="145">
        <v>-2.39484110787172</v>
      </c>
    </row>
    <row r="77" spans="1:9">
      <c r="A77" s="147" t="s">
        <v>145</v>
      </c>
      <c r="B77" s="145">
        <v>5208.5716354029064</v>
      </c>
      <c r="C77" s="145">
        <v>6020.330543758967</v>
      </c>
      <c r="D77" s="145">
        <v>6625.8971219512196</v>
      </c>
      <c r="E77" s="145">
        <v>9446.6727737752171</v>
      </c>
      <c r="F77" s="145">
        <v>9945.4748075801763</v>
      </c>
      <c r="G77" s="145">
        <v>1775.5750903790085</v>
      </c>
      <c r="H77" s="145">
        <v>5668.5231661807584</v>
      </c>
      <c r="I77" s="145">
        <v>2172.1774373177846</v>
      </c>
    </row>
    <row r="78" spans="1:9">
      <c r="A78" s="150" t="s">
        <v>146</v>
      </c>
      <c r="B78" s="145">
        <v>35.696449141347429</v>
      </c>
      <c r="C78" s="145">
        <v>631.13426542324248</v>
      </c>
      <c r="D78" s="145">
        <v>29.8816843615495</v>
      </c>
      <c r="E78" s="145">
        <v>17.87620461095101</v>
      </c>
      <c r="F78" s="145">
        <v>26.412959183673468</v>
      </c>
      <c r="G78" s="145">
        <v>0</v>
      </c>
      <c r="H78" s="145">
        <v>51.502536443148692</v>
      </c>
      <c r="I78" s="145">
        <v>5.5782434402332362</v>
      </c>
    </row>
    <row r="79" spans="1:9">
      <c r="A79" s="148" t="s">
        <v>147</v>
      </c>
      <c r="B79" s="145">
        <v>5244.2680845442537</v>
      </c>
      <c r="C79" s="145">
        <v>6651.4648091822091</v>
      </c>
      <c r="D79" s="145">
        <v>6655.7788063127691</v>
      </c>
      <c r="E79" s="145">
        <v>9464.5489783861667</v>
      </c>
      <c r="F79" s="145">
        <v>9971.887766763848</v>
      </c>
      <c r="G79" s="145">
        <v>1775.5750903790085</v>
      </c>
      <c r="H79" s="145">
        <v>5720.0257026239069</v>
      </c>
      <c r="I79" s="145">
        <v>2177.7556807580177</v>
      </c>
    </row>
    <row r="80" spans="1:9">
      <c r="A80" s="144" t="s">
        <v>148</v>
      </c>
      <c r="B80" s="145">
        <v>16.203590488771464</v>
      </c>
      <c r="C80" s="145">
        <v>-1.5198751793400289</v>
      </c>
      <c r="D80" s="145">
        <v>116.04280918220948</v>
      </c>
      <c r="E80" s="145">
        <v>0</v>
      </c>
      <c r="F80" s="145">
        <v>2.0174227405247813</v>
      </c>
      <c r="G80" s="145">
        <v>0</v>
      </c>
      <c r="H80" s="145">
        <v>171.15915306122452</v>
      </c>
      <c r="I80" s="145">
        <v>0.14932944606413998</v>
      </c>
    </row>
    <row r="81" spans="1:9" ht="21" customHeight="1">
      <c r="A81" s="147" t="s">
        <v>149</v>
      </c>
      <c r="B81" s="145">
        <v>5260.4716750330244</v>
      </c>
      <c r="C81" s="145">
        <v>6649.9449340028696</v>
      </c>
      <c r="D81" s="145">
        <v>6771.8216154949778</v>
      </c>
      <c r="E81" s="145">
        <v>9464.5489783861667</v>
      </c>
      <c r="F81" s="145">
        <v>9973.905189504374</v>
      </c>
      <c r="G81" s="145">
        <v>1775.5750903790085</v>
      </c>
      <c r="H81" s="145">
        <v>5891.184855685131</v>
      </c>
      <c r="I81" s="145">
        <v>2177.9050102040815</v>
      </c>
    </row>
    <row r="82" spans="1:9" ht="21" customHeight="1">
      <c r="A82" s="144" t="s">
        <v>150</v>
      </c>
      <c r="B82" s="145" t="s">
        <v>651</v>
      </c>
      <c r="C82" s="145">
        <v>-1551.9478321377333</v>
      </c>
      <c r="D82" s="145">
        <v>0</v>
      </c>
      <c r="E82" s="145">
        <v>0</v>
      </c>
      <c r="F82" s="145">
        <v>0</v>
      </c>
      <c r="G82" s="145">
        <v>0</v>
      </c>
      <c r="H82" s="145">
        <v>0</v>
      </c>
      <c r="I82" s="145">
        <v>0</v>
      </c>
    </row>
    <row r="83" spans="1:9" ht="21" customHeight="1">
      <c r="A83" s="147" t="s">
        <v>151</v>
      </c>
      <c r="B83" s="145">
        <v>5260.4716750330244</v>
      </c>
      <c r="C83" s="145">
        <v>5097.9971018651358</v>
      </c>
      <c r="D83" s="145">
        <v>6771.8216154949778</v>
      </c>
      <c r="E83" s="145">
        <v>9464.5489783861667</v>
      </c>
      <c r="F83" s="145">
        <v>9973.905189504374</v>
      </c>
      <c r="G83" s="145">
        <v>1775.5750903790085</v>
      </c>
      <c r="H83" s="145">
        <v>5891.184855685131</v>
      </c>
      <c r="I83" s="145">
        <v>2177.9050102040815</v>
      </c>
    </row>
    <row r="84" spans="1:9" ht="18" customHeight="1" thickBot="1">
      <c r="A84" s="144" t="s">
        <v>152</v>
      </c>
      <c r="B84" s="145">
        <v>0</v>
      </c>
      <c r="C84" s="145">
        <v>-95.866140602582504</v>
      </c>
      <c r="D84" s="145">
        <v>-852.1861104734578</v>
      </c>
      <c r="E84" s="145">
        <v>-1918.04719740634</v>
      </c>
      <c r="F84" s="145">
        <v>-2160.1217521865892</v>
      </c>
      <c r="G84" s="145">
        <v>-430.97461807580169</v>
      </c>
      <c r="H84" s="145">
        <v>-1548.8295145772595</v>
      </c>
      <c r="I84" s="145">
        <v>-808.31445481049559</v>
      </c>
    </row>
    <row r="85" spans="1:9" ht="24" customHeight="1" thickTop="1" thickBot="1">
      <c r="A85" s="132" t="s">
        <v>153</v>
      </c>
      <c r="B85" s="133">
        <v>5260.4716750330244</v>
      </c>
      <c r="C85" s="133">
        <v>5002.1309612625537</v>
      </c>
      <c r="D85" s="133">
        <v>5919.6355050215197</v>
      </c>
      <c r="E85" s="133">
        <v>7546.5017809798273</v>
      </c>
      <c r="F85" s="133">
        <v>7813.7834373177848</v>
      </c>
      <c r="G85" s="133">
        <v>1344.600472303207</v>
      </c>
      <c r="H85" s="133">
        <v>4342.3553411078719</v>
      </c>
      <c r="I85" s="133">
        <v>1369.5905553935863</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Q226"/>
  <sheetViews>
    <sheetView zoomScale="50" workbookViewId="0">
      <selection activeCell="A87" sqref="A87:XFD1048576"/>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661</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269910.89231175691</v>
      </c>
      <c r="C8" s="133">
        <v>393087.65214490669</v>
      </c>
      <c r="D8" s="133">
        <v>494524.84142611187</v>
      </c>
      <c r="E8" s="133">
        <v>603880.97799711814</v>
      </c>
      <c r="F8" s="133">
        <v>742695.05202623899</v>
      </c>
      <c r="G8" s="133">
        <v>781719.12142274051</v>
      </c>
      <c r="H8" s="133">
        <v>925036.3040626822</v>
      </c>
      <c r="I8" s="133">
        <v>973487.11063702626</v>
      </c>
    </row>
    <row r="9" spans="1:9" s="136" customFormat="1" ht="21" customHeight="1" thickTop="1">
      <c r="A9" s="134" t="s">
        <v>78</v>
      </c>
      <c r="B9" s="135">
        <v>17735.931387054163</v>
      </c>
      <c r="C9" s="135">
        <v>34078.014229555236</v>
      </c>
      <c r="D9" s="135">
        <v>58101.43810329985</v>
      </c>
      <c r="E9" s="135">
        <v>89843.762181556187</v>
      </c>
      <c r="F9" s="135">
        <v>69063.715148688047</v>
      </c>
      <c r="G9" s="135">
        <v>86433.698183673463</v>
      </c>
      <c r="H9" s="135">
        <v>133698.72762682216</v>
      </c>
      <c r="I9" s="135">
        <v>115363.75475801749</v>
      </c>
    </row>
    <row r="10" spans="1:9" s="136" customFormat="1" ht="21" customHeight="1">
      <c r="A10" s="134" t="s">
        <v>79</v>
      </c>
      <c r="B10" s="135">
        <v>30966.178834874503</v>
      </c>
      <c r="C10" s="135">
        <v>52505.037192252508</v>
      </c>
      <c r="D10" s="135">
        <v>75242.946698708751</v>
      </c>
      <c r="E10" s="135">
        <v>60798.846815561956</v>
      </c>
      <c r="F10" s="135">
        <v>69123.745450437316</v>
      </c>
      <c r="G10" s="135">
        <v>61307.475365889208</v>
      </c>
      <c r="H10" s="135">
        <v>28667.802183673466</v>
      </c>
      <c r="I10" s="135">
        <v>53550.770858600583</v>
      </c>
    </row>
    <row r="11" spans="1:9" s="136" customFormat="1" ht="21" customHeight="1">
      <c r="A11" s="134" t="s">
        <v>80</v>
      </c>
      <c r="B11" s="135">
        <v>207281.56214134744</v>
      </c>
      <c r="C11" s="135">
        <v>292198.88391965569</v>
      </c>
      <c r="D11" s="135">
        <v>345216.80412625539</v>
      </c>
      <c r="E11" s="135">
        <v>435505.27743515855</v>
      </c>
      <c r="F11" s="135">
        <v>574917.76248104952</v>
      </c>
      <c r="G11" s="135">
        <v>605018.40285714285</v>
      </c>
      <c r="H11" s="135">
        <v>730028.51199999999</v>
      </c>
      <c r="I11" s="135">
        <v>771387.14380320685</v>
      </c>
    </row>
    <row r="12" spans="1:9" s="136" customFormat="1" ht="21" customHeight="1">
      <c r="A12" s="137" t="s">
        <v>81</v>
      </c>
      <c r="B12" s="135">
        <v>206900.03654821665</v>
      </c>
      <c r="C12" s="135">
        <v>293916.00442037301</v>
      </c>
      <c r="D12" s="135">
        <v>348146.67566427548</v>
      </c>
      <c r="E12" s="135">
        <v>437225.60750720458</v>
      </c>
      <c r="F12" s="135">
        <v>581022.21656559769</v>
      </c>
      <c r="G12" s="135">
        <v>610674.09764868801</v>
      </c>
      <c r="H12" s="135">
        <v>733774.46866034984</v>
      </c>
      <c r="I12" s="135">
        <v>774398.15302332363</v>
      </c>
    </row>
    <row r="13" spans="1:9" s="136" customFormat="1" ht="21" customHeight="1">
      <c r="A13" s="137" t="s">
        <v>82</v>
      </c>
      <c r="B13" s="135">
        <v>206263.26146895639</v>
      </c>
      <c r="C13" s="135">
        <v>293497.33927259687</v>
      </c>
      <c r="D13" s="135">
        <v>347817.74297991395</v>
      </c>
      <c r="E13" s="135">
        <v>436952.54120749276</v>
      </c>
      <c r="F13" s="135">
        <v>580782.1660335277</v>
      </c>
      <c r="G13" s="135">
        <v>610438.35914285714</v>
      </c>
      <c r="H13" s="135">
        <v>733517.70201895048</v>
      </c>
      <c r="I13" s="135">
        <v>774164.96917346935</v>
      </c>
    </row>
    <row r="14" spans="1:9" s="136" customFormat="1" ht="21" customHeight="1">
      <c r="A14" s="137" t="s">
        <v>83</v>
      </c>
      <c r="B14" s="135">
        <v>636.77507926023782</v>
      </c>
      <c r="C14" s="135">
        <v>418.66514777618369</v>
      </c>
      <c r="D14" s="135">
        <v>328.93268436154949</v>
      </c>
      <c r="E14" s="135">
        <v>273.06629971181559</v>
      </c>
      <c r="F14" s="135">
        <v>240.05053206997081</v>
      </c>
      <c r="G14" s="135">
        <v>235.73850583090379</v>
      </c>
      <c r="H14" s="135">
        <v>256.76664139941693</v>
      </c>
      <c r="I14" s="135">
        <v>233.18384985422742</v>
      </c>
    </row>
    <row r="15" spans="1:9" s="136" customFormat="1" ht="21" customHeight="1">
      <c r="A15" s="137" t="s">
        <v>84</v>
      </c>
      <c r="B15" s="135">
        <v>333.71592866578601</v>
      </c>
      <c r="C15" s="135">
        <v>514.56004160688667</v>
      </c>
      <c r="D15" s="135">
        <v>737.31369153515061</v>
      </c>
      <c r="E15" s="135">
        <v>2683.6062708933719</v>
      </c>
      <c r="F15" s="135">
        <v>3139.9295699708455</v>
      </c>
      <c r="G15" s="135">
        <v>2671.555362973761</v>
      </c>
      <c r="H15" s="135">
        <v>2787.5239985422741</v>
      </c>
      <c r="I15" s="135">
        <v>3508.9745320699708</v>
      </c>
    </row>
    <row r="16" spans="1:9" s="136" customFormat="1" ht="21" customHeight="1">
      <c r="A16" s="137" t="s">
        <v>85</v>
      </c>
      <c r="B16" s="135">
        <v>325.63689828269486</v>
      </c>
      <c r="C16" s="135">
        <v>508.80893400286948</v>
      </c>
      <c r="D16" s="135">
        <v>737.31369153515061</v>
      </c>
      <c r="E16" s="135">
        <v>2668.9805403458213</v>
      </c>
      <c r="F16" s="135">
        <v>3113.4195306122451</v>
      </c>
      <c r="G16" s="135">
        <v>2656.8109402332361</v>
      </c>
      <c r="H16" s="135">
        <v>2767.9320976676386</v>
      </c>
      <c r="I16" s="135">
        <v>3487.5365685131196</v>
      </c>
    </row>
    <row r="17" spans="1:9" s="136" customFormat="1" ht="21" customHeight="1">
      <c r="A17" s="137" t="s">
        <v>86</v>
      </c>
      <c r="B17" s="135">
        <v>8.0790303830911494</v>
      </c>
      <c r="C17" s="135">
        <v>5.7511076040172169</v>
      </c>
      <c r="D17" s="135">
        <v>0</v>
      </c>
      <c r="E17" s="135">
        <v>14.625730547550432</v>
      </c>
      <c r="F17" s="135">
        <v>26.510039358600583</v>
      </c>
      <c r="G17" s="135">
        <v>14.744422740524783</v>
      </c>
      <c r="H17" s="135">
        <v>19.59190087463557</v>
      </c>
      <c r="I17" s="135">
        <v>21.437963556851312</v>
      </c>
    </row>
    <row r="18" spans="1:9" s="136" customFormat="1" ht="21" customHeight="1">
      <c r="A18" s="137" t="s">
        <v>87</v>
      </c>
      <c r="B18" s="135">
        <v>1725.3319326287979</v>
      </c>
      <c r="C18" s="135">
        <v>1894.8901463414636</v>
      </c>
      <c r="D18" s="135">
        <v>2940.3159167862268</v>
      </c>
      <c r="E18" s="135">
        <v>1193.2245720461096</v>
      </c>
      <c r="F18" s="135">
        <v>1387.981224489796</v>
      </c>
      <c r="G18" s="135">
        <v>1275.5959271137026</v>
      </c>
      <c r="H18" s="135">
        <v>1742.3783833819243</v>
      </c>
      <c r="I18" s="135">
        <v>2268.0038892128282</v>
      </c>
    </row>
    <row r="19" spans="1:9" s="136" customFormat="1" ht="21" customHeight="1">
      <c r="A19" s="137" t="s">
        <v>88</v>
      </c>
      <c r="B19" s="135">
        <v>1696.0782734478203</v>
      </c>
      <c r="C19" s="135">
        <v>1876.223156384505</v>
      </c>
      <c r="D19" s="135">
        <v>2924.801352941176</v>
      </c>
      <c r="E19" s="135">
        <v>1187.1263458213257</v>
      </c>
      <c r="F19" s="135">
        <v>1374.6588250728862</v>
      </c>
      <c r="G19" s="135">
        <v>1261.0077973760931</v>
      </c>
      <c r="H19" s="135">
        <v>1727.7567755102041</v>
      </c>
      <c r="I19" s="135">
        <v>2249.0936836734695</v>
      </c>
    </row>
    <row r="20" spans="1:9" s="136" customFormat="1" ht="21" customHeight="1">
      <c r="A20" s="137" t="s">
        <v>89</v>
      </c>
      <c r="B20" s="135">
        <v>29.253659180977547</v>
      </c>
      <c r="C20" s="135">
        <v>18.666989956958396</v>
      </c>
      <c r="D20" s="135">
        <v>15.514563845050215</v>
      </c>
      <c r="E20" s="135">
        <v>6.0982262247838621</v>
      </c>
      <c r="F20" s="135">
        <v>13.32239941690962</v>
      </c>
      <c r="G20" s="135">
        <v>14.58812973760933</v>
      </c>
      <c r="H20" s="135">
        <v>14.621607871720116</v>
      </c>
      <c r="I20" s="135">
        <v>18.9102055393586</v>
      </c>
    </row>
    <row r="21" spans="1:9" s="136" customFormat="1" ht="21" customHeight="1">
      <c r="A21" s="137" t="s">
        <v>90</v>
      </c>
      <c r="B21" s="135">
        <v>2673.8385878467634</v>
      </c>
      <c r="C21" s="135">
        <v>3887.1970875179341</v>
      </c>
      <c r="D21" s="135">
        <v>4641.9831850789096</v>
      </c>
      <c r="E21" s="135">
        <v>5797.0086469740636</v>
      </c>
      <c r="F21" s="135">
        <v>7658.0367565597662</v>
      </c>
      <c r="G21" s="135">
        <v>8087.7840189504368</v>
      </c>
      <c r="H21" s="135">
        <v>9424.6841428571424</v>
      </c>
      <c r="I21" s="135">
        <v>9918.2590976676365</v>
      </c>
    </row>
    <row r="22" spans="1:9" s="136" customFormat="1" ht="21" customHeight="1">
      <c r="A22" s="137" t="s">
        <v>91</v>
      </c>
      <c r="B22" s="135">
        <v>-4351.3608560105677</v>
      </c>
      <c r="C22" s="135">
        <v>-8013.7677761836439</v>
      </c>
      <c r="D22" s="135">
        <v>-11249.484331420374</v>
      </c>
      <c r="E22" s="135">
        <v>-11394.169561959654</v>
      </c>
      <c r="F22" s="135">
        <v>-18290.401635568513</v>
      </c>
      <c r="G22" s="135">
        <v>-17690.63010058309</v>
      </c>
      <c r="H22" s="135">
        <v>-17700.543185131195</v>
      </c>
      <c r="I22" s="135">
        <v>-18706.246739067054</v>
      </c>
    </row>
    <row r="23" spans="1:9" s="136" customFormat="1" ht="21" customHeight="1">
      <c r="A23" s="134" t="s">
        <v>92</v>
      </c>
      <c r="B23" s="135">
        <v>2338.1184689564066</v>
      </c>
      <c r="C23" s="135">
        <v>1207.897329985653</v>
      </c>
      <c r="D23" s="135">
        <v>3421.7731262553807</v>
      </c>
      <c r="E23" s="135">
        <v>3698.3634971181559</v>
      </c>
      <c r="F23" s="135">
        <v>6449.6730160349862</v>
      </c>
      <c r="G23" s="135">
        <v>5894.3312186588919</v>
      </c>
      <c r="H23" s="135">
        <v>6293.1750102040814</v>
      </c>
      <c r="I23" s="135">
        <v>5897.0368440233233</v>
      </c>
    </row>
    <row r="24" spans="1:9" s="136" customFormat="1" ht="21" customHeight="1">
      <c r="A24" s="134" t="s">
        <v>93</v>
      </c>
      <c r="B24" s="135">
        <v>211.01009379128135</v>
      </c>
      <c r="C24" s="135">
        <v>4.8764906743185081</v>
      </c>
      <c r="D24" s="135">
        <v>5.6527977044476332E-2</v>
      </c>
      <c r="E24" s="135">
        <v>3.2708933717579249E-2</v>
      </c>
      <c r="F24" s="135">
        <v>2.9795247813411079</v>
      </c>
      <c r="G24" s="135">
        <v>2.9908950437317783</v>
      </c>
      <c r="H24" s="135">
        <v>9.7667638483965018E-3</v>
      </c>
      <c r="I24" s="135">
        <v>9.7667638483965018E-3</v>
      </c>
    </row>
    <row r="25" spans="1:9" s="136" customFormat="1" ht="21" customHeight="1">
      <c r="A25" s="134" t="s">
        <v>94</v>
      </c>
      <c r="B25" s="135">
        <v>597.798249669749</v>
      </c>
      <c r="C25" s="135">
        <v>545.10675466284079</v>
      </c>
      <c r="D25" s="135">
        <v>545.62623242467714</v>
      </c>
      <c r="E25" s="135">
        <v>543.50037896253605</v>
      </c>
      <c r="F25" s="135">
        <v>5871.0259825072881</v>
      </c>
      <c r="G25" s="135">
        <v>5875.8270364431492</v>
      </c>
      <c r="H25" s="135">
        <v>5395.45243877551</v>
      </c>
      <c r="I25" s="135">
        <v>5374.9302725947528</v>
      </c>
    </row>
    <row r="26" spans="1:9" s="136" customFormat="1" ht="21" customHeight="1">
      <c r="A26" s="134" t="s">
        <v>95</v>
      </c>
      <c r="B26" s="135">
        <v>8321.0335033025094</v>
      </c>
      <c r="C26" s="135">
        <v>10034.102070301293</v>
      </c>
      <c r="D26" s="135">
        <v>9880.494143472024</v>
      </c>
      <c r="E26" s="135">
        <v>11131.027789625359</v>
      </c>
      <c r="F26" s="135">
        <v>14847.454083090381</v>
      </c>
      <c r="G26" s="135">
        <v>13766.427552478135</v>
      </c>
      <c r="H26" s="135">
        <v>17016.096790087464</v>
      </c>
      <c r="I26" s="135">
        <v>17568.753587463554</v>
      </c>
    </row>
    <row r="27" spans="1:9" s="140" customFormat="1" ht="43.5" customHeight="1" thickBot="1">
      <c r="A27" s="138" t="s">
        <v>96</v>
      </c>
      <c r="B27" s="139">
        <v>2459.2596327608985</v>
      </c>
      <c r="C27" s="139">
        <v>2513.7341578192249</v>
      </c>
      <c r="D27" s="139">
        <v>2115.7024677187947</v>
      </c>
      <c r="E27" s="139">
        <v>2360.1671902017292</v>
      </c>
      <c r="F27" s="139">
        <v>2418.696339650146</v>
      </c>
      <c r="G27" s="139">
        <v>3419.9683134110787</v>
      </c>
      <c r="H27" s="139">
        <v>3936.5282463556855</v>
      </c>
      <c r="I27" s="139">
        <v>4344.7107463556849</v>
      </c>
    </row>
    <row r="28" spans="1:9" ht="24" customHeight="1" thickTop="1" thickBot="1">
      <c r="A28" s="132" t="s">
        <v>97</v>
      </c>
      <c r="B28" s="133">
        <v>243651.98879128139</v>
      </c>
      <c r="C28" s="133">
        <v>364540.93034576759</v>
      </c>
      <c r="D28" s="133">
        <v>455971.01762123388</v>
      </c>
      <c r="E28" s="133">
        <v>559792.7719927954</v>
      </c>
      <c r="F28" s="133">
        <v>689039.93222886289</v>
      </c>
      <c r="G28" s="133">
        <v>728388.88352623908</v>
      </c>
      <c r="H28" s="133">
        <v>853975.71348396502</v>
      </c>
      <c r="I28" s="133">
        <v>903967.63745043729</v>
      </c>
    </row>
    <row r="29" spans="1:9" s="136" customFormat="1" ht="21" customHeight="1" thickTop="1">
      <c r="A29" s="134" t="s">
        <v>98</v>
      </c>
      <c r="B29" s="135">
        <v>175303.08777542933</v>
      </c>
      <c r="C29" s="135">
        <v>270732.93415064563</v>
      </c>
      <c r="D29" s="135">
        <v>343936.70674175036</v>
      </c>
      <c r="E29" s="135">
        <v>422752.71780259366</v>
      </c>
      <c r="F29" s="135">
        <v>537303.57931341114</v>
      </c>
      <c r="G29" s="135">
        <v>571935.03118075803</v>
      </c>
      <c r="H29" s="135">
        <v>659181.04199416901</v>
      </c>
      <c r="I29" s="135">
        <v>695679.25611953344</v>
      </c>
    </row>
    <row r="30" spans="1:9" s="136" customFormat="1" ht="21" customHeight="1">
      <c r="A30" s="137" t="s">
        <v>99</v>
      </c>
      <c r="B30" s="135">
        <v>1286.5922813738441</v>
      </c>
      <c r="C30" s="135">
        <v>1588.9340243902441</v>
      </c>
      <c r="D30" s="135">
        <v>838.22369870875173</v>
      </c>
      <c r="E30" s="135">
        <v>600.4473818443804</v>
      </c>
      <c r="F30" s="135">
        <v>512.52769970845486</v>
      </c>
      <c r="G30" s="135">
        <v>728.2174212827988</v>
      </c>
      <c r="H30" s="135">
        <v>594.08270553935859</v>
      </c>
      <c r="I30" s="135">
        <v>595.17075510204086</v>
      </c>
    </row>
    <row r="31" spans="1:9" s="136" customFormat="1" ht="21" customHeight="1">
      <c r="A31" s="137" t="s">
        <v>100</v>
      </c>
      <c r="B31" s="135">
        <v>62751.079632760899</v>
      </c>
      <c r="C31" s="135">
        <v>106336.32555523673</v>
      </c>
      <c r="D31" s="135">
        <v>142302.93535294119</v>
      </c>
      <c r="E31" s="135">
        <v>154646.40937319884</v>
      </c>
      <c r="F31" s="135">
        <v>179713.96230320702</v>
      </c>
      <c r="G31" s="135">
        <v>182948.24398833819</v>
      </c>
      <c r="H31" s="135">
        <v>202151.75440233236</v>
      </c>
      <c r="I31" s="135">
        <v>206114.03174489798</v>
      </c>
    </row>
    <row r="32" spans="1:9" s="136" customFormat="1" ht="21" customHeight="1">
      <c r="A32" s="137" t="s">
        <v>101</v>
      </c>
      <c r="B32" s="135">
        <v>106104.50780977543</v>
      </c>
      <c r="C32" s="135">
        <v>118585.14492395983</v>
      </c>
      <c r="D32" s="135">
        <v>137033.78451936872</v>
      </c>
      <c r="E32" s="135">
        <v>120637.57054899137</v>
      </c>
      <c r="F32" s="135">
        <v>121624.35922011662</v>
      </c>
      <c r="G32" s="135">
        <v>118408.16397230321</v>
      </c>
      <c r="H32" s="135">
        <v>88461.543053935864</v>
      </c>
      <c r="I32" s="135">
        <v>102368.31774781342</v>
      </c>
    </row>
    <row r="33" spans="1:9" s="136" customFormat="1" ht="21" customHeight="1">
      <c r="A33" s="137" t="s">
        <v>102</v>
      </c>
      <c r="B33" s="135">
        <v>616.40703830911491</v>
      </c>
      <c r="C33" s="135">
        <v>1968.6151979913916</v>
      </c>
      <c r="D33" s="135">
        <v>2049.0146743185078</v>
      </c>
      <c r="E33" s="135">
        <v>2792.2280734870315</v>
      </c>
      <c r="F33" s="135">
        <v>3894.4278862973761</v>
      </c>
      <c r="G33" s="135">
        <v>2980.8900422740526</v>
      </c>
      <c r="H33" s="135">
        <v>3010.6288644314868</v>
      </c>
      <c r="I33" s="135">
        <v>3168.5072521865891</v>
      </c>
    </row>
    <row r="34" spans="1:9" s="136" customFormat="1" ht="21" customHeight="1">
      <c r="A34" s="137" t="s">
        <v>103</v>
      </c>
      <c r="B34" s="135">
        <v>0</v>
      </c>
      <c r="C34" s="135">
        <v>35071.336119081781</v>
      </c>
      <c r="D34" s="135">
        <v>53517.62709756098</v>
      </c>
      <c r="E34" s="135">
        <v>134359.24834005765</v>
      </c>
      <c r="F34" s="135">
        <v>218456.52099562681</v>
      </c>
      <c r="G34" s="135">
        <v>251951.04601166182</v>
      </c>
      <c r="H34" s="135">
        <v>343901.16957434407</v>
      </c>
      <c r="I34" s="135">
        <v>361013.46172157431</v>
      </c>
    </row>
    <row r="35" spans="1:9" s="136" customFormat="1" ht="21" customHeight="1">
      <c r="A35" s="137" t="s">
        <v>104</v>
      </c>
      <c r="B35" s="135">
        <v>4544.5010132100406</v>
      </c>
      <c r="C35" s="135">
        <v>7182.5783299856521</v>
      </c>
      <c r="D35" s="135">
        <v>8195.1213988522231</v>
      </c>
      <c r="E35" s="135">
        <v>9716.81408501441</v>
      </c>
      <c r="F35" s="135">
        <v>13101.78120845481</v>
      </c>
      <c r="G35" s="135">
        <v>14918.469744897959</v>
      </c>
      <c r="H35" s="135">
        <v>21061.863393586005</v>
      </c>
      <c r="I35" s="135">
        <v>22419.766897959184</v>
      </c>
    </row>
    <row r="36" spans="1:9" s="136" customFormat="1" ht="21" customHeight="1">
      <c r="A36" s="134" t="s">
        <v>105</v>
      </c>
      <c r="B36" s="135">
        <v>182.86336723910171</v>
      </c>
      <c r="C36" s="135">
        <v>0.54394117647058826</v>
      </c>
      <c r="D36" s="135">
        <v>176.91218651362982</v>
      </c>
      <c r="E36" s="135">
        <v>169.17940634005765</v>
      </c>
      <c r="F36" s="135">
        <v>443.56208309037908</v>
      </c>
      <c r="G36" s="135">
        <v>349.74216180758015</v>
      </c>
      <c r="H36" s="135">
        <v>628.06554664723035</v>
      </c>
      <c r="I36" s="135">
        <v>187.18608163265307</v>
      </c>
    </row>
    <row r="37" spans="1:9" s="136" customFormat="1" ht="21" customHeight="1">
      <c r="A37" s="134" t="s">
        <v>106</v>
      </c>
      <c r="B37" s="135">
        <v>54202.774261558792</v>
      </c>
      <c r="C37" s="135">
        <v>75766.352312769013</v>
      </c>
      <c r="D37" s="135">
        <v>75978.509424677191</v>
      </c>
      <c r="E37" s="135">
        <v>87751.640491354468</v>
      </c>
      <c r="F37" s="135">
        <v>70602.599638483967</v>
      </c>
      <c r="G37" s="135">
        <v>67888.244377551018</v>
      </c>
      <c r="H37" s="135">
        <v>74265.106344023312</v>
      </c>
      <c r="I37" s="135">
        <v>72967.883943148699</v>
      </c>
    </row>
    <row r="38" spans="1:9" s="136" customFormat="1" ht="21" customHeight="1">
      <c r="A38" s="134" t="s">
        <v>107</v>
      </c>
      <c r="B38" s="135">
        <v>8610.0978863936598</v>
      </c>
      <c r="C38" s="135">
        <v>8959.4114146341471</v>
      </c>
      <c r="D38" s="135">
        <v>13024.369566714489</v>
      </c>
      <c r="E38" s="135">
        <v>15679.814093659941</v>
      </c>
      <c r="F38" s="135">
        <v>17713.67455393586</v>
      </c>
      <c r="G38" s="135">
        <v>24439.789104956264</v>
      </c>
      <c r="H38" s="135">
        <v>26578.17572594752</v>
      </c>
      <c r="I38" s="135">
        <v>34254.781387755102</v>
      </c>
    </row>
    <row r="39" spans="1:9" s="136" customFormat="1" ht="21" customHeight="1">
      <c r="A39" s="134" t="s">
        <v>108</v>
      </c>
      <c r="B39" s="135">
        <v>5353.1655006605024</v>
      </c>
      <c r="C39" s="135">
        <v>9081.6885265423243</v>
      </c>
      <c r="D39" s="135">
        <v>9472.5308637015769</v>
      </c>
      <c r="E39" s="135">
        <v>16384.407139769453</v>
      </c>
      <c r="F39" s="135">
        <v>20997.269112244903</v>
      </c>
      <c r="G39" s="135">
        <v>22541.610526239067</v>
      </c>
      <c r="H39" s="135">
        <v>26681.924992711371</v>
      </c>
      <c r="I39" s="135">
        <v>27076.201536443146</v>
      </c>
    </row>
    <row r="40" spans="1:9" s="136" customFormat="1" ht="21" customHeight="1">
      <c r="A40" s="134" t="s">
        <v>109</v>
      </c>
      <c r="B40" s="135">
        <v>0</v>
      </c>
      <c r="C40" s="135">
        <v>0</v>
      </c>
      <c r="D40" s="135">
        <v>0</v>
      </c>
      <c r="E40" s="135">
        <v>0</v>
      </c>
      <c r="F40" s="135">
        <v>25161.321672011658</v>
      </c>
      <c r="G40" s="135">
        <v>24793.731778425656</v>
      </c>
      <c r="H40" s="135">
        <v>50411.443148688049</v>
      </c>
      <c r="I40" s="135">
        <v>49737.528355685128</v>
      </c>
    </row>
    <row r="41" spans="1:9" s="136" customFormat="1" ht="21" customHeight="1">
      <c r="A41" s="134" t="s">
        <v>110</v>
      </c>
      <c r="B41" s="135">
        <v>0</v>
      </c>
      <c r="C41" s="135">
        <v>0</v>
      </c>
      <c r="D41" s="135">
        <v>12361.878340028694</v>
      </c>
      <c r="E41" s="135">
        <v>16326.539010086457</v>
      </c>
      <c r="F41" s="135">
        <v>15958.074871720117</v>
      </c>
      <c r="G41" s="135">
        <v>15575.735128279883</v>
      </c>
      <c r="H41" s="135">
        <v>15463.227947521866</v>
      </c>
      <c r="I41" s="135">
        <v>23294.246250728862</v>
      </c>
    </row>
    <row r="42" spans="1:9" s="140" customFormat="1" ht="43.5" customHeight="1" thickBot="1">
      <c r="A42" s="138" t="s">
        <v>111</v>
      </c>
      <c r="B42" s="139"/>
      <c r="C42" s="139"/>
      <c r="D42" s="139">
        <v>1020.1104978479196</v>
      </c>
      <c r="E42" s="139">
        <v>728.47404899135449</v>
      </c>
      <c r="F42" s="139">
        <v>859.85098396501462</v>
      </c>
      <c r="G42" s="139">
        <v>864.99926822157431</v>
      </c>
      <c r="H42" s="139">
        <v>766.72778425655974</v>
      </c>
      <c r="I42" s="139">
        <v>770.5537755102041</v>
      </c>
    </row>
    <row r="43" spans="1:9" ht="24" customHeight="1" thickTop="1" thickBot="1">
      <c r="A43" s="132" t="s">
        <v>112</v>
      </c>
      <c r="B43" s="133">
        <v>26258.903520475564</v>
      </c>
      <c r="C43" s="133">
        <v>28546.721799139166</v>
      </c>
      <c r="D43" s="133">
        <v>38553.82381061693</v>
      </c>
      <c r="E43" s="133">
        <v>44088.205958213257</v>
      </c>
      <c r="F43" s="133">
        <v>53655.119804664726</v>
      </c>
      <c r="G43" s="133">
        <v>53330.237867346936</v>
      </c>
      <c r="H43" s="133">
        <v>71060.590583090379</v>
      </c>
      <c r="I43" s="133">
        <v>69519.473212827987</v>
      </c>
    </row>
    <row r="44" spans="1:9" s="136" customFormat="1" ht="21" customHeight="1" thickTop="1">
      <c r="A44" s="134" t="s">
        <v>113</v>
      </c>
      <c r="B44" s="135">
        <v>14912.430647291943</v>
      </c>
      <c r="C44" s="135">
        <v>21194.175035868004</v>
      </c>
      <c r="D44" s="135">
        <v>21194.175035868004</v>
      </c>
      <c r="E44" s="135">
        <v>25805.20172910663</v>
      </c>
      <c r="F44" s="135">
        <v>32028.87755102041</v>
      </c>
      <c r="G44" s="135">
        <v>32028.87755102041</v>
      </c>
      <c r="H44" s="135">
        <v>39422.463556851311</v>
      </c>
      <c r="I44" s="135">
        <v>39422.463556851311</v>
      </c>
    </row>
    <row r="45" spans="1:9" s="136" customFormat="1" ht="21" customHeight="1">
      <c r="A45" s="134" t="s">
        <v>114</v>
      </c>
      <c r="B45" s="135">
        <v>2198.7186261558782</v>
      </c>
      <c r="C45" s="135">
        <v>185.48063127690099</v>
      </c>
      <c r="D45" s="135">
        <v>185.48063127690099</v>
      </c>
      <c r="E45" s="135">
        <v>243.4487824207493</v>
      </c>
      <c r="F45" s="135">
        <v>246.28783527696794</v>
      </c>
      <c r="G45" s="135">
        <v>746.28783527696783</v>
      </c>
      <c r="H45" s="135">
        <v>5187.4977478134106</v>
      </c>
      <c r="I45" s="135">
        <v>6246.2878352769676</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1479.3953778071332</v>
      </c>
      <c r="C47" s="135">
        <v>4868.4433687230994</v>
      </c>
      <c r="D47" s="135">
        <v>5098.3056355810622</v>
      </c>
      <c r="E47" s="135">
        <v>6333.150760806916</v>
      </c>
      <c r="F47" s="135">
        <v>7592.4947930029157</v>
      </c>
      <c r="G47" s="135">
        <v>15864.970594752187</v>
      </c>
      <c r="H47" s="135">
        <v>8971.3845889212826</v>
      </c>
      <c r="I47" s="135">
        <v>20731.224239067058</v>
      </c>
    </row>
    <row r="48" spans="1:9" s="136" customFormat="1" ht="21" customHeight="1">
      <c r="A48" s="134" t="s">
        <v>52</v>
      </c>
      <c r="B48" s="135">
        <v>7668.3588692206076</v>
      </c>
      <c r="C48" s="135">
        <v>2298.6227632711621</v>
      </c>
      <c r="D48" s="135">
        <v>12075.862507890963</v>
      </c>
      <c r="E48" s="135">
        <v>11706.404685878961</v>
      </c>
      <c r="F48" s="135">
        <v>13787.459625364432</v>
      </c>
      <c r="G48" s="135">
        <v>4690.101886297376</v>
      </c>
      <c r="H48" s="135">
        <v>17479.244689504372</v>
      </c>
      <c r="I48" s="135">
        <v>3119.4975816326532</v>
      </c>
    </row>
    <row r="49" spans="1:9" s="136" customFormat="1" ht="21" customHeight="1">
      <c r="A49" s="137" t="s">
        <v>117</v>
      </c>
      <c r="B49" s="135">
        <v>0</v>
      </c>
      <c r="C49" s="135">
        <v>0</v>
      </c>
      <c r="D49" s="135">
        <v>0</v>
      </c>
      <c r="E49" s="135">
        <v>0</v>
      </c>
      <c r="F49" s="135">
        <v>0</v>
      </c>
      <c r="G49" s="135">
        <v>0</v>
      </c>
      <c r="H49" s="135">
        <v>0</v>
      </c>
      <c r="I49" s="135">
        <v>0</v>
      </c>
    </row>
    <row r="50" spans="1:9" s="140" customFormat="1" ht="40.5" customHeight="1" thickBot="1">
      <c r="A50" s="141" t="s">
        <v>118</v>
      </c>
      <c r="B50" s="139">
        <v>7668.3588692206076</v>
      </c>
      <c r="C50" s="139">
        <v>2298.6227632711621</v>
      </c>
      <c r="D50" s="139">
        <v>12075.862507890963</v>
      </c>
      <c r="E50" s="139">
        <v>11706.404685878961</v>
      </c>
      <c r="F50" s="139">
        <v>13787.459625364432</v>
      </c>
      <c r="G50" s="139">
        <v>4690.101886297376</v>
      </c>
      <c r="H50" s="139">
        <v>17479.244689504372</v>
      </c>
      <c r="I50" s="139">
        <v>3119.4975816326532</v>
      </c>
    </row>
    <row r="51" spans="1:9" ht="24" customHeight="1" thickTop="1" thickBot="1">
      <c r="A51" s="132" t="s">
        <v>119</v>
      </c>
      <c r="B51" s="133">
        <v>269910.89231175691</v>
      </c>
      <c r="C51" s="133">
        <v>393087.65214490669</v>
      </c>
      <c r="D51" s="133">
        <v>494524.8414318508</v>
      </c>
      <c r="E51" s="133">
        <v>603880.97795100871</v>
      </c>
      <c r="F51" s="133">
        <v>742695.05203352775</v>
      </c>
      <c r="G51" s="133">
        <v>781719.12139358604</v>
      </c>
      <c r="H51" s="133">
        <v>925036.30406705535</v>
      </c>
      <c r="I51" s="133">
        <v>973487.11066326522</v>
      </c>
    </row>
    <row r="52" spans="1:9" s="136" customFormat="1" ht="24" customHeight="1" thickTop="1">
      <c r="A52" s="142" t="s">
        <v>120</v>
      </c>
      <c r="B52" s="135">
        <v>316.54938705416117</v>
      </c>
      <c r="C52" s="135">
        <v>1437.8064964131993</v>
      </c>
      <c r="D52" s="135">
        <v>1104.6434835007174</v>
      </c>
      <c r="E52" s="135">
        <v>868.78049423631126</v>
      </c>
      <c r="F52" s="135">
        <v>292.85574635568508</v>
      </c>
      <c r="G52" s="135">
        <v>256.83537609329449</v>
      </c>
      <c r="H52" s="135">
        <v>235.39876239067058</v>
      </c>
      <c r="I52" s="135">
        <v>232.45725072886296</v>
      </c>
    </row>
    <row r="53" spans="1:9" s="140" customFormat="1" ht="21" customHeight="1">
      <c r="A53" s="141" t="s">
        <v>647</v>
      </c>
      <c r="B53" s="139">
        <v>0</v>
      </c>
      <c r="C53" s="139">
        <v>0</v>
      </c>
      <c r="D53" s="139">
        <v>0</v>
      </c>
      <c r="E53" s="139">
        <v>0</v>
      </c>
      <c r="F53" s="139">
        <v>0</v>
      </c>
      <c r="G53" s="139">
        <v>0</v>
      </c>
      <c r="H53" s="139">
        <v>0</v>
      </c>
      <c r="I53" s="139">
        <v>0</v>
      </c>
    </row>
    <row r="54" spans="1:9" s="140" customFormat="1" ht="21" customHeight="1">
      <c r="A54" s="141" t="s">
        <v>648</v>
      </c>
      <c r="B54" s="139">
        <v>316.54938705416117</v>
      </c>
      <c r="C54" s="139">
        <v>1437.8064964131993</v>
      </c>
      <c r="D54" s="139">
        <v>1104.6434835007174</v>
      </c>
      <c r="E54" s="139">
        <v>868.78049423631126</v>
      </c>
      <c r="F54" s="139">
        <v>292.85574635568508</v>
      </c>
      <c r="G54" s="139">
        <v>256.83537609329449</v>
      </c>
      <c r="H54" s="139">
        <v>235.39876239067058</v>
      </c>
      <c r="I54" s="139">
        <v>232.45725072886296</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0</v>
      </c>
      <c r="C56" s="139">
        <v>0</v>
      </c>
      <c r="D56" s="139">
        <v>0</v>
      </c>
      <c r="E56" s="139">
        <v>0</v>
      </c>
      <c r="F56" s="139">
        <v>0</v>
      </c>
      <c r="G56" s="139">
        <v>0</v>
      </c>
      <c r="H56" s="139">
        <v>0</v>
      </c>
      <c r="I56" s="139">
        <v>0</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498056.36385072657</v>
      </c>
      <c r="C58" s="139">
        <v>472560.59250502154</v>
      </c>
      <c r="D58" s="139">
        <v>621450.14524533716</v>
      </c>
      <c r="E58" s="139">
        <v>678801.62757780985</v>
      </c>
      <c r="F58" s="139">
        <v>815856.28316472308</v>
      </c>
      <c r="G58" s="139">
        <v>828276.21812099137</v>
      </c>
      <c r="H58" s="139">
        <v>864900.57931778417</v>
      </c>
      <c r="I58" s="139">
        <v>883107.34760349861</v>
      </c>
    </row>
    <row r="59" spans="1:9" ht="31.5" customHeight="1" thickTop="1" thickBot="1">
      <c r="A59" s="143" t="s">
        <v>650</v>
      </c>
      <c r="B59" s="133"/>
      <c r="C59" s="133"/>
      <c r="D59" s="133"/>
      <c r="E59" s="133"/>
      <c r="F59" s="133"/>
      <c r="G59" s="133"/>
      <c r="H59" s="133"/>
      <c r="I59" s="133"/>
    </row>
    <row r="60" spans="1:9" ht="30" customHeight="1" thickTop="1">
      <c r="A60" s="144" t="s">
        <v>128</v>
      </c>
      <c r="B60" s="145">
        <v>40153.808825627479</v>
      </c>
      <c r="C60" s="145">
        <v>52474.785674318504</v>
      </c>
      <c r="D60" s="145">
        <v>66593.271179340038</v>
      </c>
      <c r="E60" s="145">
        <v>78039.902652737743</v>
      </c>
      <c r="F60" s="145">
        <v>98118.622100583088</v>
      </c>
      <c r="G60" s="145">
        <v>28928.188483965012</v>
      </c>
      <c r="H60" s="145">
        <v>124507.14376384839</v>
      </c>
      <c r="I60" s="145">
        <v>34056.687281341103</v>
      </c>
    </row>
    <row r="61" spans="1:9" ht="21" customHeight="1">
      <c r="A61" s="146" t="s">
        <v>129</v>
      </c>
      <c r="B61" s="145">
        <v>-10624.187655217966</v>
      </c>
      <c r="C61" s="145">
        <v>-15754.830946915352</v>
      </c>
      <c r="D61" s="145">
        <v>-20990.801032998563</v>
      </c>
      <c r="E61" s="145">
        <v>-15276.354069164265</v>
      </c>
      <c r="F61" s="145">
        <v>-15953.056319241981</v>
      </c>
      <c r="G61" s="145">
        <v>-4955.9838760932944</v>
      </c>
      <c r="H61" s="145">
        <v>-21313.07134548105</v>
      </c>
      <c r="I61" s="145">
        <v>-5889.6790233236152</v>
      </c>
    </row>
    <row r="62" spans="1:9" ht="21.75" customHeight="1">
      <c r="A62" s="147" t="s">
        <v>130</v>
      </c>
      <c r="B62" s="145">
        <v>29529.621170409511</v>
      </c>
      <c r="C62" s="145">
        <v>36719.954727403157</v>
      </c>
      <c r="D62" s="145">
        <v>45602.470146341468</v>
      </c>
      <c r="E62" s="145">
        <v>62763.548583573487</v>
      </c>
      <c r="F62" s="145">
        <v>82165.565781341109</v>
      </c>
      <c r="G62" s="145">
        <v>23972.204607871725</v>
      </c>
      <c r="H62" s="145">
        <v>103194.07241836734</v>
      </c>
      <c r="I62" s="145">
        <v>28167.008258017493</v>
      </c>
    </row>
    <row r="63" spans="1:9">
      <c r="A63" s="144" t="s">
        <v>131</v>
      </c>
      <c r="B63" s="145">
        <v>5673.6408031704104</v>
      </c>
      <c r="C63" s="145">
        <v>7483.4800502152084</v>
      </c>
      <c r="D63" s="145">
        <v>7612.0560473457681</v>
      </c>
      <c r="E63" s="145">
        <v>4150.6685014409222</v>
      </c>
      <c r="F63" s="145">
        <v>5157.4299518950429</v>
      </c>
      <c r="G63" s="145">
        <v>822.32938775510195</v>
      </c>
      <c r="H63" s="145">
        <v>4119.8431443148693</v>
      </c>
      <c r="I63" s="145">
        <v>908.13587609329454</v>
      </c>
    </row>
    <row r="64" spans="1:9">
      <c r="A64" s="146" t="s">
        <v>132</v>
      </c>
      <c r="B64" s="145">
        <v>-1954.3975865257596</v>
      </c>
      <c r="C64" s="145">
        <v>-1630.8726585365853</v>
      </c>
      <c r="D64" s="145">
        <v>-1628.6689526542323</v>
      </c>
      <c r="E64" s="145">
        <v>-2390.8071757925077</v>
      </c>
      <c r="F64" s="145">
        <v>-2905.8650641399418</v>
      </c>
      <c r="G64" s="145">
        <v>-836.48745626822165</v>
      </c>
      <c r="H64" s="145">
        <v>-2960.7030976676383</v>
      </c>
      <c r="I64" s="145">
        <v>-698.07042128279875</v>
      </c>
    </row>
    <row r="65" spans="1:9">
      <c r="A65" s="148" t="s">
        <v>133</v>
      </c>
      <c r="B65" s="145">
        <v>33248.864387054164</v>
      </c>
      <c r="C65" s="145">
        <v>42572.562119081784</v>
      </c>
      <c r="D65" s="145">
        <v>51585.857241033009</v>
      </c>
      <c r="E65" s="145">
        <v>64523.409909221897</v>
      </c>
      <c r="F65" s="145">
        <v>84417.130669096208</v>
      </c>
      <c r="G65" s="145">
        <v>23958.046539358598</v>
      </c>
      <c r="H65" s="145">
        <v>104353.21246501457</v>
      </c>
      <c r="I65" s="145">
        <v>28377.073712827987</v>
      </c>
    </row>
    <row r="66" spans="1:9">
      <c r="A66" s="144" t="s">
        <v>134</v>
      </c>
      <c r="B66" s="145">
        <v>4611.159661822986</v>
      </c>
      <c r="C66" s="145">
        <v>6246.1316915351508</v>
      </c>
      <c r="D66" s="145">
        <v>7779.8762123385941</v>
      </c>
      <c r="E66" s="145">
        <v>8340.0276311239195</v>
      </c>
      <c r="F66" s="145">
        <v>7982.672881924198</v>
      </c>
      <c r="G66" s="145">
        <v>1407.4373221574344</v>
      </c>
      <c r="H66" s="145">
        <v>6103.510218658892</v>
      </c>
      <c r="I66" s="145">
        <v>1305.4766093294459</v>
      </c>
    </row>
    <row r="67" spans="1:9">
      <c r="A67" s="144" t="s">
        <v>135</v>
      </c>
      <c r="B67" s="145">
        <v>-7325.5368758256272</v>
      </c>
      <c r="C67" s="145">
        <v>-14980.492839311335</v>
      </c>
      <c r="D67" s="145">
        <v>-12230.845401721665</v>
      </c>
      <c r="E67" s="145">
        <v>-17291.300521613834</v>
      </c>
      <c r="F67" s="145">
        <v>-19951.566765306121</v>
      </c>
      <c r="G67" s="145">
        <v>-3550.9074431486874</v>
      </c>
      <c r="H67" s="145">
        <v>-13664.407900874636</v>
      </c>
      <c r="I67" s="145">
        <v>-2654.0625728862974</v>
      </c>
    </row>
    <row r="68" spans="1:9">
      <c r="A68" s="147" t="s">
        <v>136</v>
      </c>
      <c r="B68" s="145">
        <v>30534.487173051519</v>
      </c>
      <c r="C68" s="145">
        <v>33838.200971305596</v>
      </c>
      <c r="D68" s="145">
        <v>47134.888051649927</v>
      </c>
      <c r="E68" s="145">
        <v>55572.137018731992</v>
      </c>
      <c r="F68" s="145">
        <v>72448.236785714296</v>
      </c>
      <c r="G68" s="145">
        <v>21814.576418367345</v>
      </c>
      <c r="H68" s="145">
        <v>96792.314782798829</v>
      </c>
      <c r="I68" s="145">
        <v>27028.487749271142</v>
      </c>
    </row>
    <row r="69" spans="1:9">
      <c r="A69" s="146" t="s">
        <v>137</v>
      </c>
      <c r="B69" s="145">
        <v>-21072.760807133422</v>
      </c>
      <c r="C69" s="145">
        <v>-29331.527426111908</v>
      </c>
      <c r="D69" s="145">
        <v>-31950.956338593976</v>
      </c>
      <c r="E69" s="145">
        <v>-40331.590185878966</v>
      </c>
      <c r="F69" s="145">
        <v>-54502.889444606408</v>
      </c>
      <c r="G69" s="145">
        <v>-16970.005527696794</v>
      </c>
      <c r="H69" s="145">
        <v>-69545.950072886306</v>
      </c>
      <c r="I69" s="145">
        <v>-22501.794597667638</v>
      </c>
    </row>
    <row r="70" spans="1:9">
      <c r="A70" s="148" t="s">
        <v>138</v>
      </c>
      <c r="B70" s="145">
        <v>9461.726365918099</v>
      </c>
      <c r="C70" s="145">
        <v>4506.6735451936866</v>
      </c>
      <c r="D70" s="145">
        <v>15183.931713055954</v>
      </c>
      <c r="E70" s="145">
        <v>15240.546832853026</v>
      </c>
      <c r="F70" s="145">
        <v>17945.347341107874</v>
      </c>
      <c r="G70" s="145">
        <v>4844.5708906705531</v>
      </c>
      <c r="H70" s="145">
        <v>27246.364709912534</v>
      </c>
      <c r="I70" s="145">
        <v>4526.6931516034983</v>
      </c>
    </row>
    <row r="71" spans="1:9">
      <c r="A71" s="148" t="s">
        <v>139</v>
      </c>
      <c r="B71" s="145">
        <v>-11347.106632760897</v>
      </c>
      <c r="C71" s="145">
        <v>-27340.698410329984</v>
      </c>
      <c r="D71" s="145">
        <v>671.7798292682927</v>
      </c>
      <c r="E71" s="145">
        <v>-1783.626227665706</v>
      </c>
      <c r="F71" s="145">
        <v>-4596.4526457725942</v>
      </c>
      <c r="G71" s="145">
        <v>1.6074139941690964</v>
      </c>
      <c r="H71" s="145">
        <v>3.2592638483965017</v>
      </c>
      <c r="I71" s="145">
        <v>0.46148396501457728</v>
      </c>
    </row>
    <row r="72" spans="1:9">
      <c r="A72" s="149" t="s">
        <v>140</v>
      </c>
      <c r="B72" s="145" t="s">
        <v>651</v>
      </c>
      <c r="C72" s="145">
        <v>-28343.613905308463</v>
      </c>
      <c r="D72" s="145">
        <v>0</v>
      </c>
      <c r="E72" s="145">
        <v>-1826.2085331412104</v>
      </c>
      <c r="F72" s="145">
        <v>-4686.0797172011662</v>
      </c>
      <c r="G72" s="145">
        <v>0</v>
      </c>
      <c r="H72" s="145">
        <v>0</v>
      </c>
      <c r="I72" s="145">
        <v>0</v>
      </c>
    </row>
    <row r="73" spans="1:9">
      <c r="A73" s="149" t="s">
        <v>141</v>
      </c>
      <c r="B73" s="145" t="s">
        <v>651</v>
      </c>
      <c r="C73" s="145">
        <v>1002.9154949784792</v>
      </c>
      <c r="D73" s="145">
        <v>671.7798292682927</v>
      </c>
      <c r="E73" s="145">
        <v>42.582305475504327</v>
      </c>
      <c r="F73" s="145">
        <v>89.627071428571412</v>
      </c>
      <c r="G73" s="145">
        <v>1.6074139941690964</v>
      </c>
      <c r="H73" s="145">
        <v>3.2592638483965017</v>
      </c>
      <c r="I73" s="145">
        <v>0.46148396501457728</v>
      </c>
    </row>
    <row r="74" spans="1:9">
      <c r="A74" s="147" t="s">
        <v>142</v>
      </c>
      <c r="B74" s="145">
        <v>11537.762254953763</v>
      </c>
      <c r="C74" s="145">
        <v>26926.735285509327</v>
      </c>
      <c r="D74" s="145">
        <v>-491.50169440459109</v>
      </c>
      <c r="E74" s="145">
        <v>1736.9690864553315</v>
      </c>
      <c r="F74" s="145">
        <v>4452.6064693877552</v>
      </c>
      <c r="G74" s="145">
        <v>-6.0759854227405254</v>
      </c>
      <c r="H74" s="145">
        <v>-15.031466472303206</v>
      </c>
      <c r="I74" s="145">
        <v>-2.7468527696792999</v>
      </c>
    </row>
    <row r="75" spans="1:9">
      <c r="A75" s="147" t="s">
        <v>652</v>
      </c>
      <c r="B75" s="145" t="s">
        <v>651</v>
      </c>
      <c r="C75" s="145">
        <v>27497.834715925394</v>
      </c>
      <c r="D75" s="145">
        <v>0</v>
      </c>
      <c r="E75" s="145">
        <v>1824.1845965417867</v>
      </c>
      <c r="F75" s="145">
        <v>4734.0573250728858</v>
      </c>
      <c r="G75" s="145">
        <v>0</v>
      </c>
      <c r="H75" s="145">
        <v>0</v>
      </c>
      <c r="I75" s="145">
        <v>0</v>
      </c>
    </row>
    <row r="76" spans="1:9">
      <c r="A76" s="146" t="s">
        <v>653</v>
      </c>
      <c r="B76" s="145" t="s">
        <v>651</v>
      </c>
      <c r="C76" s="145">
        <v>-571.0994304160688</v>
      </c>
      <c r="D76" s="145">
        <v>-491.50169440459109</v>
      </c>
      <c r="E76" s="145">
        <v>-87.215510086455339</v>
      </c>
      <c r="F76" s="145">
        <v>-281.45085568513122</v>
      </c>
      <c r="G76" s="145">
        <v>-6.0759854227405254</v>
      </c>
      <c r="H76" s="145">
        <v>-15.031466472303206</v>
      </c>
      <c r="I76" s="145">
        <v>-2.7468527696792999</v>
      </c>
    </row>
    <row r="77" spans="1:9">
      <c r="A77" s="147" t="s">
        <v>145</v>
      </c>
      <c r="B77" s="145">
        <v>9652.3819881109648</v>
      </c>
      <c r="C77" s="145">
        <v>4092.7104203730269</v>
      </c>
      <c r="D77" s="145">
        <v>15364.209847919656</v>
      </c>
      <c r="E77" s="145">
        <v>15193.889691642651</v>
      </c>
      <c r="F77" s="145">
        <v>17801.501164723031</v>
      </c>
      <c r="G77" s="145">
        <v>4840.1023192419825</v>
      </c>
      <c r="H77" s="145">
        <v>27234.592507288631</v>
      </c>
      <c r="I77" s="145">
        <v>4524.407782798834</v>
      </c>
    </row>
    <row r="78" spans="1:9">
      <c r="A78" s="150" t="s">
        <v>146</v>
      </c>
      <c r="B78" s="145">
        <v>1.3210039630118892E-6</v>
      </c>
      <c r="C78" s="145">
        <v>6.3127690100430421E-5</v>
      </c>
      <c r="D78" s="145">
        <v>0</v>
      </c>
      <c r="E78" s="145">
        <v>0</v>
      </c>
      <c r="F78" s="145">
        <v>0</v>
      </c>
      <c r="G78" s="145">
        <v>1.4577259475218659E-6</v>
      </c>
      <c r="H78" s="145">
        <v>0</v>
      </c>
      <c r="I78" s="145">
        <v>0</v>
      </c>
    </row>
    <row r="79" spans="1:9">
      <c r="A79" s="148" t="s">
        <v>147</v>
      </c>
      <c r="B79" s="145">
        <v>9652.3819894319677</v>
      </c>
      <c r="C79" s="145">
        <v>4092.7104835007176</v>
      </c>
      <c r="D79" s="145">
        <v>15364.209847919656</v>
      </c>
      <c r="E79" s="145">
        <v>15193.889691642651</v>
      </c>
      <c r="F79" s="145">
        <v>17801.501164723031</v>
      </c>
      <c r="G79" s="145">
        <v>4840.1023206997088</v>
      </c>
      <c r="H79" s="145">
        <v>27234.592507288631</v>
      </c>
      <c r="I79" s="145">
        <v>4524.407782798834</v>
      </c>
    </row>
    <row r="80" spans="1:9">
      <c r="A80" s="144" t="s">
        <v>148</v>
      </c>
      <c r="B80" s="145">
        <v>0</v>
      </c>
      <c r="C80" s="145">
        <v>0</v>
      </c>
      <c r="D80" s="145">
        <v>0</v>
      </c>
      <c r="E80" s="145">
        <v>0</v>
      </c>
      <c r="F80" s="145">
        <v>-415.09824781341109</v>
      </c>
      <c r="G80" s="145">
        <v>0</v>
      </c>
      <c r="H80" s="145">
        <v>-88.371720116618079</v>
      </c>
      <c r="I80" s="145">
        <v>0</v>
      </c>
    </row>
    <row r="81" spans="1:9" ht="21" customHeight="1">
      <c r="A81" s="147" t="s">
        <v>149</v>
      </c>
      <c r="B81" s="145">
        <v>9652.3819894319677</v>
      </c>
      <c r="C81" s="145">
        <v>4092.7104835007176</v>
      </c>
      <c r="D81" s="145">
        <v>15364.209847919656</v>
      </c>
      <c r="E81" s="145">
        <v>15193.889691642651</v>
      </c>
      <c r="F81" s="145">
        <v>17386.402916909621</v>
      </c>
      <c r="G81" s="145">
        <v>4840.1023206997088</v>
      </c>
      <c r="H81" s="145">
        <v>27146.220787172009</v>
      </c>
      <c r="I81" s="145">
        <v>4524.407782798834</v>
      </c>
    </row>
    <row r="82" spans="1:9" ht="21" customHeight="1">
      <c r="A82" s="144" t="s">
        <v>150</v>
      </c>
      <c r="B82" s="145" t="s">
        <v>651</v>
      </c>
      <c r="C82" s="145">
        <v>-1472.4697862266858</v>
      </c>
      <c r="D82" s="145">
        <v>0</v>
      </c>
      <c r="E82" s="145">
        <v>0</v>
      </c>
      <c r="F82" s="145">
        <v>0</v>
      </c>
      <c r="G82" s="145">
        <v>0</v>
      </c>
      <c r="H82" s="145">
        <v>0</v>
      </c>
      <c r="I82" s="145">
        <v>0</v>
      </c>
    </row>
    <row r="83" spans="1:9" ht="21" customHeight="1">
      <c r="A83" s="147" t="s">
        <v>151</v>
      </c>
      <c r="B83" s="145">
        <v>9652.3819894319677</v>
      </c>
      <c r="C83" s="145">
        <v>2620.2406972740314</v>
      </c>
      <c r="D83" s="145">
        <v>15364.209847919656</v>
      </c>
      <c r="E83" s="145">
        <v>15193.889691642651</v>
      </c>
      <c r="F83" s="145">
        <v>17386.402916909621</v>
      </c>
      <c r="G83" s="145">
        <v>4840.1023206997088</v>
      </c>
      <c r="H83" s="145">
        <v>27146.220787172009</v>
      </c>
      <c r="I83" s="145">
        <v>4524.407782798834</v>
      </c>
    </row>
    <row r="84" spans="1:9" ht="18" customHeight="1" thickBot="1">
      <c r="A84" s="144" t="s">
        <v>152</v>
      </c>
      <c r="B84" s="145">
        <v>-1984.0231109643328</v>
      </c>
      <c r="C84" s="145">
        <v>-321.61793400286945</v>
      </c>
      <c r="D84" s="145">
        <v>-3288.347345767575</v>
      </c>
      <c r="E84" s="145">
        <v>-3487.4850172910665</v>
      </c>
      <c r="F84" s="145">
        <v>-3598.9432944606415</v>
      </c>
      <c r="G84" s="145">
        <v>-150.00043731778425</v>
      </c>
      <c r="H84" s="145">
        <v>-9666.976093294461</v>
      </c>
      <c r="I84" s="145">
        <v>-1404.9102040816326</v>
      </c>
    </row>
    <row r="85" spans="1:9" ht="24" customHeight="1" thickTop="1" thickBot="1">
      <c r="A85" s="132" t="s">
        <v>153</v>
      </c>
      <c r="B85" s="133">
        <v>7668.3588784676358</v>
      </c>
      <c r="C85" s="133">
        <v>2298.6227632711621</v>
      </c>
      <c r="D85" s="133">
        <v>12075.86250215208</v>
      </c>
      <c r="E85" s="133">
        <v>11706.404674351585</v>
      </c>
      <c r="F85" s="133">
        <v>13787.45962244898</v>
      </c>
      <c r="G85" s="133">
        <v>4690.1018833819244</v>
      </c>
      <c r="H85" s="133">
        <v>17479.24469387755</v>
      </c>
      <c r="I85" s="133">
        <v>3119.4975787172016</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Q226"/>
  <sheetViews>
    <sheetView zoomScale="50" workbookViewId="0">
      <selection activeCell="A87" sqref="A87:XFD1048576"/>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662</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17129.373775429325</v>
      </c>
      <c r="C8" s="133">
        <v>21660.566942611189</v>
      </c>
      <c r="D8" s="133">
        <v>21258.090654232426</v>
      </c>
      <c r="E8" s="133">
        <v>23718.996243515849</v>
      </c>
      <c r="F8" s="133">
        <v>23701.89173760933</v>
      </c>
      <c r="G8" s="133">
        <v>22582.431577259478</v>
      </c>
      <c r="H8" s="133">
        <v>27120.748443148688</v>
      </c>
      <c r="I8" s="133">
        <v>25617.625721574339</v>
      </c>
    </row>
    <row r="9" spans="1:9" s="136" customFormat="1" ht="21" customHeight="1" thickTop="1">
      <c r="A9" s="134" t="s">
        <v>78</v>
      </c>
      <c r="B9" s="135">
        <v>2909.3938361955084</v>
      </c>
      <c r="C9" s="135">
        <v>4776.950456241033</v>
      </c>
      <c r="D9" s="135">
        <v>7280.1469253945479</v>
      </c>
      <c r="E9" s="135">
        <v>8492.5801527377516</v>
      </c>
      <c r="F9" s="135">
        <v>6191.7559956268224</v>
      </c>
      <c r="G9" s="135">
        <v>5318.9551763848394</v>
      </c>
      <c r="H9" s="135">
        <v>7868.4660597667644</v>
      </c>
      <c r="I9" s="135">
        <v>8152.0005976676384</v>
      </c>
    </row>
    <row r="10" spans="1:9" s="136" customFormat="1" ht="21" customHeight="1">
      <c r="A10" s="134" t="s">
        <v>79</v>
      </c>
      <c r="B10" s="135">
        <v>1966.1608031704095</v>
      </c>
      <c r="C10" s="135">
        <v>4457.9145710186513</v>
      </c>
      <c r="D10" s="135">
        <v>2908.5091850789099</v>
      </c>
      <c r="E10" s="135">
        <v>2423.0846282420753</v>
      </c>
      <c r="F10" s="135">
        <v>1448.0122930029156</v>
      </c>
      <c r="G10" s="135">
        <v>1344.010782798834</v>
      </c>
      <c r="H10" s="135">
        <v>4166.6632915451892</v>
      </c>
      <c r="I10" s="135">
        <v>3537.8525174927113</v>
      </c>
    </row>
    <row r="11" spans="1:9" s="136" customFormat="1" ht="21" customHeight="1">
      <c r="A11" s="134" t="s">
        <v>80</v>
      </c>
      <c r="B11" s="135">
        <v>11497.373208718625</v>
      </c>
      <c r="C11" s="135">
        <v>11113.641860832138</v>
      </c>
      <c r="D11" s="135">
        <v>10408.530690100431</v>
      </c>
      <c r="E11" s="135">
        <v>12198.910886167147</v>
      </c>
      <c r="F11" s="135">
        <v>14491.482606413994</v>
      </c>
      <c r="G11" s="135">
        <v>14345.522804664723</v>
      </c>
      <c r="H11" s="135">
        <v>14459.493495626823</v>
      </c>
      <c r="I11" s="135">
        <v>13304.172749271138</v>
      </c>
    </row>
    <row r="12" spans="1:9" s="136" customFormat="1" ht="21" customHeight="1">
      <c r="A12" s="137" t="s">
        <v>81</v>
      </c>
      <c r="B12" s="135">
        <v>9757.2497859973573</v>
      </c>
      <c r="C12" s="135">
        <v>10043.053335724533</v>
      </c>
      <c r="D12" s="135">
        <v>9287.9654332855098</v>
      </c>
      <c r="E12" s="135">
        <v>11117.812687319885</v>
      </c>
      <c r="F12" s="135">
        <v>14463.48716909621</v>
      </c>
      <c r="G12" s="135">
        <v>14282.750376093294</v>
      </c>
      <c r="H12" s="135">
        <v>14558.448317784256</v>
      </c>
      <c r="I12" s="135">
        <v>13370.346645772594</v>
      </c>
    </row>
    <row r="13" spans="1:9" s="136" customFormat="1" ht="21" customHeight="1">
      <c r="A13" s="137" t="s">
        <v>82</v>
      </c>
      <c r="B13" s="135">
        <v>9521.3243949801854</v>
      </c>
      <c r="C13" s="135">
        <v>9993.763335724534</v>
      </c>
      <c r="D13" s="135">
        <v>9259.7354332855084</v>
      </c>
      <c r="E13" s="135">
        <v>11009.679347262248</v>
      </c>
      <c r="F13" s="135">
        <v>14463.48716909621</v>
      </c>
      <c r="G13" s="135">
        <v>14207.725376093294</v>
      </c>
      <c r="H13" s="135">
        <v>14513.948317784256</v>
      </c>
      <c r="I13" s="135">
        <v>13310.576645772597</v>
      </c>
    </row>
    <row r="14" spans="1:9" s="136" customFormat="1" ht="21" customHeight="1">
      <c r="A14" s="137" t="s">
        <v>83</v>
      </c>
      <c r="B14" s="135">
        <v>235.92539101717304</v>
      </c>
      <c r="C14" s="135">
        <v>49.289999999999992</v>
      </c>
      <c r="D14" s="135">
        <v>28.23</v>
      </c>
      <c r="E14" s="135">
        <v>108.13334005763689</v>
      </c>
      <c r="F14" s="135">
        <v>0</v>
      </c>
      <c r="G14" s="135">
        <v>75.025000000000006</v>
      </c>
      <c r="H14" s="135">
        <v>44.5</v>
      </c>
      <c r="I14" s="135">
        <v>59.77</v>
      </c>
    </row>
    <row r="15" spans="1:9" s="136" customFormat="1" ht="21" customHeight="1">
      <c r="A15" s="137" t="s">
        <v>84</v>
      </c>
      <c r="B15" s="135">
        <v>17.327270805812418</v>
      </c>
      <c r="C15" s="135">
        <v>0</v>
      </c>
      <c r="D15" s="135">
        <v>0</v>
      </c>
      <c r="E15" s="135">
        <v>0</v>
      </c>
      <c r="F15" s="135">
        <v>49</v>
      </c>
      <c r="G15" s="135">
        <v>0</v>
      </c>
      <c r="H15" s="135">
        <v>17</v>
      </c>
      <c r="I15" s="135">
        <v>4.8764795918367341</v>
      </c>
    </row>
    <row r="16" spans="1:9" s="136" customFormat="1" ht="21" customHeight="1">
      <c r="A16" s="137" t="s">
        <v>85</v>
      </c>
      <c r="B16" s="135">
        <v>2.74389035667107</v>
      </c>
      <c r="C16" s="135">
        <v>0</v>
      </c>
      <c r="D16" s="135">
        <v>0</v>
      </c>
      <c r="E16" s="135">
        <v>0</v>
      </c>
      <c r="F16" s="135">
        <v>49</v>
      </c>
      <c r="G16" s="135">
        <v>0</v>
      </c>
      <c r="H16" s="135">
        <v>17</v>
      </c>
      <c r="I16" s="135">
        <v>4.8764795918367341</v>
      </c>
    </row>
    <row r="17" spans="1:9" s="136" customFormat="1" ht="21" customHeight="1">
      <c r="A17" s="137" t="s">
        <v>86</v>
      </c>
      <c r="B17" s="135">
        <v>14.583380449141348</v>
      </c>
      <c r="C17" s="135">
        <v>0</v>
      </c>
      <c r="D17" s="135">
        <v>0</v>
      </c>
      <c r="E17" s="135">
        <v>0</v>
      </c>
      <c r="F17" s="135">
        <v>0</v>
      </c>
      <c r="G17" s="135">
        <v>0</v>
      </c>
      <c r="H17" s="135">
        <v>0</v>
      </c>
      <c r="I17" s="135">
        <v>0</v>
      </c>
    </row>
    <row r="18" spans="1:9" s="136" customFormat="1" ht="21" customHeight="1">
      <c r="A18" s="137" t="s">
        <v>87</v>
      </c>
      <c r="B18" s="135">
        <v>4103.9327503302511</v>
      </c>
      <c r="C18" s="135">
        <v>3135.3698794835004</v>
      </c>
      <c r="D18" s="135">
        <v>3063.6553687230994</v>
      </c>
      <c r="E18" s="135">
        <v>2595.9043198847266</v>
      </c>
      <c r="F18" s="135">
        <v>15.946979591836735</v>
      </c>
      <c r="G18" s="135">
        <v>15.946979591836735</v>
      </c>
      <c r="H18" s="135">
        <v>16.649999999999999</v>
      </c>
      <c r="I18" s="135">
        <v>11.1</v>
      </c>
    </row>
    <row r="19" spans="1:9" s="136" customFormat="1" ht="21" customHeight="1">
      <c r="A19" s="137" t="s">
        <v>88</v>
      </c>
      <c r="B19" s="135">
        <v>2246.2163896961692</v>
      </c>
      <c r="C19" s="135">
        <v>1927.5182984218075</v>
      </c>
      <c r="D19" s="135">
        <v>1923.9862381635583</v>
      </c>
      <c r="E19" s="135">
        <v>1624.6767406340057</v>
      </c>
      <c r="F19" s="135">
        <v>6.3679693877551014</v>
      </c>
      <c r="G19" s="135">
        <v>6.3679693877551014</v>
      </c>
      <c r="H19" s="135">
        <v>0</v>
      </c>
      <c r="I19" s="135">
        <v>0</v>
      </c>
    </row>
    <row r="20" spans="1:9" s="136" customFormat="1" ht="21" customHeight="1">
      <c r="A20" s="137" t="s">
        <v>89</v>
      </c>
      <c r="B20" s="135">
        <v>1857.7163606340816</v>
      </c>
      <c r="C20" s="135">
        <v>1207.851581061693</v>
      </c>
      <c r="D20" s="135">
        <v>1139.6691305595409</v>
      </c>
      <c r="E20" s="135">
        <v>971.22757925072051</v>
      </c>
      <c r="F20" s="135">
        <v>9.5790102040816318</v>
      </c>
      <c r="G20" s="135">
        <v>9.5790102040816318</v>
      </c>
      <c r="H20" s="135">
        <v>16.649999999999999</v>
      </c>
      <c r="I20" s="135">
        <v>11.1</v>
      </c>
    </row>
    <row r="21" spans="1:9" s="136" customFormat="1" ht="21" customHeight="1">
      <c r="A21" s="137" t="s">
        <v>90</v>
      </c>
      <c r="B21" s="135">
        <v>136.30047159841479</v>
      </c>
      <c r="C21" s="135">
        <v>134.54017647058825</v>
      </c>
      <c r="D21" s="135">
        <v>126.21953945480631</v>
      </c>
      <c r="E21" s="135">
        <v>117.96417002881844</v>
      </c>
      <c r="F21" s="135">
        <v>169.41945772594752</v>
      </c>
      <c r="G21" s="135">
        <v>258.46523760932945</v>
      </c>
      <c r="H21" s="135">
        <v>161.43802623906706</v>
      </c>
      <c r="I21" s="135">
        <v>201.02547813411078</v>
      </c>
    </row>
    <row r="22" spans="1:9" s="136" customFormat="1" ht="21" customHeight="1">
      <c r="A22" s="137" t="s">
        <v>91</v>
      </c>
      <c r="B22" s="135">
        <v>-2517.4370700132104</v>
      </c>
      <c r="C22" s="135">
        <v>-2199.3215308464851</v>
      </c>
      <c r="D22" s="135">
        <v>-2069.3096513629844</v>
      </c>
      <c r="E22" s="135">
        <v>-1632.7702910662824</v>
      </c>
      <c r="F22" s="135">
        <v>-206.37100000000001</v>
      </c>
      <c r="G22" s="135">
        <v>-211.63978862973761</v>
      </c>
      <c r="H22" s="135">
        <v>-294.04284839650143</v>
      </c>
      <c r="I22" s="135">
        <v>-283.17585422740524</v>
      </c>
    </row>
    <row r="23" spans="1:9" s="136" customFormat="1" ht="21" customHeight="1">
      <c r="A23" s="134" t="s">
        <v>92</v>
      </c>
      <c r="B23" s="135">
        <v>95.526857331572003</v>
      </c>
      <c r="C23" s="135">
        <v>12.346285509325682</v>
      </c>
      <c r="D23" s="135">
        <v>17.998348637015784</v>
      </c>
      <c r="E23" s="135">
        <v>37.460979827089339</v>
      </c>
      <c r="F23" s="135">
        <v>33.542794460641403</v>
      </c>
      <c r="G23" s="135">
        <v>58.33127551020408</v>
      </c>
      <c r="H23" s="135">
        <v>35.112166180758017</v>
      </c>
      <c r="I23" s="135">
        <v>40.120279883381926</v>
      </c>
    </row>
    <row r="24" spans="1:9" s="136" customFormat="1" ht="21" customHeight="1">
      <c r="A24" s="134" t="s">
        <v>93</v>
      </c>
      <c r="B24" s="135">
        <v>24.261339498018497</v>
      </c>
      <c r="C24" s="135">
        <v>32.824846484935435</v>
      </c>
      <c r="D24" s="135">
        <v>0</v>
      </c>
      <c r="E24" s="135">
        <v>1.8731988472622477E-3</v>
      </c>
      <c r="F24" s="135">
        <v>1.6034985422740523E-3</v>
      </c>
      <c r="G24" s="135">
        <v>1.6034985422740523E-3</v>
      </c>
      <c r="H24" s="135">
        <v>1.4577259475218659E-3</v>
      </c>
      <c r="I24" s="135">
        <v>1.4577259475218659E-3</v>
      </c>
    </row>
    <row r="25" spans="1:9" s="136" customFormat="1" ht="21" customHeight="1">
      <c r="A25" s="134" t="s">
        <v>94</v>
      </c>
      <c r="B25" s="135">
        <v>31.169999999999998</v>
      </c>
      <c r="C25" s="135">
        <v>561.80325107604017</v>
      </c>
      <c r="D25" s="135">
        <v>28.169999999999998</v>
      </c>
      <c r="E25" s="135">
        <v>28.169999999999998</v>
      </c>
      <c r="F25" s="135">
        <v>1050.2306574344022</v>
      </c>
      <c r="G25" s="135">
        <v>1053.0991384839649</v>
      </c>
      <c r="H25" s="135">
        <v>39.910909620991262</v>
      </c>
      <c r="I25" s="135">
        <v>39.912740524781341</v>
      </c>
    </row>
    <row r="26" spans="1:9" s="136" customFormat="1" ht="21" customHeight="1">
      <c r="A26" s="134" t="s">
        <v>95</v>
      </c>
      <c r="B26" s="135">
        <v>376.43634478203433</v>
      </c>
      <c r="C26" s="135">
        <v>399.8300043041607</v>
      </c>
      <c r="D26" s="135">
        <v>383.10294978479203</v>
      </c>
      <c r="E26" s="135">
        <v>316.67133285302589</v>
      </c>
      <c r="F26" s="135">
        <v>252.97269533527697</v>
      </c>
      <c r="G26" s="135">
        <v>258.54922303206996</v>
      </c>
      <c r="H26" s="135">
        <v>337.99833236151602</v>
      </c>
      <c r="I26" s="135">
        <v>332.00715160349858</v>
      </c>
    </row>
    <row r="27" spans="1:9" s="140" customFormat="1" ht="43.5" customHeight="1" thickBot="1">
      <c r="A27" s="138" t="s">
        <v>96</v>
      </c>
      <c r="B27" s="139">
        <v>229.05138573315719</v>
      </c>
      <c r="C27" s="139">
        <v>305.25566714490674</v>
      </c>
      <c r="D27" s="139">
        <v>231.63255523672882</v>
      </c>
      <c r="E27" s="139">
        <v>222.11639048991356</v>
      </c>
      <c r="F27" s="139">
        <v>233.89309183673473</v>
      </c>
      <c r="G27" s="139">
        <v>203.96157288629735</v>
      </c>
      <c r="H27" s="139">
        <v>213.10273032069972</v>
      </c>
      <c r="I27" s="139">
        <v>211.55822740524781</v>
      </c>
    </row>
    <row r="28" spans="1:9" ht="24" customHeight="1" thickTop="1" thickBot="1">
      <c r="A28" s="132" t="s">
        <v>97</v>
      </c>
      <c r="B28" s="133">
        <v>5905.6771254953774</v>
      </c>
      <c r="C28" s="133">
        <v>9156.4600057388816</v>
      </c>
      <c r="D28" s="133">
        <v>8406.4429010043059</v>
      </c>
      <c r="E28" s="133">
        <v>10702.520033141211</v>
      </c>
      <c r="F28" s="133">
        <v>10307.684976676384</v>
      </c>
      <c r="G28" s="133">
        <v>9155.4830218658899</v>
      </c>
      <c r="H28" s="133">
        <v>13437.873441690963</v>
      </c>
      <c r="I28" s="133">
        <v>11878.460768221576</v>
      </c>
    </row>
    <row r="29" spans="1:9" s="136" customFormat="1" ht="21" customHeight="1" thickTop="1">
      <c r="A29" s="134" t="s">
        <v>98</v>
      </c>
      <c r="B29" s="135">
        <v>4403.9350343461028</v>
      </c>
      <c r="C29" s="135">
        <v>7749.6751764705878</v>
      </c>
      <c r="D29" s="135">
        <v>7344.6906183644187</v>
      </c>
      <c r="E29" s="135">
        <v>9854.7931051873202</v>
      </c>
      <c r="F29" s="135">
        <v>8970.8554679300287</v>
      </c>
      <c r="G29" s="135">
        <v>8170.8442871720117</v>
      </c>
      <c r="H29" s="135">
        <v>8648.6216895043726</v>
      </c>
      <c r="I29" s="135">
        <v>7729.9419533527698</v>
      </c>
    </row>
    <row r="30" spans="1:9" s="136" customFormat="1" ht="21" customHeight="1">
      <c r="A30" s="137" t="s">
        <v>99</v>
      </c>
      <c r="B30" s="135">
        <v>1862.0386803170411</v>
      </c>
      <c r="C30" s="135">
        <v>2698.7323027259681</v>
      </c>
      <c r="D30" s="135">
        <v>3289.2574634146345</v>
      </c>
      <c r="E30" s="135">
        <v>5700.8852132564843</v>
      </c>
      <c r="F30" s="135">
        <v>4310.638279883382</v>
      </c>
      <c r="G30" s="135">
        <v>3990.8568542274052</v>
      </c>
      <c r="H30" s="135">
        <v>4804.367498542274</v>
      </c>
      <c r="I30" s="135">
        <v>4063.1983513119535</v>
      </c>
    </row>
    <row r="31" spans="1:9" s="136" customFormat="1" ht="21" customHeight="1">
      <c r="A31" s="137" t="s">
        <v>100</v>
      </c>
      <c r="B31" s="135">
        <v>1384.6258745046234</v>
      </c>
      <c r="C31" s="135">
        <v>1469.512299856528</v>
      </c>
      <c r="D31" s="135">
        <v>1671.4443472022956</v>
      </c>
      <c r="E31" s="135">
        <v>2277.2907406340059</v>
      </c>
      <c r="F31" s="135">
        <v>2836.3615947521866</v>
      </c>
      <c r="G31" s="135">
        <v>2369.3148862973758</v>
      </c>
      <c r="H31" s="135">
        <v>2460.1248862973757</v>
      </c>
      <c r="I31" s="135">
        <v>2254.9677084548107</v>
      </c>
    </row>
    <row r="32" spans="1:9" s="136" customFormat="1" ht="21" customHeight="1">
      <c r="A32" s="137" t="s">
        <v>101</v>
      </c>
      <c r="B32" s="135">
        <v>1134.6419867899604</v>
      </c>
      <c r="C32" s="135">
        <v>3371.8280401721668</v>
      </c>
      <c r="D32" s="135">
        <v>1691.2749067431848</v>
      </c>
      <c r="E32" s="135">
        <v>1674.7591426512968</v>
      </c>
      <c r="F32" s="135">
        <v>913.26452186588926</v>
      </c>
      <c r="G32" s="135">
        <v>913.20526384839661</v>
      </c>
      <c r="H32" s="135">
        <v>874.24445772594754</v>
      </c>
      <c r="I32" s="135">
        <v>864.43930029154512</v>
      </c>
    </row>
    <row r="33" spans="1:9" s="136" customFormat="1" ht="21" customHeight="1">
      <c r="A33" s="137" t="s">
        <v>102</v>
      </c>
      <c r="B33" s="135">
        <v>17.178236459709382</v>
      </c>
      <c r="C33" s="135">
        <v>162.15999569583929</v>
      </c>
      <c r="D33" s="135">
        <v>661.15435868005727</v>
      </c>
      <c r="E33" s="135">
        <v>191.88009365994236</v>
      </c>
      <c r="F33" s="135">
        <v>904.95043440233246</v>
      </c>
      <c r="G33" s="135">
        <v>892.90250145772598</v>
      </c>
      <c r="H33" s="135">
        <v>504.03890962099126</v>
      </c>
      <c r="I33" s="135">
        <v>540.58008309037905</v>
      </c>
    </row>
    <row r="34" spans="1:9" s="136" customFormat="1" ht="21" customHeight="1">
      <c r="A34" s="137" t="s">
        <v>103</v>
      </c>
      <c r="B34" s="135">
        <v>0</v>
      </c>
      <c r="C34" s="135">
        <v>0</v>
      </c>
      <c r="D34" s="135">
        <v>0</v>
      </c>
      <c r="E34" s="135">
        <v>0</v>
      </c>
      <c r="F34" s="135">
        <v>0</v>
      </c>
      <c r="G34" s="135">
        <v>0</v>
      </c>
      <c r="H34" s="135">
        <v>0</v>
      </c>
      <c r="I34" s="135">
        <v>0</v>
      </c>
    </row>
    <row r="35" spans="1:9" s="136" customFormat="1" ht="21" customHeight="1">
      <c r="A35" s="137" t="s">
        <v>104</v>
      </c>
      <c r="B35" s="135">
        <v>5.4502562747688241</v>
      </c>
      <c r="C35" s="135">
        <v>47.442538020086083</v>
      </c>
      <c r="D35" s="135">
        <v>31.559542324246774</v>
      </c>
      <c r="E35" s="135">
        <v>9.9779149855907772</v>
      </c>
      <c r="F35" s="135">
        <v>5.6406370262390668</v>
      </c>
      <c r="G35" s="135">
        <v>4.5647813411078717</v>
      </c>
      <c r="H35" s="135">
        <v>5.8459373177842568</v>
      </c>
      <c r="I35" s="135">
        <v>6.7565102040816329</v>
      </c>
    </row>
    <row r="36" spans="1:9" s="136" customFormat="1" ht="21" customHeight="1">
      <c r="A36" s="134" t="s">
        <v>105</v>
      </c>
      <c r="B36" s="135">
        <v>0</v>
      </c>
      <c r="C36" s="135">
        <v>0</v>
      </c>
      <c r="D36" s="135">
        <v>0</v>
      </c>
      <c r="E36" s="135">
        <v>0</v>
      </c>
      <c r="F36" s="135">
        <v>0</v>
      </c>
      <c r="G36" s="135">
        <v>0</v>
      </c>
      <c r="H36" s="135">
        <v>0</v>
      </c>
      <c r="I36" s="135">
        <v>0</v>
      </c>
    </row>
    <row r="37" spans="1:9" s="136" customFormat="1" ht="21" customHeight="1">
      <c r="A37" s="134" t="s">
        <v>106</v>
      </c>
      <c r="B37" s="135">
        <v>804.52934081902254</v>
      </c>
      <c r="C37" s="135">
        <v>520.33210043041606</v>
      </c>
      <c r="D37" s="135">
        <v>88.407750358680062</v>
      </c>
      <c r="E37" s="135">
        <v>0</v>
      </c>
      <c r="F37" s="135">
        <v>352.51199999999994</v>
      </c>
      <c r="G37" s="135">
        <v>125.09863994169098</v>
      </c>
      <c r="H37" s="135">
        <v>4000.6933294460641</v>
      </c>
      <c r="I37" s="135">
        <v>3242.4570408163268</v>
      </c>
    </row>
    <row r="38" spans="1:9" s="136" customFormat="1" ht="21" customHeight="1">
      <c r="A38" s="134" t="s">
        <v>107</v>
      </c>
      <c r="B38" s="135">
        <v>693.69431043593124</v>
      </c>
      <c r="C38" s="135">
        <v>819.09508895265412</v>
      </c>
      <c r="D38" s="135">
        <v>848.32423242467723</v>
      </c>
      <c r="E38" s="135">
        <v>590.32958789625366</v>
      </c>
      <c r="F38" s="135">
        <v>613.56373177842568</v>
      </c>
      <c r="G38" s="135">
        <v>464.27564431486877</v>
      </c>
      <c r="H38" s="135">
        <v>399.52170262390666</v>
      </c>
      <c r="I38" s="135">
        <v>506.15805685131198</v>
      </c>
    </row>
    <row r="39" spans="1:9" s="136" customFormat="1" ht="21" customHeight="1">
      <c r="A39" s="134" t="s">
        <v>108</v>
      </c>
      <c r="B39" s="135">
        <v>3.5184398943196831</v>
      </c>
      <c r="C39" s="135">
        <v>67.357639885222383</v>
      </c>
      <c r="D39" s="135">
        <v>125.02029985652797</v>
      </c>
      <c r="E39" s="135">
        <v>257.39734005763688</v>
      </c>
      <c r="F39" s="135">
        <v>370.75377696793004</v>
      </c>
      <c r="G39" s="135">
        <v>395.26445043731781</v>
      </c>
      <c r="H39" s="135">
        <v>389.03672011661803</v>
      </c>
      <c r="I39" s="135">
        <v>399.90371720116616</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0</v>
      </c>
      <c r="C41" s="135">
        <v>0</v>
      </c>
      <c r="D41" s="135">
        <v>0</v>
      </c>
      <c r="E41" s="135">
        <v>0</v>
      </c>
      <c r="F41" s="135">
        <v>0</v>
      </c>
      <c r="G41" s="135">
        <v>0</v>
      </c>
      <c r="H41" s="135">
        <v>0</v>
      </c>
      <c r="I41" s="135">
        <v>0</v>
      </c>
    </row>
    <row r="42" spans="1:9" s="140" customFormat="1" ht="43.5" customHeight="1" thickBot="1">
      <c r="A42" s="138" t="s">
        <v>111</v>
      </c>
      <c r="B42" s="139"/>
      <c r="C42" s="139"/>
      <c r="D42" s="139">
        <v>0</v>
      </c>
      <c r="E42" s="139">
        <v>0</v>
      </c>
      <c r="F42" s="139">
        <v>0</v>
      </c>
      <c r="G42" s="139">
        <v>0</v>
      </c>
      <c r="H42" s="139">
        <v>0</v>
      </c>
      <c r="I42" s="139">
        <v>0</v>
      </c>
    </row>
    <row r="43" spans="1:9" ht="24" customHeight="1" thickTop="1" thickBot="1">
      <c r="A43" s="132" t="s">
        <v>112</v>
      </c>
      <c r="B43" s="133">
        <v>11223.696649933951</v>
      </c>
      <c r="C43" s="133">
        <v>12504.106936872307</v>
      </c>
      <c r="D43" s="133">
        <v>12851.647753228121</v>
      </c>
      <c r="E43" s="133">
        <v>13016.476210374642</v>
      </c>
      <c r="F43" s="133">
        <v>13394.206760932944</v>
      </c>
      <c r="G43" s="133">
        <v>13426.948555393587</v>
      </c>
      <c r="H43" s="133">
        <v>13682.875001457727</v>
      </c>
      <c r="I43" s="133">
        <v>13739.164953352769</v>
      </c>
    </row>
    <row r="44" spans="1:9" s="136" customFormat="1" ht="21" customHeight="1" thickTop="1">
      <c r="A44" s="134" t="s">
        <v>113</v>
      </c>
      <c r="B44" s="135">
        <v>12614.269029062087</v>
      </c>
      <c r="C44" s="135">
        <v>13700.145846484935</v>
      </c>
      <c r="D44" s="135">
        <v>13700.145846484935</v>
      </c>
      <c r="E44" s="135">
        <v>13759.368378962536</v>
      </c>
      <c r="F44" s="135">
        <v>13919.82748542274</v>
      </c>
      <c r="G44" s="135">
        <v>13919.82748542274</v>
      </c>
      <c r="H44" s="135">
        <v>13919.82748542274</v>
      </c>
      <c r="I44" s="135">
        <v>13919.82748542274</v>
      </c>
    </row>
    <row r="45" spans="1:9" s="136" customFormat="1" ht="21" customHeight="1">
      <c r="A45" s="134" t="s">
        <v>114</v>
      </c>
      <c r="B45" s="135">
        <v>0</v>
      </c>
      <c r="C45" s="135">
        <v>0</v>
      </c>
      <c r="D45" s="135">
        <v>0</v>
      </c>
      <c r="E45" s="135">
        <v>0</v>
      </c>
      <c r="F45" s="135">
        <v>0</v>
      </c>
      <c r="G45" s="135">
        <v>0</v>
      </c>
      <c r="H45" s="135">
        <v>0</v>
      </c>
      <c r="I45" s="135">
        <v>0</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939.1495455746367</v>
      </c>
      <c r="C47" s="135">
        <v>1538.615007173601</v>
      </c>
      <c r="D47" s="135">
        <v>1570.0388479196556</v>
      </c>
      <c r="E47" s="135">
        <v>1611.7300749279541</v>
      </c>
      <c r="F47" s="135">
        <v>1641.5805728862974</v>
      </c>
      <c r="G47" s="135">
        <v>1664.1740641399417</v>
      </c>
      <c r="H47" s="135">
        <v>1664.1740641399417</v>
      </c>
      <c r="I47" s="135">
        <v>1693.0408877551022</v>
      </c>
    </row>
    <row r="48" spans="1:9" s="136" customFormat="1" ht="21" customHeight="1">
      <c r="A48" s="134" t="s">
        <v>52</v>
      </c>
      <c r="B48" s="135">
        <v>-2329.7219247027742</v>
      </c>
      <c r="C48" s="135">
        <v>-2734.653916786227</v>
      </c>
      <c r="D48" s="135">
        <v>-2418.5369411764705</v>
      </c>
      <c r="E48" s="135">
        <v>-2354.6222435158502</v>
      </c>
      <c r="F48" s="135">
        <v>-2167.2012973760934</v>
      </c>
      <c r="G48" s="135">
        <v>-2157.0529941690961</v>
      </c>
      <c r="H48" s="135">
        <v>-1901.1265481049563</v>
      </c>
      <c r="I48" s="135">
        <v>-1873.7034198250731</v>
      </c>
    </row>
    <row r="49" spans="1:9" s="136" customFormat="1" ht="21" customHeight="1">
      <c r="A49" s="137" t="s">
        <v>117</v>
      </c>
      <c r="B49" s="135">
        <v>-2932.0206538969619</v>
      </c>
      <c r="C49" s="135">
        <v>-3048.8923228120511</v>
      </c>
      <c r="D49" s="135">
        <v>-2766.0777546628406</v>
      </c>
      <c r="E49" s="135">
        <v>-2463.8960288184439</v>
      </c>
      <c r="F49" s="135">
        <v>-2393.1362069970846</v>
      </c>
      <c r="G49" s="135">
        <v>-2189.7947886297375</v>
      </c>
      <c r="H49" s="135">
        <v>-2189.7947886297375</v>
      </c>
      <c r="I49" s="135">
        <v>-1929.9933717201166</v>
      </c>
    </row>
    <row r="50" spans="1:9" s="140" customFormat="1" ht="40.5" customHeight="1" thickBot="1">
      <c r="A50" s="141" t="s">
        <v>118</v>
      </c>
      <c r="B50" s="139">
        <v>602.29872919418756</v>
      </c>
      <c r="C50" s="139">
        <v>314.23840602582493</v>
      </c>
      <c r="D50" s="139">
        <v>347.54081348637021</v>
      </c>
      <c r="E50" s="139">
        <v>109.27378530259365</v>
      </c>
      <c r="F50" s="139">
        <v>225.93490962099125</v>
      </c>
      <c r="G50" s="139">
        <v>32.741794460641401</v>
      </c>
      <c r="H50" s="139">
        <v>288.66824052478131</v>
      </c>
      <c r="I50" s="139">
        <v>56.289951895043728</v>
      </c>
    </row>
    <row r="51" spans="1:9" ht="24" customHeight="1" thickTop="1" thickBot="1">
      <c r="A51" s="132" t="s">
        <v>119</v>
      </c>
      <c r="B51" s="133">
        <v>17129.373775429325</v>
      </c>
      <c r="C51" s="133">
        <v>21660.566942611189</v>
      </c>
      <c r="D51" s="133">
        <v>21258.090654232426</v>
      </c>
      <c r="E51" s="133">
        <v>23718.996243515849</v>
      </c>
      <c r="F51" s="133">
        <v>23701.89173760933</v>
      </c>
      <c r="G51" s="133">
        <v>22582.431577259478</v>
      </c>
      <c r="H51" s="133">
        <v>27120.748443148688</v>
      </c>
      <c r="I51" s="133">
        <v>25617.625721574339</v>
      </c>
    </row>
    <row r="52" spans="1:9" s="136" customFormat="1" ht="24" customHeight="1" thickTop="1">
      <c r="A52" s="142" t="s">
        <v>120</v>
      </c>
      <c r="B52" s="135">
        <v>618.03108982826939</v>
      </c>
      <c r="C52" s="135">
        <v>2892.2378694404588</v>
      </c>
      <c r="D52" s="135">
        <v>2148.907619799139</v>
      </c>
      <c r="E52" s="135">
        <v>8702.2808688760797</v>
      </c>
      <c r="F52" s="135">
        <v>7538.8595655976678</v>
      </c>
      <c r="G52" s="135">
        <v>5875.9636224489795</v>
      </c>
      <c r="H52" s="135">
        <v>3045.274976676385</v>
      </c>
      <c r="I52" s="135">
        <v>4438.6055189504368</v>
      </c>
    </row>
    <row r="53" spans="1:9" s="140" customFormat="1" ht="21" customHeight="1">
      <c r="A53" s="141" t="s">
        <v>647</v>
      </c>
      <c r="B53" s="139">
        <v>422.75559973579925</v>
      </c>
      <c r="C53" s="139">
        <v>802.57631994261112</v>
      </c>
      <c r="D53" s="139">
        <v>628.30389956958379</v>
      </c>
      <c r="E53" s="139">
        <v>13.649789625360231</v>
      </c>
      <c r="F53" s="139">
        <v>136.51948979591836</v>
      </c>
      <c r="G53" s="139">
        <v>23.127999999999997</v>
      </c>
      <c r="H53" s="139">
        <v>0</v>
      </c>
      <c r="I53" s="139">
        <v>31.5</v>
      </c>
    </row>
    <row r="54" spans="1:9" s="140" customFormat="1" ht="21" customHeight="1">
      <c r="A54" s="141" t="s">
        <v>648</v>
      </c>
      <c r="B54" s="139">
        <v>195.27549009247025</v>
      </c>
      <c r="C54" s="139">
        <v>2089.6615494978482</v>
      </c>
      <c r="D54" s="139">
        <v>1520.6037202295552</v>
      </c>
      <c r="E54" s="139">
        <v>8688.6310792507193</v>
      </c>
      <c r="F54" s="139">
        <v>7402.3400758017497</v>
      </c>
      <c r="G54" s="139">
        <v>5852.8356224489798</v>
      </c>
      <c r="H54" s="139">
        <v>3045.274976676385</v>
      </c>
      <c r="I54" s="139">
        <v>4407.1055189504368</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0</v>
      </c>
      <c r="C56" s="139">
        <v>0</v>
      </c>
      <c r="D56" s="139">
        <v>0</v>
      </c>
      <c r="E56" s="139">
        <v>0</v>
      </c>
      <c r="F56" s="139">
        <v>0</v>
      </c>
      <c r="G56" s="139">
        <v>0</v>
      </c>
      <c r="H56" s="139">
        <v>0</v>
      </c>
      <c r="I56" s="139">
        <v>0</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109929.69133949802</v>
      </c>
      <c r="C58" s="139">
        <v>110070.49081635581</v>
      </c>
      <c r="D58" s="139">
        <v>111549.74199569585</v>
      </c>
      <c r="E58" s="139">
        <v>123363.39188760809</v>
      </c>
      <c r="F58" s="139">
        <v>140756.93740524782</v>
      </c>
      <c r="G58" s="139">
        <v>143553.66798104957</v>
      </c>
      <c r="H58" s="139">
        <v>154474.44374635568</v>
      </c>
      <c r="I58" s="139">
        <v>155478.48651311954</v>
      </c>
    </row>
    <row r="59" spans="1:9" ht="31.5" customHeight="1" thickTop="1" thickBot="1">
      <c r="A59" s="143" t="s">
        <v>650</v>
      </c>
      <c r="B59" s="133"/>
      <c r="C59" s="133"/>
      <c r="D59" s="133"/>
      <c r="E59" s="133"/>
      <c r="F59" s="133"/>
      <c r="G59" s="133"/>
      <c r="H59" s="133"/>
      <c r="I59" s="133"/>
    </row>
    <row r="60" spans="1:9" ht="30" customHeight="1" thickTop="1">
      <c r="A60" s="144" t="s">
        <v>128</v>
      </c>
      <c r="B60" s="145">
        <v>972.13202774108322</v>
      </c>
      <c r="C60" s="145">
        <v>1287.7047776183647</v>
      </c>
      <c r="D60" s="145">
        <v>859.30376901004297</v>
      </c>
      <c r="E60" s="145">
        <v>848.57280115273784</v>
      </c>
      <c r="F60" s="145">
        <v>956.4180597667638</v>
      </c>
      <c r="G60" s="145">
        <v>281.87563556851313</v>
      </c>
      <c r="H60" s="145">
        <v>1133.3622186588923</v>
      </c>
      <c r="I60" s="145">
        <v>300.23465889212827</v>
      </c>
    </row>
    <row r="61" spans="1:9" ht="21" customHeight="1">
      <c r="A61" s="146" t="s">
        <v>129</v>
      </c>
      <c r="B61" s="145">
        <v>-73.875520475561416</v>
      </c>
      <c r="C61" s="145">
        <v>-129.33841750358681</v>
      </c>
      <c r="D61" s="145">
        <v>-116.82796987087518</v>
      </c>
      <c r="E61" s="145">
        <v>-60.001105187319887</v>
      </c>
      <c r="F61" s="145">
        <v>-22.437205539358601</v>
      </c>
      <c r="G61" s="145">
        <v>-4.9927069970845483</v>
      </c>
      <c r="H61" s="145">
        <v>-27.393205539358604</v>
      </c>
      <c r="I61" s="145">
        <v>-20.107612244897961</v>
      </c>
    </row>
    <row r="62" spans="1:9" ht="21.75" customHeight="1">
      <c r="A62" s="147" t="s">
        <v>130</v>
      </c>
      <c r="B62" s="145">
        <v>898.25650726552169</v>
      </c>
      <c r="C62" s="145">
        <v>1158.3663601147778</v>
      </c>
      <c r="D62" s="145">
        <v>742.47579913916798</v>
      </c>
      <c r="E62" s="145">
        <v>788.57169596541792</v>
      </c>
      <c r="F62" s="145">
        <v>933.98085422740519</v>
      </c>
      <c r="G62" s="145">
        <v>276.88292857142858</v>
      </c>
      <c r="H62" s="145">
        <v>1105.9690131195334</v>
      </c>
      <c r="I62" s="145">
        <v>280.12704664723032</v>
      </c>
    </row>
    <row r="63" spans="1:9">
      <c r="A63" s="144" t="s">
        <v>131</v>
      </c>
      <c r="B63" s="145">
        <v>599.9911532364597</v>
      </c>
      <c r="C63" s="145">
        <v>611.24787230989966</v>
      </c>
      <c r="D63" s="145">
        <v>694.32134289813484</v>
      </c>
      <c r="E63" s="145">
        <v>541.02470749279541</v>
      </c>
      <c r="F63" s="145">
        <v>759.59154810495613</v>
      </c>
      <c r="G63" s="145">
        <v>140.55305976676385</v>
      </c>
      <c r="H63" s="145">
        <v>861.9403760932945</v>
      </c>
      <c r="I63" s="145">
        <v>168.99473323615163</v>
      </c>
    </row>
    <row r="64" spans="1:9">
      <c r="A64" s="146" t="s">
        <v>132</v>
      </c>
      <c r="B64" s="145">
        <v>-84.293182298546895</v>
      </c>
      <c r="C64" s="145">
        <v>-83.659308464849346</v>
      </c>
      <c r="D64" s="145">
        <v>-130.18176040172165</v>
      </c>
      <c r="E64" s="145">
        <v>-79.823047550432278</v>
      </c>
      <c r="F64" s="145">
        <v>-101.10794460641399</v>
      </c>
      <c r="G64" s="145">
        <v>-13.679416909620992</v>
      </c>
      <c r="H64" s="145">
        <v>-87.032164723032068</v>
      </c>
      <c r="I64" s="145">
        <v>-43.415772594752184</v>
      </c>
    </row>
    <row r="65" spans="1:9">
      <c r="A65" s="148" t="s">
        <v>133</v>
      </c>
      <c r="B65" s="145">
        <v>1413.9544782034347</v>
      </c>
      <c r="C65" s="145">
        <v>1685.954923959828</v>
      </c>
      <c r="D65" s="145">
        <v>1306.6153816355811</v>
      </c>
      <c r="E65" s="145">
        <v>1249.7733559077808</v>
      </c>
      <c r="F65" s="145">
        <v>1592.4644577259476</v>
      </c>
      <c r="G65" s="145">
        <v>403.75657142857148</v>
      </c>
      <c r="H65" s="145">
        <v>1880.8772244897959</v>
      </c>
      <c r="I65" s="145">
        <v>405.70600728862979</v>
      </c>
    </row>
    <row r="66" spans="1:9">
      <c r="A66" s="144" t="s">
        <v>134</v>
      </c>
      <c r="B66" s="145">
        <v>1.7477965653896961</v>
      </c>
      <c r="C66" s="145">
        <v>133.05927116212339</v>
      </c>
      <c r="D66" s="145">
        <v>0</v>
      </c>
      <c r="E66" s="145">
        <v>119.38682708933717</v>
      </c>
      <c r="F66" s="145">
        <v>248.92103206997083</v>
      </c>
      <c r="G66" s="145">
        <v>24.471817784256562</v>
      </c>
      <c r="H66" s="145">
        <v>106.95136297376092</v>
      </c>
      <c r="I66" s="145">
        <v>0</v>
      </c>
    </row>
    <row r="67" spans="1:9">
      <c r="A67" s="144" t="s">
        <v>135</v>
      </c>
      <c r="B67" s="145">
        <v>-60.871384412153233</v>
      </c>
      <c r="C67" s="145">
        <v>-10.790764705882353</v>
      </c>
      <c r="D67" s="145">
        <v>0</v>
      </c>
      <c r="E67" s="145">
        <v>-152.2925288184438</v>
      </c>
      <c r="F67" s="145">
        <v>-331.73449271137031</v>
      </c>
      <c r="G67" s="145">
        <v>-54.251278425655975</v>
      </c>
      <c r="H67" s="145">
        <v>-196.98597521865892</v>
      </c>
      <c r="I67" s="145">
        <v>0</v>
      </c>
    </row>
    <row r="68" spans="1:9">
      <c r="A68" s="147" t="s">
        <v>136</v>
      </c>
      <c r="B68" s="145">
        <v>1354.830890356671</v>
      </c>
      <c r="C68" s="145">
        <v>1808.2234304160688</v>
      </c>
      <c r="D68" s="145">
        <v>1306.6153816355811</v>
      </c>
      <c r="E68" s="145">
        <v>1216.8676541786742</v>
      </c>
      <c r="F68" s="145">
        <v>1509.6509970845482</v>
      </c>
      <c r="G68" s="145">
        <v>373.97711078717197</v>
      </c>
      <c r="H68" s="145">
        <v>1790.842612244898</v>
      </c>
      <c r="I68" s="145">
        <v>405.70600728862979</v>
      </c>
    </row>
    <row r="69" spans="1:9">
      <c r="A69" s="146" t="s">
        <v>137</v>
      </c>
      <c r="B69" s="145">
        <v>-840.99860237780706</v>
      </c>
      <c r="C69" s="145">
        <v>-1060.7958106169297</v>
      </c>
      <c r="D69" s="145">
        <v>-1062.51562553802</v>
      </c>
      <c r="E69" s="145">
        <v>-1153.7293962536023</v>
      </c>
      <c r="F69" s="145">
        <v>-1284.2456034985423</v>
      </c>
      <c r="G69" s="145">
        <v>-366.39595189504371</v>
      </c>
      <c r="H69" s="145">
        <v>-1541.8849373177841</v>
      </c>
      <c r="I69" s="145">
        <v>-376.08280320699703</v>
      </c>
    </row>
    <row r="70" spans="1:9">
      <c r="A70" s="148" t="s">
        <v>138</v>
      </c>
      <c r="B70" s="145">
        <v>513.83228797886397</v>
      </c>
      <c r="C70" s="145">
        <v>747.42761979913905</v>
      </c>
      <c r="D70" s="145">
        <v>244.099756097561</v>
      </c>
      <c r="E70" s="145">
        <v>63.138257925072047</v>
      </c>
      <c r="F70" s="145">
        <v>225.40539358600583</v>
      </c>
      <c r="G70" s="145">
        <v>7.5811588921282791</v>
      </c>
      <c r="H70" s="145">
        <v>248.95767492711369</v>
      </c>
      <c r="I70" s="145">
        <v>29.623204081632654</v>
      </c>
    </row>
    <row r="71" spans="1:9">
      <c r="A71" s="148" t="s">
        <v>139</v>
      </c>
      <c r="B71" s="145">
        <v>-901.74987582562744</v>
      </c>
      <c r="C71" s="145">
        <v>-1460.2128149210905</v>
      </c>
      <c r="D71" s="145">
        <v>107.27734720229556</v>
      </c>
      <c r="E71" s="145">
        <v>-2.6637348703170027</v>
      </c>
      <c r="F71" s="145">
        <v>-158.17554081632653</v>
      </c>
      <c r="G71" s="145">
        <v>-5.505930029154519</v>
      </c>
      <c r="H71" s="145">
        <v>45.57742857142857</v>
      </c>
      <c r="I71" s="145">
        <v>27.634900874635569</v>
      </c>
    </row>
    <row r="72" spans="1:9">
      <c r="A72" s="149" t="s">
        <v>140</v>
      </c>
      <c r="B72" s="145" t="s">
        <v>651</v>
      </c>
      <c r="C72" s="145">
        <v>-1629.725757532281</v>
      </c>
      <c r="D72" s="145">
        <v>70.042527977044472</v>
      </c>
      <c r="E72" s="145">
        <v>-2.6637348703170027</v>
      </c>
      <c r="F72" s="145">
        <v>-158.17554081632653</v>
      </c>
      <c r="G72" s="145">
        <v>-5.505930029154519</v>
      </c>
      <c r="H72" s="145">
        <v>45.57742857142857</v>
      </c>
      <c r="I72" s="145">
        <v>27.634900874635569</v>
      </c>
    </row>
    <row r="73" spans="1:9">
      <c r="A73" s="149" t="s">
        <v>141</v>
      </c>
      <c r="B73" s="145" t="s">
        <v>651</v>
      </c>
      <c r="C73" s="145">
        <v>169.51294261119082</v>
      </c>
      <c r="D73" s="145">
        <v>37.23481922525108</v>
      </c>
      <c r="E73" s="145">
        <v>0</v>
      </c>
      <c r="F73" s="145">
        <v>0</v>
      </c>
      <c r="G73" s="145">
        <v>0</v>
      </c>
      <c r="H73" s="145">
        <v>0</v>
      </c>
      <c r="I73" s="145">
        <v>0</v>
      </c>
    </row>
    <row r="74" spans="1:9">
      <c r="A74" s="147" t="s">
        <v>142</v>
      </c>
      <c r="B74" s="145">
        <v>1024.7857120211361</v>
      </c>
      <c r="C74" s="145">
        <v>1028.8961147776183</v>
      </c>
      <c r="D74" s="145">
        <v>0</v>
      </c>
      <c r="E74" s="145">
        <v>29.078413544668589</v>
      </c>
      <c r="F74" s="145">
        <v>124.78928134110787</v>
      </c>
      <c r="G74" s="145">
        <v>20.448618075801747</v>
      </c>
      <c r="H74" s="145">
        <v>-21.782329446064143</v>
      </c>
      <c r="I74" s="145">
        <v>-35.703068513119533</v>
      </c>
    </row>
    <row r="75" spans="1:9">
      <c r="A75" s="147" t="s">
        <v>652</v>
      </c>
      <c r="B75" s="145" t="s">
        <v>651</v>
      </c>
      <c r="C75" s="145">
        <v>1028.8961147776183</v>
      </c>
      <c r="D75" s="145">
        <v>0</v>
      </c>
      <c r="E75" s="145">
        <v>29.078413544668589</v>
      </c>
      <c r="F75" s="145">
        <v>124.78928134110787</v>
      </c>
      <c r="G75" s="145">
        <v>20.448618075801747</v>
      </c>
      <c r="H75" s="145">
        <v>-21.782329446064143</v>
      </c>
      <c r="I75" s="145">
        <v>-35.703068513119533</v>
      </c>
    </row>
    <row r="76" spans="1:9">
      <c r="A76" s="146" t="s">
        <v>653</v>
      </c>
      <c r="B76" s="145" t="s">
        <v>651</v>
      </c>
      <c r="C76" s="145">
        <v>0</v>
      </c>
      <c r="D76" s="145">
        <v>0</v>
      </c>
      <c r="E76" s="145">
        <v>0</v>
      </c>
      <c r="F76" s="145">
        <v>0</v>
      </c>
      <c r="G76" s="145">
        <v>0</v>
      </c>
      <c r="H76" s="145">
        <v>0</v>
      </c>
      <c r="I76" s="145">
        <v>0</v>
      </c>
    </row>
    <row r="77" spans="1:9">
      <c r="A77" s="147" t="s">
        <v>145</v>
      </c>
      <c r="B77" s="145">
        <v>636.8681241743725</v>
      </c>
      <c r="C77" s="145">
        <v>316.11091965566715</v>
      </c>
      <c r="D77" s="145">
        <v>351.37710329985651</v>
      </c>
      <c r="E77" s="145">
        <v>89.552936599423631</v>
      </c>
      <c r="F77" s="145">
        <v>192.01913411078718</v>
      </c>
      <c r="G77" s="145">
        <v>22.52384693877551</v>
      </c>
      <c r="H77" s="145">
        <v>272.75277405247812</v>
      </c>
      <c r="I77" s="145">
        <v>21.555036443148687</v>
      </c>
    </row>
    <row r="78" spans="1:9">
      <c r="A78" s="150" t="s">
        <v>146</v>
      </c>
      <c r="B78" s="145">
        <v>0</v>
      </c>
      <c r="C78" s="145">
        <v>0</v>
      </c>
      <c r="D78" s="145">
        <v>0</v>
      </c>
      <c r="E78" s="145">
        <v>0</v>
      </c>
      <c r="F78" s="145">
        <v>3.6428571428571428</v>
      </c>
      <c r="G78" s="145">
        <v>0</v>
      </c>
      <c r="H78" s="145">
        <v>0.47132507288629732</v>
      </c>
      <c r="I78" s="145">
        <v>0</v>
      </c>
    </row>
    <row r="79" spans="1:9">
      <c r="A79" s="148" t="s">
        <v>147</v>
      </c>
      <c r="B79" s="145">
        <v>636.8681241743725</v>
      </c>
      <c r="C79" s="145">
        <v>316.11091965566715</v>
      </c>
      <c r="D79" s="145">
        <v>351.37710329985651</v>
      </c>
      <c r="E79" s="145">
        <v>89.552936599423631</v>
      </c>
      <c r="F79" s="145">
        <v>195.66199125364432</v>
      </c>
      <c r="G79" s="145">
        <v>22.52384693877551</v>
      </c>
      <c r="H79" s="145">
        <v>273.22409912536443</v>
      </c>
      <c r="I79" s="145">
        <v>21.555036443148687</v>
      </c>
    </row>
    <row r="80" spans="1:9">
      <c r="A80" s="144" t="s">
        <v>148</v>
      </c>
      <c r="B80" s="145">
        <v>-34.569394980184939</v>
      </c>
      <c r="C80" s="145">
        <v>-1.8725136298421807</v>
      </c>
      <c r="D80" s="145">
        <v>-3.8362898134863701</v>
      </c>
      <c r="E80" s="145">
        <v>19.720848703170031</v>
      </c>
      <c r="F80" s="145">
        <v>30.272918367346939</v>
      </c>
      <c r="G80" s="145">
        <v>10.217947521865888</v>
      </c>
      <c r="H80" s="145">
        <v>15.44414139941691</v>
      </c>
      <c r="I80" s="145">
        <v>34.734915451895041</v>
      </c>
    </row>
    <row r="81" spans="1:9" ht="21" customHeight="1">
      <c r="A81" s="147" t="s">
        <v>149</v>
      </c>
      <c r="B81" s="145">
        <v>602.29872919418756</v>
      </c>
      <c r="C81" s="145">
        <v>314.23840602582493</v>
      </c>
      <c r="D81" s="145">
        <v>347.54081348637021</v>
      </c>
      <c r="E81" s="145">
        <v>109.27378530259365</v>
      </c>
      <c r="F81" s="145">
        <v>225.93490962099125</v>
      </c>
      <c r="G81" s="145">
        <v>32.741794460641401</v>
      </c>
      <c r="H81" s="145">
        <v>288.66824052478131</v>
      </c>
      <c r="I81" s="145">
        <v>56.289951895043728</v>
      </c>
    </row>
    <row r="82" spans="1:9" ht="21" customHeight="1">
      <c r="A82" s="144" t="s">
        <v>150</v>
      </c>
      <c r="B82" s="145" t="s">
        <v>651</v>
      </c>
      <c r="C82" s="145">
        <v>0</v>
      </c>
      <c r="D82" s="145">
        <v>0</v>
      </c>
      <c r="E82" s="145">
        <v>0</v>
      </c>
      <c r="F82" s="145">
        <v>0</v>
      </c>
      <c r="G82" s="145">
        <v>0</v>
      </c>
      <c r="H82" s="145">
        <v>0</v>
      </c>
      <c r="I82" s="145">
        <v>0</v>
      </c>
    </row>
    <row r="83" spans="1:9" ht="21" customHeight="1">
      <c r="A83" s="147" t="s">
        <v>151</v>
      </c>
      <c r="B83" s="145">
        <v>602.29872919418756</v>
      </c>
      <c r="C83" s="145">
        <v>314.23840602582493</v>
      </c>
      <c r="D83" s="145">
        <v>347.54081348637021</v>
      </c>
      <c r="E83" s="145">
        <v>109.27378530259365</v>
      </c>
      <c r="F83" s="145">
        <v>225.93490962099125</v>
      </c>
      <c r="G83" s="145">
        <v>32.741794460641401</v>
      </c>
      <c r="H83" s="145">
        <v>288.66824052478131</v>
      </c>
      <c r="I83" s="145">
        <v>56.289951895043728</v>
      </c>
    </row>
    <row r="84" spans="1:9" ht="18" customHeight="1" thickBot="1">
      <c r="A84" s="144" t="s">
        <v>152</v>
      </c>
      <c r="B84" s="145">
        <v>0</v>
      </c>
      <c r="C84" s="145">
        <v>0</v>
      </c>
      <c r="D84" s="145">
        <v>0</v>
      </c>
      <c r="E84" s="145">
        <v>0</v>
      </c>
      <c r="F84" s="145">
        <v>0</v>
      </c>
      <c r="G84" s="145">
        <v>0</v>
      </c>
      <c r="H84" s="145">
        <v>0</v>
      </c>
      <c r="I84" s="145">
        <v>0</v>
      </c>
    </row>
    <row r="85" spans="1:9" ht="24" customHeight="1" thickTop="1" thickBot="1">
      <c r="A85" s="132" t="s">
        <v>153</v>
      </c>
      <c r="B85" s="133">
        <v>602.29872919418756</v>
      </c>
      <c r="C85" s="133">
        <v>314.23840602582493</v>
      </c>
      <c r="D85" s="133">
        <v>347.54081348637021</v>
      </c>
      <c r="E85" s="133">
        <v>109.27378530259365</v>
      </c>
      <c r="F85" s="133">
        <v>225.93490962099125</v>
      </c>
      <c r="G85" s="133">
        <v>32.741794460641401</v>
      </c>
      <c r="H85" s="133">
        <v>288.66824052478131</v>
      </c>
      <c r="I85" s="133">
        <v>56.289951895043728</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VQ227"/>
  <sheetViews>
    <sheetView zoomScale="50" workbookViewId="0">
      <selection activeCell="A88" sqref="A88:XFD1048576"/>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663</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c r="A5" s="1162"/>
      <c r="B5" s="1162"/>
      <c r="C5" s="1162"/>
      <c r="D5" s="1162"/>
      <c r="E5" s="1162"/>
      <c r="F5" s="1162"/>
      <c r="G5" s="1162"/>
      <c r="H5" s="1162"/>
      <c r="I5" s="1162"/>
    </row>
    <row r="6" spans="1:9" ht="39" customHeight="1" thickBot="1">
      <c r="A6" s="165"/>
      <c r="B6" s="1164" t="s">
        <v>664</v>
      </c>
      <c r="C6" s="1164"/>
      <c r="D6" s="1164"/>
      <c r="E6" s="1164" t="s">
        <v>665</v>
      </c>
      <c r="F6" s="1164"/>
      <c r="G6" s="1164"/>
      <c r="H6" s="1164"/>
      <c r="I6" s="1164"/>
    </row>
    <row r="7" spans="1:9" s="129" customFormat="1" ht="40.5" customHeight="1" thickTop="1" thickBot="1">
      <c r="A7" s="127" t="s">
        <v>521</v>
      </c>
      <c r="B7" s="128" t="s">
        <v>639</v>
      </c>
      <c r="C7" s="128" t="s">
        <v>640</v>
      </c>
      <c r="D7" s="128" t="s">
        <v>641</v>
      </c>
      <c r="E7" s="128" t="s">
        <v>642</v>
      </c>
      <c r="F7" s="128" t="s">
        <v>643</v>
      </c>
      <c r="G7" s="128" t="s">
        <v>644</v>
      </c>
      <c r="H7" s="128" t="s">
        <v>645</v>
      </c>
      <c r="I7" s="128" t="s">
        <v>646</v>
      </c>
    </row>
    <row r="8" spans="1:9" ht="15" customHeight="1" thickTop="1" thickBot="1">
      <c r="A8" s="130"/>
      <c r="B8" s="131"/>
      <c r="C8" s="131"/>
      <c r="D8" s="131"/>
      <c r="E8" s="131"/>
      <c r="F8" s="131"/>
      <c r="G8" s="131"/>
      <c r="H8" s="131"/>
      <c r="I8" s="131"/>
    </row>
    <row r="9" spans="1:9" ht="24" customHeight="1" thickTop="1" thickBot="1">
      <c r="A9" s="132" t="s">
        <v>54</v>
      </c>
      <c r="B9" s="133">
        <v>196627.77359048877</v>
      </c>
      <c r="C9" s="133">
        <v>294995.71191535151</v>
      </c>
      <c r="D9" s="133">
        <v>398562.7785121951</v>
      </c>
      <c r="E9" s="133">
        <v>520928.9400951009</v>
      </c>
      <c r="F9" s="133">
        <v>728763.82568221574</v>
      </c>
      <c r="G9" s="133">
        <v>760894.0046297377</v>
      </c>
      <c r="H9" s="133">
        <v>967263.20895481051</v>
      </c>
      <c r="I9" s="133">
        <v>1028836.7795758018</v>
      </c>
    </row>
    <row r="10" spans="1:9" s="136" customFormat="1" ht="21" customHeight="1" thickTop="1">
      <c r="A10" s="134" t="s">
        <v>78</v>
      </c>
      <c r="B10" s="135">
        <v>15432.279535006604</v>
      </c>
      <c r="C10" s="135">
        <v>24762.251938307028</v>
      </c>
      <c r="D10" s="135">
        <v>42618.647974175037</v>
      </c>
      <c r="E10" s="135">
        <v>65607.023914985592</v>
      </c>
      <c r="F10" s="135">
        <v>107171.6248542274</v>
      </c>
      <c r="G10" s="135">
        <v>95405.275360058309</v>
      </c>
      <c r="H10" s="135">
        <v>120620.57905247813</v>
      </c>
      <c r="I10" s="135">
        <v>139463.98106851312</v>
      </c>
    </row>
    <row r="11" spans="1:9" s="136" customFormat="1" ht="21" customHeight="1">
      <c r="A11" s="134" t="s">
        <v>79</v>
      </c>
      <c r="B11" s="135">
        <v>15324.310128137386</v>
      </c>
      <c r="C11" s="135">
        <v>21143.157727403159</v>
      </c>
      <c r="D11" s="135">
        <v>39202.522450502154</v>
      </c>
      <c r="E11" s="135">
        <v>36352.300855907779</v>
      </c>
      <c r="F11" s="135">
        <v>41985.221032069967</v>
      </c>
      <c r="G11" s="135">
        <v>49422.395064139935</v>
      </c>
      <c r="H11" s="135">
        <v>78069.998209912548</v>
      </c>
      <c r="I11" s="135">
        <v>80582.930721574347</v>
      </c>
    </row>
    <row r="12" spans="1:9" s="136" customFormat="1" ht="21" customHeight="1">
      <c r="A12" s="134" t="s">
        <v>80</v>
      </c>
      <c r="B12" s="135">
        <v>158283.47233685601</v>
      </c>
      <c r="C12" s="135">
        <v>241766.59571305593</v>
      </c>
      <c r="D12" s="135">
        <v>306157.79355667141</v>
      </c>
      <c r="E12" s="135">
        <v>408720.2688717579</v>
      </c>
      <c r="F12" s="135">
        <v>567406.1784008746</v>
      </c>
      <c r="G12" s="135">
        <v>602859.26483090373</v>
      </c>
      <c r="H12" s="135">
        <v>748468.1436195334</v>
      </c>
      <c r="I12" s="135">
        <v>767423.81286443153</v>
      </c>
    </row>
    <row r="13" spans="1:9" s="136" customFormat="1" ht="21" customHeight="1">
      <c r="A13" s="137" t="s">
        <v>81</v>
      </c>
      <c r="B13" s="135">
        <v>159984.99492073976</v>
      </c>
      <c r="C13" s="135">
        <v>244533.96385509323</v>
      </c>
      <c r="D13" s="135">
        <v>310663.71791104734</v>
      </c>
      <c r="E13" s="135">
        <v>415533.53408933716</v>
      </c>
      <c r="F13" s="135">
        <v>578477.08296209911</v>
      </c>
      <c r="G13" s="135">
        <v>613703.22875947529</v>
      </c>
      <c r="H13" s="135">
        <v>759595.39945189492</v>
      </c>
      <c r="I13" s="135">
        <v>779004.89250728872</v>
      </c>
    </row>
    <row r="14" spans="1:9" s="136" customFormat="1" ht="21" customHeight="1">
      <c r="A14" s="137" t="s">
        <v>82</v>
      </c>
      <c r="B14" s="135">
        <v>159291.32357331575</v>
      </c>
      <c r="C14" s="135">
        <v>243618.221758967</v>
      </c>
      <c r="D14" s="135">
        <v>309528.86817503581</v>
      </c>
      <c r="E14" s="135">
        <v>414326.43278674351</v>
      </c>
      <c r="F14" s="135">
        <v>576707.86520116625</v>
      </c>
      <c r="G14" s="135">
        <v>611645.93625510205</v>
      </c>
      <c r="H14" s="135">
        <v>757797.80280758021</v>
      </c>
      <c r="I14" s="135">
        <v>777203.07406705548</v>
      </c>
    </row>
    <row r="15" spans="1:9" s="136" customFormat="1" ht="21" customHeight="1">
      <c r="A15" s="137" t="s">
        <v>83</v>
      </c>
      <c r="B15" s="135">
        <v>693.67134742404221</v>
      </c>
      <c r="C15" s="135">
        <v>915.74209612625532</v>
      </c>
      <c r="D15" s="135">
        <v>1134.8497360114779</v>
      </c>
      <c r="E15" s="135">
        <v>1207.10130259366</v>
      </c>
      <c r="F15" s="135">
        <v>1769.2177609329444</v>
      </c>
      <c r="G15" s="135">
        <v>2057.292504373178</v>
      </c>
      <c r="H15" s="135">
        <v>1797.5966443148691</v>
      </c>
      <c r="I15" s="135">
        <v>1801.8184402332363</v>
      </c>
    </row>
    <row r="16" spans="1:9" s="136" customFormat="1" ht="21" customHeight="1">
      <c r="A16" s="137" t="s">
        <v>84</v>
      </c>
      <c r="B16" s="135">
        <v>1016.4871822985469</v>
      </c>
      <c r="C16" s="135">
        <v>1383.4229526542324</v>
      </c>
      <c r="D16" s="135">
        <v>1886.8512238163557</v>
      </c>
      <c r="E16" s="135">
        <v>2005.0969063400576</v>
      </c>
      <c r="F16" s="135">
        <v>2323.7346413994169</v>
      </c>
      <c r="G16" s="135">
        <v>2741.1122988338193</v>
      </c>
      <c r="H16" s="135">
        <v>3635.929833819242</v>
      </c>
      <c r="I16" s="135">
        <v>4105.0277405247816</v>
      </c>
    </row>
    <row r="17" spans="1:9" s="136" customFormat="1" ht="21" customHeight="1">
      <c r="A17" s="137" t="s">
        <v>85</v>
      </c>
      <c r="B17" s="135">
        <v>968.03608190224566</v>
      </c>
      <c r="C17" s="135">
        <v>1321.3868952654232</v>
      </c>
      <c r="D17" s="135">
        <v>1822.2184691535151</v>
      </c>
      <c r="E17" s="135">
        <v>1924.9519423631123</v>
      </c>
      <c r="F17" s="135">
        <v>2220.0393498542271</v>
      </c>
      <c r="G17" s="135">
        <v>2654.0297448979591</v>
      </c>
      <c r="H17" s="135">
        <v>3561.491829446064</v>
      </c>
      <c r="I17" s="135">
        <v>3981.9842172011663</v>
      </c>
    </row>
    <row r="18" spans="1:9" s="136" customFormat="1" ht="21" customHeight="1">
      <c r="A18" s="137" t="s">
        <v>86</v>
      </c>
      <c r="B18" s="135">
        <v>48.451100396301193</v>
      </c>
      <c r="C18" s="135">
        <v>62.036057388809184</v>
      </c>
      <c r="D18" s="135">
        <v>64.632754662840739</v>
      </c>
      <c r="E18" s="135">
        <v>80.144963976945249</v>
      </c>
      <c r="F18" s="135">
        <v>103.69529154518951</v>
      </c>
      <c r="G18" s="135">
        <v>87.082553935860048</v>
      </c>
      <c r="H18" s="135">
        <v>74.438004373177847</v>
      </c>
      <c r="I18" s="135">
        <v>123.04352332361515</v>
      </c>
    </row>
    <row r="19" spans="1:9" s="136" customFormat="1" ht="21" customHeight="1">
      <c r="A19" s="137" t="s">
        <v>87</v>
      </c>
      <c r="B19" s="135">
        <v>251.65694715984148</v>
      </c>
      <c r="C19" s="135">
        <v>269.64719368723098</v>
      </c>
      <c r="D19" s="135">
        <v>989.07066857962695</v>
      </c>
      <c r="E19" s="135">
        <v>941.40257348703176</v>
      </c>
      <c r="F19" s="135">
        <v>1504.3553804664723</v>
      </c>
      <c r="G19" s="135">
        <v>1557.3913950437318</v>
      </c>
      <c r="H19" s="135">
        <v>1962.3084562682216</v>
      </c>
      <c r="I19" s="135">
        <v>2755.5295976676384</v>
      </c>
    </row>
    <row r="20" spans="1:9" s="136" customFormat="1" ht="21" customHeight="1">
      <c r="A20" s="137" t="s">
        <v>88</v>
      </c>
      <c r="B20" s="135">
        <v>228.69616908850728</v>
      </c>
      <c r="C20" s="135">
        <v>250.41899426111908</v>
      </c>
      <c r="D20" s="135">
        <v>943.60403156384496</v>
      </c>
      <c r="E20" s="135">
        <v>816.06794956772342</v>
      </c>
      <c r="F20" s="135">
        <v>1317.5668236151605</v>
      </c>
      <c r="G20" s="135">
        <v>1356.4495233236153</v>
      </c>
      <c r="H20" s="135">
        <v>1757.5577303206994</v>
      </c>
      <c r="I20" s="135">
        <v>2532.8200160349852</v>
      </c>
    </row>
    <row r="21" spans="1:9" s="136" customFormat="1" ht="21" customHeight="1">
      <c r="A21" s="137" t="s">
        <v>89</v>
      </c>
      <c r="B21" s="135">
        <v>22.960778071334214</v>
      </c>
      <c r="C21" s="135">
        <v>19.228199426111907</v>
      </c>
      <c r="D21" s="135">
        <v>45.466637015781927</v>
      </c>
      <c r="E21" s="135">
        <v>125.33462391930837</v>
      </c>
      <c r="F21" s="135">
        <v>186.78855685131197</v>
      </c>
      <c r="G21" s="135">
        <v>200.94187172011664</v>
      </c>
      <c r="H21" s="135">
        <v>204.75072594752186</v>
      </c>
      <c r="I21" s="135">
        <v>222.70958163265306</v>
      </c>
    </row>
    <row r="22" spans="1:9" s="136" customFormat="1" ht="21" customHeight="1">
      <c r="A22" s="137" t="s">
        <v>90</v>
      </c>
      <c r="B22" s="135">
        <v>1644.6886697490093</v>
      </c>
      <c r="C22" s="135">
        <v>2995.0412826398847</v>
      </c>
      <c r="D22" s="135">
        <v>3600.2223816355813</v>
      </c>
      <c r="E22" s="135">
        <v>4648.4127809798274</v>
      </c>
      <c r="F22" s="135">
        <v>6203.264874635568</v>
      </c>
      <c r="G22" s="135">
        <v>6663.1618542274055</v>
      </c>
      <c r="H22" s="135">
        <v>8135.735422740524</v>
      </c>
      <c r="I22" s="135">
        <v>8244.9035102040816</v>
      </c>
    </row>
    <row r="23" spans="1:9" s="136" customFormat="1" ht="21" customHeight="1">
      <c r="A23" s="137" t="s">
        <v>91</v>
      </c>
      <c r="B23" s="135">
        <v>-4614.3553830911487</v>
      </c>
      <c r="C23" s="135">
        <v>-7415.4795710186509</v>
      </c>
      <c r="D23" s="135">
        <v>-10982.068628407462</v>
      </c>
      <c r="E23" s="135">
        <v>-14408.177478386167</v>
      </c>
      <c r="F23" s="135">
        <v>-21102.259457725944</v>
      </c>
      <c r="G23" s="135">
        <v>-21805.629476676386</v>
      </c>
      <c r="H23" s="135">
        <v>-24861.229545189504</v>
      </c>
      <c r="I23" s="135">
        <v>-26686.540491253643</v>
      </c>
    </row>
    <row r="24" spans="1:9" s="136" customFormat="1" ht="21" customHeight="1">
      <c r="A24" s="134" t="s">
        <v>92</v>
      </c>
      <c r="B24" s="135">
        <v>1130.1918361955086</v>
      </c>
      <c r="C24" s="135">
        <v>1953.0287460545192</v>
      </c>
      <c r="D24" s="135">
        <v>3795.4311606886658</v>
      </c>
      <c r="E24" s="135">
        <v>3139.1322766570606</v>
      </c>
      <c r="F24" s="135">
        <v>3616.7017696793005</v>
      </c>
      <c r="G24" s="135">
        <v>3809.707023323615</v>
      </c>
      <c r="H24" s="135">
        <v>4798.3724562682219</v>
      </c>
      <c r="I24" s="135">
        <v>5282.9889008746359</v>
      </c>
    </row>
    <row r="25" spans="1:9" s="136" customFormat="1" ht="21" customHeight="1">
      <c r="A25" s="134" t="s">
        <v>93</v>
      </c>
      <c r="B25" s="135">
        <v>0</v>
      </c>
      <c r="C25" s="135">
        <v>0</v>
      </c>
      <c r="D25" s="135">
        <v>0</v>
      </c>
      <c r="E25" s="135">
        <v>0</v>
      </c>
      <c r="F25" s="135">
        <v>0</v>
      </c>
      <c r="G25" s="135">
        <v>0</v>
      </c>
      <c r="H25" s="135">
        <v>0</v>
      </c>
      <c r="I25" s="135">
        <v>0</v>
      </c>
    </row>
    <row r="26" spans="1:9" s="136" customFormat="1" ht="21" customHeight="1">
      <c r="A26" s="134" t="s">
        <v>94</v>
      </c>
      <c r="B26" s="135">
        <v>3343.8007807133422</v>
      </c>
      <c r="C26" s="135">
        <v>268.50492109038737</v>
      </c>
      <c r="D26" s="135">
        <v>55.968797704447638</v>
      </c>
      <c r="E26" s="135">
        <v>59.516345821325643</v>
      </c>
      <c r="F26" s="135">
        <v>79.721274052478122</v>
      </c>
      <c r="G26" s="135">
        <v>80.221274052478122</v>
      </c>
      <c r="H26" s="135">
        <v>90.737309037900857</v>
      </c>
      <c r="I26" s="135">
        <v>18997.819427113704</v>
      </c>
    </row>
    <row r="27" spans="1:9" s="136" customFormat="1" ht="21" customHeight="1">
      <c r="A27" s="134" t="s">
        <v>95</v>
      </c>
      <c r="B27" s="135">
        <v>3056.0630066050198</v>
      </c>
      <c r="C27" s="135">
        <v>4955.2420086083212</v>
      </c>
      <c r="D27" s="135">
        <v>5626.7607704447628</v>
      </c>
      <c r="E27" s="135">
        <v>6655.2095590778099</v>
      </c>
      <c r="F27" s="135">
        <v>8129.5568615160355</v>
      </c>
      <c r="G27" s="135">
        <v>8776.2237157434411</v>
      </c>
      <c r="H27" s="135">
        <v>11596.107344023323</v>
      </c>
      <c r="I27" s="135">
        <v>11997.749228862971</v>
      </c>
    </row>
    <row r="28" spans="1:9" s="140" customFormat="1" ht="43.5" customHeight="1" thickBot="1">
      <c r="A28" s="138" t="s">
        <v>96</v>
      </c>
      <c r="B28" s="139">
        <v>57.65596697490092</v>
      </c>
      <c r="C28" s="139">
        <v>146.93086083213774</v>
      </c>
      <c r="D28" s="139">
        <v>1105.6538020086084</v>
      </c>
      <c r="E28" s="139">
        <v>395.48827089337175</v>
      </c>
      <c r="F28" s="139">
        <v>374.82148979591835</v>
      </c>
      <c r="G28" s="139">
        <v>540.91736151603493</v>
      </c>
      <c r="H28" s="139">
        <v>3619.2709635568508</v>
      </c>
      <c r="I28" s="139">
        <v>5087.4973644314869</v>
      </c>
    </row>
    <row r="29" spans="1:9" ht="24" customHeight="1" thickTop="1" thickBot="1">
      <c r="A29" s="132" t="s">
        <v>97</v>
      </c>
      <c r="B29" s="133">
        <v>176750.17270277411</v>
      </c>
      <c r="C29" s="133">
        <v>263337.9717360115</v>
      </c>
      <c r="D29" s="133">
        <v>360948.0908938307</v>
      </c>
      <c r="E29" s="133">
        <v>475461.36092074926</v>
      </c>
      <c r="F29" s="133">
        <v>667360.30851457722</v>
      </c>
      <c r="G29" s="133">
        <v>698834.0114693878</v>
      </c>
      <c r="H29" s="133">
        <v>891264.23759475211</v>
      </c>
      <c r="I29" s="133">
        <v>951910.99819679302</v>
      </c>
    </row>
    <row r="30" spans="1:9" s="136" customFormat="1" ht="21" customHeight="1" thickTop="1">
      <c r="A30" s="134" t="s">
        <v>98</v>
      </c>
      <c r="B30" s="135">
        <v>101837.55389960369</v>
      </c>
      <c r="C30" s="135">
        <v>162552.30228837876</v>
      </c>
      <c r="D30" s="135">
        <v>231260.0386241033</v>
      </c>
      <c r="E30" s="135">
        <v>357045.11503746401</v>
      </c>
      <c r="F30" s="135">
        <v>486357.59916034981</v>
      </c>
      <c r="G30" s="135">
        <v>522895.67667638487</v>
      </c>
      <c r="H30" s="135">
        <v>620845.04063265305</v>
      </c>
      <c r="I30" s="135">
        <v>648192.50470408169</v>
      </c>
    </row>
    <row r="31" spans="1:9" s="136" customFormat="1" ht="21" customHeight="1">
      <c r="A31" s="137" t="s">
        <v>99</v>
      </c>
      <c r="B31" s="135">
        <v>86.208922060766184</v>
      </c>
      <c r="C31" s="135">
        <v>210.36724964131994</v>
      </c>
      <c r="D31" s="135">
        <v>129.1688393113343</v>
      </c>
      <c r="E31" s="135">
        <v>292.39413112391929</v>
      </c>
      <c r="F31" s="135">
        <v>196.04453935860059</v>
      </c>
      <c r="G31" s="135">
        <v>760.98528425655979</v>
      </c>
      <c r="H31" s="135">
        <v>298.61644460641401</v>
      </c>
      <c r="I31" s="135">
        <v>273.77783819241984</v>
      </c>
    </row>
    <row r="32" spans="1:9" s="136" customFormat="1" ht="21" customHeight="1">
      <c r="A32" s="137" t="s">
        <v>100</v>
      </c>
      <c r="B32" s="135">
        <v>43026.776416116256</v>
      </c>
      <c r="C32" s="135">
        <v>71289.180836441883</v>
      </c>
      <c r="D32" s="135">
        <v>102844.78129698709</v>
      </c>
      <c r="E32" s="135">
        <v>131385.9032853026</v>
      </c>
      <c r="F32" s="135">
        <v>176533.65916909624</v>
      </c>
      <c r="G32" s="135">
        <v>189542.52543586004</v>
      </c>
      <c r="H32" s="135">
        <v>227577.96418513116</v>
      </c>
      <c r="I32" s="135">
        <v>236856.95793440237</v>
      </c>
    </row>
    <row r="33" spans="1:9" s="136" customFormat="1" ht="21" customHeight="1">
      <c r="A33" s="137" t="s">
        <v>101</v>
      </c>
      <c r="B33" s="135">
        <v>56673.019488771461</v>
      </c>
      <c r="C33" s="135">
        <v>86296.368436154953</v>
      </c>
      <c r="D33" s="135">
        <v>88978.19223242467</v>
      </c>
      <c r="E33" s="135">
        <v>92675.15498559078</v>
      </c>
      <c r="F33" s="135">
        <v>93677.048435860052</v>
      </c>
      <c r="G33" s="135">
        <v>82076.339265306116</v>
      </c>
      <c r="H33" s="135">
        <v>73900.752269679302</v>
      </c>
      <c r="I33" s="135">
        <v>67259.778463556853</v>
      </c>
    </row>
    <row r="34" spans="1:9" s="136" customFormat="1" ht="21" customHeight="1">
      <c r="A34" s="137" t="s">
        <v>102</v>
      </c>
      <c r="B34" s="135">
        <v>782.80864729194195</v>
      </c>
      <c r="C34" s="135">
        <v>2141.424431850789</v>
      </c>
      <c r="D34" s="135">
        <v>4588.2974992826394</v>
      </c>
      <c r="E34" s="135">
        <v>5210.3078847262241</v>
      </c>
      <c r="F34" s="135">
        <v>5526.0167725947531</v>
      </c>
      <c r="G34" s="135">
        <v>5788.6108848396507</v>
      </c>
      <c r="H34" s="135">
        <v>8139.534574344023</v>
      </c>
      <c r="I34" s="135">
        <v>8540.172295918368</v>
      </c>
    </row>
    <row r="35" spans="1:9" s="136" customFormat="1" ht="21" customHeight="1">
      <c r="A35" s="137" t="s">
        <v>103</v>
      </c>
      <c r="B35" s="135">
        <v>0</v>
      </c>
      <c r="C35" s="135">
        <v>0</v>
      </c>
      <c r="D35" s="135">
        <v>30668.972685796271</v>
      </c>
      <c r="E35" s="135">
        <v>121393.1976556196</v>
      </c>
      <c r="F35" s="135">
        <v>200484.34080903791</v>
      </c>
      <c r="G35" s="135">
        <v>233171.90388483967</v>
      </c>
      <c r="H35" s="135">
        <v>293895.44298688049</v>
      </c>
      <c r="I35" s="135">
        <v>316586.45414868806</v>
      </c>
    </row>
    <row r="36" spans="1:9" s="136" customFormat="1" ht="21" customHeight="1">
      <c r="A36" s="137" t="s">
        <v>104</v>
      </c>
      <c r="B36" s="135">
        <v>1268.740425363276</v>
      </c>
      <c r="C36" s="135">
        <v>2614.9613342898133</v>
      </c>
      <c r="D36" s="135">
        <v>4050.6260703012917</v>
      </c>
      <c r="E36" s="135">
        <v>6088.1570951008644</v>
      </c>
      <c r="F36" s="135">
        <v>9940.4894344023323</v>
      </c>
      <c r="G36" s="135">
        <v>11555.311921282799</v>
      </c>
      <c r="H36" s="135">
        <v>17032.730172011663</v>
      </c>
      <c r="I36" s="135">
        <v>18675.364023323615</v>
      </c>
    </row>
    <row r="37" spans="1:9" s="136" customFormat="1" ht="21" customHeight="1">
      <c r="A37" s="134" t="s">
        <v>105</v>
      </c>
      <c r="B37" s="135">
        <v>2303.4610145310435</v>
      </c>
      <c r="C37" s="135">
        <v>3139.7045107604017</v>
      </c>
      <c r="D37" s="135">
        <v>4315.2130315638442</v>
      </c>
      <c r="E37" s="135">
        <v>4586.8014942363116</v>
      </c>
      <c r="F37" s="135">
        <v>996.31492565597659</v>
      </c>
      <c r="G37" s="135">
        <v>513.94150874635568</v>
      </c>
      <c r="H37" s="135">
        <v>776.00334985422739</v>
      </c>
      <c r="I37" s="135">
        <v>1050.1806530612246</v>
      </c>
    </row>
    <row r="38" spans="1:9" s="136" customFormat="1" ht="21" customHeight="1">
      <c r="A38" s="134" t="s">
        <v>106</v>
      </c>
      <c r="B38" s="135">
        <v>62906.898896961691</v>
      </c>
      <c r="C38" s="135">
        <v>85079.099011477767</v>
      </c>
      <c r="D38" s="135">
        <v>100135.8907374462</v>
      </c>
      <c r="E38" s="135">
        <v>76873.577804034576</v>
      </c>
      <c r="F38" s="135">
        <v>89881.329739067049</v>
      </c>
      <c r="G38" s="135">
        <v>77848.823007288622</v>
      </c>
      <c r="H38" s="135">
        <v>89280.895947521873</v>
      </c>
      <c r="I38" s="135">
        <v>86683.122650145771</v>
      </c>
    </row>
    <row r="39" spans="1:9" s="136" customFormat="1" ht="21" customHeight="1">
      <c r="A39" s="134" t="s">
        <v>107</v>
      </c>
      <c r="B39" s="135">
        <v>6072.7120620871865</v>
      </c>
      <c r="C39" s="135">
        <v>7567.3190946915356</v>
      </c>
      <c r="D39" s="135">
        <v>12179.60899569584</v>
      </c>
      <c r="E39" s="135">
        <v>15158.627897694523</v>
      </c>
      <c r="F39" s="135">
        <v>19842.205944606416</v>
      </c>
      <c r="G39" s="135">
        <v>21795.8956180758</v>
      </c>
      <c r="H39" s="135">
        <v>29864.189106413996</v>
      </c>
      <c r="I39" s="135">
        <v>35165.14705685131</v>
      </c>
    </row>
    <row r="40" spans="1:9" s="136" customFormat="1" ht="21" customHeight="1">
      <c r="A40" s="134" t="s">
        <v>108</v>
      </c>
      <c r="B40" s="135">
        <v>3629.5468295904889</v>
      </c>
      <c r="C40" s="135">
        <v>4999.5468307030123</v>
      </c>
      <c r="D40" s="135">
        <v>7194.1268307030123</v>
      </c>
      <c r="E40" s="135">
        <v>10417.620674351585</v>
      </c>
      <c r="F40" s="135">
        <v>15756.810865889212</v>
      </c>
      <c r="G40" s="135">
        <v>17957.538981049562</v>
      </c>
      <c r="H40" s="135">
        <v>23392.585007288631</v>
      </c>
      <c r="I40" s="135">
        <v>23792.389370262394</v>
      </c>
    </row>
    <row r="41" spans="1:9" s="136" customFormat="1" ht="21" customHeight="1">
      <c r="A41" s="134" t="s">
        <v>109</v>
      </c>
      <c r="B41" s="135">
        <v>0</v>
      </c>
      <c r="C41" s="135">
        <v>0</v>
      </c>
      <c r="D41" s="135">
        <v>0</v>
      </c>
      <c r="E41" s="135">
        <v>0</v>
      </c>
      <c r="F41" s="135">
        <v>43993.35924927114</v>
      </c>
      <c r="G41" s="135">
        <v>44437.560739067056</v>
      </c>
      <c r="H41" s="135">
        <v>80756.940396501464</v>
      </c>
      <c r="I41" s="135">
        <v>80939.156139941697</v>
      </c>
    </row>
    <row r="42" spans="1:9" s="136" customFormat="1" ht="21" customHeight="1">
      <c r="A42" s="134" t="s">
        <v>110</v>
      </c>
      <c r="B42" s="135">
        <v>0</v>
      </c>
      <c r="C42" s="135">
        <v>0</v>
      </c>
      <c r="D42" s="135">
        <v>5132.1133328550932</v>
      </c>
      <c r="E42" s="135">
        <v>10896.321425072047</v>
      </c>
      <c r="F42" s="135">
        <v>10452.158224489796</v>
      </c>
      <c r="G42" s="135">
        <v>9947.1442798833832</v>
      </c>
      <c r="H42" s="135">
        <v>20201.856504373176</v>
      </c>
      <c r="I42" s="135">
        <v>19319.661123906706</v>
      </c>
    </row>
    <row r="43" spans="1:9" s="140" customFormat="1" ht="43.5" customHeight="1" thickBot="1">
      <c r="A43" s="138" t="s">
        <v>111</v>
      </c>
      <c r="B43" s="139"/>
      <c r="C43" s="139"/>
      <c r="D43" s="139">
        <v>731.09934146341459</v>
      </c>
      <c r="E43" s="139">
        <v>483.29658789625353</v>
      </c>
      <c r="F43" s="139">
        <v>80.530405247813405</v>
      </c>
      <c r="G43" s="139">
        <v>3437.4306588921281</v>
      </c>
      <c r="H43" s="139">
        <v>26146.726650145771</v>
      </c>
      <c r="I43" s="139">
        <v>56768.836498542274</v>
      </c>
    </row>
    <row r="44" spans="1:9" ht="24" customHeight="1" thickTop="1" thickBot="1">
      <c r="A44" s="132" t="s">
        <v>112</v>
      </c>
      <c r="B44" s="133">
        <v>19877.600887714663</v>
      </c>
      <c r="C44" s="133">
        <v>31657.740179340031</v>
      </c>
      <c r="D44" s="133">
        <v>37614.687618364413</v>
      </c>
      <c r="E44" s="133">
        <v>45467.579174351587</v>
      </c>
      <c r="F44" s="133">
        <v>61403.517167638478</v>
      </c>
      <c r="G44" s="133">
        <v>62059.993160349855</v>
      </c>
      <c r="H44" s="133">
        <v>75998.971360058305</v>
      </c>
      <c r="I44" s="133">
        <v>76925.781379008738</v>
      </c>
    </row>
    <row r="45" spans="1:9" s="136" customFormat="1" ht="21" customHeight="1" thickTop="1">
      <c r="A45" s="134" t="s">
        <v>113</v>
      </c>
      <c r="B45" s="135">
        <v>11584.332892998678</v>
      </c>
      <c r="C45" s="135">
        <v>17971.463414634145</v>
      </c>
      <c r="D45" s="135">
        <v>23603.35724533716</v>
      </c>
      <c r="E45" s="135">
        <v>26676.930835734871</v>
      </c>
      <c r="F45" s="135">
        <v>30773.411078717203</v>
      </c>
      <c r="G45" s="135">
        <v>30773.411078717203</v>
      </c>
      <c r="H45" s="135">
        <v>34185.072886297377</v>
      </c>
      <c r="I45" s="135">
        <v>40596.92419825073</v>
      </c>
    </row>
    <row r="46" spans="1:9" s="136" customFormat="1" ht="21" customHeight="1">
      <c r="A46" s="134" t="s">
        <v>114</v>
      </c>
      <c r="B46" s="135">
        <v>3811.4734478203436</v>
      </c>
      <c r="C46" s="135">
        <v>4547.9902754662835</v>
      </c>
      <c r="D46" s="135">
        <v>74.174252510760397</v>
      </c>
      <c r="E46" s="135">
        <v>91.210452449567725</v>
      </c>
      <c r="F46" s="135">
        <v>5608.3091166180757</v>
      </c>
      <c r="G46" s="135">
        <v>9915.7872507288648</v>
      </c>
      <c r="H46" s="135">
        <v>11004.12544314869</v>
      </c>
      <c r="I46" s="135">
        <v>10022.784335276969</v>
      </c>
    </row>
    <row r="47" spans="1:9" s="136" customFormat="1" ht="21" customHeight="1">
      <c r="A47" s="134" t="s">
        <v>115</v>
      </c>
      <c r="B47" s="135">
        <v>0</v>
      </c>
      <c r="C47" s="135">
        <v>0</v>
      </c>
      <c r="D47" s="135">
        <v>0</v>
      </c>
      <c r="E47" s="135">
        <v>0</v>
      </c>
      <c r="F47" s="135">
        <v>0</v>
      </c>
      <c r="G47" s="135">
        <v>0</v>
      </c>
      <c r="H47" s="135">
        <v>0</v>
      </c>
      <c r="I47" s="135">
        <v>0</v>
      </c>
    </row>
    <row r="48" spans="1:9" s="136" customFormat="1" ht="21" customHeight="1">
      <c r="A48" s="134" t="s">
        <v>116</v>
      </c>
      <c r="B48" s="135">
        <v>1497.8451756935272</v>
      </c>
      <c r="C48" s="135">
        <v>4050.1281979913915</v>
      </c>
      <c r="D48" s="135">
        <v>7388.3401893830696</v>
      </c>
      <c r="E48" s="135">
        <v>9841.9789178674346</v>
      </c>
      <c r="F48" s="135">
        <v>13519.19259329446</v>
      </c>
      <c r="G48" s="135">
        <v>18099.100625364434</v>
      </c>
      <c r="H48" s="135">
        <v>18099.100625364434</v>
      </c>
      <c r="I48" s="135">
        <v>23091.341793002914</v>
      </c>
    </row>
    <row r="49" spans="1:9" s="136" customFormat="1" ht="21" customHeight="1">
      <c r="A49" s="134" t="s">
        <v>52</v>
      </c>
      <c r="B49" s="135">
        <v>2983.9493712021135</v>
      </c>
      <c r="C49" s="135">
        <v>5088.1582912482063</v>
      </c>
      <c r="D49" s="135">
        <v>6548.8159311334284</v>
      </c>
      <c r="E49" s="135">
        <v>8857.4589682997121</v>
      </c>
      <c r="F49" s="135">
        <v>11502.604379008748</v>
      </c>
      <c r="G49" s="135">
        <v>3271.6942055393588</v>
      </c>
      <c r="H49" s="135">
        <v>12710.672405247815</v>
      </c>
      <c r="I49" s="135">
        <v>3214.7310524781342</v>
      </c>
    </row>
    <row r="50" spans="1:9" s="136" customFormat="1" ht="21" customHeight="1">
      <c r="A50" s="137" t="s">
        <v>117</v>
      </c>
      <c r="B50" s="135">
        <v>0</v>
      </c>
      <c r="C50" s="135">
        <v>0</v>
      </c>
      <c r="D50" s="135">
        <v>0</v>
      </c>
      <c r="E50" s="135">
        <v>0</v>
      </c>
      <c r="F50" s="135">
        <v>0</v>
      </c>
      <c r="G50" s="135">
        <v>0</v>
      </c>
      <c r="H50" s="135">
        <v>0</v>
      </c>
      <c r="I50" s="135">
        <v>0</v>
      </c>
    </row>
    <row r="51" spans="1:9" s="140" customFormat="1" ht="40.5" customHeight="1" thickBot="1">
      <c r="A51" s="141" t="s">
        <v>118</v>
      </c>
      <c r="B51" s="139">
        <v>2983.9493712021135</v>
      </c>
      <c r="C51" s="139">
        <v>5088.1582912482063</v>
      </c>
      <c r="D51" s="139">
        <v>6548.8159311334284</v>
      </c>
      <c r="E51" s="139">
        <v>8857.4589682997121</v>
      </c>
      <c r="F51" s="139">
        <v>11502.604379008748</v>
      </c>
      <c r="G51" s="139">
        <v>3271.6942055393588</v>
      </c>
      <c r="H51" s="139">
        <v>12710.672405247815</v>
      </c>
      <c r="I51" s="139">
        <v>3214.7310524781342</v>
      </c>
    </row>
    <row r="52" spans="1:9" ht="24" customHeight="1" thickTop="1" thickBot="1">
      <c r="A52" s="132" t="s">
        <v>119</v>
      </c>
      <c r="B52" s="133">
        <v>196627.77359048877</v>
      </c>
      <c r="C52" s="133">
        <v>294995.71191535151</v>
      </c>
      <c r="D52" s="133">
        <v>398562.7785121951</v>
      </c>
      <c r="E52" s="133">
        <v>520928.9400951009</v>
      </c>
      <c r="F52" s="133">
        <v>728763.82568221574</v>
      </c>
      <c r="G52" s="133">
        <v>760894.0046297377</v>
      </c>
      <c r="H52" s="133">
        <v>967263.20895481051</v>
      </c>
      <c r="I52" s="133">
        <v>1028836.7795758018</v>
      </c>
    </row>
    <row r="53" spans="1:9" s="136" customFormat="1" ht="24" customHeight="1" thickTop="1">
      <c r="A53" s="142" t="s">
        <v>120</v>
      </c>
      <c r="B53" s="135">
        <v>0</v>
      </c>
      <c r="C53" s="135">
        <v>0</v>
      </c>
      <c r="D53" s="135">
        <v>0</v>
      </c>
      <c r="E53" s="135">
        <v>1803.0396930835734</v>
      </c>
      <c r="F53" s="135">
        <v>2588.4493075801747</v>
      </c>
      <c r="G53" s="135">
        <v>2632.1153658892126</v>
      </c>
      <c r="H53" s="135">
        <v>4638.6525612244895</v>
      </c>
      <c r="I53" s="135">
        <v>4482.7533600583092</v>
      </c>
    </row>
    <row r="54" spans="1:9" s="140" customFormat="1" ht="21" customHeight="1">
      <c r="A54" s="141" t="s">
        <v>647</v>
      </c>
      <c r="B54" s="139">
        <v>0</v>
      </c>
      <c r="C54" s="139">
        <v>0</v>
      </c>
      <c r="D54" s="139">
        <v>0</v>
      </c>
      <c r="E54" s="139">
        <v>0</v>
      </c>
      <c r="F54" s="139">
        <v>0</v>
      </c>
      <c r="G54" s="139">
        <v>0</v>
      </c>
      <c r="H54" s="139">
        <v>0</v>
      </c>
      <c r="I54" s="139">
        <v>0</v>
      </c>
    </row>
    <row r="55" spans="1:9" s="140" customFormat="1" ht="21" customHeight="1">
      <c r="A55" s="141" t="s">
        <v>648</v>
      </c>
      <c r="B55" s="139">
        <v>0</v>
      </c>
      <c r="C55" s="139">
        <v>0</v>
      </c>
      <c r="D55" s="139">
        <v>0</v>
      </c>
      <c r="E55" s="139">
        <v>1803.0396930835734</v>
      </c>
      <c r="F55" s="139">
        <v>2588.4493075801747</v>
      </c>
      <c r="G55" s="139">
        <v>2632.1153658892126</v>
      </c>
      <c r="H55" s="139">
        <v>4638.6525612244895</v>
      </c>
      <c r="I55" s="139">
        <v>4482.7533600583092</v>
      </c>
    </row>
    <row r="56" spans="1:9" s="140" customFormat="1" ht="21" customHeight="1">
      <c r="A56" s="141" t="s">
        <v>123</v>
      </c>
      <c r="B56" s="139">
        <v>0</v>
      </c>
      <c r="C56" s="139">
        <v>0</v>
      </c>
      <c r="D56" s="139">
        <v>0</v>
      </c>
      <c r="E56" s="139">
        <v>0</v>
      </c>
      <c r="F56" s="139">
        <v>0</v>
      </c>
      <c r="G56" s="139">
        <v>0</v>
      </c>
      <c r="H56" s="139">
        <v>0</v>
      </c>
      <c r="I56" s="139">
        <v>0</v>
      </c>
    </row>
    <row r="57" spans="1:9" s="140" customFormat="1" ht="21" customHeight="1">
      <c r="A57" s="141" t="s">
        <v>649</v>
      </c>
      <c r="B57" s="139">
        <v>0</v>
      </c>
      <c r="C57" s="139">
        <v>0</v>
      </c>
      <c r="D57" s="139">
        <v>0</v>
      </c>
      <c r="E57" s="139">
        <v>0</v>
      </c>
      <c r="F57" s="139">
        <v>0</v>
      </c>
      <c r="G57" s="139">
        <v>0</v>
      </c>
      <c r="H57" s="139">
        <v>0</v>
      </c>
      <c r="I57" s="139">
        <v>0</v>
      </c>
    </row>
    <row r="58" spans="1:9" s="140" customFormat="1" ht="21" customHeight="1">
      <c r="A58" s="141" t="s">
        <v>125</v>
      </c>
      <c r="B58" s="139">
        <v>0</v>
      </c>
      <c r="C58" s="139">
        <v>0</v>
      </c>
      <c r="D58" s="139">
        <v>0</v>
      </c>
      <c r="E58" s="139">
        <v>0</v>
      </c>
      <c r="F58" s="139">
        <v>0</v>
      </c>
      <c r="G58" s="139">
        <v>0</v>
      </c>
      <c r="H58" s="139">
        <v>0</v>
      </c>
      <c r="I58" s="139">
        <v>0</v>
      </c>
    </row>
    <row r="59" spans="1:9" s="140" customFormat="1" ht="61.5" customHeight="1" thickBot="1">
      <c r="A59" s="138" t="s">
        <v>126</v>
      </c>
      <c r="B59" s="139">
        <v>261589.82533949803</v>
      </c>
      <c r="C59" s="139">
        <v>395759.45147345768</v>
      </c>
      <c r="D59" s="139">
        <v>539880.31775322813</v>
      </c>
      <c r="E59" s="139">
        <v>860381.43501729111</v>
      </c>
      <c r="F59" s="139">
        <v>1350748.7309241982</v>
      </c>
      <c r="G59" s="139">
        <v>1455790.289676385</v>
      </c>
      <c r="H59" s="139">
        <v>1790158.154833819</v>
      </c>
      <c r="I59" s="139">
        <v>2262616.8698819242</v>
      </c>
    </row>
    <row r="60" spans="1:9" ht="31.5" customHeight="1" thickTop="1" thickBot="1">
      <c r="A60" s="143" t="s">
        <v>650</v>
      </c>
      <c r="B60" s="133"/>
      <c r="C60" s="133"/>
      <c r="D60" s="133"/>
      <c r="E60" s="133"/>
      <c r="F60" s="133"/>
      <c r="G60" s="133"/>
      <c r="H60" s="133"/>
      <c r="I60" s="133"/>
    </row>
    <row r="61" spans="1:9" ht="30" customHeight="1" thickTop="1">
      <c r="A61" s="144" t="s">
        <v>128</v>
      </c>
      <c r="B61" s="145">
        <v>25872.346797886396</v>
      </c>
      <c r="C61" s="145">
        <v>42755.534077474891</v>
      </c>
      <c r="D61" s="145">
        <v>54268.044010043042</v>
      </c>
      <c r="E61" s="145">
        <v>67384.064763688759</v>
      </c>
      <c r="F61" s="145">
        <v>87360.780596209908</v>
      </c>
      <c r="G61" s="145">
        <v>25641.700915451896</v>
      </c>
      <c r="H61" s="145">
        <v>112874.63552040815</v>
      </c>
      <c r="I61" s="145">
        <v>31235.330071428572</v>
      </c>
    </row>
    <row r="62" spans="1:9" ht="21" customHeight="1">
      <c r="A62" s="146" t="s">
        <v>129</v>
      </c>
      <c r="B62" s="145">
        <v>-7242.121933949802</v>
      </c>
      <c r="C62" s="145">
        <v>-11954.107912482066</v>
      </c>
      <c r="D62" s="145">
        <v>-16824.705304160689</v>
      </c>
      <c r="E62" s="145">
        <v>-14610.524236311241</v>
      </c>
      <c r="F62" s="145">
        <v>-15618.799648688047</v>
      </c>
      <c r="G62" s="145">
        <v>-4842.296483965014</v>
      </c>
      <c r="H62" s="145">
        <v>-21554.589911078718</v>
      </c>
      <c r="I62" s="145">
        <v>-6097.23601457726</v>
      </c>
    </row>
    <row r="63" spans="1:9" ht="21.75" customHeight="1">
      <c r="A63" s="147" t="s">
        <v>130</v>
      </c>
      <c r="B63" s="145">
        <v>18630.224863936593</v>
      </c>
      <c r="C63" s="145">
        <v>30801.426164992827</v>
      </c>
      <c r="D63" s="145">
        <v>37443.338705882357</v>
      </c>
      <c r="E63" s="145">
        <v>52773.540527377518</v>
      </c>
      <c r="F63" s="145">
        <v>71741.980947521864</v>
      </c>
      <c r="G63" s="145">
        <v>20799.404431486881</v>
      </c>
      <c r="H63" s="145">
        <v>91320.045609329449</v>
      </c>
      <c r="I63" s="145">
        <v>25138.094056851311</v>
      </c>
    </row>
    <row r="64" spans="1:9">
      <c r="A64" s="144" t="s">
        <v>131</v>
      </c>
      <c r="B64" s="145">
        <v>3723.2633606340819</v>
      </c>
      <c r="C64" s="145">
        <v>5864.678958393114</v>
      </c>
      <c r="D64" s="145">
        <v>6553.9707604017221</v>
      </c>
      <c r="E64" s="145">
        <v>5131.2788688760802</v>
      </c>
      <c r="F64" s="145">
        <v>5240.1852696793003</v>
      </c>
      <c r="G64" s="145">
        <v>1577.8873061224488</v>
      </c>
      <c r="H64" s="145">
        <v>6068.508422740525</v>
      </c>
      <c r="I64" s="145">
        <v>1983.9268002915451</v>
      </c>
    </row>
    <row r="65" spans="1:9">
      <c r="A65" s="146" t="s">
        <v>132</v>
      </c>
      <c r="B65" s="145">
        <v>-109.90265918097754</v>
      </c>
      <c r="C65" s="145">
        <v>-288.98311764705886</v>
      </c>
      <c r="D65" s="145">
        <v>-386.23096987087519</v>
      </c>
      <c r="E65" s="145">
        <v>-273.84223054755046</v>
      </c>
      <c r="F65" s="145">
        <v>-519.25186734693875</v>
      </c>
      <c r="G65" s="145">
        <v>-207.91271137026237</v>
      </c>
      <c r="H65" s="145">
        <v>-1314.4266486880467</v>
      </c>
      <c r="I65" s="145">
        <v>-448.22532798833817</v>
      </c>
    </row>
    <row r="66" spans="1:9">
      <c r="A66" s="148" t="s">
        <v>133</v>
      </c>
      <c r="B66" s="145">
        <v>22243.585565389698</v>
      </c>
      <c r="C66" s="145">
        <v>36377.122005738878</v>
      </c>
      <c r="D66" s="145">
        <v>43611.078496413204</v>
      </c>
      <c r="E66" s="145">
        <v>57630.977165706048</v>
      </c>
      <c r="F66" s="145">
        <v>76462.91434985424</v>
      </c>
      <c r="G66" s="145">
        <v>22169.379026239068</v>
      </c>
      <c r="H66" s="145">
        <v>96074.127383381929</v>
      </c>
      <c r="I66" s="145">
        <v>26673.795529154519</v>
      </c>
    </row>
    <row r="67" spans="1:9">
      <c r="A67" s="144" t="s">
        <v>134</v>
      </c>
      <c r="B67" s="145">
        <v>869.03465389696169</v>
      </c>
      <c r="C67" s="145">
        <v>3254.3161233859396</v>
      </c>
      <c r="D67" s="145">
        <v>2743.1796398852225</v>
      </c>
      <c r="E67" s="145">
        <v>21661.525002881845</v>
      </c>
      <c r="F67" s="145">
        <v>22667.033339650148</v>
      </c>
      <c r="G67" s="145">
        <v>5834.010562682216</v>
      </c>
      <c r="H67" s="145">
        <v>23245.049078717206</v>
      </c>
      <c r="I67" s="145">
        <v>6937.8680641399424</v>
      </c>
    </row>
    <row r="68" spans="1:9">
      <c r="A68" s="144" t="s">
        <v>135</v>
      </c>
      <c r="B68" s="145">
        <v>-4183.3848256274769</v>
      </c>
      <c r="C68" s="145">
        <v>-7952.3224246771879</v>
      </c>
      <c r="D68" s="145">
        <v>-9326.2685710186506</v>
      </c>
      <c r="E68" s="145">
        <v>-30178.559064841498</v>
      </c>
      <c r="F68" s="145">
        <v>-35571.047534985424</v>
      </c>
      <c r="G68" s="145">
        <v>-8984.2145728862961</v>
      </c>
      <c r="H68" s="145">
        <v>-35740.510268221573</v>
      </c>
      <c r="I68" s="145">
        <v>-9379.2545787172003</v>
      </c>
    </row>
    <row r="69" spans="1:9">
      <c r="A69" s="147" t="s">
        <v>136</v>
      </c>
      <c r="B69" s="145">
        <v>18929.235393659183</v>
      </c>
      <c r="C69" s="145">
        <v>31679.115704447635</v>
      </c>
      <c r="D69" s="145">
        <v>37027.989565279771</v>
      </c>
      <c r="E69" s="145">
        <v>49113.943103746395</v>
      </c>
      <c r="F69" s="145">
        <v>63558.900154518946</v>
      </c>
      <c r="G69" s="145">
        <v>19019.175016034984</v>
      </c>
      <c r="H69" s="145">
        <v>83578.666193877551</v>
      </c>
      <c r="I69" s="145">
        <v>24232.409014577261</v>
      </c>
    </row>
    <row r="70" spans="1:9">
      <c r="A70" s="146" t="s">
        <v>137</v>
      </c>
      <c r="B70" s="145">
        <v>-14815.877940554821</v>
      </c>
      <c r="C70" s="145">
        <v>-22627.950124820662</v>
      </c>
      <c r="D70" s="145">
        <v>-28508.37213199426</v>
      </c>
      <c r="E70" s="145">
        <v>-36940.322259365996</v>
      </c>
      <c r="F70" s="145">
        <v>-49382.878077259476</v>
      </c>
      <c r="G70" s="145">
        <v>-15306.608532069971</v>
      </c>
      <c r="H70" s="145">
        <v>-63864.717243440238</v>
      </c>
      <c r="I70" s="145">
        <v>-20068.484526239066</v>
      </c>
    </row>
    <row r="71" spans="1:9">
      <c r="A71" s="148" t="s">
        <v>138</v>
      </c>
      <c r="B71" s="145">
        <v>4113.3574531043596</v>
      </c>
      <c r="C71" s="145">
        <v>9051.1655796269733</v>
      </c>
      <c r="D71" s="145">
        <v>8519.617433285508</v>
      </c>
      <c r="E71" s="145">
        <v>12173.620844380403</v>
      </c>
      <c r="F71" s="145">
        <v>14176.022077259477</v>
      </c>
      <c r="G71" s="145">
        <v>3712.5664839650144</v>
      </c>
      <c r="H71" s="145">
        <v>19713.94895043732</v>
      </c>
      <c r="I71" s="145">
        <v>4163.9244883381916</v>
      </c>
    </row>
    <row r="72" spans="1:9">
      <c r="A72" s="148" t="s">
        <v>139</v>
      </c>
      <c r="B72" s="145">
        <v>-6254.5526737120217</v>
      </c>
      <c r="C72" s="145">
        <v>-10005.570116212339</v>
      </c>
      <c r="D72" s="145">
        <v>171.58702869440461</v>
      </c>
      <c r="E72" s="145">
        <v>-12798.468684438039</v>
      </c>
      <c r="F72" s="145">
        <v>-2195.4325612244897</v>
      </c>
      <c r="G72" s="145">
        <v>14.716084548104956</v>
      </c>
      <c r="H72" s="145">
        <v>46.469749271137019</v>
      </c>
      <c r="I72" s="145">
        <v>11.731788629737611</v>
      </c>
    </row>
    <row r="73" spans="1:9">
      <c r="A73" s="149" t="s">
        <v>140</v>
      </c>
      <c r="B73" s="145" t="s">
        <v>651</v>
      </c>
      <c r="C73" s="145">
        <v>-10213.970202295553</v>
      </c>
      <c r="D73" s="145">
        <v>0</v>
      </c>
      <c r="E73" s="145">
        <v>-12810.320396253603</v>
      </c>
      <c r="F73" s="145">
        <v>-2283.4021472303207</v>
      </c>
      <c r="G73" s="145">
        <v>0</v>
      </c>
      <c r="H73" s="145">
        <v>0</v>
      </c>
      <c r="I73" s="145">
        <v>0</v>
      </c>
    </row>
    <row r="74" spans="1:9">
      <c r="A74" s="149" t="s">
        <v>141</v>
      </c>
      <c r="B74" s="145" t="s">
        <v>651</v>
      </c>
      <c r="C74" s="145">
        <v>208.40008608321381</v>
      </c>
      <c r="D74" s="145">
        <v>171.58702869440461</v>
      </c>
      <c r="E74" s="145">
        <v>11.851711815561961</v>
      </c>
      <c r="F74" s="145">
        <v>87.969586005830905</v>
      </c>
      <c r="G74" s="145">
        <v>14.716084548104956</v>
      </c>
      <c r="H74" s="145">
        <v>46.469749271137019</v>
      </c>
      <c r="I74" s="145">
        <v>11.731788629737611</v>
      </c>
    </row>
    <row r="75" spans="1:9">
      <c r="A75" s="147" t="s">
        <v>142</v>
      </c>
      <c r="B75" s="145">
        <v>6469.4552919418766</v>
      </c>
      <c r="C75" s="145">
        <v>9071.4694175035875</v>
      </c>
      <c r="D75" s="145">
        <v>-158.69986513629843</v>
      </c>
      <c r="E75" s="145">
        <v>12764.856087896254</v>
      </c>
      <c r="F75" s="145">
        <v>2260.6882478134112</v>
      </c>
      <c r="G75" s="145">
        <v>-4.4794825072886297</v>
      </c>
      <c r="H75" s="145">
        <v>-13.538131195335279</v>
      </c>
      <c r="I75" s="145">
        <v>-2.8670699708454808</v>
      </c>
    </row>
    <row r="76" spans="1:9">
      <c r="A76" s="147" t="s">
        <v>652</v>
      </c>
      <c r="B76" s="145" t="s">
        <v>651</v>
      </c>
      <c r="C76" s="145">
        <v>9831.6974002869429</v>
      </c>
      <c r="D76" s="145">
        <v>0</v>
      </c>
      <c r="E76" s="145">
        <v>12770.778025936599</v>
      </c>
      <c r="F76" s="145">
        <v>2285.0409285714286</v>
      </c>
      <c r="G76" s="145">
        <v>0</v>
      </c>
      <c r="H76" s="145">
        <v>0</v>
      </c>
      <c r="I76" s="145">
        <v>0</v>
      </c>
    </row>
    <row r="77" spans="1:9">
      <c r="A77" s="146" t="s">
        <v>653</v>
      </c>
      <c r="B77" s="145" t="s">
        <v>651</v>
      </c>
      <c r="C77" s="145">
        <v>-760.22798278335722</v>
      </c>
      <c r="D77" s="145">
        <v>-158.69986513629843</v>
      </c>
      <c r="E77" s="145">
        <v>-5.9219380403458217</v>
      </c>
      <c r="F77" s="145">
        <v>-24.352680758017495</v>
      </c>
      <c r="G77" s="145">
        <v>-4.4794825072886297</v>
      </c>
      <c r="H77" s="145">
        <v>-13.538131195335279</v>
      </c>
      <c r="I77" s="145">
        <v>-2.8670699708454808</v>
      </c>
    </row>
    <row r="78" spans="1:9">
      <c r="A78" s="147" t="s">
        <v>145</v>
      </c>
      <c r="B78" s="145">
        <v>4328.2600713342135</v>
      </c>
      <c r="C78" s="145">
        <v>8117.0648809182203</v>
      </c>
      <c r="D78" s="145">
        <v>8532.5045968436152</v>
      </c>
      <c r="E78" s="145">
        <v>12140.008247838618</v>
      </c>
      <c r="F78" s="145">
        <v>14241.277763848395</v>
      </c>
      <c r="G78" s="145">
        <v>3722.8030860058316</v>
      </c>
      <c r="H78" s="145">
        <v>19746.880568513116</v>
      </c>
      <c r="I78" s="145">
        <v>4172.7892069970849</v>
      </c>
    </row>
    <row r="79" spans="1:9">
      <c r="A79" s="150" t="s">
        <v>146</v>
      </c>
      <c r="B79" s="145">
        <v>0</v>
      </c>
      <c r="C79" s="145">
        <v>0</v>
      </c>
      <c r="D79" s="145">
        <v>0</v>
      </c>
      <c r="E79" s="145">
        <v>0</v>
      </c>
      <c r="F79" s="145">
        <v>26.688276967930026</v>
      </c>
      <c r="G79" s="145">
        <v>48.891119533527693</v>
      </c>
      <c r="H79" s="145">
        <v>464.69606413994171</v>
      </c>
      <c r="I79" s="145">
        <v>91.941845481049569</v>
      </c>
    </row>
    <row r="80" spans="1:9">
      <c r="A80" s="148" t="s">
        <v>147</v>
      </c>
      <c r="B80" s="145">
        <v>4328.2600713342135</v>
      </c>
      <c r="C80" s="145">
        <v>8117.0648809182203</v>
      </c>
      <c r="D80" s="145">
        <v>8532.5045968436152</v>
      </c>
      <c r="E80" s="145">
        <v>12140.008247838618</v>
      </c>
      <c r="F80" s="145">
        <v>14267.966040816327</v>
      </c>
      <c r="G80" s="145">
        <v>3771.6942055393588</v>
      </c>
      <c r="H80" s="145">
        <v>20211.576632653057</v>
      </c>
      <c r="I80" s="145">
        <v>4264.7310524781342</v>
      </c>
    </row>
    <row r="81" spans="1:9">
      <c r="A81" s="144" t="s">
        <v>148</v>
      </c>
      <c r="B81" s="145">
        <v>0</v>
      </c>
      <c r="C81" s="145">
        <v>0</v>
      </c>
      <c r="D81" s="145">
        <v>0</v>
      </c>
      <c r="E81" s="145">
        <v>0</v>
      </c>
      <c r="F81" s="145">
        <v>0</v>
      </c>
      <c r="G81" s="145">
        <v>0</v>
      </c>
      <c r="H81" s="145">
        <v>0</v>
      </c>
      <c r="I81" s="145">
        <v>0</v>
      </c>
    </row>
    <row r="82" spans="1:9" ht="21" customHeight="1">
      <c r="A82" s="147" t="s">
        <v>149</v>
      </c>
      <c r="B82" s="145">
        <v>4328.2600713342135</v>
      </c>
      <c r="C82" s="145">
        <v>8117.0648809182203</v>
      </c>
      <c r="D82" s="145">
        <v>8532.5045968436152</v>
      </c>
      <c r="E82" s="145">
        <v>12140.008247838618</v>
      </c>
      <c r="F82" s="145">
        <v>14267.966040816327</v>
      </c>
      <c r="G82" s="145">
        <v>3771.6942055393588</v>
      </c>
      <c r="H82" s="145">
        <v>20211.576632653057</v>
      </c>
      <c r="I82" s="145">
        <v>4264.7310524781342</v>
      </c>
    </row>
    <row r="83" spans="1:9" ht="21" customHeight="1">
      <c r="A83" s="144" t="s">
        <v>150</v>
      </c>
      <c r="B83" s="145" t="s">
        <v>651</v>
      </c>
      <c r="C83" s="145">
        <v>-1509.0489139167862</v>
      </c>
      <c r="D83" s="145">
        <v>0</v>
      </c>
      <c r="E83" s="145">
        <v>0</v>
      </c>
      <c r="F83" s="145">
        <v>0</v>
      </c>
      <c r="G83" s="145">
        <v>0</v>
      </c>
      <c r="H83" s="145">
        <v>0</v>
      </c>
      <c r="I83" s="145">
        <v>0</v>
      </c>
    </row>
    <row r="84" spans="1:9" ht="21" customHeight="1">
      <c r="A84" s="147" t="s">
        <v>151</v>
      </c>
      <c r="B84" s="145">
        <v>4328.2600713342135</v>
      </c>
      <c r="C84" s="145">
        <v>6608.0159670014345</v>
      </c>
      <c r="D84" s="145">
        <v>8532.5045968436152</v>
      </c>
      <c r="E84" s="145">
        <v>12140.008247838618</v>
      </c>
      <c r="F84" s="145">
        <v>14267.966040816327</v>
      </c>
      <c r="G84" s="145">
        <v>3771.6942055393588</v>
      </c>
      <c r="H84" s="145">
        <v>20211.576632653057</v>
      </c>
      <c r="I84" s="145">
        <v>4264.7310524781342</v>
      </c>
    </row>
    <row r="85" spans="1:9" ht="18" customHeight="1" thickBot="1">
      <c r="A85" s="144" t="s">
        <v>152</v>
      </c>
      <c r="B85" s="145">
        <v>-1344.3107001321005</v>
      </c>
      <c r="C85" s="145">
        <v>-1519.857675753228</v>
      </c>
      <c r="D85" s="145">
        <v>-1983.6886657101866</v>
      </c>
      <c r="E85" s="145">
        <v>-3282.549279538905</v>
      </c>
      <c r="F85" s="145">
        <v>-2765.3616618075803</v>
      </c>
      <c r="G85" s="145">
        <v>-500</v>
      </c>
      <c r="H85" s="145">
        <v>-7500.9042274052481</v>
      </c>
      <c r="I85" s="145">
        <v>-1050</v>
      </c>
    </row>
    <row r="86" spans="1:9" ht="24" customHeight="1" thickTop="1" thickBot="1">
      <c r="A86" s="132" t="s">
        <v>153</v>
      </c>
      <c r="B86" s="133">
        <v>2983.9493712021135</v>
      </c>
      <c r="C86" s="133">
        <v>5088.1582912482063</v>
      </c>
      <c r="D86" s="133">
        <v>6548.8159311334284</v>
      </c>
      <c r="E86" s="133">
        <v>8857.4589682997121</v>
      </c>
      <c r="F86" s="133">
        <v>11502.604379008748</v>
      </c>
      <c r="G86" s="133">
        <v>3271.6942055393588</v>
      </c>
      <c r="H86" s="133">
        <v>12710.672405247815</v>
      </c>
      <c r="I86" s="133">
        <v>3214.7310524781342</v>
      </c>
    </row>
    <row r="87" spans="1:9" ht="15" customHeight="1" thickTop="1" thickBot="1">
      <c r="A87" s="151"/>
      <c r="B87" s="152"/>
      <c r="C87" s="152"/>
      <c r="D87" s="152"/>
      <c r="E87" s="152"/>
      <c r="F87" s="152"/>
      <c r="G87" s="152"/>
      <c r="H87" s="152"/>
      <c r="I87" s="152"/>
    </row>
    <row r="88" spans="1:9" ht="28.5" hidden="1" customHeight="1" thickTop="1">
      <c r="A88" s="153"/>
      <c r="B88" s="154"/>
      <c r="C88" s="154"/>
      <c r="D88" s="154"/>
      <c r="E88" s="154"/>
      <c r="F88" s="154"/>
      <c r="G88" s="154"/>
      <c r="H88" s="154"/>
    </row>
    <row r="89" spans="1:9" hidden="1">
      <c r="A89" s="153"/>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5"/>
      <c r="B92" s="154"/>
      <c r="C92" s="154"/>
      <c r="D92" s="154"/>
      <c r="E92" s="154"/>
      <c r="F92" s="154"/>
      <c r="G92" s="154"/>
      <c r="H92" s="154"/>
    </row>
    <row r="93" spans="1:9" ht="19.5" hidden="1">
      <c r="A93" s="156"/>
      <c r="B93" s="154"/>
      <c r="C93" s="154"/>
      <c r="D93" s="154"/>
      <c r="E93" s="154"/>
      <c r="F93" s="154"/>
      <c r="G93" s="154"/>
      <c r="H93" s="154"/>
    </row>
    <row r="94" spans="1:9" ht="19.5" hidden="1">
      <c r="A94" s="156"/>
      <c r="B94" s="154"/>
      <c r="C94" s="154"/>
      <c r="D94" s="154"/>
      <c r="E94" s="154"/>
      <c r="F94" s="154"/>
      <c r="G94" s="154"/>
      <c r="H94" s="154"/>
    </row>
    <row r="95" spans="1:9" ht="19.5" hidden="1">
      <c r="A95" s="157"/>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5"/>
      <c r="B100" s="154"/>
      <c r="C100" s="154"/>
      <c r="D100" s="154"/>
      <c r="E100" s="154"/>
      <c r="F100" s="154"/>
      <c r="G100" s="154"/>
      <c r="H100" s="154"/>
    </row>
    <row r="101" spans="1:8" ht="19.5" hidden="1">
      <c r="A101" s="158"/>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59"/>
      <c r="B107" s="154"/>
      <c r="C107" s="154"/>
      <c r="D107" s="154"/>
      <c r="E107" s="154"/>
      <c r="F107" s="154"/>
      <c r="G107" s="154"/>
      <c r="H107" s="154"/>
    </row>
    <row r="108" spans="1:8" hidden="1">
      <c r="A108" s="160"/>
      <c r="B108" s="154"/>
      <c r="C108" s="154"/>
      <c r="D108" s="154"/>
      <c r="E108" s="154"/>
      <c r="F108" s="154"/>
      <c r="G108" s="154"/>
      <c r="H108" s="154"/>
    </row>
    <row r="109" spans="1:8" hidden="1">
      <c r="A109" s="160"/>
      <c r="B109" s="154"/>
      <c r="C109" s="154"/>
      <c r="D109" s="154"/>
      <c r="E109" s="154"/>
      <c r="F109" s="154"/>
      <c r="G109" s="154"/>
      <c r="H109" s="154"/>
    </row>
    <row r="110" spans="1:8" ht="19.5" hidden="1">
      <c r="A110" s="155"/>
      <c r="B110" s="154"/>
      <c r="C110" s="154"/>
      <c r="D110" s="154"/>
      <c r="E110" s="154"/>
      <c r="F110" s="154"/>
      <c r="G110" s="154"/>
      <c r="H110" s="154"/>
    </row>
    <row r="111" spans="1:8" ht="19.5" hidden="1">
      <c r="A111" s="155"/>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7"/>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5"/>
      <c r="B121" s="154"/>
      <c r="C121" s="154"/>
      <c r="D121" s="154"/>
      <c r="E121" s="154"/>
      <c r="F121" s="154"/>
      <c r="G121" s="154"/>
      <c r="H121" s="154"/>
    </row>
    <row r="122" spans="1:8" ht="19.5" hidden="1">
      <c r="A122" s="157"/>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5"/>
      <c r="B127" s="154"/>
      <c r="C127" s="154"/>
      <c r="D127" s="154"/>
      <c r="E127" s="154"/>
      <c r="F127" s="154"/>
      <c r="G127" s="154"/>
      <c r="H127" s="154"/>
    </row>
    <row r="128" spans="1:8" ht="19.5" hidden="1">
      <c r="A128" s="157"/>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5"/>
      <c r="B131" s="154"/>
      <c r="C131" s="154"/>
      <c r="D131" s="154"/>
      <c r="E131" s="154"/>
      <c r="F131" s="154"/>
      <c r="G131" s="154"/>
      <c r="H131" s="154"/>
    </row>
    <row r="132" spans="1:8" ht="19.5" hidden="1">
      <c r="A132" s="157"/>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5"/>
      <c r="B136" s="154"/>
      <c r="C136" s="154"/>
      <c r="D136" s="154"/>
      <c r="E136" s="154"/>
      <c r="F136" s="154"/>
      <c r="G136" s="154"/>
      <c r="H136" s="154"/>
    </row>
    <row r="137" spans="1:8" ht="19.5" hidden="1">
      <c r="A137" s="157"/>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5"/>
      <c r="B141" s="154"/>
      <c r="C141" s="154"/>
      <c r="D141" s="154"/>
      <c r="E141" s="154"/>
      <c r="F141" s="154"/>
      <c r="G141" s="154"/>
      <c r="H141" s="154"/>
    </row>
    <row r="142" spans="1:8" ht="19.5" hidden="1">
      <c r="A142" s="156"/>
      <c r="B142" s="154"/>
      <c r="C142" s="154"/>
      <c r="D142" s="154"/>
      <c r="E142" s="154"/>
      <c r="F142" s="154"/>
      <c r="G142" s="154"/>
      <c r="H142" s="154"/>
    </row>
    <row r="143" spans="1:8" ht="19.5" hidden="1">
      <c r="A143" s="156"/>
      <c r="B143" s="154"/>
      <c r="C143" s="154"/>
      <c r="D143" s="154"/>
      <c r="E143" s="154"/>
      <c r="F143" s="154"/>
      <c r="G143" s="154"/>
      <c r="H143" s="154"/>
    </row>
    <row r="144" spans="1:8" ht="19.5" hidden="1">
      <c r="A144" s="157"/>
      <c r="B144" s="154"/>
      <c r="C144" s="154"/>
      <c r="D144" s="154"/>
      <c r="E144" s="154"/>
      <c r="F144" s="154"/>
      <c r="G144" s="154"/>
      <c r="H144" s="154"/>
    </row>
    <row r="145" spans="1:8" ht="19.5" hidden="1">
      <c r="A145" s="155"/>
      <c r="B145" s="154"/>
      <c r="C145" s="154"/>
      <c r="D145" s="154"/>
      <c r="E145" s="154"/>
      <c r="F145" s="154"/>
      <c r="G145" s="154"/>
      <c r="H145" s="154"/>
    </row>
    <row r="146" spans="1:8" ht="19.5" hidden="1">
      <c r="A146" s="155"/>
      <c r="B146" s="154"/>
      <c r="C146" s="154"/>
      <c r="D146" s="154"/>
      <c r="E146" s="154"/>
      <c r="F146" s="154"/>
      <c r="G146" s="154"/>
      <c r="H146" s="154"/>
    </row>
    <row r="147" spans="1:8" ht="19.5" hidden="1">
      <c r="A147" s="161"/>
      <c r="B147" s="154"/>
      <c r="C147" s="154"/>
      <c r="D147" s="154"/>
      <c r="E147" s="154"/>
      <c r="F147" s="154"/>
      <c r="G147" s="154"/>
      <c r="H147" s="154"/>
    </row>
    <row r="148" spans="1:8" ht="19.5" hidden="1">
      <c r="A148" s="157"/>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5"/>
      <c r="B151" s="154"/>
      <c r="C151" s="154"/>
      <c r="D151" s="154"/>
      <c r="E151" s="154"/>
      <c r="F151" s="154"/>
      <c r="G151" s="154"/>
      <c r="H151" s="154"/>
    </row>
    <row r="152" spans="1:8" ht="19.5" hidden="1">
      <c r="A152" s="157"/>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5"/>
      <c r="B155" s="154"/>
      <c r="C155" s="154"/>
      <c r="D155" s="154"/>
      <c r="E155" s="154"/>
      <c r="F155" s="154"/>
      <c r="G155" s="154"/>
      <c r="H155" s="154"/>
    </row>
    <row r="156" spans="1:8" ht="19.5" hidden="1">
      <c r="A156" s="157"/>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5"/>
      <c r="B159" s="154"/>
      <c r="C159" s="154"/>
      <c r="D159" s="154"/>
      <c r="E159" s="154"/>
      <c r="F159" s="154"/>
      <c r="G159" s="154"/>
      <c r="H159" s="154"/>
    </row>
    <row r="160" spans="1:8" ht="19.5" hidden="1">
      <c r="A160" s="157"/>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55"/>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62"/>
      <c r="B166" s="154"/>
      <c r="C166" s="154"/>
      <c r="D166" s="154"/>
      <c r="E166" s="154"/>
      <c r="F166" s="154"/>
      <c r="G166" s="154"/>
      <c r="H166" s="154"/>
    </row>
    <row r="167" spans="1:8" ht="19.5" hidden="1">
      <c r="A167" s="158"/>
      <c r="B167" s="154"/>
      <c r="C167" s="154"/>
      <c r="D167" s="154"/>
      <c r="E167" s="154"/>
      <c r="F167" s="154"/>
      <c r="G167" s="154"/>
      <c r="H167" s="154"/>
    </row>
    <row r="168" spans="1:8" ht="19.5" hidden="1">
      <c r="A168" s="158"/>
      <c r="B168" s="154"/>
      <c r="C168" s="154"/>
      <c r="D168" s="154"/>
      <c r="E168" s="154"/>
      <c r="F168" s="154"/>
      <c r="G168" s="154"/>
      <c r="H168" s="154"/>
    </row>
    <row r="169" spans="1:8" ht="19.5" hidden="1">
      <c r="A169" s="157"/>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5"/>
      <c r="B174" s="154"/>
      <c r="C174" s="154"/>
      <c r="D174" s="154"/>
      <c r="E174" s="154"/>
      <c r="F174" s="154"/>
      <c r="G174" s="154"/>
      <c r="H174" s="154"/>
    </row>
    <row r="175" spans="1:8" ht="19.5" hidden="1">
      <c r="A175" s="157"/>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5"/>
      <c r="B179" s="154"/>
      <c r="C179" s="154"/>
      <c r="D179" s="154"/>
      <c r="E179" s="154"/>
      <c r="F179" s="154"/>
      <c r="G179" s="154"/>
      <c r="H179" s="154"/>
    </row>
    <row r="180" spans="1:8" ht="19.5" hidden="1">
      <c r="A180" s="157"/>
      <c r="B180" s="154"/>
      <c r="C180" s="154"/>
      <c r="D180" s="154"/>
      <c r="E180" s="154"/>
      <c r="F180" s="154"/>
      <c r="G180" s="154"/>
      <c r="H180" s="154"/>
    </row>
    <row r="181" spans="1:8" ht="19.5" hidden="1">
      <c r="A181" s="157"/>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5"/>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7"/>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5"/>
      <c r="B193" s="154"/>
      <c r="C193" s="154"/>
      <c r="D193" s="154"/>
      <c r="E193" s="154"/>
      <c r="F193" s="154"/>
      <c r="G193" s="154"/>
      <c r="H193" s="154"/>
    </row>
    <row r="194" spans="1:8" ht="19.5" hidden="1">
      <c r="A194" s="157"/>
      <c r="B194" s="154"/>
      <c r="C194" s="154"/>
      <c r="D194" s="154"/>
      <c r="E194" s="154"/>
      <c r="F194" s="154"/>
      <c r="G194" s="154"/>
      <c r="H194" s="154"/>
    </row>
    <row r="195" spans="1:8" ht="19.5" hidden="1">
      <c r="A195" s="155"/>
      <c r="B195" s="154"/>
      <c r="C195" s="154"/>
      <c r="D195" s="154"/>
      <c r="E195" s="154"/>
      <c r="F195" s="154"/>
      <c r="G195" s="154"/>
      <c r="H195" s="154"/>
    </row>
    <row r="196" spans="1:8" ht="19.5" hidden="1">
      <c r="A196" s="155"/>
      <c r="B196" s="154"/>
      <c r="C196" s="154"/>
      <c r="D196" s="154"/>
      <c r="E196" s="154"/>
      <c r="F196" s="154"/>
      <c r="G196" s="154"/>
      <c r="H196" s="154"/>
    </row>
    <row r="197" spans="1:8" ht="19.5" hidden="1">
      <c r="A197" s="163"/>
      <c r="B197" s="154"/>
      <c r="C197" s="154"/>
      <c r="D197" s="154"/>
      <c r="E197" s="154"/>
      <c r="F197" s="154"/>
      <c r="G197" s="154"/>
      <c r="H197" s="154"/>
    </row>
    <row r="198" spans="1:8" ht="19.5" hidden="1">
      <c r="A198" s="155"/>
      <c r="B198" s="154"/>
      <c r="C198" s="154"/>
      <c r="D198" s="154"/>
      <c r="E198" s="154"/>
      <c r="F198" s="154"/>
      <c r="G198" s="154"/>
      <c r="H198" s="154"/>
    </row>
    <row r="199" spans="1:8" ht="19.5" hidden="1">
      <c r="A199" s="157"/>
      <c r="B199" s="154"/>
      <c r="C199" s="154"/>
      <c r="D199" s="154"/>
      <c r="E199" s="154"/>
      <c r="F199" s="154"/>
      <c r="G199" s="154"/>
      <c r="H199" s="154"/>
    </row>
    <row r="200" spans="1:8" ht="19.5" hidden="1">
      <c r="A200" s="155"/>
      <c r="B200" s="154"/>
      <c r="C200" s="154"/>
      <c r="D200" s="154"/>
      <c r="E200" s="154"/>
      <c r="F200" s="154"/>
      <c r="G200" s="154"/>
      <c r="H200" s="154"/>
    </row>
    <row r="201" spans="1:8" ht="19.5" hidden="1">
      <c r="A201" s="155"/>
      <c r="B201" s="154"/>
      <c r="C201" s="154"/>
      <c r="D201" s="154"/>
      <c r="E201" s="154"/>
      <c r="F201" s="154"/>
      <c r="G201" s="154"/>
      <c r="H201" s="154"/>
    </row>
    <row r="202" spans="1:8" ht="19.5" hidden="1">
      <c r="A202" s="157"/>
      <c r="B202" s="154"/>
      <c r="C202" s="154"/>
      <c r="D202" s="154"/>
      <c r="E202" s="154"/>
      <c r="F202" s="154"/>
      <c r="G202" s="154"/>
      <c r="H202" s="154"/>
    </row>
    <row r="203" spans="1:8" ht="19.5" hidden="1">
      <c r="A203" s="155"/>
      <c r="B203" s="154"/>
      <c r="C203" s="154"/>
      <c r="D203" s="154"/>
      <c r="E203" s="154"/>
      <c r="F203" s="154"/>
      <c r="G203" s="154"/>
      <c r="H203" s="154"/>
    </row>
    <row r="204" spans="1:8" ht="19.5" hidden="1">
      <c r="A204" s="155"/>
      <c r="B204" s="154"/>
      <c r="C204" s="154"/>
      <c r="D204" s="154"/>
      <c r="E204" s="154"/>
      <c r="F204" s="154"/>
      <c r="G204" s="154"/>
      <c r="H204" s="154"/>
    </row>
    <row r="205" spans="1:8" ht="19.5" hidden="1">
      <c r="A205" s="157"/>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5"/>
      <c r="B213" s="154"/>
      <c r="C213" s="154"/>
      <c r="D213" s="154"/>
      <c r="E213" s="154"/>
      <c r="F213" s="154"/>
      <c r="G213" s="154"/>
      <c r="H213" s="154"/>
    </row>
    <row r="214" spans="1:8" ht="19.5" hidden="1">
      <c r="A214" s="157"/>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5"/>
      <c r="B219" s="154"/>
      <c r="C219" s="154"/>
      <c r="D219" s="154"/>
      <c r="E219" s="154"/>
      <c r="F219" s="154"/>
      <c r="G219" s="154"/>
      <c r="H219" s="154"/>
    </row>
    <row r="220" spans="1:8" ht="19.5" hidden="1">
      <c r="A220" s="157"/>
      <c r="B220" s="154"/>
      <c r="C220" s="154"/>
      <c r="D220" s="154"/>
      <c r="E220" s="154"/>
      <c r="F220" s="154"/>
      <c r="G220" s="154"/>
      <c r="H220" s="154"/>
    </row>
    <row r="221" spans="1:8" ht="19.5" hidden="1">
      <c r="A221" s="155"/>
      <c r="B221" s="154"/>
      <c r="C221" s="154"/>
      <c r="D221" s="154"/>
      <c r="E221" s="154"/>
      <c r="F221" s="154"/>
      <c r="G221" s="154"/>
      <c r="H221" s="154"/>
    </row>
    <row r="222" spans="1:8" ht="19.5" hidden="1">
      <c r="A222" s="155"/>
      <c r="B222" s="154"/>
      <c r="C222" s="154"/>
      <c r="D222" s="154"/>
      <c r="E222" s="154"/>
      <c r="F222" s="154"/>
      <c r="G222" s="154"/>
      <c r="H222" s="154"/>
    </row>
    <row r="223" spans="1:8" ht="19.5" hidden="1">
      <c r="A223" s="157"/>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55"/>
      <c r="B226" s="154"/>
      <c r="C226" s="154"/>
      <c r="D226" s="154"/>
      <c r="E226" s="154"/>
      <c r="F226" s="154"/>
      <c r="G226" s="154"/>
      <c r="H226" s="154"/>
    </row>
    <row r="227" spans="1:8" ht="19.5" hidden="1">
      <c r="A227" s="164"/>
      <c r="B227" s="154"/>
      <c r="C227" s="154"/>
      <c r="D227" s="154"/>
      <c r="E227" s="154"/>
      <c r="F227" s="154"/>
      <c r="G227" s="154"/>
      <c r="H227" s="154"/>
    </row>
  </sheetData>
  <mergeCells count="7">
    <mergeCell ref="B6:D6"/>
    <mergeCell ref="E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WVQ226"/>
  <sheetViews>
    <sheetView zoomScale="50" workbookViewId="0">
      <selection activeCell="A87" sqref="A87:XFD1048576"/>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666</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22616.136538969615</v>
      </c>
      <c r="C8" s="133">
        <v>21376.28619655667</v>
      </c>
      <c r="D8" s="133">
        <v>20434.968437589669</v>
      </c>
      <c r="E8" s="133">
        <v>37012.399557636891</v>
      </c>
      <c r="F8" s="133">
        <v>67592.078017492706</v>
      </c>
      <c r="G8" s="133">
        <v>41616.361714285711</v>
      </c>
      <c r="H8" s="133">
        <v>67759.998106414001</v>
      </c>
      <c r="I8" s="133">
        <v>83194.832053935854</v>
      </c>
    </row>
    <row r="9" spans="1:9" s="136" customFormat="1" ht="21" customHeight="1" thickTop="1">
      <c r="A9" s="134" t="s">
        <v>78</v>
      </c>
      <c r="B9" s="135">
        <v>20635.808608982825</v>
      </c>
      <c r="C9" s="135">
        <v>12112.556671449069</v>
      </c>
      <c r="D9" s="135">
        <v>12744.36899856528</v>
      </c>
      <c r="E9" s="135">
        <v>25129.052404899136</v>
      </c>
      <c r="F9" s="135">
        <v>40256.20053790087</v>
      </c>
      <c r="G9" s="135">
        <v>21464.529348396503</v>
      </c>
      <c r="H9" s="135">
        <v>38491.936236151603</v>
      </c>
      <c r="I9" s="135">
        <v>45594.087193877553</v>
      </c>
    </row>
    <row r="10" spans="1:9" s="136" customFormat="1" ht="21" customHeight="1">
      <c r="A10" s="134" t="s">
        <v>79</v>
      </c>
      <c r="B10" s="135">
        <v>734.31203038309116</v>
      </c>
      <c r="C10" s="135">
        <v>3860.1571549497849</v>
      </c>
      <c r="D10" s="135">
        <v>711.11623385939743</v>
      </c>
      <c r="E10" s="135">
        <v>390.94477809798269</v>
      </c>
      <c r="F10" s="135">
        <v>9981.3031953352784</v>
      </c>
      <c r="G10" s="135">
        <v>1319.69466909621</v>
      </c>
      <c r="H10" s="135">
        <v>3094.5723717201163</v>
      </c>
      <c r="I10" s="135">
        <v>7812.4682303207001</v>
      </c>
    </row>
    <row r="11" spans="1:9" s="136" customFormat="1" ht="21" customHeight="1">
      <c r="A11" s="134" t="s">
        <v>80</v>
      </c>
      <c r="B11" s="135">
        <v>915.12974372523115</v>
      </c>
      <c r="C11" s="135">
        <v>3237.4317704447635</v>
      </c>
      <c r="D11" s="135">
        <v>3201.1046814921087</v>
      </c>
      <c r="E11" s="135">
        <v>3772.2237017291063</v>
      </c>
      <c r="F11" s="135">
        <v>16689.636892128281</v>
      </c>
      <c r="G11" s="135">
        <v>17308.269778425656</v>
      </c>
      <c r="H11" s="135">
        <v>22808.519712827987</v>
      </c>
      <c r="I11" s="135">
        <v>26755.176676384839</v>
      </c>
    </row>
    <row r="12" spans="1:9" s="136" customFormat="1" ht="21" customHeight="1">
      <c r="A12" s="137" t="s">
        <v>81</v>
      </c>
      <c r="B12" s="135">
        <v>908.2878110964333</v>
      </c>
      <c r="C12" s="135">
        <v>3263.3951406025822</v>
      </c>
      <c r="D12" s="135">
        <v>3223.9203199426111</v>
      </c>
      <c r="E12" s="135">
        <v>3765.7180590778094</v>
      </c>
      <c r="F12" s="135">
        <v>16797.372861516036</v>
      </c>
      <c r="G12" s="135">
        <v>17356.638358600583</v>
      </c>
      <c r="H12" s="135">
        <v>22839.19097084548</v>
      </c>
      <c r="I12" s="135">
        <v>26675.446284256559</v>
      </c>
    </row>
    <row r="13" spans="1:9" s="136" customFormat="1" ht="21" customHeight="1">
      <c r="A13" s="137" t="s">
        <v>82</v>
      </c>
      <c r="B13" s="135">
        <v>908.2878110964333</v>
      </c>
      <c r="C13" s="135">
        <v>3263.3951406025822</v>
      </c>
      <c r="D13" s="135">
        <v>3223.9203199426111</v>
      </c>
      <c r="E13" s="135">
        <v>3765.7180590778094</v>
      </c>
      <c r="F13" s="135">
        <v>16797.372861516036</v>
      </c>
      <c r="G13" s="135">
        <v>17356.638358600583</v>
      </c>
      <c r="H13" s="135">
        <v>22839.19097084548</v>
      </c>
      <c r="I13" s="135">
        <v>26675.446284256559</v>
      </c>
    </row>
    <row r="14" spans="1:9" s="136" customFormat="1" ht="21" customHeight="1">
      <c r="A14" s="137" t="s">
        <v>83</v>
      </c>
      <c r="B14" s="135">
        <v>0</v>
      </c>
      <c r="C14" s="135">
        <v>0</v>
      </c>
      <c r="D14" s="135">
        <v>0</v>
      </c>
      <c r="E14" s="135">
        <v>0</v>
      </c>
      <c r="F14" s="135">
        <v>0</v>
      </c>
      <c r="G14" s="135">
        <v>0</v>
      </c>
      <c r="H14" s="135">
        <v>0</v>
      </c>
      <c r="I14" s="135">
        <v>0</v>
      </c>
    </row>
    <row r="15" spans="1:9" s="136" customFormat="1" ht="21" customHeight="1">
      <c r="A15" s="137" t="s">
        <v>84</v>
      </c>
      <c r="B15" s="135">
        <v>0</v>
      </c>
      <c r="C15" s="135">
        <v>0</v>
      </c>
      <c r="D15" s="135">
        <v>0</v>
      </c>
      <c r="E15" s="135">
        <v>0</v>
      </c>
      <c r="F15" s="135">
        <v>0</v>
      </c>
      <c r="G15" s="135">
        <v>0</v>
      </c>
      <c r="H15" s="135">
        <v>0</v>
      </c>
      <c r="I15" s="135">
        <v>0</v>
      </c>
    </row>
    <row r="16" spans="1:9" s="136" customFormat="1" ht="21" customHeight="1">
      <c r="A16" s="137" t="s">
        <v>85</v>
      </c>
      <c r="B16" s="135">
        <v>0</v>
      </c>
      <c r="C16" s="135">
        <v>0</v>
      </c>
      <c r="D16" s="135">
        <v>0</v>
      </c>
      <c r="E16" s="135">
        <v>0</v>
      </c>
      <c r="F16" s="135">
        <v>0</v>
      </c>
      <c r="G16" s="135">
        <v>0</v>
      </c>
      <c r="H16" s="135">
        <v>0</v>
      </c>
      <c r="I16" s="135">
        <v>0</v>
      </c>
    </row>
    <row r="17" spans="1:9" s="136" customFormat="1" ht="21" customHeight="1">
      <c r="A17" s="137" t="s">
        <v>86</v>
      </c>
      <c r="B17" s="135">
        <v>0</v>
      </c>
      <c r="C17" s="135">
        <v>0</v>
      </c>
      <c r="D17" s="135">
        <v>0</v>
      </c>
      <c r="E17" s="135">
        <v>0</v>
      </c>
      <c r="F17" s="135">
        <v>0</v>
      </c>
      <c r="G17" s="135">
        <v>0</v>
      </c>
      <c r="H17" s="135">
        <v>0</v>
      </c>
      <c r="I17" s="135">
        <v>0</v>
      </c>
    </row>
    <row r="18" spans="1:9" s="136" customFormat="1" ht="21" customHeight="1">
      <c r="A18" s="137" t="s">
        <v>87</v>
      </c>
      <c r="B18" s="135">
        <v>0</v>
      </c>
      <c r="C18" s="135">
        <v>0</v>
      </c>
      <c r="D18" s="135">
        <v>0</v>
      </c>
      <c r="E18" s="135">
        <v>0</v>
      </c>
      <c r="F18" s="135">
        <v>0</v>
      </c>
      <c r="G18" s="135">
        <v>0</v>
      </c>
      <c r="H18" s="135">
        <v>0</v>
      </c>
      <c r="I18" s="135">
        <v>0</v>
      </c>
    </row>
    <row r="19" spans="1:9" s="136" customFormat="1" ht="21" customHeight="1">
      <c r="A19" s="137" t="s">
        <v>88</v>
      </c>
      <c r="B19" s="135">
        <v>0</v>
      </c>
      <c r="C19" s="135">
        <v>0</v>
      </c>
      <c r="D19" s="135">
        <v>0</v>
      </c>
      <c r="E19" s="135">
        <v>0</v>
      </c>
      <c r="F19" s="135">
        <v>0</v>
      </c>
      <c r="G19" s="135">
        <v>0</v>
      </c>
      <c r="H19" s="135">
        <v>0</v>
      </c>
      <c r="I19" s="135">
        <v>0</v>
      </c>
    </row>
    <row r="20" spans="1:9" s="136" customFormat="1" ht="21" customHeight="1">
      <c r="A20" s="137" t="s">
        <v>89</v>
      </c>
      <c r="B20" s="135">
        <v>0</v>
      </c>
      <c r="C20" s="135">
        <v>0</v>
      </c>
      <c r="D20" s="135">
        <v>0</v>
      </c>
      <c r="E20" s="135">
        <v>0</v>
      </c>
      <c r="F20" s="135">
        <v>0</v>
      </c>
      <c r="G20" s="135">
        <v>0</v>
      </c>
      <c r="H20" s="135">
        <v>0</v>
      </c>
      <c r="I20" s="135">
        <v>0</v>
      </c>
    </row>
    <row r="21" spans="1:9" s="136" customFormat="1" ht="21" customHeight="1">
      <c r="A21" s="137" t="s">
        <v>90</v>
      </c>
      <c r="B21" s="135">
        <v>15.924812417437252</v>
      </c>
      <c r="C21" s="135">
        <v>18.90831994261119</v>
      </c>
      <c r="D21" s="135">
        <v>14.361220946915353</v>
      </c>
      <c r="E21" s="135">
        <v>6.539324207492796</v>
      </c>
      <c r="F21" s="135">
        <v>82.392986880466481</v>
      </c>
      <c r="G21" s="135">
        <v>106.11897376093295</v>
      </c>
      <c r="H21" s="135">
        <v>131.43754373177842</v>
      </c>
      <c r="I21" s="135">
        <v>284.72876822157434</v>
      </c>
    </row>
    <row r="22" spans="1:9" s="136" customFormat="1" ht="21" customHeight="1">
      <c r="A22" s="137" t="s">
        <v>91</v>
      </c>
      <c r="B22" s="135">
        <v>-9.0828797886393637</v>
      </c>
      <c r="C22" s="135">
        <v>-44.871690100430413</v>
      </c>
      <c r="D22" s="135">
        <v>-37.176859397417502</v>
      </c>
      <c r="E22" s="135">
        <v>-3.3681556195965419E-2</v>
      </c>
      <c r="F22" s="135">
        <v>-190.12895626822154</v>
      </c>
      <c r="G22" s="135">
        <v>-154.48755393586006</v>
      </c>
      <c r="H22" s="135">
        <v>-162.10880174927112</v>
      </c>
      <c r="I22" s="135">
        <v>-204.99837609329447</v>
      </c>
    </row>
    <row r="23" spans="1:9" s="136" customFormat="1" ht="21" customHeight="1">
      <c r="A23" s="134" t="s">
        <v>92</v>
      </c>
      <c r="B23" s="135">
        <v>24.806644649933947</v>
      </c>
      <c r="C23" s="135">
        <v>25.71373601147776</v>
      </c>
      <c r="D23" s="135">
        <v>172.94314490674319</v>
      </c>
      <c r="E23" s="135">
        <v>25.183523054755042</v>
      </c>
      <c r="F23" s="135">
        <v>365.27861224489794</v>
      </c>
      <c r="G23" s="135">
        <v>396.86248979591841</v>
      </c>
      <c r="H23" s="135">
        <v>939.04681778425663</v>
      </c>
      <c r="I23" s="135">
        <v>980.09921865889214</v>
      </c>
    </row>
    <row r="24" spans="1:9" s="136" customFormat="1" ht="21" customHeight="1">
      <c r="A24" s="134" t="s">
        <v>93</v>
      </c>
      <c r="B24" s="135">
        <v>7.9260237780713345E-4</v>
      </c>
      <c r="C24" s="135">
        <v>0.52422381635581061</v>
      </c>
      <c r="D24" s="135">
        <v>1.2478106169296985</v>
      </c>
      <c r="E24" s="135">
        <v>1.9763804034582133</v>
      </c>
      <c r="F24" s="135">
        <v>1.3687623906705537</v>
      </c>
      <c r="G24" s="135">
        <v>1.3687623906705537</v>
      </c>
      <c r="H24" s="135">
        <v>0.12939212827988339</v>
      </c>
      <c r="I24" s="135">
        <v>3.4407653061224495</v>
      </c>
    </row>
    <row r="25" spans="1:9" s="136" customFormat="1" ht="21" customHeight="1">
      <c r="A25" s="134" t="s">
        <v>94</v>
      </c>
      <c r="B25" s="135">
        <v>183.08836988110963</v>
      </c>
      <c r="C25" s="135">
        <v>2044.44</v>
      </c>
      <c r="D25" s="135">
        <v>3519.5003515064564</v>
      </c>
      <c r="E25" s="135">
        <v>7321.3430677233428</v>
      </c>
      <c r="F25" s="135">
        <v>1.3890000000000002</v>
      </c>
      <c r="G25" s="135">
        <v>853.48982069970839</v>
      </c>
      <c r="H25" s="135">
        <v>1979.5767084548106</v>
      </c>
      <c r="I25" s="135">
        <v>1869.206141399417</v>
      </c>
    </row>
    <row r="26" spans="1:9" s="136" customFormat="1" ht="21" customHeight="1">
      <c r="A26" s="134" t="s">
        <v>95</v>
      </c>
      <c r="B26" s="135">
        <v>115.63077939233818</v>
      </c>
      <c r="C26" s="135">
        <v>90.42961692969871</v>
      </c>
      <c r="D26" s="135">
        <v>81.723153515064553</v>
      </c>
      <c r="E26" s="135">
        <v>143.24428386167148</v>
      </c>
      <c r="F26" s="135">
        <v>137.55018367346938</v>
      </c>
      <c r="G26" s="135">
        <v>130.26537463556852</v>
      </c>
      <c r="H26" s="135">
        <v>120.83696064139941</v>
      </c>
      <c r="I26" s="135">
        <v>108.34980903790087</v>
      </c>
    </row>
    <row r="27" spans="1:9" s="140" customFormat="1" ht="43.5" customHeight="1" thickBot="1">
      <c r="A27" s="138" t="s">
        <v>96</v>
      </c>
      <c r="B27" s="139">
        <v>7.3595693527080588</v>
      </c>
      <c r="C27" s="139">
        <v>5.0330229555236725</v>
      </c>
      <c r="D27" s="139">
        <v>2.9640631276901006</v>
      </c>
      <c r="E27" s="139">
        <v>228.43141786743516</v>
      </c>
      <c r="F27" s="139">
        <v>159.35083381924198</v>
      </c>
      <c r="G27" s="139">
        <v>141.88147084548106</v>
      </c>
      <c r="H27" s="139">
        <v>325.37990962099127</v>
      </c>
      <c r="I27" s="139">
        <v>72.004018950437313</v>
      </c>
    </row>
    <row r="28" spans="1:9" ht="24" customHeight="1" thickTop="1" thickBot="1">
      <c r="A28" s="132" t="s">
        <v>97</v>
      </c>
      <c r="B28" s="133">
        <v>9485.5475970937914</v>
      </c>
      <c r="C28" s="133">
        <v>7225.8867517934004</v>
      </c>
      <c r="D28" s="133">
        <v>4902.9562553802007</v>
      </c>
      <c r="E28" s="133">
        <v>18831.965207492798</v>
      </c>
      <c r="F28" s="133">
        <v>46298.762553935856</v>
      </c>
      <c r="G28" s="133">
        <v>19526.575151603498</v>
      </c>
      <c r="H28" s="133">
        <v>43622.195603498541</v>
      </c>
      <c r="I28" s="133">
        <v>58424.23653790087</v>
      </c>
    </row>
    <row r="29" spans="1:9" s="136" customFormat="1" ht="21" customHeight="1" thickTop="1">
      <c r="A29" s="134" t="s">
        <v>98</v>
      </c>
      <c r="B29" s="135">
        <v>5944.772202113606</v>
      </c>
      <c r="C29" s="135">
        <v>5237.2936829268283</v>
      </c>
      <c r="D29" s="135">
        <v>4201.7585796269732</v>
      </c>
      <c r="E29" s="135">
        <v>18151.445521613834</v>
      </c>
      <c r="F29" s="135">
        <v>43768.02222740525</v>
      </c>
      <c r="G29" s="135">
        <v>17033.376293002915</v>
      </c>
      <c r="H29" s="135">
        <v>40305.362543731775</v>
      </c>
      <c r="I29" s="135">
        <v>48237.470186588929</v>
      </c>
    </row>
    <row r="30" spans="1:9" s="136" customFormat="1" ht="21" customHeight="1">
      <c r="A30" s="137" t="s">
        <v>99</v>
      </c>
      <c r="B30" s="135">
        <v>3092.0738678996036</v>
      </c>
      <c r="C30" s="135">
        <v>2469.4212266857962</v>
      </c>
      <c r="D30" s="135">
        <v>2382.7804390243905</v>
      </c>
      <c r="E30" s="135">
        <v>17331.847479827091</v>
      </c>
      <c r="F30" s="135">
        <v>40043.301413994166</v>
      </c>
      <c r="G30" s="135">
        <v>16011.326892128282</v>
      </c>
      <c r="H30" s="135">
        <v>34528.554629737606</v>
      </c>
      <c r="I30" s="135">
        <v>42183.867654518952</v>
      </c>
    </row>
    <row r="31" spans="1:9" s="136" customFormat="1" ht="21" customHeight="1">
      <c r="A31" s="137" t="s">
        <v>100</v>
      </c>
      <c r="B31" s="135">
        <v>2055.159892998679</v>
      </c>
      <c r="C31" s="135">
        <v>2398.9243472022958</v>
      </c>
      <c r="D31" s="135">
        <v>1634.9295279770445</v>
      </c>
      <c r="E31" s="135">
        <v>682.73909798270881</v>
      </c>
      <c r="F31" s="135">
        <v>897.08925218658885</v>
      </c>
      <c r="G31" s="135">
        <v>924.88067055393594</v>
      </c>
      <c r="H31" s="135">
        <v>1295.6222827988336</v>
      </c>
      <c r="I31" s="135">
        <v>1562.4424868804665</v>
      </c>
    </row>
    <row r="32" spans="1:9" s="136" customFormat="1" ht="21" customHeight="1">
      <c r="A32" s="137" t="s">
        <v>101</v>
      </c>
      <c r="B32" s="135">
        <v>777.23508058124162</v>
      </c>
      <c r="C32" s="135">
        <v>339.01344045911054</v>
      </c>
      <c r="D32" s="135">
        <v>166.35220086083214</v>
      </c>
      <c r="E32" s="135">
        <v>126.74262103746398</v>
      </c>
      <c r="F32" s="135">
        <v>121.07647959183673</v>
      </c>
      <c r="G32" s="135">
        <v>62.304979591836734</v>
      </c>
      <c r="H32" s="135">
        <v>64.287150145772586</v>
      </c>
      <c r="I32" s="135">
        <v>64.308090379008746</v>
      </c>
    </row>
    <row r="33" spans="1:9" s="136" customFormat="1" ht="21" customHeight="1">
      <c r="A33" s="137" t="s">
        <v>102</v>
      </c>
      <c r="B33" s="135">
        <v>9.1814504623513873</v>
      </c>
      <c r="C33" s="135">
        <v>27.039769010043045</v>
      </c>
      <c r="D33" s="135">
        <v>15.965292682926828</v>
      </c>
      <c r="E33" s="135">
        <v>9.3623328530259347</v>
      </c>
      <c r="F33" s="135">
        <v>2704.9049912536443</v>
      </c>
      <c r="G33" s="135">
        <v>34.862010204081635</v>
      </c>
      <c r="H33" s="135">
        <v>4414.9060379008752</v>
      </c>
      <c r="I33" s="135">
        <v>4411.3975976676384</v>
      </c>
    </row>
    <row r="34" spans="1:9" s="136" customFormat="1" ht="21" customHeight="1">
      <c r="A34" s="137" t="s">
        <v>103</v>
      </c>
      <c r="B34" s="135">
        <v>0</v>
      </c>
      <c r="C34" s="135">
        <v>0</v>
      </c>
      <c r="D34" s="135">
        <v>0</v>
      </c>
      <c r="E34" s="135">
        <v>0</v>
      </c>
      <c r="F34" s="135">
        <v>0</v>
      </c>
      <c r="G34" s="135">
        <v>0</v>
      </c>
      <c r="H34" s="135">
        <v>0</v>
      </c>
      <c r="I34" s="135">
        <v>0</v>
      </c>
    </row>
    <row r="35" spans="1:9" s="136" customFormat="1" ht="21" customHeight="1">
      <c r="A35" s="137" t="s">
        <v>104</v>
      </c>
      <c r="B35" s="135">
        <v>11.121910171730514</v>
      </c>
      <c r="C35" s="135">
        <v>2.8948995695839312</v>
      </c>
      <c r="D35" s="135">
        <v>1.7311190817790529</v>
      </c>
      <c r="E35" s="135">
        <v>0.7539899135446686</v>
      </c>
      <c r="F35" s="135">
        <v>1.6500903790087464</v>
      </c>
      <c r="G35" s="135">
        <v>1.7405247813411077E-3</v>
      </c>
      <c r="H35" s="135">
        <v>1.9924431486880467</v>
      </c>
      <c r="I35" s="135">
        <v>15.454357142857143</v>
      </c>
    </row>
    <row r="36" spans="1:9" s="136" customFormat="1" ht="21" customHeight="1">
      <c r="A36" s="134" t="s">
        <v>105</v>
      </c>
      <c r="B36" s="135">
        <v>0</v>
      </c>
      <c r="C36" s="135">
        <v>0</v>
      </c>
      <c r="D36" s="135">
        <v>0</v>
      </c>
      <c r="E36" s="135">
        <v>0</v>
      </c>
      <c r="F36" s="135">
        <v>0</v>
      </c>
      <c r="G36" s="135">
        <v>0</v>
      </c>
      <c r="H36" s="135">
        <v>0</v>
      </c>
      <c r="I36" s="135">
        <v>0</v>
      </c>
    </row>
    <row r="37" spans="1:9" s="136" customFormat="1" ht="21" customHeight="1">
      <c r="A37" s="134" t="s">
        <v>106</v>
      </c>
      <c r="B37" s="135">
        <v>3147.0291704095112</v>
      </c>
      <c r="C37" s="135">
        <v>950.93042467718794</v>
      </c>
      <c r="D37" s="135">
        <v>1.4907245337159254</v>
      </c>
      <c r="E37" s="135">
        <v>1.490808357348703</v>
      </c>
      <c r="F37" s="135">
        <v>1124.5282827988337</v>
      </c>
      <c r="G37" s="135">
        <v>1309.6563279883383</v>
      </c>
      <c r="H37" s="135">
        <v>95.852717201166186</v>
      </c>
      <c r="I37" s="135">
        <v>7789.3346909620986</v>
      </c>
    </row>
    <row r="38" spans="1:9" s="136" customFormat="1" ht="21" customHeight="1">
      <c r="A38" s="134" t="s">
        <v>107</v>
      </c>
      <c r="B38" s="135">
        <v>324.82997093791283</v>
      </c>
      <c r="C38" s="135">
        <v>937.48331707317072</v>
      </c>
      <c r="D38" s="135">
        <v>527.55061692969866</v>
      </c>
      <c r="E38" s="135">
        <v>472.83985734870316</v>
      </c>
      <c r="F38" s="135">
        <v>867.23241690962095</v>
      </c>
      <c r="G38" s="135">
        <v>675.65609183673473</v>
      </c>
      <c r="H38" s="135">
        <v>2414.908527696793</v>
      </c>
      <c r="I38" s="135">
        <v>1494.2420422740527</v>
      </c>
    </row>
    <row r="39" spans="1:9" s="136" customFormat="1" ht="21" customHeight="1">
      <c r="A39" s="134" t="s">
        <v>108</v>
      </c>
      <c r="B39" s="135">
        <v>68.916253632760885</v>
      </c>
      <c r="C39" s="135">
        <v>100.17932711621233</v>
      </c>
      <c r="D39" s="135">
        <v>172.15633428981346</v>
      </c>
      <c r="E39" s="135">
        <v>206.18902017291066</v>
      </c>
      <c r="F39" s="135">
        <v>538.97962682215746</v>
      </c>
      <c r="G39" s="135">
        <v>507.88643877551027</v>
      </c>
      <c r="H39" s="135">
        <v>806.07181486880461</v>
      </c>
      <c r="I39" s="135">
        <v>903.18961807580183</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0</v>
      </c>
      <c r="C41" s="135">
        <v>0</v>
      </c>
      <c r="D41" s="135">
        <v>0</v>
      </c>
      <c r="E41" s="135">
        <v>0</v>
      </c>
      <c r="F41" s="135">
        <v>0</v>
      </c>
      <c r="G41" s="135">
        <v>0</v>
      </c>
      <c r="H41" s="135">
        <v>0</v>
      </c>
      <c r="I41" s="135">
        <v>0</v>
      </c>
    </row>
    <row r="42" spans="1:9" s="140" customFormat="1" ht="43.5" customHeight="1" thickBot="1">
      <c r="A42" s="138" t="s">
        <v>111</v>
      </c>
      <c r="B42" s="139"/>
      <c r="C42" s="139"/>
      <c r="D42" s="139">
        <v>0</v>
      </c>
      <c r="E42" s="139">
        <v>0</v>
      </c>
      <c r="F42" s="139">
        <v>0</v>
      </c>
      <c r="G42" s="139">
        <v>0</v>
      </c>
      <c r="H42" s="139">
        <v>0</v>
      </c>
      <c r="I42" s="139">
        <v>0</v>
      </c>
    </row>
    <row r="43" spans="1:9" ht="24" customHeight="1" thickTop="1" thickBot="1">
      <c r="A43" s="132" t="s">
        <v>112</v>
      </c>
      <c r="B43" s="133">
        <v>13130.588939233818</v>
      </c>
      <c r="C43" s="133">
        <v>14150.399457675754</v>
      </c>
      <c r="D43" s="133">
        <v>15532.012202295553</v>
      </c>
      <c r="E43" s="133">
        <v>18180.434337175793</v>
      </c>
      <c r="F43" s="133">
        <v>21293.315516034985</v>
      </c>
      <c r="G43" s="133">
        <v>22089.786588921281</v>
      </c>
      <c r="H43" s="133">
        <v>24137.802502915452</v>
      </c>
      <c r="I43" s="133">
        <v>24770.595534985423</v>
      </c>
    </row>
    <row r="44" spans="1:9" s="136" customFormat="1" ht="21" customHeight="1" thickTop="1">
      <c r="A44" s="134" t="s">
        <v>113</v>
      </c>
      <c r="B44" s="135">
        <v>10013.266865257596</v>
      </c>
      <c r="C44" s="135">
        <v>10875.24105738881</v>
      </c>
      <c r="D44" s="135">
        <v>10875.24105738881</v>
      </c>
      <c r="E44" s="135">
        <v>10922.252185878964</v>
      </c>
      <c r="F44" s="135">
        <v>11049.62538921283</v>
      </c>
      <c r="G44" s="135">
        <v>11049.62538921283</v>
      </c>
      <c r="H44" s="135">
        <v>11049.62538921283</v>
      </c>
      <c r="I44" s="135">
        <v>11049.62538921283</v>
      </c>
    </row>
    <row r="45" spans="1:9" s="136" customFormat="1" ht="21" customHeight="1">
      <c r="A45" s="134" t="s">
        <v>114</v>
      </c>
      <c r="B45" s="135">
        <v>1869.8097199471599</v>
      </c>
      <c r="C45" s="135">
        <v>2370.754817790531</v>
      </c>
      <c r="D45" s="135">
        <v>2370.754817790531</v>
      </c>
      <c r="E45" s="135">
        <v>3518.8391613832855</v>
      </c>
      <c r="F45" s="135">
        <v>5910.1201311953355</v>
      </c>
      <c r="G45" s="135">
        <v>5910.1201311953355</v>
      </c>
      <c r="H45" s="135">
        <v>8520.8981384839644</v>
      </c>
      <c r="I45" s="135">
        <v>8520.8981384839644</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261.59409114927348</v>
      </c>
      <c r="C47" s="135">
        <v>1014.9163586800572</v>
      </c>
      <c r="D47" s="135">
        <v>1014.9163586800572</v>
      </c>
      <c r="E47" s="135">
        <v>1158.0621181556196</v>
      </c>
      <c r="F47" s="135">
        <v>1432.7055437317783</v>
      </c>
      <c r="G47" s="135">
        <v>1432.7055437317783</v>
      </c>
      <c r="H47" s="135">
        <v>1722.7919883381924</v>
      </c>
      <c r="I47" s="135">
        <v>1722.7919883381924</v>
      </c>
    </row>
    <row r="48" spans="1:9" s="136" customFormat="1" ht="21" customHeight="1">
      <c r="A48" s="134" t="s">
        <v>52</v>
      </c>
      <c r="B48" s="135">
        <v>985.91826287978859</v>
      </c>
      <c r="C48" s="135">
        <v>-110.51277618364421</v>
      </c>
      <c r="D48" s="135">
        <v>1271.0999684361548</v>
      </c>
      <c r="E48" s="135">
        <v>2581.2808717579251</v>
      </c>
      <c r="F48" s="135">
        <v>2900.8644518950437</v>
      </c>
      <c r="G48" s="135">
        <v>3697.3355247813411</v>
      </c>
      <c r="H48" s="135">
        <v>2844.4869868804667</v>
      </c>
      <c r="I48" s="135">
        <v>3477.2800189504374</v>
      </c>
    </row>
    <row r="49" spans="1:9" s="136" customFormat="1" ht="21" customHeight="1">
      <c r="A49" s="137" t="s">
        <v>117</v>
      </c>
      <c r="B49" s="135">
        <v>0</v>
      </c>
      <c r="C49" s="135">
        <v>0</v>
      </c>
      <c r="D49" s="135">
        <v>-110.51277618364421</v>
      </c>
      <c r="E49" s="135">
        <v>0</v>
      </c>
      <c r="F49" s="135">
        <v>0</v>
      </c>
      <c r="G49" s="135">
        <v>2900.8644518950437</v>
      </c>
      <c r="H49" s="135">
        <v>0</v>
      </c>
      <c r="I49" s="135">
        <v>2844.4869868804667</v>
      </c>
    </row>
    <row r="50" spans="1:9" s="140" customFormat="1" ht="40.5" customHeight="1" thickBot="1">
      <c r="A50" s="141" t="s">
        <v>118</v>
      </c>
      <c r="B50" s="139">
        <v>985.91826287978859</v>
      </c>
      <c r="C50" s="139">
        <v>-110.51277618364421</v>
      </c>
      <c r="D50" s="139">
        <v>1381.6127446197991</v>
      </c>
      <c r="E50" s="139">
        <v>2581.2808717579251</v>
      </c>
      <c r="F50" s="139">
        <v>2900.8644518950437</v>
      </c>
      <c r="G50" s="139">
        <v>796.47107288629729</v>
      </c>
      <c r="H50" s="139">
        <v>2844.4869868804667</v>
      </c>
      <c r="I50" s="139">
        <v>632.79303206997088</v>
      </c>
    </row>
    <row r="51" spans="1:9" ht="24" customHeight="1" thickTop="1" thickBot="1">
      <c r="A51" s="132" t="s">
        <v>119</v>
      </c>
      <c r="B51" s="133">
        <v>22616.136536327609</v>
      </c>
      <c r="C51" s="133">
        <v>21376.286209469152</v>
      </c>
      <c r="D51" s="133">
        <v>20434.968457675757</v>
      </c>
      <c r="E51" s="133">
        <v>37012.399544668588</v>
      </c>
      <c r="F51" s="133">
        <v>67592.078069970841</v>
      </c>
      <c r="G51" s="133">
        <v>41616.361740524786</v>
      </c>
      <c r="H51" s="133">
        <v>67759.998106414001</v>
      </c>
      <c r="I51" s="133">
        <v>83194.832072886289</v>
      </c>
    </row>
    <row r="52" spans="1:9" s="136" customFormat="1" ht="24" customHeight="1" thickTop="1">
      <c r="A52" s="142" t="s">
        <v>120</v>
      </c>
      <c r="B52" s="135">
        <v>1869.0073804491415</v>
      </c>
      <c r="C52" s="135">
        <v>456.9961406025825</v>
      </c>
      <c r="D52" s="135">
        <v>3035.8108880918226</v>
      </c>
      <c r="E52" s="135">
        <v>2312.8723112391931</v>
      </c>
      <c r="F52" s="135">
        <v>22182.235551020407</v>
      </c>
      <c r="G52" s="135">
        <v>19034.538120991256</v>
      </c>
      <c r="H52" s="135">
        <v>22566.816978134109</v>
      </c>
      <c r="I52" s="135">
        <v>21457.112358600585</v>
      </c>
    </row>
    <row r="53" spans="1:9" s="140" customFormat="1" ht="21" customHeight="1">
      <c r="A53" s="141" t="s">
        <v>647</v>
      </c>
      <c r="B53" s="139">
        <v>583.30868031704097</v>
      </c>
      <c r="C53" s="139">
        <v>319.45314060258255</v>
      </c>
      <c r="D53" s="139">
        <v>1534.4601004304161</v>
      </c>
      <c r="E53" s="139">
        <v>1084.6435201729107</v>
      </c>
      <c r="F53" s="139">
        <v>1147.274639941691</v>
      </c>
      <c r="G53" s="139">
        <v>857.31263994169092</v>
      </c>
      <c r="H53" s="139">
        <v>8870.80291399417</v>
      </c>
      <c r="I53" s="139">
        <v>3466.0453906705534</v>
      </c>
    </row>
    <row r="54" spans="1:9" s="140" customFormat="1" ht="21" customHeight="1">
      <c r="A54" s="141" t="s">
        <v>648</v>
      </c>
      <c r="B54" s="139">
        <v>1285.6987001321006</v>
      </c>
      <c r="C54" s="139">
        <v>137.54300000000001</v>
      </c>
      <c r="D54" s="139">
        <v>1501.3507876614062</v>
      </c>
      <c r="E54" s="139">
        <v>1228.2287910662826</v>
      </c>
      <c r="F54" s="139">
        <v>21034.960911078717</v>
      </c>
      <c r="G54" s="139">
        <v>18177.225481049561</v>
      </c>
      <c r="H54" s="139">
        <v>13696.014064139943</v>
      </c>
      <c r="I54" s="139">
        <v>17991.06696793003</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0</v>
      </c>
      <c r="C56" s="139">
        <v>0</v>
      </c>
      <c r="D56" s="139">
        <v>0</v>
      </c>
      <c r="E56" s="139">
        <v>0</v>
      </c>
      <c r="F56" s="139">
        <v>0</v>
      </c>
      <c r="G56" s="139">
        <v>0</v>
      </c>
      <c r="H56" s="139">
        <v>0</v>
      </c>
      <c r="I56" s="139">
        <v>0</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98603.368974900921</v>
      </c>
      <c r="C58" s="139">
        <v>42526.344645624107</v>
      </c>
      <c r="D58" s="139">
        <v>57137.235450502143</v>
      </c>
      <c r="E58" s="139">
        <v>60039.675971181554</v>
      </c>
      <c r="F58" s="139">
        <v>73633.053252186597</v>
      </c>
      <c r="G58" s="139">
        <v>76357.184791545194</v>
      </c>
      <c r="H58" s="139">
        <v>99488.006927113704</v>
      </c>
      <c r="I58" s="139">
        <v>102065.80664723032</v>
      </c>
    </row>
    <row r="59" spans="1:9" ht="31.5" customHeight="1" thickTop="1" thickBot="1">
      <c r="A59" s="143" t="s">
        <v>650</v>
      </c>
      <c r="B59" s="133"/>
      <c r="C59" s="133"/>
      <c r="D59" s="133"/>
      <c r="E59" s="133"/>
      <c r="F59" s="133"/>
      <c r="G59" s="133"/>
      <c r="H59" s="133"/>
      <c r="I59" s="133"/>
    </row>
    <row r="60" spans="1:9" ht="30" customHeight="1" thickTop="1">
      <c r="A60" s="144" t="s">
        <v>128</v>
      </c>
      <c r="B60" s="145">
        <v>1989.4362959048876</v>
      </c>
      <c r="C60" s="145">
        <v>1055.4720301291247</v>
      </c>
      <c r="D60" s="145">
        <v>735.23158536585368</v>
      </c>
      <c r="E60" s="145">
        <v>503.12181412103746</v>
      </c>
      <c r="F60" s="145">
        <v>663.65174052478142</v>
      </c>
      <c r="G60" s="145">
        <v>298.15806268221576</v>
      </c>
      <c r="H60" s="145">
        <v>1280.1172040816325</v>
      </c>
      <c r="I60" s="145">
        <v>444.85711953352768</v>
      </c>
    </row>
    <row r="61" spans="1:9" ht="21" customHeight="1">
      <c r="A61" s="146" t="s">
        <v>129</v>
      </c>
      <c r="B61" s="145">
        <v>-592.32071466314392</v>
      </c>
      <c r="C61" s="145">
        <v>-38.938648493543759</v>
      </c>
      <c r="D61" s="145">
        <v>-14.987713055954089</v>
      </c>
      <c r="E61" s="145">
        <v>-5.0216325648414983</v>
      </c>
      <c r="F61" s="145">
        <v>-6.0746734693877551</v>
      </c>
      <c r="G61" s="145">
        <v>-9.4442230320699707</v>
      </c>
      <c r="H61" s="145">
        <v>-36.719325072886299</v>
      </c>
      <c r="I61" s="145">
        <v>-21.874376093294462</v>
      </c>
    </row>
    <row r="62" spans="1:9" ht="21.75" customHeight="1">
      <c r="A62" s="147" t="s">
        <v>130</v>
      </c>
      <c r="B62" s="145">
        <v>1397.1155812417435</v>
      </c>
      <c r="C62" s="145">
        <v>1016.533381635581</v>
      </c>
      <c r="D62" s="145">
        <v>720.24387230989964</v>
      </c>
      <c r="E62" s="145">
        <v>498.10018155619593</v>
      </c>
      <c r="F62" s="145">
        <v>657.57706705539351</v>
      </c>
      <c r="G62" s="145">
        <v>288.71383965014576</v>
      </c>
      <c r="H62" s="145">
        <v>1243.397879008746</v>
      </c>
      <c r="I62" s="145">
        <v>422.98274344023326</v>
      </c>
    </row>
    <row r="63" spans="1:9">
      <c r="A63" s="144" t="s">
        <v>131</v>
      </c>
      <c r="B63" s="145">
        <v>815.09069484808447</v>
      </c>
      <c r="C63" s="145">
        <v>1588.0104906743184</v>
      </c>
      <c r="D63" s="145">
        <v>2691.8403486370162</v>
      </c>
      <c r="E63" s="145">
        <v>4523.5307319884723</v>
      </c>
      <c r="F63" s="145">
        <v>5938.3888906705542</v>
      </c>
      <c r="G63" s="145">
        <v>1285.286944606414</v>
      </c>
      <c r="H63" s="145">
        <v>7049.8674723032063</v>
      </c>
      <c r="I63" s="145">
        <v>1637.6754052478134</v>
      </c>
    </row>
    <row r="64" spans="1:9">
      <c r="A64" s="146" t="s">
        <v>132</v>
      </c>
      <c r="B64" s="145">
        <v>-127.70987450462351</v>
      </c>
      <c r="C64" s="145">
        <v>-281.30014203730275</v>
      </c>
      <c r="D64" s="145">
        <v>-321.17018938307035</v>
      </c>
      <c r="E64" s="145">
        <v>-451.15637896253605</v>
      </c>
      <c r="F64" s="145">
        <v>-319.05156851311949</v>
      </c>
      <c r="G64" s="145">
        <v>-122.37448542274052</v>
      </c>
      <c r="H64" s="145">
        <v>-1032.259444606414</v>
      </c>
      <c r="I64" s="145">
        <v>-96.18016326530612</v>
      </c>
    </row>
    <row r="65" spans="1:9">
      <c r="A65" s="148" t="s">
        <v>133</v>
      </c>
      <c r="B65" s="145">
        <v>2084.4964015852047</v>
      </c>
      <c r="C65" s="145">
        <v>2323.2437302725971</v>
      </c>
      <c r="D65" s="145">
        <v>3090.9140315638451</v>
      </c>
      <c r="E65" s="145">
        <v>4570.4745345821329</v>
      </c>
      <c r="F65" s="145">
        <v>6276.9143892128277</v>
      </c>
      <c r="G65" s="145">
        <v>1451.6262988338192</v>
      </c>
      <c r="H65" s="145">
        <v>7261.0059067055399</v>
      </c>
      <c r="I65" s="145">
        <v>1964.4779854227406</v>
      </c>
    </row>
    <row r="66" spans="1:9">
      <c r="A66" s="144" t="s">
        <v>134</v>
      </c>
      <c r="B66" s="145">
        <v>11.14046103038309</v>
      </c>
      <c r="C66" s="145">
        <v>24.585513629842179</v>
      </c>
      <c r="D66" s="145">
        <v>112.21899569583933</v>
      </c>
      <c r="E66" s="145">
        <v>108.88473775216139</v>
      </c>
      <c r="F66" s="145">
        <v>113.25134985422741</v>
      </c>
      <c r="G66" s="145">
        <v>176.18104518950437</v>
      </c>
      <c r="H66" s="145">
        <v>924.04949708454808</v>
      </c>
      <c r="I66" s="145">
        <v>94.646534985422733</v>
      </c>
    </row>
    <row r="67" spans="1:9">
      <c r="A67" s="144" t="s">
        <v>135</v>
      </c>
      <c r="B67" s="145">
        <v>-20.966002642007929</v>
      </c>
      <c r="C67" s="145">
        <v>-90.294206599713064</v>
      </c>
      <c r="D67" s="145">
        <v>-121.96708177905309</v>
      </c>
      <c r="E67" s="145">
        <v>-75.602056195965417</v>
      </c>
      <c r="F67" s="145">
        <v>-633.52771574344013</v>
      </c>
      <c r="G67" s="145">
        <v>-109.44645189504374</v>
      </c>
      <c r="H67" s="145">
        <v>-1163.121532069971</v>
      </c>
      <c r="I67" s="145">
        <v>-234.65390962099127</v>
      </c>
    </row>
    <row r="68" spans="1:9">
      <c r="A68" s="147" t="s">
        <v>136</v>
      </c>
      <c r="B68" s="145">
        <v>2074.6708599735798</v>
      </c>
      <c r="C68" s="145">
        <v>2257.5350373027259</v>
      </c>
      <c r="D68" s="145">
        <v>3081.1659454806313</v>
      </c>
      <c r="E68" s="145">
        <v>4603.7572161383287</v>
      </c>
      <c r="F68" s="145">
        <v>5756.638023323615</v>
      </c>
      <c r="G68" s="145">
        <v>1518.3608921282798</v>
      </c>
      <c r="H68" s="145">
        <v>7021.9338717201163</v>
      </c>
      <c r="I68" s="145">
        <v>1824.4706107871723</v>
      </c>
    </row>
    <row r="69" spans="1:9">
      <c r="A69" s="146" t="s">
        <v>137</v>
      </c>
      <c r="B69" s="145">
        <v>-1322.3284029062086</v>
      </c>
      <c r="C69" s="145">
        <v>-1404.7134720229556</v>
      </c>
      <c r="D69" s="145">
        <v>-1666.4460774748925</v>
      </c>
      <c r="E69" s="145">
        <v>-1944.4160547550432</v>
      </c>
      <c r="F69" s="145">
        <v>-2714.9551122448979</v>
      </c>
      <c r="G69" s="145">
        <v>-672.16460932944608</v>
      </c>
      <c r="H69" s="145">
        <v>-3136.7595685131196</v>
      </c>
      <c r="I69" s="145">
        <v>-943.8000014577259</v>
      </c>
    </row>
    <row r="70" spans="1:9">
      <c r="A70" s="148" t="s">
        <v>138</v>
      </c>
      <c r="B70" s="145">
        <v>752.34245706737136</v>
      </c>
      <c r="C70" s="145">
        <v>852.82156527977043</v>
      </c>
      <c r="D70" s="145">
        <v>1414.719868005739</v>
      </c>
      <c r="E70" s="145">
        <v>2659.341161383285</v>
      </c>
      <c r="F70" s="145">
        <v>3041.6829110787171</v>
      </c>
      <c r="G70" s="145">
        <v>846.19628279883386</v>
      </c>
      <c r="H70" s="145">
        <v>3885.1743032069967</v>
      </c>
      <c r="I70" s="145">
        <v>880.67060932944605</v>
      </c>
    </row>
    <row r="71" spans="1:9">
      <c r="A71" s="148" t="s">
        <v>139</v>
      </c>
      <c r="B71" s="145">
        <v>-7810.6923474240421</v>
      </c>
      <c r="C71" s="145">
        <v>-8299.3120487804863</v>
      </c>
      <c r="D71" s="145">
        <v>-26.933502152080347</v>
      </c>
      <c r="E71" s="145">
        <v>-82.85940057636887</v>
      </c>
      <c r="F71" s="145">
        <v>-249.38686297376091</v>
      </c>
      <c r="G71" s="145">
        <v>-0.25845189504373178</v>
      </c>
      <c r="H71" s="145">
        <v>-27.154214285714286</v>
      </c>
      <c r="I71" s="145">
        <v>0.99327696793002918</v>
      </c>
    </row>
    <row r="72" spans="1:9">
      <c r="A72" s="149" t="s">
        <v>140</v>
      </c>
      <c r="B72" s="145" t="s">
        <v>651</v>
      </c>
      <c r="C72" s="145">
        <v>-8299.3120487804863</v>
      </c>
      <c r="D72" s="145">
        <v>-26.933502152080347</v>
      </c>
      <c r="E72" s="145">
        <v>-82.85940057636887</v>
      </c>
      <c r="F72" s="145">
        <v>-249.38686297376091</v>
      </c>
      <c r="G72" s="145">
        <v>-0.25845189504373178</v>
      </c>
      <c r="H72" s="145">
        <v>-27.154214285714286</v>
      </c>
      <c r="I72" s="145">
        <v>0.99327696793002918</v>
      </c>
    </row>
    <row r="73" spans="1:9">
      <c r="A73" s="149" t="s">
        <v>141</v>
      </c>
      <c r="B73" s="145" t="s">
        <v>651</v>
      </c>
      <c r="C73" s="145">
        <v>0</v>
      </c>
      <c r="D73" s="145">
        <v>0</v>
      </c>
      <c r="E73" s="145">
        <v>0</v>
      </c>
      <c r="F73" s="145">
        <v>0</v>
      </c>
      <c r="G73" s="145">
        <v>0</v>
      </c>
      <c r="H73" s="145">
        <v>0</v>
      </c>
      <c r="I73" s="145">
        <v>0</v>
      </c>
    </row>
    <row r="74" spans="1:9">
      <c r="A74" s="147" t="s">
        <v>142</v>
      </c>
      <c r="B74" s="145">
        <v>8051.8020805812421</v>
      </c>
      <c r="C74" s="145">
        <v>7307.9777374461974</v>
      </c>
      <c r="D74" s="145">
        <v>1.6776197991391679</v>
      </c>
      <c r="E74" s="145">
        <v>19.195711815561957</v>
      </c>
      <c r="F74" s="145">
        <v>113.80916034985422</v>
      </c>
      <c r="G74" s="145">
        <v>6.8045189504373188E-2</v>
      </c>
      <c r="H74" s="145">
        <v>-5.9715437317784259</v>
      </c>
      <c r="I74" s="145">
        <v>-0.36152769679300295</v>
      </c>
    </row>
    <row r="75" spans="1:9">
      <c r="A75" s="147" t="s">
        <v>652</v>
      </c>
      <c r="B75" s="145" t="s">
        <v>651</v>
      </c>
      <c r="C75" s="145">
        <v>7307.9777374461974</v>
      </c>
      <c r="D75" s="145">
        <v>1.6776197991391679</v>
      </c>
      <c r="E75" s="145">
        <v>19.195711815561957</v>
      </c>
      <c r="F75" s="145">
        <v>113.80916034985422</v>
      </c>
      <c r="G75" s="145">
        <v>6.8045189504373188E-2</v>
      </c>
      <c r="H75" s="145">
        <v>-5.9715437317784259</v>
      </c>
      <c r="I75" s="145">
        <v>-0.36152769679300295</v>
      </c>
    </row>
    <row r="76" spans="1:9">
      <c r="A76" s="146" t="s">
        <v>653</v>
      </c>
      <c r="B76" s="145" t="s">
        <v>651</v>
      </c>
      <c r="C76" s="145">
        <v>0</v>
      </c>
      <c r="D76" s="145">
        <v>0</v>
      </c>
      <c r="E76" s="145">
        <v>0</v>
      </c>
      <c r="F76" s="145">
        <v>0</v>
      </c>
      <c r="G76" s="145">
        <v>0</v>
      </c>
      <c r="H76" s="145">
        <v>0</v>
      </c>
      <c r="I76" s="145">
        <v>0</v>
      </c>
    </row>
    <row r="77" spans="1:9">
      <c r="A77" s="147" t="s">
        <v>145</v>
      </c>
      <c r="B77" s="145">
        <v>993.4521902245707</v>
      </c>
      <c r="C77" s="145">
        <v>-138.51274605451937</v>
      </c>
      <c r="D77" s="145">
        <v>1389.4639856527979</v>
      </c>
      <c r="E77" s="145">
        <v>2595.6774726224785</v>
      </c>
      <c r="F77" s="145">
        <v>2906.1052084548105</v>
      </c>
      <c r="G77" s="145">
        <v>846.00587609329443</v>
      </c>
      <c r="H77" s="145">
        <v>3852.0485451895042</v>
      </c>
      <c r="I77" s="145">
        <v>881.30235860058303</v>
      </c>
    </row>
    <row r="78" spans="1:9">
      <c r="A78" s="150" t="s">
        <v>146</v>
      </c>
      <c r="B78" s="145">
        <v>-1.5208414795244385</v>
      </c>
      <c r="C78" s="145">
        <v>4.9550100430416064</v>
      </c>
      <c r="D78" s="145">
        <v>0</v>
      </c>
      <c r="E78" s="145">
        <v>7.8069164265129679E-2</v>
      </c>
      <c r="F78" s="145">
        <v>1.4564373177842567</v>
      </c>
      <c r="G78" s="145">
        <v>1.2365889212827989E-2</v>
      </c>
      <c r="H78" s="145">
        <v>0.43552769679300291</v>
      </c>
      <c r="I78" s="145">
        <v>0.27821720116618076</v>
      </c>
    </row>
    <row r="79" spans="1:9">
      <c r="A79" s="148" t="s">
        <v>147</v>
      </c>
      <c r="B79" s="145">
        <v>991.93134874504619</v>
      </c>
      <c r="C79" s="145">
        <v>-133.55773601147777</v>
      </c>
      <c r="D79" s="145">
        <v>1389.4639856527979</v>
      </c>
      <c r="E79" s="145">
        <v>2595.7555417867438</v>
      </c>
      <c r="F79" s="145">
        <v>2907.5616457725951</v>
      </c>
      <c r="G79" s="145">
        <v>846.01824198250722</v>
      </c>
      <c r="H79" s="145">
        <v>3852.4840728862969</v>
      </c>
      <c r="I79" s="145">
        <v>881.58057580174932</v>
      </c>
    </row>
    <row r="80" spans="1:9">
      <c r="A80" s="144" t="s">
        <v>148</v>
      </c>
      <c r="B80" s="145">
        <v>-6.0130858652575956</v>
      </c>
      <c r="C80" s="145">
        <v>23.044959827833573</v>
      </c>
      <c r="D80" s="145">
        <v>-7.8512410329985656</v>
      </c>
      <c r="E80" s="145">
        <v>-14.474670028818444</v>
      </c>
      <c r="F80" s="145">
        <v>-6.6971938775510198</v>
      </c>
      <c r="G80" s="145">
        <v>-49.54716909620992</v>
      </c>
      <c r="H80" s="145">
        <v>-50.523265306122447</v>
      </c>
      <c r="I80" s="145">
        <v>-248.78754373177841</v>
      </c>
    </row>
    <row r="81" spans="1:9" ht="21" customHeight="1">
      <c r="A81" s="147" t="s">
        <v>149</v>
      </c>
      <c r="B81" s="145">
        <v>985.91826287978859</v>
      </c>
      <c r="C81" s="145">
        <v>-110.51277618364421</v>
      </c>
      <c r="D81" s="145">
        <v>1381.6127446197991</v>
      </c>
      <c r="E81" s="145">
        <v>2581.2808717579251</v>
      </c>
      <c r="F81" s="145">
        <v>2900.8644518950437</v>
      </c>
      <c r="G81" s="145">
        <v>796.47107288629729</v>
      </c>
      <c r="H81" s="145">
        <v>3801.9608075801752</v>
      </c>
      <c r="I81" s="145">
        <v>632.79303206997088</v>
      </c>
    </row>
    <row r="82" spans="1:9" ht="21" customHeight="1">
      <c r="A82" s="144" t="s">
        <v>150</v>
      </c>
      <c r="B82" s="145" t="s">
        <v>651</v>
      </c>
      <c r="C82" s="145">
        <v>0</v>
      </c>
      <c r="D82" s="145">
        <v>0</v>
      </c>
      <c r="E82" s="145">
        <v>0</v>
      </c>
      <c r="F82" s="145">
        <v>0</v>
      </c>
      <c r="G82" s="145">
        <v>0</v>
      </c>
      <c r="H82" s="145">
        <v>0</v>
      </c>
      <c r="I82" s="145">
        <v>0</v>
      </c>
    </row>
    <row r="83" spans="1:9" ht="21" customHeight="1">
      <c r="A83" s="147" t="s">
        <v>151</v>
      </c>
      <c r="B83" s="145">
        <v>985.91826287978859</v>
      </c>
      <c r="C83" s="145">
        <v>-110.51277618364421</v>
      </c>
      <c r="D83" s="145">
        <v>1381.6127446197991</v>
      </c>
      <c r="E83" s="145">
        <v>2581.2808717579251</v>
      </c>
      <c r="F83" s="145">
        <v>2900.8644518950437</v>
      </c>
      <c r="G83" s="145">
        <v>796.47107288629729</v>
      </c>
      <c r="H83" s="145">
        <v>3801.9608075801752</v>
      </c>
      <c r="I83" s="145">
        <v>632.79303206997088</v>
      </c>
    </row>
    <row r="84" spans="1:9" ht="18" customHeight="1" thickBot="1">
      <c r="A84" s="144" t="s">
        <v>152</v>
      </c>
      <c r="B84" s="145">
        <v>0</v>
      </c>
      <c r="C84" s="145">
        <v>0</v>
      </c>
      <c r="D84" s="145">
        <v>0</v>
      </c>
      <c r="E84" s="145">
        <v>0</v>
      </c>
      <c r="F84" s="145">
        <v>0</v>
      </c>
      <c r="G84" s="145">
        <v>0</v>
      </c>
      <c r="H84" s="145">
        <v>-957.47382069970843</v>
      </c>
      <c r="I84" s="145">
        <v>0</v>
      </c>
    </row>
    <row r="85" spans="1:9" ht="24" customHeight="1" thickTop="1" thickBot="1">
      <c r="A85" s="132" t="s">
        <v>153</v>
      </c>
      <c r="B85" s="133">
        <v>985.91826287978859</v>
      </c>
      <c r="C85" s="133">
        <v>-110.51277618364421</v>
      </c>
      <c r="D85" s="133">
        <v>1381.6127446197991</v>
      </c>
      <c r="E85" s="133">
        <v>2581.2808717579251</v>
      </c>
      <c r="F85" s="133">
        <v>2900.8644518950437</v>
      </c>
      <c r="G85" s="133">
        <v>796.47107288629729</v>
      </c>
      <c r="H85" s="133">
        <v>2844.4869868804667</v>
      </c>
      <c r="I85" s="133">
        <v>632.79303206997088</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Q226"/>
  <sheetViews>
    <sheetView zoomScale="50" workbookViewId="0">
      <selection activeCell="A24" sqref="A24"/>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1541</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327715.9606367239</v>
      </c>
      <c r="C8" s="133">
        <v>471694.32835724537</v>
      </c>
      <c r="D8" s="133">
        <v>554696.49273744621</v>
      </c>
      <c r="E8" s="133">
        <v>547710.60355907772</v>
      </c>
      <c r="F8" s="133">
        <v>592753.24086297373</v>
      </c>
      <c r="G8" s="133">
        <v>639792.27575655968</v>
      </c>
      <c r="H8" s="133">
        <v>664894.41005685122</v>
      </c>
      <c r="I8" s="133">
        <v>690572.96091836726</v>
      </c>
    </row>
    <row r="9" spans="1:9" s="136" customFormat="1" ht="21" customHeight="1" thickTop="1">
      <c r="A9" s="134" t="s">
        <v>78</v>
      </c>
      <c r="B9" s="135">
        <v>18188.879772787317</v>
      </c>
      <c r="C9" s="135">
        <v>40826.56097417503</v>
      </c>
      <c r="D9" s="135">
        <v>75234.952649928266</v>
      </c>
      <c r="E9" s="135">
        <v>33896.574092219016</v>
      </c>
      <c r="F9" s="135">
        <v>51757.204397959191</v>
      </c>
      <c r="G9" s="135">
        <v>78728.496797376094</v>
      </c>
      <c r="H9" s="135">
        <v>61047.600539358595</v>
      </c>
      <c r="I9" s="135">
        <v>64908.390648688051</v>
      </c>
    </row>
    <row r="10" spans="1:9" s="136" customFormat="1" ht="21" customHeight="1">
      <c r="A10" s="134" t="s">
        <v>79</v>
      </c>
      <c r="B10" s="135">
        <v>22125.39702642008</v>
      </c>
      <c r="C10" s="135">
        <v>60095.101337159256</v>
      </c>
      <c r="D10" s="135">
        <v>68870.110119081772</v>
      </c>
      <c r="E10" s="135">
        <v>102073.74545100864</v>
      </c>
      <c r="F10" s="135">
        <v>67243.86908309038</v>
      </c>
      <c r="G10" s="135">
        <v>74438.160715743434</v>
      </c>
      <c r="H10" s="135">
        <v>71071.430586005823</v>
      </c>
      <c r="I10" s="135">
        <v>76815.362087463567</v>
      </c>
    </row>
    <row r="11" spans="1:9" s="136" customFormat="1" ht="21" customHeight="1">
      <c r="A11" s="134" t="s">
        <v>80</v>
      </c>
      <c r="B11" s="135">
        <v>270016.30978996039</v>
      </c>
      <c r="C11" s="135">
        <v>340768.46290530846</v>
      </c>
      <c r="D11" s="135">
        <v>370699.42744476325</v>
      </c>
      <c r="E11" s="135">
        <v>384997.55360374646</v>
      </c>
      <c r="F11" s="135">
        <v>447199.81185714289</v>
      </c>
      <c r="G11" s="135">
        <v>460350.58027988335</v>
      </c>
      <c r="H11" s="135">
        <v>506114.61872011662</v>
      </c>
      <c r="I11" s="135">
        <v>512365.73319825064</v>
      </c>
    </row>
    <row r="12" spans="1:9" s="136" customFormat="1" ht="21" customHeight="1">
      <c r="A12" s="137" t="s">
        <v>81</v>
      </c>
      <c r="B12" s="135">
        <v>267780.71966710704</v>
      </c>
      <c r="C12" s="135">
        <v>339509.07209899573</v>
      </c>
      <c r="D12" s="135">
        <v>369640.9735509326</v>
      </c>
      <c r="E12" s="135">
        <v>388899.54337031697</v>
      </c>
      <c r="F12" s="135">
        <v>450792.27572594752</v>
      </c>
      <c r="G12" s="135">
        <v>463580.39473760931</v>
      </c>
      <c r="H12" s="135">
        <v>511650.63245918369</v>
      </c>
      <c r="I12" s="135">
        <v>517481.22136880469</v>
      </c>
    </row>
    <row r="13" spans="1:9" s="136" customFormat="1" ht="21" customHeight="1">
      <c r="A13" s="137" t="s">
        <v>82</v>
      </c>
      <c r="B13" s="135">
        <v>265078.80455746368</v>
      </c>
      <c r="C13" s="135">
        <v>337260.16718794836</v>
      </c>
      <c r="D13" s="135">
        <v>364668.72305164998</v>
      </c>
      <c r="E13" s="135">
        <v>383775.95669164264</v>
      </c>
      <c r="F13" s="135">
        <v>446610.10279300291</v>
      </c>
      <c r="G13" s="135">
        <v>457899.87617492711</v>
      </c>
      <c r="H13" s="135">
        <v>506227.88236443151</v>
      </c>
      <c r="I13" s="135">
        <v>512028.39758600586</v>
      </c>
    </row>
    <row r="14" spans="1:9" s="136" customFormat="1" ht="21" customHeight="1">
      <c r="A14" s="137" t="s">
        <v>83</v>
      </c>
      <c r="B14" s="135">
        <v>2701.9151096433288</v>
      </c>
      <c r="C14" s="135">
        <v>2248.9049110473456</v>
      </c>
      <c r="D14" s="135">
        <v>4972.2504992826398</v>
      </c>
      <c r="E14" s="135">
        <v>5123.5866786743509</v>
      </c>
      <c r="F14" s="135">
        <v>4182.1729329446061</v>
      </c>
      <c r="G14" s="135">
        <v>5680.5185626822158</v>
      </c>
      <c r="H14" s="135">
        <v>5422.7500947521858</v>
      </c>
      <c r="I14" s="135">
        <v>5452.8237827988332</v>
      </c>
    </row>
    <row r="15" spans="1:9" s="136" customFormat="1" ht="21" customHeight="1">
      <c r="A15" s="137" t="s">
        <v>84</v>
      </c>
      <c r="B15" s="135">
        <v>1977.4023593130778</v>
      </c>
      <c r="C15" s="135">
        <v>1797.8310200860835</v>
      </c>
      <c r="D15" s="135">
        <v>2469.0484404591102</v>
      </c>
      <c r="E15" s="135">
        <v>2258.1430129682999</v>
      </c>
      <c r="F15" s="135">
        <v>2041.9405131195335</v>
      </c>
      <c r="G15" s="135">
        <v>2316.800326530612</v>
      </c>
      <c r="H15" s="135">
        <v>1915.0104839650146</v>
      </c>
      <c r="I15" s="135">
        <v>2889.6519023323617</v>
      </c>
    </row>
    <row r="16" spans="1:9" s="136" customFormat="1" ht="21" customHeight="1">
      <c r="A16" s="137" t="s">
        <v>85</v>
      </c>
      <c r="B16" s="135">
        <v>1917.0624147952444</v>
      </c>
      <c r="C16" s="135">
        <v>1755.0684146341462</v>
      </c>
      <c r="D16" s="135">
        <v>2308.3858651362984</v>
      </c>
      <c r="E16" s="135">
        <v>1965.3344827089336</v>
      </c>
      <c r="F16" s="135">
        <v>1766.379912536443</v>
      </c>
      <c r="G16" s="135">
        <v>2095.937467930029</v>
      </c>
      <c r="H16" s="135">
        <v>1811.3533104956268</v>
      </c>
      <c r="I16" s="135">
        <v>2665.3671822157435</v>
      </c>
    </row>
    <row r="17" spans="1:9" s="136" customFormat="1" ht="21" customHeight="1">
      <c r="A17" s="137" t="s">
        <v>86</v>
      </c>
      <c r="B17" s="135">
        <v>60.339944517833558</v>
      </c>
      <c r="C17" s="135">
        <v>42.762605451936871</v>
      </c>
      <c r="D17" s="135">
        <v>160.66257532281202</v>
      </c>
      <c r="E17" s="135">
        <v>292.80853025936597</v>
      </c>
      <c r="F17" s="135">
        <v>275.56060058309038</v>
      </c>
      <c r="G17" s="135">
        <v>220.86285860058311</v>
      </c>
      <c r="H17" s="135">
        <v>103.65717346938776</v>
      </c>
      <c r="I17" s="135">
        <v>224.28472011661805</v>
      </c>
    </row>
    <row r="18" spans="1:9" s="136" customFormat="1" ht="21" customHeight="1">
      <c r="A18" s="137" t="s">
        <v>87</v>
      </c>
      <c r="B18" s="135">
        <v>1252.3090752972259</v>
      </c>
      <c r="C18" s="135">
        <v>1626.2473299856529</v>
      </c>
      <c r="D18" s="135">
        <v>693.72419799139175</v>
      </c>
      <c r="E18" s="135">
        <v>1122.9750432276658</v>
      </c>
      <c r="F18" s="135">
        <v>1343.4819620991252</v>
      </c>
      <c r="G18" s="135">
        <v>1163.1047390670553</v>
      </c>
      <c r="H18" s="135">
        <v>1843.6221384839648</v>
      </c>
      <c r="I18" s="135">
        <v>1940.9655116618076</v>
      </c>
    </row>
    <row r="19" spans="1:9" s="136" customFormat="1" ht="21" customHeight="1">
      <c r="A19" s="137" t="s">
        <v>88</v>
      </c>
      <c r="B19" s="135">
        <v>1137.174896961691</v>
      </c>
      <c r="C19" s="135">
        <v>1545.58925107604</v>
      </c>
      <c r="D19" s="135">
        <v>589.61427833572463</v>
      </c>
      <c r="E19" s="135">
        <v>907.36898991354474</v>
      </c>
      <c r="F19" s="135">
        <v>1095.0771632653061</v>
      </c>
      <c r="G19" s="135">
        <v>1046.1019285714287</v>
      </c>
      <c r="H19" s="135">
        <v>1639.5436326530612</v>
      </c>
      <c r="I19" s="135">
        <v>1808.9758454810496</v>
      </c>
    </row>
    <row r="20" spans="1:9" s="136" customFormat="1" ht="21" customHeight="1">
      <c r="A20" s="137" t="s">
        <v>89</v>
      </c>
      <c r="B20" s="135">
        <v>115.13417833553501</v>
      </c>
      <c r="C20" s="135">
        <v>80.658078909612627</v>
      </c>
      <c r="D20" s="135">
        <v>104.10991965566716</v>
      </c>
      <c r="E20" s="135">
        <v>215.60605331412103</v>
      </c>
      <c r="F20" s="135">
        <v>248.40479883381923</v>
      </c>
      <c r="G20" s="135">
        <v>117.00281049562682</v>
      </c>
      <c r="H20" s="135">
        <v>204.07850583090379</v>
      </c>
      <c r="I20" s="135">
        <v>131.98966618075801</v>
      </c>
    </row>
    <row r="21" spans="1:9" s="136" customFormat="1" ht="21" customHeight="1">
      <c r="A21" s="137" t="s">
        <v>90</v>
      </c>
      <c r="B21" s="135">
        <v>3541.4182840158524</v>
      </c>
      <c r="C21" s="135">
        <v>4789.6440932568148</v>
      </c>
      <c r="D21" s="135">
        <v>5079.3715437589663</v>
      </c>
      <c r="E21" s="135">
        <v>4496.171368876081</v>
      </c>
      <c r="F21" s="135">
        <v>4784.6689139941691</v>
      </c>
      <c r="G21" s="135">
        <v>4813.4392959183679</v>
      </c>
      <c r="H21" s="135">
        <v>5435.9823221574334</v>
      </c>
      <c r="I21" s="135">
        <v>5378.2287827988348</v>
      </c>
    </row>
    <row r="22" spans="1:9" s="136" customFormat="1" ht="21" customHeight="1">
      <c r="A22" s="137" t="s">
        <v>91</v>
      </c>
      <c r="B22" s="135">
        <v>-4535.5395957727878</v>
      </c>
      <c r="C22" s="135">
        <v>-6954.3316370157818</v>
      </c>
      <c r="D22" s="135">
        <v>-7183.6902883787661</v>
      </c>
      <c r="E22" s="135">
        <v>-11779.279191642652</v>
      </c>
      <c r="F22" s="135">
        <v>-11762.555258017492</v>
      </c>
      <c r="G22" s="135">
        <v>-11523.158819241982</v>
      </c>
      <c r="H22" s="135">
        <v>-14730.628683673469</v>
      </c>
      <c r="I22" s="135">
        <v>-15324.334367346939</v>
      </c>
    </row>
    <row r="23" spans="1:9" s="136" customFormat="1" ht="21" customHeight="1">
      <c r="A23" s="134" t="s">
        <v>92</v>
      </c>
      <c r="B23" s="135">
        <v>2753.8887622192865</v>
      </c>
      <c r="C23" s="135">
        <v>3558.4491463414633</v>
      </c>
      <c r="D23" s="135">
        <v>3909.5212654232423</v>
      </c>
      <c r="E23" s="135">
        <v>4613.3402406340056</v>
      </c>
      <c r="F23" s="135">
        <v>5084.5230481049566</v>
      </c>
      <c r="G23" s="135">
        <v>7074.1253542274053</v>
      </c>
      <c r="H23" s="135">
        <v>3717.2147084548105</v>
      </c>
      <c r="I23" s="135">
        <v>3605.0926282798837</v>
      </c>
    </row>
    <row r="24" spans="1:9" s="136" customFormat="1" ht="21" customHeight="1">
      <c r="A24" s="134" t="s">
        <v>93</v>
      </c>
      <c r="B24" s="135">
        <v>102.22353632760898</v>
      </c>
      <c r="C24" s="135">
        <v>441.13429555236729</v>
      </c>
      <c r="D24" s="135">
        <v>286.42888952654232</v>
      </c>
      <c r="E24" s="135">
        <v>3.0850187319884723</v>
      </c>
      <c r="F24" s="135">
        <v>2.9154518950437319E-6</v>
      </c>
      <c r="G24" s="135">
        <v>2.9154518950437319E-6</v>
      </c>
      <c r="H24" s="135">
        <v>0.88104664723032067</v>
      </c>
      <c r="I24" s="135">
        <v>4.3731778425655976E-6</v>
      </c>
    </row>
    <row r="25" spans="1:9" s="136" customFormat="1" ht="21" customHeight="1">
      <c r="A25" s="134" t="s">
        <v>94</v>
      </c>
      <c r="B25" s="135">
        <v>4737.0420066050201</v>
      </c>
      <c r="C25" s="135">
        <v>12208.073078909614</v>
      </c>
      <c r="D25" s="135">
        <v>21628.771609756099</v>
      </c>
      <c r="E25" s="135">
        <v>6502.9490259365994</v>
      </c>
      <c r="F25" s="135">
        <v>2459.926188046647</v>
      </c>
      <c r="G25" s="135">
        <v>408.19127988338192</v>
      </c>
      <c r="H25" s="135">
        <v>1572.6647172011662</v>
      </c>
      <c r="I25" s="135">
        <v>11220.902924198252</v>
      </c>
    </row>
    <row r="26" spans="1:9" s="136" customFormat="1" ht="21" customHeight="1">
      <c r="A26" s="134" t="s">
        <v>95</v>
      </c>
      <c r="B26" s="135">
        <v>8837.4606922060757</v>
      </c>
      <c r="C26" s="135">
        <v>11537.303783357247</v>
      </c>
      <c r="D26" s="135">
        <v>11738.34974175036</v>
      </c>
      <c r="E26" s="135">
        <v>12544.078693083571</v>
      </c>
      <c r="F26" s="135">
        <v>16000.922102040817</v>
      </c>
      <c r="G26" s="135">
        <v>15817.506293002916</v>
      </c>
      <c r="H26" s="135">
        <v>17682.144737609331</v>
      </c>
      <c r="I26" s="135">
        <v>17805.696260932942</v>
      </c>
    </row>
    <row r="27" spans="1:9" s="140" customFormat="1" ht="43.5" customHeight="1" thickBot="1">
      <c r="A27" s="138" t="s">
        <v>96</v>
      </c>
      <c r="B27" s="139">
        <v>954.75905019815059</v>
      </c>
      <c r="C27" s="139">
        <v>2259.2428364418938</v>
      </c>
      <c r="D27" s="139">
        <v>2328.9310172166429</v>
      </c>
      <c r="E27" s="139">
        <v>3079.2774337175797</v>
      </c>
      <c r="F27" s="139">
        <v>3006.984183673469</v>
      </c>
      <c r="G27" s="139">
        <v>2975.2150335276965</v>
      </c>
      <c r="H27" s="139">
        <v>3687.8550014577254</v>
      </c>
      <c r="I27" s="139">
        <v>3851.7831661807577</v>
      </c>
    </row>
    <row r="28" spans="1:9" ht="24" customHeight="1" thickTop="1" thickBot="1">
      <c r="A28" s="132" t="s">
        <v>97</v>
      </c>
      <c r="B28" s="133">
        <v>294929.74222324969</v>
      </c>
      <c r="C28" s="133">
        <v>420779.92738307029</v>
      </c>
      <c r="D28" s="133">
        <v>496117.07406599709</v>
      </c>
      <c r="E28" s="133">
        <v>487835.73950000003</v>
      </c>
      <c r="F28" s="133">
        <v>524324.53906413994</v>
      </c>
      <c r="G28" s="133">
        <v>573384.52218950435</v>
      </c>
      <c r="H28" s="133">
        <v>593971.56443294464</v>
      </c>
      <c r="I28" s="133">
        <v>619544.66229591833</v>
      </c>
    </row>
    <row r="29" spans="1:9" s="136" customFormat="1" ht="21" customHeight="1" thickTop="1">
      <c r="A29" s="134" t="s">
        <v>98</v>
      </c>
      <c r="B29" s="135">
        <v>212815.29075429327</v>
      </c>
      <c r="C29" s="135">
        <v>306417.70370875177</v>
      </c>
      <c r="D29" s="135">
        <v>403122.15211621235</v>
      </c>
      <c r="E29" s="135">
        <v>391372.99568443809</v>
      </c>
      <c r="F29" s="135">
        <v>418639.83081778424</v>
      </c>
      <c r="G29" s="135">
        <v>462053.57954227406</v>
      </c>
      <c r="H29" s="135">
        <v>484267.78988338192</v>
      </c>
      <c r="I29" s="135">
        <v>500592.29732507293</v>
      </c>
    </row>
    <row r="30" spans="1:9" s="136" customFormat="1" ht="21" customHeight="1">
      <c r="A30" s="137" t="s">
        <v>99</v>
      </c>
      <c r="B30" s="135">
        <v>155.65125231175693</v>
      </c>
      <c r="C30" s="135">
        <v>903.93628550932567</v>
      </c>
      <c r="D30" s="135">
        <v>4670.7676040172164</v>
      </c>
      <c r="E30" s="135">
        <v>6911.1860172910665</v>
      </c>
      <c r="F30" s="135">
        <v>14019.205575801749</v>
      </c>
      <c r="G30" s="135">
        <v>18247.770132653062</v>
      </c>
      <c r="H30" s="135">
        <v>10959.39831341108</v>
      </c>
      <c r="I30" s="135">
        <v>11960.238925655976</v>
      </c>
    </row>
    <row r="31" spans="1:9" s="136" customFormat="1" ht="21" customHeight="1">
      <c r="A31" s="137" t="s">
        <v>100</v>
      </c>
      <c r="B31" s="135">
        <v>42527.083085865255</v>
      </c>
      <c r="C31" s="135">
        <v>86405.254863701572</v>
      </c>
      <c r="D31" s="135">
        <v>120971.35280200861</v>
      </c>
      <c r="E31" s="135">
        <v>120990.67965994235</v>
      </c>
      <c r="F31" s="135">
        <v>136181.78818221574</v>
      </c>
      <c r="G31" s="135">
        <v>136814.94980466471</v>
      </c>
      <c r="H31" s="135">
        <v>143666.10132215742</v>
      </c>
      <c r="I31" s="135">
        <v>143076.41695189505</v>
      </c>
    </row>
    <row r="32" spans="1:9" s="136" customFormat="1" ht="21" customHeight="1">
      <c r="A32" s="137" t="s">
        <v>101</v>
      </c>
      <c r="B32" s="135">
        <v>106351.59263804491</v>
      </c>
      <c r="C32" s="135">
        <v>135591.7087173601</v>
      </c>
      <c r="D32" s="135">
        <v>162739.72032711623</v>
      </c>
      <c r="E32" s="135">
        <v>143372.85227665707</v>
      </c>
      <c r="F32" s="135">
        <v>122310.99610495627</v>
      </c>
      <c r="G32" s="135">
        <v>135029.47137900876</v>
      </c>
      <c r="H32" s="135">
        <v>114628.28379737609</v>
      </c>
      <c r="I32" s="135">
        <v>111953.25536443148</v>
      </c>
    </row>
    <row r="33" spans="1:9" s="136" customFormat="1" ht="21" customHeight="1">
      <c r="A33" s="137" t="s">
        <v>102</v>
      </c>
      <c r="B33" s="135">
        <v>8573.1756538969621</v>
      </c>
      <c r="C33" s="135">
        <v>13353.864997130559</v>
      </c>
      <c r="D33" s="135">
        <v>16326.89973888092</v>
      </c>
      <c r="E33" s="135">
        <v>11385.09561239193</v>
      </c>
      <c r="F33" s="135">
        <v>8757.6567055393589</v>
      </c>
      <c r="G33" s="135">
        <v>7847.9374212827988</v>
      </c>
      <c r="H33" s="135">
        <v>8952.3893615160359</v>
      </c>
      <c r="I33" s="135">
        <v>9886.6714752186581</v>
      </c>
    </row>
    <row r="34" spans="1:9" s="136" customFormat="1" ht="21" customHeight="1">
      <c r="A34" s="137" t="s">
        <v>103</v>
      </c>
      <c r="B34" s="135">
        <v>48868.745783355342</v>
      </c>
      <c r="C34" s="135">
        <v>58363.793030129134</v>
      </c>
      <c r="D34" s="135">
        <v>82033.54822525107</v>
      </c>
      <c r="E34" s="135">
        <v>93278.762551873195</v>
      </c>
      <c r="F34" s="135">
        <v>128661.62868658891</v>
      </c>
      <c r="G34" s="135">
        <v>156222.85783819243</v>
      </c>
      <c r="H34" s="135">
        <v>194219.64908746353</v>
      </c>
      <c r="I34" s="135">
        <v>211774.76259037899</v>
      </c>
    </row>
    <row r="35" spans="1:9" s="136" customFormat="1" ht="21" customHeight="1">
      <c r="A35" s="137" t="s">
        <v>104</v>
      </c>
      <c r="B35" s="135">
        <v>6339.0423408190227</v>
      </c>
      <c r="C35" s="135">
        <v>11799.14581492109</v>
      </c>
      <c r="D35" s="135">
        <v>16379.863418938306</v>
      </c>
      <c r="E35" s="135">
        <v>15434.419566282422</v>
      </c>
      <c r="F35" s="135">
        <v>8708.5555626822152</v>
      </c>
      <c r="G35" s="135">
        <v>7890.5929664723035</v>
      </c>
      <c r="H35" s="135">
        <v>11841.968001457726</v>
      </c>
      <c r="I35" s="135">
        <v>11940.952017492711</v>
      </c>
    </row>
    <row r="36" spans="1:9" s="136" customFormat="1" ht="21" customHeight="1">
      <c r="A36" s="134" t="s">
        <v>105</v>
      </c>
      <c r="B36" s="135">
        <v>172.51015587846763</v>
      </c>
      <c r="C36" s="135">
        <v>794.30522525107608</v>
      </c>
      <c r="D36" s="135">
        <v>805.85391391678638</v>
      </c>
      <c r="E36" s="135">
        <v>1356.6001195965418</v>
      </c>
      <c r="F36" s="135">
        <v>1661.186193877551</v>
      </c>
      <c r="G36" s="135">
        <v>932.0683688046646</v>
      </c>
      <c r="H36" s="135">
        <v>376.87795918367345</v>
      </c>
      <c r="I36" s="135">
        <v>99.733959183673463</v>
      </c>
    </row>
    <row r="37" spans="1:9" s="136" customFormat="1" ht="21" customHeight="1">
      <c r="A37" s="134" t="s">
        <v>106</v>
      </c>
      <c r="B37" s="135">
        <v>72142.427352708051</v>
      </c>
      <c r="C37" s="135">
        <v>104187.58245337159</v>
      </c>
      <c r="D37" s="135">
        <v>65300.761552367287</v>
      </c>
      <c r="E37" s="135">
        <v>43460.188876080691</v>
      </c>
      <c r="F37" s="135">
        <v>29687.419613702623</v>
      </c>
      <c r="G37" s="135">
        <v>33604.113559766767</v>
      </c>
      <c r="H37" s="135">
        <v>28036.720370262392</v>
      </c>
      <c r="I37" s="135">
        <v>32912.379183673467</v>
      </c>
    </row>
    <row r="38" spans="1:9" s="136" customFormat="1" ht="21" customHeight="1">
      <c r="A38" s="134" t="s">
        <v>107</v>
      </c>
      <c r="B38" s="135">
        <v>5693.2305138705415</v>
      </c>
      <c r="C38" s="135">
        <v>7288.4740301291249</v>
      </c>
      <c r="D38" s="135">
        <v>8230.6067044476313</v>
      </c>
      <c r="E38" s="135">
        <v>11051.230874639768</v>
      </c>
      <c r="F38" s="135">
        <v>10223.292924198251</v>
      </c>
      <c r="G38" s="135">
        <v>10982.932206997084</v>
      </c>
      <c r="H38" s="135">
        <v>10773.233148688047</v>
      </c>
      <c r="I38" s="135">
        <v>15358.080781341107</v>
      </c>
    </row>
    <row r="39" spans="1:9" s="136" customFormat="1" ht="21" customHeight="1">
      <c r="A39" s="134" t="s">
        <v>108</v>
      </c>
      <c r="B39" s="135">
        <v>4106.2834464993402</v>
      </c>
      <c r="C39" s="135">
        <v>2091.8619655667148</v>
      </c>
      <c r="D39" s="135">
        <v>3513.8379827833569</v>
      </c>
      <c r="E39" s="135">
        <v>4138.5565576368872</v>
      </c>
      <c r="F39" s="135">
        <v>4761.5994154518949</v>
      </c>
      <c r="G39" s="135">
        <v>5139.3287244897956</v>
      </c>
      <c r="H39" s="135">
        <v>5203.6199606413993</v>
      </c>
      <c r="I39" s="135">
        <v>5204.54756122449</v>
      </c>
    </row>
    <row r="40" spans="1:9" s="136" customFormat="1" ht="21" customHeight="1">
      <c r="A40" s="134" t="s">
        <v>109</v>
      </c>
      <c r="B40" s="135">
        <v>0</v>
      </c>
      <c r="C40" s="135">
        <v>0</v>
      </c>
      <c r="D40" s="135">
        <v>0</v>
      </c>
      <c r="E40" s="135">
        <v>20111.111109510082</v>
      </c>
      <c r="F40" s="135">
        <v>35191.763890670554</v>
      </c>
      <c r="G40" s="135">
        <v>35428.111109329446</v>
      </c>
      <c r="H40" s="135">
        <v>35207.347220116615</v>
      </c>
      <c r="I40" s="135">
        <v>35191.097220116622</v>
      </c>
    </row>
    <row r="41" spans="1:9" s="136" customFormat="1" ht="21" customHeight="1">
      <c r="A41" s="134" t="s">
        <v>110</v>
      </c>
      <c r="B41" s="135">
        <v>0</v>
      </c>
      <c r="C41" s="135">
        <v>0</v>
      </c>
      <c r="D41" s="135">
        <v>0</v>
      </c>
      <c r="E41" s="135">
        <v>0</v>
      </c>
      <c r="F41" s="135">
        <v>0</v>
      </c>
      <c r="G41" s="135">
        <v>0</v>
      </c>
      <c r="H41" s="135">
        <v>0</v>
      </c>
      <c r="I41" s="135">
        <v>0</v>
      </c>
    </row>
    <row r="42" spans="1:9" s="140" customFormat="1" ht="43.5" customHeight="1" thickBot="1">
      <c r="A42" s="138" t="s">
        <v>111</v>
      </c>
      <c r="B42" s="139"/>
      <c r="C42" s="139"/>
      <c r="D42" s="139">
        <v>15143.861796269726</v>
      </c>
      <c r="E42" s="139">
        <v>16345.056278097982</v>
      </c>
      <c r="F42" s="139">
        <v>24159.446208454814</v>
      </c>
      <c r="G42" s="139">
        <v>25244.388677842566</v>
      </c>
      <c r="H42" s="139">
        <v>30105.975890670557</v>
      </c>
      <c r="I42" s="139">
        <v>30186.526265306125</v>
      </c>
    </row>
    <row r="43" spans="1:9" ht="24" customHeight="1" thickTop="1" thickBot="1">
      <c r="A43" s="132" t="s">
        <v>112</v>
      </c>
      <c r="B43" s="133">
        <v>32786.218413474235</v>
      </c>
      <c r="C43" s="133">
        <v>50914.40094835007</v>
      </c>
      <c r="D43" s="133">
        <v>58579.418642754667</v>
      </c>
      <c r="E43" s="133">
        <v>59874.864041786743</v>
      </c>
      <c r="F43" s="133">
        <v>68428.70182215744</v>
      </c>
      <c r="G43" s="133">
        <v>66407.753489795927</v>
      </c>
      <c r="H43" s="133">
        <v>70922.845597667634</v>
      </c>
      <c r="I43" s="133">
        <v>71028.298618075802</v>
      </c>
    </row>
    <row r="44" spans="1:9" s="136" customFormat="1" ht="21" customHeight="1" thickTop="1">
      <c r="A44" s="134" t="s">
        <v>113</v>
      </c>
      <c r="B44" s="135">
        <v>28600.409511228536</v>
      </c>
      <c r="C44" s="135">
        <v>41808.479196556669</v>
      </c>
      <c r="D44" s="135">
        <v>45309.196556671443</v>
      </c>
      <c r="E44" s="135">
        <v>45505.057636887606</v>
      </c>
      <c r="F44" s="135">
        <v>50088.49854227405</v>
      </c>
      <c r="G44" s="135">
        <v>50088.49854227405</v>
      </c>
      <c r="H44" s="135">
        <v>55082.434402332365</v>
      </c>
      <c r="I44" s="135">
        <v>55082.434402332365</v>
      </c>
    </row>
    <row r="45" spans="1:9" s="136" customFormat="1" ht="21" customHeight="1">
      <c r="A45" s="134" t="s">
        <v>114</v>
      </c>
      <c r="B45" s="135">
        <v>438.65863672391015</v>
      </c>
      <c r="C45" s="135">
        <v>528.45708464849349</v>
      </c>
      <c r="D45" s="135">
        <v>528.45708464849349</v>
      </c>
      <c r="E45" s="135">
        <v>530.74148126801151</v>
      </c>
      <c r="F45" s="135">
        <v>536.93088629737611</v>
      </c>
      <c r="G45" s="135">
        <v>5530.8540393586009</v>
      </c>
      <c r="H45" s="135">
        <v>536.91817930029151</v>
      </c>
      <c r="I45" s="135">
        <v>3906.5391705539359</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287.69920475561423</v>
      </c>
      <c r="C47" s="135">
        <v>4636.9673959827833</v>
      </c>
      <c r="D47" s="135">
        <v>5031.01469010043</v>
      </c>
      <c r="E47" s="135">
        <v>5827.1683559077819</v>
      </c>
      <c r="F47" s="135">
        <v>6705.654167638485</v>
      </c>
      <c r="G47" s="135">
        <v>7815.4287011661809</v>
      </c>
      <c r="H47" s="135">
        <v>7815.4287011661809</v>
      </c>
      <c r="I47" s="135">
        <v>8564.2351326530606</v>
      </c>
    </row>
    <row r="48" spans="1:9" s="136" customFormat="1" ht="21" customHeight="1">
      <c r="A48" s="134" t="s">
        <v>52</v>
      </c>
      <c r="B48" s="135">
        <v>3459.4510607661828</v>
      </c>
      <c r="C48" s="135">
        <v>3940.4972711621235</v>
      </c>
      <c r="D48" s="135">
        <v>7710.7503113342909</v>
      </c>
      <c r="E48" s="135">
        <v>8011.8965677233427</v>
      </c>
      <c r="F48" s="135">
        <v>11097.618225947523</v>
      </c>
      <c r="G48" s="135">
        <v>2972.9722069970844</v>
      </c>
      <c r="H48" s="135">
        <v>7488.064314868805</v>
      </c>
      <c r="I48" s="135">
        <v>3475.0899125364431</v>
      </c>
    </row>
    <row r="49" spans="1:9" s="136" customFormat="1" ht="21" customHeight="1">
      <c r="A49" s="137" t="s">
        <v>117</v>
      </c>
      <c r="B49" s="135">
        <v>2.2397622192866579E-2</v>
      </c>
      <c r="C49" s="135">
        <v>2.4325681492109039E-2</v>
      </c>
      <c r="D49" s="135">
        <v>2.4325681492109039E-2</v>
      </c>
      <c r="E49" s="135">
        <v>2.4430835734870319E-2</v>
      </c>
      <c r="F49" s="135">
        <v>0</v>
      </c>
      <c r="G49" s="135">
        <v>0</v>
      </c>
      <c r="H49" s="135">
        <v>0</v>
      </c>
      <c r="I49" s="135">
        <v>0</v>
      </c>
    </row>
    <row r="50" spans="1:9" s="140" customFormat="1" ht="40.5" customHeight="1" thickBot="1">
      <c r="A50" s="141" t="s">
        <v>118</v>
      </c>
      <c r="B50" s="139">
        <v>3459.4286631439895</v>
      </c>
      <c r="C50" s="139">
        <v>3940.4729454806316</v>
      </c>
      <c r="D50" s="139">
        <v>7710.7259856527971</v>
      </c>
      <c r="E50" s="139">
        <v>8011.8721368876086</v>
      </c>
      <c r="F50" s="139">
        <v>11097.618225947523</v>
      </c>
      <c r="G50" s="139">
        <v>2972.9722069970844</v>
      </c>
      <c r="H50" s="139">
        <v>7488.064314868805</v>
      </c>
      <c r="I50" s="139">
        <v>3475.0899125364431</v>
      </c>
    </row>
    <row r="51" spans="1:9" ht="24" customHeight="1" thickTop="1" thickBot="1">
      <c r="A51" s="132" t="s">
        <v>119</v>
      </c>
      <c r="B51" s="133">
        <v>327715.9606367239</v>
      </c>
      <c r="C51" s="133">
        <v>471694.32833142031</v>
      </c>
      <c r="D51" s="133">
        <v>554696.49270875182</v>
      </c>
      <c r="E51" s="133">
        <v>547710.60354178667</v>
      </c>
      <c r="F51" s="133">
        <v>592753.24088629743</v>
      </c>
      <c r="G51" s="133">
        <v>639792.27567930031</v>
      </c>
      <c r="H51" s="133">
        <v>664894.41003061237</v>
      </c>
      <c r="I51" s="133">
        <v>690572.96091399412</v>
      </c>
    </row>
    <row r="52" spans="1:9" s="136" customFormat="1" ht="24" customHeight="1" thickTop="1">
      <c r="A52" s="142" t="s">
        <v>120</v>
      </c>
      <c r="B52" s="135">
        <v>1720.3486169088508</v>
      </c>
      <c r="C52" s="135">
        <v>2766.4594304160687</v>
      </c>
      <c r="D52" s="135">
        <v>3275.9805767575326</v>
      </c>
      <c r="E52" s="135">
        <v>3276.3258386167149</v>
      </c>
      <c r="F52" s="135">
        <v>3414.7478309037906</v>
      </c>
      <c r="G52" s="135">
        <v>2851.7893002915453</v>
      </c>
      <c r="H52" s="135">
        <v>2960.9765306122449</v>
      </c>
      <c r="I52" s="135">
        <v>2807.6272580174923</v>
      </c>
    </row>
    <row r="53" spans="1:9" s="140" customFormat="1" ht="21" customHeight="1">
      <c r="A53" s="141" t="s">
        <v>647</v>
      </c>
      <c r="B53" s="139">
        <v>0</v>
      </c>
      <c r="C53" s="139">
        <v>0</v>
      </c>
      <c r="D53" s="139">
        <v>0</v>
      </c>
      <c r="E53" s="139">
        <v>0</v>
      </c>
      <c r="F53" s="139">
        <v>47.999999999999993</v>
      </c>
      <c r="G53" s="139">
        <v>0</v>
      </c>
      <c r="H53" s="139">
        <v>0</v>
      </c>
      <c r="I53" s="139">
        <v>29.848399416909622</v>
      </c>
    </row>
    <row r="54" spans="1:9" s="140" customFormat="1" ht="21" customHeight="1">
      <c r="A54" s="141" t="s">
        <v>648</v>
      </c>
      <c r="B54" s="139">
        <v>1720.3486169088508</v>
      </c>
      <c r="C54" s="139">
        <v>2766.4594304160687</v>
      </c>
      <c r="D54" s="139">
        <v>3275.9805767575326</v>
      </c>
      <c r="E54" s="139">
        <v>3276.3258386167149</v>
      </c>
      <c r="F54" s="139">
        <v>3366.7478309037901</v>
      </c>
      <c r="G54" s="139">
        <v>2851.7893002915453</v>
      </c>
      <c r="H54" s="139">
        <v>2960.9765306122449</v>
      </c>
      <c r="I54" s="139">
        <v>2777.7788586005831</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0</v>
      </c>
      <c r="C56" s="139">
        <v>0</v>
      </c>
      <c r="D56" s="139">
        <v>0</v>
      </c>
      <c r="E56" s="139">
        <v>0</v>
      </c>
      <c r="F56" s="139">
        <v>0</v>
      </c>
      <c r="G56" s="139">
        <v>0</v>
      </c>
      <c r="H56" s="139">
        <v>0</v>
      </c>
      <c r="I56" s="139">
        <v>0</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447759.43573315721</v>
      </c>
      <c r="C58" s="139">
        <v>471874.64466714486</v>
      </c>
      <c r="D58" s="139">
        <v>558371.39860975614</v>
      </c>
      <c r="E58" s="139">
        <v>668901.78640201734</v>
      </c>
      <c r="F58" s="139">
        <v>789795.38569241983</v>
      </c>
      <c r="G58" s="139">
        <v>824322.38934693881</v>
      </c>
      <c r="H58" s="139">
        <v>912310.61256997078</v>
      </c>
      <c r="I58" s="139">
        <v>938979.61703498533</v>
      </c>
    </row>
    <row r="59" spans="1:9" ht="31.5" customHeight="1" thickTop="1" thickBot="1">
      <c r="A59" s="143" t="s">
        <v>650</v>
      </c>
      <c r="B59" s="133"/>
      <c r="C59" s="133"/>
      <c r="D59" s="133"/>
      <c r="E59" s="133"/>
      <c r="F59" s="133"/>
      <c r="G59" s="133"/>
      <c r="H59" s="133"/>
      <c r="I59" s="133"/>
    </row>
    <row r="60" spans="1:9" ht="30" customHeight="1" thickTop="1">
      <c r="A60" s="144" t="s">
        <v>128</v>
      </c>
      <c r="B60" s="145">
        <v>42400.852318361955</v>
      </c>
      <c r="C60" s="145">
        <v>63540.114880918227</v>
      </c>
      <c r="D60" s="145">
        <v>69241.850065997132</v>
      </c>
      <c r="E60" s="145">
        <v>64290.065227665713</v>
      </c>
      <c r="F60" s="145">
        <v>61825.80839795919</v>
      </c>
      <c r="G60" s="145">
        <v>16281.989357142857</v>
      </c>
      <c r="H60" s="145">
        <v>68863.442478134108</v>
      </c>
      <c r="I60" s="145">
        <v>18143.353368804666</v>
      </c>
    </row>
    <row r="61" spans="1:9" ht="21" customHeight="1">
      <c r="A61" s="146" t="s">
        <v>129</v>
      </c>
      <c r="B61" s="145">
        <v>-13356.369655217966</v>
      </c>
      <c r="C61" s="145">
        <v>-19949.799929698707</v>
      </c>
      <c r="D61" s="145">
        <v>-24742.209902439026</v>
      </c>
      <c r="E61" s="145">
        <v>-14877.094367435158</v>
      </c>
      <c r="F61" s="145">
        <v>-10891.128037900875</v>
      </c>
      <c r="G61" s="145">
        <v>-2746.5444912536445</v>
      </c>
      <c r="H61" s="145">
        <v>-11958.440422740525</v>
      </c>
      <c r="I61" s="145">
        <v>-3089.411043731779</v>
      </c>
    </row>
    <row r="62" spans="1:9" ht="21.75" customHeight="1">
      <c r="A62" s="147" t="s">
        <v>130</v>
      </c>
      <c r="B62" s="145">
        <v>29044.48266314399</v>
      </c>
      <c r="C62" s="145">
        <v>43590.314951219509</v>
      </c>
      <c r="D62" s="145">
        <v>44499.640163558106</v>
      </c>
      <c r="E62" s="145">
        <v>49412.970860230547</v>
      </c>
      <c r="F62" s="145">
        <v>50934.680360058301</v>
      </c>
      <c r="G62" s="145">
        <v>13535.444865889212</v>
      </c>
      <c r="H62" s="145">
        <v>56905.00205539359</v>
      </c>
      <c r="I62" s="145">
        <v>15053.942325072885</v>
      </c>
    </row>
    <row r="63" spans="1:9">
      <c r="A63" s="144" t="s">
        <v>131</v>
      </c>
      <c r="B63" s="145">
        <v>4753.2001585204753</v>
      </c>
      <c r="C63" s="145">
        <v>6715.0334548063129</v>
      </c>
      <c r="D63" s="145">
        <v>6446.2978464849357</v>
      </c>
      <c r="E63" s="145">
        <v>8392.2978357348693</v>
      </c>
      <c r="F63" s="145">
        <v>6321.7170437317782</v>
      </c>
      <c r="G63" s="145">
        <v>1539.5319868804665</v>
      </c>
      <c r="H63" s="145">
        <v>6209.418450437317</v>
      </c>
      <c r="I63" s="145">
        <v>1536.7821603498542</v>
      </c>
    </row>
    <row r="64" spans="1:9">
      <c r="A64" s="146" t="s">
        <v>132</v>
      </c>
      <c r="B64" s="145">
        <v>-1303.8738441215326</v>
      </c>
      <c r="C64" s="145">
        <v>-1972.2355753228121</v>
      </c>
      <c r="D64" s="145">
        <v>-2037.0745222381636</v>
      </c>
      <c r="E64" s="145">
        <v>-4136.9985374639773</v>
      </c>
      <c r="F64" s="145">
        <v>-1391.9670364431486</v>
      </c>
      <c r="G64" s="145">
        <v>-393.11541982507282</v>
      </c>
      <c r="H64" s="145">
        <v>-2030.0366078717204</v>
      </c>
      <c r="I64" s="145">
        <v>-637.3177521865889</v>
      </c>
    </row>
    <row r="65" spans="1:9">
      <c r="A65" s="148" t="s">
        <v>133</v>
      </c>
      <c r="B65" s="145">
        <v>32493.808977542933</v>
      </c>
      <c r="C65" s="145">
        <v>48333.112830703009</v>
      </c>
      <c r="D65" s="145">
        <v>48908.863487804876</v>
      </c>
      <c r="E65" s="145">
        <v>53668.270158501437</v>
      </c>
      <c r="F65" s="145">
        <v>55864.43036734694</v>
      </c>
      <c r="G65" s="145">
        <v>14681.861432944606</v>
      </c>
      <c r="H65" s="145">
        <v>61084.383897959182</v>
      </c>
      <c r="I65" s="145">
        <v>15953.406733236152</v>
      </c>
    </row>
    <row r="66" spans="1:9">
      <c r="A66" s="144" t="s">
        <v>134</v>
      </c>
      <c r="B66" s="145">
        <v>2432.9</v>
      </c>
      <c r="C66" s="145">
        <v>7844.1550243902448</v>
      </c>
      <c r="D66" s="145">
        <v>11125.561109038739</v>
      </c>
      <c r="E66" s="145">
        <v>8136.428092219021</v>
      </c>
      <c r="F66" s="145">
        <v>8098.9846282798826</v>
      </c>
      <c r="G66" s="145">
        <v>1736.492327988338</v>
      </c>
      <c r="H66" s="145">
        <v>13013.4567696793</v>
      </c>
      <c r="I66" s="145">
        <v>4894.1099956268226</v>
      </c>
    </row>
    <row r="67" spans="1:9">
      <c r="A67" s="144" t="s">
        <v>135</v>
      </c>
      <c r="B67" s="145">
        <v>-4590.1874649933943</v>
      </c>
      <c r="C67" s="145">
        <v>-8869.8454017216645</v>
      </c>
      <c r="D67" s="145">
        <v>-15621.729688665711</v>
      </c>
      <c r="E67" s="145">
        <v>-15664.319089337176</v>
      </c>
      <c r="F67" s="145">
        <v>-9592.0998017492711</v>
      </c>
      <c r="G67" s="145">
        <v>-2233.5021137026238</v>
      </c>
      <c r="H67" s="145">
        <v>-17760.466440233235</v>
      </c>
      <c r="I67" s="145">
        <v>-5510.9702288629742</v>
      </c>
    </row>
    <row r="68" spans="1:9">
      <c r="A68" s="147" t="s">
        <v>136</v>
      </c>
      <c r="B68" s="145">
        <v>30336.521512549534</v>
      </c>
      <c r="C68" s="145">
        <v>47307.422453371597</v>
      </c>
      <c r="D68" s="145">
        <v>44412.694908177902</v>
      </c>
      <c r="E68" s="145">
        <v>46140.379161383287</v>
      </c>
      <c r="F68" s="145">
        <v>54371.315193877555</v>
      </c>
      <c r="G68" s="145">
        <v>14184.85164723032</v>
      </c>
      <c r="H68" s="145">
        <v>56337.374227405249</v>
      </c>
      <c r="I68" s="145">
        <v>15336.5465</v>
      </c>
    </row>
    <row r="69" spans="1:9">
      <c r="A69" s="146" t="s">
        <v>137</v>
      </c>
      <c r="B69" s="145">
        <v>-23625.634311756934</v>
      </c>
      <c r="C69" s="145">
        <v>-34572.984513629846</v>
      </c>
      <c r="D69" s="145">
        <v>-36710.447307030125</v>
      </c>
      <c r="E69" s="145">
        <v>-38120.567090778102</v>
      </c>
      <c r="F69" s="145">
        <v>-43104.563501457727</v>
      </c>
      <c r="G69" s="145">
        <v>-11219.005673469388</v>
      </c>
      <c r="H69" s="145">
        <v>-47394.609743440233</v>
      </c>
      <c r="I69" s="145">
        <v>-11532.094852769678</v>
      </c>
    </row>
    <row r="70" spans="1:9">
      <c r="A70" s="148" t="s">
        <v>138</v>
      </c>
      <c r="B70" s="145">
        <v>6710.887200792602</v>
      </c>
      <c r="C70" s="145">
        <v>12734.437939741751</v>
      </c>
      <c r="D70" s="145">
        <v>7702.2476011477765</v>
      </c>
      <c r="E70" s="145">
        <v>8019.8120706051877</v>
      </c>
      <c r="F70" s="145">
        <v>11266.751692419824</v>
      </c>
      <c r="G70" s="145">
        <v>2965.8459737609328</v>
      </c>
      <c r="H70" s="145">
        <v>8942.7644839650147</v>
      </c>
      <c r="I70" s="145">
        <v>3804.4516472303208</v>
      </c>
    </row>
    <row r="71" spans="1:9">
      <c r="A71" s="148" t="s">
        <v>139</v>
      </c>
      <c r="B71" s="145">
        <v>-10804.569458388374</v>
      </c>
      <c r="C71" s="145">
        <v>-15905.147408895265</v>
      </c>
      <c r="D71" s="145">
        <v>1616.1474519368724</v>
      </c>
      <c r="E71" s="145">
        <v>-736.67935014409238</v>
      </c>
      <c r="F71" s="145">
        <v>-4193.0371749271135</v>
      </c>
      <c r="G71" s="145">
        <v>158.88417346938775</v>
      </c>
      <c r="H71" s="145">
        <v>486.03532069970845</v>
      </c>
      <c r="I71" s="145">
        <v>115.52009620991254</v>
      </c>
    </row>
    <row r="72" spans="1:9">
      <c r="A72" s="149" t="s">
        <v>140</v>
      </c>
      <c r="B72" s="145" t="s">
        <v>651</v>
      </c>
      <c r="C72" s="145">
        <v>-16666.635482065998</v>
      </c>
      <c r="D72" s="145">
        <v>0.1793629842180775</v>
      </c>
      <c r="E72" s="145">
        <v>-1023.718893371758</v>
      </c>
      <c r="F72" s="145">
        <v>-5193.134902332361</v>
      </c>
      <c r="G72" s="145">
        <v>7.0379008746355694E-3</v>
      </c>
      <c r="H72" s="145">
        <v>3.2567055393586009E-2</v>
      </c>
      <c r="I72" s="145">
        <v>-5.685131195335277E-3</v>
      </c>
    </row>
    <row r="73" spans="1:9">
      <c r="A73" s="149" t="s">
        <v>141</v>
      </c>
      <c r="B73" s="145" t="s">
        <v>651</v>
      </c>
      <c r="C73" s="145">
        <v>761.4880731707317</v>
      </c>
      <c r="D73" s="145">
        <v>1615.9680889526544</v>
      </c>
      <c r="E73" s="145">
        <v>287.03954322766572</v>
      </c>
      <c r="F73" s="145">
        <v>1000.0977274052477</v>
      </c>
      <c r="G73" s="145">
        <v>158.87713556851313</v>
      </c>
      <c r="H73" s="145">
        <v>486.00275364431491</v>
      </c>
      <c r="I73" s="145">
        <v>115.52578134110787</v>
      </c>
    </row>
    <row r="74" spans="1:9">
      <c r="A74" s="147" t="s">
        <v>142</v>
      </c>
      <c r="B74" s="145">
        <v>8571.438612945838</v>
      </c>
      <c r="C74" s="145">
        <v>9844.3059971305593</v>
      </c>
      <c r="D74" s="145">
        <v>-1607.6690674318509</v>
      </c>
      <c r="E74" s="145">
        <v>728.73941354466865</v>
      </c>
      <c r="F74" s="145">
        <v>4129.873533527697</v>
      </c>
      <c r="G74" s="145">
        <v>-151.75794023323613</v>
      </c>
      <c r="H74" s="145">
        <v>-474.39132069970844</v>
      </c>
      <c r="I74" s="145">
        <v>-116.27245626822157</v>
      </c>
    </row>
    <row r="75" spans="1:9">
      <c r="A75" s="147" t="s">
        <v>652</v>
      </c>
      <c r="B75" s="145" t="s">
        <v>651</v>
      </c>
      <c r="C75" s="145">
        <v>13567.507526542324</v>
      </c>
      <c r="D75" s="145">
        <v>0.18861979913916788</v>
      </c>
      <c r="E75" s="145">
        <v>1016.2595259365995</v>
      </c>
      <c r="F75" s="145">
        <v>5199.0235379008745</v>
      </c>
      <c r="G75" s="145">
        <v>-2.7113702623906707E-3</v>
      </c>
      <c r="H75" s="145">
        <v>-1.1448979591836737E-2</v>
      </c>
      <c r="I75" s="145">
        <v>-6.8148688046647228E-3</v>
      </c>
    </row>
    <row r="76" spans="1:9">
      <c r="A76" s="146" t="s">
        <v>653</v>
      </c>
      <c r="B76" s="145" t="s">
        <v>651</v>
      </c>
      <c r="C76" s="145">
        <v>-3723.201529411765</v>
      </c>
      <c r="D76" s="145">
        <v>-1607.85768723099</v>
      </c>
      <c r="E76" s="145">
        <v>-287.52011239193087</v>
      </c>
      <c r="F76" s="145">
        <v>-1069.1500043731778</v>
      </c>
      <c r="G76" s="145">
        <v>-151.75522886297378</v>
      </c>
      <c r="H76" s="145">
        <v>-474.37987172011657</v>
      </c>
      <c r="I76" s="145">
        <v>-116.26564139941692</v>
      </c>
    </row>
    <row r="77" spans="1:9">
      <c r="A77" s="147" t="s">
        <v>145</v>
      </c>
      <c r="B77" s="145">
        <v>4477.7563553500659</v>
      </c>
      <c r="C77" s="145">
        <v>6673.5965279770444</v>
      </c>
      <c r="D77" s="145">
        <v>7710.7259856527971</v>
      </c>
      <c r="E77" s="145">
        <v>8011.8721340057637</v>
      </c>
      <c r="F77" s="145">
        <v>11203.588051020408</v>
      </c>
      <c r="G77" s="145">
        <v>2972.9722069970844</v>
      </c>
      <c r="H77" s="145">
        <v>8954.408483965015</v>
      </c>
      <c r="I77" s="145">
        <v>3803.6992871720113</v>
      </c>
    </row>
    <row r="78" spans="1:9">
      <c r="A78" s="150" t="s">
        <v>146</v>
      </c>
      <c r="B78" s="145">
        <v>134.81519947159842</v>
      </c>
      <c r="C78" s="145">
        <v>61.101787661406028</v>
      </c>
      <c r="D78" s="145">
        <v>0</v>
      </c>
      <c r="E78" s="145">
        <v>0</v>
      </c>
      <c r="F78" s="145">
        <v>0</v>
      </c>
      <c r="G78" s="145">
        <v>0</v>
      </c>
      <c r="H78" s="145">
        <v>50.75655976676385</v>
      </c>
      <c r="I78" s="145">
        <v>0</v>
      </c>
    </row>
    <row r="79" spans="1:9">
      <c r="A79" s="148" t="s">
        <v>147</v>
      </c>
      <c r="B79" s="145">
        <v>4612.571554821664</v>
      </c>
      <c r="C79" s="145">
        <v>6734.6983156384495</v>
      </c>
      <c r="D79" s="145">
        <v>7710.7259856527971</v>
      </c>
      <c r="E79" s="145">
        <v>8011.8721340057637</v>
      </c>
      <c r="F79" s="145">
        <v>11203.588051020408</v>
      </c>
      <c r="G79" s="145">
        <v>2972.9722069970844</v>
      </c>
      <c r="H79" s="145">
        <v>9005.1650437317785</v>
      </c>
      <c r="I79" s="145">
        <v>3803.6992871720113</v>
      </c>
    </row>
    <row r="80" spans="1:9">
      <c r="A80" s="144" t="s">
        <v>148</v>
      </c>
      <c r="B80" s="145">
        <v>0</v>
      </c>
      <c r="C80" s="145">
        <v>0</v>
      </c>
      <c r="D80" s="145">
        <v>0</v>
      </c>
      <c r="E80" s="145">
        <v>0</v>
      </c>
      <c r="F80" s="145">
        <v>0</v>
      </c>
      <c r="G80" s="145">
        <v>0</v>
      </c>
      <c r="H80" s="145">
        <v>0</v>
      </c>
      <c r="I80" s="145">
        <v>0</v>
      </c>
    </row>
    <row r="81" spans="1:9" ht="21" customHeight="1">
      <c r="A81" s="147" t="s">
        <v>149</v>
      </c>
      <c r="B81" s="145">
        <v>4612.571554821664</v>
      </c>
      <c r="C81" s="145">
        <v>6734.6983156384495</v>
      </c>
      <c r="D81" s="145">
        <v>7710.7259856527971</v>
      </c>
      <c r="E81" s="145">
        <v>8011.8721340057637</v>
      </c>
      <c r="F81" s="145">
        <v>11203.588051020408</v>
      </c>
      <c r="G81" s="145">
        <v>2972.9722069970844</v>
      </c>
      <c r="H81" s="145">
        <v>9005.1650437317785</v>
      </c>
      <c r="I81" s="145">
        <v>3803.6992871720113</v>
      </c>
    </row>
    <row r="82" spans="1:9" ht="21" customHeight="1">
      <c r="A82" s="144" t="s">
        <v>150</v>
      </c>
      <c r="B82" s="145" t="s">
        <v>651</v>
      </c>
      <c r="C82" s="145">
        <v>-2794.2253701578188</v>
      </c>
      <c r="D82" s="145">
        <v>0</v>
      </c>
      <c r="E82" s="145">
        <v>0</v>
      </c>
      <c r="F82" s="145">
        <v>0</v>
      </c>
      <c r="G82" s="145">
        <v>0</v>
      </c>
      <c r="H82" s="145">
        <v>0</v>
      </c>
      <c r="I82" s="145">
        <v>0</v>
      </c>
    </row>
    <row r="83" spans="1:9" ht="21" customHeight="1">
      <c r="A83" s="147" t="s">
        <v>151</v>
      </c>
      <c r="B83" s="145">
        <v>4612.571554821664</v>
      </c>
      <c r="C83" s="145">
        <v>3940.4729454806316</v>
      </c>
      <c r="D83" s="145">
        <v>7710.7259856527971</v>
      </c>
      <c r="E83" s="145">
        <v>8011.8721340057637</v>
      </c>
      <c r="F83" s="145">
        <v>11203.588051020408</v>
      </c>
      <c r="G83" s="145">
        <v>2972.9722069970844</v>
      </c>
      <c r="H83" s="145">
        <v>9005.1650437317785</v>
      </c>
      <c r="I83" s="145">
        <v>3803.6992871720113</v>
      </c>
    </row>
    <row r="84" spans="1:9" ht="18" customHeight="1" thickBot="1">
      <c r="A84" s="144" t="s">
        <v>152</v>
      </c>
      <c r="B84" s="145">
        <v>-1153.1429326287978</v>
      </c>
      <c r="C84" s="145">
        <v>0</v>
      </c>
      <c r="D84" s="145">
        <v>0</v>
      </c>
      <c r="E84" s="145">
        <v>0</v>
      </c>
      <c r="F84" s="145">
        <v>-105.96982507288629</v>
      </c>
      <c r="G84" s="145">
        <v>0</v>
      </c>
      <c r="H84" s="145">
        <v>-1517.1007288629737</v>
      </c>
      <c r="I84" s="145">
        <v>-328.60937463556854</v>
      </c>
    </row>
    <row r="85" spans="1:9" ht="24" customHeight="1" thickTop="1" thickBot="1">
      <c r="A85" s="132" t="s">
        <v>153</v>
      </c>
      <c r="B85" s="133">
        <v>3459.4286221928669</v>
      </c>
      <c r="C85" s="133">
        <v>3940.4729454806316</v>
      </c>
      <c r="D85" s="133">
        <v>7710.7259856527971</v>
      </c>
      <c r="E85" s="133">
        <v>8011.8721340057637</v>
      </c>
      <c r="F85" s="133">
        <v>11097.618225947523</v>
      </c>
      <c r="G85" s="133">
        <v>2972.9722069970844</v>
      </c>
      <c r="H85" s="133">
        <v>7488.064314868805</v>
      </c>
      <c r="I85" s="133">
        <v>3475.0899125364431</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32"/>
  <sheetViews>
    <sheetView zoomScale="50" workbookViewId="0">
      <selection activeCell="A15" sqref="A15"/>
    </sheetView>
  </sheetViews>
  <sheetFormatPr defaultColWidth="0" defaultRowHeight="18" zeroHeight="1"/>
  <cols>
    <col min="1" max="1" width="132.28515625" style="126" customWidth="1"/>
    <col min="2" max="8" width="16" style="126" customWidth="1"/>
    <col min="9" max="9" width="16"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232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t="s">
        <v>1574</v>
      </c>
      <c r="B3" s="1162"/>
      <c r="C3" s="1162"/>
      <c r="D3" s="1162"/>
      <c r="E3" s="1162"/>
      <c r="F3" s="1162"/>
      <c r="G3" s="1162"/>
      <c r="H3" s="1162"/>
      <c r="I3" s="1162"/>
    </row>
    <row r="4" spans="1:9" ht="43.5" customHeight="1">
      <c r="A4" s="1163" t="s">
        <v>638</v>
      </c>
      <c r="B4" s="1163"/>
      <c r="C4" s="1163"/>
      <c r="D4" s="1163"/>
      <c r="E4" s="1163"/>
      <c r="F4" s="1163"/>
      <c r="G4" s="1163"/>
      <c r="H4" s="1163"/>
      <c r="I4" s="1163"/>
    </row>
    <row r="5" spans="1:9" ht="19.5" customHeight="1">
      <c r="A5" s="1162"/>
      <c r="B5" s="1162"/>
      <c r="C5" s="1162"/>
      <c r="D5" s="1162"/>
      <c r="E5" s="1162"/>
      <c r="F5" s="1162"/>
      <c r="G5" s="1162"/>
      <c r="H5" s="1162"/>
      <c r="I5" s="1162"/>
    </row>
    <row r="6" spans="1:9" ht="45" customHeight="1" thickBot="1">
      <c r="A6" s="1130"/>
      <c r="B6" s="1164" t="s">
        <v>1575</v>
      </c>
      <c r="C6" s="1164"/>
      <c r="D6" s="1164"/>
      <c r="E6" s="1164"/>
      <c r="F6" s="1164"/>
      <c r="G6" s="1164"/>
      <c r="H6" s="1164" t="s">
        <v>1574</v>
      </c>
      <c r="I6" s="1164"/>
    </row>
    <row r="7" spans="1:9" s="129" customFormat="1" ht="48" customHeight="1" thickTop="1" thickBot="1">
      <c r="A7" s="1112" t="s">
        <v>521</v>
      </c>
      <c r="B7" s="128" t="s">
        <v>639</v>
      </c>
      <c r="C7" s="128" t="s">
        <v>640</v>
      </c>
      <c r="D7" s="128" t="s">
        <v>641</v>
      </c>
      <c r="E7" s="128" t="s">
        <v>642</v>
      </c>
      <c r="F7" s="128" t="s">
        <v>643</v>
      </c>
      <c r="G7" s="128" t="s">
        <v>644</v>
      </c>
      <c r="H7" s="128" t="s">
        <v>645</v>
      </c>
      <c r="I7" s="128" t="s">
        <v>646</v>
      </c>
    </row>
    <row r="8" spans="1:9" ht="15" customHeight="1" thickTop="1" thickBot="1">
      <c r="A8" s="130"/>
      <c r="B8" s="131"/>
      <c r="C8" s="131"/>
      <c r="D8" s="131"/>
      <c r="E8" s="131"/>
      <c r="F8" s="131"/>
      <c r="G8" s="131"/>
      <c r="H8" s="131"/>
      <c r="I8" s="131"/>
    </row>
    <row r="9" spans="1:9" ht="24" customHeight="1" thickTop="1" thickBot="1">
      <c r="A9" s="132" t="s">
        <v>54</v>
      </c>
      <c r="B9" s="133">
        <v>50192.641365918091</v>
      </c>
      <c r="C9" s="133">
        <v>67244.353741750354</v>
      </c>
      <c r="D9" s="133">
        <v>70747.38806743185</v>
      </c>
      <c r="E9" s="133">
        <v>93233.510592219027</v>
      </c>
      <c r="F9" s="133">
        <v>123667.54036443148</v>
      </c>
      <c r="G9" s="133">
        <v>134069.47063702624</v>
      </c>
      <c r="H9" s="133">
        <v>178146.26113702625</v>
      </c>
      <c r="I9" s="133">
        <v>188902.70239650147</v>
      </c>
    </row>
    <row r="10" spans="1:9" s="136" customFormat="1" ht="21" customHeight="1" thickTop="1">
      <c r="A10" s="134" t="s">
        <v>78</v>
      </c>
      <c r="B10" s="135">
        <v>5155.5000964332885</v>
      </c>
      <c r="C10" s="135">
        <v>4627.9804476327117</v>
      </c>
      <c r="D10" s="135">
        <v>5965.7427503586805</v>
      </c>
      <c r="E10" s="135">
        <v>11681.135132564841</v>
      </c>
      <c r="F10" s="135">
        <v>9782.2450145772582</v>
      </c>
      <c r="G10" s="135">
        <v>15126.516734693878</v>
      </c>
      <c r="H10" s="135">
        <v>16651.75140233236</v>
      </c>
      <c r="I10" s="135">
        <v>13532.980335276969</v>
      </c>
    </row>
    <row r="11" spans="1:9" s="136" customFormat="1" ht="21" customHeight="1">
      <c r="A11" s="134" t="s">
        <v>79</v>
      </c>
      <c r="B11" s="135">
        <v>3188.0095468956406</v>
      </c>
      <c r="C11" s="135">
        <v>8036.9982424677191</v>
      </c>
      <c r="D11" s="135">
        <v>5954.3719842180772</v>
      </c>
      <c r="E11" s="135">
        <v>6445.0074409221907</v>
      </c>
      <c r="F11" s="135">
        <v>13549.752779883382</v>
      </c>
      <c r="G11" s="135">
        <v>14167.754440233235</v>
      </c>
      <c r="H11" s="135">
        <v>21482.217344023324</v>
      </c>
      <c r="I11" s="135">
        <v>26440.378841107871</v>
      </c>
    </row>
    <row r="12" spans="1:9" s="136" customFormat="1" ht="21" customHeight="1">
      <c r="A12" s="134" t="s">
        <v>80</v>
      </c>
      <c r="B12" s="135">
        <v>36561.037791281371</v>
      </c>
      <c r="C12" s="135">
        <v>47187.944704447626</v>
      </c>
      <c r="D12" s="135">
        <v>53955.337604017222</v>
      </c>
      <c r="E12" s="135">
        <v>65893.361759366002</v>
      </c>
      <c r="F12" s="135">
        <v>90909.958816326529</v>
      </c>
      <c r="G12" s="135">
        <v>96111.64</v>
      </c>
      <c r="H12" s="135">
        <v>129289.2061516035</v>
      </c>
      <c r="I12" s="135">
        <v>132340.54104664724</v>
      </c>
    </row>
    <row r="13" spans="1:9" s="136" customFormat="1" ht="21" customHeight="1">
      <c r="A13" s="137" t="s">
        <v>81</v>
      </c>
      <c r="B13" s="135">
        <v>36246.623178335532</v>
      </c>
      <c r="C13" s="135">
        <v>47367.956711621235</v>
      </c>
      <c r="D13" s="135">
        <v>53721.111208034432</v>
      </c>
      <c r="E13" s="135">
        <v>65898.611442363108</v>
      </c>
      <c r="F13" s="135">
        <v>90850.143647230318</v>
      </c>
      <c r="G13" s="135">
        <v>95680.222221574353</v>
      </c>
      <c r="H13" s="135">
        <v>128713.74483527697</v>
      </c>
      <c r="I13" s="135">
        <v>131248.37932798834</v>
      </c>
    </row>
    <row r="14" spans="1:9" s="136" customFormat="1" ht="21" customHeight="1">
      <c r="A14" s="137" t="s">
        <v>82</v>
      </c>
      <c r="B14" s="135">
        <v>35685.488611624838</v>
      </c>
      <c r="C14" s="135">
        <v>46857.383216642753</v>
      </c>
      <c r="D14" s="135">
        <v>53146.937672883789</v>
      </c>
      <c r="E14" s="135">
        <v>65397.664407780983</v>
      </c>
      <c r="F14" s="135">
        <v>90432.874451895041</v>
      </c>
      <c r="G14" s="135">
        <v>95360.694970845478</v>
      </c>
      <c r="H14" s="135">
        <v>128138.13459037901</v>
      </c>
      <c r="I14" s="135">
        <v>130768.15210932944</v>
      </c>
    </row>
    <row r="15" spans="1:9" s="136" customFormat="1" ht="21" customHeight="1">
      <c r="A15" s="137" t="s">
        <v>83</v>
      </c>
      <c r="B15" s="135">
        <v>561.13456671070014</v>
      </c>
      <c r="C15" s="135">
        <v>510.57349497847918</v>
      </c>
      <c r="D15" s="135">
        <v>574.17353515064565</v>
      </c>
      <c r="E15" s="135">
        <v>500.94703458213252</v>
      </c>
      <c r="F15" s="135">
        <v>417.269195335277</v>
      </c>
      <c r="G15" s="135">
        <v>319.52725072886295</v>
      </c>
      <c r="H15" s="135">
        <v>575.61024489795921</v>
      </c>
      <c r="I15" s="135">
        <v>480.22721865889213</v>
      </c>
    </row>
    <row r="16" spans="1:9" s="136" customFormat="1" ht="21" customHeight="1">
      <c r="A16" s="137" t="s">
        <v>84</v>
      </c>
      <c r="B16" s="135">
        <v>153.61403434610304</v>
      </c>
      <c r="C16" s="135">
        <v>120.06202295552367</v>
      </c>
      <c r="D16" s="135">
        <v>388.12861406025826</v>
      </c>
      <c r="E16" s="135">
        <v>299.73215994236313</v>
      </c>
      <c r="F16" s="135">
        <v>251.24199271137024</v>
      </c>
      <c r="G16" s="135">
        <v>588.22128717201167</v>
      </c>
      <c r="H16" s="135">
        <v>448.99081632653065</v>
      </c>
      <c r="I16" s="135">
        <v>970.66961370262379</v>
      </c>
    </row>
    <row r="17" spans="1:9" s="136" customFormat="1" ht="21" customHeight="1">
      <c r="A17" s="137" t="s">
        <v>85</v>
      </c>
      <c r="B17" s="135">
        <v>142.41273447820345</v>
      </c>
      <c r="C17" s="135">
        <v>120.06202439024391</v>
      </c>
      <c r="D17" s="135">
        <v>368.46763271162121</v>
      </c>
      <c r="E17" s="135">
        <v>290.12534005763689</v>
      </c>
      <c r="F17" s="135">
        <v>243.55734402332359</v>
      </c>
      <c r="G17" s="135">
        <v>505.31031924198254</v>
      </c>
      <c r="H17" s="135">
        <v>448.99081632653065</v>
      </c>
      <c r="I17" s="135">
        <v>964.02336443148693</v>
      </c>
    </row>
    <row r="18" spans="1:9" s="136" customFormat="1" ht="21" customHeight="1">
      <c r="A18" s="137" t="s">
        <v>86</v>
      </c>
      <c r="B18" s="135">
        <v>11.201299867899603</v>
      </c>
      <c r="C18" s="135">
        <v>-1.4347202295552369E-6</v>
      </c>
      <c r="D18" s="135">
        <v>19.660981348637019</v>
      </c>
      <c r="E18" s="135">
        <v>9.6068198847262245</v>
      </c>
      <c r="F18" s="135">
        <v>7.6846486880466474</v>
      </c>
      <c r="G18" s="135">
        <v>82.910967930029145</v>
      </c>
      <c r="H18" s="135">
        <v>0</v>
      </c>
      <c r="I18" s="135">
        <v>6.6462492711370258</v>
      </c>
    </row>
    <row r="19" spans="1:9" s="136" customFormat="1" ht="21" customHeight="1">
      <c r="A19" s="137" t="s">
        <v>87</v>
      </c>
      <c r="B19" s="135">
        <v>921.1401294583884</v>
      </c>
      <c r="C19" s="135">
        <v>829.60330416068871</v>
      </c>
      <c r="D19" s="135">
        <v>1152.4703773314204</v>
      </c>
      <c r="E19" s="135">
        <v>1617.2245244956771</v>
      </c>
      <c r="F19" s="135">
        <v>1728.9218163265307</v>
      </c>
      <c r="G19" s="135">
        <v>1813.3832857142856</v>
      </c>
      <c r="H19" s="135">
        <v>1955.7339956268222</v>
      </c>
      <c r="I19" s="135">
        <v>2195.4246341107873</v>
      </c>
    </row>
    <row r="20" spans="1:9" s="136" customFormat="1" ht="21" customHeight="1">
      <c r="A20" s="137" t="s">
        <v>88</v>
      </c>
      <c r="B20" s="135">
        <v>756.37312153236462</v>
      </c>
      <c r="C20" s="135">
        <v>664.98447345767579</v>
      </c>
      <c r="D20" s="135">
        <v>1021.6026757532281</v>
      </c>
      <c r="E20" s="135">
        <v>1535.7383587896256</v>
      </c>
      <c r="F20" s="135">
        <v>1590.3275860058309</v>
      </c>
      <c r="G20" s="135">
        <v>1687.8939154518951</v>
      </c>
      <c r="H20" s="135">
        <v>1862.3134664723034</v>
      </c>
      <c r="I20" s="135">
        <v>2100.7744737609332</v>
      </c>
    </row>
    <row r="21" spans="1:9" s="136" customFormat="1" ht="21" customHeight="1">
      <c r="A21" s="137" t="s">
        <v>89</v>
      </c>
      <c r="B21" s="135">
        <v>164.76700792602378</v>
      </c>
      <c r="C21" s="135">
        <v>164.61883070301292</v>
      </c>
      <c r="D21" s="135">
        <v>130.86770157819225</v>
      </c>
      <c r="E21" s="135">
        <v>81.486165706051878</v>
      </c>
      <c r="F21" s="135">
        <v>138.59423032069972</v>
      </c>
      <c r="G21" s="135">
        <v>125.48937026239065</v>
      </c>
      <c r="H21" s="135">
        <v>93.420529154518945</v>
      </c>
      <c r="I21" s="135">
        <v>94.650160349854218</v>
      </c>
    </row>
    <row r="22" spans="1:9" s="136" customFormat="1" ht="21" customHeight="1">
      <c r="A22" s="137" t="s">
        <v>90</v>
      </c>
      <c r="B22" s="135">
        <v>502.21958784676349</v>
      </c>
      <c r="C22" s="135">
        <v>636.26016068866568</v>
      </c>
      <c r="D22" s="135">
        <v>669.0158708751793</v>
      </c>
      <c r="E22" s="135">
        <v>854.32421757925079</v>
      </c>
      <c r="F22" s="135">
        <v>1162.1637623906706</v>
      </c>
      <c r="G22" s="135">
        <v>1337.2789067055394</v>
      </c>
      <c r="H22" s="135">
        <v>1702.9359839650147</v>
      </c>
      <c r="I22" s="135">
        <v>1870.8268338192418</v>
      </c>
    </row>
    <row r="23" spans="1:9" s="136" customFormat="1" ht="21" customHeight="1">
      <c r="A23" s="137" t="s">
        <v>91</v>
      </c>
      <c r="B23" s="135">
        <v>-1262.5591387054162</v>
      </c>
      <c r="C23" s="135">
        <v>-1765.9374949784792</v>
      </c>
      <c r="D23" s="135">
        <v>-1975.3884662840746</v>
      </c>
      <c r="E23" s="135">
        <v>-2776.5305850144096</v>
      </c>
      <c r="F23" s="135">
        <v>-3082.5124023323615</v>
      </c>
      <c r="G23" s="135">
        <v>-3307.4657011661807</v>
      </c>
      <c r="H23" s="135">
        <v>-3532.1994795918367</v>
      </c>
      <c r="I23" s="135">
        <v>-3944.7593629737612</v>
      </c>
    </row>
    <row r="24" spans="1:9" s="136" customFormat="1" ht="21" customHeight="1">
      <c r="A24" s="134" t="s">
        <v>92</v>
      </c>
      <c r="B24" s="135">
        <v>542.12274900924706</v>
      </c>
      <c r="C24" s="135">
        <v>417.74788952654234</v>
      </c>
      <c r="D24" s="135">
        <v>476.71800430416073</v>
      </c>
      <c r="E24" s="135">
        <v>671.72574639769448</v>
      </c>
      <c r="F24" s="135">
        <v>1356.2779591836736</v>
      </c>
      <c r="G24" s="135">
        <v>1251.9223134110787</v>
      </c>
      <c r="H24" s="135">
        <v>1252.9221836734694</v>
      </c>
      <c r="I24" s="135">
        <v>1340.9159620991252</v>
      </c>
    </row>
    <row r="25" spans="1:9" s="136" customFormat="1" ht="21" customHeight="1">
      <c r="A25" s="134" t="s">
        <v>93</v>
      </c>
      <c r="B25" s="135">
        <v>52.239509907529722</v>
      </c>
      <c r="C25" s="135">
        <v>27.166041606886658</v>
      </c>
      <c r="D25" s="135">
        <v>3.2438852223816359</v>
      </c>
      <c r="E25" s="135">
        <v>1.1070489913544668</v>
      </c>
      <c r="F25" s="135">
        <v>0.90155102040816337</v>
      </c>
      <c r="G25" s="135">
        <v>0.78083965014577272</v>
      </c>
      <c r="H25" s="135">
        <v>3.3527696793002916E-3</v>
      </c>
      <c r="I25" s="135">
        <v>3.0612244897959186E-3</v>
      </c>
    </row>
    <row r="26" spans="1:9" s="136" customFormat="1" ht="21" customHeight="1">
      <c r="A26" s="134" t="s">
        <v>94</v>
      </c>
      <c r="B26" s="135">
        <v>2290.3719907529721</v>
      </c>
      <c r="C26" s="135">
        <v>4042.8149885222383</v>
      </c>
      <c r="D26" s="135">
        <v>1440.195355810617</v>
      </c>
      <c r="E26" s="135">
        <v>5416.6081613832848</v>
      </c>
      <c r="F26" s="135">
        <v>4286.0310116618075</v>
      </c>
      <c r="G26" s="135">
        <v>3255.7743819241987</v>
      </c>
      <c r="H26" s="135">
        <v>3899.2783804664723</v>
      </c>
      <c r="I26" s="135">
        <v>9326.6007215743448</v>
      </c>
    </row>
    <row r="27" spans="1:9" s="136" customFormat="1" ht="21" customHeight="1">
      <c r="A27" s="134" t="s">
        <v>95</v>
      </c>
      <c r="B27" s="135">
        <v>2277.4680779392343</v>
      </c>
      <c r="C27" s="135">
        <v>2635.0197589670015</v>
      </c>
      <c r="D27" s="135">
        <v>2743.9375839311338</v>
      </c>
      <c r="E27" s="135">
        <v>2884.5617449567726</v>
      </c>
      <c r="F27" s="135">
        <v>3512.8209723032069</v>
      </c>
      <c r="G27" s="135">
        <v>3820.1584446064139</v>
      </c>
      <c r="H27" s="135">
        <v>5006.2022638483968</v>
      </c>
      <c r="I27" s="135">
        <v>5167.890255102041</v>
      </c>
    </row>
    <row r="28" spans="1:9" s="140" customFormat="1" ht="43.5" customHeight="1" thickBot="1">
      <c r="A28" s="138" t="s">
        <v>96</v>
      </c>
      <c r="B28" s="139">
        <v>125.89160369881108</v>
      </c>
      <c r="C28" s="139">
        <v>268.68166857962694</v>
      </c>
      <c r="D28" s="139">
        <v>207.84089956958394</v>
      </c>
      <c r="E28" s="139">
        <v>240.00355763688759</v>
      </c>
      <c r="F28" s="139">
        <v>269.55225947521865</v>
      </c>
      <c r="G28" s="139">
        <v>334.92348250728861</v>
      </c>
      <c r="H28" s="139">
        <v>564.68005830903792</v>
      </c>
      <c r="I28" s="139">
        <v>753.39217346938779</v>
      </c>
    </row>
    <row r="29" spans="1:9" ht="24" customHeight="1" thickTop="1" thickBot="1">
      <c r="A29" s="132" t="s">
        <v>97</v>
      </c>
      <c r="B29" s="133">
        <v>45003.404912813741</v>
      </c>
      <c r="C29" s="133">
        <v>61264.60259110474</v>
      </c>
      <c r="D29" s="133">
        <v>62125.935441893824</v>
      </c>
      <c r="E29" s="133">
        <v>81964.153400576368</v>
      </c>
      <c r="F29" s="133">
        <v>108440.51322157435</v>
      </c>
      <c r="G29" s="133">
        <v>113077.74918513119</v>
      </c>
      <c r="H29" s="133">
        <v>155642.30982798836</v>
      </c>
      <c r="I29" s="133">
        <v>165955.28230612242</v>
      </c>
    </row>
    <row r="30" spans="1:9" s="136" customFormat="1" ht="21" customHeight="1" thickTop="1">
      <c r="A30" s="134" t="s">
        <v>98</v>
      </c>
      <c r="B30" s="135">
        <v>35637.635677675033</v>
      </c>
      <c r="C30" s="135">
        <v>46809.261253945479</v>
      </c>
      <c r="D30" s="135">
        <v>52962.680308464849</v>
      </c>
      <c r="E30" s="135">
        <v>72530.099884726224</v>
      </c>
      <c r="F30" s="135">
        <v>98405.983510204082</v>
      </c>
      <c r="G30" s="135">
        <v>100812.8045553936</v>
      </c>
      <c r="H30" s="135">
        <v>141829.30588629737</v>
      </c>
      <c r="I30" s="135">
        <v>154699.30475947523</v>
      </c>
    </row>
    <row r="31" spans="1:9" s="136" customFormat="1" ht="21" customHeight="1">
      <c r="A31" s="137" t="s">
        <v>99</v>
      </c>
      <c r="B31" s="135">
        <v>545.54751783355346</v>
      </c>
      <c r="C31" s="135">
        <v>1530.6965652797703</v>
      </c>
      <c r="D31" s="135">
        <v>445.37291535150649</v>
      </c>
      <c r="E31" s="135">
        <v>417.70719308357349</v>
      </c>
      <c r="F31" s="135">
        <v>591.84745481049561</v>
      </c>
      <c r="G31" s="135">
        <v>759.88816472303199</v>
      </c>
      <c r="H31" s="135">
        <v>37.238212827988342</v>
      </c>
      <c r="I31" s="135">
        <v>233.92531778425655</v>
      </c>
    </row>
    <row r="32" spans="1:9" s="136" customFormat="1" ht="21" customHeight="1">
      <c r="A32" s="137" t="s">
        <v>100</v>
      </c>
      <c r="B32" s="135">
        <v>10675.441943196829</v>
      </c>
      <c r="C32" s="135">
        <v>14006.562995695838</v>
      </c>
      <c r="D32" s="135">
        <v>22238.26818794835</v>
      </c>
      <c r="E32" s="135">
        <v>19259.311900576369</v>
      </c>
      <c r="F32" s="135">
        <v>25716.009686588921</v>
      </c>
      <c r="G32" s="135">
        <v>26477.192893586005</v>
      </c>
      <c r="H32" s="135">
        <v>32063.04447813411</v>
      </c>
      <c r="I32" s="135">
        <v>36140.997931486876</v>
      </c>
    </row>
    <row r="33" spans="1:9" s="136" customFormat="1" ht="21" customHeight="1">
      <c r="A33" s="137" t="s">
        <v>101</v>
      </c>
      <c r="B33" s="135">
        <v>22841.244100396303</v>
      </c>
      <c r="C33" s="135">
        <v>29232.414916786227</v>
      </c>
      <c r="D33" s="135">
        <v>27852.824971305599</v>
      </c>
      <c r="E33" s="135">
        <v>48760.389891930841</v>
      </c>
      <c r="F33" s="135">
        <v>38703.158310495623</v>
      </c>
      <c r="G33" s="135">
        <v>31403.007367346938</v>
      </c>
      <c r="H33" s="135">
        <v>33410.205577259476</v>
      </c>
      <c r="I33" s="135">
        <v>38624.522876093295</v>
      </c>
    </row>
    <row r="34" spans="1:9" s="136" customFormat="1" ht="21" customHeight="1">
      <c r="A34" s="137" t="s">
        <v>102</v>
      </c>
      <c r="B34" s="135">
        <v>966.65700792602377</v>
      </c>
      <c r="C34" s="135">
        <v>1358.0767159253949</v>
      </c>
      <c r="D34" s="135">
        <v>1790.7390086083215</v>
      </c>
      <c r="E34" s="135">
        <v>3136.4558515850144</v>
      </c>
      <c r="F34" s="135">
        <v>4813.2907521865891</v>
      </c>
      <c r="G34" s="135">
        <v>3422.0699154518948</v>
      </c>
      <c r="H34" s="135">
        <v>3764.0376836734695</v>
      </c>
      <c r="I34" s="135">
        <v>3806.6750714285713</v>
      </c>
    </row>
    <row r="35" spans="1:9" s="136" customFormat="1" ht="21" customHeight="1">
      <c r="A35" s="137" t="s">
        <v>103</v>
      </c>
      <c r="B35" s="135">
        <v>117.34089035667108</v>
      </c>
      <c r="C35" s="135">
        <v>117.34088952654233</v>
      </c>
      <c r="D35" s="135">
        <v>0</v>
      </c>
      <c r="E35" s="135">
        <v>0</v>
      </c>
      <c r="F35" s="135">
        <v>26962.466279883385</v>
      </c>
      <c r="G35" s="135">
        <v>36758.384651603497</v>
      </c>
      <c r="H35" s="135">
        <v>69335.945965014573</v>
      </c>
      <c r="I35" s="135">
        <v>72008.249170553943</v>
      </c>
    </row>
    <row r="36" spans="1:9" s="136" customFormat="1" ht="21" customHeight="1">
      <c r="A36" s="137" t="s">
        <v>104</v>
      </c>
      <c r="B36" s="135">
        <v>491.40421796565391</v>
      </c>
      <c r="C36" s="135">
        <v>564.16917073170737</v>
      </c>
      <c r="D36" s="135">
        <v>635.47522525107604</v>
      </c>
      <c r="E36" s="135">
        <v>956.23504755043234</v>
      </c>
      <c r="F36" s="135">
        <v>1619.211026239067</v>
      </c>
      <c r="G36" s="135">
        <v>1992.2615626822158</v>
      </c>
      <c r="H36" s="135">
        <v>3218.8339693877551</v>
      </c>
      <c r="I36" s="135">
        <v>3884.9343921282798</v>
      </c>
    </row>
    <row r="37" spans="1:9" s="136" customFormat="1" ht="21" customHeight="1">
      <c r="A37" s="134" t="s">
        <v>105</v>
      </c>
      <c r="B37" s="135">
        <v>25.168692206076621</v>
      </c>
      <c r="C37" s="135">
        <v>4.7299856527977049</v>
      </c>
      <c r="D37" s="135">
        <v>52.549329985652804</v>
      </c>
      <c r="E37" s="135">
        <v>83.353681556195966</v>
      </c>
      <c r="F37" s="135">
        <v>21.422730320699706</v>
      </c>
      <c r="G37" s="135">
        <v>22.78576530612245</v>
      </c>
      <c r="H37" s="135">
        <v>1.1179110787172011</v>
      </c>
      <c r="I37" s="135">
        <v>1.0894781341107871</v>
      </c>
    </row>
    <row r="38" spans="1:9" s="136" customFormat="1" ht="21" customHeight="1">
      <c r="A38" s="134" t="s">
        <v>106</v>
      </c>
      <c r="B38" s="135">
        <v>7802.9079841479515</v>
      </c>
      <c r="C38" s="135">
        <v>12845.107598278335</v>
      </c>
      <c r="D38" s="135">
        <v>6918.127533715925</v>
      </c>
      <c r="E38" s="135">
        <v>6306.1578083573486</v>
      </c>
      <c r="F38" s="135">
        <v>6047.3462798833816</v>
      </c>
      <c r="G38" s="135">
        <v>7793.5944402332361</v>
      </c>
      <c r="H38" s="135">
        <v>8571.3323688046639</v>
      </c>
      <c r="I38" s="135">
        <v>5774.9336603498541</v>
      </c>
    </row>
    <row r="39" spans="1:9" s="136" customFormat="1" ht="21" customHeight="1">
      <c r="A39" s="134" t="s">
        <v>107</v>
      </c>
      <c r="B39" s="135">
        <v>931.06284015852054</v>
      </c>
      <c r="C39" s="135">
        <v>782.27107317073171</v>
      </c>
      <c r="D39" s="135">
        <v>1198.5461893830704</v>
      </c>
      <c r="E39" s="135">
        <v>1781.9923804034581</v>
      </c>
      <c r="F39" s="135">
        <v>2554.469481049563</v>
      </c>
      <c r="G39" s="135">
        <v>2911.0544927113701</v>
      </c>
      <c r="H39" s="135">
        <v>3287.7024125364433</v>
      </c>
      <c r="I39" s="135">
        <v>3510.9388279883378</v>
      </c>
    </row>
    <row r="40" spans="1:9" s="136" customFormat="1" ht="21" customHeight="1">
      <c r="A40" s="134" t="s">
        <v>108</v>
      </c>
      <c r="B40" s="135">
        <v>61.843468956406866</v>
      </c>
      <c r="C40" s="135">
        <v>275.82131994261124</v>
      </c>
      <c r="D40" s="135">
        <v>474.98893974175036</v>
      </c>
      <c r="E40" s="135">
        <v>745.28064553314118</v>
      </c>
      <c r="F40" s="135">
        <v>1094.0472201166181</v>
      </c>
      <c r="G40" s="135">
        <v>1220.2394212827987</v>
      </c>
      <c r="H40" s="135">
        <v>1636.2822492711371</v>
      </c>
      <c r="I40" s="135">
        <v>1652.4465801749268</v>
      </c>
    </row>
    <row r="41" spans="1:9" s="136" customFormat="1" ht="21" customHeight="1">
      <c r="A41" s="134" t="s">
        <v>109</v>
      </c>
      <c r="B41" s="135">
        <v>0</v>
      </c>
      <c r="C41" s="135">
        <v>0</v>
      </c>
      <c r="D41" s="135">
        <v>0</v>
      </c>
      <c r="E41" s="135">
        <v>0</v>
      </c>
      <c r="F41" s="135">
        <v>0</v>
      </c>
      <c r="G41" s="135">
        <v>0</v>
      </c>
      <c r="H41" s="135">
        <v>0</v>
      </c>
      <c r="I41" s="135">
        <v>0</v>
      </c>
    </row>
    <row r="42" spans="1:9" s="136" customFormat="1" ht="21" customHeight="1">
      <c r="A42" s="134" t="s">
        <v>110</v>
      </c>
      <c r="B42" s="135">
        <v>544.78624966974905</v>
      </c>
      <c r="C42" s="135">
        <v>547.41136011477772</v>
      </c>
      <c r="D42" s="135">
        <v>519.04314060258253</v>
      </c>
      <c r="E42" s="135">
        <v>517.26900000000001</v>
      </c>
      <c r="F42" s="135">
        <v>317.24400000000003</v>
      </c>
      <c r="G42" s="135">
        <v>317.27051020408163</v>
      </c>
      <c r="H42" s="135">
        <v>316.56900000000002</v>
      </c>
      <c r="I42" s="135">
        <v>316.56900000000002</v>
      </c>
    </row>
    <row r="43" spans="1:9" s="140" customFormat="1" ht="43.5" customHeight="1" thickBot="1">
      <c r="A43" s="138" t="s">
        <v>111</v>
      </c>
      <c r="B43" s="139">
        <v>0</v>
      </c>
      <c r="C43" s="139">
        <v>0</v>
      </c>
      <c r="D43" s="139">
        <v>0</v>
      </c>
      <c r="E43" s="139">
        <v>0</v>
      </c>
      <c r="F43" s="139">
        <v>0</v>
      </c>
      <c r="G43" s="139">
        <v>0</v>
      </c>
      <c r="H43" s="139">
        <v>0</v>
      </c>
      <c r="I43" s="139">
        <v>0</v>
      </c>
    </row>
    <row r="44" spans="1:9" ht="24" customHeight="1" thickTop="1" thickBot="1">
      <c r="A44" s="132" t="s">
        <v>112</v>
      </c>
      <c r="B44" s="133">
        <v>5189.2364531043604</v>
      </c>
      <c r="C44" s="133">
        <v>5979.7511664275471</v>
      </c>
      <c r="D44" s="133">
        <v>8621.4526025824962</v>
      </c>
      <c r="E44" s="133">
        <v>11269.357177233429</v>
      </c>
      <c r="F44" s="133">
        <v>15227.027202623907</v>
      </c>
      <c r="G44" s="133">
        <v>20991.721443148686</v>
      </c>
      <c r="H44" s="133">
        <v>22503.951294460639</v>
      </c>
      <c r="I44" s="133">
        <v>22947.420087463561</v>
      </c>
    </row>
    <row r="45" spans="1:9" s="136" customFormat="1" ht="21" customHeight="1" thickTop="1">
      <c r="A45" s="134" t="s">
        <v>113</v>
      </c>
      <c r="B45" s="135">
        <v>3072.6552179656542</v>
      </c>
      <c r="C45" s="135">
        <v>5313.8307030129126</v>
      </c>
      <c r="D45" s="135">
        <v>7486.2266857962704</v>
      </c>
      <c r="E45" s="135">
        <v>8331.6570605187317</v>
      </c>
      <c r="F45" s="135">
        <v>10327.609329446064</v>
      </c>
      <c r="G45" s="135">
        <v>10327.609329446064</v>
      </c>
      <c r="H45" s="135">
        <v>10327.609329446062</v>
      </c>
      <c r="I45" s="135">
        <v>12791.31195335277</v>
      </c>
    </row>
    <row r="46" spans="1:9" s="136" customFormat="1" ht="21" customHeight="1">
      <c r="A46" s="134" t="s">
        <v>114</v>
      </c>
      <c r="B46" s="135">
        <v>1575.4653091149273</v>
      </c>
      <c r="C46" s="135">
        <v>65.732835007173605</v>
      </c>
      <c r="D46" s="135">
        <v>68.088426111908177</v>
      </c>
      <c r="E46" s="135">
        <v>636.2719466858789</v>
      </c>
      <c r="F46" s="135">
        <v>1486.0403002915452</v>
      </c>
      <c r="G46" s="135">
        <v>6493.31959329446</v>
      </c>
      <c r="H46" s="135">
        <v>6493.3195932944609</v>
      </c>
      <c r="I46" s="135">
        <v>6493.3195932944609</v>
      </c>
    </row>
    <row r="47" spans="1:9" s="136" customFormat="1" ht="21" customHeight="1">
      <c r="A47" s="134" t="s">
        <v>115</v>
      </c>
      <c r="B47" s="135">
        <v>0</v>
      </c>
      <c r="C47" s="135">
        <v>0</v>
      </c>
      <c r="D47" s="135">
        <v>0</v>
      </c>
      <c r="E47" s="135">
        <v>0</v>
      </c>
      <c r="F47" s="135">
        <v>0</v>
      </c>
      <c r="G47" s="135">
        <v>0</v>
      </c>
      <c r="H47" s="135">
        <v>0</v>
      </c>
      <c r="I47" s="135">
        <v>0</v>
      </c>
    </row>
    <row r="48" spans="1:9" s="136" customFormat="1" ht="21" customHeight="1">
      <c r="A48" s="134" t="s">
        <v>116</v>
      </c>
      <c r="B48" s="135">
        <v>-188.43870409511229</v>
      </c>
      <c r="C48" s="135">
        <v>399.70638593974172</v>
      </c>
      <c r="D48" s="135">
        <v>419.75450932568151</v>
      </c>
      <c r="E48" s="135">
        <v>486.58715706051873</v>
      </c>
      <c r="F48" s="135">
        <v>675.8621763848397</v>
      </c>
      <c r="G48" s="135">
        <v>675.8621763848397</v>
      </c>
      <c r="H48" s="135">
        <v>949.61377988338199</v>
      </c>
      <c r="I48" s="135">
        <v>1176.5782536443148</v>
      </c>
    </row>
    <row r="49" spans="1:9" s="136" customFormat="1" ht="21" customHeight="1">
      <c r="A49" s="134" t="s">
        <v>52</v>
      </c>
      <c r="B49" s="135">
        <v>729.55463011889037</v>
      </c>
      <c r="C49" s="135">
        <v>200.4812424677188</v>
      </c>
      <c r="D49" s="135">
        <v>647.38298134863703</v>
      </c>
      <c r="E49" s="135">
        <v>1814.8410129683</v>
      </c>
      <c r="F49" s="135">
        <v>2737.5153965014579</v>
      </c>
      <c r="G49" s="135">
        <v>3494.9303440233234</v>
      </c>
      <c r="H49" s="135">
        <v>4733.4085918367355</v>
      </c>
      <c r="I49" s="135">
        <v>2486.2102871720122</v>
      </c>
    </row>
    <row r="50" spans="1:9" s="136" customFormat="1" ht="21" customHeight="1">
      <c r="A50" s="137" t="s">
        <v>117</v>
      </c>
      <c r="B50" s="135">
        <v>0</v>
      </c>
      <c r="C50" s="135">
        <v>1.4347202295552369E-6</v>
      </c>
      <c r="D50" s="135">
        <v>0</v>
      </c>
      <c r="E50" s="135">
        <v>0</v>
      </c>
      <c r="F50" s="135">
        <v>0</v>
      </c>
      <c r="G50" s="135">
        <v>2737.5153965014579</v>
      </c>
      <c r="H50" s="135">
        <v>2463.7638483965011</v>
      </c>
      <c r="I50" s="135">
        <v>2042.7414941690963</v>
      </c>
    </row>
    <row r="51" spans="1:9" s="140" customFormat="1" ht="40.5" customHeight="1" thickBot="1">
      <c r="A51" s="141" t="s">
        <v>118</v>
      </c>
      <c r="B51" s="139">
        <v>729.55463011889037</v>
      </c>
      <c r="C51" s="139">
        <v>200.48124103299858</v>
      </c>
      <c r="D51" s="139">
        <v>647.38298134863703</v>
      </c>
      <c r="E51" s="139">
        <v>1814.8410129683</v>
      </c>
      <c r="F51" s="139">
        <v>2737.5153965014579</v>
      </c>
      <c r="G51" s="139">
        <v>757.414947521866</v>
      </c>
      <c r="H51" s="139">
        <v>2269.644743440233</v>
      </c>
      <c r="I51" s="139">
        <v>443.46879300291545</v>
      </c>
    </row>
    <row r="52" spans="1:9" ht="24" customHeight="1" thickTop="1" thickBot="1">
      <c r="A52" s="132" t="s">
        <v>119</v>
      </c>
      <c r="B52" s="133">
        <v>50192.641365918091</v>
      </c>
      <c r="C52" s="133">
        <v>67244.353757532284</v>
      </c>
      <c r="D52" s="133">
        <v>70747.388044476334</v>
      </c>
      <c r="E52" s="133">
        <v>93233.510577809793</v>
      </c>
      <c r="F52" s="133">
        <v>123667.54042419825</v>
      </c>
      <c r="G52" s="133">
        <v>134069.47062827987</v>
      </c>
      <c r="H52" s="133">
        <v>178146.26112244898</v>
      </c>
      <c r="I52" s="133">
        <v>188902.70239358602</v>
      </c>
    </row>
    <row r="53" spans="1:9" s="136" customFormat="1" ht="24" customHeight="1" thickTop="1">
      <c r="A53" s="142" t="s">
        <v>120</v>
      </c>
      <c r="B53" s="135">
        <v>3935.319398943197</v>
      </c>
      <c r="C53" s="135">
        <v>5397.3537015781912</v>
      </c>
      <c r="D53" s="135">
        <v>6992.6571635581058</v>
      </c>
      <c r="E53" s="135">
        <v>11595.234213256485</v>
      </c>
      <c r="F53" s="135">
        <v>10805.243412536443</v>
      </c>
      <c r="G53" s="135">
        <v>10603.590276967931</v>
      </c>
      <c r="H53" s="135">
        <v>9659.5011107871724</v>
      </c>
      <c r="I53" s="135">
        <v>9920.1698615160349</v>
      </c>
    </row>
    <row r="54" spans="1:9" s="140" customFormat="1" ht="21" customHeight="1">
      <c r="A54" s="141" t="s">
        <v>647</v>
      </c>
      <c r="B54" s="139">
        <v>0</v>
      </c>
      <c r="C54" s="139">
        <v>0</v>
      </c>
      <c r="D54" s="139">
        <v>0</v>
      </c>
      <c r="E54" s="139">
        <v>0</v>
      </c>
      <c r="F54" s="139">
        <v>0</v>
      </c>
      <c r="G54" s="139">
        <v>0</v>
      </c>
      <c r="H54" s="139">
        <v>0</v>
      </c>
      <c r="I54" s="139">
        <v>0</v>
      </c>
    </row>
    <row r="55" spans="1:9" s="140" customFormat="1" ht="21" customHeight="1">
      <c r="A55" s="141" t="s">
        <v>648</v>
      </c>
      <c r="B55" s="139">
        <v>3935.319398943197</v>
      </c>
      <c r="C55" s="139">
        <v>5397.3537015781912</v>
      </c>
      <c r="D55" s="139">
        <v>6992.6571635581058</v>
      </c>
      <c r="E55" s="139">
        <v>8194.8166599423621</v>
      </c>
      <c r="F55" s="139">
        <v>5577.3452842565594</v>
      </c>
      <c r="G55" s="139">
        <v>5223.6338790087457</v>
      </c>
      <c r="H55" s="139">
        <v>4117.315217201166</v>
      </c>
      <c r="I55" s="139">
        <v>4215.7986938775512</v>
      </c>
    </row>
    <row r="56" spans="1:9" s="140" customFormat="1" ht="21" customHeight="1">
      <c r="A56" s="141" t="s">
        <v>123</v>
      </c>
      <c r="B56" s="139">
        <v>0</v>
      </c>
      <c r="C56" s="139">
        <v>0</v>
      </c>
      <c r="D56" s="139">
        <v>0</v>
      </c>
      <c r="E56" s="139">
        <v>0</v>
      </c>
      <c r="F56" s="139">
        <v>0</v>
      </c>
      <c r="G56" s="139">
        <v>0</v>
      </c>
      <c r="H56" s="139">
        <v>0</v>
      </c>
      <c r="I56" s="139">
        <v>0</v>
      </c>
    </row>
    <row r="57" spans="1:9" s="140" customFormat="1" ht="21" customHeight="1">
      <c r="A57" s="141" t="s">
        <v>649</v>
      </c>
      <c r="B57" s="139">
        <v>0</v>
      </c>
      <c r="C57" s="139">
        <v>0</v>
      </c>
      <c r="D57" s="139">
        <v>0</v>
      </c>
      <c r="E57" s="139">
        <v>3400.4175533141211</v>
      </c>
      <c r="F57" s="139">
        <v>5227.8981282798823</v>
      </c>
      <c r="G57" s="139">
        <v>5379.956397959184</v>
      </c>
      <c r="H57" s="139">
        <v>5542.1858935860055</v>
      </c>
      <c r="I57" s="139">
        <v>5704.3711676384846</v>
      </c>
    </row>
    <row r="58" spans="1:9" s="140" customFormat="1" ht="21" customHeight="1">
      <c r="A58" s="141" t="s">
        <v>125</v>
      </c>
      <c r="B58" s="139">
        <v>0</v>
      </c>
      <c r="C58" s="139">
        <v>0</v>
      </c>
      <c r="D58" s="139">
        <v>0</v>
      </c>
      <c r="E58" s="139">
        <v>0</v>
      </c>
      <c r="F58" s="139">
        <v>0</v>
      </c>
      <c r="G58" s="139">
        <v>0</v>
      </c>
      <c r="H58" s="139">
        <v>0</v>
      </c>
      <c r="I58" s="139">
        <v>0</v>
      </c>
    </row>
    <row r="59" spans="1:9" s="140" customFormat="1" ht="61.5" customHeight="1" thickBot="1">
      <c r="A59" s="138" t="s">
        <v>126</v>
      </c>
      <c r="B59" s="139">
        <v>79881.111713342136</v>
      </c>
      <c r="C59" s="139">
        <v>89171.901121951218</v>
      </c>
      <c r="D59" s="139">
        <v>103246.37124964134</v>
      </c>
      <c r="E59" s="139">
        <v>101266.15824783861</v>
      </c>
      <c r="F59" s="139">
        <v>113635.54086588923</v>
      </c>
      <c r="G59" s="139">
        <v>115076.05252915452</v>
      </c>
      <c r="H59" s="139">
        <v>128285.28080174926</v>
      </c>
      <c r="I59" s="139">
        <v>139022.27158600584</v>
      </c>
    </row>
    <row r="60" spans="1:9" ht="31.5" customHeight="1" thickTop="1" thickBot="1">
      <c r="A60" s="143" t="s">
        <v>650</v>
      </c>
      <c r="B60" s="133"/>
      <c r="C60" s="133"/>
      <c r="D60" s="133"/>
      <c r="E60" s="133"/>
      <c r="F60" s="133"/>
      <c r="G60" s="133">
        <v>0</v>
      </c>
      <c r="H60" s="133"/>
      <c r="I60" s="133"/>
    </row>
    <row r="61" spans="1:9" ht="30" customHeight="1" thickTop="1">
      <c r="A61" s="144" t="s">
        <v>128</v>
      </c>
      <c r="B61" s="145">
        <v>5926.3427437252312</v>
      </c>
      <c r="C61" s="145">
        <v>7971.8228407460556</v>
      </c>
      <c r="D61" s="145">
        <v>9734.7125437589675</v>
      </c>
      <c r="E61" s="145">
        <v>11288.6479870317</v>
      </c>
      <c r="F61" s="145">
        <v>15699.720033527698</v>
      </c>
      <c r="G61" s="145">
        <v>4627.6487069970844</v>
      </c>
      <c r="H61" s="145">
        <v>21675.120413994166</v>
      </c>
      <c r="I61" s="145">
        <v>6166.02725218659</v>
      </c>
    </row>
    <row r="62" spans="1:9" ht="21" customHeight="1">
      <c r="A62" s="146" t="s">
        <v>129</v>
      </c>
      <c r="B62" s="145">
        <v>-2002.8255138705417</v>
      </c>
      <c r="C62" s="145">
        <v>-2509.115725968436</v>
      </c>
      <c r="D62" s="145">
        <v>-3302.6177302725969</v>
      </c>
      <c r="E62" s="145">
        <v>-1783.6794351585013</v>
      </c>
      <c r="F62" s="145">
        <v>-2243.1005860058308</v>
      </c>
      <c r="G62" s="145">
        <v>-713.17486297376092</v>
      </c>
      <c r="H62" s="145">
        <v>-3460.0535174927109</v>
      </c>
      <c r="I62" s="145">
        <v>-1108.5717871720117</v>
      </c>
    </row>
    <row r="63" spans="1:9" ht="21.75" customHeight="1">
      <c r="A63" s="147" t="s">
        <v>130</v>
      </c>
      <c r="B63" s="145">
        <v>3923.5172298546895</v>
      </c>
      <c r="C63" s="145">
        <v>5462.7071147776187</v>
      </c>
      <c r="D63" s="145">
        <v>6432.0948134863702</v>
      </c>
      <c r="E63" s="145">
        <v>9504.9685518732003</v>
      </c>
      <c r="F63" s="145">
        <v>13456.619447521865</v>
      </c>
      <c r="G63" s="145">
        <v>3914.4738440233236</v>
      </c>
      <c r="H63" s="145">
        <v>18215.066896501456</v>
      </c>
      <c r="I63" s="145">
        <v>5057.4554650145774</v>
      </c>
    </row>
    <row r="64" spans="1:9">
      <c r="A64" s="144" t="s">
        <v>131</v>
      </c>
      <c r="B64" s="145">
        <v>1334.7062866578601</v>
      </c>
      <c r="C64" s="145">
        <v>1388.3686958393114</v>
      </c>
      <c r="D64" s="145">
        <v>1744.8143644189383</v>
      </c>
      <c r="E64" s="145">
        <v>1392.172142651297</v>
      </c>
      <c r="F64" s="145">
        <v>936.49308017492717</v>
      </c>
      <c r="G64" s="145">
        <v>327.99665889212827</v>
      </c>
      <c r="H64" s="145">
        <v>1125.8824344023324</v>
      </c>
      <c r="I64" s="145">
        <v>219.76262682215747</v>
      </c>
    </row>
    <row r="65" spans="1:9">
      <c r="A65" s="146" t="s">
        <v>132</v>
      </c>
      <c r="B65" s="145">
        <v>-395.58146631439899</v>
      </c>
      <c r="C65" s="145">
        <v>-261.26660545193687</v>
      </c>
      <c r="D65" s="145">
        <v>-508.82477761836441</v>
      </c>
      <c r="E65" s="145">
        <v>-605.71340489913541</v>
      </c>
      <c r="F65" s="145">
        <v>-392.80535860058302</v>
      </c>
      <c r="G65" s="145">
        <v>-137.91682944606413</v>
      </c>
      <c r="H65" s="145">
        <v>-603.94544897959179</v>
      </c>
      <c r="I65" s="145">
        <v>-194.05694023323616</v>
      </c>
    </row>
    <row r="66" spans="1:9">
      <c r="A66" s="148" t="s">
        <v>133</v>
      </c>
      <c r="B66" s="145">
        <v>4862.6420501981511</v>
      </c>
      <c r="C66" s="145">
        <v>6589.8092051649919</v>
      </c>
      <c r="D66" s="145">
        <v>7668.0844002869444</v>
      </c>
      <c r="E66" s="145">
        <v>10291.427289625361</v>
      </c>
      <c r="F66" s="145">
        <v>14000.307169096212</v>
      </c>
      <c r="G66" s="145">
        <v>4104.5536734693878</v>
      </c>
      <c r="H66" s="145">
        <v>18737.0038819242</v>
      </c>
      <c r="I66" s="145">
        <v>5083.1611516034991</v>
      </c>
    </row>
    <row r="67" spans="1:9">
      <c r="A67" s="144" t="s">
        <v>134</v>
      </c>
      <c r="B67" s="145">
        <v>158.3984385733157</v>
      </c>
      <c r="C67" s="145">
        <v>366.66252797704448</v>
      </c>
      <c r="D67" s="145">
        <v>523.66786800573891</v>
      </c>
      <c r="E67" s="145">
        <v>877.44901152737748</v>
      </c>
      <c r="F67" s="145">
        <v>904.11066034985424</v>
      </c>
      <c r="G67" s="145">
        <v>168.64491690962097</v>
      </c>
      <c r="H67" s="145">
        <v>1369.9321209912534</v>
      </c>
      <c r="I67" s="145">
        <v>400.40644023323614</v>
      </c>
    </row>
    <row r="68" spans="1:9">
      <c r="A68" s="144" t="s">
        <v>135</v>
      </c>
      <c r="B68" s="145">
        <v>-442.25478335535007</v>
      </c>
      <c r="C68" s="145">
        <v>-1192.2991850789097</v>
      </c>
      <c r="D68" s="145">
        <v>-1008.1250387374462</v>
      </c>
      <c r="E68" s="145">
        <v>-1837.8860576368875</v>
      </c>
      <c r="F68" s="145">
        <v>-1868.8788046647228</v>
      </c>
      <c r="G68" s="145">
        <v>-608.32653644314871</v>
      </c>
      <c r="H68" s="145">
        <v>-2897.9377055393588</v>
      </c>
      <c r="I68" s="145">
        <v>-835.0078862973761</v>
      </c>
    </row>
    <row r="69" spans="1:9">
      <c r="A69" s="147" t="s">
        <v>136</v>
      </c>
      <c r="B69" s="145">
        <v>4578.7857054161159</v>
      </c>
      <c r="C69" s="145">
        <v>5764.1725480631276</v>
      </c>
      <c r="D69" s="145">
        <v>7183.6272295552362</v>
      </c>
      <c r="E69" s="145">
        <v>9330.9902435158492</v>
      </c>
      <c r="F69" s="145">
        <v>13035.539024781341</v>
      </c>
      <c r="G69" s="145">
        <v>3664.8720539358596</v>
      </c>
      <c r="H69" s="145">
        <v>17208.998297376093</v>
      </c>
      <c r="I69" s="145">
        <v>4648.5597055393582</v>
      </c>
    </row>
    <row r="70" spans="1:9">
      <c r="A70" s="146" t="s">
        <v>137</v>
      </c>
      <c r="B70" s="145">
        <v>-3965.1912179656538</v>
      </c>
      <c r="C70" s="145">
        <v>-5227.314985652798</v>
      </c>
      <c r="D70" s="145">
        <v>-6401.3436126255374</v>
      </c>
      <c r="E70" s="145">
        <v>-7195.8751340057634</v>
      </c>
      <c r="F70" s="145">
        <v>-9768.856349854228</v>
      </c>
      <c r="G70" s="145">
        <v>-2892.4410393586008</v>
      </c>
      <c r="H70" s="145">
        <v>-14333.608320699708</v>
      </c>
      <c r="I70" s="145">
        <v>-4108.085760932945</v>
      </c>
    </row>
    <row r="71" spans="1:9">
      <c r="A71" s="148" t="s">
        <v>138</v>
      </c>
      <c r="B71" s="145">
        <v>613.59448745046234</v>
      </c>
      <c r="C71" s="145">
        <v>536.85756241032993</v>
      </c>
      <c r="D71" s="145">
        <v>782.28361692969861</v>
      </c>
      <c r="E71" s="145">
        <v>2135.1151095100863</v>
      </c>
      <c r="F71" s="145">
        <v>3266.6826749271136</v>
      </c>
      <c r="G71" s="145">
        <v>772.43101457725948</v>
      </c>
      <c r="H71" s="145">
        <v>2875.3899766763843</v>
      </c>
      <c r="I71" s="145">
        <v>540.47394460641397</v>
      </c>
    </row>
    <row r="72" spans="1:9">
      <c r="A72" s="148" t="s">
        <v>139</v>
      </c>
      <c r="B72" s="145">
        <v>-1794.1554398943197</v>
      </c>
      <c r="C72" s="145">
        <v>-1900.2402324246771</v>
      </c>
      <c r="D72" s="145">
        <v>106.25944332855093</v>
      </c>
      <c r="E72" s="145">
        <v>-81.785501440922189</v>
      </c>
      <c r="F72" s="145">
        <v>-118.20512244897959</v>
      </c>
      <c r="G72" s="145">
        <v>24.200450437317784</v>
      </c>
      <c r="H72" s="145">
        <v>41.228000000000009</v>
      </c>
      <c r="I72" s="145">
        <v>3.5905510204081632</v>
      </c>
    </row>
    <row r="73" spans="1:9">
      <c r="A73" s="149" t="s">
        <v>140</v>
      </c>
      <c r="B73" s="145" t="s">
        <v>651</v>
      </c>
      <c r="C73" s="145">
        <v>-2107.8984318507892</v>
      </c>
      <c r="D73" s="145">
        <v>13.761852223816355</v>
      </c>
      <c r="E73" s="145">
        <v>-85.807579250720465</v>
      </c>
      <c r="F73" s="145">
        <v>-192.67122448979595</v>
      </c>
      <c r="G73" s="145">
        <v>0.75931632653061221</v>
      </c>
      <c r="H73" s="145">
        <v>2.598916909620991</v>
      </c>
      <c r="I73" s="145">
        <v>0.31703352769679294</v>
      </c>
    </row>
    <row r="74" spans="1:9">
      <c r="A74" s="149" t="s">
        <v>141</v>
      </c>
      <c r="B74" s="145" t="s">
        <v>651</v>
      </c>
      <c r="C74" s="145">
        <v>207.65818651362986</v>
      </c>
      <c r="D74" s="145">
        <v>92.497591104734568</v>
      </c>
      <c r="E74" s="145">
        <v>4.0220778097982715</v>
      </c>
      <c r="F74" s="145">
        <v>74.466102040816338</v>
      </c>
      <c r="G74" s="145">
        <v>23.441134110787171</v>
      </c>
      <c r="H74" s="145">
        <v>38.629083090379012</v>
      </c>
      <c r="I74" s="145">
        <v>3.2735174927113704</v>
      </c>
    </row>
    <row r="75" spans="1:9">
      <c r="A75" s="147" t="s">
        <v>142</v>
      </c>
      <c r="B75" s="145">
        <v>1910.4209881109643</v>
      </c>
      <c r="C75" s="145">
        <v>1818.85306169297</v>
      </c>
      <c r="D75" s="145">
        <v>-41.673794835007165</v>
      </c>
      <c r="E75" s="145">
        <v>88.299811239193076</v>
      </c>
      <c r="F75" s="145">
        <v>192.49608454810493</v>
      </c>
      <c r="G75" s="145">
        <v>-2.183661807580175</v>
      </c>
      <c r="H75" s="145">
        <v>-7.2294198250728865</v>
      </c>
      <c r="I75" s="145">
        <v>-0.79432069970845487</v>
      </c>
    </row>
    <row r="76" spans="1:9">
      <c r="A76" s="147" t="s">
        <v>652</v>
      </c>
      <c r="B76" s="145" t="s">
        <v>651</v>
      </c>
      <c r="C76" s="145">
        <v>2122.3893830703014</v>
      </c>
      <c r="D76" s="145">
        <v>1.5020086083213773E-2</v>
      </c>
      <c r="E76" s="145">
        <v>91.263886167146978</v>
      </c>
      <c r="F76" s="145">
        <v>208.67315160349855</v>
      </c>
      <c r="G76" s="145">
        <v>-1.8075801749271137E-4</v>
      </c>
      <c r="H76" s="145">
        <v>-5.2542274052478133E-2</v>
      </c>
      <c r="I76" s="145">
        <v>-5.3352769679300297E-4</v>
      </c>
    </row>
    <row r="77" spans="1:9">
      <c r="A77" s="146" t="s">
        <v>653</v>
      </c>
      <c r="B77" s="145" t="s">
        <v>651</v>
      </c>
      <c r="C77" s="145">
        <v>-303.53632137733143</v>
      </c>
      <c r="D77" s="145">
        <v>-41.688814921090383</v>
      </c>
      <c r="E77" s="145">
        <v>-2.9640749279538903</v>
      </c>
      <c r="F77" s="145">
        <v>-16.177067055393586</v>
      </c>
      <c r="G77" s="145">
        <v>-2.183481049562682</v>
      </c>
      <c r="H77" s="145">
        <v>-7.1768775510204081</v>
      </c>
      <c r="I77" s="145">
        <v>-0.79378717201166182</v>
      </c>
    </row>
    <row r="78" spans="1:9">
      <c r="A78" s="147" t="s">
        <v>145</v>
      </c>
      <c r="B78" s="145">
        <v>729.86003566710701</v>
      </c>
      <c r="C78" s="145">
        <v>455.4703916786226</v>
      </c>
      <c r="D78" s="145">
        <v>846.8692654232425</v>
      </c>
      <c r="E78" s="145">
        <v>2141.6294193083572</v>
      </c>
      <c r="F78" s="145">
        <v>3340.9736370262385</v>
      </c>
      <c r="G78" s="145">
        <v>794.44780320699704</v>
      </c>
      <c r="H78" s="145">
        <v>2909.3885568513119</v>
      </c>
      <c r="I78" s="145">
        <v>543.27017492711366</v>
      </c>
    </row>
    <row r="79" spans="1:9">
      <c r="A79" s="150" t="s">
        <v>146</v>
      </c>
      <c r="B79" s="145">
        <v>0.31244385733157198</v>
      </c>
      <c r="C79" s="145">
        <v>0</v>
      </c>
      <c r="D79" s="145">
        <v>0</v>
      </c>
      <c r="E79" s="145">
        <v>0</v>
      </c>
      <c r="F79" s="145">
        <v>0</v>
      </c>
      <c r="G79" s="145">
        <v>0</v>
      </c>
      <c r="H79" s="145">
        <v>0</v>
      </c>
      <c r="I79" s="145">
        <v>0</v>
      </c>
    </row>
    <row r="80" spans="1:9">
      <c r="A80" s="148" t="s">
        <v>147</v>
      </c>
      <c r="B80" s="145">
        <v>730.17247952443859</v>
      </c>
      <c r="C80" s="145">
        <v>455.4703916786226</v>
      </c>
      <c r="D80" s="145">
        <v>846.8692654232425</v>
      </c>
      <c r="E80" s="145">
        <v>2141.6294193083572</v>
      </c>
      <c r="F80" s="145">
        <v>3340.9736370262385</v>
      </c>
      <c r="G80" s="145">
        <v>794.44780320699704</v>
      </c>
      <c r="H80" s="145">
        <v>2909.3885568513119</v>
      </c>
      <c r="I80" s="145">
        <v>543.27017492711366</v>
      </c>
    </row>
    <row r="81" spans="1:9">
      <c r="A81" s="144" t="s">
        <v>148</v>
      </c>
      <c r="B81" s="145">
        <v>-0.61785072655217976</v>
      </c>
      <c r="C81" s="145">
        <v>-4.2012654232424671</v>
      </c>
      <c r="D81" s="145">
        <v>-23.637406025824962</v>
      </c>
      <c r="E81" s="145">
        <v>-26.113763688760805</v>
      </c>
      <c r="F81" s="145">
        <v>-64.293670553935854</v>
      </c>
      <c r="G81" s="145">
        <v>-37.03285860058309</v>
      </c>
      <c r="H81" s="145">
        <v>-3.9506355685131194</v>
      </c>
      <c r="I81" s="145">
        <v>-99.801381924198253</v>
      </c>
    </row>
    <row r="82" spans="1:9" ht="21" customHeight="1">
      <c r="A82" s="147" t="s">
        <v>149</v>
      </c>
      <c r="B82" s="145">
        <v>729.55462879788638</v>
      </c>
      <c r="C82" s="145">
        <v>451.26912625538023</v>
      </c>
      <c r="D82" s="145">
        <v>823.23185939741745</v>
      </c>
      <c r="E82" s="145">
        <v>2115.5156556195966</v>
      </c>
      <c r="F82" s="145">
        <v>3276.679966472303</v>
      </c>
      <c r="G82" s="145">
        <v>757.414944606414</v>
      </c>
      <c r="H82" s="145">
        <v>2905.4379212827989</v>
      </c>
      <c r="I82" s="145">
        <v>443.46879300291545</v>
      </c>
    </row>
    <row r="83" spans="1:9" ht="21" customHeight="1">
      <c r="A83" s="144" t="s">
        <v>150</v>
      </c>
      <c r="B83" s="145" t="s">
        <v>651</v>
      </c>
      <c r="C83" s="145">
        <v>-250.7878837876614</v>
      </c>
      <c r="D83" s="145">
        <v>4.591104734576758E-5</v>
      </c>
      <c r="E83" s="145">
        <v>0</v>
      </c>
      <c r="F83" s="145">
        <v>2.9154518950437319E-6</v>
      </c>
      <c r="G83" s="145">
        <v>2.9154518950437319E-6</v>
      </c>
      <c r="H83" s="145">
        <v>-5.8309037900874637E-6</v>
      </c>
      <c r="I83" s="145">
        <v>0</v>
      </c>
    </row>
    <row r="84" spans="1:9" ht="21" customHeight="1">
      <c r="A84" s="147" t="s">
        <v>151</v>
      </c>
      <c r="B84" s="145">
        <v>729.55462879788638</v>
      </c>
      <c r="C84" s="145">
        <v>200.4812424677188</v>
      </c>
      <c r="D84" s="145">
        <v>823.23190530846489</v>
      </c>
      <c r="E84" s="145">
        <v>2115.5156556195966</v>
      </c>
      <c r="F84" s="145">
        <v>3276.6799693877551</v>
      </c>
      <c r="G84" s="145">
        <v>757.414947521866</v>
      </c>
      <c r="H84" s="145">
        <v>2905.4379154518952</v>
      </c>
      <c r="I84" s="145">
        <v>443.46879300291545</v>
      </c>
    </row>
    <row r="85" spans="1:9" ht="18" customHeight="1" thickBot="1">
      <c r="A85" s="144" t="s">
        <v>152</v>
      </c>
      <c r="B85" s="145">
        <v>0</v>
      </c>
      <c r="C85" s="145">
        <v>0</v>
      </c>
      <c r="D85" s="145">
        <v>-175.84892395982783</v>
      </c>
      <c r="E85" s="145">
        <v>-300.67463976945243</v>
      </c>
      <c r="F85" s="145">
        <v>-539.16457288629738</v>
      </c>
      <c r="G85" s="145">
        <v>0</v>
      </c>
      <c r="H85" s="145">
        <v>-635.7931720116618</v>
      </c>
      <c r="I85" s="145">
        <v>0</v>
      </c>
    </row>
    <row r="86" spans="1:9" ht="24" customHeight="1" thickTop="1" thickBot="1">
      <c r="A86" s="132" t="s">
        <v>153</v>
      </c>
      <c r="B86" s="133">
        <v>729.55462879788638</v>
      </c>
      <c r="C86" s="133">
        <v>200.4812424677188</v>
      </c>
      <c r="D86" s="133">
        <v>647.38298134863703</v>
      </c>
      <c r="E86" s="133">
        <v>1814.8410158501442</v>
      </c>
      <c r="F86" s="133">
        <v>2737.5153965014579</v>
      </c>
      <c r="G86" s="133">
        <v>757.414947521866</v>
      </c>
      <c r="H86" s="133">
        <v>2269.644743440233</v>
      </c>
      <c r="I86" s="133">
        <v>443.46879300291545</v>
      </c>
    </row>
    <row r="87" spans="1:9" ht="15" customHeight="1" thickTop="1" thickBot="1">
      <c r="A87" s="151"/>
      <c r="B87" s="152"/>
      <c r="C87" s="152"/>
      <c r="D87" s="152"/>
      <c r="E87" s="152"/>
      <c r="F87" s="152"/>
      <c r="G87" s="152"/>
      <c r="H87" s="152"/>
      <c r="I87" s="152"/>
    </row>
    <row r="88" spans="1:9" ht="28.5" hidden="1" customHeight="1" thickTop="1">
      <c r="A88" s="153"/>
      <c r="B88" s="154"/>
      <c r="C88" s="154"/>
      <c r="D88" s="154"/>
      <c r="E88" s="154"/>
      <c r="F88" s="154"/>
      <c r="G88" s="154"/>
      <c r="H88" s="154"/>
    </row>
    <row r="89" spans="1:9" hidden="1">
      <c r="A89" s="153"/>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5"/>
      <c r="B92" s="154"/>
      <c r="C92" s="154"/>
      <c r="D92" s="154"/>
      <c r="E92" s="154"/>
      <c r="F92" s="154"/>
      <c r="G92" s="154"/>
      <c r="H92" s="154"/>
    </row>
    <row r="93" spans="1:9" ht="19.5" hidden="1">
      <c r="A93" s="156"/>
      <c r="B93" s="154"/>
      <c r="C93" s="154"/>
      <c r="D93" s="154"/>
      <c r="E93" s="154"/>
      <c r="F93" s="154"/>
      <c r="G93" s="154"/>
      <c r="H93" s="154"/>
    </row>
    <row r="94" spans="1:9" ht="19.5" hidden="1">
      <c r="A94" s="156"/>
      <c r="B94" s="154"/>
      <c r="C94" s="154"/>
      <c r="D94" s="154"/>
      <c r="E94" s="154"/>
      <c r="F94" s="154"/>
      <c r="G94" s="154"/>
      <c r="H94" s="154"/>
    </row>
    <row r="95" spans="1:9" ht="19.5" hidden="1">
      <c r="A95" s="157"/>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5"/>
      <c r="B100" s="154"/>
      <c r="C100" s="154"/>
      <c r="D100" s="154"/>
      <c r="E100" s="154"/>
      <c r="F100" s="154"/>
      <c r="G100" s="154"/>
      <c r="H100" s="154"/>
    </row>
    <row r="101" spans="1:8" ht="19.5" hidden="1">
      <c r="A101" s="158"/>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59"/>
      <c r="B107" s="154"/>
      <c r="C107" s="154"/>
      <c r="D107" s="154"/>
      <c r="E107" s="154"/>
      <c r="F107" s="154"/>
      <c r="G107" s="154"/>
      <c r="H107" s="154"/>
    </row>
    <row r="108" spans="1:8" hidden="1">
      <c r="A108" s="160"/>
      <c r="B108" s="154"/>
      <c r="C108" s="154"/>
      <c r="D108" s="154"/>
      <c r="E108" s="154"/>
      <c r="F108" s="154"/>
      <c r="G108" s="154"/>
      <c r="H108" s="154"/>
    </row>
    <row r="109" spans="1:8" hidden="1">
      <c r="A109" s="160"/>
      <c r="B109" s="154"/>
      <c r="C109" s="154"/>
      <c r="D109" s="154"/>
      <c r="E109" s="154"/>
      <c r="F109" s="154"/>
      <c r="G109" s="154"/>
      <c r="H109" s="154"/>
    </row>
    <row r="110" spans="1:8" ht="19.5" hidden="1">
      <c r="A110" s="155"/>
      <c r="B110" s="154"/>
      <c r="C110" s="154"/>
      <c r="D110" s="154"/>
      <c r="E110" s="154"/>
      <c r="F110" s="154"/>
      <c r="G110" s="154"/>
      <c r="H110" s="154"/>
    </row>
    <row r="111" spans="1:8" ht="19.5" hidden="1">
      <c r="A111" s="155"/>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7"/>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5"/>
      <c r="B121" s="154"/>
      <c r="C121" s="154"/>
      <c r="D121" s="154"/>
      <c r="E121" s="154"/>
      <c r="F121" s="154"/>
      <c r="G121" s="154"/>
      <c r="H121" s="154"/>
    </row>
    <row r="122" spans="1:8" ht="19.5" hidden="1">
      <c r="A122" s="157"/>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5"/>
      <c r="B127" s="154"/>
      <c r="C127" s="154"/>
      <c r="D127" s="154"/>
      <c r="E127" s="154"/>
      <c r="F127" s="154"/>
      <c r="G127" s="154"/>
      <c r="H127" s="154"/>
    </row>
    <row r="128" spans="1:8" ht="19.5" hidden="1">
      <c r="A128" s="157"/>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5"/>
      <c r="B131" s="154"/>
      <c r="C131" s="154"/>
      <c r="D131" s="154"/>
      <c r="E131" s="154"/>
      <c r="F131" s="154"/>
      <c r="G131" s="154"/>
      <c r="H131" s="154"/>
    </row>
    <row r="132" spans="1:8" ht="19.5" hidden="1">
      <c r="A132" s="157"/>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5"/>
      <c r="B136" s="154"/>
      <c r="C136" s="154"/>
      <c r="D136" s="154"/>
      <c r="E136" s="154"/>
      <c r="F136" s="154"/>
      <c r="G136" s="154"/>
      <c r="H136" s="154"/>
    </row>
    <row r="137" spans="1:8" ht="19.5" hidden="1">
      <c r="A137" s="157"/>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5"/>
      <c r="B141" s="154"/>
      <c r="C141" s="154"/>
      <c r="D141" s="154"/>
      <c r="E141" s="154"/>
      <c r="F141" s="154"/>
      <c r="G141" s="154"/>
      <c r="H141" s="154"/>
    </row>
    <row r="142" spans="1:8" ht="19.5" hidden="1">
      <c r="A142" s="156"/>
      <c r="B142" s="154"/>
      <c r="C142" s="154"/>
      <c r="D142" s="154"/>
      <c r="E142" s="154"/>
      <c r="F142" s="154"/>
      <c r="G142" s="154"/>
      <c r="H142" s="154"/>
    </row>
    <row r="143" spans="1:8" ht="19.5" hidden="1">
      <c r="A143" s="156"/>
      <c r="B143" s="154"/>
      <c r="C143" s="154"/>
      <c r="D143" s="154"/>
      <c r="E143" s="154"/>
      <c r="F143" s="154"/>
      <c r="G143" s="154"/>
      <c r="H143" s="154"/>
    </row>
    <row r="144" spans="1:8" ht="19.5" hidden="1">
      <c r="A144" s="157"/>
      <c r="B144" s="154"/>
      <c r="C144" s="154"/>
      <c r="D144" s="154"/>
      <c r="E144" s="154"/>
      <c r="F144" s="154"/>
      <c r="G144" s="154"/>
      <c r="H144" s="154"/>
    </row>
    <row r="145" spans="1:8" ht="19.5" hidden="1">
      <c r="A145" s="155"/>
      <c r="B145" s="154"/>
      <c r="C145" s="154"/>
      <c r="D145" s="154"/>
      <c r="E145" s="154"/>
      <c r="F145" s="154"/>
      <c r="G145" s="154"/>
      <c r="H145" s="154"/>
    </row>
    <row r="146" spans="1:8" ht="19.5" hidden="1">
      <c r="A146" s="155"/>
      <c r="B146" s="154"/>
      <c r="C146" s="154"/>
      <c r="D146" s="154"/>
      <c r="E146" s="154"/>
      <c r="F146" s="154"/>
      <c r="G146" s="154"/>
      <c r="H146" s="154"/>
    </row>
    <row r="147" spans="1:8" ht="19.5" hidden="1">
      <c r="A147" s="161"/>
      <c r="B147" s="154"/>
      <c r="C147" s="154"/>
      <c r="D147" s="154"/>
      <c r="E147" s="154"/>
      <c r="F147" s="154"/>
      <c r="G147" s="154"/>
      <c r="H147" s="154"/>
    </row>
    <row r="148" spans="1:8" ht="19.5" hidden="1">
      <c r="A148" s="157"/>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5"/>
      <c r="B151" s="154"/>
      <c r="C151" s="154"/>
      <c r="D151" s="154"/>
      <c r="E151" s="154"/>
      <c r="F151" s="154"/>
      <c r="G151" s="154"/>
      <c r="H151" s="154"/>
    </row>
    <row r="152" spans="1:8" ht="19.5" hidden="1">
      <c r="A152" s="157"/>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5"/>
      <c r="B155" s="154"/>
      <c r="C155" s="154"/>
      <c r="D155" s="154"/>
      <c r="E155" s="154"/>
      <c r="F155" s="154"/>
      <c r="G155" s="154"/>
      <c r="H155" s="154"/>
    </row>
    <row r="156" spans="1:8" ht="19.5" hidden="1">
      <c r="A156" s="157"/>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5"/>
      <c r="B159" s="154"/>
      <c r="C159" s="154"/>
      <c r="D159" s="154"/>
      <c r="E159" s="154"/>
      <c r="F159" s="154"/>
      <c r="G159" s="154"/>
      <c r="H159" s="154"/>
    </row>
    <row r="160" spans="1:8" ht="19.5" hidden="1">
      <c r="A160" s="157"/>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55"/>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62"/>
      <c r="B166" s="154"/>
      <c r="C166" s="154"/>
      <c r="D166" s="154"/>
      <c r="E166" s="154"/>
      <c r="F166" s="154"/>
      <c r="G166" s="154"/>
      <c r="H166" s="154"/>
    </row>
    <row r="167" spans="1:8" ht="19.5" hidden="1">
      <c r="A167" s="158"/>
      <c r="B167" s="154"/>
      <c r="C167" s="154"/>
      <c r="D167" s="154"/>
      <c r="E167" s="154"/>
      <c r="F167" s="154"/>
      <c r="G167" s="154"/>
      <c r="H167" s="154"/>
    </row>
    <row r="168" spans="1:8" ht="19.5" hidden="1">
      <c r="A168" s="158"/>
      <c r="B168" s="154"/>
      <c r="C168" s="154"/>
      <c r="D168" s="154"/>
      <c r="E168" s="154"/>
      <c r="F168" s="154"/>
      <c r="G168" s="154"/>
      <c r="H168" s="154"/>
    </row>
    <row r="169" spans="1:8" ht="19.5" hidden="1">
      <c r="A169" s="157"/>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5"/>
      <c r="B174" s="154"/>
      <c r="C174" s="154"/>
      <c r="D174" s="154"/>
      <c r="E174" s="154"/>
      <c r="F174" s="154"/>
      <c r="G174" s="154"/>
      <c r="H174" s="154"/>
    </row>
    <row r="175" spans="1:8" ht="19.5" hidden="1">
      <c r="A175" s="157"/>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5"/>
      <c r="B179" s="154"/>
      <c r="C179" s="154"/>
      <c r="D179" s="154"/>
      <c r="E179" s="154"/>
      <c r="F179" s="154"/>
      <c r="G179" s="154"/>
      <c r="H179" s="154"/>
    </row>
    <row r="180" spans="1:8" ht="19.5" hidden="1">
      <c r="A180" s="157"/>
      <c r="B180" s="154"/>
      <c r="C180" s="154"/>
      <c r="D180" s="154"/>
      <c r="E180" s="154"/>
      <c r="F180" s="154"/>
      <c r="G180" s="154"/>
      <c r="H180" s="154"/>
    </row>
    <row r="181" spans="1:8" ht="19.5" hidden="1">
      <c r="A181" s="157"/>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5"/>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7"/>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5"/>
      <c r="B193" s="154"/>
      <c r="C193" s="154"/>
      <c r="D193" s="154"/>
      <c r="E193" s="154"/>
      <c r="F193" s="154"/>
      <c r="G193" s="154"/>
      <c r="H193" s="154"/>
    </row>
    <row r="194" spans="1:8" ht="19.5" hidden="1">
      <c r="A194" s="157"/>
      <c r="B194" s="154"/>
      <c r="C194" s="154"/>
      <c r="D194" s="154"/>
      <c r="E194" s="154"/>
      <c r="F194" s="154"/>
      <c r="G194" s="154"/>
      <c r="H194" s="154"/>
    </row>
    <row r="195" spans="1:8" ht="19.5" hidden="1">
      <c r="A195" s="155"/>
      <c r="B195" s="154"/>
      <c r="C195" s="154"/>
      <c r="D195" s="154"/>
      <c r="E195" s="154"/>
      <c r="F195" s="154"/>
      <c r="G195" s="154"/>
      <c r="H195" s="154"/>
    </row>
    <row r="196" spans="1:8" ht="19.5" hidden="1">
      <c r="A196" s="155"/>
      <c r="B196" s="154"/>
      <c r="C196" s="154"/>
      <c r="D196" s="154"/>
      <c r="E196" s="154"/>
      <c r="F196" s="154"/>
      <c r="G196" s="154"/>
      <c r="H196" s="154"/>
    </row>
    <row r="197" spans="1:8" ht="19.5" hidden="1">
      <c r="A197" s="163"/>
      <c r="B197" s="154"/>
      <c r="C197" s="154"/>
      <c r="D197" s="154"/>
      <c r="E197" s="154"/>
      <c r="F197" s="154"/>
      <c r="G197" s="154"/>
      <c r="H197" s="154"/>
    </row>
    <row r="198" spans="1:8" ht="19.5" hidden="1">
      <c r="A198" s="155"/>
      <c r="B198" s="154"/>
      <c r="C198" s="154"/>
      <c r="D198" s="154"/>
      <c r="E198" s="154"/>
      <c r="F198" s="154"/>
      <c r="G198" s="154"/>
      <c r="H198" s="154"/>
    </row>
    <row r="199" spans="1:8" ht="19.5" hidden="1">
      <c r="A199" s="157"/>
      <c r="B199" s="154"/>
      <c r="C199" s="154"/>
      <c r="D199" s="154"/>
      <c r="E199" s="154"/>
      <c r="F199" s="154"/>
      <c r="G199" s="154"/>
      <c r="H199" s="154"/>
    </row>
    <row r="200" spans="1:8" ht="19.5" hidden="1">
      <c r="A200" s="155"/>
      <c r="B200" s="154"/>
      <c r="C200" s="154"/>
      <c r="D200" s="154"/>
      <c r="E200" s="154"/>
      <c r="F200" s="154"/>
      <c r="G200" s="154"/>
      <c r="H200" s="154"/>
    </row>
    <row r="201" spans="1:8" ht="19.5" hidden="1">
      <c r="A201" s="155"/>
      <c r="B201" s="154"/>
      <c r="C201" s="154"/>
      <c r="D201" s="154"/>
      <c r="E201" s="154"/>
      <c r="F201" s="154"/>
      <c r="G201" s="154"/>
      <c r="H201" s="154"/>
    </row>
    <row r="202" spans="1:8" ht="19.5" hidden="1">
      <c r="A202" s="157"/>
      <c r="B202" s="154"/>
      <c r="C202" s="154"/>
      <c r="D202" s="154"/>
      <c r="E202" s="154"/>
      <c r="F202" s="154"/>
      <c r="G202" s="154"/>
      <c r="H202" s="154"/>
    </row>
    <row r="203" spans="1:8" ht="19.5" hidden="1">
      <c r="A203" s="155"/>
      <c r="B203" s="154"/>
      <c r="C203" s="154"/>
      <c r="D203" s="154"/>
      <c r="E203" s="154"/>
      <c r="F203" s="154"/>
      <c r="G203" s="154"/>
      <c r="H203" s="154"/>
    </row>
    <row r="204" spans="1:8" ht="19.5" hidden="1">
      <c r="A204" s="155"/>
      <c r="B204" s="154"/>
      <c r="C204" s="154"/>
      <c r="D204" s="154"/>
      <c r="E204" s="154"/>
      <c r="F204" s="154"/>
      <c r="G204" s="154"/>
      <c r="H204" s="154"/>
    </row>
    <row r="205" spans="1:8" ht="19.5" hidden="1">
      <c r="A205" s="157"/>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5"/>
      <c r="B213" s="154"/>
      <c r="C213" s="154"/>
      <c r="D213" s="154"/>
      <c r="E213" s="154"/>
      <c r="F213" s="154"/>
      <c r="G213" s="154"/>
      <c r="H213" s="154"/>
    </row>
    <row r="214" spans="1:8" ht="19.5" hidden="1">
      <c r="A214" s="157"/>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5"/>
      <c r="B219" s="154"/>
      <c r="C219" s="154"/>
      <c r="D219" s="154"/>
      <c r="E219" s="154"/>
      <c r="F219" s="154"/>
      <c r="G219" s="154"/>
      <c r="H219" s="154"/>
    </row>
    <row r="220" spans="1:8" ht="19.5" hidden="1">
      <c r="A220" s="157"/>
      <c r="B220" s="154"/>
      <c r="C220" s="154"/>
      <c r="D220" s="154"/>
      <c r="E220" s="154"/>
      <c r="F220" s="154"/>
      <c r="G220" s="154"/>
      <c r="H220" s="154"/>
    </row>
    <row r="221" spans="1:8" ht="19.5" hidden="1">
      <c r="A221" s="155"/>
      <c r="B221" s="154"/>
      <c r="C221" s="154"/>
      <c r="D221" s="154"/>
      <c r="E221" s="154"/>
      <c r="F221" s="154"/>
      <c r="G221" s="154"/>
      <c r="H221" s="154"/>
    </row>
    <row r="222" spans="1:8" ht="19.5" hidden="1">
      <c r="A222" s="155"/>
      <c r="B222" s="154"/>
      <c r="C222" s="154"/>
      <c r="D222" s="154"/>
      <c r="E222" s="154"/>
      <c r="F222" s="154"/>
      <c r="G222" s="154"/>
      <c r="H222" s="154"/>
    </row>
    <row r="223" spans="1:8" ht="19.5" hidden="1">
      <c r="A223" s="157"/>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55"/>
      <c r="B226" s="154"/>
      <c r="C226" s="154"/>
      <c r="D226" s="154"/>
      <c r="E226" s="154"/>
      <c r="F226" s="154"/>
      <c r="G226" s="154"/>
      <c r="H226" s="154"/>
    </row>
    <row r="227" spans="1:8" ht="19.5" hidden="1">
      <c r="A227" s="164"/>
      <c r="B227" s="154"/>
      <c r="C227" s="154"/>
      <c r="D227" s="154"/>
      <c r="E227" s="154"/>
      <c r="F227" s="154"/>
      <c r="G227" s="154"/>
      <c r="H227" s="154"/>
    </row>
    <row r="228" spans="1:8" hidden="1"/>
    <row r="229" spans="1:8" hidden="1"/>
    <row r="230" spans="1:8" hidden="1"/>
    <row r="231" spans="1:8" hidden="1"/>
    <row r="232" spans="1:8" hidden="1"/>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179" hidden="1" customWidth="1"/>
    <col min="2" max="2" width="36.85546875" style="179" hidden="1" customWidth="1"/>
    <col min="3" max="3" width="81.5703125" style="179" customWidth="1"/>
    <col min="4" max="11" width="13.140625" style="179" customWidth="1"/>
    <col min="12" max="12" width="4" style="179" hidden="1"/>
    <col min="13" max="258" width="9.140625" style="179" hidden="1"/>
    <col min="259" max="259" width="81.5703125" style="179" hidden="1"/>
    <col min="260" max="267" width="13.140625" style="179" hidden="1"/>
    <col min="268" max="268" width="4" style="179" hidden="1"/>
    <col min="269" max="514" width="9.140625" style="179" hidden="1"/>
    <col min="515" max="515" width="81.5703125" style="179" hidden="1"/>
    <col min="516" max="523" width="13.140625" style="179" hidden="1"/>
    <col min="524" max="524" width="4" style="179" hidden="1"/>
    <col min="525" max="770" width="9.140625" style="179" hidden="1"/>
    <col min="771" max="771" width="81.5703125" style="179" hidden="1"/>
    <col min="772" max="779" width="13.140625" style="179" hidden="1"/>
    <col min="780" max="780" width="4" style="179" hidden="1"/>
    <col min="781" max="1026" width="9.140625" style="179" hidden="1"/>
    <col min="1027" max="1027" width="81.5703125" style="179" hidden="1"/>
    <col min="1028" max="1035" width="13.140625" style="179" hidden="1"/>
    <col min="1036" max="1036" width="4" style="179" hidden="1"/>
    <col min="1037" max="1282" width="9.140625" style="179" hidden="1"/>
    <col min="1283" max="1283" width="81.5703125" style="179" hidden="1"/>
    <col min="1284" max="1291" width="13.140625" style="179" hidden="1"/>
    <col min="1292" max="1292" width="4" style="179" hidden="1"/>
    <col min="1293" max="1538" width="9.140625" style="179" hidden="1"/>
    <col min="1539" max="1539" width="81.5703125" style="179" hidden="1"/>
    <col min="1540" max="1547" width="13.140625" style="179" hidden="1"/>
    <col min="1548" max="1548" width="4" style="179" hidden="1"/>
    <col min="1549" max="1794" width="9.140625" style="179" hidden="1"/>
    <col min="1795" max="1795" width="81.5703125" style="179" hidden="1"/>
    <col min="1796" max="1803" width="13.140625" style="179" hidden="1"/>
    <col min="1804" max="1804" width="4" style="179" hidden="1"/>
    <col min="1805" max="2050" width="9.140625" style="179" hidden="1"/>
    <col min="2051" max="2051" width="81.5703125" style="179" hidden="1"/>
    <col min="2052" max="2059" width="13.140625" style="179" hidden="1"/>
    <col min="2060" max="2060" width="4" style="179" hidden="1"/>
    <col min="2061" max="2306" width="9.140625" style="179" hidden="1"/>
    <col min="2307" max="2307" width="81.5703125" style="179" hidden="1"/>
    <col min="2308" max="2315" width="13.140625" style="179" hidden="1"/>
    <col min="2316" max="2316" width="4" style="179" hidden="1"/>
    <col min="2317" max="2562" width="9.140625" style="179" hidden="1"/>
    <col min="2563" max="2563" width="81.5703125" style="179" hidden="1"/>
    <col min="2564" max="2571" width="13.140625" style="179" hidden="1"/>
    <col min="2572" max="2572" width="4" style="179" hidden="1"/>
    <col min="2573" max="2818" width="9.140625" style="179" hidden="1"/>
    <col min="2819" max="2819" width="81.5703125" style="179" hidden="1"/>
    <col min="2820" max="2827" width="13.140625" style="179" hidden="1"/>
    <col min="2828" max="2828" width="4" style="179" hidden="1"/>
    <col min="2829" max="3074" width="9.140625" style="179" hidden="1"/>
    <col min="3075" max="3075" width="81.5703125" style="179" hidden="1"/>
    <col min="3076" max="3083" width="13.140625" style="179" hidden="1"/>
    <col min="3084" max="3084" width="4" style="179" hidden="1"/>
    <col min="3085" max="3330" width="9.140625" style="179" hidden="1"/>
    <col min="3331" max="3331" width="81.5703125" style="179" hidden="1"/>
    <col min="3332" max="3339" width="13.140625" style="179" hidden="1"/>
    <col min="3340" max="3340" width="4" style="179" hidden="1"/>
    <col min="3341" max="3586" width="9.140625" style="179" hidden="1"/>
    <col min="3587" max="3587" width="81.5703125" style="179" hidden="1"/>
    <col min="3588" max="3595" width="13.140625" style="179" hidden="1"/>
    <col min="3596" max="3596" width="4" style="179" hidden="1"/>
    <col min="3597" max="3842" width="9.140625" style="179" hidden="1"/>
    <col min="3843" max="3843" width="81.5703125" style="179" hidden="1"/>
    <col min="3844" max="3851" width="13.140625" style="179" hidden="1"/>
    <col min="3852" max="3852" width="4" style="179" hidden="1"/>
    <col min="3853" max="4098" width="9.140625" style="179" hidden="1"/>
    <col min="4099" max="4099" width="81.5703125" style="179" hidden="1"/>
    <col min="4100" max="4107" width="13.140625" style="179" hidden="1"/>
    <col min="4108" max="4108" width="4" style="179" hidden="1"/>
    <col min="4109" max="4354" width="9.140625" style="179" hidden="1"/>
    <col min="4355" max="4355" width="81.5703125" style="179" hidden="1"/>
    <col min="4356" max="4363" width="13.140625" style="179" hidden="1"/>
    <col min="4364" max="4364" width="4" style="179" hidden="1"/>
    <col min="4365" max="4610" width="9.140625" style="179" hidden="1"/>
    <col min="4611" max="4611" width="81.5703125" style="179" hidden="1"/>
    <col min="4612" max="4619" width="13.140625" style="179" hidden="1"/>
    <col min="4620" max="4620" width="4" style="179" hidden="1"/>
    <col min="4621" max="4866" width="9.140625" style="179" hidden="1"/>
    <col min="4867" max="4867" width="81.5703125" style="179" hidden="1"/>
    <col min="4868" max="4875" width="13.140625" style="179" hidden="1"/>
    <col min="4876" max="4876" width="4" style="179" hidden="1"/>
    <col min="4877" max="5122" width="9.140625" style="179" hidden="1"/>
    <col min="5123" max="5123" width="81.5703125" style="179" hidden="1"/>
    <col min="5124" max="5131" width="13.140625" style="179" hidden="1"/>
    <col min="5132" max="5132" width="4" style="179" hidden="1"/>
    <col min="5133" max="5378" width="9.140625" style="179" hidden="1"/>
    <col min="5379" max="5379" width="81.5703125" style="179" hidden="1"/>
    <col min="5380" max="5387" width="13.140625" style="179" hidden="1"/>
    <col min="5388" max="5388" width="4" style="179" hidden="1"/>
    <col min="5389" max="5634" width="9.140625" style="179" hidden="1"/>
    <col min="5635" max="5635" width="81.5703125" style="179" hidden="1"/>
    <col min="5636" max="5643" width="13.140625" style="179" hidden="1"/>
    <col min="5644" max="5644" width="4" style="179" hidden="1"/>
    <col min="5645" max="5890" width="9.140625" style="179" hidden="1"/>
    <col min="5891" max="5891" width="81.5703125" style="179" hidden="1"/>
    <col min="5892" max="5899" width="13.140625" style="179" hidden="1"/>
    <col min="5900" max="5900" width="4" style="179" hidden="1"/>
    <col min="5901" max="6146" width="9.140625" style="179" hidden="1"/>
    <col min="6147" max="6147" width="81.5703125" style="179" hidden="1"/>
    <col min="6148" max="6155" width="13.140625" style="179" hidden="1"/>
    <col min="6156" max="6156" width="4" style="179" hidden="1"/>
    <col min="6157" max="6402" width="9.140625" style="179" hidden="1"/>
    <col min="6403" max="6403" width="81.5703125" style="179" hidden="1"/>
    <col min="6404" max="6411" width="13.140625" style="179" hidden="1"/>
    <col min="6412" max="6412" width="4" style="179" hidden="1"/>
    <col min="6413" max="6658" width="9.140625" style="179" hidden="1"/>
    <col min="6659" max="6659" width="81.5703125" style="179" hidden="1"/>
    <col min="6660" max="6667" width="13.140625" style="179" hidden="1"/>
    <col min="6668" max="6668" width="4" style="179" hidden="1"/>
    <col min="6669" max="6914" width="9.140625" style="179" hidden="1"/>
    <col min="6915" max="6915" width="81.5703125" style="179" hidden="1"/>
    <col min="6916" max="6923" width="13.140625" style="179" hidden="1"/>
    <col min="6924" max="6924" width="4" style="179" hidden="1"/>
    <col min="6925" max="7170" width="9.140625" style="179" hidden="1"/>
    <col min="7171" max="7171" width="81.5703125" style="179" hidden="1"/>
    <col min="7172" max="7179" width="13.140625" style="179" hidden="1"/>
    <col min="7180" max="7180" width="4" style="179" hidden="1"/>
    <col min="7181" max="7426" width="9.140625" style="179" hidden="1"/>
    <col min="7427" max="7427" width="81.5703125" style="179" hidden="1"/>
    <col min="7428" max="7435" width="13.140625" style="179" hidden="1"/>
    <col min="7436" max="7436" width="4" style="179" hidden="1"/>
    <col min="7437" max="7682" width="9.140625" style="179" hidden="1"/>
    <col min="7683" max="7683" width="81.5703125" style="179" hidden="1"/>
    <col min="7684" max="7691" width="13.140625" style="179" hidden="1"/>
    <col min="7692" max="7692" width="4" style="179" hidden="1"/>
    <col min="7693" max="7938" width="9.140625" style="179" hidden="1"/>
    <col min="7939" max="7939" width="81.5703125" style="179" hidden="1"/>
    <col min="7940" max="7947" width="13.140625" style="179" hidden="1"/>
    <col min="7948" max="7948" width="4" style="179" hidden="1"/>
    <col min="7949" max="8194" width="9.140625" style="179" hidden="1"/>
    <col min="8195" max="8195" width="81.5703125" style="179" hidden="1"/>
    <col min="8196" max="8203" width="13.140625" style="179" hidden="1"/>
    <col min="8204" max="8204" width="4" style="179" hidden="1"/>
    <col min="8205" max="8450" width="9.140625" style="179" hidden="1"/>
    <col min="8451" max="8451" width="81.5703125" style="179" hidden="1"/>
    <col min="8452" max="8459" width="13.140625" style="179" hidden="1"/>
    <col min="8460" max="8460" width="4" style="179" hidden="1"/>
    <col min="8461" max="8706" width="9.140625" style="179" hidden="1"/>
    <col min="8707" max="8707" width="81.5703125" style="179" hidden="1"/>
    <col min="8708" max="8715" width="13.140625" style="179" hidden="1"/>
    <col min="8716" max="8716" width="4" style="179" hidden="1"/>
    <col min="8717" max="8962" width="9.140625" style="179" hidden="1"/>
    <col min="8963" max="8963" width="81.5703125" style="179" hidden="1"/>
    <col min="8964" max="8971" width="13.140625" style="179" hidden="1"/>
    <col min="8972" max="8972" width="4" style="179" hidden="1"/>
    <col min="8973" max="9218" width="9.140625" style="179" hidden="1"/>
    <col min="9219" max="9219" width="81.5703125" style="179" hidden="1"/>
    <col min="9220" max="9227" width="13.140625" style="179" hidden="1"/>
    <col min="9228" max="9228" width="4" style="179" hidden="1"/>
    <col min="9229" max="9474" width="9.140625" style="179" hidden="1"/>
    <col min="9475" max="9475" width="81.5703125" style="179" hidden="1"/>
    <col min="9476" max="9483" width="13.140625" style="179" hidden="1"/>
    <col min="9484" max="9484" width="4" style="179" hidden="1"/>
    <col min="9485" max="9730" width="9.140625" style="179" hidden="1"/>
    <col min="9731" max="9731" width="81.5703125" style="179" hidden="1"/>
    <col min="9732" max="9739" width="13.140625" style="179" hidden="1"/>
    <col min="9740" max="9740" width="4" style="179" hidden="1"/>
    <col min="9741" max="9986" width="9.140625" style="179" hidden="1"/>
    <col min="9987" max="9987" width="81.5703125" style="179" hidden="1"/>
    <col min="9988" max="9995" width="13.140625" style="179" hidden="1"/>
    <col min="9996" max="9996" width="4" style="179" hidden="1"/>
    <col min="9997" max="10242" width="9.140625" style="179" hidden="1"/>
    <col min="10243" max="10243" width="81.5703125" style="179" hidden="1"/>
    <col min="10244" max="10251" width="13.140625" style="179" hidden="1"/>
    <col min="10252" max="10252" width="4" style="179" hidden="1"/>
    <col min="10253" max="10498" width="9.140625" style="179" hidden="1"/>
    <col min="10499" max="10499" width="81.5703125" style="179" hidden="1"/>
    <col min="10500" max="10507" width="13.140625" style="179" hidden="1"/>
    <col min="10508" max="10508" width="4" style="179" hidden="1"/>
    <col min="10509" max="10754" width="9.140625" style="179" hidden="1"/>
    <col min="10755" max="10755" width="81.5703125" style="179" hidden="1"/>
    <col min="10756" max="10763" width="13.140625" style="179" hidden="1"/>
    <col min="10764" max="10764" width="4" style="179" hidden="1"/>
    <col min="10765" max="11010" width="9.140625" style="179" hidden="1"/>
    <col min="11011" max="11011" width="81.5703125" style="179" hidden="1"/>
    <col min="11012" max="11019" width="13.140625" style="179" hidden="1"/>
    <col min="11020" max="11020" width="4" style="179" hidden="1"/>
    <col min="11021" max="11266" width="9.140625" style="179" hidden="1"/>
    <col min="11267" max="11267" width="81.5703125" style="179" hidden="1"/>
    <col min="11268" max="11275" width="13.140625" style="179" hidden="1"/>
    <col min="11276" max="11276" width="4" style="179" hidden="1"/>
    <col min="11277" max="11522" width="9.140625" style="179" hidden="1"/>
    <col min="11523" max="11523" width="81.5703125" style="179" hidden="1"/>
    <col min="11524" max="11531" width="13.140625" style="179" hidden="1"/>
    <col min="11532" max="11532" width="4" style="179" hidden="1"/>
    <col min="11533" max="11778" width="9.140625" style="179" hidden="1"/>
    <col min="11779" max="11779" width="81.5703125" style="179" hidden="1"/>
    <col min="11780" max="11787" width="13.140625" style="179" hidden="1"/>
    <col min="11788" max="11788" width="4" style="179" hidden="1"/>
    <col min="11789" max="12034" width="9.140625" style="179" hidden="1"/>
    <col min="12035" max="12035" width="81.5703125" style="179" hidden="1"/>
    <col min="12036" max="12043" width="13.140625" style="179" hidden="1"/>
    <col min="12044" max="12044" width="4" style="179" hidden="1"/>
    <col min="12045" max="12290" width="9.140625" style="179" hidden="1"/>
    <col min="12291" max="12291" width="81.5703125" style="179" hidden="1"/>
    <col min="12292" max="12299" width="13.140625" style="179" hidden="1"/>
    <col min="12300" max="12300" width="4" style="179" hidden="1"/>
    <col min="12301" max="12546" width="9.140625" style="179" hidden="1"/>
    <col min="12547" max="12547" width="81.5703125" style="179" hidden="1"/>
    <col min="12548" max="12555" width="13.140625" style="179" hidden="1"/>
    <col min="12556" max="12556" width="4" style="179" hidden="1"/>
    <col min="12557" max="12802" width="9.140625" style="179" hidden="1"/>
    <col min="12803" max="12803" width="81.5703125" style="179" hidden="1"/>
    <col min="12804" max="12811" width="13.140625" style="179" hidden="1"/>
    <col min="12812" max="12812" width="4" style="179" hidden="1"/>
    <col min="12813" max="13058" width="9.140625" style="179" hidden="1"/>
    <col min="13059" max="13059" width="81.5703125" style="179" hidden="1"/>
    <col min="13060" max="13067" width="13.140625" style="179" hidden="1"/>
    <col min="13068" max="13068" width="4" style="179" hidden="1"/>
    <col min="13069" max="13314" width="9.140625" style="179" hidden="1"/>
    <col min="13315" max="13315" width="81.5703125" style="179" hidden="1"/>
    <col min="13316" max="13323" width="13.140625" style="179" hidden="1"/>
    <col min="13324" max="13324" width="4" style="179" hidden="1"/>
    <col min="13325" max="13570" width="9.140625" style="179" hidden="1"/>
    <col min="13571" max="13571" width="81.5703125" style="179" hidden="1"/>
    <col min="13572" max="13579" width="13.140625" style="179" hidden="1"/>
    <col min="13580" max="13580" width="4" style="179" hidden="1"/>
    <col min="13581" max="13826" width="9.140625" style="179" hidden="1"/>
    <col min="13827" max="13827" width="81.5703125" style="179" hidden="1"/>
    <col min="13828" max="13835" width="13.140625" style="179" hidden="1"/>
    <col min="13836" max="13836" width="4" style="179" hidden="1"/>
    <col min="13837" max="14082" width="9.140625" style="179" hidden="1"/>
    <col min="14083" max="14083" width="81.5703125" style="179" hidden="1"/>
    <col min="14084" max="14091" width="13.140625" style="179" hidden="1"/>
    <col min="14092" max="14092" width="4" style="179" hidden="1"/>
    <col min="14093" max="14338" width="9.140625" style="179" hidden="1"/>
    <col min="14339" max="14339" width="81.5703125" style="179" hidden="1"/>
    <col min="14340" max="14347" width="13.140625" style="179" hidden="1"/>
    <col min="14348" max="14348" width="4" style="179" hidden="1"/>
    <col min="14349" max="14594" width="9.140625" style="179" hidden="1"/>
    <col min="14595" max="14595" width="81.5703125" style="179" hidden="1"/>
    <col min="14596" max="14603" width="13.140625" style="179" hidden="1"/>
    <col min="14604" max="14604" width="4" style="179" hidden="1"/>
    <col min="14605" max="14850" width="9.140625" style="179" hidden="1"/>
    <col min="14851" max="14851" width="81.5703125" style="179" hidden="1"/>
    <col min="14852" max="14859" width="13.140625" style="179" hidden="1"/>
    <col min="14860" max="14860" width="4" style="179" hidden="1"/>
    <col min="14861" max="15106" width="9.140625" style="179" hidden="1"/>
    <col min="15107" max="15107" width="81.5703125" style="179" hidden="1"/>
    <col min="15108" max="15115" width="13.140625" style="179" hidden="1"/>
    <col min="15116" max="15116" width="4" style="179" hidden="1"/>
    <col min="15117" max="15362" width="9.140625" style="179" hidden="1"/>
    <col min="15363" max="15363" width="81.5703125" style="179" hidden="1"/>
    <col min="15364" max="15371" width="13.140625" style="179" hidden="1"/>
    <col min="15372" max="15372" width="4" style="179" hidden="1"/>
    <col min="15373" max="15618" width="9.140625" style="179" hidden="1"/>
    <col min="15619" max="15619" width="81.5703125" style="179" hidden="1"/>
    <col min="15620" max="15627" width="13.140625" style="179" hidden="1"/>
    <col min="15628" max="15628" width="4" style="179" hidden="1"/>
    <col min="15629" max="15874" width="9.140625" style="179" hidden="1"/>
    <col min="15875" max="15875" width="81.5703125" style="179" hidden="1"/>
    <col min="15876" max="15883" width="13.140625" style="179" hidden="1"/>
    <col min="15884" max="15884" width="4" style="179" hidden="1"/>
    <col min="15885" max="16130" width="9.140625" style="179" hidden="1"/>
    <col min="16131" max="16131" width="81.5703125" style="179" hidden="1"/>
    <col min="16132" max="16139" width="13.140625" style="179" hidden="1"/>
    <col min="16140" max="16140" width="4" style="179" hidden="1"/>
    <col min="16141" max="16384" width="9.140625" style="179" hidden="1"/>
  </cols>
  <sheetData>
    <row r="1" spans="1:12" s="168" customFormat="1" ht="42" customHeight="1">
      <c r="A1" s="166"/>
      <c r="B1" s="166"/>
      <c r="C1" s="167"/>
      <c r="D1" s="166"/>
      <c r="E1" s="166"/>
      <c r="F1" s="166"/>
      <c r="G1" s="166"/>
      <c r="H1" s="166"/>
      <c r="I1" s="166"/>
      <c r="J1" s="166"/>
      <c r="K1" s="166"/>
    </row>
    <row r="2" spans="1:12" s="168" customFormat="1" ht="28.5" customHeight="1">
      <c r="A2" s="1165" t="s">
        <v>232</v>
      </c>
      <c r="B2" s="1165"/>
      <c r="C2" s="1165"/>
      <c r="D2" s="1165"/>
      <c r="E2" s="1165"/>
      <c r="F2" s="1165"/>
      <c r="G2" s="1165"/>
      <c r="H2" s="1165"/>
      <c r="I2" s="1165"/>
      <c r="J2" s="1165"/>
      <c r="K2" s="1165"/>
    </row>
    <row r="3" spans="1:12" s="168" customFormat="1" ht="28.5" customHeight="1">
      <c r="A3" s="166"/>
      <c r="B3" s="166"/>
      <c r="C3" s="169" t="s">
        <v>667</v>
      </c>
      <c r="D3" s="170"/>
      <c r="E3" s="170"/>
      <c r="F3" s="170"/>
      <c r="G3" s="170"/>
      <c r="H3" s="170"/>
      <c r="I3" s="170"/>
      <c r="J3" s="170"/>
      <c r="K3" s="170"/>
    </row>
    <row r="4" spans="1:12" s="168" customFormat="1" ht="58.5" customHeight="1">
      <c r="A4" s="1166"/>
      <c r="B4" s="1167"/>
      <c r="C4" s="1167"/>
      <c r="D4" s="1167"/>
      <c r="E4" s="1167"/>
      <c r="F4" s="1167"/>
      <c r="G4" s="1167"/>
      <c r="H4" s="1167"/>
      <c r="I4" s="1167"/>
      <c r="J4" s="1167"/>
      <c r="K4" s="1167"/>
    </row>
    <row r="5" spans="1:12" s="173" customFormat="1" ht="12.75" customHeight="1" thickBot="1">
      <c r="A5" s="171"/>
      <c r="B5" s="172"/>
      <c r="C5" s="172"/>
      <c r="D5" s="172"/>
      <c r="E5" s="172"/>
      <c r="F5" s="172"/>
      <c r="G5" s="172"/>
      <c r="H5" s="172"/>
      <c r="I5" s="172"/>
      <c r="J5" s="172"/>
      <c r="K5" s="172"/>
    </row>
    <row r="6" spans="1:12" s="174" customFormat="1" ht="27.75" customHeight="1" thickTop="1" thickBot="1">
      <c r="C6" s="175"/>
      <c r="D6" s="176" t="s">
        <v>639</v>
      </c>
      <c r="E6" s="176" t="s">
        <v>640</v>
      </c>
      <c r="F6" s="176" t="s">
        <v>641</v>
      </c>
      <c r="G6" s="176" t="s">
        <v>642</v>
      </c>
      <c r="H6" s="176" t="s">
        <v>643</v>
      </c>
      <c r="I6" s="176" t="s">
        <v>644</v>
      </c>
      <c r="J6" s="177" t="s">
        <v>645</v>
      </c>
      <c r="K6" s="177" t="s">
        <v>646</v>
      </c>
      <c r="L6" s="178" t="s">
        <v>668</v>
      </c>
    </row>
    <row r="7" spans="1:12" ht="14.25" customHeight="1" thickTop="1" thickBot="1">
      <c r="C7" s="180"/>
      <c r="D7" s="180"/>
      <c r="E7" s="180"/>
      <c r="F7" s="180"/>
      <c r="G7" s="180"/>
      <c r="H7" s="180"/>
      <c r="I7" s="180"/>
      <c r="J7" s="180"/>
      <c r="K7" s="180"/>
    </row>
    <row r="8" spans="1:12" s="181" customFormat="1" ht="24" customHeight="1" thickTop="1" thickBot="1">
      <c r="B8" s="182"/>
      <c r="C8" s="183" t="s">
        <v>524</v>
      </c>
      <c r="D8" s="184"/>
      <c r="E8" s="184"/>
      <c r="F8" s="184"/>
      <c r="G8" s="184"/>
      <c r="H8" s="184"/>
      <c r="I8" s="184"/>
      <c r="J8" s="185"/>
      <c r="K8" s="185"/>
      <c r="L8" s="186"/>
    </row>
    <row r="9" spans="1:12" ht="22.5" customHeight="1" thickTop="1">
      <c r="A9" s="179" t="s">
        <v>669</v>
      </c>
      <c r="B9" s="187" t="s">
        <v>670</v>
      </c>
      <c r="C9" s="188" t="s">
        <v>671</v>
      </c>
      <c r="D9" s="189">
        <v>0.1167</v>
      </c>
      <c r="E9" s="189">
        <v>0.1154</v>
      </c>
      <c r="F9" s="189">
        <v>0.19889999999999999</v>
      </c>
      <c r="G9" s="189">
        <v>0.1721</v>
      </c>
      <c r="H9" s="189">
        <v>0.20519999999999999</v>
      </c>
      <c r="I9" s="189">
        <v>0.1827</v>
      </c>
      <c r="J9" s="189">
        <v>0.1948</v>
      </c>
      <c r="K9" s="189">
        <v>0.15129999999999999</v>
      </c>
    </row>
    <row r="10" spans="1:12" ht="22.5" customHeight="1">
      <c r="A10" s="179" t="s">
        <v>669</v>
      </c>
      <c r="B10" s="187" t="s">
        <v>672</v>
      </c>
      <c r="C10" s="188" t="s">
        <v>673</v>
      </c>
      <c r="D10" s="189">
        <v>0.56069999999999998</v>
      </c>
      <c r="E10" s="189">
        <v>0.499</v>
      </c>
      <c r="F10" s="189">
        <v>0.46839999999999998</v>
      </c>
      <c r="G10" s="189">
        <v>0.55900000000000005</v>
      </c>
      <c r="H10" s="189">
        <v>0.58079999999999998</v>
      </c>
      <c r="I10" s="189">
        <v>0.57940000000000003</v>
      </c>
      <c r="J10" s="189">
        <v>0.58530000000000004</v>
      </c>
      <c r="K10" s="189">
        <v>0.59350000000000003</v>
      </c>
    </row>
    <row r="11" spans="1:12" ht="41.25" customHeight="1" thickBot="1">
      <c r="B11" s="190"/>
      <c r="C11" s="188"/>
      <c r="D11" s="191"/>
      <c r="E11" s="191"/>
      <c r="F11" s="191"/>
      <c r="G11" s="191"/>
      <c r="H11" s="191"/>
      <c r="I11" s="191"/>
      <c r="J11" s="191"/>
      <c r="K11" s="191"/>
    </row>
    <row r="12" spans="1:12" s="192" customFormat="1" ht="24" customHeight="1" thickTop="1" thickBot="1">
      <c r="B12" s="193"/>
      <c r="C12" s="183" t="s">
        <v>527</v>
      </c>
      <c r="D12" s="184"/>
      <c r="E12" s="184"/>
      <c r="F12" s="184"/>
      <c r="G12" s="184"/>
      <c r="H12" s="184"/>
      <c r="I12" s="184"/>
      <c r="J12" s="185"/>
      <c r="K12" s="185"/>
      <c r="L12" s="194"/>
    </row>
    <row r="13" spans="1:12" s="174" customFormat="1" ht="32.25" customHeight="1" thickTop="1">
      <c r="A13" s="174" t="s">
        <v>669</v>
      </c>
      <c r="B13" s="195" t="s">
        <v>674</v>
      </c>
      <c r="C13" s="196" t="s">
        <v>675</v>
      </c>
      <c r="D13" s="197">
        <v>0.78280000000000005</v>
      </c>
      <c r="E13" s="197">
        <v>0.79630000000000001</v>
      </c>
      <c r="F13" s="197">
        <v>0.8075</v>
      </c>
      <c r="G13" s="197">
        <v>0.80920000000000003</v>
      </c>
      <c r="H13" s="197">
        <v>0.79330000000000001</v>
      </c>
      <c r="I13" s="197">
        <v>0.81130000000000002</v>
      </c>
      <c r="J13" s="197">
        <v>0.79220000000000002</v>
      </c>
      <c r="K13" s="197">
        <v>0.78769999999999996</v>
      </c>
    </row>
    <row r="14" spans="1:12" s="198" customFormat="1" ht="23.25" customHeight="1">
      <c r="A14" s="198" t="s">
        <v>669</v>
      </c>
      <c r="B14" s="199" t="s">
        <v>676</v>
      </c>
      <c r="C14" s="200" t="s">
        <v>677</v>
      </c>
      <c r="D14" s="201"/>
      <c r="E14" s="202"/>
      <c r="F14" s="202">
        <v>0.8175</v>
      </c>
      <c r="G14" s="202">
        <v>0.81910000000000005</v>
      </c>
      <c r="H14" s="202">
        <v>0.81030000000000002</v>
      </c>
      <c r="I14" s="202">
        <v>0.82899999999999996</v>
      </c>
      <c r="J14" s="202">
        <v>0.82840000000000003</v>
      </c>
      <c r="K14" s="202">
        <v>0.82630000000000003</v>
      </c>
    </row>
    <row r="15" spans="1:12" s="198" customFormat="1" ht="23.25" customHeight="1">
      <c r="B15" s="199"/>
      <c r="C15" s="200" t="s">
        <v>678</v>
      </c>
      <c r="D15" s="202">
        <v>7.7600000000000002E-2</v>
      </c>
      <c r="E15" s="202">
        <v>6.9500000000000006E-2</v>
      </c>
      <c r="F15" s="202">
        <v>5.4600000000000003E-2</v>
      </c>
      <c r="G15" s="202">
        <v>4.7500000000000001E-2</v>
      </c>
      <c r="H15" s="202">
        <v>4.19E-2</v>
      </c>
      <c r="I15" s="202">
        <v>3.6999999999999998E-2</v>
      </c>
      <c r="J15" s="202">
        <v>3.1099999999999999E-2</v>
      </c>
      <c r="K15" s="202">
        <v>3.1300000000000001E-2</v>
      </c>
    </row>
    <row r="16" spans="1:12" s="198" customFormat="1" ht="41.25" customHeight="1" thickBot="1">
      <c r="A16" s="198" t="s">
        <v>669</v>
      </c>
      <c r="B16" s="199" t="s">
        <v>679</v>
      </c>
      <c r="C16" s="200" t="s">
        <v>680</v>
      </c>
      <c r="D16" s="202">
        <v>9.7999999999999997E-3</v>
      </c>
      <c r="E16" s="202">
        <v>9.7000000000000003E-3</v>
      </c>
      <c r="F16" s="202">
        <v>9.9000000000000008E-3</v>
      </c>
      <c r="G16" s="202">
        <v>8.8999999999999999E-3</v>
      </c>
      <c r="H16" s="202">
        <v>5.7000000000000002E-3</v>
      </c>
      <c r="I16" s="202">
        <v>5.0000000000000001E-3</v>
      </c>
      <c r="J16" s="202">
        <v>4.4999999999999997E-3</v>
      </c>
      <c r="K16" s="202">
        <v>4.7000000000000002E-3</v>
      </c>
    </row>
    <row r="17" spans="1:26" s="192" customFormat="1" ht="24" customHeight="1" thickTop="1" thickBot="1">
      <c r="B17" s="193"/>
      <c r="C17" s="183" t="s">
        <v>681</v>
      </c>
      <c r="D17" s="184"/>
      <c r="E17" s="184"/>
      <c r="F17" s="184"/>
      <c r="G17" s="184"/>
      <c r="H17" s="184"/>
      <c r="I17" s="184"/>
      <c r="J17" s="185"/>
      <c r="K17" s="185"/>
      <c r="L17" s="194"/>
    </row>
    <row r="18" spans="1:26" s="174" customFormat="1" ht="32.25" customHeight="1" thickTop="1">
      <c r="A18" s="174" t="s">
        <v>669</v>
      </c>
      <c r="B18" s="195" t="s">
        <v>682</v>
      </c>
      <c r="C18" s="196" t="s">
        <v>683</v>
      </c>
      <c r="D18" s="197">
        <v>0.4778</v>
      </c>
      <c r="E18" s="197">
        <v>0.4919</v>
      </c>
      <c r="F18" s="197">
        <v>0.5393</v>
      </c>
      <c r="G18" s="197">
        <v>0.56689999999999996</v>
      </c>
      <c r="H18" s="197">
        <v>0.59050000000000002</v>
      </c>
      <c r="I18" s="197">
        <v>0.61260000000000003</v>
      </c>
      <c r="J18" s="197">
        <v>0.62170000000000003</v>
      </c>
      <c r="K18" s="197">
        <v>0.63170000000000004</v>
      </c>
    </row>
    <row r="19" spans="1:26" s="198" customFormat="1" ht="23.25" customHeight="1">
      <c r="A19" s="198" t="s">
        <v>669</v>
      </c>
      <c r="B19" s="199" t="s">
        <v>684</v>
      </c>
      <c r="C19" s="200" t="s">
        <v>685</v>
      </c>
      <c r="D19" s="202">
        <v>0.5222</v>
      </c>
      <c r="E19" s="202">
        <v>0.5081</v>
      </c>
      <c r="F19" s="202">
        <v>0.4607</v>
      </c>
      <c r="G19" s="202">
        <v>0.43309999999999998</v>
      </c>
      <c r="H19" s="202">
        <v>0.40949999999999998</v>
      </c>
      <c r="I19" s="202">
        <v>0.38740000000000002</v>
      </c>
      <c r="J19" s="202">
        <v>0.37830000000000003</v>
      </c>
      <c r="K19" s="202">
        <v>0.36830000000000002</v>
      </c>
    </row>
    <row r="20" spans="1:26" s="198" customFormat="1" ht="41.25" customHeight="1" thickBot="1">
      <c r="A20" s="198" t="s">
        <v>669</v>
      </c>
      <c r="B20" s="199" t="s">
        <v>686</v>
      </c>
      <c r="C20" s="200" t="s">
        <v>687</v>
      </c>
      <c r="D20" s="203">
        <v>525.60569999999996</v>
      </c>
      <c r="E20" s="203">
        <v>455.93740000000003</v>
      </c>
      <c r="F20" s="203">
        <v>559.0607</v>
      </c>
      <c r="G20" s="203">
        <v>659.24080000000004</v>
      </c>
      <c r="H20" s="203">
        <v>665.68439999999998</v>
      </c>
      <c r="I20" s="203">
        <v>691.83249999999998</v>
      </c>
      <c r="J20" s="203">
        <v>665.43190000000004</v>
      </c>
      <c r="K20" s="203">
        <v>672.43499999999995</v>
      </c>
      <c r="L20" s="204"/>
      <c r="M20" s="204"/>
      <c r="N20" s="204"/>
      <c r="O20" s="204"/>
      <c r="P20" s="204"/>
      <c r="Q20" s="204"/>
      <c r="R20" s="204"/>
      <c r="S20" s="204"/>
      <c r="T20" s="204"/>
      <c r="U20" s="204"/>
      <c r="V20" s="204"/>
      <c r="W20" s="204"/>
      <c r="X20" s="204"/>
      <c r="Y20" s="204"/>
      <c r="Z20" s="204"/>
    </row>
    <row r="21" spans="1:26" s="192" customFormat="1" ht="24" customHeight="1" thickTop="1" thickBot="1">
      <c r="B21" s="193"/>
      <c r="C21" s="183" t="s">
        <v>688</v>
      </c>
      <c r="D21" s="184"/>
      <c r="E21" s="184"/>
      <c r="F21" s="184"/>
      <c r="G21" s="184"/>
      <c r="H21" s="184"/>
      <c r="I21" s="184"/>
      <c r="J21" s="185"/>
      <c r="K21" s="185"/>
      <c r="L21" s="194"/>
    </row>
    <row r="22" spans="1:26" s="174" customFormat="1" ht="32.25" customHeight="1" thickTop="1">
      <c r="A22" s="174" t="s">
        <v>669</v>
      </c>
      <c r="B22" s="195" t="s">
        <v>689</v>
      </c>
      <c r="C22" s="196" t="s">
        <v>690</v>
      </c>
      <c r="D22" s="197">
        <v>0.94389999999999996</v>
      </c>
      <c r="E22" s="197">
        <v>0.95720000000000005</v>
      </c>
      <c r="F22" s="197">
        <v>0.9647</v>
      </c>
      <c r="G22" s="197">
        <v>0.97799999999999998</v>
      </c>
      <c r="H22" s="197">
        <v>0.98350000000000004</v>
      </c>
      <c r="I22" s="197">
        <v>0.98280000000000001</v>
      </c>
      <c r="J22" s="197">
        <v>0.98529999999999995</v>
      </c>
      <c r="K22" s="197">
        <v>0.98409999999999997</v>
      </c>
    </row>
    <row r="23" spans="1:26" s="198" customFormat="1" ht="23.25" customHeight="1">
      <c r="A23" s="198" t="s">
        <v>669</v>
      </c>
      <c r="B23" s="199" t="s">
        <v>691</v>
      </c>
      <c r="C23" s="200" t="s">
        <v>692</v>
      </c>
      <c r="D23" s="202">
        <v>0.12970000000000001</v>
      </c>
      <c r="E23" s="202">
        <v>8.8099999999999998E-2</v>
      </c>
      <c r="F23" s="202">
        <v>6.3600000000000004E-2</v>
      </c>
      <c r="G23" s="202">
        <v>3.5900000000000001E-2</v>
      </c>
      <c r="H23" s="202">
        <v>2.1999999999999999E-2</v>
      </c>
      <c r="I23" s="202">
        <v>2.2100000000000002E-2</v>
      </c>
      <c r="J23" s="202">
        <v>1.5100000000000001E-2</v>
      </c>
      <c r="K23" s="202">
        <v>1.6400000000000001E-2</v>
      </c>
    </row>
    <row r="24" spans="1:26" s="198" customFormat="1" ht="23.25" customHeight="1">
      <c r="A24" s="198" t="s">
        <v>669</v>
      </c>
      <c r="B24" s="199" t="s">
        <v>693</v>
      </c>
      <c r="C24" s="200" t="s">
        <v>694</v>
      </c>
      <c r="D24" s="202">
        <v>5.6099999999999997E-2</v>
      </c>
      <c r="E24" s="202">
        <v>4.2799999999999998E-2</v>
      </c>
      <c r="F24" s="202">
        <v>3.5299999999999998E-2</v>
      </c>
      <c r="G24" s="202">
        <v>2.1999999999999999E-2</v>
      </c>
      <c r="H24" s="202">
        <v>1.6500000000000001E-2</v>
      </c>
      <c r="I24" s="202">
        <v>1.72E-2</v>
      </c>
      <c r="J24" s="202">
        <v>1.47E-2</v>
      </c>
      <c r="K24" s="202">
        <v>1.5900000000000001E-2</v>
      </c>
    </row>
    <row r="25" spans="1:26" s="198" customFormat="1" ht="23.25" customHeight="1">
      <c r="A25" s="198" t="s">
        <v>669</v>
      </c>
      <c r="B25" s="199" t="s">
        <v>695</v>
      </c>
      <c r="C25" s="200" t="s">
        <v>696</v>
      </c>
      <c r="D25" s="202">
        <v>0.1067</v>
      </c>
      <c r="E25" s="202">
        <v>7.1300000000000002E-2</v>
      </c>
      <c r="F25" s="202">
        <v>5.11E-2</v>
      </c>
      <c r="G25" s="202">
        <v>2.75E-2</v>
      </c>
      <c r="H25" s="202">
        <v>1.61E-2</v>
      </c>
      <c r="I25" s="202">
        <v>1.6199999999999999E-2</v>
      </c>
      <c r="J25" s="202">
        <v>1.12E-2</v>
      </c>
      <c r="K25" s="202">
        <v>1.26E-2</v>
      </c>
    </row>
    <row r="26" spans="1:26" s="198" customFormat="1" ht="23.25" customHeight="1">
      <c r="A26" s="198" t="s">
        <v>669</v>
      </c>
      <c r="B26" s="199" t="s">
        <v>697</v>
      </c>
      <c r="C26" s="200" t="s">
        <v>698</v>
      </c>
      <c r="D26" s="202">
        <v>0.22339999999999999</v>
      </c>
      <c r="E26" s="202">
        <v>0.22539999999999999</v>
      </c>
      <c r="F26" s="202">
        <v>0.2258</v>
      </c>
      <c r="G26" s="202">
        <v>0.25090000000000001</v>
      </c>
      <c r="H26" s="202">
        <v>0.27929999999999999</v>
      </c>
      <c r="I26" s="202">
        <v>0.27639999999999998</v>
      </c>
      <c r="J26" s="202">
        <v>0.26469999999999999</v>
      </c>
      <c r="K26" s="202">
        <v>0.24440000000000001</v>
      </c>
    </row>
    <row r="27" spans="1:26" s="198" customFormat="1" ht="23.25" customHeight="1">
      <c r="A27" s="198" t="s">
        <v>669</v>
      </c>
      <c r="B27" s="199" t="s">
        <v>699</v>
      </c>
      <c r="C27" s="200" t="s">
        <v>700</v>
      </c>
      <c r="D27" s="202">
        <v>1.03E-2</v>
      </c>
      <c r="E27" s="202">
        <v>1.17E-2</v>
      </c>
      <c r="F27" s="202">
        <v>9.1999999999999998E-3</v>
      </c>
      <c r="G27" s="202">
        <v>7.4999999999999997E-3</v>
      </c>
      <c r="H27" s="202">
        <v>8.0999999999999996E-3</v>
      </c>
      <c r="I27" s="202">
        <v>8.6E-3</v>
      </c>
      <c r="J27" s="202">
        <v>8.8000000000000005E-3</v>
      </c>
      <c r="K27" s="202">
        <v>8.8999999999999999E-3</v>
      </c>
    </row>
    <row r="28" spans="1:26" s="198" customFormat="1" ht="23.25" customHeight="1">
      <c r="A28" s="198" t="s">
        <v>669</v>
      </c>
      <c r="B28" s="199" t="s">
        <v>701</v>
      </c>
      <c r="C28" s="200" t="s">
        <v>702</v>
      </c>
      <c r="D28" s="202">
        <v>7.4300000000000005E-2</v>
      </c>
      <c r="E28" s="202">
        <v>6.5799999999999997E-2</v>
      </c>
      <c r="F28" s="202">
        <v>5.8500000000000003E-2</v>
      </c>
      <c r="G28" s="202">
        <v>4.7100000000000003E-2</v>
      </c>
      <c r="H28" s="202">
        <v>4.4400000000000002E-2</v>
      </c>
      <c r="I28" s="202">
        <v>4.5900000000000003E-2</v>
      </c>
      <c r="J28" s="202">
        <v>3.7699999999999997E-2</v>
      </c>
      <c r="K28" s="202">
        <v>3.8199999999999998E-2</v>
      </c>
    </row>
    <row r="29" spans="1:26" s="198" customFormat="1" ht="23.25" customHeight="1">
      <c r="A29" s="198" t="s">
        <v>669</v>
      </c>
      <c r="B29" s="199" t="s">
        <v>703</v>
      </c>
      <c r="C29" s="200" t="s">
        <v>704</v>
      </c>
      <c r="D29" s="202">
        <v>0.86850000000000005</v>
      </c>
      <c r="E29" s="202">
        <v>0.89539999999999997</v>
      </c>
      <c r="F29" s="202">
        <v>0.9163</v>
      </c>
      <c r="G29" s="202">
        <v>0.95009999999999994</v>
      </c>
      <c r="H29" s="202">
        <v>0.9607</v>
      </c>
      <c r="I29" s="202">
        <v>0.96050000000000002</v>
      </c>
      <c r="J29" s="202">
        <v>0.96550000000000002</v>
      </c>
      <c r="K29" s="202">
        <v>0.95840000000000003</v>
      </c>
    </row>
    <row r="30" spans="1:26" s="198" customFormat="1" ht="23.25" customHeight="1">
      <c r="A30" s="198" t="s">
        <v>669</v>
      </c>
      <c r="B30" s="199" t="s">
        <v>705</v>
      </c>
      <c r="C30" s="200" t="s">
        <v>706</v>
      </c>
      <c r="D30" s="202">
        <v>3.2599999999999997E-2</v>
      </c>
      <c r="E30" s="202">
        <v>3.0800000000000001E-2</v>
      </c>
      <c r="F30" s="202">
        <v>2.53E-2</v>
      </c>
      <c r="G30" s="202">
        <v>1.4200000000000001E-2</v>
      </c>
      <c r="H30" s="202">
        <v>1.4999999999999999E-2</v>
      </c>
      <c r="I30" s="202">
        <v>1.49E-2</v>
      </c>
      <c r="J30" s="202">
        <v>1.37E-2</v>
      </c>
      <c r="K30" s="202">
        <v>1.6899999999999998E-2</v>
      </c>
    </row>
    <row r="31" spans="1:26" s="198" customFormat="1" ht="23.25" customHeight="1">
      <c r="A31" s="198" t="s">
        <v>669</v>
      </c>
      <c r="B31" s="199" t="s">
        <v>707</v>
      </c>
      <c r="C31" s="200" t="s">
        <v>708</v>
      </c>
      <c r="D31" s="202">
        <v>9.9000000000000008E-3</v>
      </c>
      <c r="E31" s="202">
        <v>7.1000000000000004E-3</v>
      </c>
      <c r="F31" s="202">
        <v>7.1000000000000004E-3</v>
      </c>
      <c r="G31" s="202">
        <v>0</v>
      </c>
      <c r="H31" s="202">
        <v>0</v>
      </c>
      <c r="I31" s="202">
        <v>0</v>
      </c>
      <c r="J31" s="202">
        <v>0</v>
      </c>
      <c r="K31" s="205">
        <v>0</v>
      </c>
    </row>
    <row r="32" spans="1:26" s="198" customFormat="1" ht="23.25" customHeight="1">
      <c r="A32" s="198" t="s">
        <v>669</v>
      </c>
      <c r="B32" s="199" t="s">
        <v>709</v>
      </c>
      <c r="C32" s="200" t="s">
        <v>710</v>
      </c>
      <c r="D32" s="202">
        <v>7.1999999999999998E-3</v>
      </c>
      <c r="E32" s="202">
        <v>5.1999999999999998E-3</v>
      </c>
      <c r="F32" s="202">
        <v>4.1999999999999997E-3</v>
      </c>
      <c r="G32" s="202">
        <v>7.7000000000000002E-3</v>
      </c>
      <c r="H32" s="202">
        <v>4.7999999999999996E-3</v>
      </c>
      <c r="I32" s="202">
        <v>5.1999999999999998E-3</v>
      </c>
      <c r="J32" s="202">
        <v>3.3999999999999998E-3</v>
      </c>
      <c r="K32" s="202">
        <v>4.3E-3</v>
      </c>
    </row>
    <row r="33" spans="1:12" s="198" customFormat="1" ht="23.25" customHeight="1">
      <c r="A33" s="198" t="s">
        <v>669</v>
      </c>
      <c r="B33" s="199" t="s">
        <v>711</v>
      </c>
      <c r="C33" s="200" t="s">
        <v>712</v>
      </c>
      <c r="D33" s="202">
        <v>7.6E-3</v>
      </c>
      <c r="E33" s="202">
        <v>5.4999999999999997E-3</v>
      </c>
      <c r="F33" s="202">
        <v>4.7999999999999996E-3</v>
      </c>
      <c r="G33" s="202">
        <v>0</v>
      </c>
      <c r="H33" s="202">
        <v>0</v>
      </c>
      <c r="I33" s="202">
        <v>0</v>
      </c>
      <c r="J33" s="202">
        <v>0</v>
      </c>
      <c r="K33" s="205">
        <v>0</v>
      </c>
    </row>
    <row r="34" spans="1:12" s="198" customFormat="1" ht="23.25" customHeight="1">
      <c r="A34" s="198" t="s">
        <v>669</v>
      </c>
      <c r="B34" s="199" t="s">
        <v>713</v>
      </c>
      <c r="C34" s="200" t="s">
        <v>714</v>
      </c>
      <c r="D34" s="202">
        <v>3.2199999999999999E-2</v>
      </c>
      <c r="E34" s="202">
        <v>2.12E-2</v>
      </c>
      <c r="F34" s="202">
        <v>1.32E-2</v>
      </c>
      <c r="G34" s="202">
        <v>6.4000000000000003E-3</v>
      </c>
      <c r="H34" s="202">
        <v>3.8999999999999998E-3</v>
      </c>
      <c r="I34" s="202">
        <v>3.3E-3</v>
      </c>
      <c r="J34" s="202">
        <v>3.5000000000000001E-3</v>
      </c>
      <c r="K34" s="202">
        <v>3.8E-3</v>
      </c>
    </row>
    <row r="35" spans="1:12" s="198" customFormat="1" ht="23.25" customHeight="1">
      <c r="A35" s="198" t="s">
        <v>669</v>
      </c>
      <c r="B35" s="199" t="s">
        <v>715</v>
      </c>
      <c r="C35" s="200" t="s">
        <v>716</v>
      </c>
      <c r="D35" s="202">
        <v>1.5299999999999999E-2</v>
      </c>
      <c r="E35" s="202">
        <v>7.4000000000000003E-3</v>
      </c>
      <c r="F35" s="202">
        <v>7.0000000000000001E-3</v>
      </c>
      <c r="G35" s="202">
        <v>4.7999999999999996E-3</v>
      </c>
      <c r="H35" s="202">
        <v>2.5000000000000001E-3</v>
      </c>
      <c r="I35" s="202">
        <v>2.0999999999999999E-3</v>
      </c>
      <c r="J35" s="202">
        <v>2.3E-3</v>
      </c>
      <c r="K35" s="202">
        <v>2.5000000000000001E-3</v>
      </c>
    </row>
    <row r="36" spans="1:12" s="198" customFormat="1" ht="41.25" customHeight="1" thickBot="1">
      <c r="A36" s="198" t="s">
        <v>669</v>
      </c>
      <c r="B36" s="206" t="s">
        <v>717</v>
      </c>
      <c r="C36" s="200" t="s">
        <v>718</v>
      </c>
      <c r="D36" s="202">
        <v>2.5600000000000001E-2</v>
      </c>
      <c r="E36" s="202">
        <v>2.5399999999999999E-2</v>
      </c>
      <c r="F36" s="202">
        <v>2.0899999999999998E-2</v>
      </c>
      <c r="G36" s="202">
        <v>1.61E-2</v>
      </c>
      <c r="H36" s="202">
        <v>1.29E-2</v>
      </c>
      <c r="I36" s="202">
        <v>1.3299999999999999E-2</v>
      </c>
      <c r="J36" s="202">
        <v>1.0699999999999999E-2</v>
      </c>
      <c r="K36" s="202">
        <v>1.0699999999999999E-2</v>
      </c>
    </row>
    <row r="37" spans="1:12" s="192" customFormat="1" ht="24" customHeight="1" thickTop="1" thickBot="1">
      <c r="B37" s="193"/>
      <c r="C37" s="183" t="s">
        <v>550</v>
      </c>
      <c r="D37" s="184"/>
      <c r="E37" s="184"/>
      <c r="F37" s="184"/>
      <c r="G37" s="184"/>
      <c r="H37" s="184"/>
      <c r="I37" s="184"/>
      <c r="J37" s="185"/>
      <c r="K37" s="185"/>
      <c r="L37" s="194"/>
    </row>
    <row r="38" spans="1:12" s="174" customFormat="1" ht="31.5" customHeight="1" thickTop="1">
      <c r="A38" s="174" t="s">
        <v>669</v>
      </c>
      <c r="B38" s="195" t="s">
        <v>719</v>
      </c>
      <c r="C38" s="196" t="s">
        <v>720</v>
      </c>
      <c r="D38" s="197">
        <v>0.23649999999999999</v>
      </c>
      <c r="E38" s="197">
        <v>0.223</v>
      </c>
      <c r="F38" s="197">
        <v>0.37330000000000002</v>
      </c>
      <c r="G38" s="197">
        <v>0.32719999999999999</v>
      </c>
      <c r="H38" s="197">
        <v>0.38340000000000002</v>
      </c>
      <c r="I38" s="197">
        <v>0.3523</v>
      </c>
      <c r="J38" s="197">
        <v>0.37219999999999998</v>
      </c>
      <c r="K38" s="197">
        <v>0.2954</v>
      </c>
    </row>
    <row r="39" spans="1:12" s="198" customFormat="1" ht="22.5" customHeight="1">
      <c r="A39" s="198" t="s">
        <v>669</v>
      </c>
      <c r="B39" s="199" t="s">
        <v>721</v>
      </c>
      <c r="C39" s="200" t="s">
        <v>722</v>
      </c>
      <c r="D39" s="202">
        <v>0.71389999999999998</v>
      </c>
      <c r="E39" s="202">
        <v>0.83760000000000001</v>
      </c>
      <c r="F39" s="202">
        <v>0.90110000000000001</v>
      </c>
      <c r="G39" s="202">
        <v>0.7419</v>
      </c>
      <c r="H39" s="202">
        <v>0.70169999999999999</v>
      </c>
      <c r="I39" s="202">
        <v>0.72550000000000003</v>
      </c>
      <c r="J39" s="202">
        <v>0.71430000000000005</v>
      </c>
      <c r="K39" s="202">
        <v>0.70199999999999996</v>
      </c>
    </row>
    <row r="40" spans="1:12" s="198" customFormat="1" ht="22.5" customHeight="1">
      <c r="A40" s="198" t="s">
        <v>669</v>
      </c>
      <c r="B40" s="199" t="s">
        <v>723</v>
      </c>
      <c r="C40" s="200" t="s">
        <v>724</v>
      </c>
      <c r="D40" s="202">
        <v>0.3896</v>
      </c>
      <c r="E40" s="202">
        <v>0.47799999999999998</v>
      </c>
      <c r="F40" s="202">
        <v>0.52600000000000002</v>
      </c>
      <c r="G40" s="202">
        <v>0.42609999999999998</v>
      </c>
      <c r="H40" s="202">
        <v>0.41010000000000002</v>
      </c>
      <c r="I40" s="202">
        <v>0.40970000000000001</v>
      </c>
      <c r="J40" s="202">
        <v>0.40920000000000001</v>
      </c>
      <c r="K40" s="202">
        <v>0.39279999999999998</v>
      </c>
    </row>
    <row r="41" spans="1:12" s="198" customFormat="1" ht="40.5" customHeight="1" thickBot="1">
      <c r="A41" s="198" t="s">
        <v>669</v>
      </c>
      <c r="B41" s="199" t="s">
        <v>725</v>
      </c>
      <c r="C41" s="200" t="s">
        <v>726</v>
      </c>
      <c r="D41" s="202">
        <v>0.35220000000000001</v>
      </c>
      <c r="E41" s="202">
        <v>0.4335</v>
      </c>
      <c r="F41" s="202">
        <v>0.48020000000000002</v>
      </c>
      <c r="G41" s="202">
        <v>0.3901</v>
      </c>
      <c r="H41" s="202">
        <v>0.3755</v>
      </c>
      <c r="I41" s="202">
        <v>0.37630000000000002</v>
      </c>
      <c r="J41" s="202">
        <v>0.37390000000000001</v>
      </c>
      <c r="K41" s="202">
        <v>0.35970000000000002</v>
      </c>
    </row>
    <row r="42" spans="1:12" s="192" customFormat="1" ht="24" customHeight="1" thickTop="1" thickBot="1">
      <c r="B42" s="193"/>
      <c r="C42" s="183" t="s">
        <v>555</v>
      </c>
      <c r="D42" s="184"/>
      <c r="E42" s="184"/>
      <c r="F42" s="184"/>
      <c r="G42" s="184"/>
      <c r="H42" s="184"/>
      <c r="I42" s="184"/>
      <c r="J42" s="185"/>
      <c r="K42" s="185"/>
      <c r="L42" s="194"/>
    </row>
    <row r="43" spans="1:12" s="174" customFormat="1" ht="31.5" customHeight="1" thickTop="1">
      <c r="A43" s="174" t="s">
        <v>669</v>
      </c>
      <c r="B43" s="195" t="s">
        <v>727</v>
      </c>
      <c r="C43" s="196" t="s">
        <v>728</v>
      </c>
      <c r="D43" s="197">
        <v>9.5899999999999999E-2</v>
      </c>
      <c r="E43" s="197">
        <v>9.3299999999999994E-2</v>
      </c>
      <c r="F43" s="197">
        <v>8.6999999999999994E-2</v>
      </c>
      <c r="G43" s="197">
        <v>8.4400000000000003E-2</v>
      </c>
      <c r="H43" s="197">
        <v>8.43E-2</v>
      </c>
      <c r="I43" s="197">
        <v>8.1600000000000006E-2</v>
      </c>
      <c r="J43" s="197">
        <v>8.6400000000000005E-2</v>
      </c>
      <c r="K43" s="197">
        <v>8.43E-2</v>
      </c>
    </row>
    <row r="44" spans="1:12" s="198" customFormat="1" ht="22.5" customHeight="1">
      <c r="A44" s="198" t="s">
        <v>669</v>
      </c>
      <c r="B44" s="199" t="s">
        <v>729</v>
      </c>
      <c r="C44" s="200" t="s">
        <v>730</v>
      </c>
      <c r="D44" s="202">
        <v>8.6099999999999996E-2</v>
      </c>
      <c r="E44" s="202">
        <v>8.4900000000000003E-2</v>
      </c>
      <c r="F44" s="202">
        <v>7.9799999999999996E-2</v>
      </c>
      <c r="G44" s="202">
        <v>7.7100000000000002E-2</v>
      </c>
      <c r="H44" s="202">
        <v>7.6399999999999996E-2</v>
      </c>
      <c r="I44" s="202">
        <v>7.3800000000000004E-2</v>
      </c>
      <c r="J44" s="202">
        <v>7.8200000000000006E-2</v>
      </c>
      <c r="K44" s="202">
        <v>7.6200000000000004E-2</v>
      </c>
    </row>
    <row r="45" spans="1:12" s="198" customFormat="1" ht="22.5" customHeight="1">
      <c r="A45" s="198" t="s">
        <v>669</v>
      </c>
      <c r="B45" s="199" t="s">
        <v>731</v>
      </c>
      <c r="C45" s="200" t="s">
        <v>732</v>
      </c>
      <c r="D45" s="202">
        <v>0.3458</v>
      </c>
      <c r="E45" s="202">
        <v>0.2397</v>
      </c>
      <c r="F45" s="202">
        <v>0.19769999999999999</v>
      </c>
      <c r="G45" s="202">
        <v>0.14979999999999999</v>
      </c>
      <c r="H45" s="202">
        <v>0.1166</v>
      </c>
      <c r="I45" s="202">
        <v>0.12540000000000001</v>
      </c>
      <c r="J45" s="202">
        <v>0.1013</v>
      </c>
      <c r="K45" s="202">
        <v>0.1144</v>
      </c>
    </row>
    <row r="46" spans="1:12" s="198" customFormat="1" ht="22.5" customHeight="1">
      <c r="A46" s="198" t="s">
        <v>669</v>
      </c>
      <c r="B46" s="199" t="s">
        <v>733</v>
      </c>
      <c r="C46" s="200" t="s">
        <v>734</v>
      </c>
      <c r="D46" s="202">
        <v>0.17879999999999999</v>
      </c>
      <c r="E46" s="202">
        <v>0.11119999999999999</v>
      </c>
      <c r="F46" s="202">
        <v>8.0500000000000002E-2</v>
      </c>
      <c r="G46" s="202">
        <v>6.1499999999999999E-2</v>
      </c>
      <c r="H46" s="202">
        <v>4.3400000000000001E-2</v>
      </c>
      <c r="I46" s="202">
        <v>4.4299999999999999E-2</v>
      </c>
      <c r="J46" s="202">
        <v>2.75E-2</v>
      </c>
      <c r="K46" s="202">
        <v>2.8799999999999999E-2</v>
      </c>
    </row>
    <row r="47" spans="1:12" s="198" customFormat="1" ht="22.5" customHeight="1">
      <c r="A47" s="198" t="s">
        <v>669</v>
      </c>
      <c r="B47" s="199" t="s">
        <v>735</v>
      </c>
      <c r="C47" s="200" t="s">
        <v>736</v>
      </c>
      <c r="D47" s="202">
        <v>0.15029999999999999</v>
      </c>
      <c r="E47" s="202">
        <v>8.6599999999999996E-2</v>
      </c>
      <c r="F47" s="202">
        <v>7.3499999999999996E-2</v>
      </c>
      <c r="G47" s="202">
        <v>5.62E-2</v>
      </c>
      <c r="H47" s="202">
        <v>4.1099999999999998E-2</v>
      </c>
      <c r="I47" s="202">
        <v>4.7100000000000003E-2</v>
      </c>
      <c r="J47" s="202">
        <v>3.5499999999999997E-2</v>
      </c>
      <c r="K47" s="202">
        <v>4.2700000000000002E-2</v>
      </c>
    </row>
    <row r="48" spans="1:12" s="198" customFormat="1" ht="40.5" customHeight="1" thickBot="1">
      <c r="A48" s="198" t="s">
        <v>669</v>
      </c>
      <c r="B48" s="199" t="s">
        <v>737</v>
      </c>
      <c r="C48" s="200" t="s">
        <v>738</v>
      </c>
      <c r="D48" s="202">
        <v>0.12590000000000001</v>
      </c>
      <c r="E48" s="202">
        <v>0.13689999999999999</v>
      </c>
      <c r="F48" s="202">
        <v>0.13270000000000001</v>
      </c>
      <c r="G48" s="202">
        <v>0.11940000000000001</v>
      </c>
      <c r="H48" s="202">
        <v>0.1227</v>
      </c>
      <c r="I48" s="202">
        <v>0.1313</v>
      </c>
      <c r="J48" s="202">
        <v>0.12640000000000001</v>
      </c>
      <c r="K48" s="202">
        <v>0.13009999999999999</v>
      </c>
    </row>
    <row r="49" spans="1:12" s="181" customFormat="1" ht="24" customHeight="1" thickTop="1" thickBot="1">
      <c r="B49" s="182"/>
      <c r="C49" s="183" t="s">
        <v>739</v>
      </c>
      <c r="D49" s="184"/>
      <c r="E49" s="184"/>
      <c r="F49" s="184"/>
      <c r="G49" s="184"/>
      <c r="H49" s="184"/>
      <c r="I49" s="184"/>
      <c r="J49" s="185"/>
      <c r="K49" s="185"/>
      <c r="L49" s="186"/>
    </row>
    <row r="50" spans="1:12" s="174" customFormat="1" ht="31.5" customHeight="1" thickTop="1">
      <c r="A50" s="174" t="s">
        <v>669</v>
      </c>
      <c r="B50" s="195" t="s">
        <v>740</v>
      </c>
      <c r="C50" s="196" t="s">
        <v>741</v>
      </c>
      <c r="D50" s="197">
        <v>0.84040000000000004</v>
      </c>
      <c r="E50" s="197">
        <v>0.8468</v>
      </c>
      <c r="F50" s="197">
        <v>0.77900000000000003</v>
      </c>
      <c r="G50" s="197">
        <v>0.81020000000000003</v>
      </c>
      <c r="H50" s="197">
        <v>0.78620000000000001</v>
      </c>
      <c r="I50" s="197">
        <v>0.80549999999999999</v>
      </c>
      <c r="J50" s="197">
        <v>0.7954</v>
      </c>
      <c r="K50" s="197">
        <v>0.83199999999999996</v>
      </c>
    </row>
    <row r="51" spans="1:12" s="198" customFormat="1" ht="22.5" customHeight="1">
      <c r="A51" s="198" t="s">
        <v>669</v>
      </c>
      <c r="B51" s="199" t="s">
        <v>742</v>
      </c>
      <c r="C51" s="200" t="s">
        <v>743</v>
      </c>
      <c r="D51" s="202">
        <v>0.63990000000000002</v>
      </c>
      <c r="E51" s="202">
        <v>0.65459999999999996</v>
      </c>
      <c r="F51" s="202">
        <v>0.63580000000000003</v>
      </c>
      <c r="G51" s="202">
        <v>0.61970000000000003</v>
      </c>
      <c r="H51" s="202">
        <v>0.61260000000000003</v>
      </c>
      <c r="I51" s="202">
        <v>0.61670000000000003</v>
      </c>
      <c r="J51" s="202">
        <v>0.60809999999999997</v>
      </c>
      <c r="K51" s="202">
        <v>0.60709999999999997</v>
      </c>
    </row>
    <row r="52" spans="1:12" s="198" customFormat="1" ht="22.5" customHeight="1">
      <c r="A52" s="198" t="s">
        <v>669</v>
      </c>
      <c r="B52" s="199" t="s">
        <v>744</v>
      </c>
      <c r="C52" s="200" t="s">
        <v>745</v>
      </c>
      <c r="D52" s="202">
        <v>0.43709999999999999</v>
      </c>
      <c r="E52" s="202">
        <v>0.41370000000000001</v>
      </c>
      <c r="F52" s="202">
        <v>0.33150000000000002</v>
      </c>
      <c r="G52" s="202">
        <v>0.41660000000000003</v>
      </c>
      <c r="H52" s="202">
        <v>0.3896</v>
      </c>
      <c r="I52" s="202">
        <v>0.41020000000000001</v>
      </c>
      <c r="J52" s="202">
        <v>0.41889999999999999</v>
      </c>
      <c r="K52" s="202">
        <v>0.4834</v>
      </c>
    </row>
    <row r="53" spans="1:12" s="198" customFormat="1" ht="22.5" customHeight="1">
      <c r="A53" s="198" t="s">
        <v>669</v>
      </c>
      <c r="B53" s="199" t="s">
        <v>746</v>
      </c>
      <c r="C53" s="200" t="s">
        <v>747</v>
      </c>
      <c r="D53" s="202">
        <v>1.8545</v>
      </c>
      <c r="E53" s="202">
        <v>1.8039000000000001</v>
      </c>
      <c r="F53" s="202">
        <v>2.7706</v>
      </c>
      <c r="G53" s="202">
        <v>2.4632000000000001</v>
      </c>
      <c r="H53" s="202">
        <v>2.7986</v>
      </c>
      <c r="I53" s="202">
        <v>2.6360999999999999</v>
      </c>
      <c r="J53" s="202">
        <v>2.6160999999999999</v>
      </c>
      <c r="K53" s="202">
        <v>2.2054</v>
      </c>
    </row>
    <row r="54" spans="1:12" ht="13.5" thickBot="1">
      <c r="C54" s="207"/>
      <c r="D54" s="207"/>
      <c r="E54" s="207"/>
      <c r="F54" s="207"/>
      <c r="G54" s="207"/>
      <c r="H54" s="207"/>
      <c r="I54" s="207"/>
      <c r="J54" s="207"/>
      <c r="K54" s="207"/>
      <c r="L54" s="168"/>
    </row>
    <row r="55" spans="1:12" ht="19.5" customHeight="1" thickTop="1">
      <c r="A55" s="208" t="s">
        <v>668</v>
      </c>
      <c r="B55" s="190" t="s">
        <v>668</v>
      </c>
      <c r="C55" s="209" t="s">
        <v>567</v>
      </c>
      <c r="D55" s="210"/>
      <c r="E55" s="211"/>
      <c r="F55" s="211"/>
      <c r="G55" s="211"/>
      <c r="H55" s="211"/>
      <c r="I55" s="211"/>
    </row>
    <row r="56" spans="1:12" ht="33.75" customHeight="1">
      <c r="C56" s="1168" t="s">
        <v>568</v>
      </c>
      <c r="D56" s="1168"/>
      <c r="E56" s="1168"/>
      <c r="F56" s="1168"/>
      <c r="G56" s="1168"/>
      <c r="H56" s="1168"/>
      <c r="I56" s="1168"/>
      <c r="J56" s="1168"/>
      <c r="K56" s="1168"/>
    </row>
    <row r="57" spans="1:12" ht="33.75" customHeight="1">
      <c r="C57" s="1168" t="s">
        <v>569</v>
      </c>
      <c r="D57" s="1168"/>
      <c r="E57" s="1168"/>
      <c r="F57" s="1168"/>
      <c r="G57" s="1168"/>
      <c r="H57" s="1168"/>
      <c r="I57" s="1168"/>
      <c r="J57" s="1168"/>
      <c r="K57" s="1168"/>
    </row>
    <row r="58" spans="1:12">
      <c r="C58" s="212" t="s">
        <v>748</v>
      </c>
      <c r="D58" s="213"/>
      <c r="E58" s="211"/>
      <c r="F58" s="211"/>
      <c r="G58" s="211"/>
      <c r="H58" s="211"/>
      <c r="I58" s="21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T79"/>
  <sheetViews>
    <sheetView topLeftCell="C1" zoomScale="65" zoomScaleNormal="65" workbookViewId="0">
      <selection activeCell="C14" sqref="C14"/>
    </sheetView>
  </sheetViews>
  <sheetFormatPr defaultColWidth="0" defaultRowHeight="12.75" zeroHeight="1"/>
  <cols>
    <col min="1" max="2" width="9.140625" style="220" hidden="1" customWidth="1"/>
    <col min="3" max="3" width="124.140625" style="216" customWidth="1"/>
    <col min="4" max="11" width="16.85546875" style="216" customWidth="1"/>
    <col min="12" max="12" width="3.85546875" style="216" hidden="1"/>
    <col min="13" max="258" width="9.140625" style="216" hidden="1"/>
    <col min="259" max="259" width="124.140625" style="216" hidden="1"/>
    <col min="260" max="267" width="16.85546875" style="216" hidden="1"/>
    <col min="268" max="268" width="3.85546875" style="216" hidden="1"/>
    <col min="269" max="514" width="9.140625" style="216" hidden="1"/>
    <col min="515" max="515" width="124.140625" style="216" hidden="1"/>
    <col min="516" max="523" width="16.85546875" style="216" hidden="1"/>
    <col min="524" max="524" width="3.85546875" style="216" hidden="1"/>
    <col min="525" max="770" width="9.140625" style="216" hidden="1"/>
    <col min="771" max="771" width="124.140625" style="216" hidden="1"/>
    <col min="772" max="779" width="16.85546875" style="216" hidden="1"/>
    <col min="780" max="780" width="3.85546875" style="216" hidden="1"/>
    <col min="781" max="1026" width="9.140625" style="216" hidden="1"/>
    <col min="1027" max="1027" width="124.140625" style="216" hidden="1"/>
    <col min="1028" max="1035" width="16.85546875" style="216" hidden="1"/>
    <col min="1036" max="1036" width="3.85546875" style="216" hidden="1"/>
    <col min="1037" max="1282" width="9.140625" style="216" hidden="1"/>
    <col min="1283" max="1283" width="124.140625" style="216" hidden="1"/>
    <col min="1284" max="1291" width="16.85546875" style="216" hidden="1"/>
    <col min="1292" max="1292" width="3.85546875" style="216" hidden="1"/>
    <col min="1293" max="1538" width="9.140625" style="216" hidden="1"/>
    <col min="1539" max="1539" width="124.140625" style="216" hidden="1"/>
    <col min="1540" max="1547" width="16.85546875" style="216" hidden="1"/>
    <col min="1548" max="1548" width="3.85546875" style="216" hidden="1"/>
    <col min="1549" max="1794" width="9.140625" style="216" hidden="1"/>
    <col min="1795" max="1795" width="124.140625" style="216" hidden="1"/>
    <col min="1796" max="1803" width="16.85546875" style="216" hidden="1"/>
    <col min="1804" max="1804" width="3.85546875" style="216" hidden="1"/>
    <col min="1805" max="2050" width="9.140625" style="216" hidden="1"/>
    <col min="2051" max="2051" width="124.140625" style="216" hidden="1"/>
    <col min="2052" max="2059" width="16.85546875" style="216" hidden="1"/>
    <col min="2060" max="2060" width="3.85546875" style="216" hidden="1"/>
    <col min="2061" max="2306" width="9.140625" style="216" hidden="1"/>
    <col min="2307" max="2307" width="124.140625" style="216" hidden="1"/>
    <col min="2308" max="2315" width="16.85546875" style="216" hidden="1"/>
    <col min="2316" max="2316" width="3.85546875" style="216" hidden="1"/>
    <col min="2317" max="2562" width="9.140625" style="216" hidden="1"/>
    <col min="2563" max="2563" width="124.140625" style="216" hidden="1"/>
    <col min="2564" max="2571" width="16.85546875" style="216" hidden="1"/>
    <col min="2572" max="2572" width="3.85546875" style="216" hidden="1"/>
    <col min="2573" max="2818" width="9.140625" style="216" hidden="1"/>
    <col min="2819" max="2819" width="124.140625" style="216" hidden="1"/>
    <col min="2820" max="2827" width="16.85546875" style="216" hidden="1"/>
    <col min="2828" max="2828" width="3.85546875" style="216" hidden="1"/>
    <col min="2829" max="3074" width="9.140625" style="216" hidden="1"/>
    <col min="3075" max="3075" width="124.140625" style="216" hidden="1"/>
    <col min="3076" max="3083" width="16.85546875" style="216" hidden="1"/>
    <col min="3084" max="3084" width="3.85546875" style="216" hidden="1"/>
    <col min="3085" max="3330" width="9.140625" style="216" hidden="1"/>
    <col min="3331" max="3331" width="124.140625" style="216" hidden="1"/>
    <col min="3332" max="3339" width="16.85546875" style="216" hidden="1"/>
    <col min="3340" max="3340" width="3.85546875" style="216" hidden="1"/>
    <col min="3341" max="3586" width="9.140625" style="216" hidden="1"/>
    <col min="3587" max="3587" width="124.140625" style="216" hidden="1"/>
    <col min="3588" max="3595" width="16.85546875" style="216" hidden="1"/>
    <col min="3596" max="3596" width="3.85546875" style="216" hidden="1"/>
    <col min="3597" max="3842" width="9.140625" style="216" hidden="1"/>
    <col min="3843" max="3843" width="124.140625" style="216" hidden="1"/>
    <col min="3844" max="3851" width="16.85546875" style="216" hidden="1"/>
    <col min="3852" max="3852" width="3.85546875" style="216" hidden="1"/>
    <col min="3853" max="4098" width="9.140625" style="216" hidden="1"/>
    <col min="4099" max="4099" width="124.140625" style="216" hidden="1"/>
    <col min="4100" max="4107" width="16.85546875" style="216" hidden="1"/>
    <col min="4108" max="4108" width="3.85546875" style="216" hidden="1"/>
    <col min="4109" max="4354" width="9.140625" style="216" hidden="1"/>
    <col min="4355" max="4355" width="124.140625" style="216" hidden="1"/>
    <col min="4356" max="4363" width="16.85546875" style="216" hidden="1"/>
    <col min="4364" max="4364" width="3.85546875" style="216" hidden="1"/>
    <col min="4365" max="4610" width="9.140625" style="216" hidden="1"/>
    <col min="4611" max="4611" width="124.140625" style="216" hidden="1"/>
    <col min="4612" max="4619" width="16.85546875" style="216" hidden="1"/>
    <col min="4620" max="4620" width="3.85546875" style="216" hidden="1"/>
    <col min="4621" max="4866" width="9.140625" style="216" hidden="1"/>
    <col min="4867" max="4867" width="124.140625" style="216" hidden="1"/>
    <col min="4868" max="4875" width="16.85546875" style="216" hidden="1"/>
    <col min="4876" max="4876" width="3.85546875" style="216" hidden="1"/>
    <col min="4877" max="5122" width="9.140625" style="216" hidden="1"/>
    <col min="5123" max="5123" width="124.140625" style="216" hidden="1"/>
    <col min="5124" max="5131" width="16.85546875" style="216" hidden="1"/>
    <col min="5132" max="5132" width="3.85546875" style="216" hidden="1"/>
    <col min="5133" max="5378" width="9.140625" style="216" hidden="1"/>
    <col min="5379" max="5379" width="124.140625" style="216" hidden="1"/>
    <col min="5380" max="5387" width="16.85546875" style="216" hidden="1"/>
    <col min="5388" max="5388" width="3.85546875" style="216" hidden="1"/>
    <col min="5389" max="5634" width="9.140625" style="216" hidden="1"/>
    <col min="5635" max="5635" width="124.140625" style="216" hidden="1"/>
    <col min="5636" max="5643" width="16.85546875" style="216" hidden="1"/>
    <col min="5644" max="5644" width="3.85546875" style="216" hidden="1"/>
    <col min="5645" max="5890" width="9.140625" style="216" hidden="1"/>
    <col min="5891" max="5891" width="124.140625" style="216" hidden="1"/>
    <col min="5892" max="5899" width="16.85546875" style="216" hidden="1"/>
    <col min="5900" max="5900" width="3.85546875" style="216" hidden="1"/>
    <col min="5901" max="6146" width="9.140625" style="216" hidden="1"/>
    <col min="6147" max="6147" width="124.140625" style="216" hidden="1"/>
    <col min="6148" max="6155" width="16.85546875" style="216" hidden="1"/>
    <col min="6156" max="6156" width="3.85546875" style="216" hidden="1"/>
    <col min="6157" max="6402" width="9.140625" style="216" hidden="1"/>
    <col min="6403" max="6403" width="124.140625" style="216" hidden="1"/>
    <col min="6404" max="6411" width="16.85546875" style="216" hidden="1"/>
    <col min="6412" max="6412" width="3.85546875" style="216" hidden="1"/>
    <col min="6413" max="6658" width="9.140625" style="216" hidden="1"/>
    <col min="6659" max="6659" width="124.140625" style="216" hidden="1"/>
    <col min="6660" max="6667" width="16.85546875" style="216" hidden="1"/>
    <col min="6668" max="6668" width="3.85546875" style="216" hidden="1"/>
    <col min="6669" max="6914" width="9.140625" style="216" hidden="1"/>
    <col min="6915" max="6915" width="124.140625" style="216" hidden="1"/>
    <col min="6916" max="6923" width="16.85546875" style="216" hidden="1"/>
    <col min="6924" max="6924" width="3.85546875" style="216" hidden="1"/>
    <col min="6925" max="7170" width="9.140625" style="216" hidden="1"/>
    <col min="7171" max="7171" width="124.140625" style="216" hidden="1"/>
    <col min="7172" max="7179" width="16.85546875" style="216" hidden="1"/>
    <col min="7180" max="7180" width="3.85546875" style="216" hidden="1"/>
    <col min="7181" max="7426" width="9.140625" style="216" hidden="1"/>
    <col min="7427" max="7427" width="124.140625" style="216" hidden="1"/>
    <col min="7428" max="7435" width="16.85546875" style="216" hidden="1"/>
    <col min="7436" max="7436" width="3.85546875" style="216" hidden="1"/>
    <col min="7437" max="7682" width="9.140625" style="216" hidden="1"/>
    <col min="7683" max="7683" width="124.140625" style="216" hidden="1"/>
    <col min="7684" max="7691" width="16.85546875" style="216" hidden="1"/>
    <col min="7692" max="7692" width="3.85546875" style="216" hidden="1"/>
    <col min="7693" max="7938" width="9.140625" style="216" hidden="1"/>
    <col min="7939" max="7939" width="124.140625" style="216" hidden="1"/>
    <col min="7940" max="7947" width="16.85546875" style="216" hidden="1"/>
    <col min="7948" max="7948" width="3.85546875" style="216" hidden="1"/>
    <col min="7949" max="8194" width="9.140625" style="216" hidden="1"/>
    <col min="8195" max="8195" width="124.140625" style="216" hidden="1"/>
    <col min="8196" max="8203" width="16.85546875" style="216" hidden="1"/>
    <col min="8204" max="8204" width="3.85546875" style="216" hidden="1"/>
    <col min="8205" max="8450" width="9.140625" style="216" hidden="1"/>
    <col min="8451" max="8451" width="124.140625" style="216" hidden="1"/>
    <col min="8452" max="8459" width="16.85546875" style="216" hidden="1"/>
    <col min="8460" max="8460" width="3.85546875" style="216" hidden="1"/>
    <col min="8461" max="8706" width="9.140625" style="216" hidden="1"/>
    <col min="8707" max="8707" width="124.140625" style="216" hidden="1"/>
    <col min="8708" max="8715" width="16.85546875" style="216" hidden="1"/>
    <col min="8716" max="8716" width="3.85546875" style="216" hidden="1"/>
    <col min="8717" max="8962" width="9.140625" style="216" hidden="1"/>
    <col min="8963" max="8963" width="124.140625" style="216" hidden="1"/>
    <col min="8964" max="8971" width="16.85546875" style="216" hidden="1"/>
    <col min="8972" max="8972" width="3.85546875" style="216" hidden="1"/>
    <col min="8973" max="9218" width="9.140625" style="216" hidden="1"/>
    <col min="9219" max="9219" width="124.140625" style="216" hidden="1"/>
    <col min="9220" max="9227" width="16.85546875" style="216" hidden="1"/>
    <col min="9228" max="9228" width="3.85546875" style="216" hidden="1"/>
    <col min="9229" max="9474" width="9.140625" style="216" hidden="1"/>
    <col min="9475" max="9475" width="124.140625" style="216" hidden="1"/>
    <col min="9476" max="9483" width="16.85546875" style="216" hidden="1"/>
    <col min="9484" max="9484" width="3.85546875" style="216" hidden="1"/>
    <col min="9485" max="9730" width="9.140625" style="216" hidden="1"/>
    <col min="9731" max="9731" width="124.140625" style="216" hidden="1"/>
    <col min="9732" max="9739" width="16.85546875" style="216" hidden="1"/>
    <col min="9740" max="9740" width="3.85546875" style="216" hidden="1"/>
    <col min="9741" max="9986" width="9.140625" style="216" hidden="1"/>
    <col min="9987" max="9987" width="124.140625" style="216" hidden="1"/>
    <col min="9988" max="9995" width="16.85546875" style="216" hidden="1"/>
    <col min="9996" max="9996" width="3.85546875" style="216" hidden="1"/>
    <col min="9997" max="10242" width="9.140625" style="216" hidden="1"/>
    <col min="10243" max="10243" width="124.140625" style="216" hidden="1"/>
    <col min="10244" max="10251" width="16.85546875" style="216" hidden="1"/>
    <col min="10252" max="10252" width="3.85546875" style="216" hidden="1"/>
    <col min="10253" max="10498" width="9.140625" style="216" hidden="1"/>
    <col min="10499" max="10499" width="124.140625" style="216" hidden="1"/>
    <col min="10500" max="10507" width="16.85546875" style="216" hidden="1"/>
    <col min="10508" max="10508" width="3.85546875" style="216" hidden="1"/>
    <col min="10509" max="10754" width="9.140625" style="216" hidden="1"/>
    <col min="10755" max="10755" width="124.140625" style="216" hidden="1"/>
    <col min="10756" max="10763" width="16.85546875" style="216" hidden="1"/>
    <col min="10764" max="10764" width="3.85546875" style="216" hidden="1"/>
    <col min="10765" max="11010" width="9.140625" style="216" hidden="1"/>
    <col min="11011" max="11011" width="124.140625" style="216" hidden="1"/>
    <col min="11012" max="11019" width="16.85546875" style="216" hidden="1"/>
    <col min="11020" max="11020" width="3.85546875" style="216" hidden="1"/>
    <col min="11021" max="11266" width="9.140625" style="216" hidden="1"/>
    <col min="11267" max="11267" width="124.140625" style="216" hidden="1"/>
    <col min="11268" max="11275" width="16.85546875" style="216" hidden="1"/>
    <col min="11276" max="11276" width="3.85546875" style="216" hidden="1"/>
    <col min="11277" max="11522" width="9.140625" style="216" hidden="1"/>
    <col min="11523" max="11523" width="124.140625" style="216" hidden="1"/>
    <col min="11524" max="11531" width="16.85546875" style="216" hidden="1"/>
    <col min="11532" max="11532" width="3.85546875" style="216" hidden="1"/>
    <col min="11533" max="11778" width="9.140625" style="216" hidden="1"/>
    <col min="11779" max="11779" width="124.140625" style="216" hidden="1"/>
    <col min="11780" max="11787" width="16.85546875" style="216" hidden="1"/>
    <col min="11788" max="11788" width="3.85546875" style="216" hidden="1"/>
    <col min="11789" max="12034" width="9.140625" style="216" hidden="1"/>
    <col min="12035" max="12035" width="124.140625" style="216" hidden="1"/>
    <col min="12036" max="12043" width="16.85546875" style="216" hidden="1"/>
    <col min="12044" max="12044" width="3.85546875" style="216" hidden="1"/>
    <col min="12045" max="12290" width="9.140625" style="216" hidden="1"/>
    <col min="12291" max="12291" width="124.140625" style="216" hidden="1"/>
    <col min="12292" max="12299" width="16.85546875" style="216" hidden="1"/>
    <col min="12300" max="12300" width="3.85546875" style="216" hidden="1"/>
    <col min="12301" max="12546" width="9.140625" style="216" hidden="1"/>
    <col min="12547" max="12547" width="124.140625" style="216" hidden="1"/>
    <col min="12548" max="12555" width="16.85546875" style="216" hidden="1"/>
    <col min="12556" max="12556" width="3.85546875" style="216" hidden="1"/>
    <col min="12557" max="12802" width="9.140625" style="216" hidden="1"/>
    <col min="12803" max="12803" width="124.140625" style="216" hidden="1"/>
    <col min="12804" max="12811" width="16.85546875" style="216" hidden="1"/>
    <col min="12812" max="12812" width="3.85546875" style="216" hidden="1"/>
    <col min="12813" max="13058" width="9.140625" style="216" hidden="1"/>
    <col min="13059" max="13059" width="124.140625" style="216" hidden="1"/>
    <col min="13060" max="13067" width="16.85546875" style="216" hidden="1"/>
    <col min="13068" max="13068" width="3.85546875" style="216" hidden="1"/>
    <col min="13069" max="13314" width="9.140625" style="216" hidden="1"/>
    <col min="13315" max="13315" width="124.140625" style="216" hidden="1"/>
    <col min="13316" max="13323" width="16.85546875" style="216" hidden="1"/>
    <col min="13324" max="13324" width="3.85546875" style="216" hidden="1"/>
    <col min="13325" max="13570" width="9.140625" style="216" hidden="1"/>
    <col min="13571" max="13571" width="124.140625" style="216" hidden="1"/>
    <col min="13572" max="13579" width="16.85546875" style="216" hidden="1"/>
    <col min="13580" max="13580" width="3.85546875" style="216" hidden="1"/>
    <col min="13581" max="13826" width="9.140625" style="216" hidden="1"/>
    <col min="13827" max="13827" width="124.140625" style="216" hidden="1"/>
    <col min="13828" max="13835" width="16.85546875" style="216" hidden="1"/>
    <col min="13836" max="13836" width="3.85546875" style="216" hidden="1"/>
    <col min="13837" max="14082" width="9.140625" style="216" hidden="1"/>
    <col min="14083" max="14083" width="124.140625" style="216" hidden="1"/>
    <col min="14084" max="14091" width="16.85546875" style="216" hidden="1"/>
    <col min="14092" max="14092" width="3.85546875" style="216" hidden="1"/>
    <col min="14093" max="14338" width="9.140625" style="216" hidden="1"/>
    <col min="14339" max="14339" width="124.140625" style="216" hidden="1"/>
    <col min="14340" max="14347" width="16.85546875" style="216" hidden="1"/>
    <col min="14348" max="14348" width="3.85546875" style="216" hidden="1"/>
    <col min="14349" max="14594" width="9.140625" style="216" hidden="1"/>
    <col min="14595" max="14595" width="124.140625" style="216" hidden="1"/>
    <col min="14596" max="14603" width="16.85546875" style="216" hidden="1"/>
    <col min="14604" max="14604" width="3.85546875" style="216" hidden="1"/>
    <col min="14605" max="14850" width="9.140625" style="216" hidden="1"/>
    <col min="14851" max="14851" width="124.140625" style="216" hidden="1"/>
    <col min="14852" max="14859" width="16.85546875" style="216" hidden="1"/>
    <col min="14860" max="14860" width="3.85546875" style="216" hidden="1"/>
    <col min="14861" max="15106" width="9.140625" style="216" hidden="1"/>
    <col min="15107" max="15107" width="124.140625" style="216" hidden="1"/>
    <col min="15108" max="15115" width="16.85546875" style="216" hidden="1"/>
    <col min="15116" max="15116" width="3.85546875" style="216" hidden="1"/>
    <col min="15117" max="15362" width="9.140625" style="216" hidden="1"/>
    <col min="15363" max="15363" width="124.140625" style="216" hidden="1"/>
    <col min="15364" max="15371" width="16.85546875" style="216" hidden="1"/>
    <col min="15372" max="15372" width="3.85546875" style="216" hidden="1"/>
    <col min="15373" max="15618" width="9.140625" style="216" hidden="1"/>
    <col min="15619" max="15619" width="124.140625" style="216" hidden="1"/>
    <col min="15620" max="15627" width="16.85546875" style="216" hidden="1"/>
    <col min="15628" max="15628" width="3.85546875" style="216" hidden="1"/>
    <col min="15629" max="15874" width="9.140625" style="216" hidden="1"/>
    <col min="15875" max="15875" width="124.140625" style="216" hidden="1"/>
    <col min="15876" max="15883" width="16.85546875" style="216" hidden="1"/>
    <col min="15884" max="15884" width="3.85546875" style="216" hidden="1"/>
    <col min="15885" max="16130" width="9.140625" style="216" hidden="1"/>
    <col min="16131" max="16131" width="124.140625" style="216" hidden="1"/>
    <col min="16132" max="16139" width="16.85546875" style="216" hidden="1"/>
    <col min="16140" max="16140" width="3.85546875" style="216" hidden="1"/>
    <col min="16141" max="16384" width="9.140625" style="216" hidden="1"/>
  </cols>
  <sheetData>
    <row r="1" spans="1:12" ht="60" customHeight="1">
      <c r="A1" s="214"/>
      <c r="B1" s="214"/>
      <c r="C1" s="215"/>
      <c r="D1" s="215"/>
      <c r="E1" s="215"/>
      <c r="F1" s="215"/>
      <c r="G1" s="215"/>
      <c r="H1" s="215"/>
      <c r="I1" s="215"/>
      <c r="J1" s="215"/>
      <c r="K1" s="215"/>
    </row>
    <row r="2" spans="1:12" ht="33" customHeight="1">
      <c r="A2" s="1167" t="s">
        <v>232</v>
      </c>
      <c r="B2" s="1167"/>
      <c r="C2" s="1167"/>
      <c r="D2" s="1167"/>
      <c r="E2" s="1167"/>
      <c r="F2" s="1167"/>
      <c r="G2" s="1167"/>
      <c r="H2" s="1167"/>
      <c r="I2" s="1167"/>
      <c r="J2" s="1167"/>
      <c r="K2" s="1167"/>
    </row>
    <row r="3" spans="1:12" ht="33" customHeight="1">
      <c r="A3" s="214"/>
      <c r="B3" s="214"/>
      <c r="C3" s="1167" t="s">
        <v>667</v>
      </c>
      <c r="D3" s="1167"/>
      <c r="E3" s="1167"/>
      <c r="F3" s="1167"/>
      <c r="G3" s="1167"/>
      <c r="H3" s="1167"/>
      <c r="I3" s="1167"/>
      <c r="J3" s="1167"/>
      <c r="K3" s="1167"/>
    </row>
    <row r="4" spans="1:12" s="217" customFormat="1" ht="69.75" customHeight="1">
      <c r="A4" s="1166"/>
      <c r="B4" s="1167"/>
      <c r="C4" s="1167"/>
      <c r="D4" s="1167"/>
      <c r="E4" s="1167"/>
      <c r="F4" s="1167"/>
      <c r="G4" s="1167"/>
      <c r="H4" s="1167"/>
      <c r="I4" s="1167"/>
      <c r="J4" s="1167"/>
      <c r="K4" s="1167"/>
    </row>
    <row r="5" spans="1:12" s="219" customFormat="1" ht="14.25" customHeight="1" thickBot="1">
      <c r="A5" s="218"/>
      <c r="B5" s="218"/>
    </row>
    <row r="6" spans="1:12" ht="29.25" customHeight="1" thickTop="1" thickBot="1">
      <c r="B6" s="221"/>
      <c r="C6" s="222"/>
      <c r="D6" s="223" t="s">
        <v>639</v>
      </c>
      <c r="E6" s="223" t="s">
        <v>640</v>
      </c>
      <c r="F6" s="223" t="s">
        <v>641</v>
      </c>
      <c r="G6" s="223" t="s">
        <v>642</v>
      </c>
      <c r="H6" s="223" t="s">
        <v>643</v>
      </c>
      <c r="I6" s="223" t="s">
        <v>644</v>
      </c>
      <c r="J6" s="224" t="s">
        <v>645</v>
      </c>
      <c r="K6" s="224" t="s">
        <v>646</v>
      </c>
      <c r="L6" s="225" t="s">
        <v>668</v>
      </c>
    </row>
    <row r="7" spans="1:12" ht="14.25" customHeight="1" thickTop="1" thickBot="1">
      <c r="C7" s="226"/>
      <c r="D7" s="226"/>
      <c r="E7" s="226"/>
      <c r="F7" s="226"/>
      <c r="G7" s="226"/>
      <c r="H7" s="226"/>
      <c r="I7" s="226"/>
      <c r="J7" s="226"/>
      <c r="K7" s="226"/>
    </row>
    <row r="8" spans="1:12" s="232" customFormat="1" ht="24" customHeight="1" thickTop="1" thickBot="1">
      <c r="A8" s="227"/>
      <c r="B8" s="228"/>
      <c r="C8" s="229" t="s">
        <v>570</v>
      </c>
      <c r="D8" s="230"/>
      <c r="E8" s="230"/>
      <c r="F8" s="230"/>
      <c r="G8" s="230"/>
      <c r="H8" s="230"/>
      <c r="I8" s="230"/>
      <c r="J8" s="175"/>
      <c r="K8" s="175"/>
      <c r="L8" s="231"/>
    </row>
    <row r="9" spans="1:12" s="232" customFormat="1" ht="27" customHeight="1" thickTop="1">
      <c r="A9" s="227" t="s">
        <v>669</v>
      </c>
      <c r="B9" s="195" t="s">
        <v>749</v>
      </c>
      <c r="C9" s="233" t="s">
        <v>750</v>
      </c>
      <c r="D9" s="234">
        <v>4.6399999999999997E-2</v>
      </c>
      <c r="E9" s="234">
        <v>4.8800000000000003E-2</v>
      </c>
      <c r="F9" s="234">
        <v>4.2500000000000003E-2</v>
      </c>
      <c r="G9" s="234">
        <v>4.3099999999999999E-2</v>
      </c>
      <c r="H9" s="234">
        <v>4.5100000000000001E-2</v>
      </c>
      <c r="I9" s="234">
        <v>4.8899999999999999E-2</v>
      </c>
      <c r="J9" s="234">
        <v>4.99E-2</v>
      </c>
      <c r="K9" s="234">
        <v>4.9200000000000001E-2</v>
      </c>
    </row>
    <row r="10" spans="1:12" s="217" customFormat="1" ht="23.25" customHeight="1">
      <c r="A10" s="235" t="s">
        <v>669</v>
      </c>
      <c r="B10" s="199" t="s">
        <v>751</v>
      </c>
      <c r="C10" s="236" t="s">
        <v>752</v>
      </c>
      <c r="D10" s="237">
        <v>6.2899999999999998E-2</v>
      </c>
      <c r="E10" s="237">
        <v>7.2900000000000006E-2</v>
      </c>
      <c r="F10" s="237">
        <v>6.1199999999999997E-2</v>
      </c>
      <c r="G10" s="237">
        <v>6.1800000000000001E-2</v>
      </c>
      <c r="H10" s="237">
        <v>6.3700000000000007E-2</v>
      </c>
      <c r="I10" s="237">
        <v>6.3799999999999996E-2</v>
      </c>
      <c r="J10" s="237">
        <v>6.3700000000000007E-2</v>
      </c>
      <c r="K10" s="237">
        <v>6.1400000000000003E-2</v>
      </c>
    </row>
    <row r="11" spans="1:12" s="217" customFormat="1" ht="23.25" customHeight="1">
      <c r="A11" s="235" t="s">
        <v>669</v>
      </c>
      <c r="B11" s="199" t="s">
        <v>753</v>
      </c>
      <c r="C11" s="236" t="s">
        <v>754</v>
      </c>
      <c r="D11" s="237">
        <v>5.6500000000000002E-2</v>
      </c>
      <c r="E11" s="237">
        <v>6.4000000000000001E-2</v>
      </c>
      <c r="F11" s="237">
        <v>5.6000000000000001E-2</v>
      </c>
      <c r="G11" s="237">
        <v>5.4699999999999999E-2</v>
      </c>
      <c r="H11" s="237">
        <v>5.74E-2</v>
      </c>
      <c r="I11" s="237">
        <v>5.67E-2</v>
      </c>
      <c r="J11" s="237">
        <v>5.9400000000000001E-2</v>
      </c>
      <c r="K11" s="237">
        <v>5.6899999999999999E-2</v>
      </c>
    </row>
    <row r="12" spans="1:12" s="217" customFormat="1" ht="23.25" customHeight="1">
      <c r="A12" s="235" t="s">
        <v>669</v>
      </c>
      <c r="B12" s="199" t="s">
        <v>755</v>
      </c>
      <c r="C12" s="236" t="s">
        <v>756</v>
      </c>
      <c r="D12" s="237">
        <v>1.66E-2</v>
      </c>
      <c r="E12" s="237">
        <v>2.2700000000000001E-2</v>
      </c>
      <c r="F12" s="237">
        <v>1.77E-2</v>
      </c>
      <c r="G12" s="237">
        <v>1.4800000000000001E-2</v>
      </c>
      <c r="H12" s="237">
        <v>1.7399999999999999E-2</v>
      </c>
      <c r="I12" s="237">
        <v>1.49E-2</v>
      </c>
      <c r="J12" s="237">
        <v>1.83E-2</v>
      </c>
      <c r="K12" s="237">
        <v>1.21E-2</v>
      </c>
    </row>
    <row r="13" spans="1:12" s="217" customFormat="1" ht="23.25" customHeight="1">
      <c r="A13" s="235" t="s">
        <v>669</v>
      </c>
      <c r="B13" s="199" t="s">
        <v>757</v>
      </c>
      <c r="C13" s="236" t="s">
        <v>758</v>
      </c>
      <c r="D13" s="237">
        <v>1.9599999999999999E-2</v>
      </c>
      <c r="E13" s="237">
        <v>1.7999999999999999E-2</v>
      </c>
      <c r="F13" s="237">
        <v>1.7999999999999999E-2</v>
      </c>
      <c r="G13" s="237">
        <v>1.49E-2</v>
      </c>
      <c r="H13" s="237">
        <v>1.7600000000000001E-2</v>
      </c>
      <c r="I13" s="237">
        <v>1.5100000000000001E-2</v>
      </c>
      <c r="J13" s="237">
        <v>1.8800000000000001E-2</v>
      </c>
      <c r="K13" s="237">
        <v>1.14E-2</v>
      </c>
    </row>
    <row r="14" spans="1:12" s="217" customFormat="1" ht="23.25" customHeight="1">
      <c r="A14" s="235" t="s">
        <v>669</v>
      </c>
      <c r="B14" s="199" t="s">
        <v>759</v>
      </c>
      <c r="C14" s="236" t="s">
        <v>760</v>
      </c>
      <c r="D14" s="237">
        <v>1.8599999999999998E-2</v>
      </c>
      <c r="E14" s="237">
        <v>1.7299999999999999E-2</v>
      </c>
      <c r="F14" s="237">
        <v>1.6899999999999998E-2</v>
      </c>
      <c r="G14" s="237">
        <v>1.35E-2</v>
      </c>
      <c r="H14" s="237">
        <v>1.4999999999999999E-2</v>
      </c>
      <c r="I14" s="237">
        <v>1.32E-2</v>
      </c>
      <c r="J14" s="237">
        <v>1.3599999999999999E-2</v>
      </c>
      <c r="K14" s="237">
        <v>8.3000000000000001E-3</v>
      </c>
    </row>
    <row r="15" spans="1:12" s="217" customFormat="1" ht="44.25" customHeight="1" thickBot="1">
      <c r="A15" s="235" t="s">
        <v>669</v>
      </c>
      <c r="B15" s="199" t="s">
        <v>761</v>
      </c>
      <c r="C15" s="236" t="s">
        <v>762</v>
      </c>
      <c r="D15" s="237">
        <v>0.21160000000000001</v>
      </c>
      <c r="E15" s="237">
        <v>0.20280000000000001</v>
      </c>
      <c r="F15" s="237">
        <v>0.2059</v>
      </c>
      <c r="G15" s="237">
        <v>0.17280000000000001</v>
      </c>
      <c r="H15" s="237">
        <v>0.19500000000000001</v>
      </c>
      <c r="I15" s="237">
        <v>0.17519999999999999</v>
      </c>
      <c r="J15" s="237">
        <v>0.1757</v>
      </c>
      <c r="K15" s="237">
        <v>0.10780000000000001</v>
      </c>
    </row>
    <row r="16" spans="1:12" s="241" customFormat="1" ht="24" customHeight="1" thickTop="1" thickBot="1">
      <c r="A16" s="238"/>
      <c r="B16" s="239"/>
      <c r="C16" s="229" t="s">
        <v>578</v>
      </c>
      <c r="D16" s="230"/>
      <c r="E16" s="230"/>
      <c r="F16" s="230"/>
      <c r="G16" s="230"/>
      <c r="H16" s="230"/>
      <c r="I16" s="230"/>
      <c r="J16" s="175"/>
      <c r="K16" s="175"/>
      <c r="L16" s="240"/>
    </row>
    <row r="17" spans="1:12" s="232" customFormat="1" ht="26.25" customHeight="1" thickTop="1">
      <c r="A17" s="227" t="s">
        <v>669</v>
      </c>
      <c r="B17" s="195" t="s">
        <v>763</v>
      </c>
      <c r="C17" s="233" t="s">
        <v>764</v>
      </c>
      <c r="D17" s="234">
        <v>7.0599999999999996E-2</v>
      </c>
      <c r="E17" s="234">
        <v>7.3200000000000001E-2</v>
      </c>
      <c r="F17" s="234">
        <v>6.4399999999999999E-2</v>
      </c>
      <c r="G17" s="234">
        <v>5.5800000000000002E-2</v>
      </c>
      <c r="H17" s="234">
        <v>5.5100000000000003E-2</v>
      </c>
      <c r="I17" s="234">
        <v>5.9499999999999997E-2</v>
      </c>
      <c r="J17" s="234">
        <v>6.08E-2</v>
      </c>
      <c r="K17" s="234">
        <v>5.9799999999999999E-2</v>
      </c>
    </row>
    <row r="18" spans="1:12" s="217" customFormat="1" ht="24" customHeight="1">
      <c r="A18" s="235" t="s">
        <v>669</v>
      </c>
      <c r="B18" s="199" t="s">
        <v>765</v>
      </c>
      <c r="C18" s="236" t="s">
        <v>766</v>
      </c>
      <c r="D18" s="237">
        <v>-2.4199999999999999E-2</v>
      </c>
      <c r="E18" s="237">
        <v>-2.4400000000000002E-2</v>
      </c>
      <c r="F18" s="237">
        <v>-2.18E-2</v>
      </c>
      <c r="G18" s="237">
        <v>-1.2699999999999999E-2</v>
      </c>
      <c r="H18" s="237">
        <v>-0.01</v>
      </c>
      <c r="I18" s="237">
        <v>-1.06E-2</v>
      </c>
      <c r="J18" s="237">
        <v>-1.0800000000000001E-2</v>
      </c>
      <c r="K18" s="237">
        <v>-1.06E-2</v>
      </c>
    </row>
    <row r="19" spans="1:12" s="217" customFormat="1" ht="24" customHeight="1">
      <c r="A19" s="235" t="s">
        <v>669</v>
      </c>
      <c r="B19" s="199" t="s">
        <v>767</v>
      </c>
      <c r="C19" s="236" t="s">
        <v>768</v>
      </c>
      <c r="D19" s="237">
        <v>4.1300000000000003E-2</v>
      </c>
      <c r="E19" s="237">
        <v>4.1200000000000001E-2</v>
      </c>
      <c r="F19" s="237">
        <v>3.6900000000000002E-2</v>
      </c>
      <c r="G19" s="237">
        <v>2.1999999999999999E-2</v>
      </c>
      <c r="H19" s="237">
        <v>1.7500000000000002E-2</v>
      </c>
      <c r="I19" s="237">
        <v>1.8599999999999998E-2</v>
      </c>
      <c r="J19" s="237">
        <v>1.9199999999999998E-2</v>
      </c>
      <c r="K19" s="237">
        <v>1.89E-2</v>
      </c>
    </row>
    <row r="20" spans="1:12" s="217" customFormat="1" ht="24" customHeight="1">
      <c r="A20" s="235" t="s">
        <v>669</v>
      </c>
      <c r="B20" s="199" t="s">
        <v>769</v>
      </c>
      <c r="C20" s="236" t="s">
        <v>770</v>
      </c>
      <c r="D20" s="237">
        <v>2.8999999999999998E-3</v>
      </c>
      <c r="E20" s="237">
        <v>-5.3E-3</v>
      </c>
      <c r="F20" s="237">
        <v>2.0000000000000001E-4</v>
      </c>
      <c r="G20" s="237">
        <v>0</v>
      </c>
      <c r="H20" s="237">
        <v>1E-4</v>
      </c>
      <c r="I20" s="237">
        <v>2.0000000000000001E-4</v>
      </c>
      <c r="J20" s="237">
        <v>0</v>
      </c>
      <c r="K20" s="237">
        <v>0</v>
      </c>
    </row>
    <row r="21" spans="1:12" s="217" customFormat="1" ht="24" customHeight="1">
      <c r="A21" s="235" t="s">
        <v>669</v>
      </c>
      <c r="B21" s="199" t="s">
        <v>771</v>
      </c>
      <c r="C21" s="236" t="s">
        <v>772</v>
      </c>
      <c r="D21" s="237">
        <v>-6.4000000000000003E-3</v>
      </c>
      <c r="E21" s="237">
        <v>-8.8999999999999999E-3</v>
      </c>
      <c r="F21" s="237">
        <v>-5.1999999999999998E-3</v>
      </c>
      <c r="G21" s="237">
        <v>-7.1000000000000004E-3</v>
      </c>
      <c r="H21" s="237">
        <v>-6.3E-3</v>
      </c>
      <c r="I21" s="237">
        <v>-7.1000000000000004E-3</v>
      </c>
      <c r="J21" s="237">
        <v>-4.3E-3</v>
      </c>
      <c r="K21" s="237">
        <v>-4.4999999999999997E-3</v>
      </c>
    </row>
    <row r="22" spans="1:12" s="217" customFormat="1" ht="24" customHeight="1">
      <c r="A22" s="235" t="s">
        <v>669</v>
      </c>
      <c r="B22" s="199" t="s">
        <v>773</v>
      </c>
      <c r="C22" s="236" t="s">
        <v>774</v>
      </c>
      <c r="D22" s="237">
        <v>1.6400000000000001E-2</v>
      </c>
      <c r="E22" s="237">
        <v>2.41E-2</v>
      </c>
      <c r="F22" s="237">
        <v>1.8700000000000001E-2</v>
      </c>
      <c r="G22" s="237">
        <v>1.8800000000000001E-2</v>
      </c>
      <c r="H22" s="237">
        <v>1.8599999999999998E-2</v>
      </c>
      <c r="I22" s="237">
        <v>1.49E-2</v>
      </c>
      <c r="J22" s="237">
        <v>1.38E-2</v>
      </c>
      <c r="K22" s="237">
        <v>1.2200000000000001E-2</v>
      </c>
    </row>
    <row r="23" spans="1:12" s="217" customFormat="1" ht="24" customHeight="1">
      <c r="A23" s="235" t="s">
        <v>669</v>
      </c>
      <c r="B23" s="199" t="s">
        <v>775</v>
      </c>
      <c r="C23" s="236" t="s">
        <v>776</v>
      </c>
      <c r="D23" s="237">
        <v>-3.9899999999999998E-2</v>
      </c>
      <c r="E23" s="237">
        <v>-4.1300000000000003E-2</v>
      </c>
      <c r="F23" s="237">
        <v>-3.8300000000000001E-2</v>
      </c>
      <c r="G23" s="237">
        <v>-0.04</v>
      </c>
      <c r="H23" s="237">
        <v>-0.04</v>
      </c>
      <c r="I23" s="237">
        <v>-4.1799999999999997E-2</v>
      </c>
      <c r="J23" s="237">
        <v>-4.1099999999999998E-2</v>
      </c>
      <c r="K23" s="237">
        <v>-4.48E-2</v>
      </c>
    </row>
    <row r="24" spans="1:12" s="217" customFormat="1" ht="24" customHeight="1">
      <c r="A24" s="235" t="s">
        <v>669</v>
      </c>
      <c r="B24" s="199" t="s">
        <v>777</v>
      </c>
      <c r="C24" s="236" t="s">
        <v>778</v>
      </c>
      <c r="D24" s="237">
        <v>1E-4</v>
      </c>
      <c r="E24" s="237">
        <v>5.0000000000000001E-4</v>
      </c>
      <c r="F24" s="237">
        <v>1E-4</v>
      </c>
      <c r="G24" s="237">
        <v>1E-4</v>
      </c>
      <c r="H24" s="237">
        <v>1E-4</v>
      </c>
      <c r="I24" s="237">
        <v>0</v>
      </c>
      <c r="J24" s="237">
        <v>5.0000000000000001E-4</v>
      </c>
      <c r="K24" s="237">
        <v>-6.9999999999999999E-4</v>
      </c>
    </row>
    <row r="25" spans="1:12" s="217" customFormat="1" ht="43.5" customHeight="1" thickBot="1">
      <c r="A25" s="235" t="s">
        <v>669</v>
      </c>
      <c r="B25" s="199" t="s">
        <v>779</v>
      </c>
      <c r="C25" s="236" t="s">
        <v>780</v>
      </c>
      <c r="D25" s="237">
        <v>0.13170000000000001</v>
      </c>
      <c r="E25" s="237">
        <v>0.13500000000000001</v>
      </c>
      <c r="F25" s="237">
        <v>0.14499999999999999</v>
      </c>
      <c r="G25" s="237">
        <v>0.15679999999999999</v>
      </c>
      <c r="H25" s="237">
        <v>0.1555</v>
      </c>
      <c r="I25" s="237">
        <v>0.15629999999999999</v>
      </c>
      <c r="J25" s="237">
        <v>0.159</v>
      </c>
      <c r="K25" s="237">
        <v>0.16259999999999999</v>
      </c>
    </row>
    <row r="26" spans="1:12" s="241" customFormat="1" ht="24.75" customHeight="1" thickTop="1" thickBot="1">
      <c r="A26" s="238"/>
      <c r="B26" s="242"/>
      <c r="C26" s="229" t="s">
        <v>588</v>
      </c>
      <c r="D26" s="230"/>
      <c r="E26" s="230"/>
      <c r="F26" s="230"/>
      <c r="G26" s="230"/>
      <c r="H26" s="230"/>
      <c r="I26" s="230"/>
      <c r="J26" s="175"/>
      <c r="K26" s="175"/>
      <c r="L26" s="240"/>
    </row>
    <row r="27" spans="1:12" s="232" customFormat="1" ht="27" customHeight="1" thickTop="1">
      <c r="A27" s="227" t="s">
        <v>669</v>
      </c>
      <c r="B27" s="195" t="s">
        <v>781</v>
      </c>
      <c r="C27" s="233" t="s">
        <v>782</v>
      </c>
      <c r="D27" s="234">
        <v>0.1055</v>
      </c>
      <c r="E27" s="234">
        <v>0.1143</v>
      </c>
      <c r="F27" s="234">
        <v>0.1115</v>
      </c>
      <c r="G27" s="234">
        <v>0.10150000000000001</v>
      </c>
      <c r="H27" s="234">
        <v>9.5000000000000001E-2</v>
      </c>
      <c r="I27" s="234">
        <v>9.9699999999999997E-2</v>
      </c>
      <c r="J27" s="234">
        <v>0.1027</v>
      </c>
      <c r="K27" s="234">
        <v>0.1024</v>
      </c>
    </row>
    <row r="28" spans="1:12" s="217" customFormat="1" ht="23.25" customHeight="1">
      <c r="A28" s="235" t="s">
        <v>669</v>
      </c>
      <c r="B28" s="199" t="s">
        <v>783</v>
      </c>
      <c r="C28" s="236" t="s">
        <v>784</v>
      </c>
      <c r="D28" s="237">
        <v>8.1299999999999997E-2</v>
      </c>
      <c r="E28" s="237">
        <v>8.5900000000000004E-2</v>
      </c>
      <c r="F28" s="237">
        <v>7.5800000000000006E-2</v>
      </c>
      <c r="G28" s="237">
        <v>5.4699999999999999E-2</v>
      </c>
      <c r="H28" s="237">
        <v>5.9299999999999999E-2</v>
      </c>
      <c r="I28" s="237">
        <v>6.1100000000000002E-2</v>
      </c>
      <c r="J28" s="237">
        <v>7.6899999999999996E-2</v>
      </c>
      <c r="K28" s="237">
        <v>7.5999999999999998E-2</v>
      </c>
    </row>
    <row r="29" spans="1:12" s="217" customFormat="1" ht="23.25" customHeight="1">
      <c r="A29" s="235" t="s">
        <v>669</v>
      </c>
      <c r="B29" s="199" t="s">
        <v>785</v>
      </c>
      <c r="C29" s="236" t="s">
        <v>786</v>
      </c>
      <c r="D29" s="237">
        <v>8.7099999999999997E-2</v>
      </c>
      <c r="E29" s="237">
        <v>9.0899999999999995E-2</v>
      </c>
      <c r="F29" s="237">
        <v>8.72E-2</v>
      </c>
      <c r="G29" s="237">
        <v>8.5900000000000004E-2</v>
      </c>
      <c r="H29" s="237">
        <v>8.3500000000000005E-2</v>
      </c>
      <c r="I29" s="237">
        <v>8.4400000000000003E-2</v>
      </c>
      <c r="J29" s="237">
        <v>9.6600000000000005E-2</v>
      </c>
      <c r="K29" s="237">
        <v>8.8900000000000007E-2</v>
      </c>
    </row>
    <row r="30" spans="1:12" s="217" customFormat="1" ht="23.25" customHeight="1">
      <c r="A30" s="235" t="s">
        <v>669</v>
      </c>
      <c r="B30" s="199" t="s">
        <v>787</v>
      </c>
      <c r="C30" s="236" t="s">
        <v>788</v>
      </c>
      <c r="D30" s="237">
        <v>3.5799999999999998E-2</v>
      </c>
      <c r="E30" s="237">
        <v>3.0800000000000001E-2</v>
      </c>
      <c r="F30" s="237">
        <v>3.5900000000000001E-2</v>
      </c>
      <c r="G30" s="237">
        <v>2.5399999999999999E-2</v>
      </c>
      <c r="H30" s="237">
        <v>2.3900000000000001E-2</v>
      </c>
      <c r="I30" s="237">
        <v>9.2999999999999992E-3</v>
      </c>
      <c r="J30" s="237">
        <v>4.2599999999999999E-2</v>
      </c>
      <c r="K30" s="237">
        <v>2.12E-2</v>
      </c>
    </row>
    <row r="31" spans="1:12" s="217" customFormat="1" ht="23.25" customHeight="1">
      <c r="A31" s="235" t="s">
        <v>669</v>
      </c>
      <c r="B31" s="199" t="s">
        <v>789</v>
      </c>
      <c r="C31" s="236" t="s">
        <v>790</v>
      </c>
      <c r="D31" s="237">
        <v>5.7200000000000001E-2</v>
      </c>
      <c r="E31" s="237">
        <v>0.1424</v>
      </c>
      <c r="F31" s="237">
        <v>0.1133</v>
      </c>
      <c r="G31" s="237">
        <v>6.1400000000000003E-2</v>
      </c>
      <c r="H31" s="237">
        <v>1.4500000000000001E-2</v>
      </c>
      <c r="I31" s="237">
        <v>1.3299999999999999E-2</v>
      </c>
      <c r="J31" s="237">
        <v>2.3300000000000001E-2</v>
      </c>
      <c r="K31" s="237">
        <v>8.0000000000000002E-3</v>
      </c>
    </row>
    <row r="32" spans="1:12" s="217" customFormat="1" ht="23.25" customHeight="1">
      <c r="A32" s="235" t="s">
        <v>669</v>
      </c>
      <c r="B32" s="199" t="s">
        <v>791</v>
      </c>
      <c r="C32" s="236" t="s">
        <v>792</v>
      </c>
      <c r="D32" s="237">
        <v>6.8999999999999999E-3</v>
      </c>
      <c r="E32" s="237">
        <v>1.14E-2</v>
      </c>
      <c r="F32" s="237">
        <v>5.4999999999999997E-3</v>
      </c>
      <c r="G32" s="237">
        <v>3.2000000000000002E-3</v>
      </c>
      <c r="H32" s="237">
        <v>4.5999999999999999E-3</v>
      </c>
      <c r="I32" s="237">
        <v>7.4999999999999997E-3</v>
      </c>
      <c r="J32" s="237">
        <v>9.1000000000000004E-3</v>
      </c>
      <c r="K32" s="237">
        <v>5.5999999999999999E-3</v>
      </c>
    </row>
    <row r="33" spans="1:12" s="217" customFormat="1" ht="23.25" customHeight="1">
      <c r="A33" s="235" t="s">
        <v>669</v>
      </c>
      <c r="B33" s="199" t="s">
        <v>793</v>
      </c>
      <c r="C33" s="236" t="s">
        <v>794</v>
      </c>
      <c r="D33" s="237">
        <v>3.85E-2</v>
      </c>
      <c r="E33" s="237">
        <v>9.9599999999999994E-2</v>
      </c>
      <c r="F33" s="237">
        <v>8.2699999999999996E-2</v>
      </c>
      <c r="G33" s="237">
        <v>3.7499999999999999E-2</v>
      </c>
      <c r="H33" s="237">
        <v>1.17E-2</v>
      </c>
      <c r="I33" s="237">
        <v>1.17E-2</v>
      </c>
      <c r="J33" s="237">
        <v>1.84E-2</v>
      </c>
      <c r="K33" s="237">
        <v>7.4999999999999997E-3</v>
      </c>
    </row>
    <row r="34" spans="1:12" s="217" customFormat="1" ht="23.25" customHeight="1">
      <c r="A34" s="235" t="s">
        <v>669</v>
      </c>
      <c r="B34" s="199" t="s">
        <v>795</v>
      </c>
      <c r="C34" s="236" t="s">
        <v>796</v>
      </c>
      <c r="D34" s="237">
        <v>7.1999999999999998E-3</v>
      </c>
      <c r="E34" s="237">
        <v>7.1999999999999998E-3</v>
      </c>
      <c r="F34" s="237">
        <v>4.1000000000000003E-3</v>
      </c>
      <c r="G34" s="237">
        <v>4.0000000000000002E-4</v>
      </c>
      <c r="H34" s="237">
        <v>2.9999999999999997E-4</v>
      </c>
      <c r="I34" s="237">
        <v>4.0000000000000002E-4</v>
      </c>
      <c r="J34" s="237">
        <v>8.0000000000000004E-4</v>
      </c>
      <c r="K34" s="237">
        <v>5.9999999999999995E-4</v>
      </c>
    </row>
    <row r="35" spans="1:12" s="217" customFormat="1" ht="23.25" customHeight="1">
      <c r="A35" s="235" t="s">
        <v>669</v>
      </c>
      <c r="B35" s="199" t="s">
        <v>797</v>
      </c>
      <c r="C35" s="236" t="s">
        <v>798</v>
      </c>
      <c r="D35" s="237">
        <v>1.44E-2</v>
      </c>
      <c r="E35" s="237">
        <v>1.8599999999999998E-2</v>
      </c>
      <c r="F35" s="237">
        <v>9.5999999999999992E-3</v>
      </c>
      <c r="G35" s="237">
        <v>2.8999999999999998E-3</v>
      </c>
      <c r="H35" s="237">
        <v>3.5999999999999999E-3</v>
      </c>
      <c r="I35" s="237">
        <v>3.8999999999999998E-3</v>
      </c>
      <c r="J35" s="237">
        <v>4.0000000000000001E-3</v>
      </c>
      <c r="K35" s="237">
        <v>4.4000000000000003E-3</v>
      </c>
    </row>
    <row r="36" spans="1:12" s="217" customFormat="1" ht="23.25" customHeight="1">
      <c r="A36" s="235" t="s">
        <v>669</v>
      </c>
      <c r="B36" s="199" t="s">
        <v>799</v>
      </c>
      <c r="C36" s="236" t="s">
        <v>800</v>
      </c>
      <c r="D36" s="237">
        <v>5.3400000000000003E-2</v>
      </c>
      <c r="E36" s="237">
        <v>5.3999999999999999E-2</v>
      </c>
      <c r="F36" s="237">
        <v>5.7000000000000002E-2</v>
      </c>
      <c r="G36" s="237">
        <v>3.7100000000000001E-2</v>
      </c>
      <c r="H36" s="237">
        <v>2.9399999999999999E-2</v>
      </c>
      <c r="I36" s="237">
        <v>3.0700000000000002E-2</v>
      </c>
      <c r="J36" s="237">
        <v>3.2000000000000001E-2</v>
      </c>
      <c r="K36" s="237">
        <v>3.0499999999999999E-2</v>
      </c>
    </row>
    <row r="37" spans="1:12" s="217" customFormat="1" ht="23.25" customHeight="1">
      <c r="A37" s="235"/>
      <c r="B37" s="199"/>
      <c r="C37" s="236" t="s">
        <v>801</v>
      </c>
      <c r="D37" s="237"/>
      <c r="E37" s="237"/>
      <c r="F37" s="237">
        <v>1.67E-2</v>
      </c>
      <c r="G37" s="237">
        <v>9.1000000000000004E-3</v>
      </c>
      <c r="H37" s="237">
        <v>2.3999999999999998E-3</v>
      </c>
      <c r="I37" s="237">
        <v>3.3E-3</v>
      </c>
      <c r="J37" s="237">
        <v>2.0999999999999999E-3</v>
      </c>
      <c r="K37" s="237">
        <v>2.7000000000000001E-3</v>
      </c>
    </row>
    <row r="38" spans="1:12" s="217" customFormat="1" ht="44.25" customHeight="1" thickBot="1">
      <c r="A38" s="235" t="s">
        <v>669</v>
      </c>
      <c r="B38" s="199" t="s">
        <v>802</v>
      </c>
      <c r="C38" s="236" t="s">
        <v>803</v>
      </c>
      <c r="D38" s="237">
        <v>1.6299999999999999E-2</v>
      </c>
      <c r="E38" s="237">
        <v>5.0200000000000002E-2</v>
      </c>
      <c r="F38" s="237">
        <v>7.1000000000000004E-3</v>
      </c>
      <c r="G38" s="237">
        <v>5.9999999999999995E-4</v>
      </c>
      <c r="H38" s="237">
        <v>1.03E-2</v>
      </c>
      <c r="I38" s="237">
        <v>0</v>
      </c>
      <c r="J38" s="237">
        <v>0</v>
      </c>
      <c r="K38" s="237">
        <v>0</v>
      </c>
    </row>
    <row r="39" spans="1:12" s="241" customFormat="1" ht="24" customHeight="1" thickTop="1" thickBot="1">
      <c r="A39" s="238"/>
      <c r="B39" s="243"/>
      <c r="C39" s="229" t="s">
        <v>601</v>
      </c>
      <c r="D39" s="230"/>
      <c r="E39" s="230"/>
      <c r="F39" s="230"/>
      <c r="G39" s="230"/>
      <c r="H39" s="230"/>
      <c r="I39" s="230"/>
      <c r="J39" s="175"/>
      <c r="K39" s="175"/>
      <c r="L39" s="240"/>
    </row>
    <row r="40" spans="1:12" s="241" customFormat="1" ht="24.75" customHeight="1" thickTop="1" thickBot="1">
      <c r="A40" s="238"/>
      <c r="B40" s="242"/>
      <c r="C40" s="229" t="s">
        <v>602</v>
      </c>
      <c r="D40" s="230"/>
      <c r="E40" s="230"/>
      <c r="F40" s="230"/>
      <c r="G40" s="230"/>
      <c r="H40" s="230"/>
      <c r="I40" s="230"/>
      <c r="J40" s="175"/>
      <c r="K40" s="175"/>
      <c r="L40" s="240"/>
    </row>
    <row r="41" spans="1:12" s="232" customFormat="1" ht="27" customHeight="1" thickTop="1">
      <c r="A41" s="227" t="s">
        <v>669</v>
      </c>
      <c r="B41" s="195" t="s">
        <v>804</v>
      </c>
      <c r="C41" s="233" t="s">
        <v>805</v>
      </c>
      <c r="D41" s="234">
        <v>3.9899999999999998E-2</v>
      </c>
      <c r="E41" s="234">
        <v>4.1300000000000003E-2</v>
      </c>
      <c r="F41" s="234">
        <v>3.8300000000000001E-2</v>
      </c>
      <c r="G41" s="234">
        <v>0.04</v>
      </c>
      <c r="H41" s="234">
        <v>0.04</v>
      </c>
      <c r="I41" s="234">
        <v>4.1799999999999997E-2</v>
      </c>
      <c r="J41" s="234">
        <v>4.1099999999999998E-2</v>
      </c>
      <c r="K41" s="234">
        <v>4.48E-2</v>
      </c>
    </row>
    <row r="42" spans="1:12" s="217" customFormat="1" ht="23.25" customHeight="1">
      <c r="A42" s="235" t="s">
        <v>669</v>
      </c>
      <c r="B42" s="199" t="s">
        <v>806</v>
      </c>
      <c r="C42" s="236" t="s">
        <v>807</v>
      </c>
      <c r="D42" s="237">
        <v>5.4699999999999999E-2</v>
      </c>
      <c r="E42" s="237">
        <v>5.5100000000000003E-2</v>
      </c>
      <c r="F42" s="237">
        <v>5.2699999999999997E-2</v>
      </c>
      <c r="G42" s="237">
        <v>5.62E-2</v>
      </c>
      <c r="H42" s="237">
        <v>5.6599999999999998E-2</v>
      </c>
      <c r="I42" s="237">
        <v>5.96E-2</v>
      </c>
      <c r="J42" s="237">
        <v>5.8999999999999997E-2</v>
      </c>
      <c r="K42" s="237">
        <v>6.2300000000000001E-2</v>
      </c>
    </row>
    <row r="43" spans="1:12" s="217" customFormat="1" ht="23.25" customHeight="1">
      <c r="A43" s="235" t="s">
        <v>669</v>
      </c>
      <c r="B43" s="199" t="s">
        <v>808</v>
      </c>
      <c r="C43" s="236" t="s">
        <v>809</v>
      </c>
      <c r="D43" s="237">
        <v>6.1899999999999997E-2</v>
      </c>
      <c r="E43" s="237">
        <v>6.9199999999999998E-2</v>
      </c>
      <c r="F43" s="237">
        <v>7.0099999999999996E-2</v>
      </c>
      <c r="G43" s="237">
        <v>6.9800000000000001E-2</v>
      </c>
      <c r="H43" s="237">
        <v>6.4100000000000004E-2</v>
      </c>
      <c r="I43" s="237">
        <v>6.6000000000000003E-2</v>
      </c>
      <c r="J43" s="237">
        <v>6.4899999999999999E-2</v>
      </c>
      <c r="K43" s="237">
        <v>7.0199999999999999E-2</v>
      </c>
    </row>
    <row r="44" spans="1:12" s="217" customFormat="1" ht="44.25" customHeight="1" thickBot="1">
      <c r="A44" s="235" t="s">
        <v>669</v>
      </c>
      <c r="B44" s="199" t="s">
        <v>810</v>
      </c>
      <c r="C44" s="236" t="s">
        <v>811</v>
      </c>
      <c r="D44" s="237">
        <v>6.1100000000000002E-2</v>
      </c>
      <c r="E44" s="237">
        <v>6.0900000000000003E-2</v>
      </c>
      <c r="F44" s="237">
        <v>5.5100000000000003E-2</v>
      </c>
      <c r="G44" s="237">
        <v>5.7299999999999997E-2</v>
      </c>
      <c r="H44" s="237">
        <v>5.8099999999999999E-2</v>
      </c>
      <c r="I44" s="237">
        <v>6.0699999999999997E-2</v>
      </c>
      <c r="J44" s="237">
        <v>6.0999999999999999E-2</v>
      </c>
      <c r="K44" s="237">
        <v>6.7000000000000004E-2</v>
      </c>
    </row>
    <row r="45" spans="1:12" s="241" customFormat="1" ht="24" customHeight="1" thickTop="1" thickBot="1">
      <c r="A45" s="238"/>
      <c r="B45" s="242"/>
      <c r="C45" s="229" t="s">
        <v>607</v>
      </c>
      <c r="D45" s="230"/>
      <c r="E45" s="230"/>
      <c r="F45" s="230"/>
      <c r="G45" s="230"/>
      <c r="H45" s="230"/>
      <c r="I45" s="230"/>
      <c r="J45" s="175"/>
      <c r="K45" s="175"/>
      <c r="L45" s="240"/>
    </row>
    <row r="46" spans="1:12" s="245" customFormat="1" ht="27" customHeight="1" thickTop="1">
      <c r="A46" s="244" t="s">
        <v>669</v>
      </c>
      <c r="B46" s="195" t="s">
        <v>812</v>
      </c>
      <c r="C46" s="233" t="s">
        <v>813</v>
      </c>
      <c r="D46" s="234">
        <v>0.42609999999999998</v>
      </c>
      <c r="E46" s="234">
        <v>0.42409999999999998</v>
      </c>
      <c r="F46" s="234">
        <v>0.4385</v>
      </c>
      <c r="G46" s="234">
        <v>0.4612</v>
      </c>
      <c r="H46" s="234">
        <v>0.49780000000000002</v>
      </c>
      <c r="I46" s="234">
        <v>0.48930000000000001</v>
      </c>
      <c r="J46" s="234">
        <v>0.50260000000000005</v>
      </c>
      <c r="K46" s="234">
        <v>0.4708</v>
      </c>
    </row>
    <row r="47" spans="1:12" ht="23.25" customHeight="1">
      <c r="A47" s="220" t="s">
        <v>669</v>
      </c>
      <c r="B47" s="187" t="s">
        <v>814</v>
      </c>
      <c r="C47" s="246" t="s">
        <v>815</v>
      </c>
      <c r="D47" s="247">
        <v>7.1999999999999995E-2</v>
      </c>
      <c r="E47" s="247">
        <v>6.54E-2</v>
      </c>
      <c r="F47" s="247">
        <v>6.9000000000000006E-2</v>
      </c>
      <c r="G47" s="247">
        <v>6.7599999999999993E-2</v>
      </c>
      <c r="H47" s="247">
        <v>6.6100000000000006E-2</v>
      </c>
      <c r="I47" s="247">
        <v>6.4299999999999996E-2</v>
      </c>
      <c r="J47" s="247">
        <v>6.6100000000000006E-2</v>
      </c>
      <c r="K47" s="247">
        <v>5.6800000000000003E-2</v>
      </c>
    </row>
    <row r="48" spans="1:12" ht="23.25" customHeight="1">
      <c r="A48" s="220" t="s">
        <v>669</v>
      </c>
      <c r="B48" s="187" t="s">
        <v>816</v>
      </c>
      <c r="C48" s="246" t="s">
        <v>817</v>
      </c>
      <c r="D48" s="247">
        <v>0.50190000000000001</v>
      </c>
      <c r="E48" s="247">
        <v>0.51039999999999996</v>
      </c>
      <c r="F48" s="247">
        <v>0.49259999999999998</v>
      </c>
      <c r="G48" s="247">
        <v>0.47120000000000001</v>
      </c>
      <c r="H48" s="247">
        <v>0.43609999999999999</v>
      </c>
      <c r="I48" s="247">
        <v>0.44650000000000001</v>
      </c>
      <c r="J48" s="247">
        <v>0.43130000000000002</v>
      </c>
      <c r="K48" s="247">
        <v>0.47249999999999998</v>
      </c>
    </row>
    <row r="49" spans="1:12" ht="23.25" customHeight="1">
      <c r="A49" s="220" t="s">
        <v>669</v>
      </c>
      <c r="B49" s="187" t="s">
        <v>818</v>
      </c>
      <c r="C49" s="246" t="s">
        <v>819</v>
      </c>
      <c r="D49" s="247">
        <v>0.42249999999999999</v>
      </c>
      <c r="E49" s="247">
        <v>0.39800000000000002</v>
      </c>
      <c r="F49" s="247">
        <v>0.42220000000000002</v>
      </c>
      <c r="G49" s="247">
        <v>0.44500000000000001</v>
      </c>
      <c r="H49" s="247">
        <v>0.51870000000000005</v>
      </c>
      <c r="I49" s="247">
        <v>0.53669999999999995</v>
      </c>
      <c r="J49" s="247">
        <v>0.49590000000000001</v>
      </c>
      <c r="K49" s="247">
        <v>0.56240000000000001</v>
      </c>
    </row>
    <row r="50" spans="1:12" ht="43.5" customHeight="1" thickBot="1">
      <c r="C50" s="248"/>
      <c r="D50" s="247"/>
      <c r="E50" s="247"/>
      <c r="F50" s="247"/>
      <c r="G50" s="247"/>
      <c r="H50" s="247"/>
      <c r="I50" s="247"/>
      <c r="J50" s="247"/>
      <c r="K50" s="247"/>
    </row>
    <row r="51" spans="1:12" s="232" customFormat="1" ht="24" customHeight="1" thickTop="1" thickBot="1">
      <c r="A51" s="227"/>
      <c r="B51" s="249"/>
      <c r="C51" s="229" t="s">
        <v>612</v>
      </c>
      <c r="D51" s="230"/>
      <c r="E51" s="230"/>
      <c r="F51" s="230"/>
      <c r="G51" s="230"/>
      <c r="H51" s="230"/>
      <c r="I51" s="230"/>
      <c r="J51" s="175"/>
      <c r="K51" s="175"/>
      <c r="L51" s="231"/>
    </row>
    <row r="52" spans="1:12" s="241" customFormat="1" ht="18.75" thickTop="1">
      <c r="A52" s="250"/>
      <c r="B52" s="243"/>
      <c r="C52" s="251"/>
      <c r="D52" s="247"/>
      <c r="E52" s="247"/>
      <c r="F52" s="247"/>
      <c r="G52" s="247"/>
      <c r="H52" s="247"/>
      <c r="I52" s="247"/>
      <c r="J52" s="247"/>
      <c r="K52" s="247"/>
      <c r="L52" s="240"/>
    </row>
    <row r="53" spans="1:12" s="232" customFormat="1" ht="23.25" customHeight="1">
      <c r="A53" s="227" t="s">
        <v>669</v>
      </c>
      <c r="B53" s="195" t="s">
        <v>820</v>
      </c>
      <c r="C53" s="233" t="s">
        <v>821</v>
      </c>
      <c r="D53" s="234">
        <v>6.9199999999999998E-2</v>
      </c>
      <c r="E53" s="234">
        <v>8.0399999999999999E-2</v>
      </c>
      <c r="F53" s="234">
        <v>6.6600000000000006E-2</v>
      </c>
      <c r="G53" s="234">
        <v>6.7400000000000002E-2</v>
      </c>
      <c r="H53" s="234">
        <v>7.0000000000000007E-2</v>
      </c>
      <c r="I53" s="234">
        <v>7.0400000000000004E-2</v>
      </c>
      <c r="J53" s="234">
        <v>7.0199999999999999E-2</v>
      </c>
      <c r="K53" s="234">
        <v>6.7799999999999999E-2</v>
      </c>
    </row>
    <row r="54" spans="1:12" s="232" customFormat="1" ht="24.75" customHeight="1">
      <c r="A54" s="227" t="s">
        <v>669</v>
      </c>
      <c r="B54" s="195" t="s">
        <v>822</v>
      </c>
      <c r="C54" s="233" t="s">
        <v>823</v>
      </c>
      <c r="D54" s="234">
        <v>4.9099999999999998E-2</v>
      </c>
      <c r="E54" s="234">
        <v>5.21E-2</v>
      </c>
      <c r="F54" s="234">
        <v>4.48E-2</v>
      </c>
      <c r="G54" s="234">
        <v>4.5400000000000003E-2</v>
      </c>
      <c r="H54" s="234">
        <v>4.7699999999999999E-2</v>
      </c>
      <c r="I54" s="234">
        <v>5.21E-2</v>
      </c>
      <c r="J54" s="234">
        <v>5.2999999999999999E-2</v>
      </c>
      <c r="K54" s="234">
        <v>5.2400000000000002E-2</v>
      </c>
    </row>
    <row r="55" spans="1:12" s="232" customFormat="1" ht="24.75" customHeight="1">
      <c r="A55" s="227" t="s">
        <v>669</v>
      </c>
      <c r="B55" s="195" t="s">
        <v>824</v>
      </c>
      <c r="C55" s="233" t="s">
        <v>825</v>
      </c>
      <c r="D55" s="234">
        <v>6.1899999999999997E-2</v>
      </c>
      <c r="E55" s="234">
        <v>6.6100000000000006E-2</v>
      </c>
      <c r="F55" s="234">
        <v>6.1100000000000002E-2</v>
      </c>
      <c r="G55" s="234">
        <v>6.1100000000000002E-2</v>
      </c>
      <c r="H55" s="234">
        <v>6.3600000000000004E-2</v>
      </c>
      <c r="I55" s="234">
        <v>6.9900000000000004E-2</v>
      </c>
      <c r="J55" s="234">
        <v>7.1400000000000005E-2</v>
      </c>
      <c r="K55" s="234">
        <v>6.8000000000000005E-2</v>
      </c>
    </row>
    <row r="56" spans="1:12" s="232" customFormat="1" ht="24.75" customHeight="1">
      <c r="A56" s="227" t="s">
        <v>669</v>
      </c>
      <c r="B56" s="195" t="s">
        <v>826</v>
      </c>
      <c r="C56" s="233" t="s">
        <v>827</v>
      </c>
      <c r="D56" s="234">
        <v>8.8800000000000004E-2</v>
      </c>
      <c r="E56" s="234">
        <v>9.2999999999999999E-2</v>
      </c>
      <c r="F56" s="234">
        <v>8.5000000000000006E-2</v>
      </c>
      <c r="G56" s="234">
        <v>7.4999999999999997E-2</v>
      </c>
      <c r="H56" s="234">
        <v>7.4499999999999997E-2</v>
      </c>
      <c r="I56" s="234">
        <v>8.1500000000000003E-2</v>
      </c>
      <c r="J56" s="234">
        <v>8.3199999999999996E-2</v>
      </c>
      <c r="K56" s="234">
        <v>7.9600000000000004E-2</v>
      </c>
    </row>
    <row r="57" spans="1:12" s="232" customFormat="1" ht="24.75" customHeight="1">
      <c r="A57" s="227" t="s">
        <v>669</v>
      </c>
      <c r="B57" s="195" t="s">
        <v>828</v>
      </c>
      <c r="C57" s="233" t="s">
        <v>829</v>
      </c>
      <c r="D57" s="234">
        <v>-2.6800000000000001E-2</v>
      </c>
      <c r="E57" s="234">
        <v>-2.7E-2</v>
      </c>
      <c r="F57" s="234">
        <v>-2.3900000000000001E-2</v>
      </c>
      <c r="G57" s="234">
        <v>-1.38E-2</v>
      </c>
      <c r="H57" s="234">
        <v>-1.09E-2</v>
      </c>
      <c r="I57" s="234">
        <v>-1.1599999999999999E-2</v>
      </c>
      <c r="J57" s="234">
        <v>-1.1900000000000001E-2</v>
      </c>
      <c r="K57" s="234">
        <v>-1.1599999999999999E-2</v>
      </c>
    </row>
    <row r="58" spans="1:12" s="232" customFormat="1" ht="24.75" customHeight="1">
      <c r="A58" s="227" t="s">
        <v>669</v>
      </c>
      <c r="B58" s="195" t="s">
        <v>830</v>
      </c>
      <c r="C58" s="233" t="s">
        <v>831</v>
      </c>
      <c r="D58" s="234">
        <v>-1.2800000000000001E-2</v>
      </c>
      <c r="E58" s="234">
        <v>-1.4E-2</v>
      </c>
      <c r="F58" s="234">
        <v>-1.6299999999999999E-2</v>
      </c>
      <c r="G58" s="234">
        <v>-1.5800000000000002E-2</v>
      </c>
      <c r="H58" s="234">
        <v>-1.5900000000000001E-2</v>
      </c>
      <c r="I58" s="234">
        <v>-1.77E-2</v>
      </c>
      <c r="J58" s="234">
        <v>-1.84E-2</v>
      </c>
      <c r="K58" s="234">
        <v>-1.5599999999999999E-2</v>
      </c>
    </row>
    <row r="59" spans="1:12" s="232" customFormat="1" ht="24.75" customHeight="1">
      <c r="A59" s="227" t="s">
        <v>669</v>
      </c>
      <c r="B59" s="195" t="s">
        <v>832</v>
      </c>
      <c r="C59" s="233" t="s">
        <v>833</v>
      </c>
      <c r="D59" s="234">
        <v>2.01E-2</v>
      </c>
      <c r="E59" s="234">
        <v>2.8299999999999999E-2</v>
      </c>
      <c r="F59" s="234">
        <v>2.18E-2</v>
      </c>
      <c r="G59" s="234">
        <v>2.2100000000000002E-2</v>
      </c>
      <c r="H59" s="234">
        <v>2.23E-2</v>
      </c>
      <c r="I59" s="234">
        <v>1.83E-2</v>
      </c>
      <c r="J59" s="234">
        <v>1.7100000000000001E-2</v>
      </c>
      <c r="K59" s="234">
        <v>1.5299999999999999E-2</v>
      </c>
    </row>
    <row r="60" spans="1:12" s="241" customFormat="1" ht="44.25" customHeight="1" thickBot="1">
      <c r="A60" s="238"/>
      <c r="B60" s="238"/>
      <c r="C60" s="252" t="s">
        <v>834</v>
      </c>
      <c r="D60" s="247"/>
      <c r="E60" s="247"/>
      <c r="F60" s="247"/>
      <c r="G60" s="247"/>
      <c r="H60" s="247"/>
      <c r="I60" s="247"/>
      <c r="J60" s="247"/>
      <c r="K60" s="247"/>
      <c r="L60" s="240"/>
    </row>
    <row r="61" spans="1:12" s="232" customFormat="1" ht="24" customHeight="1" thickTop="1" thickBot="1">
      <c r="A61" s="227" t="s">
        <v>669</v>
      </c>
      <c r="B61" s="195" t="s">
        <v>820</v>
      </c>
      <c r="C61" s="229" t="s">
        <v>821</v>
      </c>
      <c r="D61" s="253">
        <v>6.9199999999999998E-2</v>
      </c>
      <c r="E61" s="253">
        <v>8.0399999999999999E-2</v>
      </c>
      <c r="F61" s="253">
        <v>6.6600000000000006E-2</v>
      </c>
      <c r="G61" s="253">
        <v>6.7400000000000002E-2</v>
      </c>
      <c r="H61" s="253">
        <v>7.0000000000000007E-2</v>
      </c>
      <c r="I61" s="253">
        <v>7.0400000000000004E-2</v>
      </c>
      <c r="J61" s="254">
        <v>7.0199999999999999E-2</v>
      </c>
      <c r="K61" s="254">
        <v>6.7799999999999999E-2</v>
      </c>
      <c r="L61" s="231"/>
    </row>
    <row r="62" spans="1:12" s="232" customFormat="1" ht="27" customHeight="1" thickTop="1">
      <c r="A62" s="227" t="s">
        <v>669</v>
      </c>
      <c r="B62" s="195" t="s">
        <v>835</v>
      </c>
      <c r="C62" s="233" t="s">
        <v>836</v>
      </c>
      <c r="D62" s="234">
        <v>-6.3E-3</v>
      </c>
      <c r="E62" s="234">
        <v>-9.5999999999999992E-3</v>
      </c>
      <c r="F62" s="234">
        <v>-5.4000000000000003E-3</v>
      </c>
      <c r="G62" s="234">
        <v>-7.6E-3</v>
      </c>
      <c r="H62" s="234">
        <v>-6.7999999999999996E-3</v>
      </c>
      <c r="I62" s="234">
        <v>-7.7000000000000002E-3</v>
      </c>
      <c r="J62" s="234">
        <v>-4.4999999999999997E-3</v>
      </c>
      <c r="K62" s="234">
        <v>-4.7000000000000002E-3</v>
      </c>
    </row>
    <row r="63" spans="1:12" s="217" customFormat="1" ht="23.25" customHeight="1">
      <c r="A63" s="235" t="s">
        <v>669</v>
      </c>
      <c r="B63" s="199" t="s">
        <v>837</v>
      </c>
      <c r="C63" s="236" t="s">
        <v>838</v>
      </c>
      <c r="D63" s="237">
        <v>-4.4400000000000002E-2</v>
      </c>
      <c r="E63" s="237">
        <v>-4.5600000000000002E-2</v>
      </c>
      <c r="F63" s="237">
        <v>-4.1799999999999997E-2</v>
      </c>
      <c r="G63" s="237">
        <v>-4.3700000000000003E-2</v>
      </c>
      <c r="H63" s="237">
        <v>-4.3999999999999997E-2</v>
      </c>
      <c r="I63" s="237">
        <v>-4.6199999999999998E-2</v>
      </c>
      <c r="J63" s="237">
        <v>-4.5400000000000003E-2</v>
      </c>
      <c r="K63" s="237">
        <v>-4.9599999999999998E-2</v>
      </c>
    </row>
    <row r="64" spans="1:12" s="217" customFormat="1" ht="23.25" customHeight="1">
      <c r="A64" s="235" t="s">
        <v>669</v>
      </c>
      <c r="B64" s="199" t="s">
        <v>839</v>
      </c>
      <c r="C64" s="236" t="s">
        <v>840</v>
      </c>
      <c r="D64" s="237">
        <v>1E-4</v>
      </c>
      <c r="E64" s="237">
        <v>4.0000000000000002E-4</v>
      </c>
      <c r="F64" s="237">
        <v>0</v>
      </c>
      <c r="G64" s="237">
        <v>1E-4</v>
      </c>
      <c r="H64" s="237">
        <v>0</v>
      </c>
      <c r="I64" s="237">
        <v>0</v>
      </c>
      <c r="J64" s="237">
        <v>0</v>
      </c>
      <c r="K64" s="237">
        <v>2.0000000000000001E-4</v>
      </c>
    </row>
    <row r="65" spans="1:12" s="217" customFormat="1" ht="23.25" customHeight="1">
      <c r="A65" s="235" t="s">
        <v>669</v>
      </c>
      <c r="B65" s="199" t="s">
        <v>841</v>
      </c>
      <c r="C65" s="236" t="s">
        <v>842</v>
      </c>
      <c r="D65" s="237">
        <v>0</v>
      </c>
      <c r="E65" s="237">
        <v>1E-4</v>
      </c>
      <c r="F65" s="237">
        <v>1E-4</v>
      </c>
      <c r="G65" s="237">
        <v>0</v>
      </c>
      <c r="H65" s="237">
        <v>1E-4</v>
      </c>
      <c r="I65" s="237">
        <v>0</v>
      </c>
      <c r="J65" s="237">
        <v>4.0000000000000002E-4</v>
      </c>
      <c r="K65" s="237">
        <v>-1E-3</v>
      </c>
    </row>
    <row r="66" spans="1:12" s="217" customFormat="1" ht="44.25" customHeight="1" thickBot="1">
      <c r="A66" s="235"/>
      <c r="B66" s="199"/>
      <c r="C66" s="236" t="s">
        <v>843</v>
      </c>
      <c r="D66" s="237"/>
      <c r="E66" s="237">
        <v>-5.8999999999999999E-3</v>
      </c>
      <c r="F66" s="237">
        <v>2.9999999999999997E-4</v>
      </c>
      <c r="G66" s="237">
        <v>0</v>
      </c>
      <c r="H66" s="237">
        <v>1E-4</v>
      </c>
      <c r="I66" s="237">
        <v>2.0000000000000001E-4</v>
      </c>
      <c r="J66" s="237">
        <v>0</v>
      </c>
      <c r="K66" s="237">
        <v>0</v>
      </c>
    </row>
    <row r="67" spans="1:12" s="232" customFormat="1" ht="24.75" customHeight="1" thickTop="1" thickBot="1">
      <c r="A67" s="227" t="s">
        <v>669</v>
      </c>
      <c r="B67" s="195" t="s">
        <v>844</v>
      </c>
      <c r="C67" s="229" t="s">
        <v>845</v>
      </c>
      <c r="D67" s="253">
        <v>1.8599999999999998E-2</v>
      </c>
      <c r="E67" s="253">
        <v>1.9900000000000001E-2</v>
      </c>
      <c r="F67" s="253">
        <v>1.9699999999999999E-2</v>
      </c>
      <c r="G67" s="253">
        <v>1.6299999999999999E-2</v>
      </c>
      <c r="H67" s="253">
        <v>1.9400000000000001E-2</v>
      </c>
      <c r="I67" s="253">
        <v>1.67E-2</v>
      </c>
      <c r="J67" s="254">
        <v>2.1100000000000001E-2</v>
      </c>
      <c r="K67" s="254">
        <v>1.2699999999999999E-2</v>
      </c>
      <c r="L67" s="231"/>
    </row>
    <row r="68" spans="1:12" ht="4.5" hidden="1" customHeight="1" thickTop="1">
      <c r="A68" s="220" t="s">
        <v>668</v>
      </c>
      <c r="B68" s="255" t="s">
        <v>668</v>
      </c>
      <c r="C68" s="256"/>
      <c r="D68" s="256"/>
      <c r="E68" s="256"/>
      <c r="F68" s="256"/>
      <c r="G68" s="256"/>
      <c r="H68" s="256"/>
      <c r="I68" s="256"/>
      <c r="J68" s="256"/>
      <c r="K68" s="256"/>
    </row>
    <row r="69" spans="1:12" ht="14.25" thickTop="1" thickBot="1">
      <c r="A69" s="257"/>
      <c r="B69" s="257"/>
      <c r="C69" s="258"/>
      <c r="D69" s="258"/>
      <c r="E69" s="258"/>
      <c r="F69" s="258"/>
      <c r="G69" s="258"/>
      <c r="H69" s="258"/>
      <c r="I69" s="258"/>
      <c r="J69" s="258"/>
      <c r="K69" s="258"/>
      <c r="L69" s="259"/>
    </row>
    <row r="70" spans="1:12" ht="23.25" customHeight="1">
      <c r="C70" s="153" t="s">
        <v>627</v>
      </c>
    </row>
    <row r="71" spans="1:12" ht="15">
      <c r="C71" s="153" t="s">
        <v>846</v>
      </c>
    </row>
    <row r="72" spans="1:12" ht="15">
      <c r="C72" s="153" t="s">
        <v>847</v>
      </c>
    </row>
    <row r="73" spans="1:12" ht="15">
      <c r="C73" s="153" t="s">
        <v>630</v>
      </c>
    </row>
    <row r="74" spans="1:12" ht="15">
      <c r="C74" s="153" t="s">
        <v>631</v>
      </c>
    </row>
    <row r="75" spans="1:12" ht="15">
      <c r="C75" s="153" t="s">
        <v>632</v>
      </c>
    </row>
    <row r="76" spans="1:12" ht="15">
      <c r="C76" s="153" t="s">
        <v>848</v>
      </c>
    </row>
    <row r="77" spans="1:12" ht="15">
      <c r="C77" s="153" t="s">
        <v>634</v>
      </c>
    </row>
    <row r="78" spans="1:12" ht="15">
      <c r="C78" s="153" t="s">
        <v>635</v>
      </c>
    </row>
    <row r="79" spans="1:12" ht="15">
      <c r="C79" s="153" t="s">
        <v>636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Y200"/>
  <sheetViews>
    <sheetView topLeftCell="A2" zoomScale="50" workbookViewId="0">
      <selection activeCell="B12" sqref="B12"/>
    </sheetView>
  </sheetViews>
  <sheetFormatPr defaultColWidth="0" defaultRowHeight="12.75" zeroHeight="1"/>
  <cols>
    <col min="1" max="1" width="64.140625" style="265" customWidth="1"/>
    <col min="2" max="8" width="24.140625" style="64" customWidth="1"/>
    <col min="9" max="9" width="24.140625" style="262" customWidth="1"/>
    <col min="10" max="15" width="24.140625" style="64" customWidth="1"/>
    <col min="16" max="16" width="3.7109375" style="297" hidden="1"/>
    <col min="17" max="17" width="11.140625" style="64" hidden="1"/>
    <col min="18" max="256" width="9.140625" style="64" hidden="1"/>
    <col min="257" max="257" width="64.140625" style="64" hidden="1"/>
    <col min="258" max="271" width="24.140625" style="64" hidden="1"/>
    <col min="272" max="272" width="3.7109375" style="64" hidden="1"/>
    <col min="273" max="273" width="11.140625" style="64" hidden="1"/>
    <col min="274" max="512" width="9.140625" style="64" hidden="1"/>
    <col min="513" max="513" width="64.140625" style="64" hidden="1"/>
    <col min="514" max="527" width="24.140625" style="64" hidden="1"/>
    <col min="528" max="528" width="3.7109375" style="64" hidden="1"/>
    <col min="529" max="529" width="11.140625" style="64" hidden="1"/>
    <col min="530" max="768" width="9.140625" style="64" hidden="1"/>
    <col min="769" max="769" width="64.140625" style="64" hidden="1"/>
    <col min="770" max="783" width="24.140625" style="64" hidden="1"/>
    <col min="784" max="784" width="3.7109375" style="64" hidden="1"/>
    <col min="785" max="785" width="11.140625" style="64" hidden="1"/>
    <col min="786" max="1024" width="9.140625" style="64" hidden="1"/>
    <col min="1025" max="1025" width="64.140625" style="64" hidden="1"/>
    <col min="1026" max="1039" width="24.140625" style="64" hidden="1"/>
    <col min="1040" max="1040" width="3.7109375" style="64" hidden="1"/>
    <col min="1041" max="1041" width="11.140625" style="64" hidden="1"/>
    <col min="1042" max="1280" width="9.140625" style="64" hidden="1"/>
    <col min="1281" max="1281" width="64.140625" style="64" hidden="1"/>
    <col min="1282" max="1295" width="24.140625" style="64" hidden="1"/>
    <col min="1296" max="1296" width="3.7109375" style="64" hidden="1"/>
    <col min="1297" max="1297" width="11.140625" style="64" hidden="1"/>
    <col min="1298" max="1536" width="9.140625" style="64" hidden="1"/>
    <col min="1537" max="1537" width="64.140625" style="64" hidden="1"/>
    <col min="1538" max="1551" width="24.140625" style="64" hidden="1"/>
    <col min="1552" max="1552" width="3.7109375" style="64" hidden="1"/>
    <col min="1553" max="1553" width="11.140625" style="64" hidden="1"/>
    <col min="1554" max="1792" width="9.140625" style="64" hidden="1"/>
    <col min="1793" max="1793" width="64.140625" style="64" hidden="1"/>
    <col min="1794" max="1807" width="24.140625" style="64" hidden="1"/>
    <col min="1808" max="1808" width="3.7109375" style="64" hidden="1"/>
    <col min="1809" max="1809" width="11.140625" style="64" hidden="1"/>
    <col min="1810" max="2048" width="9.140625" style="64" hidden="1"/>
    <col min="2049" max="2049" width="64.140625" style="64" hidden="1"/>
    <col min="2050" max="2063" width="24.140625" style="64" hidden="1"/>
    <col min="2064" max="2064" width="3.7109375" style="64" hidden="1"/>
    <col min="2065" max="2065" width="11.140625" style="64" hidden="1"/>
    <col min="2066" max="2304" width="9.140625" style="64" hidden="1"/>
    <col min="2305" max="2305" width="64.140625" style="64" hidden="1"/>
    <col min="2306" max="2319" width="24.140625" style="64" hidden="1"/>
    <col min="2320" max="2320" width="3.7109375" style="64" hidden="1"/>
    <col min="2321" max="2321" width="11.140625" style="64" hidden="1"/>
    <col min="2322" max="2560" width="9.140625" style="64" hidden="1"/>
    <col min="2561" max="2561" width="64.140625" style="64" hidden="1"/>
    <col min="2562" max="2575" width="24.140625" style="64" hidden="1"/>
    <col min="2576" max="2576" width="3.7109375" style="64" hidden="1"/>
    <col min="2577" max="2577" width="11.140625" style="64" hidden="1"/>
    <col min="2578" max="2816" width="9.140625" style="64" hidden="1"/>
    <col min="2817" max="2817" width="64.140625" style="64" hidden="1"/>
    <col min="2818" max="2831" width="24.140625" style="64" hidden="1"/>
    <col min="2832" max="2832" width="3.7109375" style="64" hidden="1"/>
    <col min="2833" max="2833" width="11.140625" style="64" hidden="1"/>
    <col min="2834" max="3072" width="9.140625" style="64" hidden="1"/>
    <col min="3073" max="3073" width="64.140625" style="64" hidden="1"/>
    <col min="3074" max="3087" width="24.140625" style="64" hidden="1"/>
    <col min="3088" max="3088" width="3.7109375" style="64" hidden="1"/>
    <col min="3089" max="3089" width="11.140625" style="64" hidden="1"/>
    <col min="3090" max="3328" width="9.140625" style="64" hidden="1"/>
    <col min="3329" max="3329" width="64.140625" style="64" hidden="1"/>
    <col min="3330" max="3343" width="24.140625" style="64" hidden="1"/>
    <col min="3344" max="3344" width="3.7109375" style="64" hidden="1"/>
    <col min="3345" max="3345" width="11.140625" style="64" hidden="1"/>
    <col min="3346" max="3584" width="9.140625" style="64" hidden="1"/>
    <col min="3585" max="3585" width="64.140625" style="64" hidden="1"/>
    <col min="3586" max="3599" width="24.140625" style="64" hidden="1"/>
    <col min="3600" max="3600" width="3.7109375" style="64" hidden="1"/>
    <col min="3601" max="3601" width="11.140625" style="64" hidden="1"/>
    <col min="3602" max="3840" width="9.140625" style="64" hidden="1"/>
    <col min="3841" max="3841" width="64.140625" style="64" hidden="1"/>
    <col min="3842" max="3855" width="24.140625" style="64" hidden="1"/>
    <col min="3856" max="3856" width="3.7109375" style="64" hidden="1"/>
    <col min="3857" max="3857" width="11.140625" style="64" hidden="1"/>
    <col min="3858" max="4096" width="9.140625" style="64" hidden="1"/>
    <col min="4097" max="4097" width="64.140625" style="64" hidden="1"/>
    <col min="4098" max="4111" width="24.140625" style="64" hidden="1"/>
    <col min="4112" max="4112" width="3.7109375" style="64" hidden="1"/>
    <col min="4113" max="4113" width="11.140625" style="64" hidden="1"/>
    <col min="4114" max="4352" width="9.140625" style="64" hidden="1"/>
    <col min="4353" max="4353" width="64.140625" style="64" hidden="1"/>
    <col min="4354" max="4367" width="24.140625" style="64" hidden="1"/>
    <col min="4368" max="4368" width="3.7109375" style="64" hidden="1"/>
    <col min="4369" max="4369" width="11.140625" style="64" hidden="1"/>
    <col min="4370" max="4608" width="9.140625" style="64" hidden="1"/>
    <col min="4609" max="4609" width="64.140625" style="64" hidden="1"/>
    <col min="4610" max="4623" width="24.140625" style="64" hidden="1"/>
    <col min="4624" max="4624" width="3.7109375" style="64" hidden="1"/>
    <col min="4625" max="4625" width="11.140625" style="64" hidden="1"/>
    <col min="4626" max="4864" width="9.140625" style="64" hidden="1"/>
    <col min="4865" max="4865" width="64.140625" style="64" hidden="1"/>
    <col min="4866" max="4879" width="24.140625" style="64" hidden="1"/>
    <col min="4880" max="4880" width="3.7109375" style="64" hidden="1"/>
    <col min="4881" max="4881" width="11.140625" style="64" hidden="1"/>
    <col min="4882" max="5120" width="9.140625" style="64" hidden="1"/>
    <col min="5121" max="5121" width="64.140625" style="64" hidden="1"/>
    <col min="5122" max="5135" width="24.140625" style="64" hidden="1"/>
    <col min="5136" max="5136" width="3.7109375" style="64" hidden="1"/>
    <col min="5137" max="5137" width="11.140625" style="64" hidden="1"/>
    <col min="5138" max="5376" width="9.140625" style="64" hidden="1"/>
    <col min="5377" max="5377" width="64.140625" style="64" hidden="1"/>
    <col min="5378" max="5391" width="24.140625" style="64" hidden="1"/>
    <col min="5392" max="5392" width="3.7109375" style="64" hidden="1"/>
    <col min="5393" max="5393" width="11.140625" style="64" hidden="1"/>
    <col min="5394" max="5632" width="9.140625" style="64" hidden="1"/>
    <col min="5633" max="5633" width="64.140625" style="64" hidden="1"/>
    <col min="5634" max="5647" width="24.140625" style="64" hidden="1"/>
    <col min="5648" max="5648" width="3.7109375" style="64" hidden="1"/>
    <col min="5649" max="5649" width="11.140625" style="64" hidden="1"/>
    <col min="5650" max="5888" width="9.140625" style="64" hidden="1"/>
    <col min="5889" max="5889" width="64.140625" style="64" hidden="1"/>
    <col min="5890" max="5903" width="24.140625" style="64" hidden="1"/>
    <col min="5904" max="5904" width="3.7109375" style="64" hidden="1"/>
    <col min="5905" max="5905" width="11.140625" style="64" hidden="1"/>
    <col min="5906" max="6144" width="9.140625" style="64" hidden="1"/>
    <col min="6145" max="6145" width="64.140625" style="64" hidden="1"/>
    <col min="6146" max="6159" width="24.140625" style="64" hidden="1"/>
    <col min="6160" max="6160" width="3.7109375" style="64" hidden="1"/>
    <col min="6161" max="6161" width="11.140625" style="64" hidden="1"/>
    <col min="6162" max="6400" width="9.140625" style="64" hidden="1"/>
    <col min="6401" max="6401" width="64.140625" style="64" hidden="1"/>
    <col min="6402" max="6415" width="24.140625" style="64" hidden="1"/>
    <col min="6416" max="6416" width="3.7109375" style="64" hidden="1"/>
    <col min="6417" max="6417" width="11.140625" style="64" hidden="1"/>
    <col min="6418" max="6656" width="9.140625" style="64" hidden="1"/>
    <col min="6657" max="6657" width="64.140625" style="64" hidden="1"/>
    <col min="6658" max="6671" width="24.140625" style="64" hidden="1"/>
    <col min="6672" max="6672" width="3.7109375" style="64" hidden="1"/>
    <col min="6673" max="6673" width="11.140625" style="64" hidden="1"/>
    <col min="6674" max="6912" width="9.140625" style="64" hidden="1"/>
    <col min="6913" max="6913" width="64.140625" style="64" hidden="1"/>
    <col min="6914" max="6927" width="24.140625" style="64" hidden="1"/>
    <col min="6928" max="6928" width="3.7109375" style="64" hidden="1"/>
    <col min="6929" max="6929" width="11.140625" style="64" hidden="1"/>
    <col min="6930" max="7168" width="9.140625" style="64" hidden="1"/>
    <col min="7169" max="7169" width="64.140625" style="64" hidden="1"/>
    <col min="7170" max="7183" width="24.140625" style="64" hidden="1"/>
    <col min="7184" max="7184" width="3.7109375" style="64" hidden="1"/>
    <col min="7185" max="7185" width="11.140625" style="64" hidden="1"/>
    <col min="7186" max="7424" width="9.140625" style="64" hidden="1"/>
    <col min="7425" max="7425" width="64.140625" style="64" hidden="1"/>
    <col min="7426" max="7439" width="24.140625" style="64" hidden="1"/>
    <col min="7440" max="7440" width="3.7109375" style="64" hidden="1"/>
    <col min="7441" max="7441" width="11.140625" style="64" hidden="1"/>
    <col min="7442" max="7680" width="9.140625" style="64" hidden="1"/>
    <col min="7681" max="7681" width="64.140625" style="64" hidden="1"/>
    <col min="7682" max="7695" width="24.140625" style="64" hidden="1"/>
    <col min="7696" max="7696" width="3.7109375" style="64" hidden="1"/>
    <col min="7697" max="7697" width="11.140625" style="64" hidden="1"/>
    <col min="7698" max="7936" width="9.140625" style="64" hidden="1"/>
    <col min="7937" max="7937" width="64.140625" style="64" hidden="1"/>
    <col min="7938" max="7951" width="24.140625" style="64" hidden="1"/>
    <col min="7952" max="7952" width="3.7109375" style="64" hidden="1"/>
    <col min="7953" max="7953" width="11.140625" style="64" hidden="1"/>
    <col min="7954" max="8192" width="9.140625" style="64" hidden="1"/>
    <col min="8193" max="8193" width="64.140625" style="64" hidden="1"/>
    <col min="8194" max="8207" width="24.140625" style="64" hidden="1"/>
    <col min="8208" max="8208" width="3.7109375" style="64" hidden="1"/>
    <col min="8209" max="8209" width="11.140625" style="64" hidden="1"/>
    <col min="8210" max="8448" width="9.140625" style="64" hidden="1"/>
    <col min="8449" max="8449" width="64.140625" style="64" hidden="1"/>
    <col min="8450" max="8463" width="24.140625" style="64" hidden="1"/>
    <col min="8464" max="8464" width="3.7109375" style="64" hidden="1"/>
    <col min="8465" max="8465" width="11.140625" style="64" hidden="1"/>
    <col min="8466" max="8704" width="9.140625" style="64" hidden="1"/>
    <col min="8705" max="8705" width="64.140625" style="64" hidden="1"/>
    <col min="8706" max="8719" width="24.140625" style="64" hidden="1"/>
    <col min="8720" max="8720" width="3.7109375" style="64" hidden="1"/>
    <col min="8721" max="8721" width="11.140625" style="64" hidden="1"/>
    <col min="8722" max="8960" width="9.140625" style="64" hidden="1"/>
    <col min="8961" max="8961" width="64.140625" style="64" hidden="1"/>
    <col min="8962" max="8975" width="24.140625" style="64" hidden="1"/>
    <col min="8976" max="8976" width="3.7109375" style="64" hidden="1"/>
    <col min="8977" max="8977" width="11.140625" style="64" hidden="1"/>
    <col min="8978" max="9216" width="9.140625" style="64" hidden="1"/>
    <col min="9217" max="9217" width="64.140625" style="64" hidden="1"/>
    <col min="9218" max="9231" width="24.140625" style="64" hidden="1"/>
    <col min="9232" max="9232" width="3.7109375" style="64" hidden="1"/>
    <col min="9233" max="9233" width="11.140625" style="64" hidden="1"/>
    <col min="9234" max="9472" width="9.140625" style="64" hidden="1"/>
    <col min="9473" max="9473" width="64.140625" style="64" hidden="1"/>
    <col min="9474" max="9487" width="24.140625" style="64" hidden="1"/>
    <col min="9488" max="9488" width="3.7109375" style="64" hidden="1"/>
    <col min="9489" max="9489" width="11.140625" style="64" hidden="1"/>
    <col min="9490" max="9728" width="9.140625" style="64" hidden="1"/>
    <col min="9729" max="9729" width="64.140625" style="64" hidden="1"/>
    <col min="9730" max="9743" width="24.140625" style="64" hidden="1"/>
    <col min="9744" max="9744" width="3.7109375" style="64" hidden="1"/>
    <col min="9745" max="9745" width="11.140625" style="64" hidden="1"/>
    <col min="9746" max="9984" width="9.140625" style="64" hidden="1"/>
    <col min="9985" max="9985" width="64.140625" style="64" hidden="1"/>
    <col min="9986" max="9999" width="24.140625" style="64" hidden="1"/>
    <col min="10000" max="10000" width="3.7109375" style="64" hidden="1"/>
    <col min="10001" max="10001" width="11.140625" style="64" hidden="1"/>
    <col min="10002" max="10240" width="9.140625" style="64" hidden="1"/>
    <col min="10241" max="10241" width="64.140625" style="64" hidden="1"/>
    <col min="10242" max="10255" width="24.140625" style="64" hidden="1"/>
    <col min="10256" max="10256" width="3.7109375" style="64" hidden="1"/>
    <col min="10257" max="10257" width="11.140625" style="64" hidden="1"/>
    <col min="10258" max="10496" width="9.140625" style="64" hidden="1"/>
    <col min="10497" max="10497" width="64.140625" style="64" hidden="1"/>
    <col min="10498" max="10511" width="24.140625" style="64" hidden="1"/>
    <col min="10512" max="10512" width="3.7109375" style="64" hidden="1"/>
    <col min="10513" max="10513" width="11.140625" style="64" hidden="1"/>
    <col min="10514" max="10752" width="9.140625" style="64" hidden="1"/>
    <col min="10753" max="10753" width="64.140625" style="64" hidden="1"/>
    <col min="10754" max="10767" width="24.140625" style="64" hidden="1"/>
    <col min="10768" max="10768" width="3.7109375" style="64" hidden="1"/>
    <col min="10769" max="10769" width="11.140625" style="64" hidden="1"/>
    <col min="10770" max="11008" width="9.140625" style="64" hidden="1"/>
    <col min="11009" max="11009" width="64.140625" style="64" hidden="1"/>
    <col min="11010" max="11023" width="24.140625" style="64" hidden="1"/>
    <col min="11024" max="11024" width="3.7109375" style="64" hidden="1"/>
    <col min="11025" max="11025" width="11.140625" style="64" hidden="1"/>
    <col min="11026" max="11264" width="9.140625" style="64" hidden="1"/>
    <col min="11265" max="11265" width="64.140625" style="64" hidden="1"/>
    <col min="11266" max="11279" width="24.140625" style="64" hidden="1"/>
    <col min="11280" max="11280" width="3.7109375" style="64" hidden="1"/>
    <col min="11281" max="11281" width="11.140625" style="64" hidden="1"/>
    <col min="11282" max="11520" width="9.140625" style="64" hidden="1"/>
    <col min="11521" max="11521" width="64.140625" style="64" hidden="1"/>
    <col min="11522" max="11535" width="24.140625" style="64" hidden="1"/>
    <col min="11536" max="11536" width="3.7109375" style="64" hidden="1"/>
    <col min="11537" max="11537" width="11.140625" style="64" hidden="1"/>
    <col min="11538" max="11776" width="9.140625" style="64" hidden="1"/>
    <col min="11777" max="11777" width="64.140625" style="64" hidden="1"/>
    <col min="11778" max="11791" width="24.140625" style="64" hidden="1"/>
    <col min="11792" max="11792" width="3.7109375" style="64" hidden="1"/>
    <col min="11793" max="11793" width="11.140625" style="64" hidden="1"/>
    <col min="11794" max="12032" width="9.140625" style="64" hidden="1"/>
    <col min="12033" max="12033" width="64.140625" style="64" hidden="1"/>
    <col min="12034" max="12047" width="24.140625" style="64" hidden="1"/>
    <col min="12048" max="12048" width="3.7109375" style="64" hidden="1"/>
    <col min="12049" max="12049" width="11.140625" style="64" hidden="1"/>
    <col min="12050" max="12288" width="9.140625" style="64" hidden="1"/>
    <col min="12289" max="12289" width="64.140625" style="64" hidden="1"/>
    <col min="12290" max="12303" width="24.140625" style="64" hidden="1"/>
    <col min="12304" max="12304" width="3.7109375" style="64" hidden="1"/>
    <col min="12305" max="12305" width="11.140625" style="64" hidden="1"/>
    <col min="12306" max="12544" width="9.140625" style="64" hidden="1"/>
    <col min="12545" max="12545" width="64.140625" style="64" hidden="1"/>
    <col min="12546" max="12559" width="24.140625" style="64" hidden="1"/>
    <col min="12560" max="12560" width="3.7109375" style="64" hidden="1"/>
    <col min="12561" max="12561" width="11.140625" style="64" hidden="1"/>
    <col min="12562" max="12800" width="9.140625" style="64" hidden="1"/>
    <col min="12801" max="12801" width="64.140625" style="64" hidden="1"/>
    <col min="12802" max="12815" width="24.140625" style="64" hidden="1"/>
    <col min="12816" max="12816" width="3.7109375" style="64" hidden="1"/>
    <col min="12817" max="12817" width="11.140625" style="64" hidden="1"/>
    <col min="12818" max="13056" width="9.140625" style="64" hidden="1"/>
    <col min="13057" max="13057" width="64.140625" style="64" hidden="1"/>
    <col min="13058" max="13071" width="24.140625" style="64" hidden="1"/>
    <col min="13072" max="13072" width="3.7109375" style="64" hidden="1"/>
    <col min="13073" max="13073" width="11.140625" style="64" hidden="1"/>
    <col min="13074" max="13312" width="9.140625" style="64" hidden="1"/>
    <col min="13313" max="13313" width="64.140625" style="64" hidden="1"/>
    <col min="13314" max="13327" width="24.140625" style="64" hidden="1"/>
    <col min="13328" max="13328" width="3.7109375" style="64" hidden="1"/>
    <col min="13329" max="13329" width="11.140625" style="64" hidden="1"/>
    <col min="13330" max="13568" width="9.140625" style="64" hidden="1"/>
    <col min="13569" max="13569" width="64.140625" style="64" hidden="1"/>
    <col min="13570" max="13583" width="24.140625" style="64" hidden="1"/>
    <col min="13584" max="13584" width="3.7109375" style="64" hidden="1"/>
    <col min="13585" max="13585" width="11.140625" style="64" hidden="1"/>
    <col min="13586" max="13824" width="9.140625" style="64" hidden="1"/>
    <col min="13825" max="13825" width="64.140625" style="64" hidden="1"/>
    <col min="13826" max="13839" width="24.140625" style="64" hidden="1"/>
    <col min="13840" max="13840" width="3.7109375" style="64" hidden="1"/>
    <col min="13841" max="13841" width="11.140625" style="64" hidden="1"/>
    <col min="13842" max="14080" width="9.140625" style="64" hidden="1"/>
    <col min="14081" max="14081" width="64.140625" style="64" hidden="1"/>
    <col min="14082" max="14095" width="24.140625" style="64" hidden="1"/>
    <col min="14096" max="14096" width="3.7109375" style="64" hidden="1"/>
    <col min="14097" max="14097" width="11.140625" style="64" hidden="1"/>
    <col min="14098" max="14336" width="9.140625" style="64" hidden="1"/>
    <col min="14337" max="14337" width="64.140625" style="64" hidden="1"/>
    <col min="14338" max="14351" width="24.140625" style="64" hidden="1"/>
    <col min="14352" max="14352" width="3.7109375" style="64" hidden="1"/>
    <col min="14353" max="14353" width="11.140625" style="64" hidden="1"/>
    <col min="14354" max="14592" width="9.140625" style="64" hidden="1"/>
    <col min="14593" max="14593" width="64.140625" style="64" hidden="1"/>
    <col min="14594" max="14607" width="24.140625" style="64" hidden="1"/>
    <col min="14608" max="14608" width="3.7109375" style="64" hidden="1"/>
    <col min="14609" max="14609" width="11.140625" style="64" hidden="1"/>
    <col min="14610" max="14848" width="9.140625" style="64" hidden="1"/>
    <col min="14849" max="14849" width="64.140625" style="64" hidden="1"/>
    <col min="14850" max="14863" width="24.140625" style="64" hidden="1"/>
    <col min="14864" max="14864" width="3.7109375" style="64" hidden="1"/>
    <col min="14865" max="14865" width="11.140625" style="64" hidden="1"/>
    <col min="14866" max="15104" width="9.140625" style="64" hidden="1"/>
    <col min="15105" max="15105" width="64.140625" style="64" hidden="1"/>
    <col min="15106" max="15119" width="24.140625" style="64" hidden="1"/>
    <col min="15120" max="15120" width="3.7109375" style="64" hidden="1"/>
    <col min="15121" max="15121" width="11.140625" style="64" hidden="1"/>
    <col min="15122" max="15360" width="9.140625" style="64" hidden="1"/>
    <col min="15361" max="15361" width="64.140625" style="64" hidden="1"/>
    <col min="15362" max="15375" width="24.140625" style="64" hidden="1"/>
    <col min="15376" max="15376" width="3.7109375" style="64" hidden="1"/>
    <col min="15377" max="15377" width="11.140625" style="64" hidden="1"/>
    <col min="15378" max="15616" width="9.140625" style="64" hidden="1"/>
    <col min="15617" max="15617" width="64.140625" style="64" hidden="1"/>
    <col min="15618" max="15631" width="24.140625" style="64" hidden="1"/>
    <col min="15632" max="15632" width="3.7109375" style="64" hidden="1"/>
    <col min="15633" max="15633" width="11.140625" style="64" hidden="1"/>
    <col min="15634" max="15872" width="9.140625" style="64" hidden="1"/>
    <col min="15873" max="15873" width="64.140625" style="64" hidden="1"/>
    <col min="15874" max="15887" width="24.140625" style="64" hidden="1"/>
    <col min="15888" max="15888" width="3.7109375" style="64" hidden="1"/>
    <col min="15889" max="15889" width="11.140625" style="64" hidden="1"/>
    <col min="15890" max="16128" width="9.140625" style="64" hidden="1"/>
    <col min="16129" max="16129" width="64.140625" style="64" hidden="1"/>
    <col min="16130" max="16143" width="24.140625" style="64" hidden="1"/>
    <col min="16144" max="16144" width="3.7109375" style="64" hidden="1"/>
    <col min="16145" max="16145" width="11.140625" style="64" hidden="1"/>
    <col min="16146" max="16384" width="9.140625" style="64" hidden="1"/>
  </cols>
  <sheetData>
    <row r="1" spans="1:16" ht="20.25" hidden="1">
      <c r="A1" s="260"/>
      <c r="B1" s="261"/>
      <c r="C1" s="261"/>
      <c r="D1" s="261"/>
      <c r="E1" s="261"/>
      <c r="F1" s="261"/>
      <c r="G1" s="261"/>
      <c r="H1" s="261"/>
      <c r="P1" s="64"/>
    </row>
    <row r="2" spans="1:16" ht="69" customHeight="1">
      <c r="A2" s="1169" t="s">
        <v>232</v>
      </c>
      <c r="B2" s="1170"/>
      <c r="C2" s="1170"/>
      <c r="D2" s="1170"/>
      <c r="E2" s="1170"/>
      <c r="F2" s="1170"/>
      <c r="G2" s="1170"/>
      <c r="H2" s="1170"/>
      <c r="I2" s="1170"/>
      <c r="J2" s="1170"/>
      <c r="K2" s="1170"/>
      <c r="L2" s="1170"/>
      <c r="M2" s="1170"/>
      <c r="N2" s="1170"/>
      <c r="O2" s="1170"/>
      <c r="P2" s="64"/>
    </row>
    <row r="3" spans="1:16" ht="44.25" customHeight="1">
      <c r="A3" s="1169" t="s">
        <v>849</v>
      </c>
      <c r="B3" s="1170"/>
      <c r="C3" s="1170"/>
      <c r="D3" s="1170"/>
      <c r="E3" s="1170"/>
      <c r="F3" s="1170"/>
      <c r="G3" s="1170"/>
      <c r="H3" s="1170"/>
      <c r="I3" s="1170"/>
      <c r="J3" s="1170"/>
      <c r="K3" s="1170"/>
      <c r="L3" s="1170"/>
      <c r="M3" s="1170"/>
      <c r="N3" s="1170"/>
      <c r="O3" s="1170"/>
      <c r="P3" s="64"/>
    </row>
    <row r="4" spans="1:16" ht="44.25" customHeight="1">
      <c r="A4" s="1169" t="s">
        <v>2</v>
      </c>
      <c r="B4" s="1170"/>
      <c r="C4" s="1170"/>
      <c r="D4" s="1170"/>
      <c r="E4" s="1170"/>
      <c r="F4" s="1170"/>
      <c r="G4" s="1170"/>
      <c r="H4" s="1170"/>
      <c r="I4" s="1170"/>
      <c r="J4" s="1170"/>
      <c r="K4" s="1170"/>
      <c r="L4" s="1170"/>
      <c r="M4" s="1170"/>
      <c r="N4" s="1170"/>
      <c r="O4" s="1170"/>
      <c r="P4" s="64"/>
    </row>
    <row r="5" spans="1:16" s="174" customFormat="1" ht="51.75" customHeight="1">
      <c r="A5" s="1171" t="s">
        <v>850</v>
      </c>
      <c r="B5" s="1172"/>
      <c r="C5" s="1172"/>
      <c r="D5" s="1172"/>
      <c r="E5" s="1172"/>
      <c r="F5" s="1172"/>
      <c r="G5" s="1172"/>
      <c r="H5" s="1172"/>
      <c r="I5" s="1172"/>
      <c r="J5" s="1172"/>
      <c r="K5" s="1172"/>
      <c r="L5" s="1172"/>
      <c r="M5" s="1172"/>
      <c r="N5" s="1172"/>
      <c r="O5" s="1172"/>
    </row>
    <row r="6" spans="1:16" ht="3" customHeight="1">
      <c r="A6" s="263"/>
      <c r="B6" s="264"/>
      <c r="C6" s="264"/>
      <c r="D6" s="264"/>
      <c r="E6" s="264"/>
      <c r="F6" s="264"/>
      <c r="G6" s="264"/>
      <c r="H6" s="264"/>
      <c r="I6" s="264"/>
      <c r="J6" s="264"/>
      <c r="K6" s="264"/>
      <c r="L6" s="264"/>
      <c r="M6" s="264"/>
      <c r="N6" s="264"/>
      <c r="O6" s="264"/>
      <c r="P6" s="64"/>
    </row>
    <row r="7" spans="1:16" ht="11.25" customHeight="1" thickBot="1">
      <c r="P7" s="64"/>
    </row>
    <row r="8" spans="1:16" s="192" customFormat="1" ht="51.75" customHeight="1" thickTop="1" thickBot="1">
      <c r="A8" s="266"/>
      <c r="B8" s="115" t="s">
        <v>173</v>
      </c>
      <c r="C8" s="115" t="s">
        <v>175</v>
      </c>
      <c r="D8" s="115" t="s">
        <v>171</v>
      </c>
      <c r="E8" s="115" t="s">
        <v>169</v>
      </c>
      <c r="F8" s="115" t="s">
        <v>163</v>
      </c>
      <c r="G8" s="115" t="s">
        <v>167</v>
      </c>
      <c r="H8" s="115" t="s">
        <v>165</v>
      </c>
      <c r="I8" s="115" t="s">
        <v>174</v>
      </c>
      <c r="J8" s="115" t="s">
        <v>172</v>
      </c>
      <c r="K8" s="115" t="s">
        <v>164</v>
      </c>
      <c r="L8" s="115" t="s">
        <v>170</v>
      </c>
      <c r="M8" s="115" t="s">
        <v>168</v>
      </c>
      <c r="N8" s="115" t="s">
        <v>166</v>
      </c>
      <c r="O8" s="267" t="s">
        <v>522</v>
      </c>
    </row>
    <row r="9" spans="1:16" s="270" customFormat="1" ht="36.75" customHeight="1" thickTop="1" thickBot="1">
      <c r="A9" s="268" t="s">
        <v>851</v>
      </c>
      <c r="B9" s="269">
        <v>0.1176</v>
      </c>
      <c r="C9" s="269">
        <v>0.14460000000000001</v>
      </c>
      <c r="D9" s="269">
        <v>0.1222</v>
      </c>
      <c r="E9" s="269">
        <v>0.1235</v>
      </c>
      <c r="F9" s="269">
        <v>0.13919999999999999</v>
      </c>
      <c r="G9" s="269">
        <v>0.1157</v>
      </c>
      <c r="H9" s="269">
        <v>0.1109</v>
      </c>
      <c r="I9" s="269">
        <v>0.13159999999999999</v>
      </c>
      <c r="J9" s="269">
        <v>0.7843</v>
      </c>
      <c r="K9" s="269">
        <v>0.68489999999999995</v>
      </c>
      <c r="L9" s="269">
        <v>0.1206</v>
      </c>
      <c r="M9" s="269">
        <v>0.13850000000000001</v>
      </c>
      <c r="N9" s="269">
        <v>0.1153</v>
      </c>
      <c r="O9" s="269">
        <v>0.13009999999999999</v>
      </c>
    </row>
    <row r="10" spans="1:16" s="174" customFormat="1" ht="36.75" customHeight="1" thickTop="1">
      <c r="A10" s="271" t="s">
        <v>852</v>
      </c>
      <c r="B10" s="272">
        <v>4362376804.8199997</v>
      </c>
      <c r="C10" s="272">
        <v>33312118747.560001</v>
      </c>
      <c r="D10" s="272">
        <v>5190773525.6800003</v>
      </c>
      <c r="E10" s="272">
        <v>5808815040.6499996</v>
      </c>
      <c r="F10" s="272">
        <v>3902328180.7800002</v>
      </c>
      <c r="G10" s="272">
        <v>2420621897.4200001</v>
      </c>
      <c r="H10" s="272">
        <v>1337587556.28</v>
      </c>
      <c r="I10" s="272">
        <v>889888715.87</v>
      </c>
      <c r="J10" s="272">
        <v>61874974.539999999</v>
      </c>
      <c r="K10" s="272">
        <v>385098384.36000001</v>
      </c>
      <c r="L10" s="272">
        <v>687063345.70000005</v>
      </c>
      <c r="M10" s="272">
        <v>1430150219.1500001</v>
      </c>
      <c r="N10" s="272">
        <v>215799912.43000001</v>
      </c>
      <c r="O10" s="272">
        <v>60004497305.239998</v>
      </c>
    </row>
    <row r="11" spans="1:16" s="174" customFormat="1" ht="36.75" customHeight="1">
      <c r="A11" s="271" t="s">
        <v>853</v>
      </c>
      <c r="B11" s="272">
        <v>25890019.879999999</v>
      </c>
      <c r="C11" s="272">
        <v>32366277.609999999</v>
      </c>
      <c r="D11" s="272">
        <v>0</v>
      </c>
      <c r="E11" s="272">
        <v>0</v>
      </c>
      <c r="F11" s="272">
        <v>0</v>
      </c>
      <c r="G11" s="272">
        <v>0</v>
      </c>
      <c r="H11" s="272">
        <v>0</v>
      </c>
      <c r="I11" s="272">
        <v>0</v>
      </c>
      <c r="J11" s="272">
        <v>0</v>
      </c>
      <c r="K11" s="272">
        <v>0</v>
      </c>
      <c r="L11" s="272">
        <v>0</v>
      </c>
      <c r="M11" s="272">
        <v>0</v>
      </c>
      <c r="N11" s="272">
        <v>0</v>
      </c>
      <c r="O11" s="272">
        <v>58256297.490000002</v>
      </c>
    </row>
    <row r="12" spans="1:16" s="273" customFormat="1" ht="36.75" customHeight="1">
      <c r="A12" s="271" t="s">
        <v>854</v>
      </c>
      <c r="B12" s="272">
        <v>1623050565.5</v>
      </c>
      <c r="C12" s="272">
        <v>616397334.96000004</v>
      </c>
      <c r="D12" s="272">
        <v>1820671921.0999999</v>
      </c>
      <c r="E12" s="272">
        <v>2346626018.5599999</v>
      </c>
      <c r="F12" s="272">
        <v>1079246528.3299999</v>
      </c>
      <c r="G12" s="272">
        <v>179267612.11000001</v>
      </c>
      <c r="H12" s="272">
        <v>98527516.620000005</v>
      </c>
      <c r="I12" s="272">
        <v>107146549.23</v>
      </c>
      <c r="J12" s="272">
        <v>74823868.510000005</v>
      </c>
      <c r="K12" s="272">
        <v>122039050.20999999</v>
      </c>
      <c r="L12" s="272">
        <v>283245884.01999998</v>
      </c>
      <c r="M12" s="272">
        <v>143858124.41</v>
      </c>
      <c r="N12" s="272">
        <v>109386399.79000001</v>
      </c>
      <c r="O12" s="272">
        <v>8604287373.3500004</v>
      </c>
    </row>
    <row r="13" spans="1:16" s="273" customFormat="1" ht="36.75" customHeight="1">
      <c r="A13" s="271" t="s">
        <v>855</v>
      </c>
      <c r="B13" s="272">
        <v>1579959137.9200001</v>
      </c>
      <c r="C13" s="272">
        <v>943170726.25999999</v>
      </c>
      <c r="D13" s="272">
        <v>2684159520</v>
      </c>
      <c r="E13" s="272">
        <v>794672106.76999998</v>
      </c>
      <c r="F13" s="272">
        <v>1353216841.4000001</v>
      </c>
      <c r="G13" s="272">
        <v>691200663.90999997</v>
      </c>
      <c r="H13" s="272">
        <v>594599020.45000005</v>
      </c>
      <c r="I13" s="272">
        <v>189749785.69</v>
      </c>
      <c r="J13" s="272">
        <v>0</v>
      </c>
      <c r="K13" s="272">
        <v>0</v>
      </c>
      <c r="L13" s="272">
        <v>209462169.99000001</v>
      </c>
      <c r="M13" s="272">
        <v>57935914.799999997</v>
      </c>
      <c r="N13" s="272">
        <v>31481391.940000001</v>
      </c>
      <c r="O13" s="272">
        <v>9129607279.1299992</v>
      </c>
    </row>
    <row r="14" spans="1:16" s="273" customFormat="1" ht="36.75" customHeight="1">
      <c r="A14" s="271" t="s">
        <v>856</v>
      </c>
      <c r="B14" s="272">
        <v>2497478782.5</v>
      </c>
      <c r="C14" s="272">
        <v>1460939802.9000001</v>
      </c>
      <c r="D14" s="272">
        <v>1643439735.23</v>
      </c>
      <c r="E14" s="272">
        <v>2188436448.29</v>
      </c>
      <c r="F14" s="272">
        <v>1287070489</v>
      </c>
      <c r="G14" s="272">
        <v>948945099.03999996</v>
      </c>
      <c r="H14" s="272">
        <v>933186872.27999997</v>
      </c>
      <c r="I14" s="272">
        <v>0</v>
      </c>
      <c r="J14" s="272">
        <v>0</v>
      </c>
      <c r="K14" s="272">
        <v>87662591.569999993</v>
      </c>
      <c r="L14" s="272">
        <v>0</v>
      </c>
      <c r="M14" s="272">
        <v>0</v>
      </c>
      <c r="N14" s="272">
        <v>0</v>
      </c>
      <c r="O14" s="272">
        <v>11047159820.809999</v>
      </c>
    </row>
    <row r="15" spans="1:16" s="273" customFormat="1" ht="36.75" customHeight="1" thickBot="1">
      <c r="A15" s="271" t="s">
        <v>857</v>
      </c>
      <c r="B15" s="272">
        <v>5195738880.5500002</v>
      </c>
      <c r="C15" s="272">
        <v>3761106328.4099998</v>
      </c>
      <c r="D15" s="272">
        <v>6245682884.3699999</v>
      </c>
      <c r="E15" s="272">
        <v>4421376317.5100002</v>
      </c>
      <c r="F15" s="272">
        <v>4179205139.9699998</v>
      </c>
      <c r="G15" s="272">
        <v>2229539383.7600002</v>
      </c>
      <c r="H15" s="272">
        <v>2377505589.8200002</v>
      </c>
      <c r="I15" s="272">
        <v>5492931184.9899998</v>
      </c>
      <c r="J15" s="272">
        <v>104709548.79000001</v>
      </c>
      <c r="K15" s="272">
        <v>123112312.53</v>
      </c>
      <c r="L15" s="272">
        <v>3576819435.0999999</v>
      </c>
      <c r="M15" s="272">
        <v>5456627737.5799999</v>
      </c>
      <c r="N15" s="272">
        <v>1007828545.9299999</v>
      </c>
      <c r="O15" s="272">
        <v>44172183289.309998</v>
      </c>
    </row>
    <row r="16" spans="1:16" s="273" customFormat="1" ht="36.75" customHeight="1" thickTop="1" thickBot="1">
      <c r="A16" s="274" t="s">
        <v>858</v>
      </c>
      <c r="B16" s="275">
        <v>15284494191.17</v>
      </c>
      <c r="C16" s="275">
        <v>40126099217.699997</v>
      </c>
      <c r="D16" s="275">
        <v>17584727586.380001</v>
      </c>
      <c r="E16" s="275">
        <v>15559925931.780001</v>
      </c>
      <c r="F16" s="275">
        <v>11801067179.48</v>
      </c>
      <c r="G16" s="275">
        <v>6469574656.2399998</v>
      </c>
      <c r="H16" s="275">
        <v>5341406555.4499998</v>
      </c>
      <c r="I16" s="275">
        <v>6679716235.7799997</v>
      </c>
      <c r="J16" s="275">
        <v>241408391.84</v>
      </c>
      <c r="K16" s="275">
        <v>717912338.66999996</v>
      </c>
      <c r="L16" s="275">
        <v>4756590834.8100004</v>
      </c>
      <c r="M16" s="275">
        <v>7088571995.9399996</v>
      </c>
      <c r="N16" s="275">
        <v>1364496250.0899999</v>
      </c>
      <c r="O16" s="275">
        <v>133015991365.33</v>
      </c>
    </row>
    <row r="17" spans="1:15" s="278" customFormat="1" ht="36.75" customHeight="1" thickTop="1">
      <c r="A17" s="276" t="s">
        <v>859</v>
      </c>
      <c r="B17" s="277">
        <v>8186026651.4729996</v>
      </c>
      <c r="C17" s="277">
        <v>5454912638.4680004</v>
      </c>
      <c r="D17" s="277">
        <v>9184476830.0125008</v>
      </c>
      <c r="E17" s="277">
        <v>6929364910.8245001</v>
      </c>
      <c r="F17" s="277">
        <v>6036965733.0860004</v>
      </c>
      <c r="G17" s="277">
        <v>3322702062.4169998</v>
      </c>
      <c r="H17" s="277">
        <v>3394400757.579</v>
      </c>
      <c r="I17" s="277">
        <v>5609235387.6809998</v>
      </c>
      <c r="J17" s="277">
        <v>119674322.492</v>
      </c>
      <c r="K17" s="277">
        <v>213267066.24950001</v>
      </c>
      <c r="L17" s="277">
        <v>3738199696.8990002</v>
      </c>
      <c r="M17" s="277">
        <v>5514367319.8620005</v>
      </c>
      <c r="N17" s="277">
        <v>1045446521.858</v>
      </c>
      <c r="O17" s="277">
        <v>58749039898.901497</v>
      </c>
    </row>
    <row r="18" spans="1:15" s="281" customFormat="1" ht="36.75" customHeight="1" thickBot="1">
      <c r="A18" s="279" t="s">
        <v>860</v>
      </c>
      <c r="B18" s="280">
        <v>0.53559999999999997</v>
      </c>
      <c r="C18" s="280">
        <v>0.13589999999999999</v>
      </c>
      <c r="D18" s="280">
        <v>0.52229999999999999</v>
      </c>
      <c r="E18" s="280">
        <v>0.44529999999999997</v>
      </c>
      <c r="F18" s="280">
        <v>0.51160000000000005</v>
      </c>
      <c r="G18" s="280">
        <v>0.51359999999999995</v>
      </c>
      <c r="H18" s="280">
        <v>0.63549999999999995</v>
      </c>
      <c r="I18" s="280">
        <v>0.8397</v>
      </c>
      <c r="J18" s="280">
        <v>0.49569999999999997</v>
      </c>
      <c r="K18" s="280">
        <v>0.29709999999999998</v>
      </c>
      <c r="L18" s="280">
        <v>0.78590000000000004</v>
      </c>
      <c r="M18" s="280">
        <v>0.77790000000000004</v>
      </c>
      <c r="N18" s="280">
        <v>0.76619999999999999</v>
      </c>
      <c r="O18" s="280">
        <v>0.44169999999999998</v>
      </c>
    </row>
    <row r="19" spans="1:15" s="273" customFormat="1" ht="36.75" customHeight="1" thickTop="1" thickBot="1">
      <c r="A19" s="274" t="s">
        <v>861</v>
      </c>
      <c r="B19" s="275">
        <v>818602665.1473</v>
      </c>
      <c r="C19" s="275">
        <v>545491263.84679997</v>
      </c>
      <c r="D19" s="275">
        <v>918447683.00129998</v>
      </c>
      <c r="E19" s="275">
        <v>692936491.08249998</v>
      </c>
      <c r="F19" s="275">
        <v>603696573.30859995</v>
      </c>
      <c r="G19" s="275">
        <v>332270206.24169999</v>
      </c>
      <c r="H19" s="275">
        <v>339440075.7579</v>
      </c>
      <c r="I19" s="275">
        <v>560923538.76810002</v>
      </c>
      <c r="J19" s="275">
        <v>11967432.249199999</v>
      </c>
      <c r="K19" s="275">
        <v>21326706.625</v>
      </c>
      <c r="L19" s="275">
        <v>373819969.68989998</v>
      </c>
      <c r="M19" s="275">
        <v>551436731.98619998</v>
      </c>
      <c r="N19" s="275">
        <v>104544652.1858</v>
      </c>
      <c r="O19" s="275">
        <v>5874903989.8901997</v>
      </c>
    </row>
    <row r="20" spans="1:15" s="273" customFormat="1" ht="36.75" customHeight="1" thickTop="1">
      <c r="A20" s="282" t="s">
        <v>862</v>
      </c>
      <c r="B20" s="272">
        <v>928145104</v>
      </c>
      <c r="C20" s="272">
        <v>779929807</v>
      </c>
      <c r="D20" s="272">
        <v>1138070804</v>
      </c>
      <c r="E20" s="272">
        <v>1154894041</v>
      </c>
      <c r="F20" s="272">
        <v>821445962</v>
      </c>
      <c r="G20" s="272">
        <v>317309616</v>
      </c>
      <c r="H20" s="272">
        <v>320496545</v>
      </c>
      <c r="I20" s="272">
        <v>455503333</v>
      </c>
      <c r="J20" s="272">
        <v>107104278</v>
      </c>
      <c r="K20" s="272">
        <v>146072144</v>
      </c>
      <c r="L20" s="272">
        <v>433572000</v>
      </c>
      <c r="M20" s="272">
        <v>505656939</v>
      </c>
      <c r="N20" s="272">
        <v>129009997</v>
      </c>
      <c r="O20" s="272">
        <v>7237210570</v>
      </c>
    </row>
    <row r="21" spans="1:15" s="273" customFormat="1" ht="36.75" customHeight="1">
      <c r="A21" s="282" t="s">
        <v>863</v>
      </c>
      <c r="B21" s="272">
        <v>0</v>
      </c>
      <c r="C21" s="272">
        <v>172</v>
      </c>
      <c r="D21" s="272">
        <v>0</v>
      </c>
      <c r="E21" s="272">
        <v>0</v>
      </c>
      <c r="F21" s="272">
        <v>1</v>
      </c>
      <c r="G21" s="272">
        <v>0</v>
      </c>
      <c r="H21" s="272">
        <v>0</v>
      </c>
      <c r="I21" s="272">
        <v>0</v>
      </c>
      <c r="J21" s="272">
        <v>0</v>
      </c>
      <c r="K21" s="272">
        <v>0</v>
      </c>
      <c r="L21" s="272">
        <v>0</v>
      </c>
      <c r="M21" s="272">
        <v>0</v>
      </c>
      <c r="N21" s="272">
        <v>69823</v>
      </c>
      <c r="O21" s="272">
        <v>69996</v>
      </c>
    </row>
    <row r="22" spans="1:15" s="273" customFormat="1" ht="36.75" customHeight="1">
      <c r="A22" s="283" t="s">
        <v>864</v>
      </c>
      <c r="B22" s="272">
        <v>0</v>
      </c>
      <c r="C22" s="272">
        <v>0</v>
      </c>
      <c r="D22" s="272">
        <v>0</v>
      </c>
      <c r="E22" s="272">
        <v>0</v>
      </c>
      <c r="F22" s="272">
        <v>0</v>
      </c>
      <c r="G22" s="272">
        <v>0</v>
      </c>
      <c r="H22" s="272">
        <v>0</v>
      </c>
      <c r="I22" s="272">
        <v>0</v>
      </c>
      <c r="J22" s="272">
        <v>0</v>
      </c>
      <c r="K22" s="272">
        <v>0</v>
      </c>
      <c r="L22" s="272">
        <v>0</v>
      </c>
      <c r="M22" s="272">
        <v>0</v>
      </c>
      <c r="N22" s="272">
        <v>0</v>
      </c>
      <c r="O22" s="272">
        <v>0</v>
      </c>
    </row>
    <row r="23" spans="1:15" s="273" customFormat="1" ht="36.75" customHeight="1" thickBot="1">
      <c r="A23" s="282" t="s">
        <v>865</v>
      </c>
      <c r="B23" s="272">
        <v>0</v>
      </c>
      <c r="C23" s="272">
        <v>0</v>
      </c>
      <c r="D23" s="272">
        <v>0</v>
      </c>
      <c r="E23" s="272">
        <v>0</v>
      </c>
      <c r="F23" s="272">
        <v>0</v>
      </c>
      <c r="G23" s="272">
        <v>0</v>
      </c>
      <c r="H23" s="272">
        <v>0</v>
      </c>
      <c r="I23" s="272">
        <v>0</v>
      </c>
      <c r="J23" s="272">
        <v>13239755</v>
      </c>
      <c r="K23" s="272">
        <v>0</v>
      </c>
      <c r="L23" s="272">
        <v>455</v>
      </c>
      <c r="M23" s="272">
        <v>0</v>
      </c>
      <c r="N23" s="272">
        <v>0</v>
      </c>
      <c r="O23" s="272">
        <v>13240210</v>
      </c>
    </row>
    <row r="24" spans="1:15" s="273" customFormat="1" ht="36.75" customHeight="1" thickTop="1" thickBot="1">
      <c r="A24" s="274" t="s">
        <v>866</v>
      </c>
      <c r="B24" s="275">
        <v>928145104</v>
      </c>
      <c r="C24" s="275">
        <v>779929635</v>
      </c>
      <c r="D24" s="275">
        <v>1138070804</v>
      </c>
      <c r="E24" s="275">
        <v>1154894041</v>
      </c>
      <c r="F24" s="275">
        <v>821445961</v>
      </c>
      <c r="G24" s="275">
        <v>317309616</v>
      </c>
      <c r="H24" s="275">
        <v>320496545</v>
      </c>
      <c r="I24" s="275">
        <v>455503333</v>
      </c>
      <c r="J24" s="275">
        <v>93864523</v>
      </c>
      <c r="K24" s="275">
        <v>146072144</v>
      </c>
      <c r="L24" s="275">
        <v>433571545</v>
      </c>
      <c r="M24" s="275">
        <v>505656939</v>
      </c>
      <c r="N24" s="275">
        <v>128940174</v>
      </c>
      <c r="O24" s="275">
        <v>7223900364</v>
      </c>
    </row>
    <row r="25" spans="1:15" s="273" customFormat="1" ht="36.75" customHeight="1" thickTop="1">
      <c r="A25" s="282" t="s">
        <v>867</v>
      </c>
      <c r="B25" s="272">
        <v>54880000</v>
      </c>
      <c r="C25" s="272">
        <v>0</v>
      </c>
      <c r="D25" s="272">
        <v>27440000</v>
      </c>
      <c r="E25" s="272">
        <v>8918000</v>
      </c>
      <c r="F25" s="272">
        <v>0</v>
      </c>
      <c r="G25" s="272">
        <v>39869511</v>
      </c>
      <c r="H25" s="272">
        <v>34300000</v>
      </c>
      <c r="I25" s="272">
        <v>157580000</v>
      </c>
      <c r="J25" s="272">
        <v>0</v>
      </c>
      <c r="K25" s="272">
        <v>0</v>
      </c>
      <c r="L25" s="272">
        <v>0</v>
      </c>
      <c r="M25" s="272">
        <v>129323040</v>
      </c>
      <c r="N25" s="272">
        <v>686000</v>
      </c>
      <c r="O25" s="272">
        <v>452996551</v>
      </c>
    </row>
    <row r="26" spans="1:15" s="273" customFormat="1" ht="36.75" customHeight="1">
      <c r="A26" s="282" t="s">
        <v>868</v>
      </c>
      <c r="B26" s="272">
        <v>0</v>
      </c>
      <c r="C26" s="272">
        <v>0</v>
      </c>
      <c r="D26" s="272">
        <v>0</v>
      </c>
      <c r="E26" s="272">
        <v>0</v>
      </c>
      <c r="F26" s="272">
        <v>0</v>
      </c>
      <c r="G26" s="272">
        <v>0</v>
      </c>
      <c r="H26" s="272">
        <v>0</v>
      </c>
      <c r="I26" s="272">
        <v>0</v>
      </c>
      <c r="J26" s="272">
        <v>0</v>
      </c>
      <c r="K26" s="272">
        <v>0</v>
      </c>
      <c r="L26" s="272">
        <v>0</v>
      </c>
      <c r="M26" s="272">
        <v>0</v>
      </c>
      <c r="N26" s="272">
        <v>0</v>
      </c>
      <c r="O26" s="272">
        <v>0</v>
      </c>
    </row>
    <row r="27" spans="1:15" s="284" customFormat="1" ht="36.75" customHeight="1">
      <c r="A27" s="282" t="s">
        <v>869</v>
      </c>
      <c r="B27" s="272">
        <v>0</v>
      </c>
      <c r="C27" s="272">
        <v>0</v>
      </c>
      <c r="D27" s="272">
        <v>0</v>
      </c>
      <c r="E27" s="272">
        <v>0</v>
      </c>
      <c r="F27" s="272">
        <v>0</v>
      </c>
      <c r="G27" s="272">
        <v>0</v>
      </c>
      <c r="H27" s="272">
        <v>0</v>
      </c>
      <c r="I27" s="272">
        <v>0</v>
      </c>
      <c r="J27" s="272">
        <v>0</v>
      </c>
      <c r="K27" s="272">
        <v>0</v>
      </c>
      <c r="L27" s="272">
        <v>0</v>
      </c>
      <c r="M27" s="272">
        <v>0</v>
      </c>
      <c r="N27" s="272">
        <v>0</v>
      </c>
      <c r="O27" s="272">
        <v>0</v>
      </c>
    </row>
    <row r="28" spans="1:15" s="273" customFormat="1" ht="36.75" customHeight="1">
      <c r="A28" s="282" t="s">
        <v>870</v>
      </c>
      <c r="B28" s="272">
        <v>54880000</v>
      </c>
      <c r="C28" s="272">
        <v>0</v>
      </c>
      <c r="D28" s="272">
        <v>27440000</v>
      </c>
      <c r="E28" s="272">
        <v>8918000</v>
      </c>
      <c r="F28" s="272">
        <v>0</v>
      </c>
      <c r="G28" s="272">
        <v>39869511</v>
      </c>
      <c r="H28" s="272">
        <v>34300000</v>
      </c>
      <c r="I28" s="272">
        <v>157580000</v>
      </c>
      <c r="J28" s="272">
        <v>0</v>
      </c>
      <c r="K28" s="272">
        <v>0</v>
      </c>
      <c r="L28" s="272">
        <v>0</v>
      </c>
      <c r="M28" s="272">
        <v>129323040</v>
      </c>
      <c r="N28" s="272">
        <v>686000</v>
      </c>
      <c r="O28" s="272">
        <v>452996551</v>
      </c>
    </row>
    <row r="29" spans="1:15" s="286" customFormat="1" ht="36.75" customHeight="1">
      <c r="A29" s="285" t="s">
        <v>871</v>
      </c>
      <c r="B29" s="272">
        <v>13740000</v>
      </c>
      <c r="C29" s="272">
        <v>38605148</v>
      </c>
      <c r="D29" s="272">
        <v>2</v>
      </c>
      <c r="E29" s="272">
        <v>153248683</v>
      </c>
      <c r="F29" s="272">
        <v>37726123</v>
      </c>
      <c r="G29" s="272">
        <v>27125375</v>
      </c>
      <c r="H29" s="272">
        <v>21830236</v>
      </c>
      <c r="I29" s="272">
        <v>125709170</v>
      </c>
      <c r="J29" s="272">
        <v>0</v>
      </c>
      <c r="K29" s="272">
        <v>0</v>
      </c>
      <c r="L29" s="272">
        <v>17656418</v>
      </c>
      <c r="M29" s="272">
        <v>129105878</v>
      </c>
      <c r="N29" s="272">
        <v>0</v>
      </c>
      <c r="O29" s="272">
        <v>564747033</v>
      </c>
    </row>
    <row r="30" spans="1:15" s="287" customFormat="1" ht="36.75" customHeight="1" thickBot="1">
      <c r="A30" s="285" t="s">
        <v>872</v>
      </c>
      <c r="B30" s="272">
        <v>0</v>
      </c>
      <c r="C30" s="272">
        <v>0</v>
      </c>
      <c r="D30" s="272">
        <v>0</v>
      </c>
      <c r="E30" s="272">
        <v>0</v>
      </c>
      <c r="F30" s="272">
        <v>0</v>
      </c>
      <c r="G30" s="272">
        <v>0</v>
      </c>
      <c r="H30" s="272">
        <v>0</v>
      </c>
      <c r="I30" s="272">
        <v>0</v>
      </c>
      <c r="J30" s="272">
        <v>0</v>
      </c>
      <c r="K30" s="272">
        <v>0</v>
      </c>
      <c r="L30" s="272">
        <v>0</v>
      </c>
      <c r="M30" s="272">
        <v>0</v>
      </c>
      <c r="N30" s="272">
        <v>0</v>
      </c>
      <c r="O30" s="272">
        <v>0</v>
      </c>
    </row>
    <row r="31" spans="1:15" s="273" customFormat="1" ht="36.75" customHeight="1" thickTop="1" thickBot="1">
      <c r="A31" s="288" t="s">
        <v>873</v>
      </c>
      <c r="B31" s="275">
        <v>68620000</v>
      </c>
      <c r="C31" s="275">
        <v>38605148</v>
      </c>
      <c r="D31" s="275">
        <v>27440002</v>
      </c>
      <c r="E31" s="275">
        <v>162166683</v>
      </c>
      <c r="F31" s="275">
        <v>37726123</v>
      </c>
      <c r="G31" s="275">
        <v>66994886</v>
      </c>
      <c r="H31" s="275">
        <v>56130236</v>
      </c>
      <c r="I31" s="275">
        <v>283289170</v>
      </c>
      <c r="J31" s="275">
        <v>0</v>
      </c>
      <c r="K31" s="275">
        <v>0</v>
      </c>
      <c r="L31" s="275">
        <v>17656418</v>
      </c>
      <c r="M31" s="275">
        <v>258428918</v>
      </c>
      <c r="N31" s="275">
        <v>686000</v>
      </c>
      <c r="O31" s="275">
        <v>1017743584</v>
      </c>
    </row>
    <row r="32" spans="1:15" s="273" customFormat="1" ht="36.75" customHeight="1" thickTop="1">
      <c r="A32" s="285" t="s">
        <v>874</v>
      </c>
      <c r="B32" s="272">
        <v>0</v>
      </c>
      <c r="C32" s="272">
        <v>0</v>
      </c>
      <c r="D32" s="272">
        <v>12333814</v>
      </c>
      <c r="E32" s="272">
        <v>402786051</v>
      </c>
      <c r="F32" s="272">
        <v>6357753</v>
      </c>
      <c r="G32" s="272">
        <v>0</v>
      </c>
      <c r="H32" s="272">
        <v>0</v>
      </c>
      <c r="I32" s="272">
        <v>0</v>
      </c>
      <c r="J32" s="272">
        <v>0</v>
      </c>
      <c r="K32" s="272">
        <v>0</v>
      </c>
      <c r="L32" s="272">
        <v>0</v>
      </c>
      <c r="M32" s="272">
        <v>0</v>
      </c>
      <c r="N32" s="272">
        <v>0</v>
      </c>
      <c r="O32" s="272">
        <v>421477618</v>
      </c>
    </row>
    <row r="33" spans="1:16" s="273" customFormat="1" ht="36.75" customHeight="1" thickBot="1">
      <c r="A33" s="285" t="s">
        <v>875</v>
      </c>
      <c r="B33" s="272">
        <v>34286562</v>
      </c>
      <c r="C33" s="289">
        <v>29736252</v>
      </c>
      <c r="D33" s="272">
        <v>30653477</v>
      </c>
      <c r="E33" s="272">
        <v>58399171</v>
      </c>
      <c r="F33" s="272">
        <v>12536937</v>
      </c>
      <c r="G33" s="272">
        <v>0</v>
      </c>
      <c r="H33" s="272">
        <v>136150</v>
      </c>
      <c r="I33" s="272">
        <v>531406</v>
      </c>
      <c r="J33" s="272">
        <v>0</v>
      </c>
      <c r="K33" s="272">
        <v>0</v>
      </c>
      <c r="L33" s="272">
        <v>517300</v>
      </c>
      <c r="M33" s="272">
        <v>347900</v>
      </c>
      <c r="N33" s="272">
        <v>9123850</v>
      </c>
      <c r="O33" s="272">
        <v>176269005</v>
      </c>
    </row>
    <row r="34" spans="1:16" s="273" customFormat="1" ht="36.75" customHeight="1" thickTop="1" thickBot="1">
      <c r="A34" s="274" t="s">
        <v>876</v>
      </c>
      <c r="B34" s="275">
        <v>962478542</v>
      </c>
      <c r="C34" s="275">
        <v>788798531</v>
      </c>
      <c r="D34" s="275">
        <v>1122523515</v>
      </c>
      <c r="E34" s="275">
        <v>855875502</v>
      </c>
      <c r="F34" s="275">
        <v>840277394</v>
      </c>
      <c r="G34" s="275">
        <v>384304502</v>
      </c>
      <c r="H34" s="275">
        <v>376490631</v>
      </c>
      <c r="I34" s="275">
        <v>738261097</v>
      </c>
      <c r="J34" s="275">
        <v>93864523</v>
      </c>
      <c r="K34" s="275">
        <v>146072144</v>
      </c>
      <c r="L34" s="275">
        <v>450710663</v>
      </c>
      <c r="M34" s="275">
        <v>763737957</v>
      </c>
      <c r="N34" s="275">
        <v>120502324</v>
      </c>
      <c r="O34" s="275">
        <v>7643897325</v>
      </c>
    </row>
    <row r="35" spans="1:16" s="174" customFormat="1" ht="36.75" customHeight="1" thickTop="1">
      <c r="A35" s="282" t="s">
        <v>877</v>
      </c>
      <c r="B35" s="272">
        <v>143875876.8527</v>
      </c>
      <c r="C35" s="272">
        <v>243307267.1532</v>
      </c>
      <c r="D35" s="272">
        <v>204075831.99880001</v>
      </c>
      <c r="E35" s="272">
        <v>162939010.91760001</v>
      </c>
      <c r="F35" s="272">
        <v>236580820.69139999</v>
      </c>
      <c r="G35" s="272">
        <v>52034295.758299999</v>
      </c>
      <c r="H35" s="272">
        <v>37050555.2421</v>
      </c>
      <c r="I35" s="272">
        <v>177337558.23190001</v>
      </c>
      <c r="J35" s="272">
        <v>81897090.750799999</v>
      </c>
      <c r="K35" s="272">
        <v>124745437.3751</v>
      </c>
      <c r="L35" s="272">
        <v>76890693.310100004</v>
      </c>
      <c r="M35" s="272">
        <v>212301225.0138</v>
      </c>
      <c r="N35" s="272">
        <v>15957671.814200001</v>
      </c>
      <c r="O35" s="272">
        <v>1768993335.1099</v>
      </c>
    </row>
    <row r="36" spans="1:16" s="293" customFormat="1" ht="36.75" customHeight="1">
      <c r="A36" s="290" t="s">
        <v>878</v>
      </c>
      <c r="B36" s="291">
        <v>0.32090000000000002</v>
      </c>
      <c r="C36" s="291">
        <v>0.25969999999999999</v>
      </c>
      <c r="D36" s="291">
        <v>0.30919999999999997</v>
      </c>
      <c r="E36" s="291">
        <v>0.58099999999999996</v>
      </c>
      <c r="F36" s="291">
        <v>0.17960000000000001</v>
      </c>
      <c r="G36" s="291">
        <v>0.3201</v>
      </c>
      <c r="H36" s="291">
        <v>0.2591</v>
      </c>
      <c r="I36" s="291">
        <v>0.19670000000000001</v>
      </c>
      <c r="J36" s="292">
        <v>3.9699999999999999E-2</v>
      </c>
      <c r="K36" s="291">
        <v>8.5000000000000006E-3</v>
      </c>
      <c r="L36" s="291">
        <v>0.32890000000000003</v>
      </c>
      <c r="M36" s="291">
        <v>0.1106</v>
      </c>
      <c r="N36" s="291">
        <v>0.38329999999999997</v>
      </c>
      <c r="O36" s="291">
        <v>0.29920000000000002</v>
      </c>
    </row>
    <row r="37" spans="1:16" ht="6" customHeight="1" thickBot="1">
      <c r="A37" s="294"/>
      <c r="B37" s="295"/>
      <c r="C37" s="295"/>
      <c r="D37" s="295"/>
      <c r="E37" s="295"/>
      <c r="F37" s="295"/>
      <c r="G37" s="295"/>
      <c r="H37" s="295"/>
      <c r="I37" s="295"/>
      <c r="J37" s="295"/>
      <c r="K37" s="295"/>
      <c r="L37" s="295"/>
      <c r="M37" s="295"/>
      <c r="N37" s="295"/>
      <c r="O37" s="295"/>
      <c r="P37" s="64"/>
    </row>
    <row r="38" spans="1:16" ht="28.5" customHeight="1" thickTop="1">
      <c r="A38" s="296" t="s">
        <v>879</v>
      </c>
      <c r="P38" s="64"/>
    </row>
    <row r="39" spans="1:16" ht="16.5" hidden="1" customHeight="1">
      <c r="A39" s="296"/>
      <c r="P39" s="64"/>
    </row>
    <row r="40" spans="1:16" ht="15" hidden="1">
      <c r="A40" s="296"/>
      <c r="P40" s="64"/>
    </row>
    <row r="41" spans="1:16" hidden="1">
      <c r="P41" s="64"/>
    </row>
    <row r="42" spans="1:16" hidden="1">
      <c r="B42" s="95"/>
      <c r="C42" s="95"/>
      <c r="D42" s="95"/>
      <c r="E42" s="95"/>
      <c r="F42" s="95"/>
      <c r="G42" s="95"/>
      <c r="H42" s="95"/>
      <c r="I42" s="95"/>
      <c r="J42" s="95"/>
      <c r="K42" s="95"/>
      <c r="L42" s="95"/>
      <c r="M42" s="95"/>
      <c r="N42" s="95"/>
      <c r="O42" s="95"/>
      <c r="P42" s="64"/>
    </row>
    <row r="43" spans="1:16" hidden="1">
      <c r="B43" s="95"/>
      <c r="C43" s="95"/>
      <c r="D43" s="95"/>
      <c r="E43" s="95"/>
      <c r="F43" s="95"/>
      <c r="G43" s="95"/>
      <c r="H43" s="95"/>
      <c r="I43" s="95"/>
      <c r="J43" s="95"/>
      <c r="K43" s="95"/>
      <c r="L43" s="95"/>
      <c r="M43" s="95"/>
      <c r="N43" s="95"/>
      <c r="O43" s="95"/>
      <c r="P43" s="64"/>
    </row>
    <row r="44" spans="1:16" hidden="1">
      <c r="P44" s="64"/>
    </row>
    <row r="45" spans="1:16" hidden="1">
      <c r="P45" s="64"/>
    </row>
    <row r="46" spans="1:16" hidden="1">
      <c r="P46" s="64"/>
    </row>
    <row r="47" spans="1:16" hidden="1">
      <c r="P47" s="64"/>
    </row>
    <row r="48" spans="1:16" hidden="1">
      <c r="P48" s="64"/>
    </row>
    <row r="49" spans="16:16" hidden="1">
      <c r="P49" s="64"/>
    </row>
    <row r="50" spans="16:16" hidden="1">
      <c r="P50" s="64"/>
    </row>
    <row r="51" spans="16:16" hidden="1">
      <c r="P51" s="64"/>
    </row>
    <row r="52" spans="16:16" hidden="1">
      <c r="P52" s="64"/>
    </row>
    <row r="53" spans="16:16" hidden="1">
      <c r="P53" s="64"/>
    </row>
    <row r="54" spans="16:16" hidden="1">
      <c r="P54" s="64"/>
    </row>
    <row r="55" spans="16:16" hidden="1">
      <c r="P55" s="64"/>
    </row>
    <row r="56" spans="16:16" hidden="1">
      <c r="P56" s="64"/>
    </row>
    <row r="57" spans="16:16" hidden="1">
      <c r="P57" s="64"/>
    </row>
    <row r="58" spans="16:16" hidden="1">
      <c r="P58" s="64"/>
    </row>
    <row r="59" spans="16:16" hidden="1">
      <c r="P59" s="64"/>
    </row>
    <row r="60" spans="16:16" hidden="1">
      <c r="P60" s="64"/>
    </row>
    <row r="61" spans="16:16" hidden="1">
      <c r="P61" s="64"/>
    </row>
    <row r="62" spans="16:16" hidden="1">
      <c r="P62" s="64"/>
    </row>
    <row r="63" spans="16:16" hidden="1">
      <c r="P63" s="64"/>
    </row>
    <row r="64" spans="16:16" hidden="1">
      <c r="P64" s="64"/>
    </row>
    <row r="65" spans="16:16" hidden="1">
      <c r="P65" s="64"/>
    </row>
    <row r="66" spans="16:16" hidden="1">
      <c r="P66" s="64"/>
    </row>
    <row r="67" spans="16:16" hidden="1">
      <c r="P67" s="64"/>
    </row>
    <row r="68" spans="16:16" hidden="1">
      <c r="P68" s="64"/>
    </row>
    <row r="69" spans="16:16" hidden="1">
      <c r="P69" s="64"/>
    </row>
    <row r="70" spans="16:16" hidden="1">
      <c r="P70" s="64"/>
    </row>
    <row r="71" spans="16:16" hidden="1">
      <c r="P71" s="64"/>
    </row>
    <row r="72" spans="16:16" hidden="1">
      <c r="P72" s="64"/>
    </row>
    <row r="73" spans="16:16" hidden="1">
      <c r="P73" s="64"/>
    </row>
    <row r="74" spans="16:16" hidden="1">
      <c r="P74" s="64"/>
    </row>
    <row r="75" spans="16:16" hidden="1">
      <c r="P75" s="64"/>
    </row>
    <row r="76" spans="16:16" hidden="1">
      <c r="P76" s="64"/>
    </row>
    <row r="77" spans="16:16" hidden="1">
      <c r="P77" s="64"/>
    </row>
    <row r="78" spans="16:16" hidden="1">
      <c r="P78" s="64"/>
    </row>
    <row r="79" spans="16:16" hidden="1">
      <c r="P79" s="64"/>
    </row>
    <row r="80" spans="16:16" hidden="1">
      <c r="P80" s="64"/>
    </row>
    <row r="81" spans="16:16" hidden="1">
      <c r="P81" s="64"/>
    </row>
    <row r="82" spans="16:16" hidden="1">
      <c r="P82" s="64"/>
    </row>
    <row r="83" spans="16:16" hidden="1">
      <c r="P83" s="64"/>
    </row>
    <row r="84" spans="16:16" hidden="1">
      <c r="P84" s="64"/>
    </row>
    <row r="85" spans="16:16" hidden="1">
      <c r="P85" s="64"/>
    </row>
    <row r="86" spans="16:16" hidden="1">
      <c r="P86" s="64"/>
    </row>
    <row r="87" spans="16:16" hidden="1">
      <c r="P87" s="64"/>
    </row>
    <row r="88" spans="16:16" hidden="1">
      <c r="P88" s="64"/>
    </row>
    <row r="89" spans="16:16" hidden="1">
      <c r="P89" s="64"/>
    </row>
    <row r="90" spans="16:16" hidden="1">
      <c r="P90" s="64"/>
    </row>
    <row r="91" spans="16:16" hidden="1">
      <c r="P91" s="64"/>
    </row>
    <row r="92" spans="16:16" hidden="1">
      <c r="P92" s="64"/>
    </row>
    <row r="93" spans="16:16" hidden="1">
      <c r="P93" s="64"/>
    </row>
    <row r="94" spans="16:16" hidden="1">
      <c r="P94" s="64"/>
    </row>
    <row r="95" spans="16:16" hidden="1">
      <c r="P95" s="64"/>
    </row>
    <row r="96" spans="16:16" hidden="1">
      <c r="P96" s="64"/>
    </row>
    <row r="97" spans="16:16" hidden="1">
      <c r="P97" s="64"/>
    </row>
    <row r="98" spans="16:16" hidden="1">
      <c r="P98" s="64"/>
    </row>
    <row r="99" spans="16:16" hidden="1">
      <c r="P99" s="64"/>
    </row>
    <row r="100" spans="16:16" hidden="1">
      <c r="P100" s="64"/>
    </row>
    <row r="101" spans="16:16" hidden="1">
      <c r="P101" s="64"/>
    </row>
    <row r="102" spans="16:16" hidden="1">
      <c r="P102" s="64"/>
    </row>
    <row r="103" spans="16:16" hidden="1">
      <c r="P103" s="64"/>
    </row>
    <row r="104" spans="16:16" hidden="1">
      <c r="P104" s="64"/>
    </row>
    <row r="105" spans="16:16" hidden="1">
      <c r="P105" s="64"/>
    </row>
    <row r="106" spans="16:16" hidden="1">
      <c r="P106" s="64"/>
    </row>
    <row r="107" spans="16:16" hidden="1">
      <c r="P107" s="64"/>
    </row>
    <row r="108" spans="16:16" hidden="1">
      <c r="P108" s="64"/>
    </row>
    <row r="109" spans="16:16" hidden="1">
      <c r="P109" s="64"/>
    </row>
    <row r="110" spans="16:16" hidden="1">
      <c r="P110" s="64"/>
    </row>
    <row r="111" spans="16:16" hidden="1">
      <c r="P111" s="64"/>
    </row>
    <row r="112" spans="16:16" hidden="1">
      <c r="P112" s="64"/>
    </row>
    <row r="113" spans="16:16" hidden="1">
      <c r="P113" s="64"/>
    </row>
    <row r="114" spans="16:16" hidden="1">
      <c r="P114" s="64"/>
    </row>
    <row r="115" spans="16:16" hidden="1">
      <c r="P115" s="64"/>
    </row>
    <row r="116" spans="16:16" hidden="1">
      <c r="P116" s="64"/>
    </row>
    <row r="117" spans="16:16" hidden="1">
      <c r="P117" s="64"/>
    </row>
    <row r="118" spans="16:16" hidden="1">
      <c r="P118" s="64"/>
    </row>
    <row r="119" spans="16:16" hidden="1">
      <c r="P119" s="64"/>
    </row>
    <row r="120" spans="16:16" hidden="1">
      <c r="P120" s="64"/>
    </row>
    <row r="121" spans="16:16" hidden="1">
      <c r="P121" s="64"/>
    </row>
    <row r="122" spans="16:16" hidden="1">
      <c r="P122" s="64"/>
    </row>
    <row r="123" spans="16:16" hidden="1">
      <c r="P123" s="64"/>
    </row>
    <row r="124" spans="16:16" hidden="1">
      <c r="P124" s="64"/>
    </row>
    <row r="125" spans="16:16" hidden="1">
      <c r="P125" s="64"/>
    </row>
    <row r="126" spans="16:16" hidden="1">
      <c r="P126" s="64"/>
    </row>
    <row r="127" spans="16:16" hidden="1">
      <c r="P127" s="64"/>
    </row>
    <row r="128" spans="16:16" hidden="1">
      <c r="P128" s="64"/>
    </row>
    <row r="129" spans="16:16" hidden="1">
      <c r="P129" s="64"/>
    </row>
    <row r="130" spans="16:16" hidden="1">
      <c r="P130" s="64"/>
    </row>
    <row r="131" spans="16:16" hidden="1">
      <c r="P131" s="64"/>
    </row>
    <row r="132" spans="16:16" hidden="1">
      <c r="P132" s="64"/>
    </row>
    <row r="133" spans="16:16" hidden="1">
      <c r="P133" s="64"/>
    </row>
    <row r="134" spans="16:16" hidden="1">
      <c r="P134" s="64"/>
    </row>
    <row r="135" spans="16:16" hidden="1">
      <c r="P135" s="64"/>
    </row>
    <row r="136" spans="16:16" hidden="1">
      <c r="P136" s="64"/>
    </row>
    <row r="137" spans="16:16" hidden="1">
      <c r="P137" s="64"/>
    </row>
    <row r="138" spans="16:16" hidden="1">
      <c r="P138" s="64"/>
    </row>
    <row r="139" spans="16:16" hidden="1">
      <c r="P139" s="64"/>
    </row>
    <row r="140" spans="16:16" hidden="1">
      <c r="P140" s="64"/>
    </row>
    <row r="141" spans="16:16" hidden="1">
      <c r="P141" s="64"/>
    </row>
    <row r="142" spans="16:16" hidden="1">
      <c r="P142" s="64"/>
    </row>
    <row r="143" spans="16:16" hidden="1">
      <c r="P143" s="64"/>
    </row>
    <row r="144" spans="16:16" hidden="1">
      <c r="P144" s="64"/>
    </row>
    <row r="145" spans="16:16" hidden="1">
      <c r="P145" s="64"/>
    </row>
    <row r="146" spans="16:16" hidden="1">
      <c r="P146" s="64"/>
    </row>
    <row r="147" spans="16:16" hidden="1">
      <c r="P147" s="64"/>
    </row>
    <row r="148" spans="16:16" hidden="1">
      <c r="P148" s="64"/>
    </row>
    <row r="149" spans="16:16" hidden="1">
      <c r="P149" s="64"/>
    </row>
    <row r="150" spans="16:16" hidden="1">
      <c r="P150" s="64"/>
    </row>
    <row r="151" spans="16:16" hidden="1">
      <c r="P151" s="64"/>
    </row>
    <row r="152" spans="16:16" hidden="1">
      <c r="P152" s="64"/>
    </row>
    <row r="153" spans="16:16" hidden="1">
      <c r="P153" s="64"/>
    </row>
    <row r="154" spans="16:16" hidden="1">
      <c r="P154" s="64"/>
    </row>
    <row r="155" spans="16:16" hidden="1">
      <c r="P155" s="64"/>
    </row>
    <row r="156" spans="16:16" hidden="1">
      <c r="P156" s="64"/>
    </row>
    <row r="157" spans="16:16" hidden="1">
      <c r="P157" s="64"/>
    </row>
    <row r="158" spans="16:16" hidden="1">
      <c r="P158" s="64"/>
    </row>
    <row r="159" spans="16:16" hidden="1">
      <c r="P159" s="64"/>
    </row>
    <row r="160" spans="16:16" hidden="1">
      <c r="P160" s="64"/>
    </row>
    <row r="161" spans="16:16" hidden="1">
      <c r="P161" s="64"/>
    </row>
    <row r="162" spans="16:16" hidden="1">
      <c r="P162" s="64"/>
    </row>
    <row r="163" spans="16:16" hidden="1">
      <c r="P163" s="64"/>
    </row>
    <row r="164" spans="16:16" hidden="1">
      <c r="P164" s="64"/>
    </row>
    <row r="165" spans="16:16" hidden="1">
      <c r="P165" s="64"/>
    </row>
    <row r="166" spans="16:16" hidden="1">
      <c r="P166" s="64"/>
    </row>
    <row r="167" spans="16:16" hidden="1">
      <c r="P167" s="64"/>
    </row>
    <row r="168" spans="16:16" hidden="1">
      <c r="P168" s="64"/>
    </row>
    <row r="169" spans="16:16" hidden="1">
      <c r="P169" s="64"/>
    </row>
    <row r="170" spans="16:16" hidden="1">
      <c r="P170" s="64"/>
    </row>
    <row r="171" spans="16:16" hidden="1">
      <c r="P171" s="64"/>
    </row>
    <row r="172" spans="16:16" hidden="1">
      <c r="P172" s="64"/>
    </row>
    <row r="173" spans="16:16" hidden="1">
      <c r="P173" s="64"/>
    </row>
    <row r="174" spans="16:16" hidden="1">
      <c r="P174" s="64"/>
    </row>
    <row r="175" spans="16:16" hidden="1">
      <c r="P175" s="64"/>
    </row>
    <row r="176" spans="16:16" hidden="1">
      <c r="P176" s="64"/>
    </row>
    <row r="177" spans="16:16" hidden="1">
      <c r="P177" s="64"/>
    </row>
    <row r="178" spans="16:16" hidden="1">
      <c r="P178" s="64"/>
    </row>
    <row r="179" spans="16:16" hidden="1">
      <c r="P179" s="64"/>
    </row>
    <row r="180" spans="16:16" hidden="1">
      <c r="P180" s="64"/>
    </row>
    <row r="181" spans="16:16" hidden="1">
      <c r="P181" s="64"/>
    </row>
    <row r="182" spans="16:16" hidden="1">
      <c r="P182" s="64"/>
    </row>
    <row r="183" spans="16:16" hidden="1">
      <c r="P183" s="64"/>
    </row>
    <row r="184" spans="16:16" hidden="1">
      <c r="P184" s="64"/>
    </row>
    <row r="185" spans="16:16" hidden="1">
      <c r="P185" s="64"/>
    </row>
    <row r="186" spans="16:16" hidden="1">
      <c r="P186" s="64"/>
    </row>
    <row r="187" spans="16:16" hidden="1">
      <c r="P187" s="64"/>
    </row>
    <row r="188" spans="16:16" hidden="1">
      <c r="P188" s="64"/>
    </row>
    <row r="189" spans="16:16" hidden="1">
      <c r="P189" s="64"/>
    </row>
    <row r="190" spans="16:16" hidden="1">
      <c r="P190" s="64"/>
    </row>
    <row r="191" spans="16:16" hidden="1">
      <c r="P191" s="64"/>
    </row>
    <row r="192" spans="16:16" hidden="1">
      <c r="P192" s="64"/>
    </row>
    <row r="193" spans="16:16" hidden="1">
      <c r="P193" s="64"/>
    </row>
    <row r="194" spans="16:16" hidden="1">
      <c r="P194" s="64"/>
    </row>
    <row r="195" spans="16:16" hidden="1">
      <c r="P195" s="64"/>
    </row>
    <row r="196" spans="16:16" hidden="1">
      <c r="P196" s="64"/>
    </row>
    <row r="197" spans="16:16" hidden="1">
      <c r="P197" s="64"/>
    </row>
    <row r="198" spans="16:16" hidden="1">
      <c r="P198" s="64"/>
    </row>
    <row r="199" spans="16:16" hidden="1">
      <c r="P199" s="64"/>
    </row>
    <row r="200" spans="16:16" hidden="1">
      <c r="P200" s="64"/>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Y60"/>
  <sheetViews>
    <sheetView zoomScale="50" workbookViewId="0">
      <selection activeCell="C19" sqref="C19"/>
    </sheetView>
  </sheetViews>
  <sheetFormatPr defaultColWidth="0" defaultRowHeight="12.75" zeroHeight="1"/>
  <cols>
    <col min="1" max="1" width="24.42578125" style="64" customWidth="1"/>
    <col min="2" max="2" width="20.7109375" style="64" bestFit="1" customWidth="1"/>
    <col min="3" max="3" width="18.7109375" style="64" customWidth="1"/>
    <col min="4" max="4" width="17.7109375" style="64" customWidth="1"/>
    <col min="5" max="5" width="14.28515625" style="64" customWidth="1"/>
    <col min="6" max="7" width="13.85546875" style="64" customWidth="1"/>
    <col min="8" max="8" width="17.7109375" style="64" customWidth="1"/>
    <col min="9" max="10" width="13.85546875" style="64" customWidth="1"/>
    <col min="11" max="12" width="17.7109375" style="64" customWidth="1"/>
    <col min="13" max="14" width="15.140625" style="64" customWidth="1"/>
    <col min="15" max="15" width="17" style="64" bestFit="1" customWidth="1"/>
    <col min="16" max="16" width="18.7109375" style="64" bestFit="1" customWidth="1"/>
    <col min="17" max="17" width="7.42578125" style="64" hidden="1"/>
    <col min="18" max="256" width="17.7109375" style="64" hidden="1"/>
    <col min="257" max="257" width="24.42578125" style="64" hidden="1"/>
    <col min="258" max="258" width="20.7109375" style="64" hidden="1"/>
    <col min="259" max="259" width="18.7109375" style="64" hidden="1"/>
    <col min="260" max="260" width="17.7109375" style="64" hidden="1"/>
    <col min="261" max="261" width="14.28515625" style="64" hidden="1"/>
    <col min="262" max="263" width="13.85546875" style="64" hidden="1"/>
    <col min="264" max="264" width="17.7109375" style="64" hidden="1"/>
    <col min="265" max="266" width="13.85546875" style="64" hidden="1"/>
    <col min="267" max="268" width="17.7109375" style="64" hidden="1"/>
    <col min="269" max="270" width="15.140625" style="64" hidden="1"/>
    <col min="271" max="271" width="17" style="64" hidden="1"/>
    <col min="272" max="272" width="18.7109375" style="64" hidden="1"/>
    <col min="273" max="273" width="7.42578125" style="64" hidden="1"/>
    <col min="274" max="512" width="17.7109375" style="64" hidden="1"/>
    <col min="513" max="513" width="24.42578125" style="64" hidden="1"/>
    <col min="514" max="514" width="20.7109375" style="64" hidden="1"/>
    <col min="515" max="515" width="18.7109375" style="64" hidden="1"/>
    <col min="516" max="516" width="17.7109375" style="64" hidden="1"/>
    <col min="517" max="517" width="14.28515625" style="64" hidden="1"/>
    <col min="518" max="519" width="13.85546875" style="64" hidden="1"/>
    <col min="520" max="520" width="17.7109375" style="64" hidden="1"/>
    <col min="521" max="522" width="13.85546875" style="64" hidden="1"/>
    <col min="523" max="524" width="17.7109375" style="64" hidden="1"/>
    <col min="525" max="526" width="15.140625" style="64" hidden="1"/>
    <col min="527" max="527" width="17" style="64" hidden="1"/>
    <col min="528" max="528" width="18.7109375" style="64" hidden="1"/>
    <col min="529" max="529" width="7.42578125" style="64" hidden="1"/>
    <col min="530" max="768" width="17.7109375" style="64" hidden="1"/>
    <col min="769" max="769" width="24.42578125" style="64" hidden="1"/>
    <col min="770" max="770" width="20.7109375" style="64" hidden="1"/>
    <col min="771" max="771" width="18.7109375" style="64" hidden="1"/>
    <col min="772" max="772" width="17.7109375" style="64" hidden="1"/>
    <col min="773" max="773" width="14.28515625" style="64" hidden="1"/>
    <col min="774" max="775" width="13.85546875" style="64" hidden="1"/>
    <col min="776" max="776" width="17.7109375" style="64" hidden="1"/>
    <col min="777" max="778" width="13.85546875" style="64" hidden="1"/>
    <col min="779" max="780" width="17.7109375" style="64" hidden="1"/>
    <col min="781" max="782" width="15.140625" style="64" hidden="1"/>
    <col min="783" max="783" width="17" style="64" hidden="1"/>
    <col min="784" max="784" width="18.7109375" style="64" hidden="1"/>
    <col min="785" max="785" width="7.42578125" style="64" hidden="1"/>
    <col min="786" max="1024" width="17.7109375" style="64" hidden="1"/>
    <col min="1025" max="1025" width="24.42578125" style="64" hidden="1"/>
    <col min="1026" max="1026" width="20.7109375" style="64" hidden="1"/>
    <col min="1027" max="1027" width="18.7109375" style="64" hidden="1"/>
    <col min="1028" max="1028" width="17.7109375" style="64" hidden="1"/>
    <col min="1029" max="1029" width="14.28515625" style="64" hidden="1"/>
    <col min="1030" max="1031" width="13.85546875" style="64" hidden="1"/>
    <col min="1032" max="1032" width="17.7109375" style="64" hidden="1"/>
    <col min="1033" max="1034" width="13.85546875" style="64" hidden="1"/>
    <col min="1035" max="1036" width="17.7109375" style="64" hidden="1"/>
    <col min="1037" max="1038" width="15.140625" style="64" hidden="1"/>
    <col min="1039" max="1039" width="17" style="64" hidden="1"/>
    <col min="1040" max="1040" width="18.7109375" style="64" hidden="1"/>
    <col min="1041" max="1041" width="7.42578125" style="64" hidden="1"/>
    <col min="1042" max="1280" width="17.7109375" style="64" hidden="1"/>
    <col min="1281" max="1281" width="24.42578125" style="64" hidden="1"/>
    <col min="1282" max="1282" width="20.7109375" style="64" hidden="1"/>
    <col min="1283" max="1283" width="18.7109375" style="64" hidden="1"/>
    <col min="1284" max="1284" width="17.7109375" style="64" hidden="1"/>
    <col min="1285" max="1285" width="14.28515625" style="64" hidden="1"/>
    <col min="1286" max="1287" width="13.85546875" style="64" hidden="1"/>
    <col min="1288" max="1288" width="17.7109375" style="64" hidden="1"/>
    <col min="1289" max="1290" width="13.85546875" style="64" hidden="1"/>
    <col min="1291" max="1292" width="17.7109375" style="64" hidden="1"/>
    <col min="1293" max="1294" width="15.140625" style="64" hidden="1"/>
    <col min="1295" max="1295" width="17" style="64" hidden="1"/>
    <col min="1296" max="1296" width="18.7109375" style="64" hidden="1"/>
    <col min="1297" max="1297" width="7.42578125" style="64" hidden="1"/>
    <col min="1298" max="1536" width="17.7109375" style="64" hidden="1"/>
    <col min="1537" max="1537" width="24.42578125" style="64" hidden="1"/>
    <col min="1538" max="1538" width="20.7109375" style="64" hidden="1"/>
    <col min="1539" max="1539" width="18.7109375" style="64" hidden="1"/>
    <col min="1540" max="1540" width="17.7109375" style="64" hidden="1"/>
    <col min="1541" max="1541" width="14.28515625" style="64" hidden="1"/>
    <col min="1542" max="1543" width="13.85546875" style="64" hidden="1"/>
    <col min="1544" max="1544" width="17.7109375" style="64" hidden="1"/>
    <col min="1545" max="1546" width="13.85546875" style="64" hidden="1"/>
    <col min="1547" max="1548" width="17.7109375" style="64" hidden="1"/>
    <col min="1549" max="1550" width="15.140625" style="64" hidden="1"/>
    <col min="1551" max="1551" width="17" style="64" hidden="1"/>
    <col min="1552" max="1552" width="18.7109375" style="64" hidden="1"/>
    <col min="1553" max="1553" width="7.42578125" style="64" hidden="1"/>
    <col min="1554" max="1792" width="17.7109375" style="64" hidden="1"/>
    <col min="1793" max="1793" width="24.42578125" style="64" hidden="1"/>
    <col min="1794" max="1794" width="20.7109375" style="64" hidden="1"/>
    <col min="1795" max="1795" width="18.7109375" style="64" hidden="1"/>
    <col min="1796" max="1796" width="17.7109375" style="64" hidden="1"/>
    <col min="1797" max="1797" width="14.28515625" style="64" hidden="1"/>
    <col min="1798" max="1799" width="13.85546875" style="64" hidden="1"/>
    <col min="1800" max="1800" width="17.7109375" style="64" hidden="1"/>
    <col min="1801" max="1802" width="13.85546875" style="64" hidden="1"/>
    <col min="1803" max="1804" width="17.7109375" style="64" hidden="1"/>
    <col min="1805" max="1806" width="15.140625" style="64" hidden="1"/>
    <col min="1807" max="1807" width="17" style="64" hidden="1"/>
    <col min="1808" max="1808" width="18.7109375" style="64" hidden="1"/>
    <col min="1809" max="1809" width="7.42578125" style="64" hidden="1"/>
    <col min="1810" max="2048" width="17.7109375" style="64" hidden="1"/>
    <col min="2049" max="2049" width="24.42578125" style="64" hidden="1"/>
    <col min="2050" max="2050" width="20.7109375" style="64" hidden="1"/>
    <col min="2051" max="2051" width="18.7109375" style="64" hidden="1"/>
    <col min="2052" max="2052" width="17.7109375" style="64" hidden="1"/>
    <col min="2053" max="2053" width="14.28515625" style="64" hidden="1"/>
    <col min="2054" max="2055" width="13.85546875" style="64" hidden="1"/>
    <col min="2056" max="2056" width="17.7109375" style="64" hidden="1"/>
    <col min="2057" max="2058" width="13.85546875" style="64" hidden="1"/>
    <col min="2059" max="2060" width="17.7109375" style="64" hidden="1"/>
    <col min="2061" max="2062" width="15.140625" style="64" hidden="1"/>
    <col min="2063" max="2063" width="17" style="64" hidden="1"/>
    <col min="2064" max="2064" width="18.7109375" style="64" hidden="1"/>
    <col min="2065" max="2065" width="7.42578125" style="64" hidden="1"/>
    <col min="2066" max="2304" width="17.7109375" style="64" hidden="1"/>
    <col min="2305" max="2305" width="24.42578125" style="64" hidden="1"/>
    <col min="2306" max="2306" width="20.7109375" style="64" hidden="1"/>
    <col min="2307" max="2307" width="18.7109375" style="64" hidden="1"/>
    <col min="2308" max="2308" width="17.7109375" style="64" hidden="1"/>
    <col min="2309" max="2309" width="14.28515625" style="64" hidden="1"/>
    <col min="2310" max="2311" width="13.85546875" style="64" hidden="1"/>
    <col min="2312" max="2312" width="17.7109375" style="64" hidden="1"/>
    <col min="2313" max="2314" width="13.85546875" style="64" hidden="1"/>
    <col min="2315" max="2316" width="17.7109375" style="64" hidden="1"/>
    <col min="2317" max="2318" width="15.140625" style="64" hidden="1"/>
    <col min="2319" max="2319" width="17" style="64" hidden="1"/>
    <col min="2320" max="2320" width="18.7109375" style="64" hidden="1"/>
    <col min="2321" max="2321" width="7.42578125" style="64" hidden="1"/>
    <col min="2322" max="2560" width="17.7109375" style="64" hidden="1"/>
    <col min="2561" max="2561" width="24.42578125" style="64" hidden="1"/>
    <col min="2562" max="2562" width="20.7109375" style="64" hidden="1"/>
    <col min="2563" max="2563" width="18.7109375" style="64" hidden="1"/>
    <col min="2564" max="2564" width="17.7109375" style="64" hidden="1"/>
    <col min="2565" max="2565" width="14.28515625" style="64" hidden="1"/>
    <col min="2566" max="2567" width="13.85546875" style="64" hidden="1"/>
    <col min="2568" max="2568" width="17.7109375" style="64" hidden="1"/>
    <col min="2569" max="2570" width="13.85546875" style="64" hidden="1"/>
    <col min="2571" max="2572" width="17.7109375" style="64" hidden="1"/>
    <col min="2573" max="2574" width="15.140625" style="64" hidden="1"/>
    <col min="2575" max="2575" width="17" style="64" hidden="1"/>
    <col min="2576" max="2576" width="18.7109375" style="64" hidden="1"/>
    <col min="2577" max="2577" width="7.42578125" style="64" hidden="1"/>
    <col min="2578" max="2816" width="17.7109375" style="64" hidden="1"/>
    <col min="2817" max="2817" width="24.42578125" style="64" hidden="1"/>
    <col min="2818" max="2818" width="20.7109375" style="64" hidden="1"/>
    <col min="2819" max="2819" width="18.7109375" style="64" hidden="1"/>
    <col min="2820" max="2820" width="17.7109375" style="64" hidden="1"/>
    <col min="2821" max="2821" width="14.28515625" style="64" hidden="1"/>
    <col min="2822" max="2823" width="13.85546875" style="64" hidden="1"/>
    <col min="2824" max="2824" width="17.7109375" style="64" hidden="1"/>
    <col min="2825" max="2826" width="13.85546875" style="64" hidden="1"/>
    <col min="2827" max="2828" width="17.7109375" style="64" hidden="1"/>
    <col min="2829" max="2830" width="15.140625" style="64" hidden="1"/>
    <col min="2831" max="2831" width="17" style="64" hidden="1"/>
    <col min="2832" max="2832" width="18.7109375" style="64" hidden="1"/>
    <col min="2833" max="2833" width="7.42578125" style="64" hidden="1"/>
    <col min="2834" max="3072" width="17.7109375" style="64" hidden="1"/>
    <col min="3073" max="3073" width="24.42578125" style="64" hidden="1"/>
    <col min="3074" max="3074" width="20.7109375" style="64" hidden="1"/>
    <col min="3075" max="3075" width="18.7109375" style="64" hidden="1"/>
    <col min="3076" max="3076" width="17.7109375" style="64" hidden="1"/>
    <col min="3077" max="3077" width="14.28515625" style="64" hidden="1"/>
    <col min="3078" max="3079" width="13.85546875" style="64" hidden="1"/>
    <col min="3080" max="3080" width="17.7109375" style="64" hidden="1"/>
    <col min="3081" max="3082" width="13.85546875" style="64" hidden="1"/>
    <col min="3083" max="3084" width="17.7109375" style="64" hidden="1"/>
    <col min="3085" max="3086" width="15.140625" style="64" hidden="1"/>
    <col min="3087" max="3087" width="17" style="64" hidden="1"/>
    <col min="3088" max="3088" width="18.7109375" style="64" hidden="1"/>
    <col min="3089" max="3089" width="7.42578125" style="64" hidden="1"/>
    <col min="3090" max="3328" width="17.7109375" style="64" hidden="1"/>
    <col min="3329" max="3329" width="24.42578125" style="64" hidden="1"/>
    <col min="3330" max="3330" width="20.7109375" style="64" hidden="1"/>
    <col min="3331" max="3331" width="18.7109375" style="64" hidden="1"/>
    <col min="3332" max="3332" width="17.7109375" style="64" hidden="1"/>
    <col min="3333" max="3333" width="14.28515625" style="64" hidden="1"/>
    <col min="3334" max="3335" width="13.85546875" style="64" hidden="1"/>
    <col min="3336" max="3336" width="17.7109375" style="64" hidden="1"/>
    <col min="3337" max="3338" width="13.85546875" style="64" hidden="1"/>
    <col min="3339" max="3340" width="17.7109375" style="64" hidden="1"/>
    <col min="3341" max="3342" width="15.140625" style="64" hidden="1"/>
    <col min="3343" max="3343" width="17" style="64" hidden="1"/>
    <col min="3344" max="3344" width="18.7109375" style="64" hidden="1"/>
    <col min="3345" max="3345" width="7.42578125" style="64" hidden="1"/>
    <col min="3346" max="3584" width="17.7109375" style="64" hidden="1"/>
    <col min="3585" max="3585" width="24.42578125" style="64" hidden="1"/>
    <col min="3586" max="3586" width="20.7109375" style="64" hidden="1"/>
    <col min="3587" max="3587" width="18.7109375" style="64" hidden="1"/>
    <col min="3588" max="3588" width="17.7109375" style="64" hidden="1"/>
    <col min="3589" max="3589" width="14.28515625" style="64" hidden="1"/>
    <col min="3590" max="3591" width="13.85546875" style="64" hidden="1"/>
    <col min="3592" max="3592" width="17.7109375" style="64" hidden="1"/>
    <col min="3593" max="3594" width="13.85546875" style="64" hidden="1"/>
    <col min="3595" max="3596" width="17.7109375" style="64" hidden="1"/>
    <col min="3597" max="3598" width="15.140625" style="64" hidden="1"/>
    <col min="3599" max="3599" width="17" style="64" hidden="1"/>
    <col min="3600" max="3600" width="18.7109375" style="64" hidden="1"/>
    <col min="3601" max="3601" width="7.42578125" style="64" hidden="1"/>
    <col min="3602" max="3840" width="17.7109375" style="64" hidden="1"/>
    <col min="3841" max="3841" width="24.42578125" style="64" hidden="1"/>
    <col min="3842" max="3842" width="20.7109375" style="64" hidden="1"/>
    <col min="3843" max="3843" width="18.7109375" style="64" hidden="1"/>
    <col min="3844" max="3844" width="17.7109375" style="64" hidden="1"/>
    <col min="3845" max="3845" width="14.28515625" style="64" hidden="1"/>
    <col min="3846" max="3847" width="13.85546875" style="64" hidden="1"/>
    <col min="3848" max="3848" width="17.7109375" style="64" hidden="1"/>
    <col min="3849" max="3850" width="13.85546875" style="64" hidden="1"/>
    <col min="3851" max="3852" width="17.7109375" style="64" hidden="1"/>
    <col min="3853" max="3854" width="15.140625" style="64" hidden="1"/>
    <col min="3855" max="3855" width="17" style="64" hidden="1"/>
    <col min="3856" max="3856" width="18.7109375" style="64" hidden="1"/>
    <col min="3857" max="3857" width="7.42578125" style="64" hidden="1"/>
    <col min="3858" max="4096" width="17.7109375" style="64" hidden="1"/>
    <col min="4097" max="4097" width="24.42578125" style="64" hidden="1"/>
    <col min="4098" max="4098" width="20.7109375" style="64" hidden="1"/>
    <col min="4099" max="4099" width="18.7109375" style="64" hidden="1"/>
    <col min="4100" max="4100" width="17.7109375" style="64" hidden="1"/>
    <col min="4101" max="4101" width="14.28515625" style="64" hidden="1"/>
    <col min="4102" max="4103" width="13.85546875" style="64" hidden="1"/>
    <col min="4104" max="4104" width="17.7109375" style="64" hidden="1"/>
    <col min="4105" max="4106" width="13.85546875" style="64" hidden="1"/>
    <col min="4107" max="4108" width="17.7109375" style="64" hidden="1"/>
    <col min="4109" max="4110" width="15.140625" style="64" hidden="1"/>
    <col min="4111" max="4111" width="17" style="64" hidden="1"/>
    <col min="4112" max="4112" width="18.7109375" style="64" hidden="1"/>
    <col min="4113" max="4113" width="7.42578125" style="64" hidden="1"/>
    <col min="4114" max="4352" width="17.7109375" style="64" hidden="1"/>
    <col min="4353" max="4353" width="24.42578125" style="64" hidden="1"/>
    <col min="4354" max="4354" width="20.7109375" style="64" hidden="1"/>
    <col min="4355" max="4355" width="18.7109375" style="64" hidden="1"/>
    <col min="4356" max="4356" width="17.7109375" style="64" hidden="1"/>
    <col min="4357" max="4357" width="14.28515625" style="64" hidden="1"/>
    <col min="4358" max="4359" width="13.85546875" style="64" hidden="1"/>
    <col min="4360" max="4360" width="17.7109375" style="64" hidden="1"/>
    <col min="4361" max="4362" width="13.85546875" style="64" hidden="1"/>
    <col min="4363" max="4364" width="17.7109375" style="64" hidden="1"/>
    <col min="4365" max="4366" width="15.140625" style="64" hidden="1"/>
    <col min="4367" max="4367" width="17" style="64" hidden="1"/>
    <col min="4368" max="4368" width="18.7109375" style="64" hidden="1"/>
    <col min="4369" max="4369" width="7.42578125" style="64" hidden="1"/>
    <col min="4370" max="4608" width="17.7109375" style="64" hidden="1"/>
    <col min="4609" max="4609" width="24.42578125" style="64" hidden="1"/>
    <col min="4610" max="4610" width="20.7109375" style="64" hidden="1"/>
    <col min="4611" max="4611" width="18.7109375" style="64" hidden="1"/>
    <col min="4612" max="4612" width="17.7109375" style="64" hidden="1"/>
    <col min="4613" max="4613" width="14.28515625" style="64" hidden="1"/>
    <col min="4614" max="4615" width="13.85546875" style="64" hidden="1"/>
    <col min="4616" max="4616" width="17.7109375" style="64" hidden="1"/>
    <col min="4617" max="4618" width="13.85546875" style="64" hidden="1"/>
    <col min="4619" max="4620" width="17.7109375" style="64" hidden="1"/>
    <col min="4621" max="4622" width="15.140625" style="64" hidden="1"/>
    <col min="4623" max="4623" width="17" style="64" hidden="1"/>
    <col min="4624" max="4624" width="18.7109375" style="64" hidden="1"/>
    <col min="4625" max="4625" width="7.42578125" style="64" hidden="1"/>
    <col min="4626" max="4864" width="17.7109375" style="64" hidden="1"/>
    <col min="4865" max="4865" width="24.42578125" style="64" hidden="1"/>
    <col min="4866" max="4866" width="20.7109375" style="64" hidden="1"/>
    <col min="4867" max="4867" width="18.7109375" style="64" hidden="1"/>
    <col min="4868" max="4868" width="17.7109375" style="64" hidden="1"/>
    <col min="4869" max="4869" width="14.28515625" style="64" hidden="1"/>
    <col min="4870" max="4871" width="13.85546875" style="64" hidden="1"/>
    <col min="4872" max="4872" width="17.7109375" style="64" hidden="1"/>
    <col min="4873" max="4874" width="13.85546875" style="64" hidden="1"/>
    <col min="4875" max="4876" width="17.7109375" style="64" hidden="1"/>
    <col min="4877" max="4878" width="15.140625" style="64" hidden="1"/>
    <col min="4879" max="4879" width="17" style="64" hidden="1"/>
    <col min="4880" max="4880" width="18.7109375" style="64" hidden="1"/>
    <col min="4881" max="4881" width="7.42578125" style="64" hidden="1"/>
    <col min="4882" max="5120" width="17.7109375" style="64" hidden="1"/>
    <col min="5121" max="5121" width="24.42578125" style="64" hidden="1"/>
    <col min="5122" max="5122" width="20.7109375" style="64" hidden="1"/>
    <col min="5123" max="5123" width="18.7109375" style="64" hidden="1"/>
    <col min="5124" max="5124" width="17.7109375" style="64" hidden="1"/>
    <col min="5125" max="5125" width="14.28515625" style="64" hidden="1"/>
    <col min="5126" max="5127" width="13.85546875" style="64" hidden="1"/>
    <col min="5128" max="5128" width="17.7109375" style="64" hidden="1"/>
    <col min="5129" max="5130" width="13.85546875" style="64" hidden="1"/>
    <col min="5131" max="5132" width="17.7109375" style="64" hidden="1"/>
    <col min="5133" max="5134" width="15.140625" style="64" hidden="1"/>
    <col min="5135" max="5135" width="17" style="64" hidden="1"/>
    <col min="5136" max="5136" width="18.7109375" style="64" hidden="1"/>
    <col min="5137" max="5137" width="7.42578125" style="64" hidden="1"/>
    <col min="5138" max="5376" width="17.7109375" style="64" hidden="1"/>
    <col min="5377" max="5377" width="24.42578125" style="64" hidden="1"/>
    <col min="5378" max="5378" width="20.7109375" style="64" hidden="1"/>
    <col min="5379" max="5379" width="18.7109375" style="64" hidden="1"/>
    <col min="5380" max="5380" width="17.7109375" style="64" hidden="1"/>
    <col min="5381" max="5381" width="14.28515625" style="64" hidden="1"/>
    <col min="5382" max="5383" width="13.85546875" style="64" hidden="1"/>
    <col min="5384" max="5384" width="17.7109375" style="64" hidden="1"/>
    <col min="5385" max="5386" width="13.85546875" style="64" hidden="1"/>
    <col min="5387" max="5388" width="17.7109375" style="64" hidden="1"/>
    <col min="5389" max="5390" width="15.140625" style="64" hidden="1"/>
    <col min="5391" max="5391" width="17" style="64" hidden="1"/>
    <col min="5392" max="5392" width="18.7109375" style="64" hidden="1"/>
    <col min="5393" max="5393" width="7.42578125" style="64" hidden="1"/>
    <col min="5394" max="5632" width="17.7109375" style="64" hidden="1"/>
    <col min="5633" max="5633" width="24.42578125" style="64" hidden="1"/>
    <col min="5634" max="5634" width="20.7109375" style="64" hidden="1"/>
    <col min="5635" max="5635" width="18.7109375" style="64" hidden="1"/>
    <col min="5636" max="5636" width="17.7109375" style="64" hidden="1"/>
    <col min="5637" max="5637" width="14.28515625" style="64" hidden="1"/>
    <col min="5638" max="5639" width="13.85546875" style="64" hidden="1"/>
    <col min="5640" max="5640" width="17.7109375" style="64" hidden="1"/>
    <col min="5641" max="5642" width="13.85546875" style="64" hidden="1"/>
    <col min="5643" max="5644" width="17.7109375" style="64" hidden="1"/>
    <col min="5645" max="5646" width="15.140625" style="64" hidden="1"/>
    <col min="5647" max="5647" width="17" style="64" hidden="1"/>
    <col min="5648" max="5648" width="18.7109375" style="64" hidden="1"/>
    <col min="5649" max="5649" width="7.42578125" style="64" hidden="1"/>
    <col min="5650" max="5888" width="17.7109375" style="64" hidden="1"/>
    <col min="5889" max="5889" width="24.42578125" style="64" hidden="1"/>
    <col min="5890" max="5890" width="20.7109375" style="64" hidden="1"/>
    <col min="5891" max="5891" width="18.7109375" style="64" hidden="1"/>
    <col min="5892" max="5892" width="17.7109375" style="64" hidden="1"/>
    <col min="5893" max="5893" width="14.28515625" style="64" hidden="1"/>
    <col min="5894" max="5895" width="13.85546875" style="64" hidden="1"/>
    <col min="5896" max="5896" width="17.7109375" style="64" hidden="1"/>
    <col min="5897" max="5898" width="13.85546875" style="64" hidden="1"/>
    <col min="5899" max="5900" width="17.7109375" style="64" hidden="1"/>
    <col min="5901" max="5902" width="15.140625" style="64" hidden="1"/>
    <col min="5903" max="5903" width="17" style="64" hidden="1"/>
    <col min="5904" max="5904" width="18.7109375" style="64" hidden="1"/>
    <col min="5905" max="5905" width="7.42578125" style="64" hidden="1"/>
    <col min="5906" max="6144" width="17.7109375" style="64" hidden="1"/>
    <col min="6145" max="6145" width="24.42578125" style="64" hidden="1"/>
    <col min="6146" max="6146" width="20.7109375" style="64" hidden="1"/>
    <col min="6147" max="6147" width="18.7109375" style="64" hidden="1"/>
    <col min="6148" max="6148" width="17.7109375" style="64" hidden="1"/>
    <col min="6149" max="6149" width="14.28515625" style="64" hidden="1"/>
    <col min="6150" max="6151" width="13.85546875" style="64" hidden="1"/>
    <col min="6152" max="6152" width="17.7109375" style="64" hidden="1"/>
    <col min="6153" max="6154" width="13.85546875" style="64" hidden="1"/>
    <col min="6155" max="6156" width="17.7109375" style="64" hidden="1"/>
    <col min="6157" max="6158" width="15.140625" style="64" hidden="1"/>
    <col min="6159" max="6159" width="17" style="64" hidden="1"/>
    <col min="6160" max="6160" width="18.7109375" style="64" hidden="1"/>
    <col min="6161" max="6161" width="7.42578125" style="64" hidden="1"/>
    <col min="6162" max="6400" width="17.7109375" style="64" hidden="1"/>
    <col min="6401" max="6401" width="24.42578125" style="64" hidden="1"/>
    <col min="6402" max="6402" width="20.7109375" style="64" hidden="1"/>
    <col min="6403" max="6403" width="18.7109375" style="64" hidden="1"/>
    <col min="6404" max="6404" width="17.7109375" style="64" hidden="1"/>
    <col min="6405" max="6405" width="14.28515625" style="64" hidden="1"/>
    <col min="6406" max="6407" width="13.85546875" style="64" hidden="1"/>
    <col min="6408" max="6408" width="17.7109375" style="64" hidden="1"/>
    <col min="6409" max="6410" width="13.85546875" style="64" hidden="1"/>
    <col min="6411" max="6412" width="17.7109375" style="64" hidden="1"/>
    <col min="6413" max="6414" width="15.140625" style="64" hidden="1"/>
    <col min="6415" max="6415" width="17" style="64" hidden="1"/>
    <col min="6416" max="6416" width="18.7109375" style="64" hidden="1"/>
    <col min="6417" max="6417" width="7.42578125" style="64" hidden="1"/>
    <col min="6418" max="6656" width="17.7109375" style="64" hidden="1"/>
    <col min="6657" max="6657" width="24.42578125" style="64" hidden="1"/>
    <col min="6658" max="6658" width="20.7109375" style="64" hidden="1"/>
    <col min="6659" max="6659" width="18.7109375" style="64" hidden="1"/>
    <col min="6660" max="6660" width="17.7109375" style="64" hidden="1"/>
    <col min="6661" max="6661" width="14.28515625" style="64" hidden="1"/>
    <col min="6662" max="6663" width="13.85546875" style="64" hidden="1"/>
    <col min="6664" max="6664" width="17.7109375" style="64" hidden="1"/>
    <col min="6665" max="6666" width="13.85546875" style="64" hidden="1"/>
    <col min="6667" max="6668" width="17.7109375" style="64" hidden="1"/>
    <col min="6669" max="6670" width="15.140625" style="64" hidden="1"/>
    <col min="6671" max="6671" width="17" style="64" hidden="1"/>
    <col min="6672" max="6672" width="18.7109375" style="64" hidden="1"/>
    <col min="6673" max="6673" width="7.42578125" style="64" hidden="1"/>
    <col min="6674" max="6912" width="17.7109375" style="64" hidden="1"/>
    <col min="6913" max="6913" width="24.42578125" style="64" hidden="1"/>
    <col min="6914" max="6914" width="20.7109375" style="64" hidden="1"/>
    <col min="6915" max="6915" width="18.7109375" style="64" hidden="1"/>
    <col min="6916" max="6916" width="17.7109375" style="64" hidden="1"/>
    <col min="6917" max="6917" width="14.28515625" style="64" hidden="1"/>
    <col min="6918" max="6919" width="13.85546875" style="64" hidden="1"/>
    <col min="6920" max="6920" width="17.7109375" style="64" hidden="1"/>
    <col min="6921" max="6922" width="13.85546875" style="64" hidden="1"/>
    <col min="6923" max="6924" width="17.7109375" style="64" hidden="1"/>
    <col min="6925" max="6926" width="15.140625" style="64" hidden="1"/>
    <col min="6927" max="6927" width="17" style="64" hidden="1"/>
    <col min="6928" max="6928" width="18.7109375" style="64" hidden="1"/>
    <col min="6929" max="6929" width="7.42578125" style="64" hidden="1"/>
    <col min="6930" max="7168" width="17.7109375" style="64" hidden="1"/>
    <col min="7169" max="7169" width="24.42578125" style="64" hidden="1"/>
    <col min="7170" max="7170" width="20.7109375" style="64" hidden="1"/>
    <col min="7171" max="7171" width="18.7109375" style="64" hidden="1"/>
    <col min="7172" max="7172" width="17.7109375" style="64" hidden="1"/>
    <col min="7173" max="7173" width="14.28515625" style="64" hidden="1"/>
    <col min="7174" max="7175" width="13.85546875" style="64" hidden="1"/>
    <col min="7176" max="7176" width="17.7109375" style="64" hidden="1"/>
    <col min="7177" max="7178" width="13.85546875" style="64" hidden="1"/>
    <col min="7179" max="7180" width="17.7109375" style="64" hidden="1"/>
    <col min="7181" max="7182" width="15.140625" style="64" hidden="1"/>
    <col min="7183" max="7183" width="17" style="64" hidden="1"/>
    <col min="7184" max="7184" width="18.7109375" style="64" hidden="1"/>
    <col min="7185" max="7185" width="7.42578125" style="64" hidden="1"/>
    <col min="7186" max="7424" width="17.7109375" style="64" hidden="1"/>
    <col min="7425" max="7425" width="24.42578125" style="64" hidden="1"/>
    <col min="7426" max="7426" width="20.7109375" style="64" hidden="1"/>
    <col min="7427" max="7427" width="18.7109375" style="64" hidden="1"/>
    <col min="7428" max="7428" width="17.7109375" style="64" hidden="1"/>
    <col min="7429" max="7429" width="14.28515625" style="64" hidden="1"/>
    <col min="7430" max="7431" width="13.85546875" style="64" hidden="1"/>
    <col min="7432" max="7432" width="17.7109375" style="64" hidden="1"/>
    <col min="7433" max="7434" width="13.85546875" style="64" hidden="1"/>
    <col min="7435" max="7436" width="17.7109375" style="64" hidden="1"/>
    <col min="7437" max="7438" width="15.140625" style="64" hidden="1"/>
    <col min="7439" max="7439" width="17" style="64" hidden="1"/>
    <col min="7440" max="7440" width="18.7109375" style="64" hidden="1"/>
    <col min="7441" max="7441" width="7.42578125" style="64" hidden="1"/>
    <col min="7442" max="7680" width="17.7109375" style="64" hidden="1"/>
    <col min="7681" max="7681" width="24.42578125" style="64" hidden="1"/>
    <col min="7682" max="7682" width="20.7109375" style="64" hidden="1"/>
    <col min="7683" max="7683" width="18.7109375" style="64" hidden="1"/>
    <col min="7684" max="7684" width="17.7109375" style="64" hidden="1"/>
    <col min="7685" max="7685" width="14.28515625" style="64" hidden="1"/>
    <col min="7686" max="7687" width="13.85546875" style="64" hidden="1"/>
    <col min="7688" max="7688" width="17.7109375" style="64" hidden="1"/>
    <col min="7689" max="7690" width="13.85546875" style="64" hidden="1"/>
    <col min="7691" max="7692" width="17.7109375" style="64" hidden="1"/>
    <col min="7693" max="7694" width="15.140625" style="64" hidden="1"/>
    <col min="7695" max="7695" width="17" style="64" hidden="1"/>
    <col min="7696" max="7696" width="18.7109375" style="64" hidden="1"/>
    <col min="7697" max="7697" width="7.42578125" style="64" hidden="1"/>
    <col min="7698" max="7936" width="17.7109375" style="64" hidden="1"/>
    <col min="7937" max="7937" width="24.42578125" style="64" hidden="1"/>
    <col min="7938" max="7938" width="20.7109375" style="64" hidden="1"/>
    <col min="7939" max="7939" width="18.7109375" style="64" hidden="1"/>
    <col min="7940" max="7940" width="17.7109375" style="64" hidden="1"/>
    <col min="7941" max="7941" width="14.28515625" style="64" hidden="1"/>
    <col min="7942" max="7943" width="13.85546875" style="64" hidden="1"/>
    <col min="7944" max="7944" width="17.7109375" style="64" hidden="1"/>
    <col min="7945" max="7946" width="13.85546875" style="64" hidden="1"/>
    <col min="7947" max="7948" width="17.7109375" style="64" hidden="1"/>
    <col min="7949" max="7950" width="15.140625" style="64" hidden="1"/>
    <col min="7951" max="7951" width="17" style="64" hidden="1"/>
    <col min="7952" max="7952" width="18.7109375" style="64" hidden="1"/>
    <col min="7953" max="7953" width="7.42578125" style="64" hidden="1"/>
    <col min="7954" max="8192" width="17.7109375" style="64" hidden="1"/>
    <col min="8193" max="8193" width="24.42578125" style="64" hidden="1"/>
    <col min="8194" max="8194" width="20.7109375" style="64" hidden="1"/>
    <col min="8195" max="8195" width="18.7109375" style="64" hidden="1"/>
    <col min="8196" max="8196" width="17.7109375" style="64" hidden="1"/>
    <col min="8197" max="8197" width="14.28515625" style="64" hidden="1"/>
    <col min="8198" max="8199" width="13.85546875" style="64" hidden="1"/>
    <col min="8200" max="8200" width="17.7109375" style="64" hidden="1"/>
    <col min="8201" max="8202" width="13.85546875" style="64" hidden="1"/>
    <col min="8203" max="8204" width="17.7109375" style="64" hidden="1"/>
    <col min="8205" max="8206" width="15.140625" style="64" hidden="1"/>
    <col min="8207" max="8207" width="17" style="64" hidden="1"/>
    <col min="8208" max="8208" width="18.7109375" style="64" hidden="1"/>
    <col min="8209" max="8209" width="7.42578125" style="64" hidden="1"/>
    <col min="8210" max="8448" width="17.7109375" style="64" hidden="1"/>
    <col min="8449" max="8449" width="24.42578125" style="64" hidden="1"/>
    <col min="8450" max="8450" width="20.7109375" style="64" hidden="1"/>
    <col min="8451" max="8451" width="18.7109375" style="64" hidden="1"/>
    <col min="8452" max="8452" width="17.7109375" style="64" hidden="1"/>
    <col min="8453" max="8453" width="14.28515625" style="64" hidden="1"/>
    <col min="8454" max="8455" width="13.85546875" style="64" hidden="1"/>
    <col min="8456" max="8456" width="17.7109375" style="64" hidden="1"/>
    <col min="8457" max="8458" width="13.85546875" style="64" hidden="1"/>
    <col min="8459" max="8460" width="17.7109375" style="64" hidden="1"/>
    <col min="8461" max="8462" width="15.140625" style="64" hidden="1"/>
    <col min="8463" max="8463" width="17" style="64" hidden="1"/>
    <col min="8464" max="8464" width="18.7109375" style="64" hidden="1"/>
    <col min="8465" max="8465" width="7.42578125" style="64" hidden="1"/>
    <col min="8466" max="8704" width="17.7109375" style="64" hidden="1"/>
    <col min="8705" max="8705" width="24.42578125" style="64" hidden="1"/>
    <col min="8706" max="8706" width="20.7109375" style="64" hidden="1"/>
    <col min="8707" max="8707" width="18.7109375" style="64" hidden="1"/>
    <col min="8708" max="8708" width="17.7109375" style="64" hidden="1"/>
    <col min="8709" max="8709" width="14.28515625" style="64" hidden="1"/>
    <col min="8710" max="8711" width="13.85546875" style="64" hidden="1"/>
    <col min="8712" max="8712" width="17.7109375" style="64" hidden="1"/>
    <col min="8713" max="8714" width="13.85546875" style="64" hidden="1"/>
    <col min="8715" max="8716" width="17.7109375" style="64" hidden="1"/>
    <col min="8717" max="8718" width="15.140625" style="64" hidden="1"/>
    <col min="8719" max="8719" width="17" style="64" hidden="1"/>
    <col min="8720" max="8720" width="18.7109375" style="64" hidden="1"/>
    <col min="8721" max="8721" width="7.42578125" style="64" hidden="1"/>
    <col min="8722" max="8960" width="17.7109375" style="64" hidden="1"/>
    <col min="8961" max="8961" width="24.42578125" style="64" hidden="1"/>
    <col min="8962" max="8962" width="20.7109375" style="64" hidden="1"/>
    <col min="8963" max="8963" width="18.7109375" style="64" hidden="1"/>
    <col min="8964" max="8964" width="17.7109375" style="64" hidden="1"/>
    <col min="8965" max="8965" width="14.28515625" style="64" hidden="1"/>
    <col min="8966" max="8967" width="13.85546875" style="64" hidden="1"/>
    <col min="8968" max="8968" width="17.7109375" style="64" hidden="1"/>
    <col min="8969" max="8970" width="13.85546875" style="64" hidden="1"/>
    <col min="8971" max="8972" width="17.7109375" style="64" hidden="1"/>
    <col min="8973" max="8974" width="15.140625" style="64" hidden="1"/>
    <col min="8975" max="8975" width="17" style="64" hidden="1"/>
    <col min="8976" max="8976" width="18.7109375" style="64" hidden="1"/>
    <col min="8977" max="8977" width="7.42578125" style="64" hidden="1"/>
    <col min="8978" max="9216" width="17.7109375" style="64" hidden="1"/>
    <col min="9217" max="9217" width="24.42578125" style="64" hidden="1"/>
    <col min="9218" max="9218" width="20.7109375" style="64" hidden="1"/>
    <col min="9219" max="9219" width="18.7109375" style="64" hidden="1"/>
    <col min="9220" max="9220" width="17.7109375" style="64" hidden="1"/>
    <col min="9221" max="9221" width="14.28515625" style="64" hidden="1"/>
    <col min="9222" max="9223" width="13.85546875" style="64" hidden="1"/>
    <col min="9224" max="9224" width="17.7109375" style="64" hidden="1"/>
    <col min="9225" max="9226" width="13.85546875" style="64" hidden="1"/>
    <col min="9227" max="9228" width="17.7109375" style="64" hidden="1"/>
    <col min="9229" max="9230" width="15.140625" style="64" hidden="1"/>
    <col min="9231" max="9231" width="17" style="64" hidden="1"/>
    <col min="9232" max="9232" width="18.7109375" style="64" hidden="1"/>
    <col min="9233" max="9233" width="7.42578125" style="64" hidden="1"/>
    <col min="9234" max="9472" width="17.7109375" style="64" hidden="1"/>
    <col min="9473" max="9473" width="24.42578125" style="64" hidden="1"/>
    <col min="9474" max="9474" width="20.7109375" style="64" hidden="1"/>
    <col min="9475" max="9475" width="18.7109375" style="64" hidden="1"/>
    <col min="9476" max="9476" width="17.7109375" style="64" hidden="1"/>
    <col min="9477" max="9477" width="14.28515625" style="64" hidden="1"/>
    <col min="9478" max="9479" width="13.85546875" style="64" hidden="1"/>
    <col min="9480" max="9480" width="17.7109375" style="64" hidden="1"/>
    <col min="9481" max="9482" width="13.85546875" style="64" hidden="1"/>
    <col min="9483" max="9484" width="17.7109375" style="64" hidden="1"/>
    <col min="9485" max="9486" width="15.140625" style="64" hidden="1"/>
    <col min="9487" max="9487" width="17" style="64" hidden="1"/>
    <col min="9488" max="9488" width="18.7109375" style="64" hidden="1"/>
    <col min="9489" max="9489" width="7.42578125" style="64" hidden="1"/>
    <col min="9490" max="9728" width="17.7109375" style="64" hidden="1"/>
    <col min="9729" max="9729" width="24.42578125" style="64" hidden="1"/>
    <col min="9730" max="9730" width="20.7109375" style="64" hidden="1"/>
    <col min="9731" max="9731" width="18.7109375" style="64" hidden="1"/>
    <col min="9732" max="9732" width="17.7109375" style="64" hidden="1"/>
    <col min="9733" max="9733" width="14.28515625" style="64" hidden="1"/>
    <col min="9734" max="9735" width="13.85546875" style="64" hidden="1"/>
    <col min="9736" max="9736" width="17.7109375" style="64" hidden="1"/>
    <col min="9737" max="9738" width="13.85546875" style="64" hidden="1"/>
    <col min="9739" max="9740" width="17.7109375" style="64" hidden="1"/>
    <col min="9741" max="9742" width="15.140625" style="64" hidden="1"/>
    <col min="9743" max="9743" width="17" style="64" hidden="1"/>
    <col min="9744" max="9744" width="18.7109375" style="64" hidden="1"/>
    <col min="9745" max="9745" width="7.42578125" style="64" hidden="1"/>
    <col min="9746" max="9984" width="17.7109375" style="64" hidden="1"/>
    <col min="9985" max="9985" width="24.42578125" style="64" hidden="1"/>
    <col min="9986" max="9986" width="20.7109375" style="64" hidden="1"/>
    <col min="9987" max="9987" width="18.7109375" style="64" hidden="1"/>
    <col min="9988" max="9988" width="17.7109375" style="64" hidden="1"/>
    <col min="9989" max="9989" width="14.28515625" style="64" hidden="1"/>
    <col min="9990" max="9991" width="13.85546875" style="64" hidden="1"/>
    <col min="9992" max="9992" width="17.7109375" style="64" hidden="1"/>
    <col min="9993" max="9994" width="13.85546875" style="64" hidden="1"/>
    <col min="9995" max="9996" width="17.7109375" style="64" hidden="1"/>
    <col min="9997" max="9998" width="15.140625" style="64" hidden="1"/>
    <col min="9999" max="9999" width="17" style="64" hidden="1"/>
    <col min="10000" max="10000" width="18.7109375" style="64" hidden="1"/>
    <col min="10001" max="10001" width="7.42578125" style="64" hidden="1"/>
    <col min="10002" max="10240" width="17.7109375" style="64" hidden="1"/>
    <col min="10241" max="10241" width="24.42578125" style="64" hidden="1"/>
    <col min="10242" max="10242" width="20.7109375" style="64" hidden="1"/>
    <col min="10243" max="10243" width="18.7109375" style="64" hidden="1"/>
    <col min="10244" max="10244" width="17.7109375" style="64" hidden="1"/>
    <col min="10245" max="10245" width="14.28515625" style="64" hidden="1"/>
    <col min="10246" max="10247" width="13.85546875" style="64" hidden="1"/>
    <col min="10248" max="10248" width="17.7109375" style="64" hidden="1"/>
    <col min="10249" max="10250" width="13.85546875" style="64" hidden="1"/>
    <col min="10251" max="10252" width="17.7109375" style="64" hidden="1"/>
    <col min="10253" max="10254" width="15.140625" style="64" hidden="1"/>
    <col min="10255" max="10255" width="17" style="64" hidden="1"/>
    <col min="10256" max="10256" width="18.7109375" style="64" hidden="1"/>
    <col min="10257" max="10257" width="7.42578125" style="64" hidden="1"/>
    <col min="10258" max="10496" width="17.7109375" style="64" hidden="1"/>
    <col min="10497" max="10497" width="24.42578125" style="64" hidden="1"/>
    <col min="10498" max="10498" width="20.7109375" style="64" hidden="1"/>
    <col min="10499" max="10499" width="18.7109375" style="64" hidden="1"/>
    <col min="10500" max="10500" width="17.7109375" style="64" hidden="1"/>
    <col min="10501" max="10501" width="14.28515625" style="64" hidden="1"/>
    <col min="10502" max="10503" width="13.85546875" style="64" hidden="1"/>
    <col min="10504" max="10504" width="17.7109375" style="64" hidden="1"/>
    <col min="10505" max="10506" width="13.85546875" style="64" hidden="1"/>
    <col min="10507" max="10508" width="17.7109375" style="64" hidden="1"/>
    <col min="10509" max="10510" width="15.140625" style="64" hidden="1"/>
    <col min="10511" max="10511" width="17" style="64" hidden="1"/>
    <col min="10512" max="10512" width="18.7109375" style="64" hidden="1"/>
    <col min="10513" max="10513" width="7.42578125" style="64" hidden="1"/>
    <col min="10514" max="10752" width="17.7109375" style="64" hidden="1"/>
    <col min="10753" max="10753" width="24.42578125" style="64" hidden="1"/>
    <col min="10754" max="10754" width="20.7109375" style="64" hidden="1"/>
    <col min="10755" max="10755" width="18.7109375" style="64" hidden="1"/>
    <col min="10756" max="10756" width="17.7109375" style="64" hidden="1"/>
    <col min="10757" max="10757" width="14.28515625" style="64" hidden="1"/>
    <col min="10758" max="10759" width="13.85546875" style="64" hidden="1"/>
    <col min="10760" max="10760" width="17.7109375" style="64" hidden="1"/>
    <col min="10761" max="10762" width="13.85546875" style="64" hidden="1"/>
    <col min="10763" max="10764" width="17.7109375" style="64" hidden="1"/>
    <col min="10765" max="10766" width="15.140625" style="64" hidden="1"/>
    <col min="10767" max="10767" width="17" style="64" hidden="1"/>
    <col min="10768" max="10768" width="18.7109375" style="64" hidden="1"/>
    <col min="10769" max="10769" width="7.42578125" style="64" hidden="1"/>
    <col min="10770" max="11008" width="17.7109375" style="64" hidden="1"/>
    <col min="11009" max="11009" width="24.42578125" style="64" hidden="1"/>
    <col min="11010" max="11010" width="20.7109375" style="64" hidden="1"/>
    <col min="11011" max="11011" width="18.7109375" style="64" hidden="1"/>
    <col min="11012" max="11012" width="17.7109375" style="64" hidden="1"/>
    <col min="11013" max="11013" width="14.28515625" style="64" hidden="1"/>
    <col min="11014" max="11015" width="13.85546875" style="64" hidden="1"/>
    <col min="11016" max="11016" width="17.7109375" style="64" hidden="1"/>
    <col min="11017" max="11018" width="13.85546875" style="64" hidden="1"/>
    <col min="11019" max="11020" width="17.7109375" style="64" hidden="1"/>
    <col min="11021" max="11022" width="15.140625" style="64" hidden="1"/>
    <col min="11023" max="11023" width="17" style="64" hidden="1"/>
    <col min="11024" max="11024" width="18.7109375" style="64" hidden="1"/>
    <col min="11025" max="11025" width="7.42578125" style="64" hidden="1"/>
    <col min="11026" max="11264" width="17.7109375" style="64" hidden="1"/>
    <col min="11265" max="11265" width="24.42578125" style="64" hidden="1"/>
    <col min="11266" max="11266" width="20.7109375" style="64" hidden="1"/>
    <col min="11267" max="11267" width="18.7109375" style="64" hidden="1"/>
    <col min="11268" max="11268" width="17.7109375" style="64" hidden="1"/>
    <col min="11269" max="11269" width="14.28515625" style="64" hidden="1"/>
    <col min="11270" max="11271" width="13.85546875" style="64" hidden="1"/>
    <col min="11272" max="11272" width="17.7109375" style="64" hidden="1"/>
    <col min="11273" max="11274" width="13.85546875" style="64" hidden="1"/>
    <col min="11275" max="11276" width="17.7109375" style="64" hidden="1"/>
    <col min="11277" max="11278" width="15.140625" style="64" hidden="1"/>
    <col min="11279" max="11279" width="17" style="64" hidden="1"/>
    <col min="11280" max="11280" width="18.7109375" style="64" hidden="1"/>
    <col min="11281" max="11281" width="7.42578125" style="64" hidden="1"/>
    <col min="11282" max="11520" width="17.7109375" style="64" hidden="1"/>
    <col min="11521" max="11521" width="24.42578125" style="64" hidden="1"/>
    <col min="11522" max="11522" width="20.7109375" style="64" hidden="1"/>
    <col min="11523" max="11523" width="18.7109375" style="64" hidden="1"/>
    <col min="11524" max="11524" width="17.7109375" style="64" hidden="1"/>
    <col min="11525" max="11525" width="14.28515625" style="64" hidden="1"/>
    <col min="11526" max="11527" width="13.85546875" style="64" hidden="1"/>
    <col min="11528" max="11528" width="17.7109375" style="64" hidden="1"/>
    <col min="11529" max="11530" width="13.85546875" style="64" hidden="1"/>
    <col min="11531" max="11532" width="17.7109375" style="64" hidden="1"/>
    <col min="11533" max="11534" width="15.140625" style="64" hidden="1"/>
    <col min="11535" max="11535" width="17" style="64" hidden="1"/>
    <col min="11536" max="11536" width="18.7109375" style="64" hidden="1"/>
    <col min="11537" max="11537" width="7.42578125" style="64" hidden="1"/>
    <col min="11538" max="11776" width="17.7109375" style="64" hidden="1"/>
    <col min="11777" max="11777" width="24.42578125" style="64" hidden="1"/>
    <col min="11778" max="11778" width="20.7109375" style="64" hidden="1"/>
    <col min="11779" max="11779" width="18.7109375" style="64" hidden="1"/>
    <col min="11780" max="11780" width="17.7109375" style="64" hidden="1"/>
    <col min="11781" max="11781" width="14.28515625" style="64" hidden="1"/>
    <col min="11782" max="11783" width="13.85546875" style="64" hidden="1"/>
    <col min="11784" max="11784" width="17.7109375" style="64" hidden="1"/>
    <col min="11785" max="11786" width="13.85546875" style="64" hidden="1"/>
    <col min="11787" max="11788" width="17.7109375" style="64" hidden="1"/>
    <col min="11789" max="11790" width="15.140625" style="64" hidden="1"/>
    <col min="11791" max="11791" width="17" style="64" hidden="1"/>
    <col min="11792" max="11792" width="18.7109375" style="64" hidden="1"/>
    <col min="11793" max="11793" width="7.42578125" style="64" hidden="1"/>
    <col min="11794" max="12032" width="17.7109375" style="64" hidden="1"/>
    <col min="12033" max="12033" width="24.42578125" style="64" hidden="1"/>
    <col min="12034" max="12034" width="20.7109375" style="64" hidden="1"/>
    <col min="12035" max="12035" width="18.7109375" style="64" hidden="1"/>
    <col min="12036" max="12036" width="17.7109375" style="64" hidden="1"/>
    <col min="12037" max="12037" width="14.28515625" style="64" hidden="1"/>
    <col min="12038" max="12039" width="13.85546875" style="64" hidden="1"/>
    <col min="12040" max="12040" width="17.7109375" style="64" hidden="1"/>
    <col min="12041" max="12042" width="13.85546875" style="64" hidden="1"/>
    <col min="12043" max="12044" width="17.7109375" style="64" hidden="1"/>
    <col min="12045" max="12046" width="15.140625" style="64" hidden="1"/>
    <col min="12047" max="12047" width="17" style="64" hidden="1"/>
    <col min="12048" max="12048" width="18.7109375" style="64" hidden="1"/>
    <col min="12049" max="12049" width="7.42578125" style="64" hidden="1"/>
    <col min="12050" max="12288" width="17.7109375" style="64" hidden="1"/>
    <col min="12289" max="12289" width="24.42578125" style="64" hidden="1"/>
    <col min="12290" max="12290" width="20.7109375" style="64" hidden="1"/>
    <col min="12291" max="12291" width="18.7109375" style="64" hidden="1"/>
    <col min="12292" max="12292" width="17.7109375" style="64" hidden="1"/>
    <col min="12293" max="12293" width="14.28515625" style="64" hidden="1"/>
    <col min="12294" max="12295" width="13.85546875" style="64" hidden="1"/>
    <col min="12296" max="12296" width="17.7109375" style="64" hidden="1"/>
    <col min="12297" max="12298" width="13.85546875" style="64" hidden="1"/>
    <col min="12299" max="12300" width="17.7109375" style="64" hidden="1"/>
    <col min="12301" max="12302" width="15.140625" style="64" hidden="1"/>
    <col min="12303" max="12303" width="17" style="64" hidden="1"/>
    <col min="12304" max="12304" width="18.7109375" style="64" hidden="1"/>
    <col min="12305" max="12305" width="7.42578125" style="64" hidden="1"/>
    <col min="12306" max="12544" width="17.7109375" style="64" hidden="1"/>
    <col min="12545" max="12545" width="24.42578125" style="64" hidden="1"/>
    <col min="12546" max="12546" width="20.7109375" style="64" hidden="1"/>
    <col min="12547" max="12547" width="18.7109375" style="64" hidden="1"/>
    <col min="12548" max="12548" width="17.7109375" style="64" hidden="1"/>
    <col min="12549" max="12549" width="14.28515625" style="64" hidden="1"/>
    <col min="12550" max="12551" width="13.85546875" style="64" hidden="1"/>
    <col min="12552" max="12552" width="17.7109375" style="64" hidden="1"/>
    <col min="12553" max="12554" width="13.85546875" style="64" hidden="1"/>
    <col min="12555" max="12556" width="17.7109375" style="64" hidden="1"/>
    <col min="12557" max="12558" width="15.140625" style="64" hidden="1"/>
    <col min="12559" max="12559" width="17" style="64" hidden="1"/>
    <col min="12560" max="12560" width="18.7109375" style="64" hidden="1"/>
    <col min="12561" max="12561" width="7.42578125" style="64" hidden="1"/>
    <col min="12562" max="12800" width="17.7109375" style="64" hidden="1"/>
    <col min="12801" max="12801" width="24.42578125" style="64" hidden="1"/>
    <col min="12802" max="12802" width="20.7109375" style="64" hidden="1"/>
    <col min="12803" max="12803" width="18.7109375" style="64" hidden="1"/>
    <col min="12804" max="12804" width="17.7109375" style="64" hidden="1"/>
    <col min="12805" max="12805" width="14.28515625" style="64" hidden="1"/>
    <col min="12806" max="12807" width="13.85546875" style="64" hidden="1"/>
    <col min="12808" max="12808" width="17.7109375" style="64" hidden="1"/>
    <col min="12809" max="12810" width="13.85546875" style="64" hidden="1"/>
    <col min="12811" max="12812" width="17.7109375" style="64" hidden="1"/>
    <col min="12813" max="12814" width="15.140625" style="64" hidden="1"/>
    <col min="12815" max="12815" width="17" style="64" hidden="1"/>
    <col min="12816" max="12816" width="18.7109375" style="64" hidden="1"/>
    <col min="12817" max="12817" width="7.42578125" style="64" hidden="1"/>
    <col min="12818" max="13056" width="17.7109375" style="64" hidden="1"/>
    <col min="13057" max="13057" width="24.42578125" style="64" hidden="1"/>
    <col min="13058" max="13058" width="20.7109375" style="64" hidden="1"/>
    <col min="13059" max="13059" width="18.7109375" style="64" hidden="1"/>
    <col min="13060" max="13060" width="17.7109375" style="64" hidden="1"/>
    <col min="13061" max="13061" width="14.28515625" style="64" hidden="1"/>
    <col min="13062" max="13063" width="13.85546875" style="64" hidden="1"/>
    <col min="13064" max="13064" width="17.7109375" style="64" hidden="1"/>
    <col min="13065" max="13066" width="13.85546875" style="64" hidden="1"/>
    <col min="13067" max="13068" width="17.7109375" style="64" hidden="1"/>
    <col min="13069" max="13070" width="15.140625" style="64" hidden="1"/>
    <col min="13071" max="13071" width="17" style="64" hidden="1"/>
    <col min="13072" max="13072" width="18.7109375" style="64" hidden="1"/>
    <col min="13073" max="13073" width="7.42578125" style="64" hidden="1"/>
    <col min="13074" max="13312" width="17.7109375" style="64" hidden="1"/>
    <col min="13313" max="13313" width="24.42578125" style="64" hidden="1"/>
    <col min="13314" max="13314" width="20.7109375" style="64" hidden="1"/>
    <col min="13315" max="13315" width="18.7109375" style="64" hidden="1"/>
    <col min="13316" max="13316" width="17.7109375" style="64" hidden="1"/>
    <col min="13317" max="13317" width="14.28515625" style="64" hidden="1"/>
    <col min="13318" max="13319" width="13.85546875" style="64" hidden="1"/>
    <col min="13320" max="13320" width="17.7109375" style="64" hidden="1"/>
    <col min="13321" max="13322" width="13.85546875" style="64" hidden="1"/>
    <col min="13323" max="13324" width="17.7109375" style="64" hidden="1"/>
    <col min="13325" max="13326" width="15.140625" style="64" hidden="1"/>
    <col min="13327" max="13327" width="17" style="64" hidden="1"/>
    <col min="13328" max="13328" width="18.7109375" style="64" hidden="1"/>
    <col min="13329" max="13329" width="7.42578125" style="64" hidden="1"/>
    <col min="13330" max="13568" width="17.7109375" style="64" hidden="1"/>
    <col min="13569" max="13569" width="24.42578125" style="64" hidden="1"/>
    <col min="13570" max="13570" width="20.7109375" style="64" hidden="1"/>
    <col min="13571" max="13571" width="18.7109375" style="64" hidden="1"/>
    <col min="13572" max="13572" width="17.7109375" style="64" hidden="1"/>
    <col min="13573" max="13573" width="14.28515625" style="64" hidden="1"/>
    <col min="13574" max="13575" width="13.85546875" style="64" hidden="1"/>
    <col min="13576" max="13576" width="17.7109375" style="64" hidden="1"/>
    <col min="13577" max="13578" width="13.85546875" style="64" hidden="1"/>
    <col min="13579" max="13580" width="17.7109375" style="64" hidden="1"/>
    <col min="13581" max="13582" width="15.140625" style="64" hidden="1"/>
    <col min="13583" max="13583" width="17" style="64" hidden="1"/>
    <col min="13584" max="13584" width="18.7109375" style="64" hidden="1"/>
    <col min="13585" max="13585" width="7.42578125" style="64" hidden="1"/>
    <col min="13586" max="13824" width="17.7109375" style="64" hidden="1"/>
    <col min="13825" max="13825" width="24.42578125" style="64" hidden="1"/>
    <col min="13826" max="13826" width="20.7109375" style="64" hidden="1"/>
    <col min="13827" max="13827" width="18.7109375" style="64" hidden="1"/>
    <col min="13828" max="13828" width="17.7109375" style="64" hidden="1"/>
    <col min="13829" max="13829" width="14.28515625" style="64" hidden="1"/>
    <col min="13830" max="13831" width="13.85546875" style="64" hidden="1"/>
    <col min="13832" max="13832" width="17.7109375" style="64" hidden="1"/>
    <col min="13833" max="13834" width="13.85546875" style="64" hidden="1"/>
    <col min="13835" max="13836" width="17.7109375" style="64" hidden="1"/>
    <col min="13837" max="13838" width="15.140625" style="64" hidden="1"/>
    <col min="13839" max="13839" width="17" style="64" hidden="1"/>
    <col min="13840" max="13840" width="18.7109375" style="64" hidden="1"/>
    <col min="13841" max="13841" width="7.42578125" style="64" hidden="1"/>
    <col min="13842" max="14080" width="17.7109375" style="64" hidden="1"/>
    <col min="14081" max="14081" width="24.42578125" style="64" hidden="1"/>
    <col min="14082" max="14082" width="20.7109375" style="64" hidden="1"/>
    <col min="14083" max="14083" width="18.7109375" style="64" hidden="1"/>
    <col min="14084" max="14084" width="17.7109375" style="64" hidden="1"/>
    <col min="14085" max="14085" width="14.28515625" style="64" hidden="1"/>
    <col min="14086" max="14087" width="13.85546875" style="64" hidden="1"/>
    <col min="14088" max="14088" width="17.7109375" style="64" hidden="1"/>
    <col min="14089" max="14090" width="13.85546875" style="64" hidden="1"/>
    <col min="14091" max="14092" width="17.7109375" style="64" hidden="1"/>
    <col min="14093" max="14094" width="15.140625" style="64" hidden="1"/>
    <col min="14095" max="14095" width="17" style="64" hidden="1"/>
    <col min="14096" max="14096" width="18.7109375" style="64" hidden="1"/>
    <col min="14097" max="14097" width="7.42578125" style="64" hidden="1"/>
    <col min="14098" max="14336" width="17.7109375" style="64" hidden="1"/>
    <col min="14337" max="14337" width="24.42578125" style="64" hidden="1"/>
    <col min="14338" max="14338" width="20.7109375" style="64" hidden="1"/>
    <col min="14339" max="14339" width="18.7109375" style="64" hidden="1"/>
    <col min="14340" max="14340" width="17.7109375" style="64" hidden="1"/>
    <col min="14341" max="14341" width="14.28515625" style="64" hidden="1"/>
    <col min="14342" max="14343" width="13.85546875" style="64" hidden="1"/>
    <col min="14344" max="14344" width="17.7109375" style="64" hidden="1"/>
    <col min="14345" max="14346" width="13.85546875" style="64" hidden="1"/>
    <col min="14347" max="14348" width="17.7109375" style="64" hidden="1"/>
    <col min="14349" max="14350" width="15.140625" style="64" hidden="1"/>
    <col min="14351" max="14351" width="17" style="64" hidden="1"/>
    <col min="14352" max="14352" width="18.7109375" style="64" hidden="1"/>
    <col min="14353" max="14353" width="7.42578125" style="64" hidden="1"/>
    <col min="14354" max="14592" width="17.7109375" style="64" hidden="1"/>
    <col min="14593" max="14593" width="24.42578125" style="64" hidden="1"/>
    <col min="14594" max="14594" width="20.7109375" style="64" hidden="1"/>
    <col min="14595" max="14595" width="18.7109375" style="64" hidden="1"/>
    <col min="14596" max="14596" width="17.7109375" style="64" hidden="1"/>
    <col min="14597" max="14597" width="14.28515625" style="64" hidden="1"/>
    <col min="14598" max="14599" width="13.85546875" style="64" hidden="1"/>
    <col min="14600" max="14600" width="17.7109375" style="64" hidden="1"/>
    <col min="14601" max="14602" width="13.85546875" style="64" hidden="1"/>
    <col min="14603" max="14604" width="17.7109375" style="64" hidden="1"/>
    <col min="14605" max="14606" width="15.140625" style="64" hidden="1"/>
    <col min="14607" max="14607" width="17" style="64" hidden="1"/>
    <col min="14608" max="14608" width="18.7109375" style="64" hidden="1"/>
    <col min="14609" max="14609" width="7.42578125" style="64" hidden="1"/>
    <col min="14610" max="14848" width="17.7109375" style="64" hidden="1"/>
    <col min="14849" max="14849" width="24.42578125" style="64" hidden="1"/>
    <col min="14850" max="14850" width="20.7109375" style="64" hidden="1"/>
    <col min="14851" max="14851" width="18.7109375" style="64" hidden="1"/>
    <col min="14852" max="14852" width="17.7109375" style="64" hidden="1"/>
    <col min="14853" max="14853" width="14.28515625" style="64" hidden="1"/>
    <col min="14854" max="14855" width="13.85546875" style="64" hidden="1"/>
    <col min="14856" max="14856" width="17.7109375" style="64" hidden="1"/>
    <col min="14857" max="14858" width="13.85546875" style="64" hidden="1"/>
    <col min="14859" max="14860" width="17.7109375" style="64" hidden="1"/>
    <col min="14861" max="14862" width="15.140625" style="64" hidden="1"/>
    <col min="14863" max="14863" width="17" style="64" hidden="1"/>
    <col min="14864" max="14864" width="18.7109375" style="64" hidden="1"/>
    <col min="14865" max="14865" width="7.42578125" style="64" hidden="1"/>
    <col min="14866" max="15104" width="17.7109375" style="64" hidden="1"/>
    <col min="15105" max="15105" width="24.42578125" style="64" hidden="1"/>
    <col min="15106" max="15106" width="20.7109375" style="64" hidden="1"/>
    <col min="15107" max="15107" width="18.7109375" style="64" hidden="1"/>
    <col min="15108" max="15108" width="17.7109375" style="64" hidden="1"/>
    <col min="15109" max="15109" width="14.28515625" style="64" hidden="1"/>
    <col min="15110" max="15111" width="13.85546875" style="64" hidden="1"/>
    <col min="15112" max="15112" width="17.7109375" style="64" hidden="1"/>
    <col min="15113" max="15114" width="13.85546875" style="64" hidden="1"/>
    <col min="15115" max="15116" width="17.7109375" style="64" hidden="1"/>
    <col min="15117" max="15118" width="15.140625" style="64" hidden="1"/>
    <col min="15119" max="15119" width="17" style="64" hidden="1"/>
    <col min="15120" max="15120" width="18.7109375" style="64" hidden="1"/>
    <col min="15121" max="15121" width="7.42578125" style="64" hidden="1"/>
    <col min="15122" max="15360" width="17.7109375" style="64" hidden="1"/>
    <col min="15361" max="15361" width="24.42578125" style="64" hidden="1"/>
    <col min="15362" max="15362" width="20.7109375" style="64" hidden="1"/>
    <col min="15363" max="15363" width="18.7109375" style="64" hidden="1"/>
    <col min="15364" max="15364" width="17.7109375" style="64" hidden="1"/>
    <col min="15365" max="15365" width="14.28515625" style="64" hidden="1"/>
    <col min="15366" max="15367" width="13.85546875" style="64" hidden="1"/>
    <col min="15368" max="15368" width="17.7109375" style="64" hidden="1"/>
    <col min="15369" max="15370" width="13.85546875" style="64" hidden="1"/>
    <col min="15371" max="15372" width="17.7109375" style="64" hidden="1"/>
    <col min="15373" max="15374" width="15.140625" style="64" hidden="1"/>
    <col min="15375" max="15375" width="17" style="64" hidden="1"/>
    <col min="15376" max="15376" width="18.7109375" style="64" hidden="1"/>
    <col min="15377" max="15377" width="7.42578125" style="64" hidden="1"/>
    <col min="15378" max="15616" width="17.7109375" style="64" hidden="1"/>
    <col min="15617" max="15617" width="24.42578125" style="64" hidden="1"/>
    <col min="15618" max="15618" width="20.7109375" style="64" hidden="1"/>
    <col min="15619" max="15619" width="18.7109375" style="64" hidden="1"/>
    <col min="15620" max="15620" width="17.7109375" style="64" hidden="1"/>
    <col min="15621" max="15621" width="14.28515625" style="64" hidden="1"/>
    <col min="15622" max="15623" width="13.85546875" style="64" hidden="1"/>
    <col min="15624" max="15624" width="17.7109375" style="64" hidden="1"/>
    <col min="15625" max="15626" width="13.85546875" style="64" hidden="1"/>
    <col min="15627" max="15628" width="17.7109375" style="64" hidden="1"/>
    <col min="15629" max="15630" width="15.140625" style="64" hidden="1"/>
    <col min="15631" max="15631" width="17" style="64" hidden="1"/>
    <col min="15632" max="15632" width="18.7109375" style="64" hidden="1"/>
    <col min="15633" max="15633" width="7.42578125" style="64" hidden="1"/>
    <col min="15634" max="15872" width="17.7109375" style="64" hidden="1"/>
    <col min="15873" max="15873" width="24.42578125" style="64" hidden="1"/>
    <col min="15874" max="15874" width="20.7109375" style="64" hidden="1"/>
    <col min="15875" max="15875" width="18.7109375" style="64" hidden="1"/>
    <col min="15876" max="15876" width="17.7109375" style="64" hidden="1"/>
    <col min="15877" max="15877" width="14.28515625" style="64" hidden="1"/>
    <col min="15878" max="15879" width="13.85546875" style="64" hidden="1"/>
    <col min="15880" max="15880" width="17.7109375" style="64" hidden="1"/>
    <col min="15881" max="15882" width="13.85546875" style="64" hidden="1"/>
    <col min="15883" max="15884" width="17.7109375" style="64" hidden="1"/>
    <col min="15885" max="15886" width="15.140625" style="64" hidden="1"/>
    <col min="15887" max="15887" width="17" style="64" hidden="1"/>
    <col min="15888" max="15888" width="18.7109375" style="64" hidden="1"/>
    <col min="15889" max="15889" width="7.42578125" style="64" hidden="1"/>
    <col min="15890" max="16128" width="17.7109375" style="64" hidden="1"/>
    <col min="16129" max="16129" width="24.42578125" style="64" hidden="1"/>
    <col min="16130" max="16130" width="20.7109375" style="64" hidden="1"/>
    <col min="16131" max="16131" width="18.7109375" style="64" hidden="1"/>
    <col min="16132" max="16132" width="17.7109375" style="64" hidden="1"/>
    <col min="16133" max="16133" width="14.28515625" style="64" hidden="1"/>
    <col min="16134" max="16135" width="13.85546875" style="64" hidden="1"/>
    <col min="16136" max="16136" width="17.7109375" style="64" hidden="1"/>
    <col min="16137" max="16138" width="13.85546875" style="64" hidden="1"/>
    <col min="16139" max="16140" width="17.7109375" style="64" hidden="1"/>
    <col min="16141" max="16142" width="15.140625" style="64" hidden="1"/>
    <col min="16143" max="16143" width="17" style="64" hidden="1"/>
    <col min="16144" max="16144" width="18.7109375" style="64" hidden="1"/>
    <col min="16145" max="16145" width="7.42578125" style="64" hidden="1"/>
    <col min="16146" max="16384" width="17.7109375" style="64" hidden="1"/>
  </cols>
  <sheetData>
    <row r="1" spans="1:24" s="299" customFormat="1" ht="30.75">
      <c r="A1" s="298"/>
      <c r="B1" s="298"/>
      <c r="C1" s="298"/>
      <c r="D1" s="298"/>
      <c r="E1" s="298"/>
      <c r="F1" s="298"/>
      <c r="G1" s="298"/>
      <c r="H1" s="298"/>
      <c r="I1" s="298"/>
      <c r="J1" s="298"/>
      <c r="K1" s="298" t="s">
        <v>225</v>
      </c>
      <c r="L1" s="298"/>
      <c r="M1" s="298"/>
      <c r="N1" s="298"/>
      <c r="O1" s="298"/>
      <c r="P1" s="298"/>
    </row>
    <row r="2" spans="1:24" s="299" customFormat="1" ht="30.75">
      <c r="A2" s="1169" t="s">
        <v>232</v>
      </c>
      <c r="B2" s="1169"/>
      <c r="C2" s="1169"/>
      <c r="D2" s="1169"/>
      <c r="E2" s="1169"/>
      <c r="F2" s="1169"/>
      <c r="G2" s="1169"/>
      <c r="H2" s="1169"/>
      <c r="I2" s="1169"/>
      <c r="J2" s="1169"/>
      <c r="K2" s="1169"/>
      <c r="L2" s="1169"/>
      <c r="M2" s="1169"/>
      <c r="N2" s="1169"/>
      <c r="O2" s="1169"/>
      <c r="P2" s="1169"/>
    </row>
    <row r="3" spans="1:24" s="299" customFormat="1" ht="30.75">
      <c r="A3" s="1169" t="s">
        <v>880</v>
      </c>
      <c r="B3" s="1169"/>
      <c r="C3" s="1169"/>
      <c r="D3" s="1169"/>
      <c r="E3" s="1169"/>
      <c r="F3" s="1169"/>
      <c r="G3" s="1169"/>
      <c r="H3" s="1169"/>
      <c r="I3" s="1169"/>
      <c r="J3" s="1169"/>
      <c r="K3" s="1169"/>
      <c r="L3" s="1169"/>
      <c r="M3" s="1169"/>
      <c r="N3" s="1169"/>
      <c r="O3" s="1169"/>
      <c r="P3" s="1169"/>
    </row>
    <row r="4" spans="1:24" s="299" customFormat="1" ht="30.75">
      <c r="A4" s="298"/>
      <c r="B4" s="298"/>
      <c r="C4" s="298"/>
      <c r="D4" s="298"/>
      <c r="E4" s="298"/>
      <c r="F4" s="298"/>
      <c r="G4" s="298"/>
      <c r="H4" s="298" t="s">
        <v>2</v>
      </c>
      <c r="I4" s="298"/>
      <c r="J4" s="298"/>
      <c r="K4" s="298"/>
      <c r="L4" s="298"/>
      <c r="M4" s="298"/>
      <c r="N4" s="298"/>
      <c r="O4" s="298"/>
      <c r="P4" s="298"/>
    </row>
    <row r="5" spans="1:24" s="299" customFormat="1" ht="30.75">
      <c r="A5" s="1169" t="s">
        <v>881</v>
      </c>
      <c r="B5" s="1169"/>
      <c r="C5" s="1169"/>
      <c r="D5" s="1169"/>
      <c r="E5" s="1169"/>
      <c r="F5" s="1169"/>
      <c r="G5" s="1169"/>
      <c r="H5" s="1169"/>
      <c r="I5" s="1169"/>
      <c r="J5" s="1169"/>
      <c r="K5" s="1169"/>
      <c r="L5" s="1169"/>
      <c r="M5" s="1169"/>
      <c r="N5" s="1169"/>
      <c r="O5" s="1169"/>
      <c r="P5" s="1169"/>
    </row>
    <row r="6" spans="1:24" s="300" customFormat="1" ht="15.75"/>
    <row r="7" spans="1:24" s="300" customFormat="1" ht="15.75">
      <c r="A7" s="301"/>
      <c r="B7" s="302" t="s">
        <v>882</v>
      </c>
      <c r="C7" s="1175" t="s">
        <v>883</v>
      </c>
      <c r="D7" s="1175"/>
      <c r="E7" s="1175"/>
      <c r="F7" s="1175"/>
      <c r="G7" s="1175" t="s">
        <v>884</v>
      </c>
      <c r="H7" s="1175"/>
      <c r="I7" s="1175"/>
      <c r="J7" s="1175"/>
      <c r="K7" s="1175" t="s">
        <v>885</v>
      </c>
      <c r="L7" s="1175"/>
      <c r="M7" s="1175"/>
      <c r="N7" s="1175"/>
      <c r="O7" s="1175" t="s">
        <v>886</v>
      </c>
      <c r="P7" s="1175"/>
      <c r="Q7" s="303"/>
    </row>
    <row r="8" spans="1:24" s="300" customFormat="1" ht="15.75">
      <c r="A8" s="301"/>
      <c r="B8" s="302" t="s">
        <v>887</v>
      </c>
      <c r="C8" s="301"/>
      <c r="D8" s="301"/>
      <c r="E8" s="301"/>
      <c r="F8" s="301"/>
      <c r="G8" s="301"/>
      <c r="H8" s="301"/>
      <c r="I8" s="301"/>
      <c r="J8" s="301"/>
      <c r="K8" s="301"/>
      <c r="L8" s="301"/>
      <c r="M8" s="301"/>
      <c r="N8" s="301"/>
      <c r="O8" s="301"/>
      <c r="P8" s="301"/>
      <c r="Q8" s="303"/>
    </row>
    <row r="9" spans="1:24" s="300" customFormat="1" ht="30" customHeight="1">
      <c r="A9" s="304" t="s">
        <v>162</v>
      </c>
      <c r="B9" s="302" t="s">
        <v>888</v>
      </c>
      <c r="C9" s="302" t="s">
        <v>234</v>
      </c>
      <c r="D9" s="302" t="s">
        <v>236</v>
      </c>
      <c r="E9" s="302" t="s">
        <v>235</v>
      </c>
      <c r="F9" s="302" t="s">
        <v>237</v>
      </c>
      <c r="G9" s="302" t="s">
        <v>234</v>
      </c>
      <c r="H9" s="302" t="s">
        <v>236</v>
      </c>
      <c r="I9" s="302" t="s">
        <v>235</v>
      </c>
      <c r="J9" s="302" t="s">
        <v>237</v>
      </c>
      <c r="K9" s="302" t="s">
        <v>234</v>
      </c>
      <c r="L9" s="302" t="s">
        <v>236</v>
      </c>
      <c r="M9" s="302" t="s">
        <v>235</v>
      </c>
      <c r="N9" s="302" t="s">
        <v>237</v>
      </c>
      <c r="O9" s="304" t="s">
        <v>889</v>
      </c>
      <c r="P9" s="304" t="s">
        <v>890</v>
      </c>
      <c r="Q9" s="303"/>
    </row>
    <row r="10" spans="1:24" ht="15.75">
      <c r="B10" s="64" t="s">
        <v>225</v>
      </c>
      <c r="C10" s="64" t="s">
        <v>225</v>
      </c>
      <c r="D10" s="64" t="s">
        <v>225</v>
      </c>
      <c r="E10" s="305" t="s">
        <v>225</v>
      </c>
      <c r="F10" s="305"/>
      <c r="H10" s="305" t="s">
        <v>225</v>
      </c>
      <c r="I10" s="305" t="s">
        <v>225</v>
      </c>
      <c r="J10" s="305"/>
      <c r="Q10" s="303"/>
    </row>
    <row r="11" spans="1:24" ht="15.75">
      <c r="B11" s="305" t="s">
        <v>225</v>
      </c>
      <c r="C11" s="305" t="s">
        <v>225</v>
      </c>
      <c r="D11" s="297" t="s">
        <v>225</v>
      </c>
      <c r="E11" s="306" t="s">
        <v>225</v>
      </c>
      <c r="F11" s="306"/>
      <c r="G11" s="64" t="s">
        <v>225</v>
      </c>
      <c r="H11" s="64" t="s">
        <v>225</v>
      </c>
      <c r="I11" s="305" t="s">
        <v>225</v>
      </c>
      <c r="J11" s="305"/>
      <c r="K11" s="307"/>
      <c r="L11" s="307"/>
      <c r="M11" s="307"/>
      <c r="N11" s="307"/>
      <c r="Q11" s="303"/>
    </row>
    <row r="12" spans="1:24" ht="18.75" customHeight="1">
      <c r="A12" s="308" t="s">
        <v>173</v>
      </c>
      <c r="B12" s="309">
        <v>8906810.5700000003</v>
      </c>
      <c r="C12" s="309">
        <v>212204.37</v>
      </c>
      <c r="D12" s="309">
        <v>0.02</v>
      </c>
      <c r="E12" s="309">
        <v>507067.08</v>
      </c>
      <c r="F12" s="309">
        <v>468.29</v>
      </c>
      <c r="G12" s="309">
        <v>721389.14</v>
      </c>
      <c r="H12" s="309">
        <v>13.93</v>
      </c>
      <c r="I12" s="309">
        <v>1781572.76</v>
      </c>
      <c r="J12" s="309">
        <v>5467.69</v>
      </c>
      <c r="K12" s="309">
        <f t="shared" ref="K12:N23" si="0">G12-C12</f>
        <v>509184.77</v>
      </c>
      <c r="L12" s="309">
        <f t="shared" si="0"/>
        <v>13.91</v>
      </c>
      <c r="M12" s="309">
        <f t="shared" si="0"/>
        <v>1274505.68</v>
      </c>
      <c r="N12" s="309">
        <f t="shared" si="0"/>
        <v>4999.3999999999996</v>
      </c>
      <c r="O12" s="310">
        <f t="shared" ref="O12:O20" si="1">SUM(C12:F12)/B12</f>
        <v>8.0807799194049776E-2</v>
      </c>
      <c r="P12" s="310">
        <f t="shared" ref="P12:P20" si="2">SUM(G12:J12)/B12</f>
        <v>0.2816320724782182</v>
      </c>
      <c r="Q12" s="311"/>
      <c r="R12" s="312"/>
      <c r="S12" s="312"/>
      <c r="T12" s="313" t="s">
        <v>225</v>
      </c>
      <c r="U12" s="314"/>
      <c r="V12" s="315"/>
      <c r="W12" s="312"/>
      <c r="X12" s="312"/>
    </row>
    <row r="13" spans="1:24" ht="18.75" customHeight="1">
      <c r="A13" s="308" t="s">
        <v>175</v>
      </c>
      <c r="B13" s="309">
        <v>9099935.9100000001</v>
      </c>
      <c r="C13" s="309">
        <v>230508.94</v>
      </c>
      <c r="D13" s="309">
        <v>0</v>
      </c>
      <c r="E13" s="309">
        <v>155189</v>
      </c>
      <c r="F13" s="309">
        <v>205.3</v>
      </c>
      <c r="G13" s="309">
        <v>1592929.58</v>
      </c>
      <c r="H13" s="309">
        <v>171.5</v>
      </c>
      <c r="I13" s="309">
        <v>490337.48</v>
      </c>
      <c r="J13" s="309">
        <v>4839.83</v>
      </c>
      <c r="K13" s="309">
        <f t="shared" si="0"/>
        <v>1362420.6400000001</v>
      </c>
      <c r="L13" s="309">
        <f t="shared" si="0"/>
        <v>171.5</v>
      </c>
      <c r="M13" s="309">
        <f t="shared" si="0"/>
        <v>335148.48</v>
      </c>
      <c r="N13" s="309">
        <f t="shared" si="0"/>
        <v>4634.53</v>
      </c>
      <c r="O13" s="310">
        <f t="shared" si="1"/>
        <v>4.240724811873977E-2</v>
      </c>
      <c r="P13" s="310">
        <f t="shared" si="2"/>
        <v>0.2294827579725229</v>
      </c>
      <c r="Q13" s="311"/>
      <c r="R13" s="312"/>
      <c r="S13" s="312"/>
      <c r="T13" s="313" t="s">
        <v>891</v>
      </c>
      <c r="U13" s="314"/>
      <c r="V13" s="315"/>
      <c r="W13" s="312"/>
      <c r="X13" s="312"/>
    </row>
    <row r="14" spans="1:24" ht="18.75" customHeight="1">
      <c r="A14" s="308" t="s">
        <v>171</v>
      </c>
      <c r="B14" s="309">
        <v>10937301.289999999</v>
      </c>
      <c r="C14" s="309">
        <v>247269.53</v>
      </c>
      <c r="D14" s="309">
        <v>21.59</v>
      </c>
      <c r="E14" s="309">
        <v>745046.85</v>
      </c>
      <c r="F14" s="309">
        <v>3166.19</v>
      </c>
      <c r="G14" s="309">
        <v>996300.45</v>
      </c>
      <c r="H14" s="309">
        <v>1848.74</v>
      </c>
      <c r="I14" s="309">
        <v>1909201.59</v>
      </c>
      <c r="J14" s="309">
        <v>12191.76</v>
      </c>
      <c r="K14" s="309">
        <f t="shared" si="0"/>
        <v>749030.91999999993</v>
      </c>
      <c r="L14" s="309">
        <f t="shared" si="0"/>
        <v>1827.15</v>
      </c>
      <c r="M14" s="309">
        <f t="shared" si="0"/>
        <v>1164154.7400000002</v>
      </c>
      <c r="N14" s="309">
        <f t="shared" si="0"/>
        <v>9025.57</v>
      </c>
      <c r="O14" s="310">
        <f t="shared" si="1"/>
        <v>9.1019176815599998E-2</v>
      </c>
      <c r="P14" s="310">
        <f t="shared" si="2"/>
        <v>0.26693445326127613</v>
      </c>
      <c r="Q14" s="311"/>
      <c r="R14" s="312"/>
      <c r="S14" s="312"/>
      <c r="T14" s="313" t="s">
        <v>225</v>
      </c>
      <c r="U14" s="314"/>
      <c r="V14" s="315"/>
      <c r="W14" s="312"/>
      <c r="X14" s="312"/>
    </row>
    <row r="15" spans="1:24" ht="18.75" customHeight="1">
      <c r="A15" s="308" t="s">
        <v>169</v>
      </c>
      <c r="B15" s="309">
        <v>7410877.71</v>
      </c>
      <c r="C15" s="309">
        <v>216046.57</v>
      </c>
      <c r="D15" s="309">
        <v>0</v>
      </c>
      <c r="E15" s="309">
        <v>680341.83</v>
      </c>
      <c r="F15" s="309">
        <v>429.58</v>
      </c>
      <c r="G15" s="309">
        <v>679055.41</v>
      </c>
      <c r="H15" s="309">
        <v>31.4</v>
      </c>
      <c r="I15" s="309">
        <v>2099606.42</v>
      </c>
      <c r="J15" s="309">
        <v>1220.8399999999999</v>
      </c>
      <c r="K15" s="309">
        <f t="shared" si="0"/>
        <v>463008.84</v>
      </c>
      <c r="L15" s="309">
        <f t="shared" si="0"/>
        <v>31.4</v>
      </c>
      <c r="M15" s="309">
        <f t="shared" si="0"/>
        <v>1419264.5899999999</v>
      </c>
      <c r="N15" s="309">
        <f t="shared" si="0"/>
        <v>791.26</v>
      </c>
      <c r="O15" s="310">
        <f t="shared" si="1"/>
        <v>0.12101373347314348</v>
      </c>
      <c r="P15" s="310">
        <f t="shared" si="2"/>
        <v>0.37511266259985282</v>
      </c>
      <c r="Q15" s="311"/>
      <c r="R15" s="312"/>
      <c r="S15" s="312"/>
      <c r="T15" s="313" t="s">
        <v>891</v>
      </c>
      <c r="U15" s="312"/>
      <c r="V15" s="312"/>
      <c r="W15" s="312"/>
      <c r="X15" s="312"/>
    </row>
    <row r="16" spans="1:24" ht="18.75" customHeight="1">
      <c r="A16" s="308" t="s">
        <v>163</v>
      </c>
      <c r="B16" s="309">
        <v>6527110.6100000003</v>
      </c>
      <c r="C16" s="309">
        <v>160429.6</v>
      </c>
      <c r="D16" s="309">
        <v>0</v>
      </c>
      <c r="E16" s="309">
        <v>307554.33</v>
      </c>
      <c r="F16" s="309">
        <v>16.670000000000002</v>
      </c>
      <c r="G16" s="309">
        <v>789381.49</v>
      </c>
      <c r="H16" s="309">
        <v>0</v>
      </c>
      <c r="I16" s="309">
        <v>782533.89</v>
      </c>
      <c r="J16" s="309">
        <v>1929.05</v>
      </c>
      <c r="K16" s="309">
        <f t="shared" si="0"/>
        <v>628951.89</v>
      </c>
      <c r="L16" s="309">
        <f t="shared" si="0"/>
        <v>0</v>
      </c>
      <c r="M16" s="309">
        <f t="shared" si="0"/>
        <v>474979.56</v>
      </c>
      <c r="N16" s="309">
        <f t="shared" si="0"/>
        <v>1912.3799999999999</v>
      </c>
      <c r="O16" s="310">
        <f t="shared" si="1"/>
        <v>7.1701037099477005E-2</v>
      </c>
      <c r="P16" s="310">
        <f t="shared" si="2"/>
        <v>0.24112421621731944</v>
      </c>
      <c r="Q16" s="311"/>
      <c r="R16" s="312"/>
      <c r="S16" s="312"/>
      <c r="T16" s="313" t="s">
        <v>225</v>
      </c>
      <c r="U16" s="312"/>
      <c r="V16" s="312"/>
      <c r="W16" s="312"/>
      <c r="X16" s="312"/>
    </row>
    <row r="17" spans="1:24" ht="18.75" customHeight="1">
      <c r="A17" s="308" t="s">
        <v>165</v>
      </c>
      <c r="B17" s="309">
        <v>2031865.99</v>
      </c>
      <c r="C17" s="309">
        <v>40170.46</v>
      </c>
      <c r="D17" s="309">
        <v>0</v>
      </c>
      <c r="E17" s="309">
        <v>183603.44</v>
      </c>
      <c r="F17" s="309">
        <v>17.41</v>
      </c>
      <c r="G17" s="309">
        <v>336513.15</v>
      </c>
      <c r="H17" s="309">
        <v>34.299999999999997</v>
      </c>
      <c r="I17" s="309">
        <v>577248.18999999994</v>
      </c>
      <c r="J17" s="309">
        <v>871.69</v>
      </c>
      <c r="K17" s="309">
        <f t="shared" si="0"/>
        <v>296342.69</v>
      </c>
      <c r="L17" s="309">
        <f t="shared" si="0"/>
        <v>34.299999999999997</v>
      </c>
      <c r="M17" s="309">
        <f t="shared" si="0"/>
        <v>393644.74999999994</v>
      </c>
      <c r="N17" s="309">
        <f t="shared" si="0"/>
        <v>854.28000000000009</v>
      </c>
      <c r="O17" s="310">
        <f t="shared" si="1"/>
        <v>0.11014078246370963</v>
      </c>
      <c r="P17" s="310">
        <f t="shared" si="2"/>
        <v>0.4501612480850668</v>
      </c>
      <c r="Q17" s="311"/>
      <c r="R17" s="312"/>
      <c r="S17" s="312"/>
      <c r="T17" s="313" t="s">
        <v>891</v>
      </c>
      <c r="U17" s="312"/>
      <c r="V17" s="312"/>
      <c r="W17" s="312"/>
      <c r="X17" s="312"/>
    </row>
    <row r="18" spans="1:24" ht="18.75" customHeight="1">
      <c r="A18" s="308" t="s">
        <v>174</v>
      </c>
      <c r="B18" s="309">
        <v>1618860.36</v>
      </c>
      <c r="C18" s="309">
        <v>32435.48</v>
      </c>
      <c r="D18" s="309">
        <v>0</v>
      </c>
      <c r="E18" s="309">
        <v>35619.03</v>
      </c>
      <c r="F18" s="309">
        <v>86.44</v>
      </c>
      <c r="G18" s="309">
        <v>820672.16</v>
      </c>
      <c r="H18" s="309">
        <v>0</v>
      </c>
      <c r="I18" s="309">
        <v>204181.81</v>
      </c>
      <c r="J18" s="309">
        <v>2050.73</v>
      </c>
      <c r="K18" s="309">
        <f t="shared" si="0"/>
        <v>788236.68</v>
      </c>
      <c r="L18" s="309">
        <f t="shared" si="0"/>
        <v>0</v>
      </c>
      <c r="M18" s="309">
        <f t="shared" si="0"/>
        <v>168562.78</v>
      </c>
      <c r="N18" s="309">
        <f t="shared" si="0"/>
        <v>1964.29</v>
      </c>
      <c r="O18" s="310">
        <f t="shared" si="1"/>
        <v>4.2091925705068221E-2</v>
      </c>
      <c r="P18" s="310">
        <f t="shared" si="2"/>
        <v>0.63433803518420817</v>
      </c>
      <c r="Q18" s="311"/>
      <c r="R18" s="312"/>
      <c r="S18" s="312"/>
      <c r="T18" s="313" t="s">
        <v>225</v>
      </c>
      <c r="U18" s="312"/>
      <c r="V18" s="312"/>
      <c r="W18" s="312"/>
      <c r="X18" s="312"/>
    </row>
    <row r="19" spans="1:24" ht="18.75" customHeight="1">
      <c r="A19" s="308" t="s">
        <v>167</v>
      </c>
      <c r="B19" s="309">
        <v>3401158.58</v>
      </c>
      <c r="C19" s="309">
        <v>77014.86</v>
      </c>
      <c r="D19" s="309">
        <v>0</v>
      </c>
      <c r="E19" s="309">
        <v>293602.06</v>
      </c>
      <c r="F19" s="309">
        <v>132.69999999999999</v>
      </c>
      <c r="G19" s="309">
        <v>515444.18</v>
      </c>
      <c r="H19" s="309">
        <v>86.05</v>
      </c>
      <c r="I19" s="309">
        <v>987237.96</v>
      </c>
      <c r="J19" s="309">
        <v>885.9</v>
      </c>
      <c r="K19" s="309">
        <f t="shared" si="0"/>
        <v>438429.32</v>
      </c>
      <c r="L19" s="309">
        <f t="shared" si="0"/>
        <v>86.05</v>
      </c>
      <c r="M19" s="309">
        <f t="shared" si="0"/>
        <v>693635.89999999991</v>
      </c>
      <c r="N19" s="309">
        <f t="shared" si="0"/>
        <v>753.2</v>
      </c>
      <c r="O19" s="310">
        <f t="shared" si="1"/>
        <v>0.10900686083269895</v>
      </c>
      <c r="P19" s="310">
        <f t="shared" si="2"/>
        <v>0.44210055327676012</v>
      </c>
      <c r="Q19" s="311"/>
      <c r="R19" s="312"/>
      <c r="S19" s="312"/>
      <c r="T19" s="313" t="s">
        <v>225</v>
      </c>
      <c r="U19" s="312"/>
      <c r="V19" s="312"/>
      <c r="W19" s="312"/>
      <c r="X19" s="312"/>
    </row>
    <row r="20" spans="1:24" ht="18.75" customHeight="1">
      <c r="A20" s="308" t="s">
        <v>172</v>
      </c>
      <c r="B20" s="309">
        <v>79226.41</v>
      </c>
      <c r="C20" s="309">
        <v>547.14</v>
      </c>
      <c r="D20" s="309">
        <v>0</v>
      </c>
      <c r="E20" s="309">
        <v>10825.23</v>
      </c>
      <c r="F20" s="309">
        <v>0</v>
      </c>
      <c r="G20" s="309">
        <v>17015.259999999998</v>
      </c>
      <c r="H20" s="309">
        <v>0</v>
      </c>
      <c r="I20" s="309">
        <v>34345.589999999997</v>
      </c>
      <c r="J20" s="309">
        <v>0</v>
      </c>
      <c r="K20" s="309">
        <f t="shared" si="0"/>
        <v>16468.12</v>
      </c>
      <c r="L20" s="309">
        <f t="shared" si="0"/>
        <v>0</v>
      </c>
      <c r="M20" s="309">
        <f t="shared" si="0"/>
        <v>23520.359999999997</v>
      </c>
      <c r="N20" s="309">
        <f t="shared" si="0"/>
        <v>0</v>
      </c>
      <c r="O20" s="310">
        <f t="shared" si="1"/>
        <v>0.14354266462408177</v>
      </c>
      <c r="P20" s="310">
        <f t="shared" si="2"/>
        <v>0.64827940581934718</v>
      </c>
      <c r="Q20" s="311"/>
      <c r="R20" s="312"/>
      <c r="S20" s="312"/>
      <c r="T20" s="312"/>
      <c r="U20" s="312"/>
      <c r="V20" s="312"/>
      <c r="W20" s="312"/>
      <c r="X20" s="312"/>
    </row>
    <row r="21" spans="1:24" ht="18.75" customHeight="1">
      <c r="A21" s="308" t="s">
        <v>164</v>
      </c>
      <c r="B21" s="309">
        <v>314408.90999999997</v>
      </c>
      <c r="C21" s="309">
        <v>5530.18</v>
      </c>
      <c r="D21" s="309">
        <v>0</v>
      </c>
      <c r="E21" s="309">
        <v>20739.900000000001</v>
      </c>
      <c r="F21" s="309">
        <v>0</v>
      </c>
      <c r="G21" s="309">
        <v>161666.47</v>
      </c>
      <c r="H21" s="309">
        <v>0</v>
      </c>
      <c r="I21" s="309">
        <v>123850.55</v>
      </c>
      <c r="J21" s="309">
        <v>0</v>
      </c>
      <c r="K21" s="309">
        <f t="shared" si="0"/>
        <v>156136.29</v>
      </c>
      <c r="L21" s="309">
        <f t="shared" si="0"/>
        <v>0</v>
      </c>
      <c r="M21" s="309">
        <f t="shared" si="0"/>
        <v>103110.65</v>
      </c>
      <c r="N21" s="309">
        <f t="shared" si="0"/>
        <v>0</v>
      </c>
      <c r="O21" s="310">
        <f>SUM(C21:F21)/B21</f>
        <v>8.3553866205636484E-2</v>
      </c>
      <c r="P21" s="310">
        <f>SUM(G21:J21)/B21</f>
        <v>0.90810727978415129</v>
      </c>
      <c r="Q21" s="311"/>
      <c r="R21" s="312"/>
      <c r="S21" s="312"/>
      <c r="T21" s="312"/>
      <c r="U21" s="312"/>
      <c r="V21" s="312"/>
      <c r="W21" s="312"/>
      <c r="X21" s="312"/>
    </row>
    <row r="22" spans="1:24" ht="18.75" customHeight="1">
      <c r="A22" s="308" t="s">
        <v>170</v>
      </c>
      <c r="B22" s="309">
        <v>1546469.94</v>
      </c>
      <c r="C22" s="309">
        <v>29724.49</v>
      </c>
      <c r="D22" s="309">
        <v>0</v>
      </c>
      <c r="E22" s="309">
        <v>88420.09</v>
      </c>
      <c r="F22" s="309">
        <v>281.89</v>
      </c>
      <c r="G22" s="309">
        <v>368179.25</v>
      </c>
      <c r="H22" s="309">
        <v>0</v>
      </c>
      <c r="I22" s="309">
        <v>262282.63</v>
      </c>
      <c r="J22" s="309">
        <v>1384.48</v>
      </c>
      <c r="K22" s="309">
        <f t="shared" si="0"/>
        <v>338454.76</v>
      </c>
      <c r="L22" s="309">
        <f t="shared" si="0"/>
        <v>0</v>
      </c>
      <c r="M22" s="309">
        <f t="shared" si="0"/>
        <v>173862.54</v>
      </c>
      <c r="N22" s="309">
        <f t="shared" si="0"/>
        <v>1102.5900000000001</v>
      </c>
      <c r="O22" s="310">
        <f>SUM(C22:F22)/B22</f>
        <v>7.6578578695166877E-2</v>
      </c>
      <c r="P22" s="310">
        <f>SUM(G22:J22)/B22</f>
        <v>0.40857332150924319</v>
      </c>
      <c r="Q22" s="311"/>
      <c r="R22" s="312"/>
      <c r="S22" s="312"/>
      <c r="T22" s="312"/>
      <c r="U22" s="312"/>
      <c r="V22" s="312"/>
      <c r="W22" s="312"/>
      <c r="X22" s="312"/>
    </row>
    <row r="23" spans="1:24" ht="18.75" customHeight="1">
      <c r="A23" s="308" t="s">
        <v>168</v>
      </c>
      <c r="B23" s="309">
        <v>2157939.79</v>
      </c>
      <c r="C23" s="309">
        <v>61850.879999999997</v>
      </c>
      <c r="D23" s="309">
        <v>0</v>
      </c>
      <c r="E23" s="309">
        <v>87349.56</v>
      </c>
      <c r="F23" s="309">
        <v>88.47</v>
      </c>
      <c r="G23" s="309">
        <v>668360.89</v>
      </c>
      <c r="H23" s="309">
        <v>0</v>
      </c>
      <c r="I23" s="309">
        <v>354797.55</v>
      </c>
      <c r="J23" s="309">
        <v>359.68</v>
      </c>
      <c r="K23" s="309">
        <f t="shared" si="0"/>
        <v>606510.01</v>
      </c>
      <c r="L23" s="309">
        <f t="shared" si="0"/>
        <v>0</v>
      </c>
      <c r="M23" s="309">
        <f t="shared" si="0"/>
        <v>267447.99</v>
      </c>
      <c r="N23" s="309">
        <f t="shared" si="0"/>
        <v>271.21000000000004</v>
      </c>
      <c r="O23" s="310">
        <f>SUM(C23:F23)/B23</f>
        <v>6.9181221223971218E-2</v>
      </c>
      <c r="P23" s="310">
        <f>SUM(G23:J23)/B23</f>
        <v>0.47430337247732013</v>
      </c>
      <c r="Q23" s="311"/>
      <c r="R23" s="312"/>
      <c r="S23" s="312"/>
      <c r="T23" s="312"/>
      <c r="U23" s="312"/>
      <c r="V23" s="312"/>
      <c r="W23" s="312"/>
      <c r="X23" s="312"/>
    </row>
    <row r="24" spans="1:24" ht="18.75" customHeight="1">
      <c r="A24" s="308" t="s">
        <v>166</v>
      </c>
      <c r="B24" s="309">
        <v>876472.87</v>
      </c>
      <c r="C24" s="309">
        <v>21402.35</v>
      </c>
      <c r="D24" s="309">
        <v>0</v>
      </c>
      <c r="E24" s="309">
        <v>5899.17</v>
      </c>
      <c r="F24" s="309">
        <v>0</v>
      </c>
      <c r="G24" s="309">
        <v>95524.3</v>
      </c>
      <c r="H24" s="309">
        <v>0</v>
      </c>
      <c r="I24" s="309">
        <v>15128.08</v>
      </c>
      <c r="J24" s="309">
        <v>0</v>
      </c>
      <c r="K24" s="309">
        <f>G24-C24</f>
        <v>74121.950000000012</v>
      </c>
      <c r="L24" s="309">
        <f>H24-D24</f>
        <v>0</v>
      </c>
      <c r="M24" s="309">
        <f>I24-E24</f>
        <v>9228.91</v>
      </c>
      <c r="N24" s="309">
        <f>J24-F24</f>
        <v>0</v>
      </c>
      <c r="O24" s="310">
        <f>SUM(C24:F24)/B24</f>
        <v>3.114930414218069E-2</v>
      </c>
      <c r="P24" s="310">
        <f>SUM(G24:J24)/B24</f>
        <v>0.12624735321242744</v>
      </c>
      <c r="Q24" s="311"/>
      <c r="R24" s="316"/>
      <c r="S24" s="312"/>
      <c r="T24" s="312"/>
      <c r="U24" s="312"/>
      <c r="V24" s="312"/>
      <c r="W24" s="312"/>
      <c r="X24" s="312"/>
    </row>
    <row r="25" spans="1:24" ht="21.75" customHeight="1">
      <c r="A25" s="194"/>
      <c r="B25" s="309" t="s">
        <v>225</v>
      </c>
      <c r="C25" s="309" t="s">
        <v>225</v>
      </c>
      <c r="D25" s="309" t="s">
        <v>225</v>
      </c>
      <c r="E25" s="309" t="s">
        <v>225</v>
      </c>
      <c r="F25" s="309" t="s">
        <v>225</v>
      </c>
      <c r="G25" s="309" t="s">
        <v>225</v>
      </c>
      <c r="H25" s="309" t="s">
        <v>225</v>
      </c>
      <c r="I25" s="309"/>
      <c r="J25" s="309" t="s">
        <v>225</v>
      </c>
      <c r="K25" s="309"/>
      <c r="L25" s="309"/>
      <c r="M25" s="309"/>
      <c r="N25" s="309" t="s">
        <v>225</v>
      </c>
      <c r="O25" s="310"/>
      <c r="P25" s="310"/>
      <c r="Q25" s="311"/>
      <c r="R25" s="316"/>
      <c r="S25" s="316"/>
      <c r="T25" s="312"/>
      <c r="U25" s="312"/>
      <c r="V25" s="312"/>
      <c r="W25" s="312"/>
      <c r="X25" s="312"/>
    </row>
    <row r="26" spans="1:24" ht="15.75">
      <c r="A26" s="308" t="s">
        <v>218</v>
      </c>
      <c r="B26" s="309">
        <f t="shared" ref="B26:J26" si="3">SUM(B12:B24)</f>
        <v>54908438.939999983</v>
      </c>
      <c r="C26" s="309">
        <f t="shared" si="3"/>
        <v>1335134.8499999999</v>
      </c>
      <c r="D26" s="309">
        <f t="shared" si="3"/>
        <v>21.61</v>
      </c>
      <c r="E26" s="309">
        <f t="shared" si="3"/>
        <v>3121257.57</v>
      </c>
      <c r="F26" s="309">
        <f t="shared" si="3"/>
        <v>4892.9400000000005</v>
      </c>
      <c r="G26" s="309">
        <f t="shared" si="3"/>
        <v>7762431.7299999995</v>
      </c>
      <c r="H26" s="309">
        <f t="shared" si="3"/>
        <v>2185.9200000000005</v>
      </c>
      <c r="I26" s="309">
        <f t="shared" si="3"/>
        <v>9622324.5000000019</v>
      </c>
      <c r="J26" s="309">
        <f t="shared" si="3"/>
        <v>31201.649999999998</v>
      </c>
      <c r="K26" s="309">
        <f>G26-C26</f>
        <v>6427296.8799999999</v>
      </c>
      <c r="L26" s="309">
        <f>H26-D26</f>
        <v>2164.3100000000004</v>
      </c>
      <c r="M26" s="309">
        <f>I26-E26</f>
        <v>6501066.9300000016</v>
      </c>
      <c r="N26" s="309">
        <f>J26-F26</f>
        <v>26308.71</v>
      </c>
      <c r="O26" s="310">
        <f>SUM(C26:F26)/B26</f>
        <v>8.1249932726643298E-2</v>
      </c>
      <c r="P26" s="310">
        <f>SUM(G26:J26)/B26</f>
        <v>0.31722161722778719</v>
      </c>
      <c r="Q26" s="303"/>
      <c r="R26" s="317"/>
      <c r="S26" s="317"/>
      <c r="T26" s="241"/>
      <c r="U26" s="241"/>
      <c r="V26" s="241"/>
      <c r="W26" s="241"/>
    </row>
    <row r="27" spans="1:24">
      <c r="B27" s="306"/>
      <c r="C27" s="307"/>
      <c r="D27" s="318"/>
      <c r="E27" s="307"/>
      <c r="F27" s="307"/>
      <c r="G27" s="307"/>
      <c r="H27" s="307"/>
      <c r="I27" s="307"/>
      <c r="J27" s="307"/>
      <c r="K27" s="307"/>
      <c r="L27" s="307"/>
      <c r="M27" s="307"/>
      <c r="N27" s="307"/>
      <c r="R27" s="307"/>
      <c r="S27" s="307"/>
    </row>
    <row r="28" spans="1:24" ht="13.5" thickBot="1">
      <c r="A28" s="295"/>
      <c r="B28" s="319" t="s">
        <v>225</v>
      </c>
      <c r="C28" s="319" t="s">
        <v>225</v>
      </c>
      <c r="D28" s="320" t="s">
        <v>225</v>
      </c>
      <c r="E28" s="319" t="s">
        <v>225</v>
      </c>
      <c r="F28" s="319"/>
      <c r="G28" s="319" t="s">
        <v>225</v>
      </c>
      <c r="H28" s="319" t="s">
        <v>225</v>
      </c>
      <c r="I28" s="319" t="s">
        <v>225</v>
      </c>
      <c r="J28" s="319"/>
      <c r="K28" s="319" t="s">
        <v>225</v>
      </c>
      <c r="L28" s="319" t="s">
        <v>225</v>
      </c>
      <c r="M28" s="319" t="s">
        <v>225</v>
      </c>
      <c r="N28" s="319"/>
      <c r="O28" s="295"/>
      <c r="P28" s="295"/>
      <c r="R28" s="307"/>
      <c r="S28" s="307"/>
    </row>
    <row r="29" spans="1:24" ht="13.5" thickTop="1"/>
    <row r="30" spans="1:24" ht="15.75">
      <c r="A30" s="321" t="s">
        <v>892</v>
      </c>
      <c r="B30" s="307"/>
      <c r="C30" s="307"/>
      <c r="E30" s="307"/>
      <c r="F30" s="307"/>
      <c r="G30" s="307"/>
      <c r="H30" s="307"/>
      <c r="I30" s="306" t="s">
        <v>225</v>
      </c>
      <c r="J30" s="306"/>
      <c r="K30" s="307"/>
      <c r="L30" s="307"/>
      <c r="M30" s="307"/>
      <c r="N30" s="307"/>
      <c r="R30" s="307"/>
      <c r="S30" s="307"/>
    </row>
    <row r="31" spans="1:24" ht="15.75">
      <c r="A31" s="321" t="s">
        <v>893</v>
      </c>
      <c r="K31" s="305" t="s">
        <v>225</v>
      </c>
    </row>
    <row r="32" spans="1:24" ht="15.75">
      <c r="A32" s="303"/>
    </row>
    <row r="33" spans="1:15" ht="15.75">
      <c r="A33" s="303"/>
    </row>
    <row r="34" spans="1:15" ht="15.75">
      <c r="A34" s="303"/>
    </row>
    <row r="35" spans="1:15" ht="15.75">
      <c r="A35" s="303"/>
    </row>
    <row r="36" spans="1:15" ht="55.5" customHeight="1"/>
    <row r="37" spans="1:15" ht="30.75">
      <c r="B37" s="322"/>
      <c r="C37" s="322"/>
      <c r="D37" s="322"/>
      <c r="E37" s="322"/>
      <c r="F37" s="322"/>
      <c r="G37" s="322"/>
      <c r="H37" s="322"/>
      <c r="I37" s="322"/>
      <c r="J37" s="322"/>
      <c r="K37" s="322"/>
      <c r="L37" s="322"/>
      <c r="M37" s="322"/>
      <c r="N37" s="322"/>
      <c r="O37" s="323"/>
    </row>
    <row r="38" spans="1:15" ht="30.75">
      <c r="B38" s="1176" t="s">
        <v>232</v>
      </c>
      <c r="C38" s="1176"/>
      <c r="D38" s="1176"/>
      <c r="E38" s="1176"/>
      <c r="F38" s="1176"/>
      <c r="G38" s="1176"/>
      <c r="H38" s="1176"/>
      <c r="I38" s="1176"/>
      <c r="J38" s="1176"/>
      <c r="K38" s="1176"/>
      <c r="L38" s="1176"/>
      <c r="M38" s="1176"/>
      <c r="N38" s="1177"/>
      <c r="O38" s="323"/>
    </row>
    <row r="39" spans="1:15" ht="30.75">
      <c r="B39" s="1176" t="s">
        <v>880</v>
      </c>
      <c r="C39" s="1176"/>
      <c r="D39" s="1176"/>
      <c r="E39" s="1176"/>
      <c r="F39" s="1176"/>
      <c r="G39" s="1176"/>
      <c r="H39" s="1176"/>
      <c r="I39" s="1176"/>
      <c r="J39" s="1176"/>
      <c r="K39" s="1176"/>
      <c r="L39" s="1176"/>
      <c r="M39" s="1176"/>
      <c r="N39" s="1177"/>
      <c r="O39" s="323"/>
    </row>
    <row r="40" spans="1:15" ht="30.75">
      <c r="B40" s="1176" t="str">
        <f>H4</f>
        <v>AL 31 DE MARZO DE 2013</v>
      </c>
      <c r="C40" s="1176"/>
      <c r="D40" s="1176"/>
      <c r="E40" s="1176"/>
      <c r="F40" s="1176"/>
      <c r="G40" s="1176"/>
      <c r="H40" s="1178"/>
      <c r="I40" s="1176"/>
      <c r="J40" s="1176"/>
      <c r="K40" s="1176"/>
      <c r="L40" s="1176"/>
      <c r="M40" s="1176"/>
      <c r="N40" s="1176"/>
      <c r="O40" s="323"/>
    </row>
    <row r="41" spans="1:15" ht="30.75">
      <c r="B41" s="1179" t="s">
        <v>881</v>
      </c>
      <c r="C41" s="1179"/>
      <c r="D41" s="1179"/>
      <c r="E41" s="1179"/>
      <c r="F41" s="1179"/>
      <c r="G41" s="1179"/>
      <c r="H41" s="1179"/>
      <c r="I41" s="1179"/>
      <c r="J41" s="1179"/>
      <c r="K41" s="1179"/>
      <c r="L41" s="1179"/>
      <c r="M41" s="1179"/>
      <c r="N41" s="1177"/>
      <c r="O41" s="323"/>
    </row>
    <row r="42" spans="1:15" ht="15.75">
      <c r="B42" s="324"/>
      <c r="C42" s="324"/>
      <c r="D42" s="324"/>
      <c r="E42" s="324"/>
      <c r="F42" s="324"/>
      <c r="G42" s="324"/>
      <c r="H42" s="324"/>
      <c r="I42" s="324"/>
      <c r="J42" s="324"/>
      <c r="K42" s="324"/>
      <c r="L42" s="324"/>
      <c r="M42" s="324"/>
      <c r="N42" s="324"/>
      <c r="O42" s="325"/>
    </row>
    <row r="43" spans="1:15" ht="15.75">
      <c r="B43" s="324"/>
      <c r="C43" s="1180"/>
      <c r="D43" s="1180"/>
      <c r="E43" s="1180"/>
      <c r="F43" s="1180"/>
      <c r="G43" s="1180"/>
      <c r="H43" s="1180"/>
      <c r="I43" s="1180"/>
      <c r="J43" s="1180"/>
      <c r="K43" s="1180"/>
      <c r="L43" s="1180"/>
      <c r="M43" s="1180"/>
      <c r="N43" s="324"/>
      <c r="O43" s="325"/>
    </row>
    <row r="44" spans="1:15" ht="15.75">
      <c r="B44" s="1173" t="s">
        <v>894</v>
      </c>
      <c r="C44" s="1174" t="s">
        <v>883</v>
      </c>
      <c r="D44" s="1174"/>
      <c r="E44" s="1174"/>
      <c r="F44" s="326"/>
      <c r="G44" s="1174" t="s">
        <v>895</v>
      </c>
      <c r="H44" s="1174"/>
      <c r="I44" s="1174"/>
      <c r="J44" s="326"/>
      <c r="K44" s="1174" t="s">
        <v>885</v>
      </c>
      <c r="L44" s="1174"/>
      <c r="M44" s="1174"/>
      <c r="N44" s="327"/>
      <c r="O44" s="325"/>
    </row>
    <row r="45" spans="1:15" ht="15.75">
      <c r="B45" s="1173"/>
      <c r="C45" s="327"/>
      <c r="D45" s="327"/>
      <c r="E45" s="327"/>
      <c r="F45" s="327"/>
      <c r="G45" s="327"/>
      <c r="H45" s="327"/>
      <c r="I45" s="327"/>
      <c r="J45" s="327"/>
      <c r="K45" s="327"/>
      <c r="L45" s="327"/>
      <c r="M45" s="327"/>
      <c r="N45" s="327"/>
      <c r="O45" s="325"/>
    </row>
    <row r="46" spans="1:15" ht="15.75">
      <c r="B46" s="1173"/>
      <c r="C46" s="328" t="s">
        <v>234</v>
      </c>
      <c r="D46" s="328" t="s">
        <v>236</v>
      </c>
      <c r="E46" s="329" t="s">
        <v>235</v>
      </c>
      <c r="F46" s="329" t="s">
        <v>237</v>
      </c>
      <c r="G46" s="328" t="s">
        <v>234</v>
      </c>
      <c r="H46" s="328" t="s">
        <v>236</v>
      </c>
      <c r="I46" s="329" t="s">
        <v>235</v>
      </c>
      <c r="J46" s="329" t="s">
        <v>237</v>
      </c>
      <c r="K46" s="328" t="s">
        <v>234</v>
      </c>
      <c r="L46" s="328" t="s">
        <v>236</v>
      </c>
      <c r="M46" s="329" t="s">
        <v>235</v>
      </c>
      <c r="N46" s="329" t="s">
        <v>237</v>
      </c>
      <c r="O46" s="330"/>
    </row>
    <row r="47" spans="1:15" ht="20.25" customHeight="1">
      <c r="B47" s="331" t="s">
        <v>896</v>
      </c>
      <c r="C47" s="316">
        <v>434196.68</v>
      </c>
      <c r="D47" s="316">
        <v>25571.8</v>
      </c>
      <c r="E47" s="332">
        <v>2577005.77</v>
      </c>
      <c r="F47" s="333">
        <v>27058.560000000001</v>
      </c>
      <c r="G47" s="316">
        <v>1232499.0900000001</v>
      </c>
      <c r="H47" s="316">
        <v>39413.980000000003</v>
      </c>
      <c r="I47" s="332">
        <v>2782457.05</v>
      </c>
      <c r="J47" s="333">
        <v>41881.019999999997</v>
      </c>
      <c r="K47" s="316">
        <v>798302.41</v>
      </c>
      <c r="L47" s="316">
        <v>13842.18</v>
      </c>
      <c r="M47" s="316">
        <v>205451.27999999933</v>
      </c>
      <c r="N47" s="333">
        <v>14822.46</v>
      </c>
      <c r="O47" s="297"/>
    </row>
    <row r="48" spans="1:15" ht="20.25" customHeight="1">
      <c r="B48" s="334" t="s">
        <v>897</v>
      </c>
      <c r="C48" s="335">
        <v>625394.84</v>
      </c>
      <c r="D48" s="335">
        <v>4001.74</v>
      </c>
      <c r="E48" s="335">
        <v>2413637.88</v>
      </c>
      <c r="F48" s="333">
        <v>52300.95</v>
      </c>
      <c r="G48" s="335">
        <v>1202860.3500000001</v>
      </c>
      <c r="H48" s="335">
        <v>8177.63</v>
      </c>
      <c r="I48" s="335">
        <v>2493278.3199999998</v>
      </c>
      <c r="J48" s="333">
        <v>69648.94</v>
      </c>
      <c r="K48" s="335">
        <v>577465.51</v>
      </c>
      <c r="L48" s="335">
        <v>4175.8900000000003</v>
      </c>
      <c r="M48" s="335">
        <v>79640.440000000875</v>
      </c>
      <c r="N48" s="333">
        <v>17347.990000000002</v>
      </c>
      <c r="O48" s="297"/>
    </row>
    <row r="49" spans="2:15" ht="20.25" customHeight="1">
      <c r="B49" s="336" t="s">
        <v>898</v>
      </c>
      <c r="C49" s="335">
        <v>1008422.63</v>
      </c>
      <c r="D49" s="335">
        <v>250.46</v>
      </c>
      <c r="E49" s="335">
        <v>2439251.71</v>
      </c>
      <c r="F49" s="333">
        <v>143625.48000000001</v>
      </c>
      <c r="G49" s="335">
        <v>1847515.16</v>
      </c>
      <c r="H49" s="335">
        <v>4561.79</v>
      </c>
      <c r="I49" s="335">
        <v>2553998.7200000002</v>
      </c>
      <c r="J49" s="333">
        <v>160977.38</v>
      </c>
      <c r="K49" s="335">
        <v>839092.53</v>
      </c>
      <c r="L49" s="335">
        <v>4311.33</v>
      </c>
      <c r="M49" s="335">
        <v>114747.00999999931</v>
      </c>
      <c r="N49" s="333">
        <v>17351.900000000001</v>
      </c>
      <c r="O49" s="297"/>
    </row>
    <row r="50" spans="2:15" ht="20.25" customHeight="1">
      <c r="B50" s="336" t="s">
        <v>899</v>
      </c>
      <c r="C50" s="335">
        <v>1486256.12</v>
      </c>
      <c r="D50" s="335">
        <v>109.42</v>
      </c>
      <c r="E50" s="335">
        <v>2481327.42</v>
      </c>
      <c r="F50" s="333">
        <v>544959.27</v>
      </c>
      <c r="G50" s="335">
        <v>2246978.9500000002</v>
      </c>
      <c r="H50" s="335">
        <v>940.28</v>
      </c>
      <c r="I50" s="335">
        <v>3188445.63</v>
      </c>
      <c r="J50" s="333">
        <v>566296.25</v>
      </c>
      <c r="K50" s="335">
        <v>760722.83000000054</v>
      </c>
      <c r="L50" s="335">
        <v>830.86</v>
      </c>
      <c r="M50" s="335">
        <v>707118.21</v>
      </c>
      <c r="N50" s="333">
        <v>21336.98</v>
      </c>
      <c r="O50" s="297"/>
    </row>
    <row r="51" spans="2:15" ht="20.25" customHeight="1">
      <c r="B51" s="336" t="s">
        <v>900</v>
      </c>
      <c r="C51" s="335">
        <v>1154349.6000000001</v>
      </c>
      <c r="D51" s="335">
        <v>114.11</v>
      </c>
      <c r="E51" s="335">
        <v>4617554.1999999993</v>
      </c>
      <c r="F51" s="333">
        <v>243810.36999999997</v>
      </c>
      <c r="G51" s="335">
        <v>7422017.9399999995</v>
      </c>
      <c r="H51" s="335">
        <v>979.13</v>
      </c>
      <c r="I51" s="335">
        <v>5827427.2700000014</v>
      </c>
      <c r="J51" s="333">
        <v>291540.62</v>
      </c>
      <c r="K51" s="335">
        <v>6267668.3399999999</v>
      </c>
      <c r="L51" s="335">
        <v>865.02</v>
      </c>
      <c r="M51" s="335">
        <v>1209873.0700000022</v>
      </c>
      <c r="N51" s="333">
        <v>47730.250000000029</v>
      </c>
      <c r="O51" s="297"/>
    </row>
    <row r="52" spans="2:15" ht="20.25" customHeight="1">
      <c r="B52" s="336" t="s">
        <v>901</v>
      </c>
      <c r="C52" s="335">
        <v>1490904.8300000003</v>
      </c>
      <c r="D52" s="335">
        <v>74.34</v>
      </c>
      <c r="E52" s="335">
        <v>4005497.6300000004</v>
      </c>
      <c r="F52" s="335">
        <v>128263.31000000001</v>
      </c>
      <c r="G52" s="335">
        <v>6157766.4400000004</v>
      </c>
      <c r="H52" s="335">
        <v>453.34999999999997</v>
      </c>
      <c r="I52" s="335">
        <v>5437962.4800000004</v>
      </c>
      <c r="J52" s="335">
        <v>170504.00999999998</v>
      </c>
      <c r="K52" s="335">
        <v>4666861.6100000003</v>
      </c>
      <c r="L52" s="335">
        <v>379.01</v>
      </c>
      <c r="M52" s="335">
        <v>1432464.85</v>
      </c>
      <c r="N52" s="335">
        <v>42240.699999999968</v>
      </c>
      <c r="O52" s="297"/>
    </row>
    <row r="53" spans="2:15" ht="20.25" customHeight="1">
      <c r="B53" s="336" t="s">
        <v>902</v>
      </c>
      <c r="C53" s="335">
        <v>2258008.5499999998</v>
      </c>
      <c r="D53" s="335">
        <v>91.63</v>
      </c>
      <c r="E53" s="335">
        <v>4780564.3900000015</v>
      </c>
      <c r="F53" s="335">
        <v>33180.729999999996</v>
      </c>
      <c r="G53" s="335">
        <v>7214016.6799999997</v>
      </c>
      <c r="H53" s="335">
        <v>2201.5</v>
      </c>
      <c r="I53" s="335">
        <v>6805930.8399999989</v>
      </c>
      <c r="J53" s="335">
        <v>64529.33</v>
      </c>
      <c r="K53" s="335">
        <v>4956008.13</v>
      </c>
      <c r="L53" s="335">
        <v>2109.87</v>
      </c>
      <c r="M53" s="335">
        <v>2025366.4499999974</v>
      </c>
      <c r="N53" s="335">
        <v>31348.600000000006</v>
      </c>
      <c r="O53" s="297"/>
    </row>
    <row r="54" spans="2:15" ht="20.25" customHeight="1">
      <c r="B54" s="336" t="s">
        <v>903</v>
      </c>
      <c r="C54" s="335">
        <v>2728464.7399999998</v>
      </c>
      <c r="D54" s="335">
        <v>60.56</v>
      </c>
      <c r="E54" s="335">
        <v>6519983.6100000003</v>
      </c>
      <c r="F54" s="335">
        <v>13802.18</v>
      </c>
      <c r="G54" s="335">
        <v>8499254.1600000001</v>
      </c>
      <c r="H54" s="335">
        <v>2189.9400000000005</v>
      </c>
      <c r="I54" s="335">
        <v>8391898.7200000007</v>
      </c>
      <c r="J54" s="335">
        <v>30917.859999999997</v>
      </c>
      <c r="K54" s="335">
        <v>5770789.4199999999</v>
      </c>
      <c r="L54" s="335">
        <v>2129.3800000000006</v>
      </c>
      <c r="M54" s="335">
        <v>1871915.1100000003</v>
      </c>
      <c r="N54" s="335">
        <v>17115.679999999997</v>
      </c>
      <c r="O54" s="330"/>
    </row>
    <row r="55" spans="2:15" ht="20.25" customHeight="1">
      <c r="B55" s="336" t="str">
        <f>CONCATENATE([5]Sheet2!P5,"/",[5]Sheet2!P8)</f>
        <v>MAR/13</v>
      </c>
      <c r="C55" s="335">
        <f>C26</f>
        <v>1335134.8499999999</v>
      </c>
      <c r="D55" s="335">
        <f t="shared" ref="D55:N55" si="4">D26</f>
        <v>21.61</v>
      </c>
      <c r="E55" s="335">
        <f t="shared" si="4"/>
        <v>3121257.57</v>
      </c>
      <c r="F55" s="335">
        <f t="shared" si="4"/>
        <v>4892.9400000000005</v>
      </c>
      <c r="G55" s="335">
        <f t="shared" si="4"/>
        <v>7762431.7299999995</v>
      </c>
      <c r="H55" s="335">
        <f t="shared" si="4"/>
        <v>2185.9200000000005</v>
      </c>
      <c r="I55" s="335">
        <f t="shared" si="4"/>
        <v>9622324.5000000019</v>
      </c>
      <c r="J55" s="335">
        <f t="shared" si="4"/>
        <v>31201.649999999998</v>
      </c>
      <c r="K55" s="335">
        <f t="shared" si="4"/>
        <v>6427296.8799999999</v>
      </c>
      <c r="L55" s="335">
        <f t="shared" si="4"/>
        <v>2164.3100000000004</v>
      </c>
      <c r="M55" s="335">
        <f t="shared" si="4"/>
        <v>6501066.9300000016</v>
      </c>
      <c r="N55" s="335">
        <f t="shared" si="4"/>
        <v>26308.71</v>
      </c>
      <c r="O55" s="297"/>
    </row>
    <row r="56" spans="2:15" ht="13.5" thickBot="1">
      <c r="B56" s="295"/>
      <c r="C56" s="295"/>
      <c r="D56" s="295"/>
      <c r="E56" s="295"/>
      <c r="F56" s="295"/>
      <c r="G56" s="295"/>
      <c r="H56" s="295"/>
      <c r="I56" s="295"/>
      <c r="J56" s="295"/>
      <c r="K56" s="295"/>
      <c r="L56" s="295"/>
      <c r="M56" s="295"/>
      <c r="N56" s="295"/>
      <c r="O56" s="297"/>
    </row>
    <row r="57" spans="2:15" ht="13.5" thickTop="1">
      <c r="O57" s="297"/>
    </row>
    <row r="58" spans="2:15" ht="15.75">
      <c r="B58" s="321" t="s">
        <v>892</v>
      </c>
      <c r="O58" s="297"/>
    </row>
    <row r="59" spans="2:15" ht="15.75">
      <c r="B59" s="321" t="s">
        <v>893</v>
      </c>
      <c r="O59" s="297"/>
    </row>
    <row r="60" spans="2:15" hidden="1">
      <c r="O60" s="297"/>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U601"/>
  <sheetViews>
    <sheetView topLeftCell="C3" zoomScale="60" workbookViewId="0">
      <selection activeCell="C18" sqref="C18"/>
    </sheetView>
  </sheetViews>
  <sheetFormatPr defaultColWidth="0" defaultRowHeight="12.75" zeroHeight="1"/>
  <cols>
    <col min="1" max="1" width="21" style="64" hidden="1" customWidth="1"/>
    <col min="2" max="2" width="25.28515625" style="64" hidden="1" customWidth="1"/>
    <col min="3" max="3" width="85.85546875" style="265" customWidth="1"/>
    <col min="4" max="7" width="15" style="64" customWidth="1"/>
    <col min="8" max="9" width="15" style="385" customWidth="1"/>
    <col min="10" max="10" width="15" style="64" customWidth="1"/>
    <col min="11" max="11" width="3" style="297" hidden="1"/>
    <col min="12" max="12" width="9.140625" style="64" hidden="1"/>
    <col min="13" max="13" width="21.28515625" style="64" hidden="1"/>
    <col min="14" max="258" width="9.140625" style="64" hidden="1"/>
    <col min="259" max="259" width="85.85546875" style="64" hidden="1"/>
    <col min="260" max="266" width="15" style="64" hidden="1"/>
    <col min="267" max="267" width="3" style="64" hidden="1"/>
    <col min="268" max="268" width="9.140625" style="64" hidden="1"/>
    <col min="269" max="269" width="21.28515625" style="64" hidden="1"/>
    <col min="270" max="514" width="9.140625" style="64" hidden="1"/>
    <col min="515" max="515" width="85.85546875" style="64" hidden="1"/>
    <col min="516" max="522" width="15" style="64" hidden="1"/>
    <col min="523" max="523" width="3" style="64" hidden="1"/>
    <col min="524" max="524" width="9.140625" style="64" hidden="1"/>
    <col min="525" max="525" width="21.28515625" style="64" hidden="1"/>
    <col min="526" max="770" width="9.140625" style="64" hidden="1"/>
    <col min="771" max="771" width="85.85546875" style="64" hidden="1"/>
    <col min="772" max="778" width="15" style="64" hidden="1"/>
    <col min="779" max="779" width="3" style="64" hidden="1"/>
    <col min="780" max="780" width="9.140625" style="64" hidden="1"/>
    <col min="781" max="781" width="21.28515625" style="64" hidden="1"/>
    <col min="782" max="1026" width="9.140625" style="64" hidden="1"/>
    <col min="1027" max="1027" width="85.85546875" style="64" hidden="1"/>
    <col min="1028" max="1034" width="15" style="64" hidden="1"/>
    <col min="1035" max="1035" width="3" style="64" hidden="1"/>
    <col min="1036" max="1036" width="9.140625" style="64" hidden="1"/>
    <col min="1037" max="1037" width="21.28515625" style="64" hidden="1"/>
    <col min="1038" max="1282" width="9.140625" style="64" hidden="1"/>
    <col min="1283" max="1283" width="85.85546875" style="64" hidden="1"/>
    <col min="1284" max="1290" width="15" style="64" hidden="1"/>
    <col min="1291" max="1291" width="3" style="64" hidden="1"/>
    <col min="1292" max="1292" width="9.140625" style="64" hidden="1"/>
    <col min="1293" max="1293" width="21.28515625" style="64" hidden="1"/>
    <col min="1294" max="1538" width="9.140625" style="64" hidden="1"/>
    <col min="1539" max="1539" width="85.85546875" style="64" hidden="1"/>
    <col min="1540" max="1546" width="15" style="64" hidden="1"/>
    <col min="1547" max="1547" width="3" style="64" hidden="1"/>
    <col min="1548" max="1548" width="9.140625" style="64" hidden="1"/>
    <col min="1549" max="1549" width="21.28515625" style="64" hidden="1"/>
    <col min="1550" max="1794" width="9.140625" style="64" hidden="1"/>
    <col min="1795" max="1795" width="85.85546875" style="64" hidden="1"/>
    <col min="1796" max="1802" width="15" style="64" hidden="1"/>
    <col min="1803" max="1803" width="3" style="64" hidden="1"/>
    <col min="1804" max="1804" width="9.140625" style="64" hidden="1"/>
    <col min="1805" max="1805" width="21.28515625" style="64" hidden="1"/>
    <col min="1806" max="2050" width="9.140625" style="64" hidden="1"/>
    <col min="2051" max="2051" width="85.85546875" style="64" hidden="1"/>
    <col min="2052" max="2058" width="15" style="64" hidden="1"/>
    <col min="2059" max="2059" width="3" style="64" hidden="1"/>
    <col min="2060" max="2060" width="9.140625" style="64" hidden="1"/>
    <col min="2061" max="2061" width="21.28515625" style="64" hidden="1"/>
    <col min="2062" max="2306" width="9.140625" style="64" hidden="1"/>
    <col min="2307" max="2307" width="85.85546875" style="64" hidden="1"/>
    <col min="2308" max="2314" width="15" style="64" hidden="1"/>
    <col min="2315" max="2315" width="3" style="64" hidden="1"/>
    <col min="2316" max="2316" width="9.140625" style="64" hidden="1"/>
    <col min="2317" max="2317" width="21.28515625" style="64" hidden="1"/>
    <col min="2318" max="2562" width="9.140625" style="64" hidden="1"/>
    <col min="2563" max="2563" width="85.85546875" style="64" hidden="1"/>
    <col min="2564" max="2570" width="15" style="64" hidden="1"/>
    <col min="2571" max="2571" width="3" style="64" hidden="1"/>
    <col min="2572" max="2572" width="9.140625" style="64" hidden="1"/>
    <col min="2573" max="2573" width="21.28515625" style="64" hidden="1"/>
    <col min="2574" max="2818" width="9.140625" style="64" hidden="1"/>
    <col min="2819" max="2819" width="85.85546875" style="64" hidden="1"/>
    <col min="2820" max="2826" width="15" style="64" hidden="1"/>
    <col min="2827" max="2827" width="3" style="64" hidden="1"/>
    <col min="2828" max="2828" width="9.140625" style="64" hidden="1"/>
    <col min="2829" max="2829" width="21.28515625" style="64" hidden="1"/>
    <col min="2830" max="3074" width="9.140625" style="64" hidden="1"/>
    <col min="3075" max="3075" width="85.85546875" style="64" hidden="1"/>
    <col min="3076" max="3082" width="15" style="64" hidden="1"/>
    <col min="3083" max="3083" width="3" style="64" hidden="1"/>
    <col min="3084" max="3084" width="9.140625" style="64" hidden="1"/>
    <col min="3085" max="3085" width="21.28515625" style="64" hidden="1"/>
    <col min="3086" max="3330" width="9.140625" style="64" hidden="1"/>
    <col min="3331" max="3331" width="85.85546875" style="64" hidden="1"/>
    <col min="3332" max="3338" width="15" style="64" hidden="1"/>
    <col min="3339" max="3339" width="3" style="64" hidden="1"/>
    <col min="3340" max="3340" width="9.140625" style="64" hidden="1"/>
    <col min="3341" max="3341" width="21.28515625" style="64" hidden="1"/>
    <col min="3342" max="3586" width="9.140625" style="64" hidden="1"/>
    <col min="3587" max="3587" width="85.85546875" style="64" hidden="1"/>
    <col min="3588" max="3594" width="15" style="64" hidden="1"/>
    <col min="3595" max="3595" width="3" style="64" hidden="1"/>
    <col min="3596" max="3596" width="9.140625" style="64" hidden="1"/>
    <col min="3597" max="3597" width="21.28515625" style="64" hidden="1"/>
    <col min="3598" max="3842" width="9.140625" style="64" hidden="1"/>
    <col min="3843" max="3843" width="85.85546875" style="64" hidden="1"/>
    <col min="3844" max="3850" width="15" style="64" hidden="1"/>
    <col min="3851" max="3851" width="3" style="64" hidden="1"/>
    <col min="3852" max="3852" width="9.140625" style="64" hidden="1"/>
    <col min="3853" max="3853" width="21.28515625" style="64" hidden="1"/>
    <col min="3854" max="4098" width="9.140625" style="64" hidden="1"/>
    <col min="4099" max="4099" width="85.85546875" style="64" hidden="1"/>
    <col min="4100" max="4106" width="15" style="64" hidden="1"/>
    <col min="4107" max="4107" width="3" style="64" hidden="1"/>
    <col min="4108" max="4108" width="9.140625" style="64" hidden="1"/>
    <col min="4109" max="4109" width="21.28515625" style="64" hidden="1"/>
    <col min="4110" max="4354" width="9.140625" style="64" hidden="1"/>
    <col min="4355" max="4355" width="85.85546875" style="64" hidden="1"/>
    <col min="4356" max="4362" width="15" style="64" hidden="1"/>
    <col min="4363" max="4363" width="3" style="64" hidden="1"/>
    <col min="4364" max="4364" width="9.140625" style="64" hidden="1"/>
    <col min="4365" max="4365" width="21.28515625" style="64" hidden="1"/>
    <col min="4366" max="4610" width="9.140625" style="64" hidden="1"/>
    <col min="4611" max="4611" width="85.85546875" style="64" hidden="1"/>
    <col min="4612" max="4618" width="15" style="64" hidden="1"/>
    <col min="4619" max="4619" width="3" style="64" hidden="1"/>
    <col min="4620" max="4620" width="9.140625" style="64" hidden="1"/>
    <col min="4621" max="4621" width="21.28515625" style="64" hidden="1"/>
    <col min="4622" max="4866" width="9.140625" style="64" hidden="1"/>
    <col min="4867" max="4867" width="85.85546875" style="64" hidden="1"/>
    <col min="4868" max="4874" width="15" style="64" hidden="1"/>
    <col min="4875" max="4875" width="3" style="64" hidden="1"/>
    <col min="4876" max="4876" width="9.140625" style="64" hidden="1"/>
    <col min="4877" max="4877" width="21.28515625" style="64" hidden="1"/>
    <col min="4878" max="5122" width="9.140625" style="64" hidden="1"/>
    <col min="5123" max="5123" width="85.85546875" style="64" hidden="1"/>
    <col min="5124" max="5130" width="15" style="64" hidden="1"/>
    <col min="5131" max="5131" width="3" style="64" hidden="1"/>
    <col min="5132" max="5132" width="9.140625" style="64" hidden="1"/>
    <col min="5133" max="5133" width="21.28515625" style="64" hidden="1"/>
    <col min="5134" max="5378" width="9.140625" style="64" hidden="1"/>
    <col min="5379" max="5379" width="85.85546875" style="64" hidden="1"/>
    <col min="5380" max="5386" width="15" style="64" hidden="1"/>
    <col min="5387" max="5387" width="3" style="64" hidden="1"/>
    <col min="5388" max="5388" width="9.140625" style="64" hidden="1"/>
    <col min="5389" max="5389" width="21.28515625" style="64" hidden="1"/>
    <col min="5390" max="5634" width="9.140625" style="64" hidden="1"/>
    <col min="5635" max="5635" width="85.85546875" style="64" hidden="1"/>
    <col min="5636" max="5642" width="15" style="64" hidden="1"/>
    <col min="5643" max="5643" width="3" style="64" hidden="1"/>
    <col min="5644" max="5644" width="9.140625" style="64" hidden="1"/>
    <col min="5645" max="5645" width="21.28515625" style="64" hidden="1"/>
    <col min="5646" max="5890" width="9.140625" style="64" hidden="1"/>
    <col min="5891" max="5891" width="85.85546875" style="64" hidden="1"/>
    <col min="5892" max="5898" width="15" style="64" hidden="1"/>
    <col min="5899" max="5899" width="3" style="64" hidden="1"/>
    <col min="5900" max="5900" width="9.140625" style="64" hidden="1"/>
    <col min="5901" max="5901" width="21.28515625" style="64" hidden="1"/>
    <col min="5902" max="6146" width="9.140625" style="64" hidden="1"/>
    <col min="6147" max="6147" width="85.85546875" style="64" hidden="1"/>
    <col min="6148" max="6154" width="15" style="64" hidden="1"/>
    <col min="6155" max="6155" width="3" style="64" hidden="1"/>
    <col min="6156" max="6156" width="9.140625" style="64" hidden="1"/>
    <col min="6157" max="6157" width="21.28515625" style="64" hidden="1"/>
    <col min="6158" max="6402" width="9.140625" style="64" hidden="1"/>
    <col min="6403" max="6403" width="85.85546875" style="64" hidden="1"/>
    <col min="6404" max="6410" width="15" style="64" hidden="1"/>
    <col min="6411" max="6411" width="3" style="64" hidden="1"/>
    <col min="6412" max="6412" width="9.140625" style="64" hidden="1"/>
    <col min="6413" max="6413" width="21.28515625" style="64" hidden="1"/>
    <col min="6414" max="6658" width="9.140625" style="64" hidden="1"/>
    <col min="6659" max="6659" width="85.85546875" style="64" hidden="1"/>
    <col min="6660" max="6666" width="15" style="64" hidden="1"/>
    <col min="6667" max="6667" width="3" style="64" hidden="1"/>
    <col min="6668" max="6668" width="9.140625" style="64" hidden="1"/>
    <col min="6669" max="6669" width="21.28515625" style="64" hidden="1"/>
    <col min="6670" max="6914" width="9.140625" style="64" hidden="1"/>
    <col min="6915" max="6915" width="85.85546875" style="64" hidden="1"/>
    <col min="6916" max="6922" width="15" style="64" hidden="1"/>
    <col min="6923" max="6923" width="3" style="64" hidden="1"/>
    <col min="6924" max="6924" width="9.140625" style="64" hidden="1"/>
    <col min="6925" max="6925" width="21.28515625" style="64" hidden="1"/>
    <col min="6926" max="7170" width="9.140625" style="64" hidden="1"/>
    <col min="7171" max="7171" width="85.85546875" style="64" hidden="1"/>
    <col min="7172" max="7178" width="15" style="64" hidden="1"/>
    <col min="7179" max="7179" width="3" style="64" hidden="1"/>
    <col min="7180" max="7180" width="9.140625" style="64" hidden="1"/>
    <col min="7181" max="7181" width="21.28515625" style="64" hidden="1"/>
    <col min="7182" max="7426" width="9.140625" style="64" hidden="1"/>
    <col min="7427" max="7427" width="85.85546875" style="64" hidden="1"/>
    <col min="7428" max="7434" width="15" style="64" hidden="1"/>
    <col min="7435" max="7435" width="3" style="64" hidden="1"/>
    <col min="7436" max="7436" width="9.140625" style="64" hidden="1"/>
    <col min="7437" max="7437" width="21.28515625" style="64" hidden="1"/>
    <col min="7438" max="7682" width="9.140625" style="64" hidden="1"/>
    <col min="7683" max="7683" width="85.85546875" style="64" hidden="1"/>
    <col min="7684" max="7690" width="15" style="64" hidden="1"/>
    <col min="7691" max="7691" width="3" style="64" hidden="1"/>
    <col min="7692" max="7692" width="9.140625" style="64" hidden="1"/>
    <col min="7693" max="7693" width="21.28515625" style="64" hidden="1"/>
    <col min="7694" max="7938" width="9.140625" style="64" hidden="1"/>
    <col min="7939" max="7939" width="85.85546875" style="64" hidden="1"/>
    <col min="7940" max="7946" width="15" style="64" hidden="1"/>
    <col min="7947" max="7947" width="3" style="64" hidden="1"/>
    <col min="7948" max="7948" width="9.140625" style="64" hidden="1"/>
    <col min="7949" max="7949" width="21.28515625" style="64" hidden="1"/>
    <col min="7950" max="8194" width="9.140625" style="64" hidden="1"/>
    <col min="8195" max="8195" width="85.85546875" style="64" hidden="1"/>
    <col min="8196" max="8202" width="15" style="64" hidden="1"/>
    <col min="8203" max="8203" width="3" style="64" hidden="1"/>
    <col min="8204" max="8204" width="9.140625" style="64" hidden="1"/>
    <col min="8205" max="8205" width="21.28515625" style="64" hidden="1"/>
    <col min="8206" max="8450" width="9.140625" style="64" hidden="1"/>
    <col min="8451" max="8451" width="85.85546875" style="64" hidden="1"/>
    <col min="8452" max="8458" width="15" style="64" hidden="1"/>
    <col min="8459" max="8459" width="3" style="64" hidden="1"/>
    <col min="8460" max="8460" width="9.140625" style="64" hidden="1"/>
    <col min="8461" max="8461" width="21.28515625" style="64" hidden="1"/>
    <col min="8462" max="8706" width="9.140625" style="64" hidden="1"/>
    <col min="8707" max="8707" width="85.85546875" style="64" hidden="1"/>
    <col min="8708" max="8714" width="15" style="64" hidden="1"/>
    <col min="8715" max="8715" width="3" style="64" hidden="1"/>
    <col min="8716" max="8716" width="9.140625" style="64" hidden="1"/>
    <col min="8717" max="8717" width="21.28515625" style="64" hidden="1"/>
    <col min="8718" max="8962" width="9.140625" style="64" hidden="1"/>
    <col min="8963" max="8963" width="85.85546875" style="64" hidden="1"/>
    <col min="8964" max="8970" width="15" style="64" hidden="1"/>
    <col min="8971" max="8971" width="3" style="64" hidden="1"/>
    <col min="8972" max="8972" width="9.140625" style="64" hidden="1"/>
    <col min="8973" max="8973" width="21.28515625" style="64" hidden="1"/>
    <col min="8974" max="9218" width="9.140625" style="64" hidden="1"/>
    <col min="9219" max="9219" width="85.85546875" style="64" hidden="1"/>
    <col min="9220" max="9226" width="15" style="64" hidden="1"/>
    <col min="9227" max="9227" width="3" style="64" hidden="1"/>
    <col min="9228" max="9228" width="9.140625" style="64" hidden="1"/>
    <col min="9229" max="9229" width="21.28515625" style="64" hidden="1"/>
    <col min="9230" max="9474" width="9.140625" style="64" hidden="1"/>
    <col min="9475" max="9475" width="85.85546875" style="64" hidden="1"/>
    <col min="9476" max="9482" width="15" style="64" hidden="1"/>
    <col min="9483" max="9483" width="3" style="64" hidden="1"/>
    <col min="9484" max="9484" width="9.140625" style="64" hidden="1"/>
    <col min="9485" max="9485" width="21.28515625" style="64" hidden="1"/>
    <col min="9486" max="9730" width="9.140625" style="64" hidden="1"/>
    <col min="9731" max="9731" width="85.85546875" style="64" hidden="1"/>
    <col min="9732" max="9738" width="15" style="64" hidden="1"/>
    <col min="9739" max="9739" width="3" style="64" hidden="1"/>
    <col min="9740" max="9740" width="9.140625" style="64" hidden="1"/>
    <col min="9741" max="9741" width="21.28515625" style="64" hidden="1"/>
    <col min="9742" max="9986" width="9.140625" style="64" hidden="1"/>
    <col min="9987" max="9987" width="85.85546875" style="64" hidden="1"/>
    <col min="9988" max="9994" width="15" style="64" hidden="1"/>
    <col min="9995" max="9995" width="3" style="64" hidden="1"/>
    <col min="9996" max="9996" width="9.140625" style="64" hidden="1"/>
    <col min="9997" max="9997" width="21.28515625" style="64" hidden="1"/>
    <col min="9998" max="10242" width="9.140625" style="64" hidden="1"/>
    <col min="10243" max="10243" width="85.85546875" style="64" hidden="1"/>
    <col min="10244" max="10250" width="15" style="64" hidden="1"/>
    <col min="10251" max="10251" width="3" style="64" hidden="1"/>
    <col min="10252" max="10252" width="9.140625" style="64" hidden="1"/>
    <col min="10253" max="10253" width="21.28515625" style="64" hidden="1"/>
    <col min="10254" max="10498" width="9.140625" style="64" hidden="1"/>
    <col min="10499" max="10499" width="85.85546875" style="64" hidden="1"/>
    <col min="10500" max="10506" width="15" style="64" hidden="1"/>
    <col min="10507" max="10507" width="3" style="64" hidden="1"/>
    <col min="10508" max="10508" width="9.140625" style="64" hidden="1"/>
    <col min="10509" max="10509" width="21.28515625" style="64" hidden="1"/>
    <col min="10510" max="10754" width="9.140625" style="64" hidden="1"/>
    <col min="10755" max="10755" width="85.85546875" style="64" hidden="1"/>
    <col min="10756" max="10762" width="15" style="64" hidden="1"/>
    <col min="10763" max="10763" width="3" style="64" hidden="1"/>
    <col min="10764" max="10764" width="9.140625" style="64" hidden="1"/>
    <col min="10765" max="10765" width="21.28515625" style="64" hidden="1"/>
    <col min="10766" max="11010" width="9.140625" style="64" hidden="1"/>
    <col min="11011" max="11011" width="85.85546875" style="64" hidden="1"/>
    <col min="11012" max="11018" width="15" style="64" hidden="1"/>
    <col min="11019" max="11019" width="3" style="64" hidden="1"/>
    <col min="11020" max="11020" width="9.140625" style="64" hidden="1"/>
    <col min="11021" max="11021" width="21.28515625" style="64" hidden="1"/>
    <col min="11022" max="11266" width="9.140625" style="64" hidden="1"/>
    <col min="11267" max="11267" width="85.85546875" style="64" hidden="1"/>
    <col min="11268" max="11274" width="15" style="64" hidden="1"/>
    <col min="11275" max="11275" width="3" style="64" hidden="1"/>
    <col min="11276" max="11276" width="9.140625" style="64" hidden="1"/>
    <col min="11277" max="11277" width="21.28515625" style="64" hidden="1"/>
    <col min="11278" max="11522" width="9.140625" style="64" hidden="1"/>
    <col min="11523" max="11523" width="85.85546875" style="64" hidden="1"/>
    <col min="11524" max="11530" width="15" style="64" hidden="1"/>
    <col min="11531" max="11531" width="3" style="64" hidden="1"/>
    <col min="11532" max="11532" width="9.140625" style="64" hidden="1"/>
    <col min="11533" max="11533" width="21.28515625" style="64" hidden="1"/>
    <col min="11534" max="11778" width="9.140625" style="64" hidden="1"/>
    <col min="11779" max="11779" width="85.85546875" style="64" hidden="1"/>
    <col min="11780" max="11786" width="15" style="64" hidden="1"/>
    <col min="11787" max="11787" width="3" style="64" hidden="1"/>
    <col min="11788" max="11788" width="9.140625" style="64" hidden="1"/>
    <col min="11789" max="11789" width="21.28515625" style="64" hidden="1"/>
    <col min="11790" max="12034" width="9.140625" style="64" hidden="1"/>
    <col min="12035" max="12035" width="85.85546875" style="64" hidden="1"/>
    <col min="12036" max="12042" width="15" style="64" hidden="1"/>
    <col min="12043" max="12043" width="3" style="64" hidden="1"/>
    <col min="12044" max="12044" width="9.140625" style="64" hidden="1"/>
    <col min="12045" max="12045" width="21.28515625" style="64" hidden="1"/>
    <col min="12046" max="12290" width="9.140625" style="64" hidden="1"/>
    <col min="12291" max="12291" width="85.85546875" style="64" hidden="1"/>
    <col min="12292" max="12298" width="15" style="64" hidden="1"/>
    <col min="12299" max="12299" width="3" style="64" hidden="1"/>
    <col min="12300" max="12300" width="9.140625" style="64" hidden="1"/>
    <col min="12301" max="12301" width="21.28515625" style="64" hidden="1"/>
    <col min="12302" max="12546" width="9.140625" style="64" hidden="1"/>
    <col min="12547" max="12547" width="85.85546875" style="64" hidden="1"/>
    <col min="12548" max="12554" width="15" style="64" hidden="1"/>
    <col min="12555" max="12555" width="3" style="64" hidden="1"/>
    <col min="12556" max="12556" width="9.140625" style="64" hidden="1"/>
    <col min="12557" max="12557" width="21.28515625" style="64" hidden="1"/>
    <col min="12558" max="12802" width="9.140625" style="64" hidden="1"/>
    <col min="12803" max="12803" width="85.85546875" style="64" hidden="1"/>
    <col min="12804" max="12810" width="15" style="64" hidden="1"/>
    <col min="12811" max="12811" width="3" style="64" hidden="1"/>
    <col min="12812" max="12812" width="9.140625" style="64" hidden="1"/>
    <col min="12813" max="12813" width="21.28515625" style="64" hidden="1"/>
    <col min="12814" max="13058" width="9.140625" style="64" hidden="1"/>
    <col min="13059" max="13059" width="85.85546875" style="64" hidden="1"/>
    <col min="13060" max="13066" width="15" style="64" hidden="1"/>
    <col min="13067" max="13067" width="3" style="64" hidden="1"/>
    <col min="13068" max="13068" width="9.140625" style="64" hidden="1"/>
    <col min="13069" max="13069" width="21.28515625" style="64" hidden="1"/>
    <col min="13070" max="13314" width="9.140625" style="64" hidden="1"/>
    <col min="13315" max="13315" width="85.85546875" style="64" hidden="1"/>
    <col min="13316" max="13322" width="15" style="64" hidden="1"/>
    <col min="13323" max="13323" width="3" style="64" hidden="1"/>
    <col min="13324" max="13324" width="9.140625" style="64" hidden="1"/>
    <col min="13325" max="13325" width="21.28515625" style="64" hidden="1"/>
    <col min="13326" max="13570" width="9.140625" style="64" hidden="1"/>
    <col min="13571" max="13571" width="85.85546875" style="64" hidden="1"/>
    <col min="13572" max="13578" width="15" style="64" hidden="1"/>
    <col min="13579" max="13579" width="3" style="64" hidden="1"/>
    <col min="13580" max="13580" width="9.140625" style="64" hidden="1"/>
    <col min="13581" max="13581" width="21.28515625" style="64" hidden="1"/>
    <col min="13582" max="13826" width="9.140625" style="64" hidden="1"/>
    <col min="13827" max="13827" width="85.85546875" style="64" hidden="1"/>
    <col min="13828" max="13834" width="15" style="64" hidden="1"/>
    <col min="13835" max="13835" width="3" style="64" hidden="1"/>
    <col min="13836" max="13836" width="9.140625" style="64" hidden="1"/>
    <col min="13837" max="13837" width="21.28515625" style="64" hidden="1"/>
    <col min="13838" max="14082" width="9.140625" style="64" hidden="1"/>
    <col min="14083" max="14083" width="85.85546875" style="64" hidden="1"/>
    <col min="14084" max="14090" width="15" style="64" hidden="1"/>
    <col min="14091" max="14091" width="3" style="64" hidden="1"/>
    <col min="14092" max="14092" width="9.140625" style="64" hidden="1"/>
    <col min="14093" max="14093" width="21.28515625" style="64" hidden="1"/>
    <col min="14094" max="14338" width="9.140625" style="64" hidden="1"/>
    <col min="14339" max="14339" width="85.85546875" style="64" hidden="1"/>
    <col min="14340" max="14346" width="15" style="64" hidden="1"/>
    <col min="14347" max="14347" width="3" style="64" hidden="1"/>
    <col min="14348" max="14348" width="9.140625" style="64" hidden="1"/>
    <col min="14349" max="14349" width="21.28515625" style="64" hidden="1"/>
    <col min="14350" max="14594" width="9.140625" style="64" hidden="1"/>
    <col min="14595" max="14595" width="85.85546875" style="64" hidden="1"/>
    <col min="14596" max="14602" width="15" style="64" hidden="1"/>
    <col min="14603" max="14603" width="3" style="64" hidden="1"/>
    <col min="14604" max="14604" width="9.140625" style="64" hidden="1"/>
    <col min="14605" max="14605" width="21.28515625" style="64" hidden="1"/>
    <col min="14606" max="14850" width="9.140625" style="64" hidden="1"/>
    <col min="14851" max="14851" width="85.85546875" style="64" hidden="1"/>
    <col min="14852" max="14858" width="15" style="64" hidden="1"/>
    <col min="14859" max="14859" width="3" style="64" hidden="1"/>
    <col min="14860" max="14860" width="9.140625" style="64" hidden="1"/>
    <col min="14861" max="14861" width="21.28515625" style="64" hidden="1"/>
    <col min="14862" max="15106" width="9.140625" style="64" hidden="1"/>
    <col min="15107" max="15107" width="85.85546875" style="64" hidden="1"/>
    <col min="15108" max="15114" width="15" style="64" hidden="1"/>
    <col min="15115" max="15115" width="3" style="64" hidden="1"/>
    <col min="15116" max="15116" width="9.140625" style="64" hidden="1"/>
    <col min="15117" max="15117" width="21.28515625" style="64" hidden="1"/>
    <col min="15118" max="15362" width="9.140625" style="64" hidden="1"/>
    <col min="15363" max="15363" width="85.85546875" style="64" hidden="1"/>
    <col min="15364" max="15370" width="15" style="64" hidden="1"/>
    <col min="15371" max="15371" width="3" style="64" hidden="1"/>
    <col min="15372" max="15372" width="9.140625" style="64" hidden="1"/>
    <col min="15373" max="15373" width="21.28515625" style="64" hidden="1"/>
    <col min="15374" max="15618" width="9.140625" style="64" hidden="1"/>
    <col min="15619" max="15619" width="85.85546875" style="64" hidden="1"/>
    <col min="15620" max="15626" width="15" style="64" hidden="1"/>
    <col min="15627" max="15627" width="3" style="64" hidden="1"/>
    <col min="15628" max="15628" width="9.140625" style="64" hidden="1"/>
    <col min="15629" max="15629" width="21.28515625" style="64" hidden="1"/>
    <col min="15630" max="15874" width="9.140625" style="64" hidden="1"/>
    <col min="15875" max="15875" width="85.85546875" style="64" hidden="1"/>
    <col min="15876" max="15882" width="15" style="64" hidden="1"/>
    <col min="15883" max="15883" width="3" style="64" hidden="1"/>
    <col min="15884" max="15884" width="9.140625" style="64" hidden="1"/>
    <col min="15885" max="15885" width="21.28515625" style="64" hidden="1"/>
    <col min="15886" max="16130" width="9.140625" style="64" hidden="1"/>
    <col min="16131" max="16131" width="85.85546875" style="64" hidden="1"/>
    <col min="16132" max="16138" width="15" style="64" hidden="1"/>
    <col min="16139" max="16139" width="3" style="64" hidden="1"/>
    <col min="16140" max="16140" width="9.140625" style="64" hidden="1"/>
    <col min="16141" max="16141" width="21.28515625" style="64" hidden="1"/>
    <col min="16142" max="16384" width="9.140625" style="64" hidden="1"/>
  </cols>
  <sheetData>
    <row r="1" spans="1:11" s="337" customFormat="1" ht="3.75" hidden="1" customHeight="1">
      <c r="C1" s="338"/>
      <c r="D1" s="339"/>
      <c r="E1" s="339"/>
      <c r="F1" s="339"/>
      <c r="G1" s="339"/>
      <c r="H1" s="340"/>
      <c r="I1" s="340"/>
      <c r="J1" s="339"/>
    </row>
    <row r="2" spans="1:11" s="341" customFormat="1" ht="44.25" customHeight="1">
      <c r="C2" s="1155" t="s">
        <v>232</v>
      </c>
      <c r="D2" s="1155"/>
      <c r="E2" s="1155"/>
      <c r="F2" s="1155"/>
      <c r="G2" s="1155"/>
      <c r="H2" s="1155"/>
      <c r="I2" s="1155"/>
      <c r="J2" s="1155"/>
    </row>
    <row r="3" spans="1:11" s="341" customFormat="1" ht="35.25" customHeight="1">
      <c r="C3" s="1155" t="s">
        <v>904</v>
      </c>
      <c r="D3" s="1155"/>
      <c r="E3" s="1155"/>
      <c r="F3" s="1155"/>
      <c r="G3" s="1155"/>
      <c r="H3" s="1155"/>
      <c r="I3" s="1155"/>
      <c r="J3" s="1155"/>
    </row>
    <row r="4" spans="1:11" s="342" customFormat="1" ht="42.75" customHeight="1">
      <c r="C4" s="1156"/>
      <c r="D4" s="1156"/>
      <c r="E4" s="1156"/>
      <c r="F4" s="1156"/>
      <c r="G4" s="1156"/>
      <c r="H4" s="1156"/>
      <c r="I4" s="1156"/>
      <c r="J4" s="1156"/>
    </row>
    <row r="5" spans="1:11" s="342" customFormat="1" ht="1.5" customHeight="1">
      <c r="C5" s="343"/>
      <c r="D5" s="343"/>
      <c r="E5" s="343"/>
      <c r="F5" s="343"/>
      <c r="G5" s="343"/>
      <c r="H5" s="343"/>
      <c r="I5" s="343"/>
      <c r="J5" s="343"/>
    </row>
    <row r="6" spans="1:11" s="344" customFormat="1" ht="6.75" customHeight="1" thickBot="1">
      <c r="C6" s="345"/>
      <c r="D6" s="346"/>
      <c r="E6" s="346"/>
      <c r="F6" s="346"/>
      <c r="G6" s="346"/>
      <c r="H6" s="347"/>
      <c r="I6" s="347"/>
      <c r="J6" s="346"/>
    </row>
    <row r="7" spans="1:11" ht="19.5" customHeight="1" thickTop="1" thickBot="1">
      <c r="A7" s="348"/>
      <c r="B7" s="348"/>
      <c r="C7" s="349"/>
      <c r="D7" s="350" t="s">
        <v>905</v>
      </c>
      <c r="E7" s="350" t="s">
        <v>906</v>
      </c>
      <c r="F7" s="350" t="s">
        <v>907</v>
      </c>
      <c r="G7" s="350" t="s">
        <v>908</v>
      </c>
      <c r="H7" s="350" t="s">
        <v>909</v>
      </c>
      <c r="I7" s="350" t="s">
        <v>910</v>
      </c>
      <c r="J7" s="350" t="s">
        <v>911</v>
      </c>
      <c r="K7" s="64"/>
    </row>
    <row r="8" spans="1:11" ht="19.5" customHeight="1" thickTop="1" thickBot="1">
      <c r="A8" s="351"/>
      <c r="B8" s="351"/>
      <c r="C8" s="352"/>
      <c r="D8" s="353" t="s">
        <v>912</v>
      </c>
      <c r="E8" s="353" t="s">
        <v>912</v>
      </c>
      <c r="F8" s="353" t="s">
        <v>912</v>
      </c>
      <c r="G8" s="353" t="str">
        <f>"DIC"</f>
        <v>DIC</v>
      </c>
      <c r="H8" s="353" t="s">
        <v>912</v>
      </c>
      <c r="I8" s="353" t="str">
        <f>"DIC"</f>
        <v>DIC</v>
      </c>
      <c r="J8" s="353" t="str">
        <f>UPPER("Mar")</f>
        <v>MAR</v>
      </c>
      <c r="K8" s="64"/>
    </row>
    <row r="9" spans="1:11" ht="12" customHeight="1" thickTop="1" thickBot="1">
      <c r="C9" s="354"/>
      <c r="H9" s="64"/>
      <c r="I9" s="64"/>
      <c r="K9" s="64"/>
    </row>
    <row r="10" spans="1:11" s="192" customFormat="1" ht="25.5" customHeight="1" thickTop="1" thickBot="1">
      <c r="A10" s="355"/>
      <c r="B10" s="355"/>
      <c r="C10" s="356" t="s">
        <v>232</v>
      </c>
      <c r="D10" s="357"/>
      <c r="E10" s="357"/>
      <c r="F10" s="357"/>
      <c r="G10" s="357"/>
      <c r="H10" s="357"/>
      <c r="I10" s="357"/>
      <c r="J10" s="357"/>
    </row>
    <row r="11" spans="1:11" s="192" customFormat="1" ht="54.75" customHeight="1" thickTop="1" thickBot="1">
      <c r="A11" s="355" t="s">
        <v>669</v>
      </c>
      <c r="B11" s="358" t="s">
        <v>913</v>
      </c>
      <c r="C11" s="359" t="s">
        <v>914</v>
      </c>
      <c r="D11" s="360">
        <v>32080909.908229999</v>
      </c>
      <c r="E11" s="360">
        <v>39658220.7302</v>
      </c>
      <c r="F11" s="360">
        <v>47729202.316370003</v>
      </c>
      <c r="G11" s="360">
        <v>52085077.090039998</v>
      </c>
      <c r="H11" s="360">
        <v>61222667.289820001</v>
      </c>
      <c r="I11" s="360">
        <v>73524691.243310004</v>
      </c>
      <c r="J11" s="360">
        <v>73731244.451639995</v>
      </c>
    </row>
    <row r="12" spans="1:11" s="192" customFormat="1" ht="42" customHeight="1" thickTop="1" thickBot="1">
      <c r="A12" s="361" t="s">
        <v>669</v>
      </c>
      <c r="B12" s="362" t="s">
        <v>915</v>
      </c>
      <c r="C12" s="363" t="s">
        <v>916</v>
      </c>
      <c r="D12" s="364">
        <v>8192225.1577700004</v>
      </c>
      <c r="E12" s="364">
        <v>9811995.95101</v>
      </c>
      <c r="F12" s="364">
        <v>13193620.57834</v>
      </c>
      <c r="G12" s="364">
        <v>14673435.27668</v>
      </c>
      <c r="H12" s="364">
        <v>16537485.764559999</v>
      </c>
      <c r="I12" s="364">
        <v>19973132.302820001</v>
      </c>
      <c r="J12" s="364">
        <v>19053007.045460001</v>
      </c>
    </row>
    <row r="13" spans="1:11" s="192" customFormat="1" ht="42" customHeight="1" thickTop="1">
      <c r="A13" s="192" t="s">
        <v>669</v>
      </c>
      <c r="B13" s="365" t="s">
        <v>917</v>
      </c>
      <c r="C13" s="366" t="s">
        <v>918</v>
      </c>
      <c r="D13" s="367">
        <v>8059334.4339900007</v>
      </c>
      <c r="E13" s="367">
        <v>9706767.720540002</v>
      </c>
      <c r="F13" s="367">
        <v>12962775.076169999</v>
      </c>
      <c r="G13" s="367">
        <v>14374148.999869999</v>
      </c>
      <c r="H13" s="367">
        <v>16306531.543639999</v>
      </c>
      <c r="I13" s="367">
        <v>18445040.143409997</v>
      </c>
      <c r="J13" s="367">
        <v>18601587.858419999</v>
      </c>
    </row>
    <row r="14" spans="1:11" s="192" customFormat="1" ht="42" customHeight="1" thickBot="1">
      <c r="A14" s="192" t="s">
        <v>669</v>
      </c>
      <c r="B14" s="365" t="s">
        <v>919</v>
      </c>
      <c r="C14" s="366" t="s">
        <v>920</v>
      </c>
      <c r="D14" s="367">
        <v>132890.72378</v>
      </c>
      <c r="E14" s="367">
        <v>105228.23046000001</v>
      </c>
      <c r="F14" s="367">
        <v>102485.08165999998</v>
      </c>
      <c r="G14" s="367">
        <v>114216.29150000001</v>
      </c>
      <c r="H14" s="367">
        <v>92618.924979999996</v>
      </c>
      <c r="I14" s="367">
        <v>89655.186709999994</v>
      </c>
      <c r="J14" s="367">
        <v>189889.21877000004</v>
      </c>
    </row>
    <row r="15" spans="1:11" s="192" customFormat="1" ht="42" customHeight="1" thickTop="1" thickBot="1">
      <c r="A15" s="361" t="s">
        <v>669</v>
      </c>
      <c r="B15" s="362" t="s">
        <v>921</v>
      </c>
      <c r="C15" s="363" t="s">
        <v>922</v>
      </c>
      <c r="D15" s="364">
        <v>10430538.230930001</v>
      </c>
      <c r="E15" s="364">
        <v>14384586.732069999</v>
      </c>
      <c r="F15" s="364">
        <v>16020040.345870001</v>
      </c>
      <c r="G15" s="364">
        <v>17024955.66302</v>
      </c>
      <c r="H15" s="364">
        <v>20874042.401999999</v>
      </c>
      <c r="I15" s="364">
        <v>23762281.870859999</v>
      </c>
      <c r="J15" s="364">
        <v>23860341.538900003</v>
      </c>
    </row>
    <row r="16" spans="1:11" s="192" customFormat="1" ht="42" customHeight="1" thickTop="1">
      <c r="A16" s="192" t="s">
        <v>669</v>
      </c>
      <c r="B16" s="365" t="s">
        <v>923</v>
      </c>
      <c r="C16" s="366" t="s">
        <v>924</v>
      </c>
      <c r="D16" s="367">
        <v>10249683.871860001</v>
      </c>
      <c r="E16" s="367">
        <v>14312771.29394</v>
      </c>
      <c r="F16" s="367">
        <v>15921288.249950001</v>
      </c>
      <c r="G16" s="367">
        <v>16776688.04332</v>
      </c>
      <c r="H16" s="367">
        <v>20778832.50113</v>
      </c>
      <c r="I16" s="367">
        <v>23644586.757740002</v>
      </c>
      <c r="J16" s="367">
        <v>23742319.93265</v>
      </c>
    </row>
    <row r="17" spans="1:10" s="192" customFormat="1" ht="42" customHeight="1">
      <c r="A17" s="192" t="s">
        <v>669</v>
      </c>
      <c r="B17" s="365" t="s">
        <v>925</v>
      </c>
      <c r="C17" s="366" t="s">
        <v>926</v>
      </c>
      <c r="D17" s="367">
        <v>180854.35907000001</v>
      </c>
      <c r="E17" s="367">
        <v>71815.438129999995</v>
      </c>
      <c r="F17" s="367">
        <v>79208.496540000007</v>
      </c>
      <c r="G17" s="367">
        <v>42431.518979999993</v>
      </c>
      <c r="H17" s="367">
        <v>47971.003560000005</v>
      </c>
      <c r="I17" s="367">
        <v>60429.901429999998</v>
      </c>
      <c r="J17" s="367">
        <v>61842.798609999998</v>
      </c>
    </row>
    <row r="18" spans="1:10" s="192" customFormat="1" ht="42" customHeight="1" thickBot="1">
      <c r="A18" s="192" t="s">
        <v>669</v>
      </c>
      <c r="B18" s="365" t="s">
        <v>927</v>
      </c>
      <c r="C18" s="366" t="s">
        <v>928</v>
      </c>
      <c r="D18" s="367">
        <v>0</v>
      </c>
      <c r="E18" s="367">
        <v>0</v>
      </c>
      <c r="F18" s="367">
        <v>0</v>
      </c>
      <c r="G18" s="367">
        <v>0</v>
      </c>
      <c r="H18" s="367">
        <v>0</v>
      </c>
      <c r="I18" s="367">
        <v>0</v>
      </c>
      <c r="J18" s="367">
        <v>0</v>
      </c>
    </row>
    <row r="19" spans="1:10" s="192" customFormat="1" ht="42" customHeight="1" thickTop="1" thickBot="1">
      <c r="A19" s="361" t="s">
        <v>669</v>
      </c>
      <c r="B19" s="362" t="s">
        <v>929</v>
      </c>
      <c r="C19" s="363" t="s">
        <v>930</v>
      </c>
      <c r="D19" s="364">
        <v>9762649.8382799998</v>
      </c>
      <c r="E19" s="364">
        <v>9823889.7351000011</v>
      </c>
      <c r="F19" s="364">
        <v>11546829.592370002</v>
      </c>
      <c r="G19" s="364">
        <v>10412474.226299999</v>
      </c>
      <c r="H19" s="364">
        <v>10455473.187239999</v>
      </c>
      <c r="I19" s="364">
        <v>7983428.6643699994</v>
      </c>
      <c r="J19" s="364">
        <v>7571069.9656099994</v>
      </c>
    </row>
    <row r="20" spans="1:10" s="192" customFormat="1" ht="42" customHeight="1" thickTop="1">
      <c r="A20" s="192" t="s">
        <v>669</v>
      </c>
      <c r="B20" s="365" t="s">
        <v>931</v>
      </c>
      <c r="C20" s="366" t="s">
        <v>932</v>
      </c>
      <c r="D20" s="367">
        <v>783403.13676000002</v>
      </c>
      <c r="E20" s="367">
        <v>784916.16188999999</v>
      </c>
      <c r="F20" s="367">
        <v>870495.85503999994</v>
      </c>
      <c r="G20" s="367">
        <v>692359.49092999997</v>
      </c>
      <c r="H20" s="367">
        <v>758453.67982000008</v>
      </c>
      <c r="I20" s="367">
        <v>623336.73124999995</v>
      </c>
      <c r="J20" s="367">
        <v>625191.25514999998</v>
      </c>
    </row>
    <row r="21" spans="1:10" s="192" customFormat="1" ht="42" customHeight="1">
      <c r="A21" s="192" t="s">
        <v>669</v>
      </c>
      <c r="B21" s="365" t="s">
        <v>933</v>
      </c>
      <c r="C21" s="366" t="s">
        <v>934</v>
      </c>
      <c r="D21" s="367">
        <v>131432.09404</v>
      </c>
      <c r="E21" s="367">
        <v>432957.46079000004</v>
      </c>
      <c r="F21" s="367">
        <v>480395.80360000004</v>
      </c>
      <c r="G21" s="367">
        <v>388416.76127999998</v>
      </c>
      <c r="H21" s="367">
        <v>252613.55853000001</v>
      </c>
      <c r="I21" s="367">
        <v>151524.10626</v>
      </c>
      <c r="J21" s="367">
        <v>194130.84715000002</v>
      </c>
    </row>
    <row r="22" spans="1:10" s="192" customFormat="1" ht="42" customHeight="1">
      <c r="A22" s="192" t="s">
        <v>669</v>
      </c>
      <c r="B22" s="365" t="s">
        <v>935</v>
      </c>
      <c r="C22" s="366" t="s">
        <v>936</v>
      </c>
      <c r="D22" s="367">
        <v>330925.20368999999</v>
      </c>
      <c r="E22" s="367">
        <v>437711.14276000002</v>
      </c>
      <c r="F22" s="367">
        <v>251465.4676</v>
      </c>
      <c r="G22" s="367">
        <v>157178.63613</v>
      </c>
      <c r="H22" s="367">
        <v>434719.38089999999</v>
      </c>
      <c r="I22" s="367">
        <v>199921.60611000002</v>
      </c>
      <c r="J22" s="367">
        <v>38366.373340000006</v>
      </c>
    </row>
    <row r="23" spans="1:10" s="192" customFormat="1" ht="42" customHeight="1">
      <c r="A23" s="192" t="s">
        <v>669</v>
      </c>
      <c r="B23" s="365" t="s">
        <v>937</v>
      </c>
      <c r="C23" s="366" t="s">
        <v>938</v>
      </c>
      <c r="D23" s="367">
        <v>1268606.2164100001</v>
      </c>
      <c r="E23" s="367">
        <v>1023504.79987</v>
      </c>
      <c r="F23" s="367">
        <v>696746.34422000009</v>
      </c>
      <c r="G23" s="367">
        <v>463172.09275999997</v>
      </c>
      <c r="H23" s="367">
        <v>323135.76000999997</v>
      </c>
      <c r="I23" s="367">
        <v>306599.09943</v>
      </c>
      <c r="J23" s="367">
        <v>214956.48993000001</v>
      </c>
    </row>
    <row r="24" spans="1:10" s="192" customFormat="1" ht="42" customHeight="1">
      <c r="A24" s="192" t="s">
        <v>669</v>
      </c>
      <c r="B24" s="365" t="s">
        <v>939</v>
      </c>
      <c r="C24" s="366" t="s">
        <v>940</v>
      </c>
      <c r="D24" s="367">
        <v>1609212.8739400001</v>
      </c>
      <c r="E24" s="367">
        <v>2326955.7611999996</v>
      </c>
      <c r="F24" s="367">
        <v>2379325.5989600001</v>
      </c>
      <c r="G24" s="367">
        <v>1505535.4953000001</v>
      </c>
      <c r="H24" s="367">
        <v>1332956.3528099998</v>
      </c>
      <c r="I24" s="367">
        <v>1177927.5670099999</v>
      </c>
      <c r="J24" s="367">
        <v>1128528.0791500001</v>
      </c>
    </row>
    <row r="25" spans="1:10" s="192" customFormat="1" ht="42" customHeight="1">
      <c r="A25" s="192" t="s">
        <v>669</v>
      </c>
      <c r="B25" s="365" t="s">
        <v>941</v>
      </c>
      <c r="C25" s="366" t="s">
        <v>942</v>
      </c>
      <c r="D25" s="367">
        <v>2755205.4138099998</v>
      </c>
      <c r="E25" s="367">
        <v>2788046.2325399998</v>
      </c>
      <c r="F25" s="367">
        <v>2788140.7795500001</v>
      </c>
      <c r="G25" s="367">
        <v>1639220.3281099999</v>
      </c>
      <c r="H25" s="367">
        <v>1800508.57458</v>
      </c>
      <c r="I25" s="367">
        <v>1578216.74025</v>
      </c>
      <c r="J25" s="367">
        <v>1617220.71954</v>
      </c>
    </row>
    <row r="26" spans="1:10" s="192" customFormat="1" ht="42" customHeight="1">
      <c r="A26" s="192" t="s">
        <v>669</v>
      </c>
      <c r="B26" s="365" t="s">
        <v>943</v>
      </c>
      <c r="C26" s="366" t="s">
        <v>944</v>
      </c>
      <c r="D26" s="367">
        <v>766676.98597000004</v>
      </c>
      <c r="E26" s="367">
        <v>411212.00623</v>
      </c>
      <c r="F26" s="367">
        <v>1505263.9393</v>
      </c>
      <c r="G26" s="367">
        <v>3111194.3323300001</v>
      </c>
      <c r="H26" s="367">
        <v>2722878.75648</v>
      </c>
      <c r="I26" s="367">
        <v>1147777.8846700001</v>
      </c>
      <c r="J26" s="367">
        <v>1126195.2144899999</v>
      </c>
    </row>
    <row r="27" spans="1:10" s="192" customFormat="1" ht="42" customHeight="1">
      <c r="A27" s="192" t="s">
        <v>669</v>
      </c>
      <c r="B27" s="365" t="s">
        <v>945</v>
      </c>
      <c r="C27" s="366" t="s">
        <v>946</v>
      </c>
      <c r="D27" s="367">
        <v>2117187.9136600001</v>
      </c>
      <c r="E27" s="367">
        <v>1618586.16982</v>
      </c>
      <c r="F27" s="367">
        <v>2574995.8040999998</v>
      </c>
      <c r="G27" s="367">
        <v>2455397.0894599999</v>
      </c>
      <c r="H27" s="367">
        <v>2830207.1241100002</v>
      </c>
      <c r="I27" s="367">
        <v>2798124.9293899997</v>
      </c>
      <c r="J27" s="367">
        <v>2626480.9868600001</v>
      </c>
    </row>
    <row r="28" spans="1:10" s="192" customFormat="1" ht="42" customHeight="1" thickBot="1">
      <c r="A28" s="192" t="s">
        <v>669</v>
      </c>
      <c r="B28" s="365" t="s">
        <v>947</v>
      </c>
      <c r="C28" s="366" t="s">
        <v>948</v>
      </c>
      <c r="D28" s="367">
        <v>12053.379050000001</v>
      </c>
      <c r="E28" s="367">
        <v>97246.830060000008</v>
      </c>
      <c r="F28" s="367">
        <v>0</v>
      </c>
      <c r="G28" s="367">
        <v>0</v>
      </c>
      <c r="H28" s="367">
        <v>0</v>
      </c>
      <c r="I28" s="367">
        <v>0</v>
      </c>
      <c r="J28" s="367">
        <v>0</v>
      </c>
    </row>
    <row r="29" spans="1:10" s="192" customFormat="1" ht="42" customHeight="1" thickTop="1" thickBot="1">
      <c r="A29" s="355" t="s">
        <v>669</v>
      </c>
      <c r="B29" s="368" t="s">
        <v>949</v>
      </c>
      <c r="C29" s="369" t="s">
        <v>950</v>
      </c>
      <c r="D29" s="370">
        <v>1067997.73762</v>
      </c>
      <c r="E29" s="370">
        <v>1466016.6550799999</v>
      </c>
      <c r="F29" s="370">
        <v>1559971.75232</v>
      </c>
      <c r="G29" s="370">
        <v>1664332.84406</v>
      </c>
      <c r="H29" s="370">
        <v>1884050.5139200001</v>
      </c>
      <c r="I29" s="370">
        <v>2279307.10091</v>
      </c>
      <c r="J29" s="370">
        <v>2373397.5106299999</v>
      </c>
    </row>
    <row r="30" spans="1:10" s="192" customFormat="1" ht="42" customHeight="1" thickTop="1" thickBot="1">
      <c r="A30" s="355" t="s">
        <v>669</v>
      </c>
      <c r="B30" s="368" t="s">
        <v>951</v>
      </c>
      <c r="C30" s="369" t="s">
        <v>952</v>
      </c>
      <c r="D30" s="370">
        <v>2212484.0016700001</v>
      </c>
      <c r="E30" s="370">
        <v>3593286.2493099999</v>
      </c>
      <c r="F30" s="370">
        <v>4656213.9576700004</v>
      </c>
      <c r="G30" s="370">
        <v>7418197.5235699993</v>
      </c>
      <c r="H30" s="370">
        <v>10518361.846270001</v>
      </c>
      <c r="I30" s="370">
        <v>18273998.676750001</v>
      </c>
      <c r="J30" s="370">
        <v>19485129.06611</v>
      </c>
    </row>
    <row r="31" spans="1:10" s="192" customFormat="1" ht="42" customHeight="1" thickTop="1" thickBot="1">
      <c r="A31" s="361" t="s">
        <v>669</v>
      </c>
      <c r="B31" s="371" t="s">
        <v>953</v>
      </c>
      <c r="C31" s="363" t="s">
        <v>954</v>
      </c>
      <c r="D31" s="364">
        <v>415014.94195999997</v>
      </c>
      <c r="E31" s="364">
        <v>578445.40763999999</v>
      </c>
      <c r="F31" s="364">
        <v>752526.08979999996</v>
      </c>
      <c r="G31" s="364">
        <v>891681.5564</v>
      </c>
      <c r="H31" s="364">
        <v>953253.57582999999</v>
      </c>
      <c r="I31" s="364">
        <v>1252542.6276</v>
      </c>
      <c r="J31" s="364">
        <v>1388299.3249300001</v>
      </c>
    </row>
    <row r="32" spans="1:10" s="192" customFormat="1" ht="42" customHeight="1" thickTop="1">
      <c r="A32" s="192" t="s">
        <v>669</v>
      </c>
      <c r="B32" s="365" t="s">
        <v>955</v>
      </c>
      <c r="C32" s="366" t="s">
        <v>956</v>
      </c>
      <c r="D32" s="367">
        <v>140.09529999999998</v>
      </c>
      <c r="E32" s="367">
        <v>72.361869999999996</v>
      </c>
      <c r="F32" s="367">
        <v>72.36694</v>
      </c>
      <c r="G32" s="367">
        <v>69.883359999999996</v>
      </c>
      <c r="H32" s="367">
        <v>69.086669999999998</v>
      </c>
      <c r="I32" s="367">
        <v>72.904570000000007</v>
      </c>
      <c r="J32" s="367">
        <v>73.235929999999996</v>
      </c>
    </row>
    <row r="33" spans="1:11" s="192" customFormat="1" ht="42" customHeight="1">
      <c r="A33" s="192" t="s">
        <v>669</v>
      </c>
      <c r="B33" s="365" t="s">
        <v>957</v>
      </c>
      <c r="C33" s="366" t="s">
        <v>958</v>
      </c>
      <c r="D33" s="367">
        <v>1.0289999999999999E-2</v>
      </c>
      <c r="E33" s="367">
        <v>6.0179999999999997E-2</v>
      </c>
      <c r="F33" s="367">
        <v>97.249210000000005</v>
      </c>
      <c r="G33" s="367">
        <v>9.7919199999999993</v>
      </c>
      <c r="H33" s="367">
        <v>8.4478099999999987</v>
      </c>
      <c r="I33" s="367">
        <v>9.7299400000000009</v>
      </c>
      <c r="J33" s="367">
        <v>10.275090000000001</v>
      </c>
    </row>
    <row r="34" spans="1:11" s="192" customFormat="1" ht="42" customHeight="1">
      <c r="A34" s="192" t="s">
        <v>669</v>
      </c>
      <c r="B34" s="365" t="s">
        <v>959</v>
      </c>
      <c r="C34" s="366" t="s">
        <v>960</v>
      </c>
      <c r="D34" s="367">
        <v>257824.33932</v>
      </c>
      <c r="E34" s="367">
        <v>250893.79259</v>
      </c>
      <c r="F34" s="367">
        <v>269842.60120999999</v>
      </c>
      <c r="G34" s="367">
        <v>251627.07624000002</v>
      </c>
      <c r="H34" s="367">
        <v>257960.87156999999</v>
      </c>
      <c r="I34" s="367">
        <v>283484.18526999996</v>
      </c>
      <c r="J34" s="367">
        <v>306094.27593</v>
      </c>
    </row>
    <row r="35" spans="1:11" s="192" customFormat="1" ht="42" customHeight="1">
      <c r="A35" s="192" t="s">
        <v>669</v>
      </c>
      <c r="B35" s="372" t="s">
        <v>961</v>
      </c>
      <c r="C35" s="366" t="s">
        <v>962</v>
      </c>
      <c r="D35" s="367">
        <v>15137.25677</v>
      </c>
      <c r="E35" s="367">
        <v>26906.116879999998</v>
      </c>
      <c r="F35" s="367">
        <v>22195.729649999997</v>
      </c>
      <c r="G35" s="367">
        <v>13790.789449999998</v>
      </c>
      <c r="H35" s="367">
        <v>10745.441210000001</v>
      </c>
      <c r="I35" s="367">
        <v>6109.2812000000004</v>
      </c>
      <c r="J35" s="367">
        <v>5977.3560099999995</v>
      </c>
    </row>
    <row r="36" spans="1:11" s="192" customFormat="1" ht="42" customHeight="1">
      <c r="A36" s="192" t="s">
        <v>669</v>
      </c>
      <c r="B36" s="372" t="s">
        <v>963</v>
      </c>
      <c r="C36" s="373" t="s">
        <v>964</v>
      </c>
      <c r="D36" s="367">
        <v>141913.24028</v>
      </c>
      <c r="E36" s="367">
        <v>300573.07611999998</v>
      </c>
      <c r="F36" s="367">
        <v>460318.14279000001</v>
      </c>
      <c r="G36" s="367">
        <v>626184.0154400001</v>
      </c>
      <c r="H36" s="367">
        <v>684469.72857000004</v>
      </c>
      <c r="I36" s="367">
        <v>962866.52662000002</v>
      </c>
      <c r="J36" s="367">
        <v>1076144.18197</v>
      </c>
    </row>
    <row r="37" spans="1:11" s="192" customFormat="1" ht="42" customHeight="1">
      <c r="A37" s="192" t="s">
        <v>669</v>
      </c>
      <c r="B37" s="372" t="s">
        <v>965</v>
      </c>
      <c r="C37" s="374" t="s">
        <v>966</v>
      </c>
      <c r="D37" s="375" t="s">
        <v>651</v>
      </c>
      <c r="E37" s="375" t="s">
        <v>651</v>
      </c>
      <c r="F37" s="367">
        <v>588755.45033000002</v>
      </c>
      <c r="G37" s="367">
        <v>640610.68252000003</v>
      </c>
      <c r="H37" s="367">
        <v>1314221.7058599999</v>
      </c>
      <c r="I37" s="367">
        <v>3362012.28681</v>
      </c>
      <c r="J37" s="367">
        <v>3620040.4474499999</v>
      </c>
    </row>
    <row r="38" spans="1:11" ht="9" customHeight="1">
      <c r="A38" s="365" t="s">
        <v>668</v>
      </c>
      <c r="B38" s="365" t="s">
        <v>668</v>
      </c>
      <c r="C38" s="354"/>
      <c r="D38" s="376"/>
      <c r="E38" s="376"/>
      <c r="F38" s="376"/>
      <c r="G38" s="376"/>
      <c r="H38" s="377"/>
      <c r="I38" s="377"/>
      <c r="J38" s="377"/>
      <c r="K38" s="64"/>
    </row>
    <row r="39" spans="1:11" ht="12" customHeight="1" thickBot="1">
      <c r="C39" s="378"/>
      <c r="D39" s="379"/>
      <c r="E39" s="379"/>
      <c r="F39" s="379"/>
      <c r="G39" s="379"/>
      <c r="H39" s="380"/>
      <c r="I39" s="380"/>
      <c r="J39" s="379"/>
      <c r="K39" s="64"/>
    </row>
    <row r="40" spans="1:11" ht="24.75" hidden="1" customHeight="1" thickTop="1">
      <c r="C40" s="381"/>
      <c r="D40" s="382"/>
      <c r="E40" s="382"/>
      <c r="F40" s="382"/>
      <c r="G40" s="382"/>
      <c r="H40" s="383"/>
      <c r="I40" s="383"/>
      <c r="J40" s="382"/>
      <c r="K40" s="64"/>
    </row>
    <row r="41" spans="1:11" hidden="1">
      <c r="C41" s="381"/>
      <c r="D41" s="382"/>
      <c r="E41" s="382"/>
      <c r="F41" s="382"/>
      <c r="G41" s="382"/>
      <c r="H41" s="383"/>
      <c r="I41" s="383"/>
      <c r="J41" s="382"/>
      <c r="K41" s="64"/>
    </row>
    <row r="42" spans="1:11" hidden="1">
      <c r="C42" s="381"/>
      <c r="D42" s="382"/>
      <c r="E42" s="382"/>
      <c r="F42" s="382"/>
      <c r="G42" s="382"/>
      <c r="H42" s="383"/>
      <c r="I42" s="383"/>
      <c r="J42" s="382"/>
      <c r="K42" s="64"/>
    </row>
    <row r="43" spans="1:11" hidden="1">
      <c r="C43" s="381"/>
      <c r="D43" s="382"/>
      <c r="E43" s="382"/>
      <c r="F43" s="382"/>
      <c r="G43" s="382"/>
      <c r="H43" s="383"/>
      <c r="I43" s="383"/>
      <c r="J43" s="382"/>
      <c r="K43" s="64"/>
    </row>
    <row r="44" spans="1:11" hidden="1">
      <c r="C44" s="212"/>
      <c r="D44" s="382"/>
      <c r="E44" s="382"/>
      <c r="F44" s="382"/>
      <c r="G44" s="382"/>
      <c r="H44" s="383"/>
      <c r="I44" s="383"/>
      <c r="J44" s="382"/>
      <c r="K44" s="64"/>
    </row>
    <row r="45" spans="1:11" hidden="1">
      <c r="C45" s="212"/>
      <c r="D45" s="382"/>
      <c r="E45" s="382"/>
      <c r="F45" s="382"/>
      <c r="G45" s="382"/>
      <c r="H45" s="383"/>
      <c r="I45" s="383"/>
      <c r="J45" s="382"/>
      <c r="K45" s="64"/>
    </row>
    <row r="46" spans="1:11" hidden="1">
      <c r="C46" s="212"/>
      <c r="D46" s="382"/>
      <c r="E46" s="382"/>
      <c r="F46" s="382"/>
      <c r="G46" s="382"/>
      <c r="H46" s="383"/>
      <c r="I46" s="383"/>
      <c r="J46" s="382"/>
      <c r="K46" s="64"/>
    </row>
    <row r="47" spans="1:11" hidden="1">
      <c r="C47" s="212"/>
      <c r="D47" s="382"/>
      <c r="E47" s="382"/>
      <c r="F47" s="382"/>
      <c r="G47" s="382"/>
      <c r="H47" s="383"/>
      <c r="I47" s="383"/>
      <c r="J47" s="382"/>
      <c r="K47" s="64"/>
    </row>
    <row r="48" spans="1:11" hidden="1">
      <c r="C48" s="212"/>
      <c r="D48" s="382"/>
      <c r="E48" s="382"/>
      <c r="F48" s="382"/>
      <c r="G48" s="382"/>
      <c r="H48" s="383"/>
      <c r="I48" s="383"/>
      <c r="J48" s="382"/>
      <c r="K48" s="64"/>
    </row>
    <row r="49" spans="3:11" hidden="1">
      <c r="C49" s="212"/>
      <c r="D49" s="382"/>
      <c r="E49" s="382"/>
      <c r="F49" s="382"/>
      <c r="G49" s="382"/>
      <c r="H49" s="383"/>
      <c r="I49" s="383"/>
      <c r="J49" s="382"/>
      <c r="K49" s="64"/>
    </row>
    <row r="50" spans="3:11" hidden="1">
      <c r="C50" s="212"/>
      <c r="D50" s="382"/>
      <c r="E50" s="382"/>
      <c r="F50" s="382"/>
      <c r="G50" s="382"/>
      <c r="H50" s="383"/>
      <c r="I50" s="383"/>
      <c r="J50" s="382"/>
      <c r="K50" s="64"/>
    </row>
    <row r="51" spans="3:11" hidden="1">
      <c r="C51" s="212"/>
      <c r="D51" s="382"/>
      <c r="E51" s="382"/>
      <c r="F51" s="382"/>
      <c r="G51" s="382"/>
      <c r="H51" s="383"/>
      <c r="I51" s="383"/>
      <c r="J51" s="382"/>
      <c r="K51" s="64"/>
    </row>
    <row r="52" spans="3:11" hidden="1">
      <c r="C52" s="212"/>
      <c r="D52" s="382"/>
      <c r="E52" s="382"/>
      <c r="F52" s="382"/>
      <c r="G52" s="382"/>
      <c r="H52" s="383"/>
      <c r="I52" s="383"/>
      <c r="J52" s="382"/>
      <c r="K52" s="64"/>
    </row>
    <row r="53" spans="3:11" hidden="1">
      <c r="C53" s="212"/>
      <c r="D53" s="382"/>
      <c r="E53" s="382"/>
      <c r="F53" s="382"/>
      <c r="G53" s="382"/>
      <c r="H53" s="383"/>
      <c r="I53" s="383"/>
      <c r="J53" s="382"/>
      <c r="K53" s="64"/>
    </row>
    <row r="54" spans="3:11" hidden="1">
      <c r="C54" s="212"/>
      <c r="D54" s="382"/>
      <c r="E54" s="382"/>
      <c r="F54" s="382"/>
      <c r="G54" s="382"/>
      <c r="H54" s="383"/>
      <c r="I54" s="383"/>
      <c r="J54" s="382"/>
      <c r="K54" s="64"/>
    </row>
    <row r="55" spans="3:11" ht="15.75" hidden="1">
      <c r="C55" s="384"/>
      <c r="D55" s="382"/>
      <c r="E55" s="382"/>
      <c r="F55" s="382"/>
      <c r="G55" s="382"/>
      <c r="H55" s="383"/>
      <c r="I55" s="383"/>
      <c r="J55" s="382"/>
      <c r="K55" s="64"/>
    </row>
    <row r="56" spans="3:11" ht="15.75" hidden="1">
      <c r="C56" s="384"/>
      <c r="D56" s="382"/>
      <c r="E56" s="382"/>
      <c r="F56" s="382"/>
      <c r="G56" s="382"/>
      <c r="H56" s="383"/>
      <c r="I56" s="383"/>
      <c r="J56" s="382"/>
      <c r="K56" s="64"/>
    </row>
    <row r="57" spans="3:11" ht="15.75" hidden="1">
      <c r="C57" s="384"/>
      <c r="D57" s="382"/>
      <c r="E57" s="382"/>
      <c r="F57" s="382"/>
      <c r="G57" s="382"/>
      <c r="H57" s="383"/>
      <c r="I57" s="383"/>
      <c r="J57" s="382"/>
      <c r="K57" s="64"/>
    </row>
    <row r="58" spans="3:11" ht="15.75" hidden="1">
      <c r="C58" s="384"/>
      <c r="K58" s="64"/>
    </row>
    <row r="59" spans="3:11" ht="15.75" hidden="1">
      <c r="C59" s="384"/>
      <c r="K59" s="64"/>
    </row>
    <row r="60" spans="3:11" ht="15.75" hidden="1">
      <c r="C60" s="384"/>
      <c r="K60" s="64"/>
    </row>
    <row r="61" spans="3:11" ht="15.75" hidden="1">
      <c r="C61" s="384"/>
      <c r="K61" s="64"/>
    </row>
    <row r="62" spans="3:11" ht="15.75" hidden="1">
      <c r="C62" s="384"/>
      <c r="K62" s="64"/>
    </row>
    <row r="63" spans="3:11" ht="15.75" hidden="1">
      <c r="C63" s="384"/>
      <c r="K63" s="64"/>
    </row>
    <row r="64" spans="3:11" ht="15.75" hidden="1">
      <c r="C64" s="384"/>
      <c r="K64" s="64"/>
    </row>
    <row r="65" spans="3:11" ht="15.75" hidden="1">
      <c r="C65" s="384"/>
      <c r="K65" s="64"/>
    </row>
    <row r="66" spans="3:11" ht="15.75" hidden="1">
      <c r="C66" s="384"/>
      <c r="K66" s="64"/>
    </row>
    <row r="67" spans="3:11" ht="15.75" hidden="1">
      <c r="C67" s="384"/>
      <c r="K67" s="64"/>
    </row>
    <row r="68" spans="3:11" ht="15.75" hidden="1">
      <c r="C68" s="384"/>
      <c r="K68" s="64"/>
    </row>
    <row r="69" spans="3:11" ht="15.75" hidden="1">
      <c r="C69" s="384"/>
      <c r="K69" s="64"/>
    </row>
    <row r="70" spans="3:11" ht="15.75" hidden="1">
      <c r="C70" s="384"/>
      <c r="K70" s="64"/>
    </row>
    <row r="71" spans="3:11" ht="15.75" hidden="1">
      <c r="C71" s="384"/>
      <c r="K71" s="64"/>
    </row>
    <row r="72" spans="3:11" ht="15.75" hidden="1">
      <c r="C72" s="384"/>
      <c r="K72" s="64"/>
    </row>
    <row r="73" spans="3:11" ht="15.75" hidden="1">
      <c r="C73" s="384"/>
      <c r="K73" s="64"/>
    </row>
    <row r="74" spans="3:11" ht="15.75" hidden="1">
      <c r="C74" s="384"/>
      <c r="K74" s="64"/>
    </row>
    <row r="75" spans="3:11" ht="15.75" hidden="1">
      <c r="C75" s="384"/>
      <c r="K75" s="64"/>
    </row>
    <row r="76" spans="3:11" ht="15.75" hidden="1">
      <c r="C76" s="384"/>
      <c r="K76" s="64"/>
    </row>
    <row r="77" spans="3:11" ht="15.75" hidden="1">
      <c r="C77" s="384"/>
      <c r="K77" s="64"/>
    </row>
    <row r="78" spans="3:11" ht="15.75" hidden="1">
      <c r="C78" s="384"/>
      <c r="K78" s="64"/>
    </row>
    <row r="79" spans="3:11" ht="15.75" hidden="1">
      <c r="C79" s="384"/>
      <c r="K79" s="64"/>
    </row>
    <row r="80" spans="3:11" ht="15.75" hidden="1">
      <c r="C80" s="384"/>
      <c r="K80" s="64"/>
    </row>
    <row r="81" spans="3:11" ht="15.75" hidden="1">
      <c r="C81" s="384"/>
      <c r="K81" s="64"/>
    </row>
    <row r="82" spans="3:11" ht="15.75" hidden="1">
      <c r="C82" s="384"/>
      <c r="K82" s="64"/>
    </row>
    <row r="83" spans="3:11" ht="15.75" hidden="1">
      <c r="C83" s="384"/>
      <c r="K83" s="64"/>
    </row>
    <row r="84" spans="3:11" ht="15.75" hidden="1">
      <c r="C84" s="384"/>
      <c r="K84" s="64"/>
    </row>
    <row r="85" spans="3:11" ht="15.75" hidden="1">
      <c r="C85" s="384"/>
      <c r="K85" s="64"/>
    </row>
    <row r="86" spans="3:11" ht="15.75" hidden="1">
      <c r="C86" s="384"/>
      <c r="K86" s="64"/>
    </row>
    <row r="87" spans="3:11" ht="15.75" hidden="1">
      <c r="C87" s="384"/>
      <c r="K87" s="64"/>
    </row>
    <row r="88" spans="3:11" ht="15.75" hidden="1">
      <c r="C88" s="384"/>
      <c r="K88" s="64"/>
    </row>
    <row r="89" spans="3:11" ht="15.75" hidden="1">
      <c r="C89" s="384"/>
      <c r="K89" s="64"/>
    </row>
    <row r="90" spans="3:11" ht="15.75" hidden="1">
      <c r="C90" s="384"/>
      <c r="K90" s="64"/>
    </row>
    <row r="91" spans="3:11" ht="15.75" hidden="1">
      <c r="C91" s="384"/>
      <c r="K91" s="64"/>
    </row>
    <row r="92" spans="3:11" ht="15.75" hidden="1">
      <c r="C92" s="384"/>
      <c r="K92" s="64"/>
    </row>
    <row r="93" spans="3:11" ht="15.75" hidden="1">
      <c r="C93" s="384"/>
      <c r="K93" s="64"/>
    </row>
    <row r="94" spans="3:11" ht="15.75" hidden="1">
      <c r="C94" s="384"/>
      <c r="K94" s="64"/>
    </row>
    <row r="95" spans="3:11" ht="15.75" hidden="1">
      <c r="C95" s="384"/>
      <c r="K95" s="64"/>
    </row>
    <row r="96" spans="3:11" ht="15.75" hidden="1">
      <c r="C96" s="384"/>
      <c r="K96" s="64"/>
    </row>
    <row r="97" spans="3:11" ht="15.75" hidden="1">
      <c r="C97" s="384"/>
      <c r="K97" s="64"/>
    </row>
    <row r="98" spans="3:11" ht="15.75" hidden="1">
      <c r="C98" s="384"/>
      <c r="K98" s="64"/>
    </row>
    <row r="99" spans="3:11" ht="15.75" hidden="1">
      <c r="C99" s="384"/>
      <c r="K99" s="64"/>
    </row>
    <row r="100" spans="3:11" ht="15.75" hidden="1">
      <c r="C100" s="384"/>
      <c r="K100" s="64"/>
    </row>
    <row r="101" spans="3:11" ht="15.75" hidden="1">
      <c r="C101" s="384"/>
      <c r="K101" s="64"/>
    </row>
    <row r="102" spans="3:11" ht="15.75" hidden="1">
      <c r="C102" s="384"/>
      <c r="K102" s="64"/>
    </row>
    <row r="103" spans="3:11" ht="15.75" hidden="1">
      <c r="C103" s="384"/>
      <c r="K103" s="64"/>
    </row>
    <row r="104" spans="3:11" ht="15.75" hidden="1">
      <c r="C104" s="384"/>
      <c r="K104" s="64"/>
    </row>
    <row r="105" spans="3:11" ht="15.75" hidden="1">
      <c r="C105" s="384"/>
      <c r="K105" s="64"/>
    </row>
    <row r="106" spans="3:11" ht="15.75" hidden="1">
      <c r="C106" s="384"/>
      <c r="K106" s="64"/>
    </row>
    <row r="107" spans="3:11" ht="15.75" hidden="1">
      <c r="C107" s="384"/>
      <c r="K107" s="64"/>
    </row>
    <row r="108" spans="3:11" ht="15.75" hidden="1">
      <c r="C108" s="384"/>
      <c r="K108" s="64"/>
    </row>
    <row r="109" spans="3:11" ht="15.75" hidden="1">
      <c r="C109" s="384"/>
      <c r="K109" s="64"/>
    </row>
    <row r="110" spans="3:11" ht="15.75" hidden="1">
      <c r="C110" s="384"/>
      <c r="K110" s="64"/>
    </row>
    <row r="111" spans="3:11" ht="15.75" hidden="1">
      <c r="C111" s="384"/>
      <c r="K111" s="64"/>
    </row>
    <row r="112" spans="3:11" ht="15.75" hidden="1">
      <c r="C112" s="384"/>
      <c r="K112" s="64"/>
    </row>
    <row r="113" spans="3:11" ht="15.75" hidden="1">
      <c r="C113" s="384"/>
      <c r="K113" s="64"/>
    </row>
    <row r="114" spans="3:11" ht="15.75" hidden="1">
      <c r="C114" s="384"/>
      <c r="K114" s="64"/>
    </row>
    <row r="115" spans="3:11" ht="15.75" hidden="1">
      <c r="C115" s="384"/>
      <c r="K115" s="64"/>
    </row>
    <row r="116" spans="3:11" ht="15.75" hidden="1">
      <c r="C116" s="384"/>
      <c r="K116" s="64"/>
    </row>
    <row r="117" spans="3:11" ht="15.75" hidden="1">
      <c r="C117" s="384"/>
      <c r="K117" s="64"/>
    </row>
    <row r="118" spans="3:11" ht="15.75" hidden="1">
      <c r="C118" s="384"/>
      <c r="K118" s="64"/>
    </row>
    <row r="119" spans="3:11" ht="15.75" hidden="1">
      <c r="C119" s="384"/>
      <c r="K119" s="64"/>
    </row>
    <row r="120" spans="3:11" ht="15.75" hidden="1">
      <c r="C120" s="384"/>
      <c r="K120" s="64"/>
    </row>
    <row r="121" spans="3:11" ht="15.75" hidden="1">
      <c r="C121" s="384"/>
      <c r="K121" s="64"/>
    </row>
    <row r="122" spans="3:11" ht="15.75" hidden="1">
      <c r="C122" s="384"/>
      <c r="K122" s="64"/>
    </row>
    <row r="123" spans="3:11" ht="15.75" hidden="1">
      <c r="C123" s="384"/>
      <c r="K123" s="64"/>
    </row>
    <row r="124" spans="3:11" ht="15.75" hidden="1">
      <c r="C124" s="384"/>
      <c r="K124" s="64"/>
    </row>
    <row r="125" spans="3:11" ht="15.75" hidden="1">
      <c r="C125" s="384"/>
      <c r="K125" s="64"/>
    </row>
    <row r="126" spans="3:11" ht="15.75" hidden="1">
      <c r="C126" s="384"/>
      <c r="K126" s="64"/>
    </row>
    <row r="127" spans="3:11" ht="15.75" hidden="1">
      <c r="C127" s="384"/>
      <c r="K127" s="64"/>
    </row>
    <row r="128" spans="3:11" ht="15.75" hidden="1">
      <c r="C128" s="384"/>
      <c r="K128" s="64"/>
    </row>
    <row r="129" spans="3:11" ht="15.75" hidden="1">
      <c r="C129" s="384"/>
      <c r="K129" s="64"/>
    </row>
    <row r="130" spans="3:11" ht="15.75" hidden="1">
      <c r="C130" s="384"/>
      <c r="K130" s="64"/>
    </row>
    <row r="131" spans="3:11" ht="15.75" hidden="1">
      <c r="C131" s="384"/>
      <c r="K131" s="64"/>
    </row>
    <row r="132" spans="3:11" ht="15.75" hidden="1">
      <c r="C132" s="384"/>
      <c r="K132" s="64"/>
    </row>
    <row r="133" spans="3:11" ht="15.75" hidden="1">
      <c r="C133" s="384"/>
      <c r="K133" s="64"/>
    </row>
    <row r="134" spans="3:11" ht="15.75" hidden="1">
      <c r="C134" s="384"/>
      <c r="K134" s="64"/>
    </row>
    <row r="135" spans="3:11" ht="15.75" hidden="1">
      <c r="C135" s="384"/>
      <c r="K135" s="64"/>
    </row>
    <row r="136" spans="3:11" ht="15.75" hidden="1">
      <c r="C136" s="384"/>
      <c r="K136" s="64"/>
    </row>
    <row r="137" spans="3:11" ht="15.75" hidden="1">
      <c r="C137" s="384"/>
      <c r="K137" s="64"/>
    </row>
    <row r="138" spans="3:11" ht="15.75" hidden="1">
      <c r="C138" s="384"/>
      <c r="K138" s="64"/>
    </row>
    <row r="139" spans="3:11" ht="15.75" hidden="1">
      <c r="C139" s="384"/>
      <c r="K139" s="64"/>
    </row>
    <row r="140" spans="3:11" ht="15.75" hidden="1">
      <c r="C140" s="384"/>
      <c r="K140" s="64"/>
    </row>
    <row r="141" spans="3:11" ht="15.75" hidden="1">
      <c r="C141" s="384"/>
      <c r="K141" s="64"/>
    </row>
    <row r="142" spans="3:11" ht="15.75" hidden="1">
      <c r="C142" s="384"/>
      <c r="K142" s="64"/>
    </row>
    <row r="143" spans="3:11" ht="15.75" hidden="1">
      <c r="C143" s="384"/>
      <c r="K143" s="64"/>
    </row>
    <row r="144" spans="3:11" ht="15.75" hidden="1">
      <c r="C144" s="384"/>
      <c r="K144" s="64"/>
    </row>
    <row r="145" spans="3:11" ht="15.75" hidden="1">
      <c r="C145" s="384"/>
      <c r="K145" s="64"/>
    </row>
    <row r="146" spans="3:11" ht="15.75" hidden="1">
      <c r="C146" s="384"/>
      <c r="K146" s="64"/>
    </row>
    <row r="147" spans="3:11" ht="15.75" hidden="1">
      <c r="C147" s="384"/>
      <c r="K147" s="64"/>
    </row>
    <row r="148" spans="3:11" ht="15.75" hidden="1">
      <c r="C148" s="384"/>
      <c r="K148" s="64"/>
    </row>
    <row r="149" spans="3:11" ht="15.75" hidden="1">
      <c r="C149" s="384"/>
      <c r="K149" s="64"/>
    </row>
    <row r="150" spans="3:11" ht="15.75" hidden="1">
      <c r="C150" s="384"/>
      <c r="K150" s="64"/>
    </row>
    <row r="151" spans="3:11" ht="15.75" hidden="1">
      <c r="C151" s="384"/>
      <c r="K151" s="64"/>
    </row>
    <row r="152" spans="3:11" ht="15.75" hidden="1">
      <c r="C152" s="384"/>
      <c r="K152" s="64"/>
    </row>
    <row r="153" spans="3:11" ht="15.75" hidden="1">
      <c r="C153" s="384"/>
      <c r="K153" s="64"/>
    </row>
    <row r="154" spans="3:11" ht="15.75" hidden="1">
      <c r="C154" s="384"/>
      <c r="K154" s="64"/>
    </row>
    <row r="155" spans="3:11" ht="15.75" hidden="1">
      <c r="C155" s="384"/>
      <c r="K155" s="64"/>
    </row>
    <row r="156" spans="3:11" ht="15.75" hidden="1">
      <c r="C156" s="384"/>
      <c r="K156" s="64"/>
    </row>
    <row r="157" spans="3:11" ht="15.75" hidden="1">
      <c r="C157" s="384"/>
      <c r="K157" s="64"/>
    </row>
    <row r="158" spans="3:11" ht="15.75" hidden="1">
      <c r="C158" s="384"/>
      <c r="K158" s="64"/>
    </row>
    <row r="159" spans="3:11" ht="15.75" hidden="1">
      <c r="C159" s="384"/>
      <c r="K159" s="64"/>
    </row>
    <row r="160" spans="3:11" ht="15.75" hidden="1">
      <c r="C160" s="384"/>
      <c r="K160" s="64"/>
    </row>
    <row r="161" spans="3:11" ht="15.75" hidden="1">
      <c r="C161" s="384"/>
      <c r="K161" s="64"/>
    </row>
    <row r="162" spans="3:11" ht="15.75" hidden="1">
      <c r="C162" s="384"/>
      <c r="K162" s="64"/>
    </row>
    <row r="163" spans="3:11" ht="15.75" hidden="1">
      <c r="C163" s="384"/>
      <c r="K163" s="64"/>
    </row>
    <row r="164" spans="3:11" ht="15.75" hidden="1">
      <c r="C164" s="384"/>
      <c r="K164" s="64"/>
    </row>
    <row r="165" spans="3:11" ht="15.75" hidden="1">
      <c r="C165" s="384"/>
      <c r="K165" s="64"/>
    </row>
    <row r="166" spans="3:11" ht="15.75" hidden="1">
      <c r="C166" s="384"/>
      <c r="K166" s="64"/>
    </row>
    <row r="167" spans="3:11" ht="15.75" hidden="1">
      <c r="C167" s="384"/>
      <c r="K167" s="64"/>
    </row>
    <row r="168" spans="3:11" ht="15.75" hidden="1">
      <c r="C168" s="384"/>
      <c r="K168" s="64"/>
    </row>
    <row r="169" spans="3:11" ht="15.75" hidden="1">
      <c r="C169" s="384"/>
      <c r="K169" s="64"/>
    </row>
    <row r="170" spans="3:11" ht="15.75" hidden="1">
      <c r="C170" s="384"/>
      <c r="K170" s="64"/>
    </row>
    <row r="171" spans="3:11" ht="15.75" hidden="1">
      <c r="C171" s="384"/>
      <c r="K171" s="64"/>
    </row>
    <row r="172" spans="3:11" ht="15.75" hidden="1">
      <c r="C172" s="384"/>
      <c r="K172" s="64"/>
    </row>
    <row r="173" spans="3:11" ht="15.75" hidden="1">
      <c r="C173" s="384"/>
      <c r="K173" s="64"/>
    </row>
    <row r="174" spans="3:11" ht="15.75" hidden="1">
      <c r="C174" s="384"/>
      <c r="K174" s="64"/>
    </row>
    <row r="175" spans="3:11" ht="15.75" hidden="1">
      <c r="C175" s="384"/>
      <c r="K175" s="64"/>
    </row>
    <row r="176" spans="3:11" ht="15.75" hidden="1">
      <c r="C176" s="384"/>
      <c r="K176" s="64"/>
    </row>
    <row r="177" spans="3:11" ht="15.75" hidden="1">
      <c r="C177" s="384"/>
      <c r="K177" s="64"/>
    </row>
    <row r="178" spans="3:11" ht="15.75" hidden="1">
      <c r="C178" s="384"/>
      <c r="K178" s="64"/>
    </row>
    <row r="179" spans="3:11" ht="15.75" hidden="1">
      <c r="C179" s="384"/>
      <c r="K179" s="64"/>
    </row>
    <row r="180" spans="3:11" ht="15.75" hidden="1">
      <c r="C180" s="384"/>
      <c r="K180" s="64"/>
    </row>
    <row r="181" spans="3:11" ht="15.75" hidden="1">
      <c r="C181" s="384"/>
      <c r="K181" s="64"/>
    </row>
    <row r="182" spans="3:11" ht="15.75" hidden="1">
      <c r="C182" s="384"/>
      <c r="K182" s="64"/>
    </row>
    <row r="183" spans="3:11" ht="15.75" hidden="1">
      <c r="C183" s="384"/>
      <c r="K183" s="64"/>
    </row>
    <row r="184" spans="3:11" ht="15.75" hidden="1">
      <c r="C184" s="384"/>
      <c r="K184" s="64"/>
    </row>
    <row r="185" spans="3:11" ht="15.75" hidden="1">
      <c r="C185" s="384"/>
      <c r="K185" s="64"/>
    </row>
    <row r="186" spans="3:11" ht="15.75" hidden="1">
      <c r="C186" s="384"/>
      <c r="K186" s="64"/>
    </row>
    <row r="187" spans="3:11" ht="15.75" hidden="1">
      <c r="C187" s="384"/>
      <c r="K187" s="64"/>
    </row>
    <row r="188" spans="3:11" ht="15.75" hidden="1">
      <c r="C188" s="384"/>
      <c r="K188" s="64"/>
    </row>
    <row r="189" spans="3:11" ht="15.75" hidden="1">
      <c r="C189" s="384"/>
      <c r="K189" s="64"/>
    </row>
    <row r="190" spans="3:11" ht="15.75" hidden="1">
      <c r="C190" s="384"/>
      <c r="K190" s="64"/>
    </row>
    <row r="191" spans="3:11" ht="15.75" hidden="1">
      <c r="C191" s="384"/>
      <c r="K191" s="64"/>
    </row>
    <row r="192" spans="3:11" ht="15.75" hidden="1">
      <c r="C192" s="384"/>
      <c r="K192" s="64"/>
    </row>
    <row r="193" spans="3:11" ht="15.75" hidden="1">
      <c r="C193" s="384"/>
      <c r="K193" s="64"/>
    </row>
    <row r="194" spans="3:11" ht="15.75" hidden="1">
      <c r="C194" s="384"/>
      <c r="K194" s="64"/>
    </row>
    <row r="195" spans="3:11" ht="15.75" hidden="1">
      <c r="C195" s="384"/>
      <c r="K195" s="64"/>
    </row>
    <row r="196" spans="3:11" ht="15.75" hidden="1">
      <c r="C196" s="384"/>
      <c r="K196" s="64"/>
    </row>
    <row r="197" spans="3:11" ht="15.75" hidden="1">
      <c r="C197" s="384"/>
      <c r="K197" s="64"/>
    </row>
    <row r="198" spans="3:11" ht="15.75" hidden="1">
      <c r="C198" s="384"/>
      <c r="K198" s="64"/>
    </row>
    <row r="199" spans="3:11" ht="15.75" hidden="1">
      <c r="C199" s="384"/>
      <c r="K199" s="64"/>
    </row>
    <row r="200" spans="3:11" ht="15.75" hidden="1">
      <c r="C200" s="384"/>
      <c r="K200" s="64"/>
    </row>
    <row r="201" spans="3:11" ht="15.75" hidden="1">
      <c r="C201" s="384"/>
    </row>
    <row r="202" spans="3:11" ht="15.75" hidden="1">
      <c r="C202" s="384"/>
    </row>
    <row r="203" spans="3:11" ht="15.75" hidden="1">
      <c r="C203" s="384"/>
    </row>
    <row r="204" spans="3:11" ht="15.75" hidden="1">
      <c r="C204" s="384"/>
    </row>
    <row r="205" spans="3:11" ht="15.75" hidden="1">
      <c r="C205" s="384"/>
    </row>
    <row r="206" spans="3:11" ht="15.75" hidden="1">
      <c r="C206" s="384"/>
    </row>
    <row r="207" spans="3:11" ht="15.75" hidden="1">
      <c r="C207" s="384"/>
    </row>
    <row r="208" spans="3:11" ht="15.75" hidden="1">
      <c r="C208" s="384"/>
    </row>
    <row r="209" spans="3:3" ht="15.75" hidden="1">
      <c r="C209" s="384"/>
    </row>
    <row r="210" spans="3:3" ht="15.75" hidden="1">
      <c r="C210" s="384"/>
    </row>
    <row r="211" spans="3:3" ht="15.75" hidden="1">
      <c r="C211" s="384"/>
    </row>
    <row r="212" spans="3:3" ht="15.75" hidden="1">
      <c r="C212" s="384"/>
    </row>
    <row r="213" spans="3:3" ht="15.75" hidden="1">
      <c r="C213" s="384"/>
    </row>
    <row r="214" spans="3:3" ht="15.75" hidden="1">
      <c r="C214" s="384"/>
    </row>
    <row r="215" spans="3:3" ht="15.75" hidden="1">
      <c r="C215" s="384"/>
    </row>
    <row r="216" spans="3:3" ht="15.75" hidden="1">
      <c r="C216" s="384"/>
    </row>
    <row r="217" spans="3:3" ht="15.75" hidden="1">
      <c r="C217" s="384"/>
    </row>
    <row r="218" spans="3:3" ht="15.75" hidden="1">
      <c r="C218" s="384"/>
    </row>
    <row r="219" spans="3:3" ht="15.75" hidden="1">
      <c r="C219" s="384"/>
    </row>
    <row r="220" spans="3:3" ht="15.75" hidden="1">
      <c r="C220" s="384"/>
    </row>
    <row r="221" spans="3:3" ht="15.75" hidden="1">
      <c r="C221" s="384"/>
    </row>
    <row r="222" spans="3:3" ht="15.75" hidden="1">
      <c r="C222" s="384"/>
    </row>
    <row r="223" spans="3:3" ht="15.75" hidden="1">
      <c r="C223" s="384"/>
    </row>
    <row r="224" spans="3:3" ht="15.75" hidden="1">
      <c r="C224" s="384"/>
    </row>
    <row r="225" spans="3:3" ht="15.75" hidden="1">
      <c r="C225" s="384"/>
    </row>
    <row r="226" spans="3:3" ht="15.75" hidden="1">
      <c r="C226" s="384"/>
    </row>
    <row r="227" spans="3:3" ht="15.75" hidden="1">
      <c r="C227" s="384"/>
    </row>
    <row r="228" spans="3:3" ht="15.75" hidden="1">
      <c r="C228" s="384"/>
    </row>
    <row r="229" spans="3:3" ht="15.75" hidden="1">
      <c r="C229" s="384"/>
    </row>
    <row r="230" spans="3:3" ht="15.75" hidden="1">
      <c r="C230" s="384"/>
    </row>
    <row r="231" spans="3:3" ht="15.75" hidden="1">
      <c r="C231" s="384"/>
    </row>
    <row r="232" spans="3:3" ht="15.75" hidden="1">
      <c r="C232" s="384"/>
    </row>
    <row r="233" spans="3:3" ht="15.75" hidden="1">
      <c r="C233" s="384"/>
    </row>
    <row r="234" spans="3:3" ht="15.75" hidden="1">
      <c r="C234" s="384"/>
    </row>
    <row r="235" spans="3:3" ht="15.75" hidden="1">
      <c r="C235" s="384"/>
    </row>
    <row r="236" spans="3:3" ht="15.75" hidden="1">
      <c r="C236" s="384"/>
    </row>
    <row r="237" spans="3:3" ht="15.75" hidden="1">
      <c r="C237" s="384"/>
    </row>
    <row r="238" spans="3:3" ht="15.75" hidden="1">
      <c r="C238" s="384"/>
    </row>
    <row r="239" spans="3:3" ht="15.75" hidden="1">
      <c r="C239" s="384"/>
    </row>
    <row r="240" spans="3:3" ht="15.75" hidden="1">
      <c r="C240" s="384"/>
    </row>
    <row r="241" spans="3:3" ht="15.75" hidden="1">
      <c r="C241" s="384"/>
    </row>
    <row r="242" spans="3:3" ht="15.75" hidden="1">
      <c r="C242" s="384"/>
    </row>
    <row r="243" spans="3:3" ht="15.75" hidden="1">
      <c r="C243" s="384"/>
    </row>
    <row r="244" spans="3:3" ht="15.75" hidden="1">
      <c r="C244" s="384"/>
    </row>
    <row r="245" spans="3:3" ht="15.75" hidden="1">
      <c r="C245" s="384"/>
    </row>
    <row r="246" spans="3:3" ht="15.75" hidden="1">
      <c r="C246" s="384"/>
    </row>
    <row r="247" spans="3:3" ht="15.75" hidden="1">
      <c r="C247" s="384"/>
    </row>
    <row r="248" spans="3:3" ht="15.75" hidden="1">
      <c r="C248" s="384"/>
    </row>
    <row r="249" spans="3:3" ht="15.75" hidden="1">
      <c r="C249" s="384"/>
    </row>
    <row r="250" spans="3:3" ht="15.75" hidden="1">
      <c r="C250" s="384"/>
    </row>
    <row r="251" spans="3:3" ht="15.75" hidden="1">
      <c r="C251" s="384"/>
    </row>
    <row r="252" spans="3:3" ht="15.75" hidden="1">
      <c r="C252" s="384"/>
    </row>
    <row r="253" spans="3:3" ht="15.75" hidden="1">
      <c r="C253" s="384"/>
    </row>
    <row r="254" spans="3:3" ht="15.75" hidden="1">
      <c r="C254" s="384"/>
    </row>
    <row r="255" spans="3:3" ht="15.75" hidden="1">
      <c r="C255" s="384"/>
    </row>
    <row r="256" spans="3:3" ht="15.75" hidden="1">
      <c r="C256" s="384"/>
    </row>
    <row r="257" spans="3:3" ht="15.75" hidden="1">
      <c r="C257" s="384"/>
    </row>
    <row r="258" spans="3:3" ht="15.75" hidden="1">
      <c r="C258" s="384"/>
    </row>
    <row r="259" spans="3:3" ht="15.75" hidden="1">
      <c r="C259" s="384"/>
    </row>
    <row r="260" spans="3:3" ht="15.75" hidden="1">
      <c r="C260" s="384"/>
    </row>
    <row r="261" spans="3:3" ht="15.75" hidden="1">
      <c r="C261" s="384"/>
    </row>
    <row r="262" spans="3:3" ht="15.75" hidden="1">
      <c r="C262" s="384"/>
    </row>
    <row r="263" spans="3:3" ht="15.75" hidden="1">
      <c r="C263" s="384"/>
    </row>
    <row r="264" spans="3:3" ht="15.75" hidden="1">
      <c r="C264" s="384"/>
    </row>
    <row r="265" spans="3:3" ht="15.75" hidden="1">
      <c r="C265" s="384"/>
    </row>
    <row r="266" spans="3:3" ht="15.75" hidden="1">
      <c r="C266" s="384"/>
    </row>
    <row r="267" spans="3:3" ht="15.75" hidden="1">
      <c r="C267" s="384"/>
    </row>
    <row r="268" spans="3:3" ht="15.75" hidden="1">
      <c r="C268" s="384"/>
    </row>
    <row r="269" spans="3:3" ht="15.75" hidden="1">
      <c r="C269" s="384"/>
    </row>
    <row r="270" spans="3:3" ht="15.75" hidden="1">
      <c r="C270" s="384"/>
    </row>
    <row r="271" spans="3:3" ht="15.75" hidden="1">
      <c r="C271" s="384"/>
    </row>
    <row r="272" spans="3:3" ht="15.75" hidden="1">
      <c r="C272" s="384"/>
    </row>
    <row r="273" spans="3:3" ht="15.75" hidden="1">
      <c r="C273" s="384"/>
    </row>
    <row r="274" spans="3:3" ht="15.75" hidden="1">
      <c r="C274" s="384"/>
    </row>
    <row r="275" spans="3:3" ht="15.75" hidden="1">
      <c r="C275" s="384"/>
    </row>
    <row r="276" spans="3:3" ht="15.75" hidden="1">
      <c r="C276" s="384"/>
    </row>
    <row r="277" spans="3:3" ht="15.75" hidden="1">
      <c r="C277" s="384"/>
    </row>
    <row r="278" spans="3:3" ht="15.75" hidden="1">
      <c r="C278" s="384"/>
    </row>
    <row r="279" spans="3:3" ht="15.75" hidden="1">
      <c r="C279" s="384"/>
    </row>
    <row r="280" spans="3:3" ht="15.75" hidden="1">
      <c r="C280" s="384"/>
    </row>
    <row r="281" spans="3:3" ht="15.75" hidden="1">
      <c r="C281" s="384"/>
    </row>
    <row r="282" spans="3:3" ht="15.75" hidden="1">
      <c r="C282" s="384"/>
    </row>
    <row r="283" spans="3:3" ht="15.75" hidden="1">
      <c r="C283" s="384"/>
    </row>
    <row r="284" spans="3:3" ht="15.75" hidden="1">
      <c r="C284" s="384"/>
    </row>
    <row r="285" spans="3:3" ht="15.75" hidden="1">
      <c r="C285" s="384"/>
    </row>
    <row r="286" spans="3:3" ht="15.75" hidden="1">
      <c r="C286" s="384"/>
    </row>
    <row r="287" spans="3:3" ht="15.75" hidden="1">
      <c r="C287" s="384"/>
    </row>
    <row r="288" spans="3:3" ht="15.75" hidden="1">
      <c r="C288" s="384"/>
    </row>
    <row r="289" spans="3:3" ht="15.75" hidden="1">
      <c r="C289" s="384"/>
    </row>
    <row r="290" spans="3:3" ht="15.75" hidden="1">
      <c r="C290" s="384"/>
    </row>
    <row r="291" spans="3:3" ht="15.75" hidden="1">
      <c r="C291" s="384"/>
    </row>
    <row r="292" spans="3:3" ht="15.75" hidden="1">
      <c r="C292" s="384"/>
    </row>
    <row r="293" spans="3:3" ht="15.75" hidden="1">
      <c r="C293" s="384"/>
    </row>
    <row r="294" spans="3:3" ht="15.75" hidden="1">
      <c r="C294" s="384"/>
    </row>
    <row r="295" spans="3:3" ht="15.75" hidden="1">
      <c r="C295" s="384"/>
    </row>
    <row r="296" spans="3:3" ht="15.75" hidden="1">
      <c r="C296" s="384"/>
    </row>
    <row r="297" spans="3:3" ht="15.75" hidden="1">
      <c r="C297" s="384"/>
    </row>
    <row r="298" spans="3:3" ht="15.75" hidden="1">
      <c r="C298" s="384"/>
    </row>
    <row r="299" spans="3:3" ht="15.75" hidden="1">
      <c r="C299" s="384"/>
    </row>
    <row r="300" spans="3:3" ht="15.75" hidden="1">
      <c r="C300" s="384"/>
    </row>
    <row r="301" spans="3:3" ht="15.75" hidden="1">
      <c r="C301" s="384"/>
    </row>
    <row r="302" spans="3:3" ht="15.75" hidden="1">
      <c r="C302" s="384"/>
    </row>
    <row r="303" spans="3:3" ht="15.75" hidden="1">
      <c r="C303" s="384"/>
    </row>
    <row r="304" spans="3:3" ht="15.75" hidden="1">
      <c r="C304" s="384"/>
    </row>
    <row r="305" spans="3:3" ht="15.75" hidden="1">
      <c r="C305" s="384"/>
    </row>
    <row r="306" spans="3:3" ht="15.75" hidden="1">
      <c r="C306" s="384"/>
    </row>
    <row r="307" spans="3:3" ht="15.75" hidden="1">
      <c r="C307" s="384"/>
    </row>
    <row r="308" spans="3:3" ht="15.75" hidden="1">
      <c r="C308" s="384"/>
    </row>
    <row r="309" spans="3:3" ht="15.75" hidden="1">
      <c r="C309" s="384"/>
    </row>
    <row r="310" spans="3:3" ht="15.75" hidden="1">
      <c r="C310" s="384"/>
    </row>
    <row r="311" spans="3:3" ht="15.75" hidden="1">
      <c r="C311" s="384"/>
    </row>
    <row r="312" spans="3:3" ht="15.75" hidden="1">
      <c r="C312" s="384"/>
    </row>
    <row r="313" spans="3:3" ht="15.75" hidden="1">
      <c r="C313" s="384"/>
    </row>
    <row r="314" spans="3:3" ht="15.75" hidden="1">
      <c r="C314" s="384"/>
    </row>
    <row r="315" spans="3:3" ht="15.75" hidden="1">
      <c r="C315" s="384"/>
    </row>
    <row r="316" spans="3:3" ht="15.75" hidden="1">
      <c r="C316" s="384"/>
    </row>
    <row r="317" spans="3:3" ht="15.75" hidden="1">
      <c r="C317" s="384"/>
    </row>
    <row r="318" spans="3:3" ht="15.75" hidden="1">
      <c r="C318" s="384"/>
    </row>
    <row r="319" spans="3:3" ht="15.75" hidden="1">
      <c r="C319" s="384"/>
    </row>
    <row r="320" spans="3:3" ht="15.75" hidden="1">
      <c r="C320" s="384"/>
    </row>
    <row r="321" spans="3:3" ht="15.75" hidden="1">
      <c r="C321" s="384"/>
    </row>
    <row r="322" spans="3:3" ht="15.75" hidden="1">
      <c r="C322" s="384"/>
    </row>
    <row r="323" spans="3:3" ht="15.75" hidden="1">
      <c r="C323" s="384"/>
    </row>
    <row r="324" spans="3:3" ht="15.75" hidden="1">
      <c r="C324" s="384"/>
    </row>
    <row r="325" spans="3:3" ht="15.75" hidden="1">
      <c r="C325" s="384"/>
    </row>
    <row r="326" spans="3:3" ht="15.75" hidden="1">
      <c r="C326" s="384"/>
    </row>
    <row r="327" spans="3:3" ht="15.75" hidden="1">
      <c r="C327" s="384"/>
    </row>
    <row r="328" spans="3:3" ht="15.75" hidden="1">
      <c r="C328" s="384"/>
    </row>
    <row r="329" spans="3:3" ht="15.75" hidden="1">
      <c r="C329" s="384"/>
    </row>
    <row r="330" spans="3:3" ht="15.75" hidden="1">
      <c r="C330" s="384"/>
    </row>
    <row r="331" spans="3:3" ht="15.75" hidden="1">
      <c r="C331" s="384"/>
    </row>
    <row r="332" spans="3:3" ht="15.75" hidden="1">
      <c r="C332" s="384"/>
    </row>
    <row r="333" spans="3:3" ht="15.75" hidden="1">
      <c r="C333" s="384"/>
    </row>
    <row r="334" spans="3:3" ht="15.75" hidden="1">
      <c r="C334" s="384"/>
    </row>
    <row r="335" spans="3:3" ht="15.75" hidden="1">
      <c r="C335" s="384"/>
    </row>
    <row r="336" spans="3:3" ht="15.75" hidden="1">
      <c r="C336" s="384"/>
    </row>
    <row r="337" spans="3:3" ht="15.75" hidden="1">
      <c r="C337" s="384"/>
    </row>
    <row r="338" spans="3:3" ht="15.75" hidden="1">
      <c r="C338" s="384"/>
    </row>
    <row r="339" spans="3:3" ht="15.75" hidden="1">
      <c r="C339" s="384"/>
    </row>
    <row r="340" spans="3:3" ht="15.75" hidden="1">
      <c r="C340" s="384"/>
    </row>
    <row r="341" spans="3:3" ht="15.75" hidden="1">
      <c r="C341" s="384"/>
    </row>
    <row r="342" spans="3:3" ht="15.75" hidden="1">
      <c r="C342" s="384"/>
    </row>
    <row r="343" spans="3:3" ht="15.75" hidden="1">
      <c r="C343" s="384"/>
    </row>
    <row r="344" spans="3:3" ht="15.75" hidden="1">
      <c r="C344" s="384"/>
    </row>
    <row r="345" spans="3:3" ht="15.75" hidden="1">
      <c r="C345" s="384"/>
    </row>
    <row r="346" spans="3:3" ht="15.75" hidden="1">
      <c r="C346" s="384"/>
    </row>
    <row r="347" spans="3:3" ht="15.75" hidden="1">
      <c r="C347" s="384"/>
    </row>
    <row r="348" spans="3:3" ht="15.75" hidden="1">
      <c r="C348" s="384"/>
    </row>
    <row r="349" spans="3:3" ht="15.75" hidden="1">
      <c r="C349" s="384"/>
    </row>
    <row r="350" spans="3:3" ht="15.75" hidden="1">
      <c r="C350" s="384"/>
    </row>
    <row r="351" spans="3:3" ht="15.75" hidden="1">
      <c r="C351" s="384"/>
    </row>
    <row r="352" spans="3:3" ht="15.75" hidden="1">
      <c r="C352" s="384"/>
    </row>
    <row r="353" spans="3:3" ht="15.75" hidden="1">
      <c r="C353" s="384"/>
    </row>
    <row r="354" spans="3:3" ht="15.75" hidden="1">
      <c r="C354" s="384"/>
    </row>
    <row r="355" spans="3:3" ht="15.75" hidden="1">
      <c r="C355" s="384"/>
    </row>
    <row r="356" spans="3:3" ht="15.75" hidden="1">
      <c r="C356" s="384"/>
    </row>
    <row r="357" spans="3:3" ht="15.75" hidden="1">
      <c r="C357" s="384"/>
    </row>
    <row r="358" spans="3:3" ht="15.75" hidden="1">
      <c r="C358" s="384"/>
    </row>
    <row r="359" spans="3:3" ht="15.75" hidden="1">
      <c r="C359" s="384"/>
    </row>
    <row r="360" spans="3:3" ht="15.75" hidden="1">
      <c r="C360" s="384"/>
    </row>
    <row r="361" spans="3:3" ht="15.75" hidden="1">
      <c r="C361" s="384"/>
    </row>
    <row r="362" spans="3:3" ht="15.75" hidden="1">
      <c r="C362" s="384"/>
    </row>
    <row r="363" spans="3:3" ht="15.75" hidden="1">
      <c r="C363" s="384"/>
    </row>
    <row r="364" spans="3:3" ht="15.75" hidden="1">
      <c r="C364" s="384"/>
    </row>
    <row r="365" spans="3:3" ht="15.75" hidden="1">
      <c r="C365" s="384"/>
    </row>
    <row r="366" spans="3:3" ht="15.75" hidden="1">
      <c r="C366" s="384"/>
    </row>
    <row r="367" spans="3:3" ht="15.75" hidden="1">
      <c r="C367" s="384"/>
    </row>
    <row r="368" spans="3:3" ht="15.75" hidden="1">
      <c r="C368" s="384"/>
    </row>
    <row r="369" spans="3:3" ht="15.75" hidden="1">
      <c r="C369" s="384"/>
    </row>
    <row r="370" spans="3:3" ht="15.75" hidden="1">
      <c r="C370" s="384"/>
    </row>
    <row r="371" spans="3:3" ht="15.75" hidden="1">
      <c r="C371" s="384"/>
    </row>
    <row r="372" spans="3:3" ht="15.75" hidden="1">
      <c r="C372" s="384"/>
    </row>
    <row r="373" spans="3:3" ht="15.75" hidden="1">
      <c r="C373" s="384"/>
    </row>
    <row r="374" spans="3:3" ht="15.75" hidden="1">
      <c r="C374" s="384"/>
    </row>
    <row r="375" spans="3:3" ht="15.75" hidden="1">
      <c r="C375" s="384"/>
    </row>
    <row r="376" spans="3:3" ht="15.75" hidden="1">
      <c r="C376" s="384"/>
    </row>
    <row r="377" spans="3:3" ht="15.75" hidden="1">
      <c r="C377" s="384"/>
    </row>
    <row r="378" spans="3:3" ht="15.75" hidden="1">
      <c r="C378" s="384"/>
    </row>
    <row r="379" spans="3:3" ht="15.75" hidden="1">
      <c r="C379" s="384"/>
    </row>
    <row r="380" spans="3:3" ht="15.75" hidden="1">
      <c r="C380" s="384"/>
    </row>
    <row r="381" spans="3:3" ht="15.75" hidden="1">
      <c r="C381" s="384"/>
    </row>
    <row r="382" spans="3:3" ht="15.75" hidden="1">
      <c r="C382" s="384"/>
    </row>
    <row r="383" spans="3:3" ht="15.75" hidden="1">
      <c r="C383" s="384"/>
    </row>
    <row r="384" spans="3:3" ht="15.75" hidden="1">
      <c r="C384" s="384"/>
    </row>
    <row r="385" spans="3:3" ht="15.75" hidden="1">
      <c r="C385" s="384"/>
    </row>
    <row r="386" spans="3:3" ht="15.75" hidden="1">
      <c r="C386" s="384"/>
    </row>
    <row r="387" spans="3:3" ht="15.75" hidden="1">
      <c r="C387" s="384"/>
    </row>
    <row r="388" spans="3:3" ht="15.75" hidden="1">
      <c r="C388" s="384"/>
    </row>
    <row r="389" spans="3:3" ht="15.75" hidden="1">
      <c r="C389" s="384"/>
    </row>
    <row r="390" spans="3:3" ht="15.75" hidden="1">
      <c r="C390" s="384"/>
    </row>
    <row r="391" spans="3:3" ht="15.75" hidden="1">
      <c r="C391" s="384"/>
    </row>
    <row r="392" spans="3:3" ht="15.75" hidden="1">
      <c r="C392" s="384"/>
    </row>
    <row r="393" spans="3:3" ht="15.75" hidden="1">
      <c r="C393" s="384"/>
    </row>
    <row r="394" spans="3:3" ht="15.75" hidden="1">
      <c r="C394" s="384"/>
    </row>
    <row r="395" spans="3:3" ht="15.75" hidden="1">
      <c r="C395" s="384"/>
    </row>
    <row r="396" spans="3:3" ht="15.75" hidden="1">
      <c r="C396" s="384"/>
    </row>
    <row r="397" spans="3:3" ht="15.75" hidden="1">
      <c r="C397" s="384"/>
    </row>
    <row r="398" spans="3:3" ht="15.75" hidden="1">
      <c r="C398" s="384"/>
    </row>
    <row r="399" spans="3:3" ht="15.75" hidden="1">
      <c r="C399" s="384"/>
    </row>
    <row r="400" spans="3:3" ht="15.75" hidden="1">
      <c r="C400" s="384"/>
    </row>
    <row r="401" spans="3:3" ht="15.75" hidden="1">
      <c r="C401" s="384"/>
    </row>
    <row r="402" spans="3:3" ht="15.75" hidden="1">
      <c r="C402" s="384"/>
    </row>
    <row r="403" spans="3:3" ht="15.75" hidden="1">
      <c r="C403" s="384"/>
    </row>
    <row r="404" spans="3:3" ht="15.75" hidden="1">
      <c r="C404" s="384"/>
    </row>
    <row r="405" spans="3:3" ht="15.75" hidden="1">
      <c r="C405" s="384"/>
    </row>
    <row r="406" spans="3:3" ht="15.75" hidden="1">
      <c r="C406" s="384"/>
    </row>
    <row r="407" spans="3:3" ht="15.75" hidden="1">
      <c r="C407" s="384"/>
    </row>
    <row r="408" spans="3:3" ht="15.75" hidden="1">
      <c r="C408" s="384"/>
    </row>
    <row r="409" spans="3:3" ht="15.75" hidden="1">
      <c r="C409" s="384"/>
    </row>
    <row r="410" spans="3:3" ht="15.75" hidden="1">
      <c r="C410" s="384"/>
    </row>
    <row r="411" spans="3:3" ht="15.75" hidden="1">
      <c r="C411" s="384"/>
    </row>
    <row r="412" spans="3:3" ht="15.75" hidden="1">
      <c r="C412" s="384"/>
    </row>
    <row r="413" spans="3:3" ht="15.75" hidden="1">
      <c r="C413" s="384"/>
    </row>
    <row r="414" spans="3:3" ht="15.75" hidden="1">
      <c r="C414" s="384"/>
    </row>
    <row r="415" spans="3:3" ht="15.75" hidden="1">
      <c r="C415" s="384"/>
    </row>
    <row r="416" spans="3:3" ht="15.75" hidden="1">
      <c r="C416" s="384"/>
    </row>
    <row r="417" spans="3:3" ht="15.75" hidden="1">
      <c r="C417" s="384"/>
    </row>
    <row r="418" spans="3:3" ht="15.75" hidden="1">
      <c r="C418" s="384"/>
    </row>
    <row r="419" spans="3:3" ht="15.75" hidden="1">
      <c r="C419" s="384"/>
    </row>
    <row r="420" spans="3:3" ht="15.75" hidden="1">
      <c r="C420" s="384"/>
    </row>
    <row r="421" spans="3:3" ht="15.75" hidden="1">
      <c r="C421" s="384"/>
    </row>
    <row r="422" spans="3:3" ht="15.75" hidden="1">
      <c r="C422" s="384"/>
    </row>
    <row r="423" spans="3:3" ht="15.75" hidden="1">
      <c r="C423" s="384"/>
    </row>
    <row r="424" spans="3:3" ht="15.75" hidden="1">
      <c r="C424" s="384"/>
    </row>
    <row r="425" spans="3:3" ht="15.75" hidden="1">
      <c r="C425" s="384"/>
    </row>
    <row r="426" spans="3:3" ht="15.75" hidden="1">
      <c r="C426" s="384"/>
    </row>
    <row r="427" spans="3:3" ht="15.75" hidden="1">
      <c r="C427" s="384"/>
    </row>
    <row r="428" spans="3:3" ht="15.75" hidden="1">
      <c r="C428" s="384"/>
    </row>
    <row r="429" spans="3:3" ht="15.75" hidden="1">
      <c r="C429" s="384"/>
    </row>
    <row r="430" spans="3:3" ht="15.75" hidden="1">
      <c r="C430" s="384"/>
    </row>
    <row r="431" spans="3:3" ht="15.75" hidden="1">
      <c r="C431" s="384"/>
    </row>
    <row r="432" spans="3:3" ht="15.75" hidden="1">
      <c r="C432" s="384"/>
    </row>
    <row r="433" spans="3:3" ht="15.75" hidden="1">
      <c r="C433" s="384"/>
    </row>
    <row r="434" spans="3:3" ht="15.75" hidden="1">
      <c r="C434" s="384"/>
    </row>
    <row r="435" spans="3:3" ht="15.75" hidden="1">
      <c r="C435" s="384"/>
    </row>
    <row r="436" spans="3:3" ht="15.75" hidden="1">
      <c r="C436" s="384"/>
    </row>
    <row r="437" spans="3:3" ht="15.75" hidden="1">
      <c r="C437" s="384"/>
    </row>
    <row r="438" spans="3:3" ht="15.75" hidden="1">
      <c r="C438" s="384"/>
    </row>
    <row r="439" spans="3:3" ht="15.75" hidden="1">
      <c r="C439" s="384"/>
    </row>
    <row r="440" spans="3:3" ht="15.75" hidden="1">
      <c r="C440" s="384"/>
    </row>
    <row r="441" spans="3:3" ht="15.75" hidden="1">
      <c r="C441" s="384"/>
    </row>
    <row r="442" spans="3:3" ht="15.75" hidden="1">
      <c r="C442" s="384"/>
    </row>
    <row r="443" spans="3:3" ht="15.75" hidden="1">
      <c r="C443" s="384"/>
    </row>
    <row r="444" spans="3:3" ht="15.75" hidden="1">
      <c r="C444" s="384"/>
    </row>
    <row r="445" spans="3:3" ht="15.75" hidden="1">
      <c r="C445" s="384"/>
    </row>
    <row r="446" spans="3:3" ht="15.75" hidden="1">
      <c r="C446" s="384"/>
    </row>
    <row r="447" spans="3:3" ht="15.75" hidden="1">
      <c r="C447" s="384"/>
    </row>
    <row r="448" spans="3:3" ht="15.75" hidden="1">
      <c r="C448" s="384"/>
    </row>
    <row r="449" spans="3:3" ht="15.75" hidden="1">
      <c r="C449" s="384"/>
    </row>
    <row r="450" spans="3:3" ht="15.75" hidden="1">
      <c r="C450" s="384"/>
    </row>
    <row r="451" spans="3:3" ht="15.75" hidden="1">
      <c r="C451" s="384"/>
    </row>
    <row r="452" spans="3:3" ht="15.75" hidden="1">
      <c r="C452" s="384"/>
    </row>
    <row r="453" spans="3:3" ht="15.75" hidden="1">
      <c r="C453" s="384"/>
    </row>
    <row r="454" spans="3:3" ht="15.75" hidden="1">
      <c r="C454" s="384"/>
    </row>
    <row r="455" spans="3:3" ht="15.75" hidden="1">
      <c r="C455" s="384"/>
    </row>
    <row r="456" spans="3:3" ht="15.75" hidden="1">
      <c r="C456" s="384"/>
    </row>
    <row r="457" spans="3:3" ht="15.75" hidden="1">
      <c r="C457" s="384"/>
    </row>
    <row r="458" spans="3:3" ht="15.75" hidden="1">
      <c r="C458" s="384"/>
    </row>
    <row r="459" spans="3:3" ht="15.75" hidden="1">
      <c r="C459" s="384"/>
    </row>
    <row r="460" spans="3:3" ht="15.75" hidden="1">
      <c r="C460" s="384"/>
    </row>
    <row r="461" spans="3:3" ht="15.75" hidden="1">
      <c r="C461" s="384"/>
    </row>
    <row r="462" spans="3:3" ht="15.75" hidden="1">
      <c r="C462" s="384"/>
    </row>
    <row r="463" spans="3:3" ht="15.75" hidden="1">
      <c r="C463" s="384"/>
    </row>
    <row r="464" spans="3:3" ht="15.75" hidden="1">
      <c r="C464" s="384"/>
    </row>
    <row r="465" spans="3:3" ht="15.75" hidden="1">
      <c r="C465" s="384"/>
    </row>
    <row r="466" spans="3:3" ht="15.75" hidden="1">
      <c r="C466" s="384"/>
    </row>
    <row r="467" spans="3:3" ht="15.75" hidden="1">
      <c r="C467" s="384"/>
    </row>
    <row r="468" spans="3:3" ht="15.75" hidden="1">
      <c r="C468" s="384"/>
    </row>
    <row r="469" spans="3:3" ht="15.75" hidden="1">
      <c r="C469" s="384"/>
    </row>
    <row r="470" spans="3:3" ht="15.75" hidden="1">
      <c r="C470" s="384"/>
    </row>
    <row r="471" spans="3:3" ht="15.75" hidden="1">
      <c r="C471" s="384"/>
    </row>
    <row r="472" spans="3:3" ht="15.75" hidden="1">
      <c r="C472" s="384"/>
    </row>
    <row r="473" spans="3:3" ht="15.75" hidden="1">
      <c r="C473" s="384"/>
    </row>
    <row r="474" spans="3:3" ht="15.75" hidden="1">
      <c r="C474" s="384"/>
    </row>
    <row r="475" spans="3:3" ht="15.75" hidden="1">
      <c r="C475" s="384"/>
    </row>
    <row r="476" spans="3:3" ht="15.75" hidden="1">
      <c r="C476" s="384"/>
    </row>
    <row r="477" spans="3:3" ht="15.75" hidden="1">
      <c r="C477" s="384"/>
    </row>
    <row r="478" spans="3:3" ht="15.75" hidden="1">
      <c r="C478" s="384"/>
    </row>
    <row r="479" spans="3:3" ht="15.75" hidden="1">
      <c r="C479" s="384"/>
    </row>
    <row r="480" spans="3:3" ht="15.75" hidden="1">
      <c r="C480" s="384"/>
    </row>
    <row r="481" spans="3:3" ht="15.75" hidden="1">
      <c r="C481" s="384"/>
    </row>
    <row r="482" spans="3:3" ht="15.75" hidden="1">
      <c r="C482" s="384"/>
    </row>
    <row r="483" spans="3:3" ht="15.75" hidden="1">
      <c r="C483" s="384"/>
    </row>
    <row r="484" spans="3:3" ht="15.75" hidden="1">
      <c r="C484" s="384"/>
    </row>
    <row r="485" spans="3:3" ht="15.75" hidden="1">
      <c r="C485" s="384"/>
    </row>
    <row r="486" spans="3:3" ht="15.75" hidden="1">
      <c r="C486" s="384"/>
    </row>
    <row r="487" spans="3:3" ht="15.75" hidden="1">
      <c r="C487" s="384"/>
    </row>
    <row r="488" spans="3:3" ht="15.75" hidden="1">
      <c r="C488" s="384"/>
    </row>
    <row r="489" spans="3:3" ht="15.75" hidden="1">
      <c r="C489" s="384"/>
    </row>
    <row r="490" spans="3:3" ht="15.75" hidden="1">
      <c r="C490" s="384"/>
    </row>
    <row r="491" spans="3:3" ht="15.75" hidden="1">
      <c r="C491" s="384"/>
    </row>
    <row r="492" spans="3:3" ht="15.75" hidden="1">
      <c r="C492" s="384"/>
    </row>
    <row r="493" spans="3:3" ht="15.75" hidden="1">
      <c r="C493" s="384"/>
    </row>
    <row r="494" spans="3:3" ht="15.75" hidden="1">
      <c r="C494" s="384"/>
    </row>
    <row r="495" spans="3:3" ht="15.75" hidden="1">
      <c r="C495" s="384"/>
    </row>
    <row r="496" spans="3:3" ht="15.75" hidden="1">
      <c r="C496" s="384"/>
    </row>
    <row r="497" spans="3:3" ht="15.75" hidden="1">
      <c r="C497" s="384"/>
    </row>
    <row r="498" spans="3:3" ht="15.75" hidden="1">
      <c r="C498" s="384"/>
    </row>
    <row r="499" spans="3:3" ht="15.75" hidden="1">
      <c r="C499" s="384"/>
    </row>
    <row r="500" spans="3:3" ht="15.75" hidden="1">
      <c r="C500" s="384"/>
    </row>
    <row r="501" spans="3:3" ht="15.75" hidden="1">
      <c r="C501" s="384"/>
    </row>
    <row r="502" spans="3:3" ht="15.75" hidden="1">
      <c r="C502" s="384"/>
    </row>
    <row r="503" spans="3:3" ht="15.75" hidden="1">
      <c r="C503" s="384"/>
    </row>
    <row r="504" spans="3:3" ht="15.75" hidden="1">
      <c r="C504" s="384"/>
    </row>
    <row r="505" spans="3:3" ht="15.75" hidden="1">
      <c r="C505" s="384"/>
    </row>
    <row r="506" spans="3:3" ht="15.75" hidden="1">
      <c r="C506" s="384"/>
    </row>
    <row r="507" spans="3:3" ht="15.75" hidden="1">
      <c r="C507" s="384"/>
    </row>
    <row r="508" spans="3:3" ht="15.75" hidden="1">
      <c r="C508" s="384"/>
    </row>
    <row r="509" spans="3:3" ht="15.75" hidden="1">
      <c r="C509" s="384"/>
    </row>
    <row r="510" spans="3:3" ht="15.75" hidden="1">
      <c r="C510" s="384"/>
    </row>
    <row r="511" spans="3:3" ht="15.75" hidden="1">
      <c r="C511" s="384"/>
    </row>
    <row r="512" spans="3:3" ht="15.75" hidden="1">
      <c r="C512" s="384"/>
    </row>
    <row r="513" spans="3:3" ht="15.75" hidden="1">
      <c r="C513" s="384"/>
    </row>
    <row r="514" spans="3:3" ht="15.75" hidden="1">
      <c r="C514" s="384"/>
    </row>
    <row r="515" spans="3:3" ht="15.75" hidden="1">
      <c r="C515" s="384"/>
    </row>
    <row r="516" spans="3:3" ht="15.75" hidden="1">
      <c r="C516" s="384"/>
    </row>
    <row r="517" spans="3:3" ht="15.75" hidden="1">
      <c r="C517" s="384"/>
    </row>
    <row r="518" spans="3:3" ht="15.75" hidden="1">
      <c r="C518" s="384"/>
    </row>
    <row r="519" spans="3:3" ht="15.75" hidden="1">
      <c r="C519" s="384"/>
    </row>
    <row r="520" spans="3:3" ht="15.75" hidden="1">
      <c r="C520" s="384"/>
    </row>
    <row r="521" spans="3:3" ht="15.75" hidden="1">
      <c r="C521" s="384"/>
    </row>
    <row r="522" spans="3:3" ht="15.75" hidden="1">
      <c r="C522" s="384"/>
    </row>
    <row r="523" spans="3:3" ht="15.75" hidden="1">
      <c r="C523" s="384"/>
    </row>
    <row r="524" spans="3:3" ht="15.75" hidden="1">
      <c r="C524" s="384"/>
    </row>
    <row r="525" spans="3:3" ht="15.75" hidden="1">
      <c r="C525" s="384"/>
    </row>
    <row r="526" spans="3:3" ht="15.75" hidden="1">
      <c r="C526" s="384"/>
    </row>
    <row r="527" spans="3:3" ht="15.75" hidden="1">
      <c r="C527" s="384"/>
    </row>
    <row r="528" spans="3:3" ht="15.75" hidden="1">
      <c r="C528" s="384"/>
    </row>
    <row r="529" spans="3:3" ht="15.75" hidden="1">
      <c r="C529" s="384"/>
    </row>
    <row r="530" spans="3:3" ht="15.75" hidden="1">
      <c r="C530" s="384"/>
    </row>
    <row r="531" spans="3:3" ht="15.75" hidden="1">
      <c r="C531" s="384"/>
    </row>
    <row r="532" spans="3:3" ht="15.75" hidden="1">
      <c r="C532" s="384"/>
    </row>
    <row r="533" spans="3:3" ht="15.75" hidden="1">
      <c r="C533" s="384"/>
    </row>
    <row r="534" spans="3:3" ht="15.75" hidden="1">
      <c r="C534" s="384"/>
    </row>
    <row r="535" spans="3:3" ht="15.75" hidden="1">
      <c r="C535" s="384"/>
    </row>
    <row r="536" spans="3:3" ht="15.75" hidden="1">
      <c r="C536" s="384"/>
    </row>
    <row r="537" spans="3:3" ht="15.75" hidden="1">
      <c r="C537" s="384"/>
    </row>
    <row r="538" spans="3:3" ht="15.75" hidden="1">
      <c r="C538" s="384"/>
    </row>
    <row r="539" spans="3:3" ht="15.75" hidden="1">
      <c r="C539" s="384"/>
    </row>
    <row r="540" spans="3:3" ht="15.75" hidden="1">
      <c r="C540" s="384"/>
    </row>
    <row r="541" spans="3:3" ht="15.75" hidden="1">
      <c r="C541" s="384"/>
    </row>
    <row r="542" spans="3:3" ht="15.75" hidden="1">
      <c r="C542" s="384"/>
    </row>
    <row r="543" spans="3:3" ht="15.75" hidden="1">
      <c r="C543" s="384"/>
    </row>
    <row r="544" spans="3:3" ht="15.75" hidden="1">
      <c r="C544" s="384"/>
    </row>
    <row r="545" spans="3:3" ht="15.75" hidden="1">
      <c r="C545" s="384"/>
    </row>
    <row r="546" spans="3:3" ht="15.75" hidden="1">
      <c r="C546" s="384"/>
    </row>
    <row r="547" spans="3:3" ht="15.75" hidden="1">
      <c r="C547" s="384"/>
    </row>
    <row r="548" spans="3:3" ht="15.75" hidden="1">
      <c r="C548" s="384"/>
    </row>
    <row r="549" spans="3:3" ht="15.75" hidden="1">
      <c r="C549" s="384"/>
    </row>
    <row r="550" spans="3:3" ht="15.75" hidden="1">
      <c r="C550" s="384"/>
    </row>
    <row r="551" spans="3:3" ht="15.75" hidden="1">
      <c r="C551" s="384"/>
    </row>
    <row r="552" spans="3:3" ht="15.75" hidden="1">
      <c r="C552" s="384"/>
    </row>
    <row r="553" spans="3:3" ht="15.75" hidden="1">
      <c r="C553" s="384"/>
    </row>
    <row r="554" spans="3:3" ht="15.75" hidden="1">
      <c r="C554" s="384"/>
    </row>
    <row r="555" spans="3:3" ht="15.75" hidden="1">
      <c r="C555" s="384"/>
    </row>
    <row r="556" spans="3:3" ht="15.75" hidden="1">
      <c r="C556" s="384"/>
    </row>
    <row r="557" spans="3:3" ht="15.75" hidden="1">
      <c r="C557" s="384"/>
    </row>
    <row r="558" spans="3:3" ht="15.75" hidden="1">
      <c r="C558" s="384"/>
    </row>
    <row r="559" spans="3:3" ht="15.75" hidden="1">
      <c r="C559" s="384"/>
    </row>
    <row r="560" spans="3:3" ht="15.75" hidden="1">
      <c r="C560" s="384"/>
    </row>
    <row r="561" spans="3:3" ht="15.75" hidden="1">
      <c r="C561" s="384"/>
    </row>
    <row r="562" spans="3:3" ht="15.75" hidden="1">
      <c r="C562" s="384"/>
    </row>
    <row r="563" spans="3:3" ht="15.75" hidden="1">
      <c r="C563" s="384"/>
    </row>
    <row r="564" spans="3:3" ht="15.75" hidden="1">
      <c r="C564" s="384"/>
    </row>
    <row r="565" spans="3:3" ht="15.75" hidden="1">
      <c r="C565" s="384"/>
    </row>
    <row r="566" spans="3:3" ht="15.75" hidden="1">
      <c r="C566" s="384"/>
    </row>
    <row r="567" spans="3:3" ht="15.75" hidden="1">
      <c r="C567" s="384"/>
    </row>
    <row r="568" spans="3:3" ht="15.75" hidden="1">
      <c r="C568" s="384"/>
    </row>
    <row r="569" spans="3:3" ht="15.75" hidden="1">
      <c r="C569" s="384"/>
    </row>
    <row r="570" spans="3:3" ht="15.75" hidden="1">
      <c r="C570" s="384"/>
    </row>
    <row r="571" spans="3:3" ht="15.75" hidden="1">
      <c r="C571" s="384"/>
    </row>
    <row r="572" spans="3:3" ht="15.75" hidden="1">
      <c r="C572" s="384"/>
    </row>
    <row r="573" spans="3:3" ht="15.75" hidden="1">
      <c r="C573" s="384"/>
    </row>
    <row r="574" spans="3:3" ht="15.75" hidden="1">
      <c r="C574" s="384"/>
    </row>
    <row r="575" spans="3:3" ht="15.75" hidden="1">
      <c r="C575" s="384"/>
    </row>
    <row r="576" spans="3:3" ht="15.75" hidden="1">
      <c r="C576" s="384"/>
    </row>
    <row r="577" spans="3:3" ht="15.75" hidden="1">
      <c r="C577" s="384"/>
    </row>
    <row r="578" spans="3:3" ht="15.75" hidden="1">
      <c r="C578" s="384"/>
    </row>
    <row r="579" spans="3:3" ht="15.75" hidden="1">
      <c r="C579" s="384"/>
    </row>
    <row r="580" spans="3:3" ht="15.75" hidden="1">
      <c r="C580" s="384"/>
    </row>
    <row r="581" spans="3:3" ht="15.75" hidden="1">
      <c r="C581" s="384"/>
    </row>
    <row r="582" spans="3:3" ht="15.75" hidden="1">
      <c r="C582" s="384"/>
    </row>
    <row r="583" spans="3:3" ht="15.75" hidden="1">
      <c r="C583" s="384"/>
    </row>
    <row r="584" spans="3:3" ht="15.75" hidden="1">
      <c r="C584" s="384"/>
    </row>
    <row r="585" spans="3:3" ht="15.75" hidden="1">
      <c r="C585" s="384"/>
    </row>
    <row r="586" spans="3:3" ht="15.75" hidden="1">
      <c r="C586" s="384"/>
    </row>
    <row r="587" spans="3:3" ht="15.75" hidden="1">
      <c r="C587" s="384"/>
    </row>
    <row r="588" spans="3:3" ht="15.75" hidden="1">
      <c r="C588" s="384"/>
    </row>
    <row r="589" spans="3:3" ht="15.75" hidden="1">
      <c r="C589" s="384"/>
    </row>
    <row r="590" spans="3:3" ht="15.75" hidden="1">
      <c r="C590" s="384"/>
    </row>
    <row r="591" spans="3:3" ht="15.75" hidden="1">
      <c r="C591" s="384"/>
    </row>
    <row r="592" spans="3:3" ht="15.75" hidden="1">
      <c r="C592" s="384"/>
    </row>
    <row r="593" spans="3:3" ht="15.75" hidden="1">
      <c r="C593" s="384"/>
    </row>
    <row r="594" spans="3:3" ht="15.75" hidden="1">
      <c r="C594" s="384"/>
    </row>
    <row r="595" spans="3:3" ht="15.75" hidden="1">
      <c r="C595" s="384"/>
    </row>
    <row r="596" spans="3:3" ht="15.75" hidden="1">
      <c r="C596" s="384"/>
    </row>
    <row r="597" spans="3:3" ht="15.75" hidden="1">
      <c r="C597" s="384"/>
    </row>
    <row r="598" spans="3:3" ht="15.75" hidden="1">
      <c r="C598" s="384"/>
    </row>
    <row r="599" spans="3:3" ht="15.75" hidden="1">
      <c r="C599" s="384"/>
    </row>
    <row r="600" spans="3:3" ht="15.75" hidden="1">
      <c r="C600" s="384"/>
    </row>
    <row r="601" spans="3:3" ht="15.75" hidden="1">
      <c r="C601" s="384"/>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WB53"/>
  <sheetViews>
    <sheetView workbookViewId="0">
      <selection activeCell="A46" sqref="A46:XFD1048576"/>
    </sheetView>
  </sheetViews>
  <sheetFormatPr defaultColWidth="0" defaultRowHeight="12.75" zeroHeight="1"/>
  <cols>
    <col min="1" max="1" width="9.140625" style="64" customWidth="1"/>
    <col min="2" max="2" width="11.28515625" style="64" customWidth="1"/>
    <col min="3" max="3" width="12.140625" style="64" bestFit="1" customWidth="1"/>
    <col min="4" max="4" width="11.28515625" style="64" customWidth="1"/>
    <col min="5" max="5" width="11.28515625" style="64" bestFit="1" customWidth="1"/>
    <col min="6" max="6" width="11.28515625" style="64" customWidth="1"/>
    <col min="7" max="7" width="7.28515625" style="64" bestFit="1" customWidth="1"/>
    <col min="8" max="8" width="6.140625" style="64" customWidth="1"/>
    <col min="9" max="9" width="10" style="64" customWidth="1"/>
    <col min="10" max="10" width="11.28515625" style="64" bestFit="1" customWidth="1"/>
    <col min="11" max="11" width="10.28515625" style="64" bestFit="1" customWidth="1"/>
    <col min="12" max="12" width="7.85546875" style="64" bestFit="1" customWidth="1"/>
    <col min="13" max="13" width="6.7109375" style="64" bestFit="1" customWidth="1"/>
    <col min="14" max="14" width="11.28515625" style="64" bestFit="1" customWidth="1"/>
    <col min="15" max="15" width="7.28515625" style="64" bestFit="1" customWidth="1"/>
    <col min="16" max="16" width="4.7109375" style="64" hidden="1"/>
    <col min="17" max="18" width="9.140625" style="64" hidden="1"/>
    <col min="19" max="20" width="9.28515625" style="64" hidden="1"/>
    <col min="21" max="257" width="9.140625" style="64" hidden="1"/>
    <col min="258" max="258" width="11.28515625" style="64" hidden="1"/>
    <col min="259" max="259" width="12.140625" style="64" hidden="1"/>
    <col min="260" max="262" width="11.28515625" style="64" hidden="1"/>
    <col min="263" max="263" width="7.28515625" style="64" hidden="1"/>
    <col min="264" max="264" width="6.140625" style="64" hidden="1"/>
    <col min="265" max="265" width="10" style="64" hidden="1"/>
    <col min="266" max="266" width="11.28515625" style="64" hidden="1"/>
    <col min="267" max="267" width="10.28515625" style="64" hidden="1"/>
    <col min="268" max="268" width="7.85546875" style="64" hidden="1"/>
    <col min="269" max="269" width="6.7109375" style="64" hidden="1"/>
    <col min="270" max="270" width="11.28515625" style="64" hidden="1"/>
    <col min="271" max="271" width="7.28515625" style="64" hidden="1"/>
    <col min="272" max="272" width="4.7109375" style="64" hidden="1"/>
    <col min="273" max="274" width="9.140625" style="64" hidden="1"/>
    <col min="275" max="276" width="9.28515625" style="64" hidden="1"/>
    <col min="277" max="513" width="9.140625" style="64" hidden="1"/>
    <col min="514" max="514" width="11.28515625" style="64" hidden="1"/>
    <col min="515" max="515" width="12.140625" style="64" hidden="1"/>
    <col min="516" max="518" width="11.28515625" style="64" hidden="1"/>
    <col min="519" max="519" width="7.28515625" style="64" hidden="1"/>
    <col min="520" max="520" width="6.140625" style="64" hidden="1"/>
    <col min="521" max="521" width="10" style="64" hidden="1"/>
    <col min="522" max="522" width="11.28515625" style="64" hidden="1"/>
    <col min="523" max="523" width="10.28515625" style="64" hidden="1"/>
    <col min="524" max="524" width="7.85546875" style="64" hidden="1"/>
    <col min="525" max="525" width="6.7109375" style="64" hidden="1"/>
    <col min="526" max="526" width="11.28515625" style="64" hidden="1"/>
    <col min="527" max="527" width="7.28515625" style="64" hidden="1"/>
    <col min="528" max="528" width="4.7109375" style="64" hidden="1"/>
    <col min="529" max="530" width="9.140625" style="64" hidden="1"/>
    <col min="531" max="532" width="9.28515625" style="64" hidden="1"/>
    <col min="533" max="769" width="9.140625" style="64" hidden="1"/>
    <col min="770" max="770" width="11.28515625" style="64" hidden="1"/>
    <col min="771" max="771" width="12.140625" style="64" hidden="1"/>
    <col min="772" max="774" width="11.28515625" style="64" hidden="1"/>
    <col min="775" max="775" width="7.28515625" style="64" hidden="1"/>
    <col min="776" max="776" width="6.140625" style="64" hidden="1"/>
    <col min="777" max="777" width="10" style="64" hidden="1"/>
    <col min="778" max="778" width="11.28515625" style="64" hidden="1"/>
    <col min="779" max="779" width="10.28515625" style="64" hidden="1"/>
    <col min="780" max="780" width="7.85546875" style="64" hidden="1"/>
    <col min="781" max="781" width="6.7109375" style="64" hidden="1"/>
    <col min="782" max="782" width="11.28515625" style="64" hidden="1"/>
    <col min="783" max="783" width="7.28515625" style="64" hidden="1"/>
    <col min="784" max="784" width="4.7109375" style="64" hidden="1"/>
    <col min="785" max="786" width="9.140625" style="64" hidden="1"/>
    <col min="787" max="788" width="9.28515625" style="64" hidden="1"/>
    <col min="789" max="1025" width="9.140625" style="64" hidden="1"/>
    <col min="1026" max="1026" width="11.28515625" style="64" hidden="1"/>
    <col min="1027" max="1027" width="12.140625" style="64" hidden="1"/>
    <col min="1028" max="1030" width="11.28515625" style="64" hidden="1"/>
    <col min="1031" max="1031" width="7.28515625" style="64" hidden="1"/>
    <col min="1032" max="1032" width="6.140625" style="64" hidden="1"/>
    <col min="1033" max="1033" width="10" style="64" hidden="1"/>
    <col min="1034" max="1034" width="11.28515625" style="64" hidden="1"/>
    <col min="1035" max="1035" width="10.28515625" style="64" hidden="1"/>
    <col min="1036" max="1036" width="7.85546875" style="64" hidden="1"/>
    <col min="1037" max="1037" width="6.7109375" style="64" hidden="1"/>
    <col min="1038" max="1038" width="11.28515625" style="64" hidden="1"/>
    <col min="1039" max="1039" width="7.28515625" style="64" hidden="1"/>
    <col min="1040" max="1040" width="4.7109375" style="64" hidden="1"/>
    <col min="1041" max="1042" width="9.140625" style="64" hidden="1"/>
    <col min="1043" max="1044" width="9.28515625" style="64" hidden="1"/>
    <col min="1045" max="1281" width="9.140625" style="64" hidden="1"/>
    <col min="1282" max="1282" width="11.28515625" style="64" hidden="1"/>
    <col min="1283" max="1283" width="12.140625" style="64" hidden="1"/>
    <col min="1284" max="1286" width="11.28515625" style="64" hidden="1"/>
    <col min="1287" max="1287" width="7.28515625" style="64" hidden="1"/>
    <col min="1288" max="1288" width="6.140625" style="64" hidden="1"/>
    <col min="1289" max="1289" width="10" style="64" hidden="1"/>
    <col min="1290" max="1290" width="11.28515625" style="64" hidden="1"/>
    <col min="1291" max="1291" width="10.28515625" style="64" hidden="1"/>
    <col min="1292" max="1292" width="7.85546875" style="64" hidden="1"/>
    <col min="1293" max="1293" width="6.7109375" style="64" hidden="1"/>
    <col min="1294" max="1294" width="11.28515625" style="64" hidden="1"/>
    <col min="1295" max="1295" width="7.28515625" style="64" hidden="1"/>
    <col min="1296" max="1296" width="4.7109375" style="64" hidden="1"/>
    <col min="1297" max="1298" width="9.140625" style="64" hidden="1"/>
    <col min="1299" max="1300" width="9.28515625" style="64" hidden="1"/>
    <col min="1301" max="1537" width="9.140625" style="64" hidden="1"/>
    <col min="1538" max="1538" width="11.28515625" style="64" hidden="1"/>
    <col min="1539" max="1539" width="12.140625" style="64" hidden="1"/>
    <col min="1540" max="1542" width="11.28515625" style="64" hidden="1"/>
    <col min="1543" max="1543" width="7.28515625" style="64" hidden="1"/>
    <col min="1544" max="1544" width="6.140625" style="64" hidden="1"/>
    <col min="1545" max="1545" width="10" style="64" hidden="1"/>
    <col min="1546" max="1546" width="11.28515625" style="64" hidden="1"/>
    <col min="1547" max="1547" width="10.28515625" style="64" hidden="1"/>
    <col min="1548" max="1548" width="7.85546875" style="64" hidden="1"/>
    <col min="1549" max="1549" width="6.7109375" style="64" hidden="1"/>
    <col min="1550" max="1550" width="11.28515625" style="64" hidden="1"/>
    <col min="1551" max="1551" width="7.28515625" style="64" hidden="1"/>
    <col min="1552" max="1552" width="4.7109375" style="64" hidden="1"/>
    <col min="1553" max="1554" width="9.140625" style="64" hidden="1"/>
    <col min="1555" max="1556" width="9.28515625" style="64" hidden="1"/>
    <col min="1557" max="1793" width="9.140625" style="64" hidden="1"/>
    <col min="1794" max="1794" width="11.28515625" style="64" hidden="1"/>
    <col min="1795" max="1795" width="12.140625" style="64" hidden="1"/>
    <col min="1796" max="1798" width="11.28515625" style="64" hidden="1"/>
    <col min="1799" max="1799" width="7.28515625" style="64" hidden="1"/>
    <col min="1800" max="1800" width="6.140625" style="64" hidden="1"/>
    <col min="1801" max="1801" width="10" style="64" hidden="1"/>
    <col min="1802" max="1802" width="11.28515625" style="64" hidden="1"/>
    <col min="1803" max="1803" width="10.28515625" style="64" hidden="1"/>
    <col min="1804" max="1804" width="7.85546875" style="64" hidden="1"/>
    <col min="1805" max="1805" width="6.7109375" style="64" hidden="1"/>
    <col min="1806" max="1806" width="11.28515625" style="64" hidden="1"/>
    <col min="1807" max="1807" width="7.28515625" style="64" hidden="1"/>
    <col min="1808" max="1808" width="4.7109375" style="64" hidden="1"/>
    <col min="1809" max="1810" width="9.140625" style="64" hidden="1"/>
    <col min="1811" max="1812" width="9.28515625" style="64" hidden="1"/>
    <col min="1813" max="2049" width="9.140625" style="64" hidden="1"/>
    <col min="2050" max="2050" width="11.28515625" style="64" hidden="1"/>
    <col min="2051" max="2051" width="12.140625" style="64" hidden="1"/>
    <col min="2052" max="2054" width="11.28515625" style="64" hidden="1"/>
    <col min="2055" max="2055" width="7.28515625" style="64" hidden="1"/>
    <col min="2056" max="2056" width="6.140625" style="64" hidden="1"/>
    <col min="2057" max="2057" width="10" style="64" hidden="1"/>
    <col min="2058" max="2058" width="11.28515625" style="64" hidden="1"/>
    <col min="2059" max="2059" width="10.28515625" style="64" hidden="1"/>
    <col min="2060" max="2060" width="7.85546875" style="64" hidden="1"/>
    <col min="2061" max="2061" width="6.7109375" style="64" hidden="1"/>
    <col min="2062" max="2062" width="11.28515625" style="64" hidden="1"/>
    <col min="2063" max="2063" width="7.28515625" style="64" hidden="1"/>
    <col min="2064" max="2064" width="4.7109375" style="64" hidden="1"/>
    <col min="2065" max="2066" width="9.140625" style="64" hidden="1"/>
    <col min="2067" max="2068" width="9.28515625" style="64" hidden="1"/>
    <col min="2069" max="2305" width="9.140625" style="64" hidden="1"/>
    <col min="2306" max="2306" width="11.28515625" style="64" hidden="1"/>
    <col min="2307" max="2307" width="12.140625" style="64" hidden="1"/>
    <col min="2308" max="2310" width="11.28515625" style="64" hidden="1"/>
    <col min="2311" max="2311" width="7.28515625" style="64" hidden="1"/>
    <col min="2312" max="2312" width="6.140625" style="64" hidden="1"/>
    <col min="2313" max="2313" width="10" style="64" hidden="1"/>
    <col min="2314" max="2314" width="11.28515625" style="64" hidden="1"/>
    <col min="2315" max="2315" width="10.28515625" style="64" hidden="1"/>
    <col min="2316" max="2316" width="7.85546875" style="64" hidden="1"/>
    <col min="2317" max="2317" width="6.7109375" style="64" hidden="1"/>
    <col min="2318" max="2318" width="11.28515625" style="64" hidden="1"/>
    <col min="2319" max="2319" width="7.28515625" style="64" hidden="1"/>
    <col min="2320" max="2320" width="4.7109375" style="64" hidden="1"/>
    <col min="2321" max="2322" width="9.140625" style="64" hidden="1"/>
    <col min="2323" max="2324" width="9.28515625" style="64" hidden="1"/>
    <col min="2325" max="2561" width="9.140625" style="64" hidden="1"/>
    <col min="2562" max="2562" width="11.28515625" style="64" hidden="1"/>
    <col min="2563" max="2563" width="12.140625" style="64" hidden="1"/>
    <col min="2564" max="2566" width="11.28515625" style="64" hidden="1"/>
    <col min="2567" max="2567" width="7.28515625" style="64" hidden="1"/>
    <col min="2568" max="2568" width="6.140625" style="64" hidden="1"/>
    <col min="2569" max="2569" width="10" style="64" hidden="1"/>
    <col min="2570" max="2570" width="11.28515625" style="64" hidden="1"/>
    <col min="2571" max="2571" width="10.28515625" style="64" hidden="1"/>
    <col min="2572" max="2572" width="7.85546875" style="64" hidden="1"/>
    <col min="2573" max="2573" width="6.7109375" style="64" hidden="1"/>
    <col min="2574" max="2574" width="11.28515625" style="64" hidden="1"/>
    <col min="2575" max="2575" width="7.28515625" style="64" hidden="1"/>
    <col min="2576" max="2576" width="4.7109375" style="64" hidden="1"/>
    <col min="2577" max="2578" width="9.140625" style="64" hidden="1"/>
    <col min="2579" max="2580" width="9.28515625" style="64" hidden="1"/>
    <col min="2581" max="2817" width="9.140625" style="64" hidden="1"/>
    <col min="2818" max="2818" width="11.28515625" style="64" hidden="1"/>
    <col min="2819" max="2819" width="12.140625" style="64" hidden="1"/>
    <col min="2820" max="2822" width="11.28515625" style="64" hidden="1"/>
    <col min="2823" max="2823" width="7.28515625" style="64" hidden="1"/>
    <col min="2824" max="2824" width="6.140625" style="64" hidden="1"/>
    <col min="2825" max="2825" width="10" style="64" hidden="1"/>
    <col min="2826" max="2826" width="11.28515625" style="64" hidden="1"/>
    <col min="2827" max="2827" width="10.28515625" style="64" hidden="1"/>
    <col min="2828" max="2828" width="7.85546875" style="64" hidden="1"/>
    <col min="2829" max="2829" width="6.7109375" style="64" hidden="1"/>
    <col min="2830" max="2830" width="11.28515625" style="64" hidden="1"/>
    <col min="2831" max="2831" width="7.28515625" style="64" hidden="1"/>
    <col min="2832" max="2832" width="4.7109375" style="64" hidden="1"/>
    <col min="2833" max="2834" width="9.140625" style="64" hidden="1"/>
    <col min="2835" max="2836" width="9.28515625" style="64" hidden="1"/>
    <col min="2837" max="3073" width="9.140625" style="64" hidden="1"/>
    <col min="3074" max="3074" width="11.28515625" style="64" hidden="1"/>
    <col min="3075" max="3075" width="12.140625" style="64" hidden="1"/>
    <col min="3076" max="3078" width="11.28515625" style="64" hidden="1"/>
    <col min="3079" max="3079" width="7.28515625" style="64" hidden="1"/>
    <col min="3080" max="3080" width="6.140625" style="64" hidden="1"/>
    <col min="3081" max="3081" width="10" style="64" hidden="1"/>
    <col min="3082" max="3082" width="11.28515625" style="64" hidden="1"/>
    <col min="3083" max="3083" width="10.28515625" style="64" hidden="1"/>
    <col min="3084" max="3084" width="7.85546875" style="64" hidden="1"/>
    <col min="3085" max="3085" width="6.7109375" style="64" hidden="1"/>
    <col min="3086" max="3086" width="11.28515625" style="64" hidden="1"/>
    <col min="3087" max="3087" width="7.28515625" style="64" hidden="1"/>
    <col min="3088" max="3088" width="4.7109375" style="64" hidden="1"/>
    <col min="3089" max="3090" width="9.140625" style="64" hidden="1"/>
    <col min="3091" max="3092" width="9.28515625" style="64" hidden="1"/>
    <col min="3093" max="3329" width="9.140625" style="64" hidden="1"/>
    <col min="3330" max="3330" width="11.28515625" style="64" hidden="1"/>
    <col min="3331" max="3331" width="12.140625" style="64" hidden="1"/>
    <col min="3332" max="3334" width="11.28515625" style="64" hidden="1"/>
    <col min="3335" max="3335" width="7.28515625" style="64" hidden="1"/>
    <col min="3336" max="3336" width="6.140625" style="64" hidden="1"/>
    <col min="3337" max="3337" width="10" style="64" hidden="1"/>
    <col min="3338" max="3338" width="11.28515625" style="64" hidden="1"/>
    <col min="3339" max="3339" width="10.28515625" style="64" hidden="1"/>
    <col min="3340" max="3340" width="7.85546875" style="64" hidden="1"/>
    <col min="3341" max="3341" width="6.7109375" style="64" hidden="1"/>
    <col min="3342" max="3342" width="11.28515625" style="64" hidden="1"/>
    <col min="3343" max="3343" width="7.28515625" style="64" hidden="1"/>
    <col min="3344" max="3344" width="4.7109375" style="64" hidden="1"/>
    <col min="3345" max="3346" width="9.140625" style="64" hidden="1"/>
    <col min="3347" max="3348" width="9.28515625" style="64" hidden="1"/>
    <col min="3349" max="3585" width="9.140625" style="64" hidden="1"/>
    <col min="3586" max="3586" width="11.28515625" style="64" hidden="1"/>
    <col min="3587" max="3587" width="12.140625" style="64" hidden="1"/>
    <col min="3588" max="3590" width="11.28515625" style="64" hidden="1"/>
    <col min="3591" max="3591" width="7.28515625" style="64" hidden="1"/>
    <col min="3592" max="3592" width="6.140625" style="64" hidden="1"/>
    <col min="3593" max="3593" width="10" style="64" hidden="1"/>
    <col min="3594" max="3594" width="11.28515625" style="64" hidden="1"/>
    <col min="3595" max="3595" width="10.28515625" style="64" hidden="1"/>
    <col min="3596" max="3596" width="7.85546875" style="64" hidden="1"/>
    <col min="3597" max="3597" width="6.7109375" style="64" hidden="1"/>
    <col min="3598" max="3598" width="11.28515625" style="64" hidden="1"/>
    <col min="3599" max="3599" width="7.28515625" style="64" hidden="1"/>
    <col min="3600" max="3600" width="4.7109375" style="64" hidden="1"/>
    <col min="3601" max="3602" width="9.140625" style="64" hidden="1"/>
    <col min="3603" max="3604" width="9.28515625" style="64" hidden="1"/>
    <col min="3605" max="3841" width="9.140625" style="64" hidden="1"/>
    <col min="3842" max="3842" width="11.28515625" style="64" hidden="1"/>
    <col min="3843" max="3843" width="12.140625" style="64" hidden="1"/>
    <col min="3844" max="3846" width="11.28515625" style="64" hidden="1"/>
    <col min="3847" max="3847" width="7.28515625" style="64" hidden="1"/>
    <col min="3848" max="3848" width="6.140625" style="64" hidden="1"/>
    <col min="3849" max="3849" width="10" style="64" hidden="1"/>
    <col min="3850" max="3850" width="11.28515625" style="64" hidden="1"/>
    <col min="3851" max="3851" width="10.28515625" style="64" hidden="1"/>
    <col min="3852" max="3852" width="7.85546875" style="64" hidden="1"/>
    <col min="3853" max="3853" width="6.7109375" style="64" hidden="1"/>
    <col min="3854" max="3854" width="11.28515625" style="64" hidden="1"/>
    <col min="3855" max="3855" width="7.28515625" style="64" hidden="1"/>
    <col min="3856" max="3856" width="4.7109375" style="64" hidden="1"/>
    <col min="3857" max="3858" width="9.140625" style="64" hidden="1"/>
    <col min="3859" max="3860" width="9.28515625" style="64" hidden="1"/>
    <col min="3861" max="4097" width="9.140625" style="64" hidden="1"/>
    <col min="4098" max="4098" width="11.28515625" style="64" hidden="1"/>
    <col min="4099" max="4099" width="12.140625" style="64" hidden="1"/>
    <col min="4100" max="4102" width="11.28515625" style="64" hidden="1"/>
    <col min="4103" max="4103" width="7.28515625" style="64" hidden="1"/>
    <col min="4104" max="4104" width="6.140625" style="64" hidden="1"/>
    <col min="4105" max="4105" width="10" style="64" hidden="1"/>
    <col min="4106" max="4106" width="11.28515625" style="64" hidden="1"/>
    <col min="4107" max="4107" width="10.28515625" style="64" hidden="1"/>
    <col min="4108" max="4108" width="7.85546875" style="64" hidden="1"/>
    <col min="4109" max="4109" width="6.7109375" style="64" hidden="1"/>
    <col min="4110" max="4110" width="11.28515625" style="64" hidden="1"/>
    <col min="4111" max="4111" width="7.28515625" style="64" hidden="1"/>
    <col min="4112" max="4112" width="4.7109375" style="64" hidden="1"/>
    <col min="4113" max="4114" width="9.140625" style="64" hidden="1"/>
    <col min="4115" max="4116" width="9.28515625" style="64" hidden="1"/>
    <col min="4117" max="4353" width="9.140625" style="64" hidden="1"/>
    <col min="4354" max="4354" width="11.28515625" style="64" hidden="1"/>
    <col min="4355" max="4355" width="12.140625" style="64" hidden="1"/>
    <col min="4356" max="4358" width="11.28515625" style="64" hidden="1"/>
    <col min="4359" max="4359" width="7.28515625" style="64" hidden="1"/>
    <col min="4360" max="4360" width="6.140625" style="64" hidden="1"/>
    <col min="4361" max="4361" width="10" style="64" hidden="1"/>
    <col min="4362" max="4362" width="11.28515625" style="64" hidden="1"/>
    <col min="4363" max="4363" width="10.28515625" style="64" hidden="1"/>
    <col min="4364" max="4364" width="7.85546875" style="64" hidden="1"/>
    <col min="4365" max="4365" width="6.7109375" style="64" hidden="1"/>
    <col min="4366" max="4366" width="11.28515625" style="64" hidden="1"/>
    <col min="4367" max="4367" width="7.28515625" style="64" hidden="1"/>
    <col min="4368" max="4368" width="4.7109375" style="64" hidden="1"/>
    <col min="4369" max="4370" width="9.140625" style="64" hidden="1"/>
    <col min="4371" max="4372" width="9.28515625" style="64" hidden="1"/>
    <col min="4373" max="4609" width="9.140625" style="64" hidden="1"/>
    <col min="4610" max="4610" width="11.28515625" style="64" hidden="1"/>
    <col min="4611" max="4611" width="12.140625" style="64" hidden="1"/>
    <col min="4612" max="4614" width="11.28515625" style="64" hidden="1"/>
    <col min="4615" max="4615" width="7.28515625" style="64" hidden="1"/>
    <col min="4616" max="4616" width="6.140625" style="64" hidden="1"/>
    <col min="4617" max="4617" width="10" style="64" hidden="1"/>
    <col min="4618" max="4618" width="11.28515625" style="64" hidden="1"/>
    <col min="4619" max="4619" width="10.28515625" style="64" hidden="1"/>
    <col min="4620" max="4620" width="7.85546875" style="64" hidden="1"/>
    <col min="4621" max="4621" width="6.7109375" style="64" hidden="1"/>
    <col min="4622" max="4622" width="11.28515625" style="64" hidden="1"/>
    <col min="4623" max="4623" width="7.28515625" style="64" hidden="1"/>
    <col min="4624" max="4624" width="4.7109375" style="64" hidden="1"/>
    <col min="4625" max="4626" width="9.140625" style="64" hidden="1"/>
    <col min="4627" max="4628" width="9.28515625" style="64" hidden="1"/>
    <col min="4629" max="4865" width="9.140625" style="64" hidden="1"/>
    <col min="4866" max="4866" width="11.28515625" style="64" hidden="1"/>
    <col min="4867" max="4867" width="12.140625" style="64" hidden="1"/>
    <col min="4868" max="4870" width="11.28515625" style="64" hidden="1"/>
    <col min="4871" max="4871" width="7.28515625" style="64" hidden="1"/>
    <col min="4872" max="4872" width="6.140625" style="64" hidden="1"/>
    <col min="4873" max="4873" width="10" style="64" hidden="1"/>
    <col min="4874" max="4874" width="11.28515625" style="64" hidden="1"/>
    <col min="4875" max="4875" width="10.28515625" style="64" hidden="1"/>
    <col min="4876" max="4876" width="7.85546875" style="64" hidden="1"/>
    <col min="4877" max="4877" width="6.7109375" style="64" hidden="1"/>
    <col min="4878" max="4878" width="11.28515625" style="64" hidden="1"/>
    <col min="4879" max="4879" width="7.28515625" style="64" hidden="1"/>
    <col min="4880" max="4880" width="4.7109375" style="64" hidden="1"/>
    <col min="4881" max="4882" width="9.140625" style="64" hidden="1"/>
    <col min="4883" max="4884" width="9.28515625" style="64" hidden="1"/>
    <col min="4885" max="5121" width="9.140625" style="64" hidden="1"/>
    <col min="5122" max="5122" width="11.28515625" style="64" hidden="1"/>
    <col min="5123" max="5123" width="12.140625" style="64" hidden="1"/>
    <col min="5124" max="5126" width="11.28515625" style="64" hidden="1"/>
    <col min="5127" max="5127" width="7.28515625" style="64" hidden="1"/>
    <col min="5128" max="5128" width="6.140625" style="64" hidden="1"/>
    <col min="5129" max="5129" width="10" style="64" hidden="1"/>
    <col min="5130" max="5130" width="11.28515625" style="64" hidden="1"/>
    <col min="5131" max="5131" width="10.28515625" style="64" hidden="1"/>
    <col min="5132" max="5132" width="7.85546875" style="64" hidden="1"/>
    <col min="5133" max="5133" width="6.7109375" style="64" hidden="1"/>
    <col min="5134" max="5134" width="11.28515625" style="64" hidden="1"/>
    <col min="5135" max="5135" width="7.28515625" style="64" hidden="1"/>
    <col min="5136" max="5136" width="4.7109375" style="64" hidden="1"/>
    <col min="5137" max="5138" width="9.140625" style="64" hidden="1"/>
    <col min="5139" max="5140" width="9.28515625" style="64" hidden="1"/>
    <col min="5141" max="5377" width="9.140625" style="64" hidden="1"/>
    <col min="5378" max="5378" width="11.28515625" style="64" hidden="1"/>
    <col min="5379" max="5379" width="12.140625" style="64" hidden="1"/>
    <col min="5380" max="5382" width="11.28515625" style="64" hidden="1"/>
    <col min="5383" max="5383" width="7.28515625" style="64" hidden="1"/>
    <col min="5384" max="5384" width="6.140625" style="64" hidden="1"/>
    <col min="5385" max="5385" width="10" style="64" hidden="1"/>
    <col min="5386" max="5386" width="11.28515625" style="64" hidden="1"/>
    <col min="5387" max="5387" width="10.28515625" style="64" hidden="1"/>
    <col min="5388" max="5388" width="7.85546875" style="64" hidden="1"/>
    <col min="5389" max="5389" width="6.7109375" style="64" hidden="1"/>
    <col min="5390" max="5390" width="11.28515625" style="64" hidden="1"/>
    <col min="5391" max="5391" width="7.28515625" style="64" hidden="1"/>
    <col min="5392" max="5392" width="4.7109375" style="64" hidden="1"/>
    <col min="5393" max="5394" width="9.140625" style="64" hidden="1"/>
    <col min="5395" max="5396" width="9.28515625" style="64" hidden="1"/>
    <col min="5397" max="5633" width="9.140625" style="64" hidden="1"/>
    <col min="5634" max="5634" width="11.28515625" style="64" hidden="1"/>
    <col min="5635" max="5635" width="12.140625" style="64" hidden="1"/>
    <col min="5636" max="5638" width="11.28515625" style="64" hidden="1"/>
    <col min="5639" max="5639" width="7.28515625" style="64" hidden="1"/>
    <col min="5640" max="5640" width="6.140625" style="64" hidden="1"/>
    <col min="5641" max="5641" width="10" style="64" hidden="1"/>
    <col min="5642" max="5642" width="11.28515625" style="64" hidden="1"/>
    <col min="5643" max="5643" width="10.28515625" style="64" hidden="1"/>
    <col min="5644" max="5644" width="7.85546875" style="64" hidden="1"/>
    <col min="5645" max="5645" width="6.7109375" style="64" hidden="1"/>
    <col min="5646" max="5646" width="11.28515625" style="64" hidden="1"/>
    <col min="5647" max="5647" width="7.28515625" style="64" hidden="1"/>
    <col min="5648" max="5648" width="4.7109375" style="64" hidden="1"/>
    <col min="5649" max="5650" width="9.140625" style="64" hidden="1"/>
    <col min="5651" max="5652" width="9.28515625" style="64" hidden="1"/>
    <col min="5653" max="5889" width="9.140625" style="64" hidden="1"/>
    <col min="5890" max="5890" width="11.28515625" style="64" hidden="1"/>
    <col min="5891" max="5891" width="12.140625" style="64" hidden="1"/>
    <col min="5892" max="5894" width="11.28515625" style="64" hidden="1"/>
    <col min="5895" max="5895" width="7.28515625" style="64" hidden="1"/>
    <col min="5896" max="5896" width="6.140625" style="64" hidden="1"/>
    <col min="5897" max="5897" width="10" style="64" hidden="1"/>
    <col min="5898" max="5898" width="11.28515625" style="64" hidden="1"/>
    <col min="5899" max="5899" width="10.28515625" style="64" hidden="1"/>
    <col min="5900" max="5900" width="7.85546875" style="64" hidden="1"/>
    <col min="5901" max="5901" width="6.7109375" style="64" hidden="1"/>
    <col min="5902" max="5902" width="11.28515625" style="64" hidden="1"/>
    <col min="5903" max="5903" width="7.28515625" style="64" hidden="1"/>
    <col min="5904" max="5904" width="4.7109375" style="64" hidden="1"/>
    <col min="5905" max="5906" width="9.140625" style="64" hidden="1"/>
    <col min="5907" max="5908" width="9.28515625" style="64" hidden="1"/>
    <col min="5909" max="6145" width="9.140625" style="64" hidden="1"/>
    <col min="6146" max="6146" width="11.28515625" style="64" hidden="1"/>
    <col min="6147" max="6147" width="12.140625" style="64" hidden="1"/>
    <col min="6148" max="6150" width="11.28515625" style="64" hidden="1"/>
    <col min="6151" max="6151" width="7.28515625" style="64" hidden="1"/>
    <col min="6152" max="6152" width="6.140625" style="64" hidden="1"/>
    <col min="6153" max="6153" width="10" style="64" hidden="1"/>
    <col min="6154" max="6154" width="11.28515625" style="64" hidden="1"/>
    <col min="6155" max="6155" width="10.28515625" style="64" hidden="1"/>
    <col min="6156" max="6156" width="7.85546875" style="64" hidden="1"/>
    <col min="6157" max="6157" width="6.7109375" style="64" hidden="1"/>
    <col min="6158" max="6158" width="11.28515625" style="64" hidden="1"/>
    <col min="6159" max="6159" width="7.28515625" style="64" hidden="1"/>
    <col min="6160" max="6160" width="4.7109375" style="64" hidden="1"/>
    <col min="6161" max="6162" width="9.140625" style="64" hidden="1"/>
    <col min="6163" max="6164" width="9.28515625" style="64" hidden="1"/>
    <col min="6165" max="6401" width="9.140625" style="64" hidden="1"/>
    <col min="6402" max="6402" width="11.28515625" style="64" hidden="1"/>
    <col min="6403" max="6403" width="12.140625" style="64" hidden="1"/>
    <col min="6404" max="6406" width="11.28515625" style="64" hidden="1"/>
    <col min="6407" max="6407" width="7.28515625" style="64" hidden="1"/>
    <col min="6408" max="6408" width="6.140625" style="64" hidden="1"/>
    <col min="6409" max="6409" width="10" style="64" hidden="1"/>
    <col min="6410" max="6410" width="11.28515625" style="64" hidden="1"/>
    <col min="6411" max="6411" width="10.28515625" style="64" hidden="1"/>
    <col min="6412" max="6412" width="7.85546875" style="64" hidden="1"/>
    <col min="6413" max="6413" width="6.7109375" style="64" hidden="1"/>
    <col min="6414" max="6414" width="11.28515625" style="64" hidden="1"/>
    <col min="6415" max="6415" width="7.28515625" style="64" hidden="1"/>
    <col min="6416" max="6416" width="4.7109375" style="64" hidden="1"/>
    <col min="6417" max="6418" width="9.140625" style="64" hidden="1"/>
    <col min="6419" max="6420" width="9.28515625" style="64" hidden="1"/>
    <col min="6421" max="6657" width="9.140625" style="64" hidden="1"/>
    <col min="6658" max="6658" width="11.28515625" style="64" hidden="1"/>
    <col min="6659" max="6659" width="12.140625" style="64" hidden="1"/>
    <col min="6660" max="6662" width="11.28515625" style="64" hidden="1"/>
    <col min="6663" max="6663" width="7.28515625" style="64" hidden="1"/>
    <col min="6664" max="6664" width="6.140625" style="64" hidden="1"/>
    <col min="6665" max="6665" width="10" style="64" hidden="1"/>
    <col min="6666" max="6666" width="11.28515625" style="64" hidden="1"/>
    <col min="6667" max="6667" width="10.28515625" style="64" hidden="1"/>
    <col min="6668" max="6668" width="7.85546875" style="64" hidden="1"/>
    <col min="6669" max="6669" width="6.7109375" style="64" hidden="1"/>
    <col min="6670" max="6670" width="11.28515625" style="64" hidden="1"/>
    <col min="6671" max="6671" width="7.28515625" style="64" hidden="1"/>
    <col min="6672" max="6672" width="4.7109375" style="64" hidden="1"/>
    <col min="6673" max="6674" width="9.140625" style="64" hidden="1"/>
    <col min="6675" max="6676" width="9.28515625" style="64" hidden="1"/>
    <col min="6677" max="6913" width="9.140625" style="64" hidden="1"/>
    <col min="6914" max="6914" width="11.28515625" style="64" hidden="1"/>
    <col min="6915" max="6915" width="12.140625" style="64" hidden="1"/>
    <col min="6916" max="6918" width="11.28515625" style="64" hidden="1"/>
    <col min="6919" max="6919" width="7.28515625" style="64" hidden="1"/>
    <col min="6920" max="6920" width="6.140625" style="64" hidden="1"/>
    <col min="6921" max="6921" width="10" style="64" hidden="1"/>
    <col min="6922" max="6922" width="11.28515625" style="64" hidden="1"/>
    <col min="6923" max="6923" width="10.28515625" style="64" hidden="1"/>
    <col min="6924" max="6924" width="7.85546875" style="64" hidden="1"/>
    <col min="6925" max="6925" width="6.7109375" style="64" hidden="1"/>
    <col min="6926" max="6926" width="11.28515625" style="64" hidden="1"/>
    <col min="6927" max="6927" width="7.28515625" style="64" hidden="1"/>
    <col min="6928" max="6928" width="4.7109375" style="64" hidden="1"/>
    <col min="6929" max="6930" width="9.140625" style="64" hidden="1"/>
    <col min="6931" max="6932" width="9.28515625" style="64" hidden="1"/>
    <col min="6933" max="7169" width="9.140625" style="64" hidden="1"/>
    <col min="7170" max="7170" width="11.28515625" style="64" hidden="1"/>
    <col min="7171" max="7171" width="12.140625" style="64" hidden="1"/>
    <col min="7172" max="7174" width="11.28515625" style="64" hidden="1"/>
    <col min="7175" max="7175" width="7.28515625" style="64" hidden="1"/>
    <col min="7176" max="7176" width="6.140625" style="64" hidden="1"/>
    <col min="7177" max="7177" width="10" style="64" hidden="1"/>
    <col min="7178" max="7178" width="11.28515625" style="64" hidden="1"/>
    <col min="7179" max="7179" width="10.28515625" style="64" hidden="1"/>
    <col min="7180" max="7180" width="7.85546875" style="64" hidden="1"/>
    <col min="7181" max="7181" width="6.7109375" style="64" hidden="1"/>
    <col min="7182" max="7182" width="11.28515625" style="64" hidden="1"/>
    <col min="7183" max="7183" width="7.28515625" style="64" hidden="1"/>
    <col min="7184" max="7184" width="4.7109375" style="64" hidden="1"/>
    <col min="7185" max="7186" width="9.140625" style="64" hidden="1"/>
    <col min="7187" max="7188" width="9.28515625" style="64" hidden="1"/>
    <col min="7189" max="7425" width="9.140625" style="64" hidden="1"/>
    <col min="7426" max="7426" width="11.28515625" style="64" hidden="1"/>
    <col min="7427" max="7427" width="12.140625" style="64" hidden="1"/>
    <col min="7428" max="7430" width="11.28515625" style="64" hidden="1"/>
    <col min="7431" max="7431" width="7.28515625" style="64" hidden="1"/>
    <col min="7432" max="7432" width="6.140625" style="64" hidden="1"/>
    <col min="7433" max="7433" width="10" style="64" hidden="1"/>
    <col min="7434" max="7434" width="11.28515625" style="64" hidden="1"/>
    <col min="7435" max="7435" width="10.28515625" style="64" hidden="1"/>
    <col min="7436" max="7436" width="7.85546875" style="64" hidden="1"/>
    <col min="7437" max="7437" width="6.7109375" style="64" hidden="1"/>
    <col min="7438" max="7438" width="11.28515625" style="64" hidden="1"/>
    <col min="7439" max="7439" width="7.28515625" style="64" hidden="1"/>
    <col min="7440" max="7440" width="4.7109375" style="64" hidden="1"/>
    <col min="7441" max="7442" width="9.140625" style="64" hidden="1"/>
    <col min="7443" max="7444" width="9.28515625" style="64" hidden="1"/>
    <col min="7445" max="7681" width="9.140625" style="64" hidden="1"/>
    <col min="7682" max="7682" width="11.28515625" style="64" hidden="1"/>
    <col min="7683" max="7683" width="12.140625" style="64" hidden="1"/>
    <col min="7684" max="7686" width="11.28515625" style="64" hidden="1"/>
    <col min="7687" max="7687" width="7.28515625" style="64" hidden="1"/>
    <col min="7688" max="7688" width="6.140625" style="64" hidden="1"/>
    <col min="7689" max="7689" width="10" style="64" hidden="1"/>
    <col min="7690" max="7690" width="11.28515625" style="64" hidden="1"/>
    <col min="7691" max="7691" width="10.28515625" style="64" hidden="1"/>
    <col min="7692" max="7692" width="7.85546875" style="64" hidden="1"/>
    <col min="7693" max="7693" width="6.7109375" style="64" hidden="1"/>
    <col min="7694" max="7694" width="11.28515625" style="64" hidden="1"/>
    <col min="7695" max="7695" width="7.28515625" style="64" hidden="1"/>
    <col min="7696" max="7696" width="4.7109375" style="64" hidden="1"/>
    <col min="7697" max="7698" width="9.140625" style="64" hidden="1"/>
    <col min="7699" max="7700" width="9.28515625" style="64" hidden="1"/>
    <col min="7701" max="7937" width="9.140625" style="64" hidden="1"/>
    <col min="7938" max="7938" width="11.28515625" style="64" hidden="1"/>
    <col min="7939" max="7939" width="12.140625" style="64" hidden="1"/>
    <col min="7940" max="7942" width="11.28515625" style="64" hidden="1"/>
    <col min="7943" max="7943" width="7.28515625" style="64" hidden="1"/>
    <col min="7944" max="7944" width="6.140625" style="64" hidden="1"/>
    <col min="7945" max="7945" width="10" style="64" hidden="1"/>
    <col min="7946" max="7946" width="11.28515625" style="64" hidden="1"/>
    <col min="7947" max="7947" width="10.28515625" style="64" hidden="1"/>
    <col min="7948" max="7948" width="7.85546875" style="64" hidden="1"/>
    <col min="7949" max="7949" width="6.7109375" style="64" hidden="1"/>
    <col min="7950" max="7950" width="11.28515625" style="64" hidden="1"/>
    <col min="7951" max="7951" width="7.28515625" style="64" hidden="1"/>
    <col min="7952" max="7952" width="4.7109375" style="64" hidden="1"/>
    <col min="7953" max="7954" width="9.140625" style="64" hidden="1"/>
    <col min="7955" max="7956" width="9.28515625" style="64" hidden="1"/>
    <col min="7957" max="8193" width="9.140625" style="64" hidden="1"/>
    <col min="8194" max="8194" width="11.28515625" style="64" hidden="1"/>
    <col min="8195" max="8195" width="12.140625" style="64" hidden="1"/>
    <col min="8196" max="8198" width="11.28515625" style="64" hidden="1"/>
    <col min="8199" max="8199" width="7.28515625" style="64" hidden="1"/>
    <col min="8200" max="8200" width="6.140625" style="64" hidden="1"/>
    <col min="8201" max="8201" width="10" style="64" hidden="1"/>
    <col min="8202" max="8202" width="11.28515625" style="64" hidden="1"/>
    <col min="8203" max="8203" width="10.28515625" style="64" hidden="1"/>
    <col min="8204" max="8204" width="7.85546875" style="64" hidden="1"/>
    <col min="8205" max="8205" width="6.7109375" style="64" hidden="1"/>
    <col min="8206" max="8206" width="11.28515625" style="64" hidden="1"/>
    <col min="8207" max="8207" width="7.28515625" style="64" hidden="1"/>
    <col min="8208" max="8208" width="4.7109375" style="64" hidden="1"/>
    <col min="8209" max="8210" width="9.140625" style="64" hidden="1"/>
    <col min="8211" max="8212" width="9.28515625" style="64" hidden="1"/>
    <col min="8213" max="8449" width="9.140625" style="64" hidden="1"/>
    <col min="8450" max="8450" width="11.28515625" style="64" hidden="1"/>
    <col min="8451" max="8451" width="12.140625" style="64" hidden="1"/>
    <col min="8452" max="8454" width="11.28515625" style="64" hidden="1"/>
    <col min="8455" max="8455" width="7.28515625" style="64" hidden="1"/>
    <col min="8456" max="8456" width="6.140625" style="64" hidden="1"/>
    <col min="8457" max="8457" width="10" style="64" hidden="1"/>
    <col min="8458" max="8458" width="11.28515625" style="64" hidden="1"/>
    <col min="8459" max="8459" width="10.28515625" style="64" hidden="1"/>
    <col min="8460" max="8460" width="7.85546875" style="64" hidden="1"/>
    <col min="8461" max="8461" width="6.7109375" style="64" hidden="1"/>
    <col min="8462" max="8462" width="11.28515625" style="64" hidden="1"/>
    <col min="8463" max="8463" width="7.28515625" style="64" hidden="1"/>
    <col min="8464" max="8464" width="4.7109375" style="64" hidden="1"/>
    <col min="8465" max="8466" width="9.140625" style="64" hidden="1"/>
    <col min="8467" max="8468" width="9.28515625" style="64" hidden="1"/>
    <col min="8469" max="8705" width="9.140625" style="64" hidden="1"/>
    <col min="8706" max="8706" width="11.28515625" style="64" hidden="1"/>
    <col min="8707" max="8707" width="12.140625" style="64" hidden="1"/>
    <col min="8708" max="8710" width="11.28515625" style="64" hidden="1"/>
    <col min="8711" max="8711" width="7.28515625" style="64" hidden="1"/>
    <col min="8712" max="8712" width="6.140625" style="64" hidden="1"/>
    <col min="8713" max="8713" width="10" style="64" hidden="1"/>
    <col min="8714" max="8714" width="11.28515625" style="64" hidden="1"/>
    <col min="8715" max="8715" width="10.28515625" style="64" hidden="1"/>
    <col min="8716" max="8716" width="7.85546875" style="64" hidden="1"/>
    <col min="8717" max="8717" width="6.7109375" style="64" hidden="1"/>
    <col min="8718" max="8718" width="11.28515625" style="64" hidden="1"/>
    <col min="8719" max="8719" width="7.28515625" style="64" hidden="1"/>
    <col min="8720" max="8720" width="4.7109375" style="64" hidden="1"/>
    <col min="8721" max="8722" width="9.140625" style="64" hidden="1"/>
    <col min="8723" max="8724" width="9.28515625" style="64" hidden="1"/>
    <col min="8725" max="8961" width="9.140625" style="64" hidden="1"/>
    <col min="8962" max="8962" width="11.28515625" style="64" hidden="1"/>
    <col min="8963" max="8963" width="12.140625" style="64" hidden="1"/>
    <col min="8964" max="8966" width="11.28515625" style="64" hidden="1"/>
    <col min="8967" max="8967" width="7.28515625" style="64" hidden="1"/>
    <col min="8968" max="8968" width="6.140625" style="64" hidden="1"/>
    <col min="8969" max="8969" width="10" style="64" hidden="1"/>
    <col min="8970" max="8970" width="11.28515625" style="64" hidden="1"/>
    <col min="8971" max="8971" width="10.28515625" style="64" hidden="1"/>
    <col min="8972" max="8972" width="7.85546875" style="64" hidden="1"/>
    <col min="8973" max="8973" width="6.7109375" style="64" hidden="1"/>
    <col min="8974" max="8974" width="11.28515625" style="64" hidden="1"/>
    <col min="8975" max="8975" width="7.28515625" style="64" hidden="1"/>
    <col min="8976" max="8976" width="4.7109375" style="64" hidden="1"/>
    <col min="8977" max="8978" width="9.140625" style="64" hidden="1"/>
    <col min="8979" max="8980" width="9.28515625" style="64" hidden="1"/>
    <col min="8981" max="9217" width="9.140625" style="64" hidden="1"/>
    <col min="9218" max="9218" width="11.28515625" style="64" hidden="1"/>
    <col min="9219" max="9219" width="12.140625" style="64" hidden="1"/>
    <col min="9220" max="9222" width="11.28515625" style="64" hidden="1"/>
    <col min="9223" max="9223" width="7.28515625" style="64" hidden="1"/>
    <col min="9224" max="9224" width="6.140625" style="64" hidden="1"/>
    <col min="9225" max="9225" width="10" style="64" hidden="1"/>
    <col min="9226" max="9226" width="11.28515625" style="64" hidden="1"/>
    <col min="9227" max="9227" width="10.28515625" style="64" hidden="1"/>
    <col min="9228" max="9228" width="7.85546875" style="64" hidden="1"/>
    <col min="9229" max="9229" width="6.7109375" style="64" hidden="1"/>
    <col min="9230" max="9230" width="11.28515625" style="64" hidden="1"/>
    <col min="9231" max="9231" width="7.28515625" style="64" hidden="1"/>
    <col min="9232" max="9232" width="4.7109375" style="64" hidden="1"/>
    <col min="9233" max="9234" width="9.140625" style="64" hidden="1"/>
    <col min="9235" max="9236" width="9.28515625" style="64" hidden="1"/>
    <col min="9237" max="9473" width="9.140625" style="64" hidden="1"/>
    <col min="9474" max="9474" width="11.28515625" style="64" hidden="1"/>
    <col min="9475" max="9475" width="12.140625" style="64" hidden="1"/>
    <col min="9476" max="9478" width="11.28515625" style="64" hidden="1"/>
    <col min="9479" max="9479" width="7.28515625" style="64" hidden="1"/>
    <col min="9480" max="9480" width="6.140625" style="64" hidden="1"/>
    <col min="9481" max="9481" width="10" style="64" hidden="1"/>
    <col min="9482" max="9482" width="11.28515625" style="64" hidden="1"/>
    <col min="9483" max="9483" width="10.28515625" style="64" hidden="1"/>
    <col min="9484" max="9484" width="7.85546875" style="64" hidden="1"/>
    <col min="9485" max="9485" width="6.7109375" style="64" hidden="1"/>
    <col min="9486" max="9486" width="11.28515625" style="64" hidden="1"/>
    <col min="9487" max="9487" width="7.28515625" style="64" hidden="1"/>
    <col min="9488" max="9488" width="4.7109375" style="64" hidden="1"/>
    <col min="9489" max="9490" width="9.140625" style="64" hidden="1"/>
    <col min="9491" max="9492" width="9.28515625" style="64" hidden="1"/>
    <col min="9493" max="9729" width="9.140625" style="64" hidden="1"/>
    <col min="9730" max="9730" width="11.28515625" style="64" hidden="1"/>
    <col min="9731" max="9731" width="12.140625" style="64" hidden="1"/>
    <col min="9732" max="9734" width="11.28515625" style="64" hidden="1"/>
    <col min="9735" max="9735" width="7.28515625" style="64" hidden="1"/>
    <col min="9736" max="9736" width="6.140625" style="64" hidden="1"/>
    <col min="9737" max="9737" width="10" style="64" hidden="1"/>
    <col min="9738" max="9738" width="11.28515625" style="64" hidden="1"/>
    <col min="9739" max="9739" width="10.28515625" style="64" hidden="1"/>
    <col min="9740" max="9740" width="7.85546875" style="64" hidden="1"/>
    <col min="9741" max="9741" width="6.7109375" style="64" hidden="1"/>
    <col min="9742" max="9742" width="11.28515625" style="64" hidden="1"/>
    <col min="9743" max="9743" width="7.28515625" style="64" hidden="1"/>
    <col min="9744" max="9744" width="4.7109375" style="64" hidden="1"/>
    <col min="9745" max="9746" width="9.140625" style="64" hidden="1"/>
    <col min="9747" max="9748" width="9.28515625" style="64" hidden="1"/>
    <col min="9749" max="9985" width="9.140625" style="64" hidden="1"/>
    <col min="9986" max="9986" width="11.28515625" style="64" hidden="1"/>
    <col min="9987" max="9987" width="12.140625" style="64" hidden="1"/>
    <col min="9988" max="9990" width="11.28515625" style="64" hidden="1"/>
    <col min="9991" max="9991" width="7.28515625" style="64" hidden="1"/>
    <col min="9992" max="9992" width="6.140625" style="64" hidden="1"/>
    <col min="9993" max="9993" width="10" style="64" hidden="1"/>
    <col min="9994" max="9994" width="11.28515625" style="64" hidden="1"/>
    <col min="9995" max="9995" width="10.28515625" style="64" hidden="1"/>
    <col min="9996" max="9996" width="7.85546875" style="64" hidden="1"/>
    <col min="9997" max="9997" width="6.7109375" style="64" hidden="1"/>
    <col min="9998" max="9998" width="11.28515625" style="64" hidden="1"/>
    <col min="9999" max="9999" width="7.28515625" style="64" hidden="1"/>
    <col min="10000" max="10000" width="4.7109375" style="64" hidden="1"/>
    <col min="10001" max="10002" width="9.140625" style="64" hidden="1"/>
    <col min="10003" max="10004" width="9.28515625" style="64" hidden="1"/>
    <col min="10005" max="10241" width="9.140625" style="64" hidden="1"/>
    <col min="10242" max="10242" width="11.28515625" style="64" hidden="1"/>
    <col min="10243" max="10243" width="12.140625" style="64" hidden="1"/>
    <col min="10244" max="10246" width="11.28515625" style="64" hidden="1"/>
    <col min="10247" max="10247" width="7.28515625" style="64" hidden="1"/>
    <col min="10248" max="10248" width="6.140625" style="64" hidden="1"/>
    <col min="10249" max="10249" width="10" style="64" hidden="1"/>
    <col min="10250" max="10250" width="11.28515625" style="64" hidden="1"/>
    <col min="10251" max="10251" width="10.28515625" style="64" hidden="1"/>
    <col min="10252" max="10252" width="7.85546875" style="64" hidden="1"/>
    <col min="10253" max="10253" width="6.7109375" style="64" hidden="1"/>
    <col min="10254" max="10254" width="11.28515625" style="64" hidden="1"/>
    <col min="10255" max="10255" width="7.28515625" style="64" hidden="1"/>
    <col min="10256" max="10256" width="4.7109375" style="64" hidden="1"/>
    <col min="10257" max="10258" width="9.140625" style="64" hidden="1"/>
    <col min="10259" max="10260" width="9.28515625" style="64" hidden="1"/>
    <col min="10261" max="10497" width="9.140625" style="64" hidden="1"/>
    <col min="10498" max="10498" width="11.28515625" style="64" hidden="1"/>
    <col min="10499" max="10499" width="12.140625" style="64" hidden="1"/>
    <col min="10500" max="10502" width="11.28515625" style="64" hidden="1"/>
    <col min="10503" max="10503" width="7.28515625" style="64" hidden="1"/>
    <col min="10504" max="10504" width="6.140625" style="64" hidden="1"/>
    <col min="10505" max="10505" width="10" style="64" hidden="1"/>
    <col min="10506" max="10506" width="11.28515625" style="64" hidden="1"/>
    <col min="10507" max="10507" width="10.28515625" style="64" hidden="1"/>
    <col min="10508" max="10508" width="7.85546875" style="64" hidden="1"/>
    <col min="10509" max="10509" width="6.7109375" style="64" hidden="1"/>
    <col min="10510" max="10510" width="11.28515625" style="64" hidden="1"/>
    <col min="10511" max="10511" width="7.28515625" style="64" hidden="1"/>
    <col min="10512" max="10512" width="4.7109375" style="64" hidden="1"/>
    <col min="10513" max="10514" width="9.140625" style="64" hidden="1"/>
    <col min="10515" max="10516" width="9.28515625" style="64" hidden="1"/>
    <col min="10517" max="10753" width="9.140625" style="64" hidden="1"/>
    <col min="10754" max="10754" width="11.28515625" style="64" hidden="1"/>
    <col min="10755" max="10755" width="12.140625" style="64" hidden="1"/>
    <col min="10756" max="10758" width="11.28515625" style="64" hidden="1"/>
    <col min="10759" max="10759" width="7.28515625" style="64" hidden="1"/>
    <col min="10760" max="10760" width="6.140625" style="64" hidden="1"/>
    <col min="10761" max="10761" width="10" style="64" hidden="1"/>
    <col min="10762" max="10762" width="11.28515625" style="64" hidden="1"/>
    <col min="10763" max="10763" width="10.28515625" style="64" hidden="1"/>
    <col min="10764" max="10764" width="7.85546875" style="64" hidden="1"/>
    <col min="10765" max="10765" width="6.7109375" style="64" hidden="1"/>
    <col min="10766" max="10766" width="11.28515625" style="64" hidden="1"/>
    <col min="10767" max="10767" width="7.28515625" style="64" hidden="1"/>
    <col min="10768" max="10768" width="4.7109375" style="64" hidden="1"/>
    <col min="10769" max="10770" width="9.140625" style="64" hidden="1"/>
    <col min="10771" max="10772" width="9.28515625" style="64" hidden="1"/>
    <col min="10773" max="11009" width="9.140625" style="64" hidden="1"/>
    <col min="11010" max="11010" width="11.28515625" style="64" hidden="1"/>
    <col min="11011" max="11011" width="12.140625" style="64" hidden="1"/>
    <col min="11012" max="11014" width="11.28515625" style="64" hidden="1"/>
    <col min="11015" max="11015" width="7.28515625" style="64" hidden="1"/>
    <col min="11016" max="11016" width="6.140625" style="64" hidden="1"/>
    <col min="11017" max="11017" width="10" style="64" hidden="1"/>
    <col min="11018" max="11018" width="11.28515625" style="64" hidden="1"/>
    <col min="11019" max="11019" width="10.28515625" style="64" hidden="1"/>
    <col min="11020" max="11020" width="7.85546875" style="64" hidden="1"/>
    <col min="11021" max="11021" width="6.7109375" style="64" hidden="1"/>
    <col min="11022" max="11022" width="11.28515625" style="64" hidden="1"/>
    <col min="11023" max="11023" width="7.28515625" style="64" hidden="1"/>
    <col min="11024" max="11024" width="4.7109375" style="64" hidden="1"/>
    <col min="11025" max="11026" width="9.140625" style="64" hidden="1"/>
    <col min="11027" max="11028" width="9.28515625" style="64" hidden="1"/>
    <col min="11029" max="11265" width="9.140625" style="64" hidden="1"/>
    <col min="11266" max="11266" width="11.28515625" style="64" hidden="1"/>
    <col min="11267" max="11267" width="12.140625" style="64" hidden="1"/>
    <col min="11268" max="11270" width="11.28515625" style="64" hidden="1"/>
    <col min="11271" max="11271" width="7.28515625" style="64" hidden="1"/>
    <col min="11272" max="11272" width="6.140625" style="64" hidden="1"/>
    <col min="11273" max="11273" width="10" style="64" hidden="1"/>
    <col min="11274" max="11274" width="11.28515625" style="64" hidden="1"/>
    <col min="11275" max="11275" width="10.28515625" style="64" hidden="1"/>
    <col min="11276" max="11276" width="7.85546875" style="64" hidden="1"/>
    <col min="11277" max="11277" width="6.7109375" style="64" hidden="1"/>
    <col min="11278" max="11278" width="11.28515625" style="64" hidden="1"/>
    <col min="11279" max="11279" width="7.28515625" style="64" hidden="1"/>
    <col min="11280" max="11280" width="4.7109375" style="64" hidden="1"/>
    <col min="11281" max="11282" width="9.140625" style="64" hidden="1"/>
    <col min="11283" max="11284" width="9.28515625" style="64" hidden="1"/>
    <col min="11285" max="11521" width="9.140625" style="64" hidden="1"/>
    <col min="11522" max="11522" width="11.28515625" style="64" hidden="1"/>
    <col min="11523" max="11523" width="12.140625" style="64" hidden="1"/>
    <col min="11524" max="11526" width="11.28515625" style="64" hidden="1"/>
    <col min="11527" max="11527" width="7.28515625" style="64" hidden="1"/>
    <col min="11528" max="11528" width="6.140625" style="64" hidden="1"/>
    <col min="11529" max="11529" width="10" style="64" hidden="1"/>
    <col min="11530" max="11530" width="11.28515625" style="64" hidden="1"/>
    <col min="11531" max="11531" width="10.28515625" style="64" hidden="1"/>
    <col min="11532" max="11532" width="7.85546875" style="64" hidden="1"/>
    <col min="11533" max="11533" width="6.7109375" style="64" hidden="1"/>
    <col min="11534" max="11534" width="11.28515625" style="64" hidden="1"/>
    <col min="11535" max="11535" width="7.28515625" style="64" hidden="1"/>
    <col min="11536" max="11536" width="4.7109375" style="64" hidden="1"/>
    <col min="11537" max="11538" width="9.140625" style="64" hidden="1"/>
    <col min="11539" max="11540" width="9.28515625" style="64" hidden="1"/>
    <col min="11541" max="11777" width="9.140625" style="64" hidden="1"/>
    <col min="11778" max="11778" width="11.28515625" style="64" hidden="1"/>
    <col min="11779" max="11779" width="12.140625" style="64" hidden="1"/>
    <col min="11780" max="11782" width="11.28515625" style="64" hidden="1"/>
    <col min="11783" max="11783" width="7.28515625" style="64" hidden="1"/>
    <col min="11784" max="11784" width="6.140625" style="64" hidden="1"/>
    <col min="11785" max="11785" width="10" style="64" hidden="1"/>
    <col min="11786" max="11786" width="11.28515625" style="64" hidden="1"/>
    <col min="11787" max="11787" width="10.28515625" style="64" hidden="1"/>
    <col min="11788" max="11788" width="7.85546875" style="64" hidden="1"/>
    <col min="11789" max="11789" width="6.7109375" style="64" hidden="1"/>
    <col min="11790" max="11790" width="11.28515625" style="64" hidden="1"/>
    <col min="11791" max="11791" width="7.28515625" style="64" hidden="1"/>
    <col min="11792" max="11792" width="4.7109375" style="64" hidden="1"/>
    <col min="11793" max="11794" width="9.140625" style="64" hidden="1"/>
    <col min="11795" max="11796" width="9.28515625" style="64" hidden="1"/>
    <col min="11797" max="12033" width="9.140625" style="64" hidden="1"/>
    <col min="12034" max="12034" width="11.28515625" style="64" hidden="1"/>
    <col min="12035" max="12035" width="12.140625" style="64" hidden="1"/>
    <col min="12036" max="12038" width="11.28515625" style="64" hidden="1"/>
    <col min="12039" max="12039" width="7.28515625" style="64" hidden="1"/>
    <col min="12040" max="12040" width="6.140625" style="64" hidden="1"/>
    <col min="12041" max="12041" width="10" style="64" hidden="1"/>
    <col min="12042" max="12042" width="11.28515625" style="64" hidden="1"/>
    <col min="12043" max="12043" width="10.28515625" style="64" hidden="1"/>
    <col min="12044" max="12044" width="7.85546875" style="64" hidden="1"/>
    <col min="12045" max="12045" width="6.7109375" style="64" hidden="1"/>
    <col min="12046" max="12046" width="11.28515625" style="64" hidden="1"/>
    <col min="12047" max="12047" width="7.28515625" style="64" hidden="1"/>
    <col min="12048" max="12048" width="4.7109375" style="64" hidden="1"/>
    <col min="12049" max="12050" width="9.140625" style="64" hidden="1"/>
    <col min="12051" max="12052" width="9.28515625" style="64" hidden="1"/>
    <col min="12053" max="12289" width="9.140625" style="64" hidden="1"/>
    <col min="12290" max="12290" width="11.28515625" style="64" hidden="1"/>
    <col min="12291" max="12291" width="12.140625" style="64" hidden="1"/>
    <col min="12292" max="12294" width="11.28515625" style="64" hidden="1"/>
    <col min="12295" max="12295" width="7.28515625" style="64" hidden="1"/>
    <col min="12296" max="12296" width="6.140625" style="64" hidden="1"/>
    <col min="12297" max="12297" width="10" style="64" hidden="1"/>
    <col min="12298" max="12298" width="11.28515625" style="64" hidden="1"/>
    <col min="12299" max="12299" width="10.28515625" style="64" hidden="1"/>
    <col min="12300" max="12300" width="7.85546875" style="64" hidden="1"/>
    <col min="12301" max="12301" width="6.7109375" style="64" hidden="1"/>
    <col min="12302" max="12302" width="11.28515625" style="64" hidden="1"/>
    <col min="12303" max="12303" width="7.28515625" style="64" hidden="1"/>
    <col min="12304" max="12304" width="4.7109375" style="64" hidden="1"/>
    <col min="12305" max="12306" width="9.140625" style="64" hidden="1"/>
    <col min="12307" max="12308" width="9.28515625" style="64" hidden="1"/>
    <col min="12309" max="12545" width="9.140625" style="64" hidden="1"/>
    <col min="12546" max="12546" width="11.28515625" style="64" hidden="1"/>
    <col min="12547" max="12547" width="12.140625" style="64" hidden="1"/>
    <col min="12548" max="12550" width="11.28515625" style="64" hidden="1"/>
    <col min="12551" max="12551" width="7.28515625" style="64" hidden="1"/>
    <col min="12552" max="12552" width="6.140625" style="64" hidden="1"/>
    <col min="12553" max="12553" width="10" style="64" hidden="1"/>
    <col min="12554" max="12554" width="11.28515625" style="64" hidden="1"/>
    <col min="12555" max="12555" width="10.28515625" style="64" hidden="1"/>
    <col min="12556" max="12556" width="7.85546875" style="64" hidden="1"/>
    <col min="12557" max="12557" width="6.7109375" style="64" hidden="1"/>
    <col min="12558" max="12558" width="11.28515625" style="64" hidden="1"/>
    <col min="12559" max="12559" width="7.28515625" style="64" hidden="1"/>
    <col min="12560" max="12560" width="4.7109375" style="64" hidden="1"/>
    <col min="12561" max="12562" width="9.140625" style="64" hidden="1"/>
    <col min="12563" max="12564" width="9.28515625" style="64" hidden="1"/>
    <col min="12565" max="12801" width="9.140625" style="64" hidden="1"/>
    <col min="12802" max="12802" width="11.28515625" style="64" hidden="1"/>
    <col min="12803" max="12803" width="12.140625" style="64" hidden="1"/>
    <col min="12804" max="12806" width="11.28515625" style="64" hidden="1"/>
    <col min="12807" max="12807" width="7.28515625" style="64" hidden="1"/>
    <col min="12808" max="12808" width="6.140625" style="64" hidden="1"/>
    <col min="12809" max="12809" width="10" style="64" hidden="1"/>
    <col min="12810" max="12810" width="11.28515625" style="64" hidden="1"/>
    <col min="12811" max="12811" width="10.28515625" style="64" hidden="1"/>
    <col min="12812" max="12812" width="7.85546875" style="64" hidden="1"/>
    <col min="12813" max="12813" width="6.7109375" style="64" hidden="1"/>
    <col min="12814" max="12814" width="11.28515625" style="64" hidden="1"/>
    <col min="12815" max="12815" width="7.28515625" style="64" hidden="1"/>
    <col min="12816" max="12816" width="4.7109375" style="64" hidden="1"/>
    <col min="12817" max="12818" width="9.140625" style="64" hidden="1"/>
    <col min="12819" max="12820" width="9.28515625" style="64" hidden="1"/>
    <col min="12821" max="13057" width="9.140625" style="64" hidden="1"/>
    <col min="13058" max="13058" width="11.28515625" style="64" hidden="1"/>
    <col min="13059" max="13059" width="12.140625" style="64" hidden="1"/>
    <col min="13060" max="13062" width="11.28515625" style="64" hidden="1"/>
    <col min="13063" max="13063" width="7.28515625" style="64" hidden="1"/>
    <col min="13064" max="13064" width="6.140625" style="64" hidden="1"/>
    <col min="13065" max="13065" width="10" style="64" hidden="1"/>
    <col min="13066" max="13066" width="11.28515625" style="64" hidden="1"/>
    <col min="13067" max="13067" width="10.28515625" style="64" hidden="1"/>
    <col min="13068" max="13068" width="7.85546875" style="64" hidden="1"/>
    <col min="13069" max="13069" width="6.7109375" style="64" hidden="1"/>
    <col min="13070" max="13070" width="11.28515625" style="64" hidden="1"/>
    <col min="13071" max="13071" width="7.28515625" style="64" hidden="1"/>
    <col min="13072" max="13072" width="4.7109375" style="64" hidden="1"/>
    <col min="13073" max="13074" width="9.140625" style="64" hidden="1"/>
    <col min="13075" max="13076" width="9.28515625" style="64" hidden="1"/>
    <col min="13077" max="13313" width="9.140625" style="64" hidden="1"/>
    <col min="13314" max="13314" width="11.28515625" style="64" hidden="1"/>
    <col min="13315" max="13315" width="12.140625" style="64" hidden="1"/>
    <col min="13316" max="13318" width="11.28515625" style="64" hidden="1"/>
    <col min="13319" max="13319" width="7.28515625" style="64" hidden="1"/>
    <col min="13320" max="13320" width="6.140625" style="64" hidden="1"/>
    <col min="13321" max="13321" width="10" style="64" hidden="1"/>
    <col min="13322" max="13322" width="11.28515625" style="64" hidden="1"/>
    <col min="13323" max="13323" width="10.28515625" style="64" hidden="1"/>
    <col min="13324" max="13324" width="7.85546875" style="64" hidden="1"/>
    <col min="13325" max="13325" width="6.7109375" style="64" hidden="1"/>
    <col min="13326" max="13326" width="11.28515625" style="64" hidden="1"/>
    <col min="13327" max="13327" width="7.28515625" style="64" hidden="1"/>
    <col min="13328" max="13328" width="4.7109375" style="64" hidden="1"/>
    <col min="13329" max="13330" width="9.140625" style="64" hidden="1"/>
    <col min="13331" max="13332" width="9.28515625" style="64" hidden="1"/>
    <col min="13333" max="13569" width="9.140625" style="64" hidden="1"/>
    <col min="13570" max="13570" width="11.28515625" style="64" hidden="1"/>
    <col min="13571" max="13571" width="12.140625" style="64" hidden="1"/>
    <col min="13572" max="13574" width="11.28515625" style="64" hidden="1"/>
    <col min="13575" max="13575" width="7.28515625" style="64" hidden="1"/>
    <col min="13576" max="13576" width="6.140625" style="64" hidden="1"/>
    <col min="13577" max="13577" width="10" style="64" hidden="1"/>
    <col min="13578" max="13578" width="11.28515625" style="64" hidden="1"/>
    <col min="13579" max="13579" width="10.28515625" style="64" hidden="1"/>
    <col min="13580" max="13580" width="7.85546875" style="64" hidden="1"/>
    <col min="13581" max="13581" width="6.7109375" style="64" hidden="1"/>
    <col min="13582" max="13582" width="11.28515625" style="64" hidden="1"/>
    <col min="13583" max="13583" width="7.28515625" style="64" hidden="1"/>
    <col min="13584" max="13584" width="4.7109375" style="64" hidden="1"/>
    <col min="13585" max="13586" width="9.140625" style="64" hidden="1"/>
    <col min="13587" max="13588" width="9.28515625" style="64" hidden="1"/>
    <col min="13589" max="13825" width="9.140625" style="64" hidden="1"/>
    <col min="13826" max="13826" width="11.28515625" style="64" hidden="1"/>
    <col min="13827" max="13827" width="12.140625" style="64" hidden="1"/>
    <col min="13828" max="13830" width="11.28515625" style="64" hidden="1"/>
    <col min="13831" max="13831" width="7.28515625" style="64" hidden="1"/>
    <col min="13832" max="13832" width="6.140625" style="64" hidden="1"/>
    <col min="13833" max="13833" width="10" style="64" hidden="1"/>
    <col min="13834" max="13834" width="11.28515625" style="64" hidden="1"/>
    <col min="13835" max="13835" width="10.28515625" style="64" hidden="1"/>
    <col min="13836" max="13836" width="7.85546875" style="64" hidden="1"/>
    <col min="13837" max="13837" width="6.7109375" style="64" hidden="1"/>
    <col min="13838" max="13838" width="11.28515625" style="64" hidden="1"/>
    <col min="13839" max="13839" width="7.28515625" style="64" hidden="1"/>
    <col min="13840" max="13840" width="4.7109375" style="64" hidden="1"/>
    <col min="13841" max="13842" width="9.140625" style="64" hidden="1"/>
    <col min="13843" max="13844" width="9.28515625" style="64" hidden="1"/>
    <col min="13845" max="14081" width="9.140625" style="64" hidden="1"/>
    <col min="14082" max="14082" width="11.28515625" style="64" hidden="1"/>
    <col min="14083" max="14083" width="12.140625" style="64" hidden="1"/>
    <col min="14084" max="14086" width="11.28515625" style="64" hidden="1"/>
    <col min="14087" max="14087" width="7.28515625" style="64" hidden="1"/>
    <col min="14088" max="14088" width="6.140625" style="64" hidden="1"/>
    <col min="14089" max="14089" width="10" style="64" hidden="1"/>
    <col min="14090" max="14090" width="11.28515625" style="64" hidden="1"/>
    <col min="14091" max="14091" width="10.28515625" style="64" hidden="1"/>
    <col min="14092" max="14092" width="7.85546875" style="64" hidden="1"/>
    <col min="14093" max="14093" width="6.7109375" style="64" hidden="1"/>
    <col min="14094" max="14094" width="11.28515625" style="64" hidden="1"/>
    <col min="14095" max="14095" width="7.28515625" style="64" hidden="1"/>
    <col min="14096" max="14096" width="4.7109375" style="64" hidden="1"/>
    <col min="14097" max="14098" width="9.140625" style="64" hidden="1"/>
    <col min="14099" max="14100" width="9.28515625" style="64" hidden="1"/>
    <col min="14101" max="14337" width="9.140625" style="64" hidden="1"/>
    <col min="14338" max="14338" width="11.28515625" style="64" hidden="1"/>
    <col min="14339" max="14339" width="12.140625" style="64" hidden="1"/>
    <col min="14340" max="14342" width="11.28515625" style="64" hidden="1"/>
    <col min="14343" max="14343" width="7.28515625" style="64" hidden="1"/>
    <col min="14344" max="14344" width="6.140625" style="64" hidden="1"/>
    <col min="14345" max="14345" width="10" style="64" hidden="1"/>
    <col min="14346" max="14346" width="11.28515625" style="64" hidden="1"/>
    <col min="14347" max="14347" width="10.28515625" style="64" hidden="1"/>
    <col min="14348" max="14348" width="7.85546875" style="64" hidden="1"/>
    <col min="14349" max="14349" width="6.7109375" style="64" hidden="1"/>
    <col min="14350" max="14350" width="11.28515625" style="64" hidden="1"/>
    <col min="14351" max="14351" width="7.28515625" style="64" hidden="1"/>
    <col min="14352" max="14352" width="4.7109375" style="64" hidden="1"/>
    <col min="14353" max="14354" width="9.140625" style="64" hidden="1"/>
    <col min="14355" max="14356" width="9.28515625" style="64" hidden="1"/>
    <col min="14357" max="14593" width="9.140625" style="64" hidden="1"/>
    <col min="14594" max="14594" width="11.28515625" style="64" hidden="1"/>
    <col min="14595" max="14595" width="12.140625" style="64" hidden="1"/>
    <col min="14596" max="14598" width="11.28515625" style="64" hidden="1"/>
    <col min="14599" max="14599" width="7.28515625" style="64" hidden="1"/>
    <col min="14600" max="14600" width="6.140625" style="64" hidden="1"/>
    <col min="14601" max="14601" width="10" style="64" hidden="1"/>
    <col min="14602" max="14602" width="11.28515625" style="64" hidden="1"/>
    <col min="14603" max="14603" width="10.28515625" style="64" hidden="1"/>
    <col min="14604" max="14604" width="7.85546875" style="64" hidden="1"/>
    <col min="14605" max="14605" width="6.7109375" style="64" hidden="1"/>
    <col min="14606" max="14606" width="11.28515625" style="64" hidden="1"/>
    <col min="14607" max="14607" width="7.28515625" style="64" hidden="1"/>
    <col min="14608" max="14608" width="4.7109375" style="64" hidden="1"/>
    <col min="14609" max="14610" width="9.140625" style="64" hidden="1"/>
    <col min="14611" max="14612" width="9.28515625" style="64" hidden="1"/>
    <col min="14613" max="14849" width="9.140625" style="64" hidden="1"/>
    <col min="14850" max="14850" width="11.28515625" style="64" hidden="1"/>
    <col min="14851" max="14851" width="12.140625" style="64" hidden="1"/>
    <col min="14852" max="14854" width="11.28515625" style="64" hidden="1"/>
    <col min="14855" max="14855" width="7.28515625" style="64" hidden="1"/>
    <col min="14856" max="14856" width="6.140625" style="64" hidden="1"/>
    <col min="14857" max="14857" width="10" style="64" hidden="1"/>
    <col min="14858" max="14858" width="11.28515625" style="64" hidden="1"/>
    <col min="14859" max="14859" width="10.28515625" style="64" hidden="1"/>
    <col min="14860" max="14860" width="7.85546875" style="64" hidden="1"/>
    <col min="14861" max="14861" width="6.7109375" style="64" hidden="1"/>
    <col min="14862" max="14862" width="11.28515625" style="64" hidden="1"/>
    <col min="14863" max="14863" width="7.28515625" style="64" hidden="1"/>
    <col min="14864" max="14864" width="4.7109375" style="64" hidden="1"/>
    <col min="14865" max="14866" width="9.140625" style="64" hidden="1"/>
    <col min="14867" max="14868" width="9.28515625" style="64" hidden="1"/>
    <col min="14869" max="15105" width="9.140625" style="64" hidden="1"/>
    <col min="15106" max="15106" width="11.28515625" style="64" hidden="1"/>
    <col min="15107" max="15107" width="12.140625" style="64" hidden="1"/>
    <col min="15108" max="15110" width="11.28515625" style="64" hidden="1"/>
    <col min="15111" max="15111" width="7.28515625" style="64" hidden="1"/>
    <col min="15112" max="15112" width="6.140625" style="64" hidden="1"/>
    <col min="15113" max="15113" width="10" style="64" hidden="1"/>
    <col min="15114" max="15114" width="11.28515625" style="64" hidden="1"/>
    <col min="15115" max="15115" width="10.28515625" style="64" hidden="1"/>
    <col min="15116" max="15116" width="7.85546875" style="64" hidden="1"/>
    <col min="15117" max="15117" width="6.7109375" style="64" hidden="1"/>
    <col min="15118" max="15118" width="11.28515625" style="64" hidden="1"/>
    <col min="15119" max="15119" width="7.28515625" style="64" hidden="1"/>
    <col min="15120" max="15120" width="4.7109375" style="64" hidden="1"/>
    <col min="15121" max="15122" width="9.140625" style="64" hidden="1"/>
    <col min="15123" max="15124" width="9.28515625" style="64" hidden="1"/>
    <col min="15125" max="15361" width="9.140625" style="64" hidden="1"/>
    <col min="15362" max="15362" width="11.28515625" style="64" hidden="1"/>
    <col min="15363" max="15363" width="12.140625" style="64" hidden="1"/>
    <col min="15364" max="15366" width="11.28515625" style="64" hidden="1"/>
    <col min="15367" max="15367" width="7.28515625" style="64" hidden="1"/>
    <col min="15368" max="15368" width="6.140625" style="64" hidden="1"/>
    <col min="15369" max="15369" width="10" style="64" hidden="1"/>
    <col min="15370" max="15370" width="11.28515625" style="64" hidden="1"/>
    <col min="15371" max="15371" width="10.28515625" style="64" hidden="1"/>
    <col min="15372" max="15372" width="7.85546875" style="64" hidden="1"/>
    <col min="15373" max="15373" width="6.7109375" style="64" hidden="1"/>
    <col min="15374" max="15374" width="11.28515625" style="64" hidden="1"/>
    <col min="15375" max="15375" width="7.28515625" style="64" hidden="1"/>
    <col min="15376" max="15376" width="4.7109375" style="64" hidden="1"/>
    <col min="15377" max="15378" width="9.140625" style="64" hidden="1"/>
    <col min="15379" max="15380" width="9.28515625" style="64" hidden="1"/>
    <col min="15381" max="15617" width="9.140625" style="64" hidden="1"/>
    <col min="15618" max="15618" width="11.28515625" style="64" hidden="1"/>
    <col min="15619" max="15619" width="12.140625" style="64" hidden="1"/>
    <col min="15620" max="15622" width="11.28515625" style="64" hidden="1"/>
    <col min="15623" max="15623" width="7.28515625" style="64" hidden="1"/>
    <col min="15624" max="15624" width="6.140625" style="64" hidden="1"/>
    <col min="15625" max="15625" width="10" style="64" hidden="1"/>
    <col min="15626" max="15626" width="11.28515625" style="64" hidden="1"/>
    <col min="15627" max="15627" width="10.28515625" style="64" hidden="1"/>
    <col min="15628" max="15628" width="7.85546875" style="64" hidden="1"/>
    <col min="15629" max="15629" width="6.7109375" style="64" hidden="1"/>
    <col min="15630" max="15630" width="11.28515625" style="64" hidden="1"/>
    <col min="15631" max="15631" width="7.28515625" style="64" hidden="1"/>
    <col min="15632" max="15632" width="4.7109375" style="64" hidden="1"/>
    <col min="15633" max="15634" width="9.140625" style="64" hidden="1"/>
    <col min="15635" max="15636" width="9.28515625" style="64" hidden="1"/>
    <col min="15637" max="15873" width="9.140625" style="64" hidden="1"/>
    <col min="15874" max="15874" width="11.28515625" style="64" hidden="1"/>
    <col min="15875" max="15875" width="12.140625" style="64" hidden="1"/>
    <col min="15876" max="15878" width="11.28515625" style="64" hidden="1"/>
    <col min="15879" max="15879" width="7.28515625" style="64" hidden="1"/>
    <col min="15880" max="15880" width="6.140625" style="64" hidden="1"/>
    <col min="15881" max="15881" width="10" style="64" hidden="1"/>
    <col min="15882" max="15882" width="11.28515625" style="64" hidden="1"/>
    <col min="15883" max="15883" width="10.28515625" style="64" hidden="1"/>
    <col min="15884" max="15884" width="7.85546875" style="64" hidden="1"/>
    <col min="15885" max="15885" width="6.7109375" style="64" hidden="1"/>
    <col min="15886" max="15886" width="11.28515625" style="64" hidden="1"/>
    <col min="15887" max="15887" width="7.28515625" style="64" hidden="1"/>
    <col min="15888" max="15888" width="4.7109375" style="64" hidden="1"/>
    <col min="15889" max="15890" width="9.140625" style="64" hidden="1"/>
    <col min="15891" max="15892" width="9.28515625" style="64" hidden="1"/>
    <col min="15893" max="16129" width="9.140625" style="64" hidden="1"/>
    <col min="16130" max="16130" width="11.28515625" style="64" hidden="1"/>
    <col min="16131" max="16131" width="12.140625" style="64" hidden="1"/>
    <col min="16132" max="16134" width="11.28515625" style="64" hidden="1"/>
    <col min="16135" max="16135" width="7.28515625" style="64" hidden="1"/>
    <col min="16136" max="16136" width="6.140625" style="64" hidden="1"/>
    <col min="16137" max="16137" width="10" style="64" hidden="1"/>
    <col min="16138" max="16138" width="11.28515625" style="64" hidden="1"/>
    <col min="16139" max="16139" width="10.28515625" style="64" hidden="1"/>
    <col min="16140" max="16140" width="7.85546875" style="64" hidden="1"/>
    <col min="16141" max="16141" width="6.7109375" style="64" hidden="1"/>
    <col min="16142" max="16142" width="11.28515625" style="64" hidden="1"/>
    <col min="16143" max="16143" width="7.28515625" style="64" hidden="1"/>
    <col min="16144" max="16144" width="4.7109375" style="64" hidden="1"/>
    <col min="16145" max="16146" width="9.140625" style="64" hidden="1"/>
    <col min="16147" max="16148" width="9.28515625" style="64" hidden="1"/>
    <col min="16149" max="16384" width="9.140625" style="64" hidden="1"/>
  </cols>
  <sheetData>
    <row r="1" spans="1:15" ht="18" customHeight="1">
      <c r="A1" s="386"/>
      <c r="B1" s="386"/>
      <c r="C1" s="386"/>
      <c r="D1" s="386"/>
      <c r="E1" s="386"/>
      <c r="F1" s="386"/>
      <c r="G1" s="386"/>
      <c r="H1" s="386"/>
      <c r="I1" s="386"/>
      <c r="J1" s="386"/>
      <c r="K1" s="386"/>
      <c r="L1" s="386"/>
      <c r="M1" s="386"/>
      <c r="N1" s="386"/>
      <c r="O1" s="386"/>
    </row>
    <row r="2" spans="1:15" ht="23.25">
      <c r="A2" s="1155" t="s">
        <v>232</v>
      </c>
      <c r="B2" s="1155"/>
      <c r="C2" s="1155"/>
      <c r="D2" s="1155"/>
      <c r="E2" s="1155"/>
      <c r="F2" s="1155"/>
      <c r="G2" s="1155"/>
      <c r="H2" s="1155"/>
      <c r="I2" s="1155"/>
      <c r="J2" s="1155"/>
      <c r="K2" s="1155"/>
      <c r="L2" s="1155"/>
      <c r="M2" s="1155"/>
      <c r="N2" s="1155"/>
      <c r="O2" s="1155"/>
    </row>
    <row r="3" spans="1:15" ht="23.25">
      <c r="A3" s="1155" t="s">
        <v>967</v>
      </c>
      <c r="B3" s="1155"/>
      <c r="C3" s="1155"/>
      <c r="D3" s="1155"/>
      <c r="E3" s="1155"/>
      <c r="F3" s="1155"/>
      <c r="G3" s="1155"/>
      <c r="H3" s="1155"/>
      <c r="I3" s="1155"/>
      <c r="J3" s="1155"/>
      <c r="K3" s="1155"/>
      <c r="L3" s="1155"/>
      <c r="M3" s="1155"/>
      <c r="N3" s="1155"/>
      <c r="O3" s="1155"/>
    </row>
    <row r="4" spans="1:15" ht="23.25">
      <c r="A4" s="1155" t="s">
        <v>2</v>
      </c>
      <c r="B4" s="1155"/>
      <c r="C4" s="1155"/>
      <c r="D4" s="1155"/>
      <c r="E4" s="1155"/>
      <c r="F4" s="1155"/>
      <c r="G4" s="1155"/>
      <c r="H4" s="1155"/>
      <c r="I4" s="1155"/>
      <c r="J4" s="1155"/>
      <c r="K4" s="1155"/>
      <c r="L4" s="1155"/>
      <c r="M4" s="1155"/>
      <c r="N4" s="1155"/>
      <c r="O4" s="1155"/>
    </row>
    <row r="5" spans="1:15" ht="37.5" customHeight="1" thickBot="1">
      <c r="A5" s="1182" t="s">
        <v>881</v>
      </c>
      <c r="B5" s="1182"/>
      <c r="C5" s="1182"/>
      <c r="D5" s="1182"/>
      <c r="E5" s="1182"/>
      <c r="F5" s="1182"/>
      <c r="G5" s="1182"/>
      <c r="H5" s="1182"/>
      <c r="I5" s="1182"/>
      <c r="J5" s="1182"/>
      <c r="K5" s="1182"/>
      <c r="L5" s="1182"/>
      <c r="M5" s="1182"/>
      <c r="N5" s="1182"/>
      <c r="O5" s="1182"/>
    </row>
    <row r="6" spans="1:15" s="216" customFormat="1" ht="37.5" customHeight="1" thickTop="1" thickBot="1">
      <c r="A6" s="387"/>
      <c r="B6" s="1183" t="s">
        <v>968</v>
      </c>
      <c r="C6" s="1183"/>
      <c r="D6" s="1183"/>
      <c r="E6" s="1183"/>
      <c r="F6" s="1183"/>
      <c r="G6" s="1183"/>
      <c r="H6" s="388"/>
      <c r="I6" s="389"/>
      <c r="J6" s="1183" t="s">
        <v>969</v>
      </c>
      <c r="K6" s="1183"/>
      <c r="L6" s="1183"/>
      <c r="M6" s="1183"/>
      <c r="N6" s="1183"/>
      <c r="O6" s="1183"/>
    </row>
    <row r="7" spans="1:15" s="216" customFormat="1" ht="24.75" customHeight="1" thickTop="1" thickBot="1">
      <c r="A7" s="390" t="s">
        <v>970</v>
      </c>
      <c r="B7" s="391" t="s">
        <v>971</v>
      </c>
      <c r="C7" s="391" t="s">
        <v>972</v>
      </c>
      <c r="D7" s="391" t="s">
        <v>973</v>
      </c>
      <c r="E7" s="391" t="s">
        <v>218</v>
      </c>
      <c r="F7" s="391" t="s">
        <v>974</v>
      </c>
      <c r="G7" s="392"/>
      <c r="H7" s="388"/>
      <c r="I7" s="390" t="str">
        <f>+A7</f>
        <v>BANCO</v>
      </c>
      <c r="J7" s="393" t="s">
        <v>234</v>
      </c>
      <c r="K7" s="393" t="s">
        <v>235</v>
      </c>
      <c r="L7" s="393" t="s">
        <v>236</v>
      </c>
      <c r="M7" s="393" t="s">
        <v>975</v>
      </c>
      <c r="N7" s="393" t="s">
        <v>218</v>
      </c>
      <c r="O7" s="393" t="s">
        <v>974</v>
      </c>
    </row>
    <row r="8" spans="1:15" s="216" customFormat="1" ht="26.25" customHeight="1" thickTop="1">
      <c r="A8" s="388" t="s">
        <v>976</v>
      </c>
      <c r="B8" s="394">
        <v>2656351.27251</v>
      </c>
      <c r="C8" s="394">
        <v>2996863.4260399998</v>
      </c>
      <c r="D8" s="394">
        <v>3036394.3976500002</v>
      </c>
      <c r="E8" s="394">
        <v>8689609.0962000005</v>
      </c>
      <c r="F8" s="395">
        <f t="shared" ref="F8:F20" si="0">+E8/$E$22</f>
        <v>0.11856782605838269</v>
      </c>
      <c r="H8" s="388"/>
      <c r="I8" s="396" t="str">
        <f>+A8</f>
        <v xml:space="preserve">  BCR</v>
      </c>
      <c r="J8" s="394">
        <v>1409817.5353699999</v>
      </c>
      <c r="K8" s="397">
        <v>984231.35921999998</v>
      </c>
      <c r="L8" s="394">
        <v>0</v>
      </c>
      <c r="M8" s="394">
        <v>0.12125</v>
      </c>
      <c r="N8" s="394">
        <v>2656351.27251</v>
      </c>
      <c r="O8" s="395">
        <f>+N8/$N$22</f>
        <v>0.13504735856153821</v>
      </c>
    </row>
    <row r="9" spans="1:15" s="216" customFormat="1" ht="26.25" customHeight="1">
      <c r="A9" s="388" t="s">
        <v>977</v>
      </c>
      <c r="B9" s="394">
        <v>4335156.6483000005</v>
      </c>
      <c r="C9" s="394">
        <v>5584744.9478500001</v>
      </c>
      <c r="D9" s="394">
        <v>3241827.59595</v>
      </c>
      <c r="E9" s="394">
        <v>13161729.1921</v>
      </c>
      <c r="F9" s="395">
        <f t="shared" si="0"/>
        <v>0.17958893204515822</v>
      </c>
      <c r="H9" s="388"/>
      <c r="I9" s="396" t="str">
        <f t="shared" ref="I9:I20" si="1">+A9</f>
        <v xml:space="preserve">  BME</v>
      </c>
      <c r="J9" s="394">
        <v>2046918.9246400001</v>
      </c>
      <c r="K9" s="394">
        <v>1491613.59638</v>
      </c>
      <c r="L9" s="394">
        <v>66.277059999999992</v>
      </c>
      <c r="M9" s="394">
        <v>106.55574</v>
      </c>
      <c r="N9" s="394">
        <v>4335156.6483000005</v>
      </c>
      <c r="O9" s="395">
        <f t="shared" ref="O9:O20" si="2">+N9/$N$22</f>
        <v>0.22039685050773059</v>
      </c>
    </row>
    <row r="10" spans="1:15" s="216" customFormat="1" ht="26.25" customHeight="1">
      <c r="A10" s="388" t="s">
        <v>978</v>
      </c>
      <c r="B10" s="394">
        <v>4347098.5380899999</v>
      </c>
      <c r="C10" s="394">
        <v>3501366.2989400001</v>
      </c>
      <c r="D10" s="394">
        <v>3199698.6966999997</v>
      </c>
      <c r="E10" s="394">
        <v>11048163.53373</v>
      </c>
      <c r="F10" s="395">
        <f t="shared" si="0"/>
        <v>0.15074978835408309</v>
      </c>
      <c r="H10" s="388"/>
      <c r="I10" s="396" t="str">
        <f t="shared" si="1"/>
        <v xml:space="preserve">  BNB</v>
      </c>
      <c r="J10" s="394">
        <v>3038986.2281999998</v>
      </c>
      <c r="K10" s="394">
        <v>1307812.30614</v>
      </c>
      <c r="L10" s="394">
        <v>0</v>
      </c>
      <c r="M10" s="394">
        <v>300.00375000000003</v>
      </c>
      <c r="N10" s="394">
        <v>4347098.5380899999</v>
      </c>
      <c r="O10" s="395">
        <f t="shared" si="2"/>
        <v>0.22100396926083457</v>
      </c>
    </row>
    <row r="11" spans="1:15" s="216" customFormat="1" ht="26.25" customHeight="1">
      <c r="A11" s="388" t="s">
        <v>979</v>
      </c>
      <c r="B11" s="394">
        <v>3485344.0046199998</v>
      </c>
      <c r="C11" s="394">
        <v>2672612.5431900001</v>
      </c>
      <c r="D11" s="394">
        <v>3276727.8091599997</v>
      </c>
      <c r="E11" s="394">
        <v>9434684.3569699991</v>
      </c>
      <c r="F11" s="395">
        <f t="shared" si="0"/>
        <v>0.12873421593177914</v>
      </c>
      <c r="H11" s="388"/>
      <c r="I11" s="396" t="str">
        <f t="shared" si="1"/>
        <v xml:space="preserve">  BIS</v>
      </c>
      <c r="J11" s="394">
        <v>2016160.077</v>
      </c>
      <c r="K11" s="394">
        <v>1469056.17603</v>
      </c>
      <c r="L11" s="394">
        <v>0</v>
      </c>
      <c r="M11" s="394">
        <v>127.75158999999999</v>
      </c>
      <c r="N11" s="394">
        <v>3485344.0046199998</v>
      </c>
      <c r="O11" s="395">
        <f t="shared" si="2"/>
        <v>0.17719286841814055</v>
      </c>
    </row>
    <row r="12" spans="1:15" s="216" customFormat="1" ht="26.25" customHeight="1">
      <c r="A12" s="388" t="s">
        <v>980</v>
      </c>
      <c r="B12" s="394">
        <v>1870595.6887300001</v>
      </c>
      <c r="C12" s="394">
        <v>3220909.2518099998</v>
      </c>
      <c r="D12" s="394">
        <v>2555861.4811900002</v>
      </c>
      <c r="E12" s="394">
        <v>7647366.4217299996</v>
      </c>
      <c r="F12" s="395">
        <f t="shared" si="0"/>
        <v>0.10434665146133171</v>
      </c>
      <c r="H12" s="388"/>
      <c r="I12" s="396" t="str">
        <f t="shared" si="1"/>
        <v xml:space="preserve">  BUN</v>
      </c>
      <c r="J12" s="394">
        <v>1372869.25746</v>
      </c>
      <c r="K12" s="394">
        <v>497726.43127</v>
      </c>
      <c r="L12" s="394">
        <v>0</v>
      </c>
      <c r="M12" s="394">
        <v>0</v>
      </c>
      <c r="N12" s="394">
        <v>1870595.6887300001</v>
      </c>
      <c r="O12" s="395">
        <f t="shared" si="2"/>
        <v>9.5100000257453465E-2</v>
      </c>
    </row>
    <row r="13" spans="1:15" s="216" customFormat="1" ht="26.25" customHeight="1">
      <c r="A13" s="388" t="s">
        <v>981</v>
      </c>
      <c r="B13" s="394">
        <v>818564.71514999995</v>
      </c>
      <c r="C13" s="394">
        <v>1027700.2273200001</v>
      </c>
      <c r="D13" s="394">
        <v>2230178.3489899999</v>
      </c>
      <c r="E13" s="394">
        <v>4076443.29146</v>
      </c>
      <c r="F13" s="395">
        <f t="shared" si="0"/>
        <v>5.562218205305168E-2</v>
      </c>
      <c r="H13" s="388"/>
      <c r="I13" s="396" t="str">
        <f t="shared" si="1"/>
        <v xml:space="preserve">  BEC</v>
      </c>
      <c r="J13" s="394">
        <v>414912.33692999999</v>
      </c>
      <c r="K13" s="394">
        <v>403641.39517000003</v>
      </c>
      <c r="L13" s="394">
        <v>0</v>
      </c>
      <c r="M13" s="394">
        <v>0</v>
      </c>
      <c r="N13" s="394">
        <v>818564.71514999995</v>
      </c>
      <c r="O13" s="395">
        <f t="shared" si="2"/>
        <v>4.1615355520443237E-2</v>
      </c>
    </row>
    <row r="14" spans="1:15" s="216" customFormat="1" ht="26.25" customHeight="1">
      <c r="A14" s="388" t="s">
        <v>982</v>
      </c>
      <c r="B14" s="394">
        <v>1764899.8943099999</v>
      </c>
      <c r="C14" s="394">
        <v>1202259.4288599999</v>
      </c>
      <c r="D14" s="394">
        <v>1996648.7448099998</v>
      </c>
      <c r="E14" s="394">
        <v>4963808.0679799998</v>
      </c>
      <c r="F14" s="395">
        <f t="shared" si="0"/>
        <v>6.7730081419752647E-2</v>
      </c>
      <c r="H14" s="388"/>
      <c r="I14" s="396" t="str">
        <f t="shared" si="1"/>
        <v xml:space="preserve">  BGA</v>
      </c>
      <c r="J14" s="394">
        <v>1161239.2481500001</v>
      </c>
      <c r="K14" s="394">
        <v>603423.10949000006</v>
      </c>
      <c r="L14" s="394">
        <v>0</v>
      </c>
      <c r="M14" s="394">
        <v>5.35412</v>
      </c>
      <c r="N14" s="394">
        <v>1764899.8943099999</v>
      </c>
      <c r="O14" s="395">
        <f t="shared" si="2"/>
        <v>8.972648735078248E-2</v>
      </c>
    </row>
    <row r="15" spans="1:15" s="216" customFormat="1" ht="26.25" customHeight="1">
      <c r="A15" s="388" t="s">
        <v>983</v>
      </c>
      <c r="B15" s="394">
        <v>0</v>
      </c>
      <c r="C15" s="394">
        <v>1414347.26645</v>
      </c>
      <c r="D15" s="394">
        <v>3199508.54831</v>
      </c>
      <c r="E15" s="394">
        <v>4613855.8147600004</v>
      </c>
      <c r="F15" s="395">
        <f t="shared" si="0"/>
        <v>6.2955059041971226E-2</v>
      </c>
      <c r="H15" s="388"/>
      <c r="I15" s="396" t="str">
        <f t="shared" si="1"/>
        <v xml:space="preserve">  BSO</v>
      </c>
      <c r="J15" s="394">
        <v>0</v>
      </c>
      <c r="K15" s="394">
        <v>0</v>
      </c>
      <c r="L15" s="394">
        <v>0</v>
      </c>
      <c r="M15" s="394">
        <v>0</v>
      </c>
      <c r="N15" s="394">
        <v>0</v>
      </c>
      <c r="O15" s="395">
        <f t="shared" si="2"/>
        <v>0</v>
      </c>
    </row>
    <row r="16" spans="1:15" s="216" customFormat="1" ht="26.25" customHeight="1">
      <c r="A16" s="388" t="s">
        <v>984</v>
      </c>
      <c r="B16" s="394">
        <v>287966.76654000004</v>
      </c>
      <c r="C16" s="394">
        <v>10718.355460000001</v>
      </c>
      <c r="D16" s="394">
        <v>28799.644</v>
      </c>
      <c r="E16" s="394">
        <v>327484.766</v>
      </c>
      <c r="F16" s="395">
        <f t="shared" si="0"/>
        <v>4.4684584015221469E-3</v>
      </c>
      <c r="H16" s="388"/>
      <c r="I16" s="396" t="str">
        <f t="shared" si="1"/>
        <v xml:space="preserve">  BDB</v>
      </c>
      <c r="J16" s="394">
        <v>266305.44922999997</v>
      </c>
      <c r="K16" s="394">
        <v>21661.317309999999</v>
      </c>
      <c r="L16" s="394">
        <v>0</v>
      </c>
      <c r="M16" s="394">
        <v>0</v>
      </c>
      <c r="N16" s="394">
        <v>287966.76654000004</v>
      </c>
      <c r="O16" s="395">
        <f t="shared" si="2"/>
        <v>1.464006344988688E-2</v>
      </c>
    </row>
    <row r="17" spans="1:15" s="216" customFormat="1" ht="26.25" customHeight="1">
      <c r="A17" s="388" t="s">
        <v>985</v>
      </c>
      <c r="B17" s="394">
        <v>27714.21184</v>
      </c>
      <c r="C17" s="394">
        <v>15469.07848</v>
      </c>
      <c r="D17" s="394">
        <v>7361.4584699999996</v>
      </c>
      <c r="E17" s="394">
        <v>50544.748789999998</v>
      </c>
      <c r="F17" s="395">
        <f t="shared" si="0"/>
        <v>6.8967210335366212E-4</v>
      </c>
      <c r="H17" s="388"/>
      <c r="I17" s="396" t="str">
        <f t="shared" si="1"/>
        <v xml:space="preserve">  BNA</v>
      </c>
      <c r="J17" s="394">
        <v>6622.1391199999998</v>
      </c>
      <c r="K17" s="394">
        <v>21092.07272</v>
      </c>
      <c r="L17" s="394">
        <v>0</v>
      </c>
      <c r="M17" s="394">
        <v>0</v>
      </c>
      <c r="N17" s="394">
        <v>27714.21184</v>
      </c>
      <c r="O17" s="395">
        <f t="shared" si="2"/>
        <v>1.4089744614500408E-3</v>
      </c>
    </row>
    <row r="18" spans="1:15" s="216" customFormat="1" ht="26.25" customHeight="1">
      <c r="A18" s="388" t="s">
        <v>986</v>
      </c>
      <c r="B18" s="394">
        <v>76084.113389999999</v>
      </c>
      <c r="C18" s="394">
        <v>1116700.6546500002</v>
      </c>
      <c r="D18" s="394">
        <v>2353711.1844200003</v>
      </c>
      <c r="E18" s="394">
        <v>3546495.9524599998</v>
      </c>
      <c r="F18" s="395">
        <f t="shared" si="0"/>
        <v>4.8391165880168521E-2</v>
      </c>
      <c r="H18" s="388"/>
      <c r="I18" s="396" t="str">
        <f t="shared" si="1"/>
        <v xml:space="preserve">  BLA</v>
      </c>
      <c r="J18" s="394">
        <v>54184.283670000004</v>
      </c>
      <c r="K18" s="394">
        <v>21899.829719999998</v>
      </c>
      <c r="L18" s="394">
        <v>0</v>
      </c>
      <c r="M18" s="394">
        <v>0</v>
      </c>
      <c r="N18" s="394">
        <v>76084.113389999999</v>
      </c>
      <c r="O18" s="395">
        <f t="shared" si="2"/>
        <v>3.8680722117399782E-3</v>
      </c>
    </row>
    <row r="19" spans="1:15" s="216" customFormat="1" ht="26.25" customHeight="1">
      <c r="A19" s="388" t="s">
        <v>987</v>
      </c>
      <c r="B19" s="394">
        <v>0</v>
      </c>
      <c r="C19" s="394">
        <v>2001546.4618499998</v>
      </c>
      <c r="D19" s="394">
        <v>2695433.9958000001</v>
      </c>
      <c r="E19" s="394">
        <v>4696980.4576499993</v>
      </c>
      <c r="F19" s="395">
        <f t="shared" si="0"/>
        <v>6.4089276713932636E-2</v>
      </c>
      <c r="H19" s="388"/>
      <c r="I19" s="396" t="str">
        <f t="shared" si="1"/>
        <v xml:space="preserve">  BIE</v>
      </c>
      <c r="J19" s="394">
        <v>0</v>
      </c>
      <c r="K19" s="394">
        <v>0</v>
      </c>
      <c r="L19" s="394">
        <v>0</v>
      </c>
      <c r="M19" s="394">
        <v>0</v>
      </c>
      <c r="N19" s="394">
        <v>0</v>
      </c>
      <c r="O19" s="395">
        <f t="shared" si="2"/>
        <v>0</v>
      </c>
    </row>
    <row r="20" spans="1:15" s="216" customFormat="1" ht="26.25" customHeight="1">
      <c r="A20" s="388" t="s">
        <v>988</v>
      </c>
      <c r="B20" s="394">
        <v>0</v>
      </c>
      <c r="C20" s="394">
        <v>247927.24580999999</v>
      </c>
      <c r="D20" s="394">
        <v>782993.58739</v>
      </c>
      <c r="E20" s="394">
        <v>1030920.8332</v>
      </c>
      <c r="F20" s="395">
        <f t="shared" si="0"/>
        <v>1.4066690535512578E-2</v>
      </c>
      <c r="H20" s="388"/>
      <c r="I20" s="396" t="str">
        <f t="shared" si="1"/>
        <v xml:space="preserve">  BFO</v>
      </c>
      <c r="J20" s="394">
        <v>0</v>
      </c>
      <c r="K20" s="394">
        <v>0</v>
      </c>
      <c r="L20" s="394">
        <v>0</v>
      </c>
      <c r="M20" s="394">
        <v>0</v>
      </c>
      <c r="N20" s="394">
        <v>0</v>
      </c>
      <c r="O20" s="395">
        <f t="shared" si="2"/>
        <v>0</v>
      </c>
    </row>
    <row r="21" spans="1:15" s="216" customFormat="1" ht="28.5" customHeight="1" thickBot="1">
      <c r="A21" s="388"/>
      <c r="B21" s="398"/>
      <c r="C21" s="398"/>
      <c r="D21" s="398"/>
      <c r="E21" s="399"/>
      <c r="F21" s="400"/>
      <c r="H21" s="388"/>
      <c r="I21" s="396"/>
      <c r="J21" s="398"/>
      <c r="K21" s="398"/>
      <c r="L21" s="401"/>
      <c r="M21" s="398"/>
      <c r="N21" s="398"/>
      <c r="O21" s="400"/>
    </row>
    <row r="22" spans="1:15" s="216" customFormat="1" ht="18" customHeight="1" thickTop="1" thickBot="1">
      <c r="A22" s="390" t="s">
        <v>989</v>
      </c>
      <c r="B22" s="402">
        <v>19669775.85348</v>
      </c>
      <c r="C22" s="402">
        <v>25013165.18671</v>
      </c>
      <c r="D22" s="402">
        <v>28605145.492839999</v>
      </c>
      <c r="E22" s="403">
        <v>73288086.533030003</v>
      </c>
      <c r="F22" s="403"/>
      <c r="G22" s="392"/>
      <c r="H22" s="388"/>
      <c r="I22" s="404"/>
      <c r="J22" s="402">
        <v>11788015.479770001</v>
      </c>
      <c r="K22" s="402">
        <v>6822157.5934499996</v>
      </c>
      <c r="L22" s="403">
        <v>66.277059999999992</v>
      </c>
      <c r="M22" s="402">
        <v>539.78644999999995</v>
      </c>
      <c r="N22" s="402">
        <v>19669775.85348</v>
      </c>
      <c r="O22" s="405"/>
    </row>
    <row r="23" spans="1:15" s="216" customFormat="1" ht="27.75" customHeight="1" thickTop="1" thickBot="1">
      <c r="A23" s="388"/>
      <c r="B23" s="398"/>
      <c r="C23" s="398"/>
      <c r="D23" s="398"/>
      <c r="E23" s="398"/>
      <c r="F23" s="399"/>
      <c r="G23" s="399"/>
      <c r="H23" s="388"/>
      <c r="I23" s="401"/>
      <c r="J23" s="398"/>
      <c r="K23" s="398"/>
      <c r="L23" s="401"/>
      <c r="M23" s="398"/>
      <c r="N23" s="398"/>
      <c r="O23" s="394"/>
    </row>
    <row r="24" spans="1:15" s="216" customFormat="1" ht="27" customHeight="1" thickTop="1" thickBot="1">
      <c r="A24" s="406"/>
      <c r="B24" s="1181" t="s">
        <v>990</v>
      </c>
      <c r="C24" s="1181"/>
      <c r="D24" s="1181"/>
      <c r="E24" s="1181"/>
      <c r="F24" s="1181"/>
      <c r="G24" s="1181"/>
      <c r="H24" s="388"/>
      <c r="I24" s="407"/>
      <c r="J24" s="1181" t="s">
        <v>991</v>
      </c>
      <c r="K24" s="1181"/>
      <c r="L24" s="1181"/>
      <c r="M24" s="1181"/>
      <c r="N24" s="1181"/>
      <c r="O24" s="1181"/>
    </row>
    <row r="25" spans="1:15" s="216" customFormat="1" ht="21" customHeight="1" thickTop="1" thickBot="1">
      <c r="A25" s="390" t="str">
        <f>+A7</f>
        <v>BANCO</v>
      </c>
      <c r="B25" s="393" t="s">
        <v>234</v>
      </c>
      <c r="C25" s="393" t="s">
        <v>235</v>
      </c>
      <c r="D25" s="393" t="s">
        <v>236</v>
      </c>
      <c r="E25" s="393" t="s">
        <v>975</v>
      </c>
      <c r="F25" s="393" t="s">
        <v>218</v>
      </c>
      <c r="G25" s="393" t="s">
        <v>974</v>
      </c>
      <c r="H25" s="388"/>
      <c r="I25" s="393" t="str">
        <f>+I7</f>
        <v>BANCO</v>
      </c>
      <c r="J25" s="393" t="s">
        <v>234</v>
      </c>
      <c r="K25" s="393" t="s">
        <v>235</v>
      </c>
      <c r="L25" s="393" t="s">
        <v>236</v>
      </c>
      <c r="M25" s="393" t="s">
        <v>975</v>
      </c>
      <c r="N25" s="393" t="s">
        <v>218</v>
      </c>
      <c r="O25" s="393" t="s">
        <v>974</v>
      </c>
    </row>
    <row r="26" spans="1:15" s="216" customFormat="1" ht="25.5" customHeight="1" thickTop="1">
      <c r="A26" s="388" t="s">
        <v>976</v>
      </c>
      <c r="B26" s="394">
        <v>1959581.01621</v>
      </c>
      <c r="C26" s="394">
        <v>865881.20843</v>
      </c>
      <c r="D26" s="394">
        <v>0</v>
      </c>
      <c r="E26" s="394">
        <v>3.363E-2</v>
      </c>
      <c r="F26" s="394">
        <v>2996863.4260399998</v>
      </c>
      <c r="G26" s="408">
        <f>+F26/$F$40</f>
        <v>0.11981144344068434</v>
      </c>
      <c r="H26" s="388"/>
      <c r="I26" s="396" t="str">
        <f>+A26</f>
        <v xml:space="preserve">  BCR</v>
      </c>
      <c r="J26" s="394">
        <v>2269047.7907500002</v>
      </c>
      <c r="K26" s="394">
        <v>461474.31425</v>
      </c>
      <c r="L26" s="394">
        <v>0</v>
      </c>
      <c r="M26" s="394">
        <v>324.73265000000004</v>
      </c>
      <c r="N26" s="394">
        <v>3036394.3976500002</v>
      </c>
      <c r="O26" s="409">
        <f>+N26/$N$40</f>
        <v>0.10614853884976826</v>
      </c>
    </row>
    <row r="27" spans="1:15" s="216" customFormat="1" ht="25.5" customHeight="1">
      <c r="A27" s="388" t="s">
        <v>977</v>
      </c>
      <c r="B27" s="394">
        <v>3129627.37163</v>
      </c>
      <c r="C27" s="394">
        <v>2146178.2524999999</v>
      </c>
      <c r="D27" s="394">
        <v>2.0765500000000001</v>
      </c>
      <c r="E27" s="394">
        <v>1021.51758</v>
      </c>
      <c r="F27" s="394">
        <v>5584744.9478500001</v>
      </c>
      <c r="G27" s="408">
        <f t="shared" ref="G27:G38" si="3">+F27/$F$40</f>
        <v>0.22327222109488518</v>
      </c>
      <c r="H27" s="388"/>
      <c r="I27" s="396" t="str">
        <f t="shared" ref="I27:I38" si="4">+A27</f>
        <v xml:space="preserve">  BME</v>
      </c>
      <c r="J27" s="394">
        <v>2579176.8771299999</v>
      </c>
      <c r="K27" s="394">
        <v>651324.35830999992</v>
      </c>
      <c r="L27" s="394">
        <v>117.26983</v>
      </c>
      <c r="M27" s="394">
        <v>739.66453000000001</v>
      </c>
      <c r="N27" s="394">
        <v>3241827.59595</v>
      </c>
      <c r="O27" s="409">
        <f t="shared" ref="O27:O38" si="5">+N27/$N$40</f>
        <v>0.11333022573723474</v>
      </c>
    </row>
    <row r="28" spans="1:15" s="216" customFormat="1" ht="25.5" customHeight="1">
      <c r="A28" s="388" t="s">
        <v>978</v>
      </c>
      <c r="B28" s="394">
        <v>2226487.3797199996</v>
      </c>
      <c r="C28" s="394">
        <v>1259196.2784000002</v>
      </c>
      <c r="D28" s="394">
        <v>0</v>
      </c>
      <c r="E28" s="394">
        <v>1838.88329</v>
      </c>
      <c r="F28" s="394">
        <v>3501366.2989400001</v>
      </c>
      <c r="G28" s="408">
        <f t="shared" si="3"/>
        <v>0.1399809369507681</v>
      </c>
      <c r="H28" s="388"/>
      <c r="I28" s="396" t="str">
        <f t="shared" si="4"/>
        <v xml:space="preserve">  BNB</v>
      </c>
      <c r="J28" s="394">
        <v>2384281.1298499997</v>
      </c>
      <c r="K28" s="394">
        <v>814206.77045000007</v>
      </c>
      <c r="L28" s="394">
        <v>0</v>
      </c>
      <c r="M28" s="394">
        <v>1210.7963999999999</v>
      </c>
      <c r="N28" s="394">
        <v>3199698.6966999997</v>
      </c>
      <c r="O28" s="409">
        <f t="shared" si="5"/>
        <v>0.11185745227203613</v>
      </c>
    </row>
    <row r="29" spans="1:15" s="216" customFormat="1" ht="25.5" customHeight="1">
      <c r="A29" s="388" t="s">
        <v>979</v>
      </c>
      <c r="B29" s="394">
        <v>1323656.9998399999</v>
      </c>
      <c r="C29" s="394">
        <v>1335821.2468099999</v>
      </c>
      <c r="D29" s="394">
        <v>0</v>
      </c>
      <c r="E29" s="394">
        <v>1.57324</v>
      </c>
      <c r="F29" s="394">
        <v>2672612.5431900001</v>
      </c>
      <c r="G29" s="408">
        <f t="shared" si="3"/>
        <v>0.10684823464924835</v>
      </c>
      <c r="H29" s="388"/>
      <c r="I29" s="396" t="str">
        <f t="shared" si="4"/>
        <v xml:space="preserve">  BIS</v>
      </c>
      <c r="J29" s="394">
        <v>2537321.8735799999</v>
      </c>
      <c r="K29" s="394">
        <v>737333.79709999997</v>
      </c>
      <c r="L29" s="394">
        <v>0</v>
      </c>
      <c r="M29" s="394">
        <v>2072.1384800000001</v>
      </c>
      <c r="N29" s="394">
        <v>3276727.8091599997</v>
      </c>
      <c r="O29" s="409">
        <f t="shared" si="5"/>
        <v>0.11455029340718367</v>
      </c>
    </row>
    <row r="30" spans="1:15" s="216" customFormat="1" ht="25.5" customHeight="1">
      <c r="A30" s="388" t="s">
        <v>980</v>
      </c>
      <c r="B30" s="394">
        <v>2595454.2923400002</v>
      </c>
      <c r="C30" s="394">
        <v>471816.75416000001</v>
      </c>
      <c r="D30" s="394">
        <v>0</v>
      </c>
      <c r="E30" s="394">
        <v>3923.53379</v>
      </c>
      <c r="F30" s="394">
        <v>3220909.2518099998</v>
      </c>
      <c r="G30" s="408">
        <f t="shared" si="3"/>
        <v>0.12876855958722624</v>
      </c>
      <c r="H30" s="388"/>
      <c r="I30" s="396" t="str">
        <f t="shared" si="4"/>
        <v xml:space="preserve">  BUN</v>
      </c>
      <c r="J30" s="394">
        <v>2290304.35133</v>
      </c>
      <c r="K30" s="394">
        <v>251372.86353</v>
      </c>
      <c r="L30" s="394">
        <v>0</v>
      </c>
      <c r="M30" s="394">
        <v>434.61403000000001</v>
      </c>
      <c r="N30" s="394">
        <v>2555861.4811900002</v>
      </c>
      <c r="O30" s="409">
        <f t="shared" si="5"/>
        <v>8.9349710940283253E-2</v>
      </c>
    </row>
    <row r="31" spans="1:15" s="216" customFormat="1" ht="25.5" customHeight="1">
      <c r="A31" s="388" t="s">
        <v>981</v>
      </c>
      <c r="B31" s="394">
        <v>617727.33336000005</v>
      </c>
      <c r="C31" s="394">
        <v>397895.26316999999</v>
      </c>
      <c r="D31" s="394">
        <v>0</v>
      </c>
      <c r="E31" s="394">
        <v>1.0000000000000001E-5</v>
      </c>
      <c r="F31" s="394">
        <v>1027700.2273200001</v>
      </c>
      <c r="G31" s="408">
        <f t="shared" si="3"/>
        <v>4.1086372702085622E-2</v>
      </c>
      <c r="H31" s="388"/>
      <c r="I31" s="396" t="str">
        <f t="shared" si="4"/>
        <v xml:space="preserve">  BEC</v>
      </c>
      <c r="J31" s="394">
        <v>1678178.0709800001</v>
      </c>
      <c r="K31" s="394">
        <v>551660.93937000004</v>
      </c>
      <c r="L31" s="394">
        <v>0</v>
      </c>
      <c r="M31" s="394">
        <v>339.33864</v>
      </c>
      <c r="N31" s="394">
        <v>2230178.3489899999</v>
      </c>
      <c r="O31" s="409">
        <f t="shared" si="5"/>
        <v>7.7964237222573257E-2</v>
      </c>
    </row>
    <row r="32" spans="1:15" s="216" customFormat="1" ht="25.5" customHeight="1">
      <c r="A32" s="388" t="s">
        <v>982</v>
      </c>
      <c r="B32" s="394">
        <v>681515.60514999996</v>
      </c>
      <c r="C32" s="394">
        <v>517320.12883</v>
      </c>
      <c r="D32" s="394">
        <v>0</v>
      </c>
      <c r="E32" s="394">
        <v>341.03351000000004</v>
      </c>
      <c r="F32" s="394">
        <v>1202259.4288599999</v>
      </c>
      <c r="G32" s="408">
        <f t="shared" si="3"/>
        <v>4.8065065731816486E-2</v>
      </c>
      <c r="H32" s="388"/>
      <c r="I32" s="396" t="str">
        <f t="shared" si="4"/>
        <v xml:space="preserve">  BGA</v>
      </c>
      <c r="J32" s="394">
        <v>1447865.6780399999</v>
      </c>
      <c r="K32" s="394">
        <v>533963.77596</v>
      </c>
      <c r="L32" s="394">
        <v>0</v>
      </c>
      <c r="M32" s="394">
        <v>1286.8024399999999</v>
      </c>
      <c r="N32" s="394">
        <v>1996648.7448099998</v>
      </c>
      <c r="O32" s="409">
        <f t="shared" si="5"/>
        <v>6.9800335233735147E-2</v>
      </c>
    </row>
    <row r="33" spans="1:15" s="216" customFormat="1" ht="25.5" customHeight="1">
      <c r="A33" s="388" t="s">
        <v>983</v>
      </c>
      <c r="B33" s="394">
        <v>1071924.58109</v>
      </c>
      <c r="C33" s="394">
        <v>340922.46766000002</v>
      </c>
      <c r="D33" s="394">
        <v>0</v>
      </c>
      <c r="E33" s="394">
        <v>1500.2176999999999</v>
      </c>
      <c r="F33" s="394">
        <v>1414347.26645</v>
      </c>
      <c r="G33" s="408">
        <f t="shared" si="3"/>
        <v>5.6544114105218132E-2</v>
      </c>
      <c r="H33" s="388"/>
      <c r="I33" s="396" t="str">
        <f t="shared" si="4"/>
        <v xml:space="preserve">  BSO</v>
      </c>
      <c r="J33" s="394">
        <v>2982463.99358</v>
      </c>
      <c r="K33" s="394">
        <v>211698.31506999998</v>
      </c>
      <c r="L33" s="394">
        <v>0</v>
      </c>
      <c r="M33" s="394">
        <v>96.985559999999992</v>
      </c>
      <c r="N33" s="394">
        <v>3199508.54831</v>
      </c>
      <c r="O33" s="409">
        <f t="shared" si="5"/>
        <v>0.11185080492287137</v>
      </c>
    </row>
    <row r="34" spans="1:15" s="216" customFormat="1" ht="25.5" customHeight="1">
      <c r="A34" s="388" t="s">
        <v>984</v>
      </c>
      <c r="B34" s="394">
        <v>271.49236999999999</v>
      </c>
      <c r="C34" s="394">
        <v>10446.863090000001</v>
      </c>
      <c r="D34" s="394">
        <v>0</v>
      </c>
      <c r="E34" s="394">
        <v>0</v>
      </c>
      <c r="F34" s="394">
        <v>10718.355460000001</v>
      </c>
      <c r="G34" s="408">
        <f t="shared" si="3"/>
        <v>4.2850856259066641E-4</v>
      </c>
      <c r="H34" s="388"/>
      <c r="I34" s="396" t="str">
        <f t="shared" si="4"/>
        <v xml:space="preserve">  BDB</v>
      </c>
      <c r="J34" s="394">
        <v>28358.4905</v>
      </c>
      <c r="K34" s="394">
        <v>441.15350000000001</v>
      </c>
      <c r="L34" s="394">
        <v>0</v>
      </c>
      <c r="M34" s="394">
        <v>0</v>
      </c>
      <c r="N34" s="394">
        <v>28799.644</v>
      </c>
      <c r="O34" s="409">
        <f t="shared" si="5"/>
        <v>1.0067994238032694E-3</v>
      </c>
    </row>
    <row r="35" spans="1:15" s="216" customFormat="1" ht="25.5" customHeight="1">
      <c r="A35" s="388" t="s">
        <v>985</v>
      </c>
      <c r="B35" s="394">
        <v>2244.8761300000001</v>
      </c>
      <c r="C35" s="394">
        <v>13224.20235</v>
      </c>
      <c r="D35" s="394">
        <v>0</v>
      </c>
      <c r="E35" s="394">
        <v>0</v>
      </c>
      <c r="F35" s="394">
        <v>15469.07848</v>
      </c>
      <c r="G35" s="408">
        <f t="shared" si="3"/>
        <v>6.1843746541197567E-4</v>
      </c>
      <c r="H35" s="388"/>
      <c r="I35" s="396" t="str">
        <f t="shared" si="4"/>
        <v xml:space="preserve">  BNA</v>
      </c>
      <c r="J35" s="394">
        <v>265.04346000000004</v>
      </c>
      <c r="K35" s="394">
        <v>7096.4150099999997</v>
      </c>
      <c r="L35" s="394">
        <v>0</v>
      </c>
      <c r="M35" s="394">
        <v>0</v>
      </c>
      <c r="N35" s="394">
        <v>7361.4584699999996</v>
      </c>
      <c r="O35" s="409">
        <f t="shared" si="5"/>
        <v>2.5734735283351756E-4</v>
      </c>
    </row>
    <row r="36" spans="1:15" s="216" customFormat="1" ht="25.5" customHeight="1">
      <c r="A36" s="388" t="s">
        <v>986</v>
      </c>
      <c r="B36" s="394">
        <v>734721.38125999994</v>
      </c>
      <c r="C36" s="394">
        <v>251343.79856</v>
      </c>
      <c r="D36" s="394">
        <v>0</v>
      </c>
      <c r="E36" s="394">
        <v>0</v>
      </c>
      <c r="F36" s="394">
        <v>1116700.6546500002</v>
      </c>
      <c r="G36" s="408">
        <f t="shared" si="3"/>
        <v>4.464451605042475E-2</v>
      </c>
      <c r="H36" s="388"/>
      <c r="I36" s="396" t="str">
        <f t="shared" si="4"/>
        <v xml:space="preserve">  BLA</v>
      </c>
      <c r="J36" s="394">
        <v>1690582.8750699998</v>
      </c>
      <c r="K36" s="394">
        <v>586569.99979999999</v>
      </c>
      <c r="L36" s="394">
        <v>0</v>
      </c>
      <c r="M36" s="394">
        <v>289.48311000000001</v>
      </c>
      <c r="N36" s="394">
        <v>2353711.1844200003</v>
      </c>
      <c r="O36" s="409">
        <f t="shared" si="5"/>
        <v>8.228279017175931E-2</v>
      </c>
    </row>
    <row r="37" spans="1:15" s="216" customFormat="1" ht="25.5" customHeight="1">
      <c r="A37" s="388" t="s">
        <v>987</v>
      </c>
      <c r="B37" s="394">
        <v>1452847.36543</v>
      </c>
      <c r="C37" s="394">
        <v>172527.22933999999</v>
      </c>
      <c r="D37" s="394">
        <v>0</v>
      </c>
      <c r="E37" s="394">
        <v>0</v>
      </c>
      <c r="F37" s="394">
        <v>2001546.4618499998</v>
      </c>
      <c r="G37" s="408">
        <f t="shared" si="3"/>
        <v>8.0019719492096186E-2</v>
      </c>
      <c r="H37" s="388"/>
      <c r="I37" s="396" t="str">
        <f t="shared" si="4"/>
        <v xml:space="preserve">  BIE</v>
      </c>
      <c r="J37" s="394">
        <v>2227900.3461199999</v>
      </c>
      <c r="K37" s="394">
        <v>452682.74018999998</v>
      </c>
      <c r="L37" s="394">
        <v>0</v>
      </c>
      <c r="M37" s="394">
        <v>1655.5649699999999</v>
      </c>
      <c r="N37" s="394">
        <v>2695433.9958000001</v>
      </c>
      <c r="O37" s="409">
        <f t="shared" si="5"/>
        <v>9.4228990951109814E-2</v>
      </c>
    </row>
    <row r="38" spans="1:15" s="216" customFormat="1" ht="25.5" customHeight="1">
      <c r="A38" s="388" t="s">
        <v>988</v>
      </c>
      <c r="B38" s="394">
        <v>213736.96475000001</v>
      </c>
      <c r="C38" s="394">
        <v>34190.281060000001</v>
      </c>
      <c r="D38" s="394">
        <v>0</v>
      </c>
      <c r="E38" s="394">
        <v>0</v>
      </c>
      <c r="F38" s="394">
        <v>247927.24580999999</v>
      </c>
      <c r="G38" s="408">
        <f t="shared" si="3"/>
        <v>9.9118701675439593E-3</v>
      </c>
      <c r="H38" s="388"/>
      <c r="I38" s="396" t="str">
        <f t="shared" si="4"/>
        <v xml:space="preserve">  BFO</v>
      </c>
      <c r="J38" s="394">
        <v>740446.647</v>
      </c>
      <c r="K38" s="394">
        <v>42546.940390000003</v>
      </c>
      <c r="L38" s="394">
        <v>0</v>
      </c>
      <c r="M38" s="394">
        <v>0</v>
      </c>
      <c r="N38" s="394">
        <v>782993.58739</v>
      </c>
      <c r="O38" s="409">
        <f t="shared" si="5"/>
        <v>2.7372473514808267E-2</v>
      </c>
    </row>
    <row r="39" spans="1:15" s="216" customFormat="1" ht="26.25" customHeight="1" thickBot="1">
      <c r="A39" s="388"/>
      <c r="B39" s="398"/>
      <c r="C39" s="398"/>
      <c r="D39" s="398"/>
      <c r="E39" s="398"/>
      <c r="F39" s="398"/>
      <c r="G39" s="410"/>
      <c r="H39" s="411"/>
      <c r="I39" s="398"/>
      <c r="J39" s="398"/>
      <c r="K39" s="398"/>
      <c r="L39" s="401"/>
      <c r="M39" s="398"/>
      <c r="N39" s="398"/>
      <c r="O39" s="409"/>
    </row>
    <row r="40" spans="1:15" s="216" customFormat="1" ht="29.25" customHeight="1" thickTop="1" thickBot="1">
      <c r="A40" s="390" t="s">
        <v>992</v>
      </c>
      <c r="B40" s="402">
        <v>16009796.65928</v>
      </c>
      <c r="C40" s="402">
        <v>7816763.9743599994</v>
      </c>
      <c r="D40" s="402">
        <v>2.0765500000000001</v>
      </c>
      <c r="E40" s="402">
        <v>8626.7927500000005</v>
      </c>
      <c r="F40" s="402">
        <v>25013165.18671</v>
      </c>
      <c r="G40" s="402"/>
      <c r="H40" s="411"/>
      <c r="I40" s="412"/>
      <c r="J40" s="402">
        <v>22856193.16739</v>
      </c>
      <c r="K40" s="402">
        <v>5302372.3829300003</v>
      </c>
      <c r="L40" s="403">
        <v>117.26983</v>
      </c>
      <c r="M40" s="402">
        <v>8450.1208100000003</v>
      </c>
      <c r="N40" s="402">
        <v>28605145.492839999</v>
      </c>
      <c r="O40" s="405"/>
    </row>
    <row r="41" spans="1:15" s="216" customFormat="1" ht="10.5" customHeight="1" thickTop="1" thickBot="1">
      <c r="A41" s="413"/>
      <c r="B41" s="414"/>
      <c r="C41" s="414"/>
      <c r="D41" s="414"/>
      <c r="E41" s="414"/>
      <c r="F41" s="414"/>
      <c r="G41" s="414"/>
      <c r="H41" s="414"/>
      <c r="I41" s="414"/>
      <c r="J41" s="415"/>
      <c r="K41" s="258"/>
      <c r="L41" s="416"/>
      <c r="M41" s="414"/>
      <c r="N41" s="414"/>
      <c r="O41" s="414"/>
    </row>
    <row r="42" spans="1:15" s="216" customFormat="1" ht="13.5" customHeight="1" thickTop="1">
      <c r="A42" s="417" t="s">
        <v>993</v>
      </c>
      <c r="B42" s="418"/>
      <c r="C42" s="418"/>
      <c r="D42" s="418"/>
      <c r="E42" s="394"/>
      <c r="F42" s="394"/>
      <c r="G42" s="394"/>
      <c r="H42" s="394"/>
      <c r="I42" s="394"/>
      <c r="J42" s="409"/>
      <c r="L42" s="399"/>
      <c r="M42" s="394"/>
      <c r="N42" s="394"/>
      <c r="O42" s="394"/>
    </row>
    <row r="43" spans="1:15" s="216" customFormat="1" ht="15.75" customHeight="1">
      <c r="A43" s="417" t="s">
        <v>994</v>
      </c>
      <c r="B43" s="418"/>
      <c r="C43" s="418"/>
      <c r="D43" s="418"/>
      <c r="E43" s="394"/>
      <c r="F43" s="394"/>
      <c r="G43" s="394"/>
      <c r="H43" s="394"/>
      <c r="I43" s="394"/>
      <c r="J43" s="409"/>
      <c r="L43" s="399"/>
      <c r="M43" s="394"/>
      <c r="N43" s="394"/>
      <c r="O43" s="394"/>
    </row>
    <row r="44" spans="1:15" s="216" customFormat="1" ht="15.75" customHeight="1">
      <c r="A44" s="417" t="s">
        <v>995</v>
      </c>
      <c r="B44" s="418"/>
      <c r="C44" s="418"/>
      <c r="D44" s="418"/>
      <c r="E44" s="394"/>
      <c r="F44" s="394"/>
      <c r="G44" s="394"/>
      <c r="H44" s="394"/>
      <c r="I44" s="394"/>
      <c r="J44" s="409"/>
      <c r="L44" s="399"/>
      <c r="M44" s="394"/>
      <c r="N44" s="394"/>
      <c r="O44" s="394"/>
    </row>
    <row r="45" spans="1:15" s="216" customFormat="1" ht="15.75" customHeight="1">
      <c r="A45" s="417" t="s">
        <v>996</v>
      </c>
      <c r="B45" s="418"/>
      <c r="C45" s="418"/>
      <c r="D45" s="418"/>
      <c r="E45" s="394"/>
      <c r="F45" s="394"/>
      <c r="G45" s="409"/>
      <c r="J45" s="399"/>
      <c r="K45" s="394"/>
      <c r="L45" s="394"/>
      <c r="M45" s="394"/>
      <c r="N45" s="394"/>
      <c r="O45" s="394"/>
    </row>
    <row r="46" spans="1:15" s="216" customFormat="1" ht="26.25" hidden="1" customHeight="1">
      <c r="A46" s="388"/>
      <c r="B46" s="419"/>
      <c r="C46" s="419"/>
      <c r="D46" s="419"/>
      <c r="E46" s="419"/>
      <c r="F46" s="419"/>
      <c r="G46" s="420"/>
      <c r="J46" s="401"/>
      <c r="K46" s="419"/>
      <c r="L46" s="419"/>
      <c r="M46" s="419"/>
      <c r="N46" s="419"/>
      <c r="O46" s="419"/>
    </row>
    <row r="47" spans="1:15" s="259" customFormat="1" ht="10.5" hidden="1" customHeight="1">
      <c r="A47" s="421"/>
      <c r="B47" s="422"/>
      <c r="C47" s="422"/>
      <c r="D47" s="422"/>
      <c r="E47" s="422"/>
      <c r="F47" s="422"/>
      <c r="G47" s="422"/>
      <c r="H47" s="422"/>
      <c r="I47" s="422"/>
      <c r="J47" s="422"/>
      <c r="K47" s="422"/>
      <c r="L47" s="423"/>
      <c r="M47" s="424"/>
      <c r="N47" s="422"/>
      <c r="O47" s="422"/>
    </row>
    <row r="48" spans="1:15" s="429" customFormat="1" ht="9.75" hidden="1" customHeight="1">
      <c r="A48" s="425"/>
      <c r="B48" s="426"/>
      <c r="C48" s="426"/>
      <c r="D48" s="426"/>
      <c r="E48" s="426"/>
      <c r="F48" s="426"/>
      <c r="G48" s="426"/>
      <c r="H48" s="426"/>
      <c r="I48" s="426"/>
      <c r="J48" s="426"/>
      <c r="K48" s="426"/>
      <c r="L48" s="427"/>
      <c r="M48" s="428"/>
      <c r="N48" s="426"/>
      <c r="O48" s="426"/>
    </row>
    <row r="49" spans="1:15" s="241" customFormat="1" ht="13.5" hidden="1" customHeight="1">
      <c r="A49" s="381"/>
      <c r="B49" s="430"/>
      <c r="C49" s="430"/>
      <c r="D49" s="430"/>
      <c r="E49" s="431"/>
      <c r="F49" s="431"/>
      <c r="G49" s="431"/>
      <c r="H49" s="431"/>
      <c r="I49" s="431"/>
      <c r="J49" s="431"/>
      <c r="K49" s="431"/>
      <c r="L49" s="432"/>
      <c r="M49" s="433"/>
      <c r="N49" s="431"/>
      <c r="O49" s="431"/>
    </row>
    <row r="50" spans="1:15" s="241" customFormat="1" ht="13.5" hidden="1" customHeight="1">
      <c r="B50" s="431"/>
      <c r="C50" s="431"/>
      <c r="D50" s="431"/>
      <c r="E50" s="431"/>
      <c r="F50" s="431"/>
      <c r="G50" s="431"/>
      <c r="H50" s="431"/>
      <c r="I50" s="431"/>
      <c r="J50" s="431"/>
      <c r="K50" s="431"/>
      <c r="L50" s="432"/>
      <c r="M50" s="433"/>
      <c r="N50" s="431"/>
      <c r="O50" s="431"/>
    </row>
    <row r="51" spans="1:15" ht="13.5" hidden="1" customHeight="1">
      <c r="A51" s="241"/>
    </row>
    <row r="52" spans="1:15" ht="13.5" hidden="1" customHeight="1">
      <c r="A52" s="241"/>
    </row>
    <row r="53" spans="1:15" ht="13.5" hidden="1" customHeight="1">
      <c r="A53" s="241"/>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WVX231"/>
  <sheetViews>
    <sheetView zoomScale="75" workbookViewId="0">
      <selection activeCell="A205" sqref="A205:XFD1048576"/>
    </sheetView>
  </sheetViews>
  <sheetFormatPr defaultColWidth="0" defaultRowHeight="12.75" zeroHeight="1"/>
  <cols>
    <col min="1" max="1" width="52.5703125" style="95" customWidth="1"/>
    <col min="2" max="2" width="11.42578125" style="95" customWidth="1"/>
    <col min="3" max="3" width="10.5703125" style="95" bestFit="1" customWidth="1"/>
    <col min="4" max="4" width="11.42578125" style="95" bestFit="1" customWidth="1"/>
    <col min="5" max="7" width="11" style="95" bestFit="1" customWidth="1"/>
    <col min="8" max="8" width="10.5703125" style="95" bestFit="1" customWidth="1"/>
    <col min="9" max="9" width="11" style="95" bestFit="1" customWidth="1"/>
    <col min="10" max="10" width="8.140625" style="95" bestFit="1" customWidth="1"/>
    <col min="11" max="11" width="8.85546875" style="95" customWidth="1"/>
    <col min="12" max="13" width="11" style="95" bestFit="1" customWidth="1"/>
    <col min="14" max="14" width="11" style="95" customWidth="1"/>
    <col min="15" max="15" width="15.42578125" style="111" bestFit="1" customWidth="1"/>
    <col min="16" max="16" width="9.28515625" style="95" bestFit="1" customWidth="1"/>
    <col min="17" max="256" width="11.42578125" style="95" hidden="1"/>
    <col min="257" max="257" width="52.5703125" style="95" hidden="1"/>
    <col min="258" max="258" width="11.42578125" style="95" hidden="1"/>
    <col min="259" max="259" width="10.5703125" style="95" hidden="1"/>
    <col min="260" max="260" width="11.42578125" style="95" hidden="1"/>
    <col min="261" max="263" width="11" style="95" hidden="1"/>
    <col min="264" max="264" width="10.5703125" style="95" hidden="1"/>
    <col min="265" max="265" width="11" style="95" hidden="1"/>
    <col min="266" max="266" width="8.140625" style="95" hidden="1"/>
    <col min="267" max="267" width="8.85546875" style="95" hidden="1"/>
    <col min="268" max="270" width="11" style="95" hidden="1"/>
    <col min="271" max="271" width="15.42578125" style="95" hidden="1"/>
    <col min="272" max="272" width="9.28515625" style="95" hidden="1"/>
    <col min="273" max="512" width="11.42578125" style="95" hidden="1"/>
    <col min="513" max="513" width="52.5703125" style="95" hidden="1"/>
    <col min="514" max="514" width="11.42578125" style="95" hidden="1"/>
    <col min="515" max="515" width="10.5703125" style="95" hidden="1"/>
    <col min="516" max="516" width="11.42578125" style="95" hidden="1"/>
    <col min="517" max="519" width="11" style="95" hidden="1"/>
    <col min="520" max="520" width="10.5703125" style="95" hidden="1"/>
    <col min="521" max="521" width="11" style="95" hidden="1"/>
    <col min="522" max="522" width="8.140625" style="95" hidden="1"/>
    <col min="523" max="523" width="8.85546875" style="95" hidden="1"/>
    <col min="524" max="526" width="11" style="95" hidden="1"/>
    <col min="527" max="527" width="15.42578125" style="95" hidden="1"/>
    <col min="528" max="528" width="9.28515625" style="95" hidden="1"/>
    <col min="529" max="768" width="11.42578125" style="95" hidden="1"/>
    <col min="769" max="769" width="52.5703125" style="95" hidden="1"/>
    <col min="770" max="770" width="11.42578125" style="95" hidden="1"/>
    <col min="771" max="771" width="10.5703125" style="95" hidden="1"/>
    <col min="772" max="772" width="11.42578125" style="95" hidden="1"/>
    <col min="773" max="775" width="11" style="95" hidden="1"/>
    <col min="776" max="776" width="10.5703125" style="95" hidden="1"/>
    <col min="777" max="777" width="11" style="95" hidden="1"/>
    <col min="778" max="778" width="8.140625" style="95" hidden="1"/>
    <col min="779" max="779" width="8.85546875" style="95" hidden="1"/>
    <col min="780" max="782" width="11" style="95" hidden="1"/>
    <col min="783" max="783" width="15.42578125" style="95" hidden="1"/>
    <col min="784" max="784" width="9.28515625" style="95" hidden="1"/>
    <col min="785" max="1024" width="11.42578125" style="95" hidden="1"/>
    <col min="1025" max="1025" width="52.5703125" style="95" hidden="1"/>
    <col min="1026" max="1026" width="11.42578125" style="95" hidden="1"/>
    <col min="1027" max="1027" width="10.5703125" style="95" hidden="1"/>
    <col min="1028" max="1028" width="11.42578125" style="95" hidden="1"/>
    <col min="1029" max="1031" width="11" style="95" hidden="1"/>
    <col min="1032" max="1032" width="10.5703125" style="95" hidden="1"/>
    <col min="1033" max="1033" width="11" style="95" hidden="1"/>
    <col min="1034" max="1034" width="8.140625" style="95" hidden="1"/>
    <col min="1035" max="1035" width="8.85546875" style="95" hidden="1"/>
    <col min="1036" max="1038" width="11" style="95" hidden="1"/>
    <col min="1039" max="1039" width="15.42578125" style="95" hidden="1"/>
    <col min="1040" max="1040" width="9.28515625" style="95" hidden="1"/>
    <col min="1041" max="1280" width="11.42578125" style="95" hidden="1"/>
    <col min="1281" max="1281" width="52.5703125" style="95" hidden="1"/>
    <col min="1282" max="1282" width="11.42578125" style="95" hidden="1"/>
    <col min="1283" max="1283" width="10.5703125" style="95" hidden="1"/>
    <col min="1284" max="1284" width="11.42578125" style="95" hidden="1"/>
    <col min="1285" max="1287" width="11" style="95" hidden="1"/>
    <col min="1288" max="1288" width="10.5703125" style="95" hidden="1"/>
    <col min="1289" max="1289" width="11" style="95" hidden="1"/>
    <col min="1290" max="1290" width="8.140625" style="95" hidden="1"/>
    <col min="1291" max="1291" width="8.85546875" style="95" hidden="1"/>
    <col min="1292" max="1294" width="11" style="95" hidden="1"/>
    <col min="1295" max="1295" width="15.42578125" style="95" hidden="1"/>
    <col min="1296" max="1296" width="9.28515625" style="95" hidden="1"/>
    <col min="1297" max="1536" width="11.42578125" style="95" hidden="1"/>
    <col min="1537" max="1537" width="52.5703125" style="95" hidden="1"/>
    <col min="1538" max="1538" width="11.42578125" style="95" hidden="1"/>
    <col min="1539" max="1539" width="10.5703125" style="95" hidden="1"/>
    <col min="1540" max="1540" width="11.42578125" style="95" hidden="1"/>
    <col min="1541" max="1543" width="11" style="95" hidden="1"/>
    <col min="1544" max="1544" width="10.5703125" style="95" hidden="1"/>
    <col min="1545" max="1545" width="11" style="95" hidden="1"/>
    <col min="1546" max="1546" width="8.140625" style="95" hidden="1"/>
    <col min="1547" max="1547" width="8.85546875" style="95" hidden="1"/>
    <col min="1548" max="1550" width="11" style="95" hidden="1"/>
    <col min="1551" max="1551" width="15.42578125" style="95" hidden="1"/>
    <col min="1552" max="1552" width="9.28515625" style="95" hidden="1"/>
    <col min="1553" max="1792" width="11.42578125" style="95" hidden="1"/>
    <col min="1793" max="1793" width="52.5703125" style="95" hidden="1"/>
    <col min="1794" max="1794" width="11.42578125" style="95" hidden="1"/>
    <col min="1795" max="1795" width="10.5703125" style="95" hidden="1"/>
    <col min="1796" max="1796" width="11.42578125" style="95" hidden="1"/>
    <col min="1797" max="1799" width="11" style="95" hidden="1"/>
    <col min="1800" max="1800" width="10.5703125" style="95" hidden="1"/>
    <col min="1801" max="1801" width="11" style="95" hidden="1"/>
    <col min="1802" max="1802" width="8.140625" style="95" hidden="1"/>
    <col min="1803" max="1803" width="8.85546875" style="95" hidden="1"/>
    <col min="1804" max="1806" width="11" style="95" hidden="1"/>
    <col min="1807" max="1807" width="15.42578125" style="95" hidden="1"/>
    <col min="1808" max="1808" width="9.28515625" style="95" hidden="1"/>
    <col min="1809" max="2048" width="11.42578125" style="95" hidden="1"/>
    <col min="2049" max="2049" width="52.5703125" style="95" hidden="1"/>
    <col min="2050" max="2050" width="11.42578125" style="95" hidden="1"/>
    <col min="2051" max="2051" width="10.5703125" style="95" hidden="1"/>
    <col min="2052" max="2052" width="11.42578125" style="95" hidden="1"/>
    <col min="2053" max="2055" width="11" style="95" hidden="1"/>
    <col min="2056" max="2056" width="10.5703125" style="95" hidden="1"/>
    <col min="2057" max="2057" width="11" style="95" hidden="1"/>
    <col min="2058" max="2058" width="8.140625" style="95" hidden="1"/>
    <col min="2059" max="2059" width="8.85546875" style="95" hidden="1"/>
    <col min="2060" max="2062" width="11" style="95" hidden="1"/>
    <col min="2063" max="2063" width="15.42578125" style="95" hidden="1"/>
    <col min="2064" max="2064" width="9.28515625" style="95" hidden="1"/>
    <col min="2065" max="2304" width="11.42578125" style="95" hidden="1"/>
    <col min="2305" max="2305" width="52.5703125" style="95" hidden="1"/>
    <col min="2306" max="2306" width="11.42578125" style="95" hidden="1"/>
    <col min="2307" max="2307" width="10.5703125" style="95" hidden="1"/>
    <col min="2308" max="2308" width="11.42578125" style="95" hidden="1"/>
    <col min="2309" max="2311" width="11" style="95" hidden="1"/>
    <col min="2312" max="2312" width="10.5703125" style="95" hidden="1"/>
    <col min="2313" max="2313" width="11" style="95" hidden="1"/>
    <col min="2314" max="2314" width="8.140625" style="95" hidden="1"/>
    <col min="2315" max="2315" width="8.85546875" style="95" hidden="1"/>
    <col min="2316" max="2318" width="11" style="95" hidden="1"/>
    <col min="2319" max="2319" width="15.42578125" style="95" hidden="1"/>
    <col min="2320" max="2320" width="9.28515625" style="95" hidden="1"/>
    <col min="2321" max="2560" width="11.42578125" style="95" hidden="1"/>
    <col min="2561" max="2561" width="52.5703125" style="95" hidden="1"/>
    <col min="2562" max="2562" width="11.42578125" style="95" hidden="1"/>
    <col min="2563" max="2563" width="10.5703125" style="95" hidden="1"/>
    <col min="2564" max="2564" width="11.42578125" style="95" hidden="1"/>
    <col min="2565" max="2567" width="11" style="95" hidden="1"/>
    <col min="2568" max="2568" width="10.5703125" style="95" hidden="1"/>
    <col min="2569" max="2569" width="11" style="95" hidden="1"/>
    <col min="2570" max="2570" width="8.140625" style="95" hidden="1"/>
    <col min="2571" max="2571" width="8.85546875" style="95" hidden="1"/>
    <col min="2572" max="2574" width="11" style="95" hidden="1"/>
    <col min="2575" max="2575" width="15.42578125" style="95" hidden="1"/>
    <col min="2576" max="2576" width="9.28515625" style="95" hidden="1"/>
    <col min="2577" max="2816" width="11.42578125" style="95" hidden="1"/>
    <col min="2817" max="2817" width="52.5703125" style="95" hidden="1"/>
    <col min="2818" max="2818" width="11.42578125" style="95" hidden="1"/>
    <col min="2819" max="2819" width="10.5703125" style="95" hidden="1"/>
    <col min="2820" max="2820" width="11.42578125" style="95" hidden="1"/>
    <col min="2821" max="2823" width="11" style="95" hidden="1"/>
    <col min="2824" max="2824" width="10.5703125" style="95" hidden="1"/>
    <col min="2825" max="2825" width="11" style="95" hidden="1"/>
    <col min="2826" max="2826" width="8.140625" style="95" hidden="1"/>
    <col min="2827" max="2827" width="8.85546875" style="95" hidden="1"/>
    <col min="2828" max="2830" width="11" style="95" hidden="1"/>
    <col min="2831" max="2831" width="15.42578125" style="95" hidden="1"/>
    <col min="2832" max="2832" width="9.28515625" style="95" hidden="1"/>
    <col min="2833" max="3072" width="11.42578125" style="95" hidden="1"/>
    <col min="3073" max="3073" width="52.5703125" style="95" hidden="1"/>
    <col min="3074" max="3074" width="11.42578125" style="95" hidden="1"/>
    <col min="3075" max="3075" width="10.5703125" style="95" hidden="1"/>
    <col min="3076" max="3076" width="11.42578125" style="95" hidden="1"/>
    <col min="3077" max="3079" width="11" style="95" hidden="1"/>
    <col min="3080" max="3080" width="10.5703125" style="95" hidden="1"/>
    <col min="3081" max="3081" width="11" style="95" hidden="1"/>
    <col min="3082" max="3082" width="8.140625" style="95" hidden="1"/>
    <col min="3083" max="3083" width="8.85546875" style="95" hidden="1"/>
    <col min="3084" max="3086" width="11" style="95" hidden="1"/>
    <col min="3087" max="3087" width="15.42578125" style="95" hidden="1"/>
    <col min="3088" max="3088" width="9.28515625" style="95" hidden="1"/>
    <col min="3089" max="3328" width="11.42578125" style="95" hidden="1"/>
    <col min="3329" max="3329" width="52.5703125" style="95" hidden="1"/>
    <col min="3330" max="3330" width="11.42578125" style="95" hidden="1"/>
    <col min="3331" max="3331" width="10.5703125" style="95" hidden="1"/>
    <col min="3332" max="3332" width="11.42578125" style="95" hidden="1"/>
    <col min="3333" max="3335" width="11" style="95" hidden="1"/>
    <col min="3336" max="3336" width="10.5703125" style="95" hidden="1"/>
    <col min="3337" max="3337" width="11" style="95" hidden="1"/>
    <col min="3338" max="3338" width="8.140625" style="95" hidden="1"/>
    <col min="3339" max="3339" width="8.85546875" style="95" hidden="1"/>
    <col min="3340" max="3342" width="11" style="95" hidden="1"/>
    <col min="3343" max="3343" width="15.42578125" style="95" hidden="1"/>
    <col min="3344" max="3344" width="9.28515625" style="95" hidden="1"/>
    <col min="3345" max="3584" width="11.42578125" style="95" hidden="1"/>
    <col min="3585" max="3585" width="52.5703125" style="95" hidden="1"/>
    <col min="3586" max="3586" width="11.42578125" style="95" hidden="1"/>
    <col min="3587" max="3587" width="10.5703125" style="95" hidden="1"/>
    <col min="3588" max="3588" width="11.42578125" style="95" hidden="1"/>
    <col min="3589" max="3591" width="11" style="95" hidden="1"/>
    <col min="3592" max="3592" width="10.5703125" style="95" hidden="1"/>
    <col min="3593" max="3593" width="11" style="95" hidden="1"/>
    <col min="3594" max="3594" width="8.140625" style="95" hidden="1"/>
    <col min="3595" max="3595" width="8.85546875" style="95" hidden="1"/>
    <col min="3596" max="3598" width="11" style="95" hidden="1"/>
    <col min="3599" max="3599" width="15.42578125" style="95" hidden="1"/>
    <col min="3600" max="3600" width="9.28515625" style="95" hidden="1"/>
    <col min="3601" max="3840" width="11.42578125" style="95" hidden="1"/>
    <col min="3841" max="3841" width="52.5703125" style="95" hidden="1"/>
    <col min="3842" max="3842" width="11.42578125" style="95" hidden="1"/>
    <col min="3843" max="3843" width="10.5703125" style="95" hidden="1"/>
    <col min="3844" max="3844" width="11.42578125" style="95" hidden="1"/>
    <col min="3845" max="3847" width="11" style="95" hidden="1"/>
    <col min="3848" max="3848" width="10.5703125" style="95" hidden="1"/>
    <col min="3849" max="3849" width="11" style="95" hidden="1"/>
    <col min="3850" max="3850" width="8.140625" style="95" hidden="1"/>
    <col min="3851" max="3851" width="8.85546875" style="95" hidden="1"/>
    <col min="3852" max="3854" width="11" style="95" hidden="1"/>
    <col min="3855" max="3855" width="15.42578125" style="95" hidden="1"/>
    <col min="3856" max="3856" width="9.28515625" style="95" hidden="1"/>
    <col min="3857" max="4096" width="11.42578125" style="95" hidden="1"/>
    <col min="4097" max="4097" width="52.5703125" style="95" hidden="1"/>
    <col min="4098" max="4098" width="11.42578125" style="95" hidden="1"/>
    <col min="4099" max="4099" width="10.5703125" style="95" hidden="1"/>
    <col min="4100" max="4100" width="11.42578125" style="95" hidden="1"/>
    <col min="4101" max="4103" width="11" style="95" hidden="1"/>
    <col min="4104" max="4104" width="10.5703125" style="95" hidden="1"/>
    <col min="4105" max="4105" width="11" style="95" hidden="1"/>
    <col min="4106" max="4106" width="8.140625" style="95" hidden="1"/>
    <col min="4107" max="4107" width="8.85546875" style="95" hidden="1"/>
    <col min="4108" max="4110" width="11" style="95" hidden="1"/>
    <col min="4111" max="4111" width="15.42578125" style="95" hidden="1"/>
    <col min="4112" max="4112" width="9.28515625" style="95" hidden="1"/>
    <col min="4113" max="4352" width="11.42578125" style="95" hidden="1"/>
    <col min="4353" max="4353" width="52.5703125" style="95" hidden="1"/>
    <col min="4354" max="4354" width="11.42578125" style="95" hidden="1"/>
    <col min="4355" max="4355" width="10.5703125" style="95" hidden="1"/>
    <col min="4356" max="4356" width="11.42578125" style="95" hidden="1"/>
    <col min="4357" max="4359" width="11" style="95" hidden="1"/>
    <col min="4360" max="4360" width="10.5703125" style="95" hidden="1"/>
    <col min="4361" max="4361" width="11" style="95" hidden="1"/>
    <col min="4362" max="4362" width="8.140625" style="95" hidden="1"/>
    <col min="4363" max="4363" width="8.85546875" style="95" hidden="1"/>
    <col min="4364" max="4366" width="11" style="95" hidden="1"/>
    <col min="4367" max="4367" width="15.42578125" style="95" hidden="1"/>
    <col min="4368" max="4368" width="9.28515625" style="95" hidden="1"/>
    <col min="4369" max="4608" width="11.42578125" style="95" hidden="1"/>
    <col min="4609" max="4609" width="52.5703125" style="95" hidden="1"/>
    <col min="4610" max="4610" width="11.42578125" style="95" hidden="1"/>
    <col min="4611" max="4611" width="10.5703125" style="95" hidden="1"/>
    <col min="4612" max="4612" width="11.42578125" style="95" hidden="1"/>
    <col min="4613" max="4615" width="11" style="95" hidden="1"/>
    <col min="4616" max="4616" width="10.5703125" style="95" hidden="1"/>
    <col min="4617" max="4617" width="11" style="95" hidden="1"/>
    <col min="4618" max="4618" width="8.140625" style="95" hidden="1"/>
    <col min="4619" max="4619" width="8.85546875" style="95" hidden="1"/>
    <col min="4620" max="4622" width="11" style="95" hidden="1"/>
    <col min="4623" max="4623" width="15.42578125" style="95" hidden="1"/>
    <col min="4624" max="4624" width="9.28515625" style="95" hidden="1"/>
    <col min="4625" max="4864" width="11.42578125" style="95" hidden="1"/>
    <col min="4865" max="4865" width="52.5703125" style="95" hidden="1"/>
    <col min="4866" max="4866" width="11.42578125" style="95" hidden="1"/>
    <col min="4867" max="4867" width="10.5703125" style="95" hidden="1"/>
    <col min="4868" max="4868" width="11.42578125" style="95" hidden="1"/>
    <col min="4869" max="4871" width="11" style="95" hidden="1"/>
    <col min="4872" max="4872" width="10.5703125" style="95" hidden="1"/>
    <col min="4873" max="4873" width="11" style="95" hidden="1"/>
    <col min="4874" max="4874" width="8.140625" style="95" hidden="1"/>
    <col min="4875" max="4875" width="8.85546875" style="95" hidden="1"/>
    <col min="4876" max="4878" width="11" style="95" hidden="1"/>
    <col min="4879" max="4879" width="15.42578125" style="95" hidden="1"/>
    <col min="4880" max="4880" width="9.28515625" style="95" hidden="1"/>
    <col min="4881" max="5120" width="11.42578125" style="95" hidden="1"/>
    <col min="5121" max="5121" width="52.5703125" style="95" hidden="1"/>
    <col min="5122" max="5122" width="11.42578125" style="95" hidden="1"/>
    <col min="5123" max="5123" width="10.5703125" style="95" hidden="1"/>
    <col min="5124" max="5124" width="11.42578125" style="95" hidden="1"/>
    <col min="5125" max="5127" width="11" style="95" hidden="1"/>
    <col min="5128" max="5128" width="10.5703125" style="95" hidden="1"/>
    <col min="5129" max="5129" width="11" style="95" hidden="1"/>
    <col min="5130" max="5130" width="8.140625" style="95" hidden="1"/>
    <col min="5131" max="5131" width="8.85546875" style="95" hidden="1"/>
    <col min="5132" max="5134" width="11" style="95" hidden="1"/>
    <col min="5135" max="5135" width="15.42578125" style="95" hidden="1"/>
    <col min="5136" max="5136" width="9.28515625" style="95" hidden="1"/>
    <col min="5137" max="5376" width="11.42578125" style="95" hidden="1"/>
    <col min="5377" max="5377" width="52.5703125" style="95" hidden="1"/>
    <col min="5378" max="5378" width="11.42578125" style="95" hidden="1"/>
    <col min="5379" max="5379" width="10.5703125" style="95" hidden="1"/>
    <col min="5380" max="5380" width="11.42578125" style="95" hidden="1"/>
    <col min="5381" max="5383" width="11" style="95" hidden="1"/>
    <col min="5384" max="5384" width="10.5703125" style="95" hidden="1"/>
    <col min="5385" max="5385" width="11" style="95" hidden="1"/>
    <col min="5386" max="5386" width="8.140625" style="95" hidden="1"/>
    <col min="5387" max="5387" width="8.85546875" style="95" hidden="1"/>
    <col min="5388" max="5390" width="11" style="95" hidden="1"/>
    <col min="5391" max="5391" width="15.42578125" style="95" hidden="1"/>
    <col min="5392" max="5392" width="9.28515625" style="95" hidden="1"/>
    <col min="5393" max="5632" width="11.42578125" style="95" hidden="1"/>
    <col min="5633" max="5633" width="52.5703125" style="95" hidden="1"/>
    <col min="5634" max="5634" width="11.42578125" style="95" hidden="1"/>
    <col min="5635" max="5635" width="10.5703125" style="95" hidden="1"/>
    <col min="5636" max="5636" width="11.42578125" style="95" hidden="1"/>
    <col min="5637" max="5639" width="11" style="95" hidden="1"/>
    <col min="5640" max="5640" width="10.5703125" style="95" hidden="1"/>
    <col min="5641" max="5641" width="11" style="95" hidden="1"/>
    <col min="5642" max="5642" width="8.140625" style="95" hidden="1"/>
    <col min="5643" max="5643" width="8.85546875" style="95" hidden="1"/>
    <col min="5644" max="5646" width="11" style="95" hidden="1"/>
    <col min="5647" max="5647" width="15.42578125" style="95" hidden="1"/>
    <col min="5648" max="5648" width="9.28515625" style="95" hidden="1"/>
    <col min="5649" max="5888" width="11.42578125" style="95" hidden="1"/>
    <col min="5889" max="5889" width="52.5703125" style="95" hidden="1"/>
    <col min="5890" max="5890" width="11.42578125" style="95" hidden="1"/>
    <col min="5891" max="5891" width="10.5703125" style="95" hidden="1"/>
    <col min="5892" max="5892" width="11.42578125" style="95" hidden="1"/>
    <col min="5893" max="5895" width="11" style="95" hidden="1"/>
    <col min="5896" max="5896" width="10.5703125" style="95" hidden="1"/>
    <col min="5897" max="5897" width="11" style="95" hidden="1"/>
    <col min="5898" max="5898" width="8.140625" style="95" hidden="1"/>
    <col min="5899" max="5899" width="8.85546875" style="95" hidden="1"/>
    <col min="5900" max="5902" width="11" style="95" hidden="1"/>
    <col min="5903" max="5903" width="15.42578125" style="95" hidden="1"/>
    <col min="5904" max="5904" width="9.28515625" style="95" hidden="1"/>
    <col min="5905" max="6144" width="11.42578125" style="95" hidden="1"/>
    <col min="6145" max="6145" width="52.5703125" style="95" hidden="1"/>
    <col min="6146" max="6146" width="11.42578125" style="95" hidden="1"/>
    <col min="6147" max="6147" width="10.5703125" style="95" hidden="1"/>
    <col min="6148" max="6148" width="11.42578125" style="95" hidden="1"/>
    <col min="6149" max="6151" width="11" style="95" hidden="1"/>
    <col min="6152" max="6152" width="10.5703125" style="95" hidden="1"/>
    <col min="6153" max="6153" width="11" style="95" hidden="1"/>
    <col min="6154" max="6154" width="8.140625" style="95" hidden="1"/>
    <col min="6155" max="6155" width="8.85546875" style="95" hidden="1"/>
    <col min="6156" max="6158" width="11" style="95" hidden="1"/>
    <col min="6159" max="6159" width="15.42578125" style="95" hidden="1"/>
    <col min="6160" max="6160" width="9.28515625" style="95" hidden="1"/>
    <col min="6161" max="6400" width="11.42578125" style="95" hidden="1"/>
    <col min="6401" max="6401" width="52.5703125" style="95" hidden="1"/>
    <col min="6402" max="6402" width="11.42578125" style="95" hidden="1"/>
    <col min="6403" max="6403" width="10.5703125" style="95" hidden="1"/>
    <col min="6404" max="6404" width="11.42578125" style="95" hidden="1"/>
    <col min="6405" max="6407" width="11" style="95" hidden="1"/>
    <col min="6408" max="6408" width="10.5703125" style="95" hidden="1"/>
    <col min="6409" max="6409" width="11" style="95" hidden="1"/>
    <col min="6410" max="6410" width="8.140625" style="95" hidden="1"/>
    <col min="6411" max="6411" width="8.85546875" style="95" hidden="1"/>
    <col min="6412" max="6414" width="11" style="95" hidden="1"/>
    <col min="6415" max="6415" width="15.42578125" style="95" hidden="1"/>
    <col min="6416" max="6416" width="9.28515625" style="95" hidden="1"/>
    <col min="6417" max="6656" width="11.42578125" style="95" hidden="1"/>
    <col min="6657" max="6657" width="52.5703125" style="95" hidden="1"/>
    <col min="6658" max="6658" width="11.42578125" style="95" hidden="1"/>
    <col min="6659" max="6659" width="10.5703125" style="95" hidden="1"/>
    <col min="6660" max="6660" width="11.42578125" style="95" hidden="1"/>
    <col min="6661" max="6663" width="11" style="95" hidden="1"/>
    <col min="6664" max="6664" width="10.5703125" style="95" hidden="1"/>
    <col min="6665" max="6665" width="11" style="95" hidden="1"/>
    <col min="6666" max="6666" width="8.140625" style="95" hidden="1"/>
    <col min="6667" max="6667" width="8.85546875" style="95" hidden="1"/>
    <col min="6668" max="6670" width="11" style="95" hidden="1"/>
    <col min="6671" max="6671" width="15.42578125" style="95" hidden="1"/>
    <col min="6672" max="6672" width="9.28515625" style="95" hidden="1"/>
    <col min="6673" max="6912" width="11.42578125" style="95" hidden="1"/>
    <col min="6913" max="6913" width="52.5703125" style="95" hidden="1"/>
    <col min="6914" max="6914" width="11.42578125" style="95" hidden="1"/>
    <col min="6915" max="6915" width="10.5703125" style="95" hidden="1"/>
    <col min="6916" max="6916" width="11.42578125" style="95" hidden="1"/>
    <col min="6917" max="6919" width="11" style="95" hidden="1"/>
    <col min="6920" max="6920" width="10.5703125" style="95" hidden="1"/>
    <col min="6921" max="6921" width="11" style="95" hidden="1"/>
    <col min="6922" max="6922" width="8.140625" style="95" hidden="1"/>
    <col min="6923" max="6923" width="8.85546875" style="95" hidden="1"/>
    <col min="6924" max="6926" width="11" style="95" hidden="1"/>
    <col min="6927" max="6927" width="15.42578125" style="95" hidden="1"/>
    <col min="6928" max="6928" width="9.28515625" style="95" hidden="1"/>
    <col min="6929" max="7168" width="11.42578125" style="95" hidden="1"/>
    <col min="7169" max="7169" width="52.5703125" style="95" hidden="1"/>
    <col min="7170" max="7170" width="11.42578125" style="95" hidden="1"/>
    <col min="7171" max="7171" width="10.5703125" style="95" hidden="1"/>
    <col min="7172" max="7172" width="11.42578125" style="95" hidden="1"/>
    <col min="7173" max="7175" width="11" style="95" hidden="1"/>
    <col min="7176" max="7176" width="10.5703125" style="95" hidden="1"/>
    <col min="7177" max="7177" width="11" style="95" hidden="1"/>
    <col min="7178" max="7178" width="8.140625" style="95" hidden="1"/>
    <col min="7179" max="7179" width="8.85546875" style="95" hidden="1"/>
    <col min="7180" max="7182" width="11" style="95" hidden="1"/>
    <col min="7183" max="7183" width="15.42578125" style="95" hidden="1"/>
    <col min="7184" max="7184" width="9.28515625" style="95" hidden="1"/>
    <col min="7185" max="7424" width="11.42578125" style="95" hidden="1"/>
    <col min="7425" max="7425" width="52.5703125" style="95" hidden="1"/>
    <col min="7426" max="7426" width="11.42578125" style="95" hidden="1"/>
    <col min="7427" max="7427" width="10.5703125" style="95" hidden="1"/>
    <col min="7428" max="7428" width="11.42578125" style="95" hidden="1"/>
    <col min="7429" max="7431" width="11" style="95" hidden="1"/>
    <col min="7432" max="7432" width="10.5703125" style="95" hidden="1"/>
    <col min="7433" max="7433" width="11" style="95" hidden="1"/>
    <col min="7434" max="7434" width="8.140625" style="95" hidden="1"/>
    <col min="7435" max="7435" width="8.85546875" style="95" hidden="1"/>
    <col min="7436" max="7438" width="11" style="95" hidden="1"/>
    <col min="7439" max="7439" width="15.42578125" style="95" hidden="1"/>
    <col min="7440" max="7440" width="9.28515625" style="95" hidden="1"/>
    <col min="7441" max="7680" width="11.42578125" style="95" hidden="1"/>
    <col min="7681" max="7681" width="52.5703125" style="95" hidden="1"/>
    <col min="7682" max="7682" width="11.42578125" style="95" hidden="1"/>
    <col min="7683" max="7683" width="10.5703125" style="95" hidden="1"/>
    <col min="7684" max="7684" width="11.42578125" style="95" hidden="1"/>
    <col min="7685" max="7687" width="11" style="95" hidden="1"/>
    <col min="7688" max="7688" width="10.5703125" style="95" hidden="1"/>
    <col min="7689" max="7689" width="11" style="95" hidden="1"/>
    <col min="7690" max="7690" width="8.140625" style="95" hidden="1"/>
    <col min="7691" max="7691" width="8.85546875" style="95" hidden="1"/>
    <col min="7692" max="7694" width="11" style="95" hidden="1"/>
    <col min="7695" max="7695" width="15.42578125" style="95" hidden="1"/>
    <col min="7696" max="7696" width="9.28515625" style="95" hidden="1"/>
    <col min="7697" max="7936" width="11.42578125" style="95" hidden="1"/>
    <col min="7937" max="7937" width="52.5703125" style="95" hidden="1"/>
    <col min="7938" max="7938" width="11.42578125" style="95" hidden="1"/>
    <col min="7939" max="7939" width="10.5703125" style="95" hidden="1"/>
    <col min="7940" max="7940" width="11.42578125" style="95" hidden="1"/>
    <col min="7941" max="7943" width="11" style="95" hidden="1"/>
    <col min="7944" max="7944" width="10.5703125" style="95" hidden="1"/>
    <col min="7945" max="7945" width="11" style="95" hidden="1"/>
    <col min="7946" max="7946" width="8.140625" style="95" hidden="1"/>
    <col min="7947" max="7947" width="8.85546875" style="95" hidden="1"/>
    <col min="7948" max="7950" width="11" style="95" hidden="1"/>
    <col min="7951" max="7951" width="15.42578125" style="95" hidden="1"/>
    <col min="7952" max="7952" width="9.28515625" style="95" hidden="1"/>
    <col min="7953" max="8192" width="11.42578125" style="95" hidden="1"/>
    <col min="8193" max="8193" width="52.5703125" style="95" hidden="1"/>
    <col min="8194" max="8194" width="11.42578125" style="95" hidden="1"/>
    <col min="8195" max="8195" width="10.5703125" style="95" hidden="1"/>
    <col min="8196" max="8196" width="11.42578125" style="95" hidden="1"/>
    <col min="8197" max="8199" width="11" style="95" hidden="1"/>
    <col min="8200" max="8200" width="10.5703125" style="95" hidden="1"/>
    <col min="8201" max="8201" width="11" style="95" hidden="1"/>
    <col min="8202" max="8202" width="8.140625" style="95" hidden="1"/>
    <col min="8203" max="8203" width="8.85546875" style="95" hidden="1"/>
    <col min="8204" max="8206" width="11" style="95" hidden="1"/>
    <col min="8207" max="8207" width="15.42578125" style="95" hidden="1"/>
    <col min="8208" max="8208" width="9.28515625" style="95" hidden="1"/>
    <col min="8209" max="8448" width="11.42578125" style="95" hidden="1"/>
    <col min="8449" max="8449" width="52.5703125" style="95" hidden="1"/>
    <col min="8450" max="8450" width="11.42578125" style="95" hidden="1"/>
    <col min="8451" max="8451" width="10.5703125" style="95" hidden="1"/>
    <col min="8452" max="8452" width="11.42578125" style="95" hidden="1"/>
    <col min="8453" max="8455" width="11" style="95" hidden="1"/>
    <col min="8456" max="8456" width="10.5703125" style="95" hidden="1"/>
    <col min="8457" max="8457" width="11" style="95" hidden="1"/>
    <col min="8458" max="8458" width="8.140625" style="95" hidden="1"/>
    <col min="8459" max="8459" width="8.85546875" style="95" hidden="1"/>
    <col min="8460" max="8462" width="11" style="95" hidden="1"/>
    <col min="8463" max="8463" width="15.42578125" style="95" hidden="1"/>
    <col min="8464" max="8464" width="9.28515625" style="95" hidden="1"/>
    <col min="8465" max="8704" width="11.42578125" style="95" hidden="1"/>
    <col min="8705" max="8705" width="52.5703125" style="95" hidden="1"/>
    <col min="8706" max="8706" width="11.42578125" style="95" hidden="1"/>
    <col min="8707" max="8707" width="10.5703125" style="95" hidden="1"/>
    <col min="8708" max="8708" width="11.42578125" style="95" hidden="1"/>
    <col min="8709" max="8711" width="11" style="95" hidden="1"/>
    <col min="8712" max="8712" width="10.5703125" style="95" hidden="1"/>
    <col min="8713" max="8713" width="11" style="95" hidden="1"/>
    <col min="8714" max="8714" width="8.140625" style="95" hidden="1"/>
    <col min="8715" max="8715" width="8.85546875" style="95" hidden="1"/>
    <col min="8716" max="8718" width="11" style="95" hidden="1"/>
    <col min="8719" max="8719" width="15.42578125" style="95" hidden="1"/>
    <col min="8720" max="8720" width="9.28515625" style="95" hidden="1"/>
    <col min="8721" max="8960" width="11.42578125" style="95" hidden="1"/>
    <col min="8961" max="8961" width="52.5703125" style="95" hidden="1"/>
    <col min="8962" max="8962" width="11.42578125" style="95" hidden="1"/>
    <col min="8963" max="8963" width="10.5703125" style="95" hidden="1"/>
    <col min="8964" max="8964" width="11.42578125" style="95" hidden="1"/>
    <col min="8965" max="8967" width="11" style="95" hidden="1"/>
    <col min="8968" max="8968" width="10.5703125" style="95" hidden="1"/>
    <col min="8969" max="8969" width="11" style="95" hidden="1"/>
    <col min="8970" max="8970" width="8.140625" style="95" hidden="1"/>
    <col min="8971" max="8971" width="8.85546875" style="95" hidden="1"/>
    <col min="8972" max="8974" width="11" style="95" hidden="1"/>
    <col min="8975" max="8975" width="15.42578125" style="95" hidden="1"/>
    <col min="8976" max="8976" width="9.28515625" style="95" hidden="1"/>
    <col min="8977" max="9216" width="11.42578125" style="95" hidden="1"/>
    <col min="9217" max="9217" width="52.5703125" style="95" hidden="1"/>
    <col min="9218" max="9218" width="11.42578125" style="95" hidden="1"/>
    <col min="9219" max="9219" width="10.5703125" style="95" hidden="1"/>
    <col min="9220" max="9220" width="11.42578125" style="95" hidden="1"/>
    <col min="9221" max="9223" width="11" style="95" hidden="1"/>
    <col min="9224" max="9224" width="10.5703125" style="95" hidden="1"/>
    <col min="9225" max="9225" width="11" style="95" hidden="1"/>
    <col min="9226" max="9226" width="8.140625" style="95" hidden="1"/>
    <col min="9227" max="9227" width="8.85546875" style="95" hidden="1"/>
    <col min="9228" max="9230" width="11" style="95" hidden="1"/>
    <col min="9231" max="9231" width="15.42578125" style="95" hidden="1"/>
    <col min="9232" max="9232" width="9.28515625" style="95" hidden="1"/>
    <col min="9233" max="9472" width="11.42578125" style="95" hidden="1"/>
    <col min="9473" max="9473" width="52.5703125" style="95" hidden="1"/>
    <col min="9474" max="9474" width="11.42578125" style="95" hidden="1"/>
    <col min="9475" max="9475" width="10.5703125" style="95" hidden="1"/>
    <col min="9476" max="9476" width="11.42578125" style="95" hidden="1"/>
    <col min="9477" max="9479" width="11" style="95" hidden="1"/>
    <col min="9480" max="9480" width="10.5703125" style="95" hidden="1"/>
    <col min="9481" max="9481" width="11" style="95" hidden="1"/>
    <col min="9482" max="9482" width="8.140625" style="95" hidden="1"/>
    <col min="9483" max="9483" width="8.85546875" style="95" hidden="1"/>
    <col min="9484" max="9486" width="11" style="95" hidden="1"/>
    <col min="9487" max="9487" width="15.42578125" style="95" hidden="1"/>
    <col min="9488" max="9488" width="9.28515625" style="95" hidden="1"/>
    <col min="9489" max="9728" width="11.42578125" style="95" hidden="1"/>
    <col min="9729" max="9729" width="52.5703125" style="95" hidden="1"/>
    <col min="9730" max="9730" width="11.42578125" style="95" hidden="1"/>
    <col min="9731" max="9731" width="10.5703125" style="95" hidden="1"/>
    <col min="9732" max="9732" width="11.42578125" style="95" hidden="1"/>
    <col min="9733" max="9735" width="11" style="95" hidden="1"/>
    <col min="9736" max="9736" width="10.5703125" style="95" hidden="1"/>
    <col min="9737" max="9737" width="11" style="95" hidden="1"/>
    <col min="9738" max="9738" width="8.140625" style="95" hidden="1"/>
    <col min="9739" max="9739" width="8.85546875" style="95" hidden="1"/>
    <col min="9740" max="9742" width="11" style="95" hidden="1"/>
    <col min="9743" max="9743" width="15.42578125" style="95" hidden="1"/>
    <col min="9744" max="9744" width="9.28515625" style="95" hidden="1"/>
    <col min="9745" max="9984" width="11.42578125" style="95" hidden="1"/>
    <col min="9985" max="9985" width="52.5703125" style="95" hidden="1"/>
    <col min="9986" max="9986" width="11.42578125" style="95" hidden="1"/>
    <col min="9987" max="9987" width="10.5703125" style="95" hidden="1"/>
    <col min="9988" max="9988" width="11.42578125" style="95" hidden="1"/>
    <col min="9989" max="9991" width="11" style="95" hidden="1"/>
    <col min="9992" max="9992" width="10.5703125" style="95" hidden="1"/>
    <col min="9993" max="9993" width="11" style="95" hidden="1"/>
    <col min="9994" max="9994" width="8.140625" style="95" hidden="1"/>
    <col min="9995" max="9995" width="8.85546875" style="95" hidden="1"/>
    <col min="9996" max="9998" width="11" style="95" hidden="1"/>
    <col min="9999" max="9999" width="15.42578125" style="95" hidden="1"/>
    <col min="10000" max="10000" width="9.28515625" style="95" hidden="1"/>
    <col min="10001" max="10240" width="11.42578125" style="95" hidden="1"/>
    <col min="10241" max="10241" width="52.5703125" style="95" hidden="1"/>
    <col min="10242" max="10242" width="11.42578125" style="95" hidden="1"/>
    <col min="10243" max="10243" width="10.5703125" style="95" hidden="1"/>
    <col min="10244" max="10244" width="11.42578125" style="95" hidden="1"/>
    <col min="10245" max="10247" width="11" style="95" hidden="1"/>
    <col min="10248" max="10248" width="10.5703125" style="95" hidden="1"/>
    <col min="10249" max="10249" width="11" style="95" hidden="1"/>
    <col min="10250" max="10250" width="8.140625" style="95" hidden="1"/>
    <col min="10251" max="10251" width="8.85546875" style="95" hidden="1"/>
    <col min="10252" max="10254" width="11" style="95" hidden="1"/>
    <col min="10255" max="10255" width="15.42578125" style="95" hidden="1"/>
    <col min="10256" max="10256" width="9.28515625" style="95" hidden="1"/>
    <col min="10257" max="10496" width="11.42578125" style="95" hidden="1"/>
    <col min="10497" max="10497" width="52.5703125" style="95" hidden="1"/>
    <col min="10498" max="10498" width="11.42578125" style="95" hidden="1"/>
    <col min="10499" max="10499" width="10.5703125" style="95" hidden="1"/>
    <col min="10500" max="10500" width="11.42578125" style="95" hidden="1"/>
    <col min="10501" max="10503" width="11" style="95" hidden="1"/>
    <col min="10504" max="10504" width="10.5703125" style="95" hidden="1"/>
    <col min="10505" max="10505" width="11" style="95" hidden="1"/>
    <col min="10506" max="10506" width="8.140625" style="95" hidden="1"/>
    <col min="10507" max="10507" width="8.85546875" style="95" hidden="1"/>
    <col min="10508" max="10510" width="11" style="95" hidden="1"/>
    <col min="10511" max="10511" width="15.42578125" style="95" hidden="1"/>
    <col min="10512" max="10512" width="9.28515625" style="95" hidden="1"/>
    <col min="10513" max="10752" width="11.42578125" style="95" hidden="1"/>
    <col min="10753" max="10753" width="52.5703125" style="95" hidden="1"/>
    <col min="10754" max="10754" width="11.42578125" style="95" hidden="1"/>
    <col min="10755" max="10755" width="10.5703125" style="95" hidden="1"/>
    <col min="10756" max="10756" width="11.42578125" style="95" hidden="1"/>
    <col min="10757" max="10759" width="11" style="95" hidden="1"/>
    <col min="10760" max="10760" width="10.5703125" style="95" hidden="1"/>
    <col min="10761" max="10761" width="11" style="95" hidden="1"/>
    <col min="10762" max="10762" width="8.140625" style="95" hidden="1"/>
    <col min="10763" max="10763" width="8.85546875" style="95" hidden="1"/>
    <col min="10764" max="10766" width="11" style="95" hidden="1"/>
    <col min="10767" max="10767" width="15.42578125" style="95" hidden="1"/>
    <col min="10768" max="10768" width="9.28515625" style="95" hidden="1"/>
    <col min="10769" max="11008" width="11.42578125" style="95" hidden="1"/>
    <col min="11009" max="11009" width="52.5703125" style="95" hidden="1"/>
    <col min="11010" max="11010" width="11.42578125" style="95" hidden="1"/>
    <col min="11011" max="11011" width="10.5703125" style="95" hidden="1"/>
    <col min="11012" max="11012" width="11.42578125" style="95" hidden="1"/>
    <col min="11013" max="11015" width="11" style="95" hidden="1"/>
    <col min="11016" max="11016" width="10.5703125" style="95" hidden="1"/>
    <col min="11017" max="11017" width="11" style="95" hidden="1"/>
    <col min="11018" max="11018" width="8.140625" style="95" hidden="1"/>
    <col min="11019" max="11019" width="8.85546875" style="95" hidden="1"/>
    <col min="11020" max="11022" width="11" style="95" hidden="1"/>
    <col min="11023" max="11023" width="15.42578125" style="95" hidden="1"/>
    <col min="11024" max="11024" width="9.28515625" style="95" hidden="1"/>
    <col min="11025" max="11264" width="11.42578125" style="95" hidden="1"/>
    <col min="11265" max="11265" width="52.5703125" style="95" hidden="1"/>
    <col min="11266" max="11266" width="11.42578125" style="95" hidden="1"/>
    <col min="11267" max="11267" width="10.5703125" style="95" hidden="1"/>
    <col min="11268" max="11268" width="11.42578125" style="95" hidden="1"/>
    <col min="11269" max="11271" width="11" style="95" hidden="1"/>
    <col min="11272" max="11272" width="10.5703125" style="95" hidden="1"/>
    <col min="11273" max="11273" width="11" style="95" hidden="1"/>
    <col min="11274" max="11274" width="8.140625" style="95" hidden="1"/>
    <col min="11275" max="11275" width="8.85546875" style="95" hidden="1"/>
    <col min="11276" max="11278" width="11" style="95" hidden="1"/>
    <col min="11279" max="11279" width="15.42578125" style="95" hidden="1"/>
    <col min="11280" max="11280" width="9.28515625" style="95" hidden="1"/>
    <col min="11281" max="11520" width="11.42578125" style="95" hidden="1"/>
    <col min="11521" max="11521" width="52.5703125" style="95" hidden="1"/>
    <col min="11522" max="11522" width="11.42578125" style="95" hidden="1"/>
    <col min="11523" max="11523" width="10.5703125" style="95" hidden="1"/>
    <col min="11524" max="11524" width="11.42578125" style="95" hidden="1"/>
    <col min="11525" max="11527" width="11" style="95" hidden="1"/>
    <col min="11528" max="11528" width="10.5703125" style="95" hidden="1"/>
    <col min="11529" max="11529" width="11" style="95" hidden="1"/>
    <col min="11530" max="11530" width="8.140625" style="95" hidden="1"/>
    <col min="11531" max="11531" width="8.85546875" style="95" hidden="1"/>
    <col min="11532" max="11534" width="11" style="95" hidden="1"/>
    <col min="11535" max="11535" width="15.42578125" style="95" hidden="1"/>
    <col min="11536" max="11536" width="9.28515625" style="95" hidden="1"/>
    <col min="11537" max="11776" width="11.42578125" style="95" hidden="1"/>
    <col min="11777" max="11777" width="52.5703125" style="95" hidden="1"/>
    <col min="11778" max="11778" width="11.42578125" style="95" hidden="1"/>
    <col min="11779" max="11779" width="10.5703125" style="95" hidden="1"/>
    <col min="11780" max="11780" width="11.42578125" style="95" hidden="1"/>
    <col min="11781" max="11783" width="11" style="95" hidden="1"/>
    <col min="11784" max="11784" width="10.5703125" style="95" hidden="1"/>
    <col min="11785" max="11785" width="11" style="95" hidden="1"/>
    <col min="11786" max="11786" width="8.140625" style="95" hidden="1"/>
    <col min="11787" max="11787" width="8.85546875" style="95" hidden="1"/>
    <col min="11788" max="11790" width="11" style="95" hidden="1"/>
    <col min="11791" max="11791" width="15.42578125" style="95" hidden="1"/>
    <col min="11792" max="11792" width="9.28515625" style="95" hidden="1"/>
    <col min="11793" max="12032" width="11.42578125" style="95" hidden="1"/>
    <col min="12033" max="12033" width="52.5703125" style="95" hidden="1"/>
    <col min="12034" max="12034" width="11.42578125" style="95" hidden="1"/>
    <col min="12035" max="12035" width="10.5703125" style="95" hidden="1"/>
    <col min="12036" max="12036" width="11.42578125" style="95" hidden="1"/>
    <col min="12037" max="12039" width="11" style="95" hidden="1"/>
    <col min="12040" max="12040" width="10.5703125" style="95" hidden="1"/>
    <col min="12041" max="12041" width="11" style="95" hidden="1"/>
    <col min="12042" max="12042" width="8.140625" style="95" hidden="1"/>
    <col min="12043" max="12043" width="8.85546875" style="95" hidden="1"/>
    <col min="12044" max="12046" width="11" style="95" hidden="1"/>
    <col min="12047" max="12047" width="15.42578125" style="95" hidden="1"/>
    <col min="12048" max="12048" width="9.28515625" style="95" hidden="1"/>
    <col min="12049" max="12288" width="11.42578125" style="95" hidden="1"/>
    <col min="12289" max="12289" width="52.5703125" style="95" hidden="1"/>
    <col min="12290" max="12290" width="11.42578125" style="95" hidden="1"/>
    <col min="12291" max="12291" width="10.5703125" style="95" hidden="1"/>
    <col min="12292" max="12292" width="11.42578125" style="95" hidden="1"/>
    <col min="12293" max="12295" width="11" style="95" hidden="1"/>
    <col min="12296" max="12296" width="10.5703125" style="95" hidden="1"/>
    <col min="12297" max="12297" width="11" style="95" hidden="1"/>
    <col min="12298" max="12298" width="8.140625" style="95" hidden="1"/>
    <col min="12299" max="12299" width="8.85546875" style="95" hidden="1"/>
    <col min="12300" max="12302" width="11" style="95" hidden="1"/>
    <col min="12303" max="12303" width="15.42578125" style="95" hidden="1"/>
    <col min="12304" max="12304" width="9.28515625" style="95" hidden="1"/>
    <col min="12305" max="12544" width="11.42578125" style="95" hidden="1"/>
    <col min="12545" max="12545" width="52.5703125" style="95" hidden="1"/>
    <col min="12546" max="12546" width="11.42578125" style="95" hidden="1"/>
    <col min="12547" max="12547" width="10.5703125" style="95" hidden="1"/>
    <col min="12548" max="12548" width="11.42578125" style="95" hidden="1"/>
    <col min="12549" max="12551" width="11" style="95" hidden="1"/>
    <col min="12552" max="12552" width="10.5703125" style="95" hidden="1"/>
    <col min="12553" max="12553" width="11" style="95" hidden="1"/>
    <col min="12554" max="12554" width="8.140625" style="95" hidden="1"/>
    <col min="12555" max="12555" width="8.85546875" style="95" hidden="1"/>
    <col min="12556" max="12558" width="11" style="95" hidden="1"/>
    <col min="12559" max="12559" width="15.42578125" style="95" hidden="1"/>
    <col min="12560" max="12560" width="9.28515625" style="95" hidden="1"/>
    <col min="12561" max="12800" width="11.42578125" style="95" hidden="1"/>
    <col min="12801" max="12801" width="52.5703125" style="95" hidden="1"/>
    <col min="12802" max="12802" width="11.42578125" style="95" hidden="1"/>
    <col min="12803" max="12803" width="10.5703125" style="95" hidden="1"/>
    <col min="12804" max="12804" width="11.42578125" style="95" hidden="1"/>
    <col min="12805" max="12807" width="11" style="95" hidden="1"/>
    <col min="12808" max="12808" width="10.5703125" style="95" hidden="1"/>
    <col min="12809" max="12809" width="11" style="95" hidden="1"/>
    <col min="12810" max="12810" width="8.140625" style="95" hidden="1"/>
    <col min="12811" max="12811" width="8.85546875" style="95" hidden="1"/>
    <col min="12812" max="12814" width="11" style="95" hidden="1"/>
    <col min="12815" max="12815" width="15.42578125" style="95" hidden="1"/>
    <col min="12816" max="12816" width="9.28515625" style="95" hidden="1"/>
    <col min="12817" max="13056" width="11.42578125" style="95" hidden="1"/>
    <col min="13057" max="13057" width="52.5703125" style="95" hidden="1"/>
    <col min="13058" max="13058" width="11.42578125" style="95" hidden="1"/>
    <col min="13059" max="13059" width="10.5703125" style="95" hidden="1"/>
    <col min="13060" max="13060" width="11.42578125" style="95" hidden="1"/>
    <col min="13061" max="13063" width="11" style="95" hidden="1"/>
    <col min="13064" max="13064" width="10.5703125" style="95" hidden="1"/>
    <col min="13065" max="13065" width="11" style="95" hidden="1"/>
    <col min="13066" max="13066" width="8.140625" style="95" hidden="1"/>
    <col min="13067" max="13067" width="8.85546875" style="95" hidden="1"/>
    <col min="13068" max="13070" width="11" style="95" hidden="1"/>
    <col min="13071" max="13071" width="15.42578125" style="95" hidden="1"/>
    <col min="13072" max="13072" width="9.28515625" style="95" hidden="1"/>
    <col min="13073" max="13312" width="11.42578125" style="95" hidden="1"/>
    <col min="13313" max="13313" width="52.5703125" style="95" hidden="1"/>
    <col min="13314" max="13314" width="11.42578125" style="95" hidden="1"/>
    <col min="13315" max="13315" width="10.5703125" style="95" hidden="1"/>
    <col min="13316" max="13316" width="11.42578125" style="95" hidden="1"/>
    <col min="13317" max="13319" width="11" style="95" hidden="1"/>
    <col min="13320" max="13320" width="10.5703125" style="95" hidden="1"/>
    <col min="13321" max="13321" width="11" style="95" hidden="1"/>
    <col min="13322" max="13322" width="8.140625" style="95" hidden="1"/>
    <col min="13323" max="13323" width="8.85546875" style="95" hidden="1"/>
    <col min="13324" max="13326" width="11" style="95" hidden="1"/>
    <col min="13327" max="13327" width="15.42578125" style="95" hidden="1"/>
    <col min="13328" max="13328" width="9.28515625" style="95" hidden="1"/>
    <col min="13329" max="13568" width="11.42578125" style="95" hidden="1"/>
    <col min="13569" max="13569" width="52.5703125" style="95" hidden="1"/>
    <col min="13570" max="13570" width="11.42578125" style="95" hidden="1"/>
    <col min="13571" max="13571" width="10.5703125" style="95" hidden="1"/>
    <col min="13572" max="13572" width="11.42578125" style="95" hidden="1"/>
    <col min="13573" max="13575" width="11" style="95" hidden="1"/>
    <col min="13576" max="13576" width="10.5703125" style="95" hidden="1"/>
    <col min="13577" max="13577" width="11" style="95" hidden="1"/>
    <col min="13578" max="13578" width="8.140625" style="95" hidden="1"/>
    <col min="13579" max="13579" width="8.85546875" style="95" hidden="1"/>
    <col min="13580" max="13582" width="11" style="95" hidden="1"/>
    <col min="13583" max="13583" width="15.42578125" style="95" hidden="1"/>
    <col min="13584" max="13584" width="9.28515625" style="95" hidden="1"/>
    <col min="13585" max="13824" width="11.42578125" style="95" hidden="1"/>
    <col min="13825" max="13825" width="52.5703125" style="95" hidden="1"/>
    <col min="13826" max="13826" width="11.42578125" style="95" hidden="1"/>
    <col min="13827" max="13827" width="10.5703125" style="95" hidden="1"/>
    <col min="13828" max="13828" width="11.42578125" style="95" hidden="1"/>
    <col min="13829" max="13831" width="11" style="95" hidden="1"/>
    <col min="13832" max="13832" width="10.5703125" style="95" hidden="1"/>
    <col min="13833" max="13833" width="11" style="95" hidden="1"/>
    <col min="13834" max="13834" width="8.140625" style="95" hidden="1"/>
    <col min="13835" max="13835" width="8.85546875" style="95" hidden="1"/>
    <col min="13836" max="13838" width="11" style="95" hidden="1"/>
    <col min="13839" max="13839" width="15.42578125" style="95" hidden="1"/>
    <col min="13840" max="13840" width="9.28515625" style="95" hidden="1"/>
    <col min="13841" max="14080" width="11.42578125" style="95" hidden="1"/>
    <col min="14081" max="14081" width="52.5703125" style="95" hidden="1"/>
    <col min="14082" max="14082" width="11.42578125" style="95" hidden="1"/>
    <col min="14083" max="14083" width="10.5703125" style="95" hidden="1"/>
    <col min="14084" max="14084" width="11.42578125" style="95" hidden="1"/>
    <col min="14085" max="14087" width="11" style="95" hidden="1"/>
    <col min="14088" max="14088" width="10.5703125" style="95" hidden="1"/>
    <col min="14089" max="14089" width="11" style="95" hidden="1"/>
    <col min="14090" max="14090" width="8.140625" style="95" hidden="1"/>
    <col min="14091" max="14091" width="8.85546875" style="95" hidden="1"/>
    <col min="14092" max="14094" width="11" style="95" hidden="1"/>
    <col min="14095" max="14095" width="15.42578125" style="95" hidden="1"/>
    <col min="14096" max="14096" width="9.28515625" style="95" hidden="1"/>
    <col min="14097" max="14336" width="11.42578125" style="95" hidden="1"/>
    <col min="14337" max="14337" width="52.5703125" style="95" hidden="1"/>
    <col min="14338" max="14338" width="11.42578125" style="95" hidden="1"/>
    <col min="14339" max="14339" width="10.5703125" style="95" hidden="1"/>
    <col min="14340" max="14340" width="11.42578125" style="95" hidden="1"/>
    <col min="14341" max="14343" width="11" style="95" hidden="1"/>
    <col min="14344" max="14344" width="10.5703125" style="95" hidden="1"/>
    <col min="14345" max="14345" width="11" style="95" hidden="1"/>
    <col min="14346" max="14346" width="8.140625" style="95" hidden="1"/>
    <col min="14347" max="14347" width="8.85546875" style="95" hidden="1"/>
    <col min="14348" max="14350" width="11" style="95" hidden="1"/>
    <col min="14351" max="14351" width="15.42578125" style="95" hidden="1"/>
    <col min="14352" max="14352" width="9.28515625" style="95" hidden="1"/>
    <col min="14353" max="14592" width="11.42578125" style="95" hidden="1"/>
    <col min="14593" max="14593" width="52.5703125" style="95" hidden="1"/>
    <col min="14594" max="14594" width="11.42578125" style="95" hidden="1"/>
    <col min="14595" max="14595" width="10.5703125" style="95" hidden="1"/>
    <col min="14596" max="14596" width="11.42578125" style="95" hidden="1"/>
    <col min="14597" max="14599" width="11" style="95" hidden="1"/>
    <col min="14600" max="14600" width="10.5703125" style="95" hidden="1"/>
    <col min="14601" max="14601" width="11" style="95" hidden="1"/>
    <col min="14602" max="14602" width="8.140625" style="95" hidden="1"/>
    <col min="14603" max="14603" width="8.85546875" style="95" hidden="1"/>
    <col min="14604" max="14606" width="11" style="95" hidden="1"/>
    <col min="14607" max="14607" width="15.42578125" style="95" hidden="1"/>
    <col min="14608" max="14608" width="9.28515625" style="95" hidden="1"/>
    <col min="14609" max="14848" width="11.42578125" style="95" hidden="1"/>
    <col min="14849" max="14849" width="52.5703125" style="95" hidden="1"/>
    <col min="14850" max="14850" width="11.42578125" style="95" hidden="1"/>
    <col min="14851" max="14851" width="10.5703125" style="95" hidden="1"/>
    <col min="14852" max="14852" width="11.42578125" style="95" hidden="1"/>
    <col min="14853" max="14855" width="11" style="95" hidden="1"/>
    <col min="14856" max="14856" width="10.5703125" style="95" hidden="1"/>
    <col min="14857" max="14857" width="11" style="95" hidden="1"/>
    <col min="14858" max="14858" width="8.140625" style="95" hidden="1"/>
    <col min="14859" max="14859" width="8.85546875" style="95" hidden="1"/>
    <col min="14860" max="14862" width="11" style="95" hidden="1"/>
    <col min="14863" max="14863" width="15.42578125" style="95" hidden="1"/>
    <col min="14864" max="14864" width="9.28515625" style="95" hidden="1"/>
    <col min="14865" max="15104" width="11.42578125" style="95" hidden="1"/>
    <col min="15105" max="15105" width="52.5703125" style="95" hidden="1"/>
    <col min="15106" max="15106" width="11.42578125" style="95" hidden="1"/>
    <col min="15107" max="15107" width="10.5703125" style="95" hidden="1"/>
    <col min="15108" max="15108" width="11.42578125" style="95" hidden="1"/>
    <col min="15109" max="15111" width="11" style="95" hidden="1"/>
    <col min="15112" max="15112" width="10.5703125" style="95" hidden="1"/>
    <col min="15113" max="15113" width="11" style="95" hidden="1"/>
    <col min="15114" max="15114" width="8.140625" style="95" hidden="1"/>
    <col min="15115" max="15115" width="8.85546875" style="95" hidden="1"/>
    <col min="15116" max="15118" width="11" style="95" hidden="1"/>
    <col min="15119" max="15119" width="15.42578125" style="95" hidden="1"/>
    <col min="15120" max="15120" width="9.28515625" style="95" hidden="1"/>
    <col min="15121" max="15360" width="11.42578125" style="95" hidden="1"/>
    <col min="15361" max="15361" width="52.5703125" style="95" hidden="1"/>
    <col min="15362" max="15362" width="11.42578125" style="95" hidden="1"/>
    <col min="15363" max="15363" width="10.5703125" style="95" hidden="1"/>
    <col min="15364" max="15364" width="11.42578125" style="95" hidden="1"/>
    <col min="15365" max="15367" width="11" style="95" hidden="1"/>
    <col min="15368" max="15368" width="10.5703125" style="95" hidden="1"/>
    <col min="15369" max="15369" width="11" style="95" hidden="1"/>
    <col min="15370" max="15370" width="8.140625" style="95" hidden="1"/>
    <col min="15371" max="15371" width="8.85546875" style="95" hidden="1"/>
    <col min="15372" max="15374" width="11" style="95" hidden="1"/>
    <col min="15375" max="15375" width="15.42578125" style="95" hidden="1"/>
    <col min="15376" max="15376" width="9.28515625" style="95" hidden="1"/>
    <col min="15377" max="15616" width="11.42578125" style="95" hidden="1"/>
    <col min="15617" max="15617" width="52.5703125" style="95" hidden="1"/>
    <col min="15618" max="15618" width="11.42578125" style="95" hidden="1"/>
    <col min="15619" max="15619" width="10.5703125" style="95" hidden="1"/>
    <col min="15620" max="15620" width="11.42578125" style="95" hidden="1"/>
    <col min="15621" max="15623" width="11" style="95" hidden="1"/>
    <col min="15624" max="15624" width="10.5703125" style="95" hidden="1"/>
    <col min="15625" max="15625" width="11" style="95" hidden="1"/>
    <col min="15626" max="15626" width="8.140625" style="95" hidden="1"/>
    <col min="15627" max="15627" width="8.85546875" style="95" hidden="1"/>
    <col min="15628" max="15630" width="11" style="95" hidden="1"/>
    <col min="15631" max="15631" width="15.42578125" style="95" hidden="1"/>
    <col min="15632" max="15632" width="9.28515625" style="95" hidden="1"/>
    <col min="15633" max="15872" width="11.42578125" style="95" hidden="1"/>
    <col min="15873" max="15873" width="52.5703125" style="95" hidden="1"/>
    <col min="15874" max="15874" width="11.42578125" style="95" hidden="1"/>
    <col min="15875" max="15875" width="10.5703125" style="95" hidden="1"/>
    <col min="15876" max="15876" width="11.42578125" style="95" hidden="1"/>
    <col min="15877" max="15879" width="11" style="95" hidden="1"/>
    <col min="15880" max="15880" width="10.5703125" style="95" hidden="1"/>
    <col min="15881" max="15881" width="11" style="95" hidden="1"/>
    <col min="15882" max="15882" width="8.140625" style="95" hidden="1"/>
    <col min="15883" max="15883" width="8.85546875" style="95" hidden="1"/>
    <col min="15884" max="15886" width="11" style="95" hidden="1"/>
    <col min="15887" max="15887" width="15.42578125" style="95" hidden="1"/>
    <col min="15888" max="15888" width="9.28515625" style="95" hidden="1"/>
    <col min="15889" max="16128" width="11.42578125" style="95" hidden="1"/>
    <col min="16129" max="16129" width="52.5703125" style="95" hidden="1"/>
    <col min="16130" max="16130" width="11.42578125" style="95" hidden="1"/>
    <col min="16131" max="16131" width="10.5703125" style="95" hidden="1"/>
    <col min="16132" max="16132" width="11.42578125" style="95" hidden="1"/>
    <col min="16133" max="16135" width="11" style="95" hidden="1"/>
    <col min="16136" max="16136" width="10.5703125" style="95" hidden="1"/>
    <col min="16137" max="16137" width="11" style="95" hidden="1"/>
    <col min="16138" max="16138" width="8.140625" style="95" hidden="1"/>
    <col min="16139" max="16139" width="8.85546875" style="95" hidden="1"/>
    <col min="16140" max="16142" width="11" style="95" hidden="1"/>
    <col min="16143" max="16143" width="15.42578125" style="95" hidden="1"/>
    <col min="16144" max="16144" width="9.28515625" style="95" hidden="1"/>
    <col min="16145" max="16384" width="11.42578125" style="95" hidden="1"/>
  </cols>
  <sheetData>
    <row r="1" spans="1:82" ht="39" customHeight="1">
      <c r="A1" s="434" t="s">
        <v>232</v>
      </c>
      <c r="B1" s="434"/>
      <c r="C1" s="434"/>
      <c r="D1" s="434"/>
      <c r="E1" s="434"/>
      <c r="F1" s="434"/>
      <c r="G1" s="434"/>
      <c r="H1" s="434"/>
      <c r="I1" s="434"/>
      <c r="J1" s="434"/>
      <c r="K1" s="434"/>
      <c r="L1" s="434"/>
      <c r="M1" s="434"/>
      <c r="N1" s="434"/>
      <c r="O1" s="108"/>
      <c r="P1" s="108"/>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row>
    <row r="2" spans="1:82" ht="20.25" customHeight="1">
      <c r="A2" s="434" t="s">
        <v>997</v>
      </c>
      <c r="B2" s="434"/>
      <c r="C2" s="434"/>
      <c r="D2" s="434"/>
      <c r="E2" s="434"/>
      <c r="F2" s="434"/>
      <c r="G2" s="434"/>
      <c r="H2" s="434"/>
      <c r="I2" s="434"/>
      <c r="J2" s="434"/>
      <c r="K2" s="434"/>
      <c r="L2" s="434"/>
      <c r="M2" s="434"/>
      <c r="N2" s="434"/>
      <c r="O2" s="108"/>
      <c r="P2" s="108"/>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row>
    <row r="3" spans="1:82" ht="20.25" customHeight="1">
      <c r="A3" s="434" t="s">
        <v>2</v>
      </c>
      <c r="B3" s="434"/>
      <c r="C3" s="434"/>
      <c r="D3" s="434"/>
      <c r="E3" s="434"/>
      <c r="F3" s="434"/>
      <c r="G3" s="434"/>
      <c r="H3" s="434"/>
      <c r="I3" s="434"/>
      <c r="J3" s="434"/>
      <c r="K3" s="434"/>
      <c r="L3" s="434"/>
      <c r="M3" s="434"/>
      <c r="N3" s="434"/>
      <c r="O3" s="108"/>
      <c r="P3" s="108"/>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row>
    <row r="4" spans="1:82" ht="20.25" customHeight="1" thickBot="1">
      <c r="A4" s="434" t="s">
        <v>3</v>
      </c>
      <c r="B4" s="434"/>
      <c r="C4" s="434"/>
      <c r="D4" s="434"/>
      <c r="E4" s="434"/>
      <c r="F4" s="434"/>
      <c r="G4" s="434"/>
      <c r="H4" s="434"/>
      <c r="I4" s="434"/>
      <c r="J4" s="434"/>
      <c r="K4" s="434"/>
      <c r="L4" s="434"/>
      <c r="M4" s="434"/>
      <c r="N4" s="434"/>
      <c r="O4" s="108"/>
      <c r="P4" s="108"/>
      <c r="Q4" s="94"/>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row>
    <row r="5" spans="1:82" ht="44.25" customHeight="1" thickTop="1" thickBot="1">
      <c r="A5" s="435" t="s">
        <v>998</v>
      </c>
      <c r="B5" s="435" t="s">
        <v>173</v>
      </c>
      <c r="C5" s="435" t="s">
        <v>175</v>
      </c>
      <c r="D5" s="435" t="s">
        <v>171</v>
      </c>
      <c r="E5" s="435" t="s">
        <v>169</v>
      </c>
      <c r="F5" s="435" t="s">
        <v>163</v>
      </c>
      <c r="G5" s="435" t="s">
        <v>167</v>
      </c>
      <c r="H5" s="435" t="s">
        <v>165</v>
      </c>
      <c r="I5" s="435" t="s">
        <v>174</v>
      </c>
      <c r="J5" s="435" t="s">
        <v>172</v>
      </c>
      <c r="K5" s="435" t="s">
        <v>164</v>
      </c>
      <c r="L5" s="435" t="s">
        <v>170</v>
      </c>
      <c r="M5" s="435" t="s">
        <v>168</v>
      </c>
      <c r="N5" s="435" t="s">
        <v>166</v>
      </c>
      <c r="O5" s="436" t="s">
        <v>522</v>
      </c>
      <c r="P5" s="435" t="s">
        <v>999</v>
      </c>
      <c r="Q5" s="94"/>
      <c r="R5" s="94"/>
      <c r="S5" s="94"/>
      <c r="T5" s="94"/>
      <c r="U5" s="94"/>
      <c r="V5" s="94"/>
      <c r="W5" s="94"/>
      <c r="X5" s="94"/>
      <c r="Y5" s="94"/>
      <c r="Z5" s="94"/>
      <c r="AA5" s="94"/>
      <c r="AB5" s="94"/>
      <c r="AC5" s="94"/>
      <c r="AD5" s="94"/>
      <c r="AE5" s="94"/>
      <c r="AF5" s="94"/>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94"/>
      <c r="BJ5" s="94"/>
      <c r="BK5" s="94"/>
      <c r="BL5" s="94"/>
      <c r="BM5" s="94"/>
      <c r="BN5" s="94"/>
      <c r="BO5" s="94"/>
      <c r="BP5" s="94"/>
      <c r="BQ5" s="94"/>
      <c r="BR5" s="94"/>
      <c r="BS5" s="94"/>
      <c r="BT5" s="94"/>
      <c r="BU5" s="94"/>
      <c r="BV5" s="94"/>
      <c r="BW5" s="94"/>
      <c r="BX5" s="94"/>
      <c r="BY5" s="94"/>
      <c r="BZ5" s="94"/>
      <c r="CA5" s="94"/>
      <c r="CB5" s="94"/>
      <c r="CC5" s="94"/>
      <c r="CD5" s="94"/>
    </row>
    <row r="6" spans="1:82" ht="13.5" thickTop="1">
      <c r="A6" s="95" t="s">
        <v>1000</v>
      </c>
      <c r="B6" s="95">
        <v>2714554.9668000001</v>
      </c>
      <c r="C6" s="95">
        <v>2153546.1444999999</v>
      </c>
      <c r="D6" s="95">
        <v>2326661.3293300001</v>
      </c>
      <c r="E6" s="95">
        <v>1285098.9612700001</v>
      </c>
      <c r="F6" s="95">
        <v>2277683.83549</v>
      </c>
      <c r="G6" s="95">
        <v>875603.08065000002</v>
      </c>
      <c r="H6" s="95">
        <v>438062.29807999998</v>
      </c>
      <c r="I6" s="95">
        <v>0</v>
      </c>
      <c r="J6" s="95">
        <v>0</v>
      </c>
      <c r="K6" s="95">
        <v>300595.55039999995</v>
      </c>
      <c r="L6" s="95">
        <v>154729.56591</v>
      </c>
      <c r="M6" s="95">
        <v>446740.75757000002</v>
      </c>
      <c r="N6" s="95">
        <v>59873.054520000005</v>
      </c>
      <c r="O6" s="95">
        <v>13033149.54452</v>
      </c>
      <c r="P6" s="111">
        <v>0.17239076606723286</v>
      </c>
    </row>
    <row r="7" spans="1:82">
      <c r="A7" s="95" t="s">
        <v>1001</v>
      </c>
      <c r="B7" s="95">
        <v>972162.30641999992</v>
      </c>
      <c r="C7" s="95">
        <v>1102333.0048399998</v>
      </c>
      <c r="D7" s="95">
        <v>1084741.2784300002</v>
      </c>
      <c r="E7" s="95">
        <v>1259621.07256</v>
      </c>
      <c r="F7" s="95">
        <v>777241.64399999997</v>
      </c>
      <c r="G7" s="95">
        <v>881431.52978999994</v>
      </c>
      <c r="H7" s="95">
        <v>623828.23746000009</v>
      </c>
      <c r="I7" s="95">
        <v>498546.00851999997</v>
      </c>
      <c r="J7" s="95">
        <v>6916.1791499999999</v>
      </c>
      <c r="K7" s="95">
        <v>0</v>
      </c>
      <c r="L7" s="95">
        <v>253248.11155999999</v>
      </c>
      <c r="M7" s="95">
        <v>585603.91161000007</v>
      </c>
      <c r="N7" s="95">
        <v>155223.44194999998</v>
      </c>
      <c r="O7" s="95">
        <v>8200896.7262900006</v>
      </c>
      <c r="P7" s="111">
        <v>0.10847407714107242</v>
      </c>
    </row>
    <row r="8" spans="1:82">
      <c r="A8" s="95" t="s">
        <v>1002</v>
      </c>
      <c r="B8" s="95">
        <v>1679282.2461199998</v>
      </c>
      <c r="C8" s="95">
        <v>1316445.63852</v>
      </c>
      <c r="D8" s="95">
        <v>2020367.6701</v>
      </c>
      <c r="E8" s="95">
        <v>2054839.7640999998</v>
      </c>
      <c r="F8" s="95">
        <v>1433240.95954</v>
      </c>
      <c r="G8" s="95">
        <v>614571.10571000003</v>
      </c>
      <c r="H8" s="95">
        <v>1137224.14665</v>
      </c>
      <c r="I8" s="95">
        <v>1373404.1812100001</v>
      </c>
      <c r="J8" s="95">
        <v>3530.8130000000001</v>
      </c>
      <c r="K8" s="95">
        <v>19742.387999999999</v>
      </c>
      <c r="L8" s="95">
        <v>813801.79348999995</v>
      </c>
      <c r="M8" s="95">
        <v>1060949.9972300001</v>
      </c>
      <c r="N8" s="95">
        <v>244821.14566000001</v>
      </c>
      <c r="O8" s="95">
        <v>13772221.849329999</v>
      </c>
      <c r="P8" s="111">
        <v>0.1821665489944565</v>
      </c>
    </row>
    <row r="9" spans="1:82">
      <c r="A9" s="95" t="s">
        <v>1003</v>
      </c>
      <c r="B9" s="95">
        <v>1277034.56959</v>
      </c>
      <c r="C9" s="95">
        <v>665145.09684000001</v>
      </c>
      <c r="D9" s="95">
        <v>1275546.0372500001</v>
      </c>
      <c r="E9" s="95">
        <v>1408920.7350699999</v>
      </c>
      <c r="F9" s="95">
        <v>830708.89737000002</v>
      </c>
      <c r="G9" s="95">
        <v>711353.37952999992</v>
      </c>
      <c r="H9" s="95">
        <v>625022.57517999993</v>
      </c>
      <c r="I9" s="95">
        <v>581911.06036999996</v>
      </c>
      <c r="J9" s="95">
        <v>8573.4791999999998</v>
      </c>
      <c r="K9" s="95">
        <v>17963.442890000002</v>
      </c>
      <c r="L9" s="95">
        <v>410940.61112999998</v>
      </c>
      <c r="M9" s="95">
        <v>423528.53574000002</v>
      </c>
      <c r="N9" s="95">
        <v>178121.56199000002</v>
      </c>
      <c r="O9" s="95">
        <v>8414769.9821499996</v>
      </c>
      <c r="P9" s="111">
        <v>0.11130299998071719</v>
      </c>
    </row>
    <row r="10" spans="1:82">
      <c r="A10" s="95" t="s">
        <v>1004</v>
      </c>
      <c r="B10" s="95">
        <v>805836.76672000007</v>
      </c>
      <c r="C10" s="95">
        <v>471134.96724000003</v>
      </c>
      <c r="D10" s="95">
        <v>1141046.8786600002</v>
      </c>
      <c r="E10" s="95">
        <v>833058.60638999997</v>
      </c>
      <c r="F10" s="95">
        <v>520668.71695999999</v>
      </c>
      <c r="G10" s="95">
        <v>571679.64376000001</v>
      </c>
      <c r="H10" s="95">
        <v>364139.84086</v>
      </c>
      <c r="I10" s="95">
        <v>455138.19050000003</v>
      </c>
      <c r="J10" s="95">
        <v>10962.54826</v>
      </c>
      <c r="K10" s="95">
        <v>8520.4738300000008</v>
      </c>
      <c r="L10" s="95">
        <v>465556.93793000001</v>
      </c>
      <c r="M10" s="95">
        <v>328003.73193999997</v>
      </c>
      <c r="N10" s="95">
        <v>115389.16137</v>
      </c>
      <c r="O10" s="95">
        <v>6091136.4644200001</v>
      </c>
      <c r="P10" s="111">
        <v>8.056806819675702E-2</v>
      </c>
    </row>
    <row r="11" spans="1:82">
      <c r="A11" s="95" t="s">
        <v>1005</v>
      </c>
      <c r="B11" s="95">
        <v>807626.92990999995</v>
      </c>
      <c r="C11" s="95">
        <v>441348.55975999997</v>
      </c>
      <c r="D11" s="95">
        <v>1231444.3973099999</v>
      </c>
      <c r="E11" s="95">
        <v>756625.17291999992</v>
      </c>
      <c r="F11" s="95">
        <v>675013.66151999997</v>
      </c>
      <c r="G11" s="95">
        <v>450314.40697000001</v>
      </c>
      <c r="H11" s="95">
        <v>287209.41144</v>
      </c>
      <c r="I11" s="95">
        <v>322518.72685000004</v>
      </c>
      <c r="J11" s="95">
        <v>4186.6099300000005</v>
      </c>
      <c r="K11" s="95">
        <v>5761.8168700000006</v>
      </c>
      <c r="L11" s="95">
        <v>405599.20607999997</v>
      </c>
      <c r="M11" s="95">
        <v>276495.09304000001</v>
      </c>
      <c r="N11" s="95">
        <v>94787.624799999991</v>
      </c>
      <c r="O11" s="95">
        <v>5758931.6174000008</v>
      </c>
      <c r="P11" s="111">
        <v>7.6173961624634912E-2</v>
      </c>
    </row>
    <row r="12" spans="1:82">
      <c r="A12" s="95" t="s">
        <v>1006</v>
      </c>
      <c r="B12" s="95">
        <v>595405.30189</v>
      </c>
      <c r="C12" s="95">
        <v>299169.78993999999</v>
      </c>
      <c r="D12" s="95">
        <v>909448.75101999997</v>
      </c>
      <c r="E12" s="95">
        <v>492195.07897000003</v>
      </c>
      <c r="F12" s="95">
        <v>385498.37419</v>
      </c>
      <c r="G12" s="95">
        <v>263527.13592999999</v>
      </c>
      <c r="H12" s="95">
        <v>171260.92728999999</v>
      </c>
      <c r="I12" s="95">
        <v>149994.22847999999</v>
      </c>
      <c r="J12" s="95">
        <v>4137.6249799999996</v>
      </c>
      <c r="K12" s="95">
        <v>2772.0480600000001</v>
      </c>
      <c r="L12" s="95">
        <v>170460.98436</v>
      </c>
      <c r="M12" s="95">
        <v>192250.76418</v>
      </c>
      <c r="N12" s="95">
        <v>43810.108659999998</v>
      </c>
      <c r="O12" s="95">
        <v>3679931.1179499999</v>
      </c>
      <c r="P12" s="111">
        <v>4.8674815119019881E-2</v>
      </c>
    </row>
    <row r="13" spans="1:82">
      <c r="A13" s="95" t="s">
        <v>1007</v>
      </c>
      <c r="B13" s="95">
        <v>516775.85012000002</v>
      </c>
      <c r="C13" s="95">
        <v>223024.67308000001</v>
      </c>
      <c r="D13" s="95">
        <v>651524.18007</v>
      </c>
      <c r="E13" s="95">
        <v>361958.02333</v>
      </c>
      <c r="F13" s="95">
        <v>299617.37572000001</v>
      </c>
      <c r="G13" s="95">
        <v>162773.10767</v>
      </c>
      <c r="H13" s="95">
        <v>118207.92353</v>
      </c>
      <c r="I13" s="95">
        <v>141699.03393000001</v>
      </c>
      <c r="J13" s="95">
        <v>2741.6278299999999</v>
      </c>
      <c r="K13" s="95">
        <v>1009.02354</v>
      </c>
      <c r="L13" s="95">
        <v>117291.75298</v>
      </c>
      <c r="M13" s="95">
        <v>145697.90688999998</v>
      </c>
      <c r="N13" s="95">
        <v>26465.295440000002</v>
      </c>
      <c r="O13" s="95">
        <v>2768785.7741299993</v>
      </c>
      <c r="P13" s="111">
        <v>3.6623004980328874E-2</v>
      </c>
    </row>
    <row r="14" spans="1:82">
      <c r="A14" s="95" t="s">
        <v>1008</v>
      </c>
      <c r="B14" s="95">
        <v>306697.11942</v>
      </c>
      <c r="C14" s="95">
        <v>146857.77606999999</v>
      </c>
      <c r="D14" s="95">
        <v>417318.23095999996</v>
      </c>
      <c r="E14" s="95">
        <v>222861.05190000002</v>
      </c>
      <c r="F14" s="95">
        <v>204947.35686</v>
      </c>
      <c r="G14" s="95">
        <v>99147.664250000002</v>
      </c>
      <c r="H14" s="95">
        <v>72330.216560000001</v>
      </c>
      <c r="I14" s="95">
        <v>107568.18612</v>
      </c>
      <c r="J14" s="95">
        <v>1652.53631</v>
      </c>
      <c r="K14" s="95">
        <v>1135.4427800000001</v>
      </c>
      <c r="L14" s="95">
        <v>87845.543099999995</v>
      </c>
      <c r="M14" s="95">
        <v>105361.92681</v>
      </c>
      <c r="N14" s="95">
        <v>15359.95384</v>
      </c>
      <c r="O14" s="95">
        <v>1789083.00498</v>
      </c>
      <c r="P14" s="111">
        <v>2.3664378954053357E-2</v>
      </c>
    </row>
    <row r="15" spans="1:82">
      <c r="A15" s="95" t="s">
        <v>1009</v>
      </c>
      <c r="B15" s="95">
        <v>410775.19501999998</v>
      </c>
      <c r="C15" s="95">
        <v>215782.55052000002</v>
      </c>
      <c r="D15" s="95">
        <v>545345.16689999995</v>
      </c>
      <c r="E15" s="95">
        <v>284277.03745999996</v>
      </c>
      <c r="F15" s="95">
        <v>276242.22242000001</v>
      </c>
      <c r="G15" s="95">
        <v>129356.83213</v>
      </c>
      <c r="H15" s="95">
        <v>92421.724230000007</v>
      </c>
      <c r="I15" s="95">
        <v>183134.2151</v>
      </c>
      <c r="J15" s="95">
        <v>2286.6542100000001</v>
      </c>
      <c r="K15" s="95">
        <v>945.95852000000002</v>
      </c>
      <c r="L15" s="95">
        <v>145983.18572000001</v>
      </c>
      <c r="M15" s="95">
        <v>204922.81988</v>
      </c>
      <c r="N15" s="95">
        <v>25427.45491</v>
      </c>
      <c r="O15" s="95">
        <v>2516901.0170199997</v>
      </c>
      <c r="P15" s="111">
        <v>3.329130023079583E-2</v>
      </c>
    </row>
    <row r="16" spans="1:82">
      <c r="A16" s="95" t="s">
        <v>1010</v>
      </c>
      <c r="B16" s="95">
        <v>527414.01668</v>
      </c>
      <c r="C16" s="95">
        <v>329022.10358</v>
      </c>
      <c r="D16" s="95">
        <v>730343.04900999996</v>
      </c>
      <c r="E16" s="95">
        <v>364148.16632999998</v>
      </c>
      <c r="F16" s="95">
        <v>382256.34404</v>
      </c>
      <c r="G16" s="95">
        <v>162370.27651</v>
      </c>
      <c r="H16" s="95">
        <v>119464.55111</v>
      </c>
      <c r="I16" s="95">
        <v>300244.89747000003</v>
      </c>
      <c r="J16" s="95">
        <v>2898.18815</v>
      </c>
      <c r="K16" s="95">
        <v>881.61500999999998</v>
      </c>
      <c r="L16" s="95">
        <v>218040.89821000001</v>
      </c>
      <c r="M16" s="95">
        <v>331312.88513999997</v>
      </c>
      <c r="N16" s="95">
        <v>31119.637409999999</v>
      </c>
      <c r="O16" s="95">
        <v>3499516.6286499994</v>
      </c>
      <c r="P16" s="111">
        <v>4.6288454714436558E-2</v>
      </c>
    </row>
    <row r="17" spans="1:82">
      <c r="A17" s="95" t="s">
        <v>1011</v>
      </c>
      <c r="B17" s="95">
        <v>592224.75821</v>
      </c>
      <c r="C17" s="95">
        <v>468301.77487999998</v>
      </c>
      <c r="D17" s="95">
        <v>779664.00749999995</v>
      </c>
      <c r="E17" s="95">
        <v>415589.17077999999</v>
      </c>
      <c r="F17" s="95">
        <v>613336.81553000002</v>
      </c>
      <c r="G17" s="95">
        <v>173858.14306</v>
      </c>
      <c r="H17" s="95">
        <v>134143.12792</v>
      </c>
      <c r="I17" s="95">
        <v>413831.72172999999</v>
      </c>
      <c r="J17" s="95">
        <v>2929.53955</v>
      </c>
      <c r="K17" s="95">
        <v>793.62238000000002</v>
      </c>
      <c r="L17" s="95">
        <v>295763.40942000004</v>
      </c>
      <c r="M17" s="95">
        <v>525332.80401999992</v>
      </c>
      <c r="N17" s="95">
        <v>49133.558079999995</v>
      </c>
      <c r="O17" s="95">
        <v>4464902.4530599993</v>
      </c>
      <c r="P17" s="111">
        <v>5.905770908783263E-2</v>
      </c>
    </row>
    <row r="18" spans="1:82">
      <c r="A18" s="95" t="s">
        <v>1012</v>
      </c>
      <c r="B18" s="95">
        <v>98796.453269999998</v>
      </c>
      <c r="C18" s="95">
        <v>94718.988790000003</v>
      </c>
      <c r="D18" s="95">
        <v>120715.685</v>
      </c>
      <c r="E18" s="95">
        <v>68734.22219</v>
      </c>
      <c r="F18" s="95">
        <v>101808.31541</v>
      </c>
      <c r="G18" s="95">
        <v>29033.045050000001</v>
      </c>
      <c r="H18" s="95">
        <v>21734.052780000002</v>
      </c>
      <c r="I18" s="95">
        <v>70518.87745</v>
      </c>
      <c r="J18" s="95">
        <v>627.37059999999997</v>
      </c>
      <c r="K18" s="95">
        <v>94.532339999999991</v>
      </c>
      <c r="L18" s="95">
        <v>48371.08509</v>
      </c>
      <c r="M18" s="95">
        <v>88477.690269999992</v>
      </c>
      <c r="N18" s="95">
        <v>6860.4292800000003</v>
      </c>
      <c r="O18" s="95">
        <v>750490.74752000009</v>
      </c>
      <c r="P18" s="111">
        <v>9.9268158052971938E-3</v>
      </c>
    </row>
    <row r="19" spans="1:82">
      <c r="A19" s="95" t="s">
        <v>1013</v>
      </c>
      <c r="B19" s="95">
        <v>106006.45754</v>
      </c>
      <c r="C19" s="95">
        <v>107513.85123</v>
      </c>
      <c r="D19" s="95">
        <v>113967.71536</v>
      </c>
      <c r="E19" s="95">
        <v>68716.868119999999</v>
      </c>
      <c r="F19" s="95">
        <v>110417.31034</v>
      </c>
      <c r="G19" s="95">
        <v>32165.344089999999</v>
      </c>
      <c r="H19" s="95">
        <v>27561.262129999999</v>
      </c>
      <c r="I19" s="95">
        <v>102080.94811</v>
      </c>
      <c r="J19" s="95">
        <v>696.55925999999999</v>
      </c>
      <c r="K19" s="95">
        <v>73.996499999999997</v>
      </c>
      <c r="L19" s="95">
        <v>65886.193619999991</v>
      </c>
      <c r="M19" s="95">
        <v>116892.5695</v>
      </c>
      <c r="N19" s="95">
        <v>9668.5656400000007</v>
      </c>
      <c r="O19" s="95">
        <v>861647.64144000015</v>
      </c>
      <c r="P19" s="111">
        <v>1.1397099103364628E-2</v>
      </c>
    </row>
    <row r="20" spans="1:82">
      <c r="A20" s="95" t="s">
        <v>218</v>
      </c>
      <c r="B20" s="95">
        <v>11410592.937709998</v>
      </c>
      <c r="C20" s="95">
        <v>8034344.9197899997</v>
      </c>
      <c r="D20" s="95">
        <v>13348134.376899999</v>
      </c>
      <c r="E20" s="95">
        <v>9876643.9313899986</v>
      </c>
      <c r="F20" s="95">
        <v>8888681.8293899987</v>
      </c>
      <c r="G20" s="95">
        <v>5157184.6950999992</v>
      </c>
      <c r="H20" s="95">
        <v>4232610.2952199988</v>
      </c>
      <c r="I20" s="95">
        <v>4700590.2758400002</v>
      </c>
      <c r="J20" s="95">
        <v>52139.730430000011</v>
      </c>
      <c r="K20" s="95">
        <v>360289.91111999989</v>
      </c>
      <c r="L20" s="95">
        <v>3653519.2786000003</v>
      </c>
      <c r="M20" s="95">
        <v>4831571.3938200008</v>
      </c>
      <c r="N20" s="95">
        <v>1056060.99355</v>
      </c>
      <c r="O20" s="95">
        <v>75602364.568860009</v>
      </c>
      <c r="P20" s="111">
        <v>1</v>
      </c>
    </row>
    <row r="21" spans="1:82" s="111" customFormat="1" ht="13.5" thickBot="1">
      <c r="A21" s="111" t="s">
        <v>1014</v>
      </c>
      <c r="B21" s="111">
        <v>0.15092904835426177</v>
      </c>
      <c r="C21" s="111">
        <v>0.10627107982148061</v>
      </c>
      <c r="D21" s="111">
        <v>0.17655710179199852</v>
      </c>
      <c r="E21" s="111">
        <v>0.13063935219108355</v>
      </c>
      <c r="F21" s="111">
        <v>0.11757147914724314</v>
      </c>
      <c r="G21" s="111">
        <v>6.8214595198312106E-2</v>
      </c>
      <c r="H21" s="111">
        <v>5.5985157598673521E-2</v>
      </c>
      <c r="I21" s="111">
        <v>6.2175175375085219E-2</v>
      </c>
      <c r="J21" s="111">
        <v>6.8965740327486976E-4</v>
      </c>
      <c r="K21" s="111">
        <v>4.7655905099613823E-3</v>
      </c>
      <c r="L21" s="111">
        <v>4.8325463091465987E-2</v>
      </c>
      <c r="M21" s="111">
        <v>6.3907675657674939E-2</v>
      </c>
      <c r="N21" s="111">
        <v>1.396862385948419E-2</v>
      </c>
      <c r="O21" s="111">
        <v>1</v>
      </c>
    </row>
    <row r="22" spans="1:82" ht="42" customHeight="1" thickTop="1" thickBot="1">
      <c r="A22" s="435" t="s">
        <v>1015</v>
      </c>
      <c r="B22" s="435" t="s">
        <v>173</v>
      </c>
      <c r="C22" s="435" t="s">
        <v>175</v>
      </c>
      <c r="D22" s="435" t="s">
        <v>171</v>
      </c>
      <c r="E22" s="435" t="s">
        <v>169</v>
      </c>
      <c r="F22" s="435" t="s">
        <v>163</v>
      </c>
      <c r="G22" s="435" t="s">
        <v>167</v>
      </c>
      <c r="H22" s="435" t="s">
        <v>165</v>
      </c>
      <c r="I22" s="435" t="s">
        <v>174</v>
      </c>
      <c r="J22" s="435" t="s">
        <v>172</v>
      </c>
      <c r="K22" s="435" t="s">
        <v>164</v>
      </c>
      <c r="L22" s="435" t="s">
        <v>170</v>
      </c>
      <c r="M22" s="435" t="s">
        <v>168</v>
      </c>
      <c r="N22" s="435" t="s">
        <v>166</v>
      </c>
      <c r="O22" s="436" t="s">
        <v>522</v>
      </c>
      <c r="P22" s="435" t="s">
        <v>974</v>
      </c>
      <c r="Q22" s="94"/>
      <c r="R22" s="94"/>
      <c r="S22" s="94"/>
      <c r="T22" s="94"/>
      <c r="U22" s="94"/>
      <c r="V22" s="94"/>
      <c r="W22" s="94"/>
      <c r="X22" s="94"/>
      <c r="Y22" s="9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94"/>
      <c r="BJ22" s="94"/>
      <c r="BK22" s="94"/>
      <c r="BL22" s="94"/>
      <c r="BM22" s="94"/>
      <c r="BN22" s="94"/>
      <c r="BO22" s="94"/>
      <c r="BP22" s="94"/>
      <c r="BQ22" s="94"/>
      <c r="BR22" s="94"/>
      <c r="BS22" s="94"/>
      <c r="BT22" s="94"/>
      <c r="BU22" s="94"/>
      <c r="BV22" s="94"/>
      <c r="BW22" s="94"/>
      <c r="BX22" s="94"/>
      <c r="BY22" s="94"/>
      <c r="BZ22" s="94"/>
      <c r="CA22" s="94"/>
      <c r="CB22" s="94"/>
      <c r="CC22" s="94"/>
      <c r="CD22" s="94"/>
    </row>
    <row r="23" spans="1:82" ht="13.5" thickTop="1">
      <c r="A23" s="95" t="s">
        <v>1000</v>
      </c>
      <c r="B23" s="95">
        <v>78</v>
      </c>
      <c r="C23" s="95">
        <v>39</v>
      </c>
      <c r="D23" s="95">
        <v>43</v>
      </c>
      <c r="E23" s="95">
        <v>38</v>
      </c>
      <c r="F23" s="95">
        <v>70</v>
      </c>
      <c r="G23" s="95">
        <v>26</v>
      </c>
      <c r="H23" s="95">
        <v>19</v>
      </c>
      <c r="I23" s="95">
        <v>0</v>
      </c>
      <c r="J23" s="95">
        <v>0</v>
      </c>
      <c r="K23" s="95">
        <v>3</v>
      </c>
      <c r="L23" s="95">
        <v>3</v>
      </c>
      <c r="M23" s="95">
        <v>7</v>
      </c>
      <c r="N23" s="95">
        <v>3</v>
      </c>
      <c r="O23" s="95">
        <v>329</v>
      </c>
      <c r="P23" s="111">
        <v>8.0443205385440319E-5</v>
      </c>
    </row>
    <row r="24" spans="1:82">
      <c r="A24" s="95" t="s">
        <v>1001</v>
      </c>
      <c r="B24" s="95">
        <v>104</v>
      </c>
      <c r="C24" s="95">
        <v>111</v>
      </c>
      <c r="D24" s="95">
        <v>114</v>
      </c>
      <c r="E24" s="95">
        <v>138</v>
      </c>
      <c r="F24" s="95">
        <v>86</v>
      </c>
      <c r="G24" s="95">
        <v>93</v>
      </c>
      <c r="H24" s="95">
        <v>72</v>
      </c>
      <c r="I24" s="95">
        <v>55</v>
      </c>
      <c r="J24" s="95">
        <v>1</v>
      </c>
      <c r="K24" s="95">
        <v>0</v>
      </c>
      <c r="L24" s="95">
        <v>29</v>
      </c>
      <c r="M24" s="95">
        <v>65</v>
      </c>
      <c r="N24" s="95">
        <v>21</v>
      </c>
      <c r="O24" s="95">
        <v>889</v>
      </c>
      <c r="P24" s="111">
        <v>2.1736781029682808E-4</v>
      </c>
    </row>
    <row r="25" spans="1:82">
      <c r="A25" s="95" t="s">
        <v>1002</v>
      </c>
      <c r="B25" s="95">
        <v>353</v>
      </c>
      <c r="C25" s="95">
        <v>267</v>
      </c>
      <c r="D25" s="95">
        <v>417</v>
      </c>
      <c r="E25" s="95">
        <v>421</v>
      </c>
      <c r="F25" s="95">
        <v>290</v>
      </c>
      <c r="G25" s="95">
        <v>126</v>
      </c>
      <c r="H25" s="95">
        <v>232</v>
      </c>
      <c r="I25" s="95">
        <v>273</v>
      </c>
      <c r="J25" s="95">
        <v>1</v>
      </c>
      <c r="K25" s="95">
        <v>4</v>
      </c>
      <c r="L25" s="95">
        <v>163</v>
      </c>
      <c r="M25" s="95">
        <v>214</v>
      </c>
      <c r="N25" s="95">
        <v>51</v>
      </c>
      <c r="O25" s="95">
        <v>2812</v>
      </c>
      <c r="P25" s="111">
        <v>6.8755712323361146E-4</v>
      </c>
    </row>
    <row r="26" spans="1:82">
      <c r="A26" s="95" t="s">
        <v>1003</v>
      </c>
      <c r="B26" s="95">
        <v>576</v>
      </c>
      <c r="C26" s="95">
        <v>315</v>
      </c>
      <c r="D26" s="95">
        <v>607</v>
      </c>
      <c r="E26" s="95">
        <v>614</v>
      </c>
      <c r="F26" s="95">
        <v>376</v>
      </c>
      <c r="G26" s="95">
        <v>328</v>
      </c>
      <c r="H26" s="95">
        <v>259</v>
      </c>
      <c r="I26" s="95">
        <v>256</v>
      </c>
      <c r="J26" s="95">
        <v>4</v>
      </c>
      <c r="K26" s="95">
        <v>8</v>
      </c>
      <c r="L26" s="95">
        <v>174</v>
      </c>
      <c r="M26" s="95">
        <v>178</v>
      </c>
      <c r="N26" s="95">
        <v>82</v>
      </c>
      <c r="O26" s="95">
        <v>3777</v>
      </c>
      <c r="P26" s="111">
        <v>9.2350755848269938E-4</v>
      </c>
    </row>
    <row r="27" spans="1:82">
      <c r="A27" s="95" t="s">
        <v>1004</v>
      </c>
      <c r="B27" s="95">
        <v>847</v>
      </c>
      <c r="C27" s="95">
        <v>496</v>
      </c>
      <c r="D27" s="95">
        <v>1210</v>
      </c>
      <c r="E27" s="95">
        <v>859</v>
      </c>
      <c r="F27" s="95">
        <v>537</v>
      </c>
      <c r="G27" s="95">
        <v>565</v>
      </c>
      <c r="H27" s="95">
        <v>374</v>
      </c>
      <c r="I27" s="95">
        <v>476</v>
      </c>
      <c r="J27" s="95">
        <v>11</v>
      </c>
      <c r="K27" s="95">
        <v>9</v>
      </c>
      <c r="L27" s="95">
        <v>467</v>
      </c>
      <c r="M27" s="95">
        <v>338</v>
      </c>
      <c r="N27" s="95">
        <v>118</v>
      </c>
      <c r="O27" s="95">
        <v>6307</v>
      </c>
      <c r="P27" s="111">
        <v>1.5421133628145049E-3</v>
      </c>
    </row>
    <row r="28" spans="1:82">
      <c r="A28" s="95" t="s">
        <v>1005</v>
      </c>
      <c r="B28" s="95">
        <v>1688</v>
      </c>
      <c r="C28" s="95">
        <v>914</v>
      </c>
      <c r="D28" s="95">
        <v>2587</v>
      </c>
      <c r="E28" s="95">
        <v>1584</v>
      </c>
      <c r="F28" s="95">
        <v>1320</v>
      </c>
      <c r="G28" s="95">
        <v>891</v>
      </c>
      <c r="H28" s="95">
        <v>580</v>
      </c>
      <c r="I28" s="95">
        <v>663</v>
      </c>
      <c r="J28" s="95">
        <v>7</v>
      </c>
      <c r="K28" s="95">
        <v>13</v>
      </c>
      <c r="L28" s="95">
        <v>767</v>
      </c>
      <c r="M28" s="95">
        <v>553</v>
      </c>
      <c r="N28" s="95">
        <v>198</v>
      </c>
      <c r="O28" s="95">
        <v>11765</v>
      </c>
      <c r="P28" s="111">
        <v>2.8766392442544234E-3</v>
      </c>
    </row>
    <row r="29" spans="1:82">
      <c r="A29" s="95" t="s">
        <v>1006</v>
      </c>
      <c r="B29" s="95">
        <v>2256</v>
      </c>
      <c r="C29" s="95">
        <v>1144</v>
      </c>
      <c r="D29" s="95">
        <v>3430</v>
      </c>
      <c r="E29" s="95">
        <v>1843</v>
      </c>
      <c r="F29" s="95">
        <v>1451</v>
      </c>
      <c r="G29" s="95">
        <v>977</v>
      </c>
      <c r="H29" s="95">
        <v>638</v>
      </c>
      <c r="I29" s="95">
        <v>573</v>
      </c>
      <c r="J29" s="95">
        <v>15</v>
      </c>
      <c r="K29" s="95">
        <v>10</v>
      </c>
      <c r="L29" s="95">
        <v>607</v>
      </c>
      <c r="M29" s="95">
        <v>692</v>
      </c>
      <c r="N29" s="95">
        <v>163</v>
      </c>
      <c r="O29" s="95">
        <v>13799</v>
      </c>
      <c r="P29" s="111">
        <v>3.3739689699504283E-3</v>
      </c>
    </row>
    <row r="30" spans="1:82">
      <c r="A30" s="95" t="s">
        <v>1007</v>
      </c>
      <c r="B30" s="95">
        <v>3061</v>
      </c>
      <c r="C30" s="95">
        <v>1341</v>
      </c>
      <c r="D30" s="95">
        <v>3916</v>
      </c>
      <c r="E30" s="95">
        <v>2157</v>
      </c>
      <c r="F30" s="95">
        <v>1795</v>
      </c>
      <c r="G30" s="95">
        <v>975</v>
      </c>
      <c r="H30" s="95">
        <v>710</v>
      </c>
      <c r="I30" s="95">
        <v>851</v>
      </c>
      <c r="J30" s="95">
        <v>17</v>
      </c>
      <c r="K30" s="95">
        <v>6</v>
      </c>
      <c r="L30" s="95">
        <v>704</v>
      </c>
      <c r="M30" s="95">
        <v>868</v>
      </c>
      <c r="N30" s="95">
        <v>159</v>
      </c>
      <c r="O30" s="95">
        <v>16560</v>
      </c>
      <c r="P30" s="111">
        <v>4.0490561738081811E-3</v>
      </c>
    </row>
    <row r="31" spans="1:82">
      <c r="A31" s="95" t="s">
        <v>1008</v>
      </c>
      <c r="B31" s="95">
        <v>2593</v>
      </c>
      <c r="C31" s="95">
        <v>1236</v>
      </c>
      <c r="D31" s="95">
        <v>3522</v>
      </c>
      <c r="E31" s="95">
        <v>1877</v>
      </c>
      <c r="F31" s="95">
        <v>1729</v>
      </c>
      <c r="G31" s="95">
        <v>837</v>
      </c>
      <c r="H31" s="95">
        <v>613</v>
      </c>
      <c r="I31" s="95">
        <v>913</v>
      </c>
      <c r="J31" s="95">
        <v>14</v>
      </c>
      <c r="K31" s="95">
        <v>9</v>
      </c>
      <c r="L31" s="95">
        <v>743</v>
      </c>
      <c r="M31" s="95">
        <v>889</v>
      </c>
      <c r="N31" s="95">
        <v>132</v>
      </c>
      <c r="O31" s="95">
        <v>15107</v>
      </c>
      <c r="P31" s="111">
        <v>3.6937857257077411E-3</v>
      </c>
    </row>
    <row r="32" spans="1:82">
      <c r="A32" s="95" t="s">
        <v>1009</v>
      </c>
      <c r="B32" s="95">
        <v>4946</v>
      </c>
      <c r="C32" s="95">
        <v>2582</v>
      </c>
      <c r="D32" s="95">
        <v>6540</v>
      </c>
      <c r="E32" s="95">
        <v>3413</v>
      </c>
      <c r="F32" s="95">
        <v>3306</v>
      </c>
      <c r="G32" s="95">
        <v>1551</v>
      </c>
      <c r="H32" s="95">
        <v>1114</v>
      </c>
      <c r="I32" s="95">
        <v>2218</v>
      </c>
      <c r="J32" s="95">
        <v>27</v>
      </c>
      <c r="K32" s="95">
        <v>11</v>
      </c>
      <c r="L32" s="95">
        <v>1742</v>
      </c>
      <c r="M32" s="95">
        <v>2456</v>
      </c>
      <c r="N32" s="95">
        <v>303</v>
      </c>
      <c r="O32" s="95">
        <v>30209</v>
      </c>
      <c r="P32" s="111">
        <v>7.3863489103002024E-3</v>
      </c>
    </row>
    <row r="33" spans="1:82">
      <c r="A33" s="95" t="s">
        <v>1010</v>
      </c>
      <c r="B33" s="95">
        <v>10936</v>
      </c>
      <c r="C33" s="95">
        <v>6864</v>
      </c>
      <c r="D33" s="95">
        <v>15034</v>
      </c>
      <c r="E33" s="95">
        <v>7533</v>
      </c>
      <c r="F33" s="95">
        <v>7945</v>
      </c>
      <c r="G33" s="95">
        <v>3339</v>
      </c>
      <c r="H33" s="95">
        <v>2471</v>
      </c>
      <c r="I33" s="95">
        <v>6293</v>
      </c>
      <c r="J33" s="95">
        <v>60</v>
      </c>
      <c r="K33" s="95">
        <v>19</v>
      </c>
      <c r="L33" s="95">
        <v>4554</v>
      </c>
      <c r="M33" s="95">
        <v>6941</v>
      </c>
      <c r="N33" s="95">
        <v>647</v>
      </c>
      <c r="O33" s="95">
        <v>72636</v>
      </c>
      <c r="P33" s="111">
        <v>1.7760099289899217E-2</v>
      </c>
    </row>
    <row r="34" spans="1:82">
      <c r="A34" s="95" t="s">
        <v>1011</v>
      </c>
      <c r="B34" s="95">
        <v>36902</v>
      </c>
      <c r="C34" s="95">
        <v>30099</v>
      </c>
      <c r="D34" s="95">
        <v>48007</v>
      </c>
      <c r="E34" s="95">
        <v>25946</v>
      </c>
      <c r="F34" s="95">
        <v>35985</v>
      </c>
      <c r="G34" s="95">
        <v>10867</v>
      </c>
      <c r="H34" s="95">
        <v>8408</v>
      </c>
      <c r="I34" s="95">
        <v>26417</v>
      </c>
      <c r="J34" s="95">
        <v>189</v>
      </c>
      <c r="K34" s="95">
        <v>49</v>
      </c>
      <c r="L34" s="95">
        <v>19003</v>
      </c>
      <c r="M34" s="95">
        <v>33994</v>
      </c>
      <c r="N34" s="95">
        <v>3148</v>
      </c>
      <c r="O34" s="95">
        <v>279014</v>
      </c>
      <c r="P34" s="111">
        <v>6.8221217347760627E-2</v>
      </c>
    </row>
    <row r="35" spans="1:82">
      <c r="A35" s="95" t="s">
        <v>1012</v>
      </c>
      <c r="B35" s="95">
        <v>20002</v>
      </c>
      <c r="C35" s="95">
        <v>19485</v>
      </c>
      <c r="D35" s="95">
        <v>24255</v>
      </c>
      <c r="E35" s="95">
        <v>13885</v>
      </c>
      <c r="F35" s="95">
        <v>20924</v>
      </c>
      <c r="G35" s="95">
        <v>5851</v>
      </c>
      <c r="H35" s="95">
        <v>4438</v>
      </c>
      <c r="I35" s="95">
        <v>14386</v>
      </c>
      <c r="J35" s="95">
        <v>130</v>
      </c>
      <c r="K35" s="95">
        <v>19</v>
      </c>
      <c r="L35" s="95">
        <v>9883</v>
      </c>
      <c r="M35" s="95">
        <v>18116</v>
      </c>
      <c r="N35" s="95">
        <v>1394</v>
      </c>
      <c r="O35" s="95">
        <v>152768</v>
      </c>
      <c r="P35" s="111">
        <v>3.7353032219826582E-2</v>
      </c>
    </row>
    <row r="36" spans="1:82">
      <c r="A36" s="95" t="s">
        <v>1013</v>
      </c>
      <c r="B36" s="95">
        <v>351796</v>
      </c>
      <c r="C36" s="95">
        <v>415718</v>
      </c>
      <c r="D36" s="95">
        <v>364075</v>
      </c>
      <c r="E36" s="95">
        <v>184663</v>
      </c>
      <c r="F36" s="95">
        <v>429489</v>
      </c>
      <c r="G36" s="95">
        <v>103324</v>
      </c>
      <c r="H36" s="95">
        <v>102831</v>
      </c>
      <c r="I36" s="95">
        <v>562114</v>
      </c>
      <c r="J36" s="95">
        <v>1967</v>
      </c>
      <c r="K36" s="95">
        <v>128</v>
      </c>
      <c r="L36" s="95">
        <v>395952</v>
      </c>
      <c r="M36" s="95">
        <v>519351</v>
      </c>
      <c r="N36" s="95">
        <v>52462</v>
      </c>
      <c r="O36" s="95">
        <v>3483870</v>
      </c>
      <c r="P36" s="111">
        <v>0.85183486305827949</v>
      </c>
    </row>
    <row r="37" spans="1:82">
      <c r="A37" s="95" t="s">
        <v>218</v>
      </c>
      <c r="B37" s="95">
        <v>436138</v>
      </c>
      <c r="C37" s="95">
        <v>480611</v>
      </c>
      <c r="D37" s="95">
        <v>473757</v>
      </c>
      <c r="E37" s="95">
        <v>244971</v>
      </c>
      <c r="F37" s="95">
        <v>505303</v>
      </c>
      <c r="G37" s="95">
        <v>129750</v>
      </c>
      <c r="H37" s="95">
        <v>122759</v>
      </c>
      <c r="I37" s="95">
        <v>615488</v>
      </c>
      <c r="J37" s="95">
        <v>2443</v>
      </c>
      <c r="K37" s="95">
        <v>288</v>
      </c>
      <c r="L37" s="95">
        <v>434791</v>
      </c>
      <c r="M37" s="95">
        <v>584662</v>
      </c>
      <c r="N37" s="95">
        <v>58881</v>
      </c>
      <c r="O37" s="95">
        <v>4089842</v>
      </c>
      <c r="P37" s="111">
        <v>1</v>
      </c>
    </row>
    <row r="38" spans="1:82" s="111" customFormat="1">
      <c r="A38" s="111" t="s">
        <v>1014</v>
      </c>
      <c r="B38" s="111">
        <v>0.10663932738721936</v>
      </c>
      <c r="C38" s="111">
        <v>0.11751334159119105</v>
      </c>
      <c r="D38" s="111">
        <v>0.11583748223036489</v>
      </c>
      <c r="E38" s="111">
        <v>5.9897423910263529E-2</v>
      </c>
      <c r="F38" s="111">
        <v>0.12355073863489104</v>
      </c>
      <c r="G38" s="111">
        <v>3.1724941941522436E-2</v>
      </c>
      <c r="H38" s="111">
        <v>3.0015584954137593E-2</v>
      </c>
      <c r="I38" s="111">
        <v>0.15049187719232185</v>
      </c>
      <c r="J38" s="111">
        <v>5.973335889259292E-4</v>
      </c>
      <c r="K38" s="111">
        <v>7.0418368240142279E-5</v>
      </c>
      <c r="L38" s="111">
        <v>0.10630997481076286</v>
      </c>
      <c r="M38" s="111">
        <v>0.14295466670839607</v>
      </c>
      <c r="N38" s="111">
        <v>1.4396888681763257E-2</v>
      </c>
      <c r="O38" s="111">
        <v>1</v>
      </c>
    </row>
    <row r="39" spans="1:82" ht="12.75" customHeight="1"/>
    <row r="40" spans="1:82">
      <c r="A40" s="95" t="s">
        <v>1016</v>
      </c>
    </row>
    <row r="41" spans="1:82" ht="12.75" customHeight="1"/>
    <row r="42" spans="1:82" ht="33" customHeight="1">
      <c r="A42" s="434" t="s">
        <v>232</v>
      </c>
      <c r="B42" s="434"/>
      <c r="C42" s="434"/>
      <c r="D42" s="434"/>
      <c r="E42" s="434"/>
      <c r="F42" s="434"/>
      <c r="G42" s="434"/>
      <c r="H42" s="434"/>
      <c r="I42" s="434"/>
      <c r="J42" s="434"/>
      <c r="K42" s="434"/>
      <c r="L42" s="434"/>
      <c r="M42" s="434"/>
      <c r="N42" s="434"/>
      <c r="O42" s="108"/>
      <c r="P42" s="108"/>
      <c r="Q42" s="94"/>
      <c r="R42" s="94"/>
      <c r="S42" s="94"/>
      <c r="T42" s="94"/>
      <c r="U42" s="94"/>
      <c r="V42" s="94"/>
      <c r="W42" s="94"/>
      <c r="X42" s="94"/>
      <c r="Y42" s="9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c r="CD42" s="94"/>
    </row>
    <row r="43" spans="1:82" ht="20.25" customHeight="1">
      <c r="A43" s="434" t="s">
        <v>1017</v>
      </c>
      <c r="B43" s="434"/>
      <c r="C43" s="434"/>
      <c r="D43" s="434"/>
      <c r="E43" s="434"/>
      <c r="F43" s="434"/>
      <c r="G43" s="434"/>
      <c r="H43" s="434"/>
      <c r="I43" s="434"/>
      <c r="J43" s="434"/>
      <c r="K43" s="434"/>
      <c r="L43" s="434"/>
      <c r="M43" s="434"/>
      <c r="N43" s="434"/>
      <c r="O43" s="108"/>
      <c r="P43" s="108"/>
      <c r="Q43" s="94"/>
      <c r="R43" s="94"/>
      <c r="S43" s="94"/>
      <c r="T43" s="94"/>
      <c r="U43" s="94"/>
      <c r="V43" s="94"/>
      <c r="W43" s="94"/>
      <c r="X43" s="94"/>
      <c r="Y43" s="9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c r="CA43" s="94"/>
      <c r="CB43" s="94"/>
      <c r="CC43" s="94"/>
      <c r="CD43" s="94"/>
    </row>
    <row r="44" spans="1:82" ht="20.25" customHeight="1">
      <c r="A44" s="434" t="s">
        <v>2</v>
      </c>
      <c r="B44" s="434"/>
      <c r="C44" s="434"/>
      <c r="D44" s="434"/>
      <c r="E44" s="434"/>
      <c r="F44" s="434"/>
      <c r="G44" s="434"/>
      <c r="H44" s="434"/>
      <c r="I44" s="434"/>
      <c r="J44" s="434"/>
      <c r="K44" s="434"/>
      <c r="L44" s="434"/>
      <c r="M44" s="434"/>
      <c r="N44" s="434"/>
      <c r="O44" s="108"/>
      <c r="P44" s="108"/>
      <c r="Q44" s="94"/>
      <c r="R44" s="94"/>
      <c r="S44" s="94"/>
      <c r="T44" s="94"/>
      <c r="U44" s="94"/>
      <c r="V44" s="94"/>
      <c r="W44" s="94"/>
      <c r="X44" s="94"/>
      <c r="Y44" s="9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c r="BM44" s="94"/>
      <c r="BN44" s="94"/>
      <c r="BO44" s="94"/>
      <c r="BP44" s="94"/>
      <c r="BQ44" s="94"/>
      <c r="BR44" s="94"/>
      <c r="BS44" s="94"/>
      <c r="BT44" s="94"/>
      <c r="BU44" s="94"/>
      <c r="BV44" s="94"/>
      <c r="BW44" s="94"/>
      <c r="BX44" s="94"/>
      <c r="BY44" s="94"/>
      <c r="BZ44" s="94"/>
      <c r="CA44" s="94"/>
      <c r="CB44" s="94"/>
      <c r="CC44" s="94"/>
      <c r="CD44" s="94"/>
    </row>
    <row r="45" spans="1:82" ht="20.25" customHeight="1" thickBot="1">
      <c r="A45" s="434" t="s">
        <v>3</v>
      </c>
      <c r="B45" s="434"/>
      <c r="C45" s="434"/>
      <c r="D45" s="434"/>
      <c r="E45" s="434"/>
      <c r="F45" s="434"/>
      <c r="G45" s="434"/>
      <c r="H45" s="434"/>
      <c r="I45" s="434"/>
      <c r="J45" s="434"/>
      <c r="K45" s="434"/>
      <c r="L45" s="434"/>
      <c r="M45" s="434"/>
      <c r="N45" s="434"/>
      <c r="O45" s="108"/>
      <c r="P45" s="108"/>
      <c r="Q45" s="94"/>
      <c r="R45" s="94"/>
      <c r="S45" s="94"/>
      <c r="T45" s="94"/>
      <c r="U45" s="94"/>
      <c r="V45" s="94"/>
      <c r="W45" s="94"/>
      <c r="X45" s="94"/>
      <c r="Y45" s="9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94"/>
      <c r="BJ45" s="94"/>
      <c r="BK45" s="94"/>
      <c r="BL45" s="94"/>
      <c r="BM45" s="94"/>
      <c r="BN45" s="94"/>
      <c r="BO45" s="94"/>
      <c r="BP45" s="94"/>
      <c r="BQ45" s="94"/>
      <c r="BR45" s="94"/>
      <c r="BS45" s="94"/>
      <c r="BT45" s="94"/>
      <c r="BU45" s="94"/>
      <c r="BV45" s="94"/>
      <c r="BW45" s="94"/>
      <c r="BX45" s="94"/>
      <c r="BY45" s="94"/>
      <c r="BZ45" s="94"/>
      <c r="CA45" s="94"/>
      <c r="CB45" s="94"/>
      <c r="CC45" s="94"/>
      <c r="CD45" s="94"/>
    </row>
    <row r="46" spans="1:82" ht="41.25" customHeight="1" thickTop="1" thickBot="1">
      <c r="A46" s="435" t="s">
        <v>998</v>
      </c>
      <c r="B46" s="435" t="s">
        <v>173</v>
      </c>
      <c r="C46" s="435" t="s">
        <v>175</v>
      </c>
      <c r="D46" s="435" t="s">
        <v>171</v>
      </c>
      <c r="E46" s="435" t="s">
        <v>169</v>
      </c>
      <c r="F46" s="435" t="s">
        <v>163</v>
      </c>
      <c r="G46" s="435" t="s">
        <v>167</v>
      </c>
      <c r="H46" s="435" t="s">
        <v>165</v>
      </c>
      <c r="I46" s="435" t="s">
        <v>174</v>
      </c>
      <c r="J46" s="435" t="s">
        <v>172</v>
      </c>
      <c r="K46" s="435" t="s">
        <v>164</v>
      </c>
      <c r="L46" s="435" t="s">
        <v>170</v>
      </c>
      <c r="M46" s="435" t="s">
        <v>168</v>
      </c>
      <c r="N46" s="435" t="s">
        <v>166</v>
      </c>
      <c r="O46" s="436" t="s">
        <v>522</v>
      </c>
      <c r="P46" s="435" t="s">
        <v>999</v>
      </c>
      <c r="Q46" s="94"/>
      <c r="R46" s="94"/>
      <c r="S46" s="94"/>
      <c r="T46" s="94"/>
      <c r="U46" s="94"/>
      <c r="V46" s="94"/>
      <c r="W46" s="94"/>
      <c r="X46" s="94"/>
      <c r="Y46" s="94"/>
      <c r="Z46" s="94"/>
      <c r="AA46" s="94"/>
      <c r="AB46" s="94"/>
      <c r="AC46" s="94"/>
      <c r="AD46" s="94"/>
      <c r="AE46" s="94"/>
      <c r="AF46" s="94"/>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c r="BI46" s="94"/>
      <c r="BJ46" s="94"/>
      <c r="BK46" s="94"/>
      <c r="BL46" s="94"/>
      <c r="BM46" s="94"/>
      <c r="BN46" s="94"/>
      <c r="BO46" s="94"/>
      <c r="BP46" s="94"/>
      <c r="BQ46" s="94"/>
      <c r="BR46" s="94"/>
      <c r="BS46" s="94"/>
      <c r="BT46" s="94"/>
      <c r="BU46" s="94"/>
      <c r="BV46" s="94"/>
      <c r="BW46" s="94"/>
      <c r="BX46" s="94"/>
      <c r="BY46" s="94"/>
      <c r="BZ46" s="94"/>
      <c r="CA46" s="94"/>
      <c r="CB46" s="94"/>
      <c r="CC46" s="94"/>
      <c r="CD46" s="94"/>
    </row>
    <row r="47" spans="1:82" ht="13.5" thickTop="1">
      <c r="A47" s="95" t="s">
        <v>1000</v>
      </c>
      <c r="B47" s="95">
        <v>1943511.94065</v>
      </c>
      <c r="C47" s="95">
        <v>792633.85447999998</v>
      </c>
      <c r="D47" s="95">
        <v>1427489.65582</v>
      </c>
      <c r="E47" s="95">
        <v>951374.98641000001</v>
      </c>
      <c r="F47" s="95">
        <v>962421.75321</v>
      </c>
      <c r="G47" s="95">
        <v>696536.38471999997</v>
      </c>
      <c r="H47" s="95">
        <v>153817.23596000002</v>
      </c>
      <c r="I47" s="95">
        <v>0</v>
      </c>
      <c r="J47" s="95">
        <v>0</v>
      </c>
      <c r="K47" s="95">
        <v>259829.4479</v>
      </c>
      <c r="L47" s="95">
        <v>0</v>
      </c>
      <c r="M47" s="95">
        <v>0</v>
      </c>
      <c r="N47" s="95">
        <v>0</v>
      </c>
      <c r="O47" s="95">
        <v>7187615.2591500003</v>
      </c>
      <c r="P47" s="111">
        <v>0.35247200348088153</v>
      </c>
    </row>
    <row r="48" spans="1:82">
      <c r="A48" s="95" t="s">
        <v>1001</v>
      </c>
      <c r="B48" s="95">
        <v>362465.54822000006</v>
      </c>
      <c r="C48" s="95">
        <v>205800.14126</v>
      </c>
      <c r="D48" s="95">
        <v>380568.18144000001</v>
      </c>
      <c r="E48" s="95">
        <v>421670.90955000004</v>
      </c>
      <c r="F48" s="95">
        <v>261860.85149</v>
      </c>
      <c r="G48" s="95">
        <v>108952.42543999999</v>
      </c>
      <c r="H48" s="95">
        <v>127589.39068000001</v>
      </c>
      <c r="I48" s="95">
        <v>0</v>
      </c>
      <c r="J48" s="95">
        <v>6916.1791499999999</v>
      </c>
      <c r="K48" s="95">
        <v>0</v>
      </c>
      <c r="L48" s="95">
        <v>0</v>
      </c>
      <c r="M48" s="95">
        <v>0</v>
      </c>
      <c r="N48" s="95">
        <v>0</v>
      </c>
      <c r="O48" s="95">
        <v>1875823.62723</v>
      </c>
      <c r="P48" s="111">
        <v>9.1988133508515341E-2</v>
      </c>
    </row>
    <row r="49" spans="1:82">
      <c r="A49" s="95" t="s">
        <v>1002</v>
      </c>
      <c r="B49" s="95">
        <v>353509.73283999995</v>
      </c>
      <c r="C49" s="95">
        <v>204139.51078000001</v>
      </c>
      <c r="D49" s="95">
        <v>466766.31819999998</v>
      </c>
      <c r="E49" s="95">
        <v>465551.82404000004</v>
      </c>
      <c r="F49" s="95">
        <v>289691.59974999999</v>
      </c>
      <c r="G49" s="95">
        <v>219298.37672</v>
      </c>
      <c r="H49" s="95">
        <v>140061.69620999999</v>
      </c>
      <c r="I49" s="95">
        <v>0</v>
      </c>
      <c r="J49" s="95">
        <v>3530.8130000000001</v>
      </c>
      <c r="K49" s="95">
        <v>0</v>
      </c>
      <c r="L49" s="95">
        <v>10745.965960000001</v>
      </c>
      <c r="M49" s="95">
        <v>0</v>
      </c>
      <c r="N49" s="95">
        <v>0</v>
      </c>
      <c r="O49" s="95">
        <v>2153295.8375000004</v>
      </c>
      <c r="P49" s="111">
        <v>0.10559503681898849</v>
      </c>
    </row>
    <row r="50" spans="1:82">
      <c r="A50" s="95" t="s">
        <v>1003</v>
      </c>
      <c r="B50" s="95">
        <v>550025.38100000005</v>
      </c>
      <c r="C50" s="95">
        <v>296748.05300999997</v>
      </c>
      <c r="D50" s="95">
        <v>607021.16517999989</v>
      </c>
      <c r="E50" s="95">
        <v>601967.06457000005</v>
      </c>
      <c r="F50" s="95">
        <v>376974.33022</v>
      </c>
      <c r="G50" s="95">
        <v>269440.62781999999</v>
      </c>
      <c r="H50" s="95">
        <v>132233.38998000001</v>
      </c>
      <c r="I50" s="95">
        <v>0</v>
      </c>
      <c r="J50" s="95">
        <v>4200.1490800000001</v>
      </c>
      <c r="K50" s="95">
        <v>13615.593409999999</v>
      </c>
      <c r="L50" s="95">
        <v>10552.633820000001</v>
      </c>
      <c r="M50" s="95">
        <v>0</v>
      </c>
      <c r="N50" s="95">
        <v>0</v>
      </c>
      <c r="O50" s="95">
        <v>2862778.38809</v>
      </c>
      <c r="P50" s="111">
        <v>0.14038720738249141</v>
      </c>
    </row>
    <row r="51" spans="1:82">
      <c r="A51" s="95" t="s">
        <v>1004</v>
      </c>
      <c r="B51" s="95">
        <v>360659.92082</v>
      </c>
      <c r="C51" s="95">
        <v>232592.19461000001</v>
      </c>
      <c r="D51" s="95">
        <v>427717.17452999996</v>
      </c>
      <c r="E51" s="95">
        <v>400815.61700999999</v>
      </c>
      <c r="F51" s="95">
        <v>234406.50191999998</v>
      </c>
      <c r="G51" s="95">
        <v>191127.00214</v>
      </c>
      <c r="H51" s="95">
        <v>111074.68273999999</v>
      </c>
      <c r="I51" s="95">
        <v>0</v>
      </c>
      <c r="J51" s="95">
        <v>5791.5771799999993</v>
      </c>
      <c r="K51" s="95">
        <v>4388.2233799999995</v>
      </c>
      <c r="L51" s="95">
        <v>10577.102560000001</v>
      </c>
      <c r="M51" s="95">
        <v>0</v>
      </c>
      <c r="N51" s="95">
        <v>0</v>
      </c>
      <c r="O51" s="95">
        <v>1979149.9968900001</v>
      </c>
      <c r="P51" s="111">
        <v>9.705513434444675E-2</v>
      </c>
    </row>
    <row r="52" spans="1:82">
      <c r="A52" s="95" t="s">
        <v>1005</v>
      </c>
      <c r="B52" s="95">
        <v>312763.02448999998</v>
      </c>
      <c r="C52" s="95">
        <v>148224.76765999998</v>
      </c>
      <c r="D52" s="95">
        <v>379437.49520999996</v>
      </c>
      <c r="E52" s="95">
        <v>298200.38935000001</v>
      </c>
      <c r="F52" s="95">
        <v>200589.17652000001</v>
      </c>
      <c r="G52" s="95">
        <v>135769.72188999999</v>
      </c>
      <c r="H52" s="95">
        <v>77547.085599999991</v>
      </c>
      <c r="I52" s="95">
        <v>0</v>
      </c>
      <c r="J52" s="95">
        <v>1064.5783000000001</v>
      </c>
      <c r="K52" s="95">
        <v>4655.8386100000007</v>
      </c>
      <c r="L52" s="95">
        <v>10395.83453</v>
      </c>
      <c r="M52" s="95">
        <v>0</v>
      </c>
      <c r="N52" s="95">
        <v>0</v>
      </c>
      <c r="O52" s="95">
        <v>1568647.9121600001</v>
      </c>
      <c r="P52" s="111">
        <v>7.6924606064755194E-2</v>
      </c>
    </row>
    <row r="53" spans="1:82">
      <c r="A53" s="95" t="s">
        <v>1006</v>
      </c>
      <c r="B53" s="95">
        <v>186759.72646999999</v>
      </c>
      <c r="C53" s="95">
        <v>87304.961249999993</v>
      </c>
      <c r="D53" s="95">
        <v>220740.90195</v>
      </c>
      <c r="E53" s="95">
        <v>159704.81175999998</v>
      </c>
      <c r="F53" s="95">
        <v>108857.43118000001</v>
      </c>
      <c r="G53" s="95">
        <v>81339.44902</v>
      </c>
      <c r="H53" s="95">
        <v>50625.403789999997</v>
      </c>
      <c r="I53" s="95">
        <v>0</v>
      </c>
      <c r="J53" s="95">
        <v>2113.8091600000002</v>
      </c>
      <c r="K53" s="95">
        <v>2313.87545</v>
      </c>
      <c r="L53" s="95">
        <v>8693.2144100000005</v>
      </c>
      <c r="M53" s="95">
        <v>0</v>
      </c>
      <c r="N53" s="95">
        <v>0</v>
      </c>
      <c r="O53" s="95">
        <v>908453.58443999989</v>
      </c>
      <c r="P53" s="111">
        <v>4.4549470642481492E-2</v>
      </c>
    </row>
    <row r="54" spans="1:82">
      <c r="A54" s="95" t="s">
        <v>1007</v>
      </c>
      <c r="B54" s="95">
        <v>115551.83888</v>
      </c>
      <c r="C54" s="95">
        <v>50274.216979999997</v>
      </c>
      <c r="D54" s="95">
        <v>133551.23577</v>
      </c>
      <c r="E54" s="95">
        <v>99614.512780000005</v>
      </c>
      <c r="F54" s="95">
        <v>67630.764169999995</v>
      </c>
      <c r="G54" s="95">
        <v>47165.018100000001</v>
      </c>
      <c r="H54" s="95">
        <v>29606.01931</v>
      </c>
      <c r="I54" s="95">
        <v>0</v>
      </c>
      <c r="J54" s="95">
        <v>976.66069999999991</v>
      </c>
      <c r="K54" s="95">
        <v>830.24384999999995</v>
      </c>
      <c r="L54" s="95">
        <v>5473.4496799999997</v>
      </c>
      <c r="M54" s="95">
        <v>0</v>
      </c>
      <c r="N54" s="95">
        <v>0</v>
      </c>
      <c r="O54" s="95">
        <v>550673.96021999989</v>
      </c>
      <c r="P54" s="111">
        <v>2.700438838548077E-2</v>
      </c>
    </row>
    <row r="55" spans="1:82">
      <c r="A55" s="95" t="s">
        <v>1008</v>
      </c>
      <c r="B55" s="95">
        <v>66342.330109999995</v>
      </c>
      <c r="C55" s="95">
        <v>25297.851440000002</v>
      </c>
      <c r="D55" s="95">
        <v>74338.524569999994</v>
      </c>
      <c r="E55" s="95">
        <v>52589.135249999999</v>
      </c>
      <c r="F55" s="95">
        <v>37205.211369999997</v>
      </c>
      <c r="G55" s="95">
        <v>26878.08725</v>
      </c>
      <c r="H55" s="95">
        <v>14921.21442</v>
      </c>
      <c r="I55" s="95">
        <v>0</v>
      </c>
      <c r="J55" s="95">
        <v>585.11685</v>
      </c>
      <c r="K55" s="95">
        <v>766.00489000000005</v>
      </c>
      <c r="L55" s="95">
        <v>3887.6284300000002</v>
      </c>
      <c r="M55" s="95">
        <v>0</v>
      </c>
      <c r="N55" s="95">
        <v>0</v>
      </c>
      <c r="O55" s="95">
        <v>302811.10457999993</v>
      </c>
      <c r="P55" s="111">
        <v>1.4849492197248378E-2</v>
      </c>
    </row>
    <row r="56" spans="1:82">
      <c r="A56" s="95" t="s">
        <v>1009</v>
      </c>
      <c r="B56" s="95">
        <v>63326.400289999998</v>
      </c>
      <c r="C56" s="95">
        <v>30955.600329999997</v>
      </c>
      <c r="D56" s="95">
        <v>78279.472200000004</v>
      </c>
      <c r="E56" s="95">
        <v>59498.859189999996</v>
      </c>
      <c r="F56" s="95">
        <v>40545.023780000003</v>
      </c>
      <c r="G56" s="95">
        <v>27219.405510000001</v>
      </c>
      <c r="H56" s="95">
        <v>16810.639300000003</v>
      </c>
      <c r="I56" s="95">
        <v>0</v>
      </c>
      <c r="J56" s="95">
        <v>405.74430999999998</v>
      </c>
      <c r="K56" s="95">
        <v>771.87126999999998</v>
      </c>
      <c r="L56" s="95">
        <v>4775.3860599999998</v>
      </c>
      <c r="M56" s="95">
        <v>0</v>
      </c>
      <c r="N56" s="95">
        <v>0</v>
      </c>
      <c r="O56" s="95">
        <v>322588.40223999997</v>
      </c>
      <c r="P56" s="111">
        <v>1.5819347076553972E-2</v>
      </c>
    </row>
    <row r="57" spans="1:82">
      <c r="A57" s="95" t="s">
        <v>1010</v>
      </c>
      <c r="B57" s="95">
        <v>65302.904979999999</v>
      </c>
      <c r="C57" s="95">
        <v>32245.72453</v>
      </c>
      <c r="D57" s="95">
        <v>87585.778379999989</v>
      </c>
      <c r="E57" s="95">
        <v>55637.349219999996</v>
      </c>
      <c r="F57" s="95">
        <v>39922.508219999996</v>
      </c>
      <c r="G57" s="95">
        <v>32729.671630000001</v>
      </c>
      <c r="H57" s="95">
        <v>17601.768030000003</v>
      </c>
      <c r="I57" s="95">
        <v>0</v>
      </c>
      <c r="J57" s="95">
        <v>1035.1406300000001</v>
      </c>
      <c r="K57" s="95">
        <v>700.14912000000004</v>
      </c>
      <c r="L57" s="95">
        <v>5147.1552699999993</v>
      </c>
      <c r="M57" s="95">
        <v>0</v>
      </c>
      <c r="N57" s="95">
        <v>0</v>
      </c>
      <c r="O57" s="95">
        <v>337908.15000999992</v>
      </c>
      <c r="P57" s="111">
        <v>1.6570609073005383E-2</v>
      </c>
    </row>
    <row r="58" spans="1:82">
      <c r="A58" s="95" t="s">
        <v>1011</v>
      </c>
      <c r="B58" s="95">
        <v>53906.895909999999</v>
      </c>
      <c r="C58" s="95">
        <v>24579.973959999999</v>
      </c>
      <c r="D58" s="95">
        <v>68955.766069999998</v>
      </c>
      <c r="E58" s="95">
        <v>44422.654909999997</v>
      </c>
      <c r="F58" s="95">
        <v>33743.24598</v>
      </c>
      <c r="G58" s="95">
        <v>24584.875829999997</v>
      </c>
      <c r="H58" s="95">
        <v>15886.70938</v>
      </c>
      <c r="I58" s="95">
        <v>0</v>
      </c>
      <c r="J58" s="95">
        <v>885.30793999999992</v>
      </c>
      <c r="K58" s="95">
        <v>611.83736999999996</v>
      </c>
      <c r="L58" s="95">
        <v>4399.1166900000007</v>
      </c>
      <c r="M58" s="95">
        <v>0</v>
      </c>
      <c r="N58" s="95">
        <v>0</v>
      </c>
      <c r="O58" s="95">
        <v>271976.38404000003</v>
      </c>
      <c r="P58" s="111">
        <v>1.3337394605258996E-2</v>
      </c>
    </row>
    <row r="59" spans="1:82">
      <c r="A59" s="95" t="s">
        <v>1012</v>
      </c>
      <c r="B59" s="95">
        <v>6429.9187499999998</v>
      </c>
      <c r="C59" s="95">
        <v>4143.1599200000001</v>
      </c>
      <c r="D59" s="95">
        <v>8715.1280299999999</v>
      </c>
      <c r="E59" s="95">
        <v>5465.6283200000007</v>
      </c>
      <c r="F59" s="95">
        <v>3965.4280600000002</v>
      </c>
      <c r="G59" s="95">
        <v>3741.60824</v>
      </c>
      <c r="H59" s="95">
        <v>2544.6582200000003</v>
      </c>
      <c r="I59" s="95">
        <v>0</v>
      </c>
      <c r="J59" s="95">
        <v>128.67669000000001</v>
      </c>
      <c r="K59" s="95">
        <v>81.447090000000003</v>
      </c>
      <c r="L59" s="95">
        <v>561.48973000000001</v>
      </c>
      <c r="M59" s="95">
        <v>0</v>
      </c>
      <c r="N59" s="95">
        <v>0</v>
      </c>
      <c r="O59" s="95">
        <v>35777.143049999999</v>
      </c>
      <c r="P59" s="111">
        <v>1.754468044683139E-3</v>
      </c>
    </row>
    <row r="60" spans="1:82">
      <c r="A60" s="95" t="s">
        <v>1013</v>
      </c>
      <c r="B60" s="95">
        <v>5929.8958600000005</v>
      </c>
      <c r="C60" s="95">
        <v>4314.5417500000003</v>
      </c>
      <c r="D60" s="95">
        <v>8604.2957399999996</v>
      </c>
      <c r="E60" s="95">
        <v>4751.7582899999998</v>
      </c>
      <c r="F60" s="95">
        <v>4165.0924400000004</v>
      </c>
      <c r="G60" s="95">
        <v>3365.0183900000002</v>
      </c>
      <c r="H60" s="95">
        <v>2181.58448</v>
      </c>
      <c r="I60" s="95">
        <v>0</v>
      </c>
      <c r="J60" s="95">
        <v>167.4879</v>
      </c>
      <c r="K60" s="95">
        <v>57.379370000000002</v>
      </c>
      <c r="L60" s="95">
        <v>936.07288000000005</v>
      </c>
      <c r="M60" s="95">
        <v>0</v>
      </c>
      <c r="N60" s="95">
        <v>44.611690000000003</v>
      </c>
      <c r="O60" s="95">
        <v>34517.738790000003</v>
      </c>
      <c r="P60" s="111">
        <v>1.6927083752086977E-3</v>
      </c>
    </row>
    <row r="61" spans="1:82">
      <c r="A61" s="95" t="s">
        <v>218</v>
      </c>
      <c r="B61" s="95">
        <v>4446485.4592700014</v>
      </c>
      <c r="C61" s="95">
        <v>2139254.5519599998</v>
      </c>
      <c r="D61" s="95">
        <v>4369771.0930899996</v>
      </c>
      <c r="E61" s="95">
        <v>3621265.5006500003</v>
      </c>
      <c r="F61" s="95">
        <v>2661978.9183100001</v>
      </c>
      <c r="G61" s="95">
        <v>1868147.6727</v>
      </c>
      <c r="H61" s="95">
        <v>892501.47809999995</v>
      </c>
      <c r="I61" s="95">
        <v>0</v>
      </c>
      <c r="J61" s="95">
        <v>27801.240890000001</v>
      </c>
      <c r="K61" s="95">
        <v>288621.91170999996</v>
      </c>
      <c r="L61" s="95">
        <v>76145.050019999995</v>
      </c>
      <c r="M61" s="95">
        <v>0</v>
      </c>
      <c r="N61" s="95">
        <v>44.611690000000003</v>
      </c>
      <c r="O61" s="95">
        <v>20392017.48839001</v>
      </c>
      <c r="P61" s="111">
        <v>1</v>
      </c>
    </row>
    <row r="62" spans="1:82" s="111" customFormat="1" ht="13.5" thickBot="1">
      <c r="A62" s="111" t="s">
        <v>1014</v>
      </c>
      <c r="B62" s="111">
        <v>0.21805029648496346</v>
      </c>
      <c r="C62" s="111">
        <v>0.10490646907192792</v>
      </c>
      <c r="D62" s="111">
        <v>0.214288316277577</v>
      </c>
      <c r="E62" s="111">
        <v>0.17758250269801559</v>
      </c>
      <c r="F62" s="111">
        <v>0.13054024300565509</v>
      </c>
      <c r="G62" s="111">
        <v>9.1611713934808617E-2</v>
      </c>
      <c r="H62" s="111">
        <v>4.3767198542671741E-2</v>
      </c>
      <c r="I62" s="111">
        <v>0</v>
      </c>
      <c r="J62" s="111">
        <v>1.3633394001269544E-3</v>
      </c>
      <c r="K62" s="111">
        <v>1.4153671252700914E-2</v>
      </c>
      <c r="L62" s="111">
        <v>3.7340616279557632E-3</v>
      </c>
      <c r="M62" s="111">
        <v>0</v>
      </c>
      <c r="N62" s="111">
        <v>2.1877035965371851E-6</v>
      </c>
      <c r="O62" s="111">
        <v>1</v>
      </c>
    </row>
    <row r="63" spans="1:82" ht="40.5" customHeight="1" thickTop="1" thickBot="1">
      <c r="A63" s="435" t="s">
        <v>1018</v>
      </c>
      <c r="B63" s="435" t="s">
        <v>173</v>
      </c>
      <c r="C63" s="435" t="s">
        <v>175</v>
      </c>
      <c r="D63" s="435" t="s">
        <v>171</v>
      </c>
      <c r="E63" s="435" t="s">
        <v>169</v>
      </c>
      <c r="F63" s="435" t="s">
        <v>163</v>
      </c>
      <c r="G63" s="435" t="s">
        <v>167</v>
      </c>
      <c r="H63" s="435" t="s">
        <v>165</v>
      </c>
      <c r="I63" s="435" t="s">
        <v>174</v>
      </c>
      <c r="J63" s="435" t="s">
        <v>172</v>
      </c>
      <c r="K63" s="435" t="s">
        <v>164</v>
      </c>
      <c r="L63" s="435" t="s">
        <v>170</v>
      </c>
      <c r="M63" s="435" t="s">
        <v>168</v>
      </c>
      <c r="N63" s="435" t="s">
        <v>166</v>
      </c>
      <c r="O63" s="436" t="s">
        <v>522</v>
      </c>
      <c r="P63" s="435" t="s">
        <v>974</v>
      </c>
      <c r="Q63" s="94"/>
      <c r="R63" s="94"/>
      <c r="S63" s="94"/>
      <c r="T63" s="94"/>
      <c r="U63" s="94"/>
      <c r="V63" s="94"/>
      <c r="W63" s="94"/>
      <c r="X63" s="94"/>
      <c r="Y63" s="94"/>
      <c r="Z63" s="94"/>
      <c r="AA63" s="94"/>
      <c r="AB63" s="94"/>
      <c r="AC63" s="94"/>
      <c r="AD63" s="94"/>
      <c r="AE63" s="94"/>
      <c r="AF63" s="94"/>
      <c r="AG63" s="94"/>
      <c r="AH63" s="94"/>
      <c r="AI63" s="94"/>
      <c r="AJ63" s="94"/>
      <c r="AK63" s="94"/>
      <c r="AL63" s="94"/>
      <c r="AM63" s="94"/>
      <c r="AN63" s="94"/>
      <c r="AO63" s="94"/>
      <c r="AP63" s="94"/>
      <c r="AQ63" s="94"/>
      <c r="AR63" s="94"/>
      <c r="AS63" s="94"/>
      <c r="AT63" s="94"/>
      <c r="AU63" s="94"/>
      <c r="AV63" s="94"/>
      <c r="AW63" s="94"/>
      <c r="AX63" s="94"/>
      <c r="AY63" s="94"/>
      <c r="AZ63" s="94"/>
      <c r="BA63" s="94"/>
      <c r="BB63" s="94"/>
      <c r="BC63" s="94"/>
      <c r="BD63" s="94"/>
      <c r="BE63" s="94"/>
      <c r="BF63" s="94"/>
      <c r="BG63" s="94"/>
      <c r="BH63" s="94"/>
      <c r="BI63" s="94"/>
      <c r="BJ63" s="94"/>
      <c r="BK63" s="94"/>
      <c r="BL63" s="94"/>
      <c r="BM63" s="94"/>
      <c r="BN63" s="94"/>
      <c r="BO63" s="94"/>
      <c r="BP63" s="94"/>
      <c r="BQ63" s="94"/>
      <c r="BR63" s="94"/>
      <c r="BS63" s="94"/>
      <c r="BT63" s="94"/>
      <c r="BU63" s="94"/>
      <c r="BV63" s="94"/>
      <c r="BW63" s="94"/>
      <c r="BX63" s="94"/>
      <c r="BY63" s="94"/>
      <c r="BZ63" s="94"/>
      <c r="CA63" s="94"/>
      <c r="CB63" s="94"/>
      <c r="CC63" s="94"/>
      <c r="CD63" s="94"/>
    </row>
    <row r="64" spans="1:82" ht="13.5" thickTop="1">
      <c r="A64" s="95" t="s">
        <v>1000</v>
      </c>
      <c r="B64" s="95">
        <v>43</v>
      </c>
      <c r="C64" s="95">
        <v>23</v>
      </c>
      <c r="D64" s="95">
        <v>29</v>
      </c>
      <c r="E64" s="95">
        <v>24</v>
      </c>
      <c r="F64" s="95">
        <v>33</v>
      </c>
      <c r="G64" s="95">
        <v>17</v>
      </c>
      <c r="H64" s="95">
        <v>6</v>
      </c>
      <c r="I64" s="95">
        <v>0</v>
      </c>
      <c r="J64" s="95">
        <v>0</v>
      </c>
      <c r="K64" s="95">
        <v>1</v>
      </c>
      <c r="L64" s="95">
        <v>0</v>
      </c>
      <c r="M64" s="95">
        <v>0</v>
      </c>
      <c r="N64" s="95">
        <v>0</v>
      </c>
      <c r="O64" s="95">
        <v>176</v>
      </c>
      <c r="P64" s="111">
        <v>1.5030530765617661E-3</v>
      </c>
    </row>
    <row r="65" spans="1:16">
      <c r="A65" s="95" t="s">
        <v>1001</v>
      </c>
      <c r="B65" s="95">
        <v>37</v>
      </c>
      <c r="C65" s="95">
        <v>21</v>
      </c>
      <c r="D65" s="95">
        <v>40</v>
      </c>
      <c r="E65" s="95">
        <v>45</v>
      </c>
      <c r="F65" s="95">
        <v>29</v>
      </c>
      <c r="G65" s="95">
        <v>12</v>
      </c>
      <c r="H65" s="95">
        <v>14</v>
      </c>
      <c r="I65" s="95">
        <v>0</v>
      </c>
      <c r="J65" s="95">
        <v>1</v>
      </c>
      <c r="K65" s="95">
        <v>0</v>
      </c>
      <c r="L65" s="95">
        <v>0</v>
      </c>
      <c r="M65" s="95">
        <v>0</v>
      </c>
      <c r="N65" s="95">
        <v>0</v>
      </c>
      <c r="O65" s="95">
        <v>199</v>
      </c>
      <c r="P65" s="111">
        <v>1.6994747854306332E-3</v>
      </c>
    </row>
    <row r="66" spans="1:16">
      <c r="A66" s="95" t="s">
        <v>1002</v>
      </c>
      <c r="B66" s="95">
        <v>76</v>
      </c>
      <c r="C66" s="95">
        <v>42</v>
      </c>
      <c r="D66" s="95">
        <v>97</v>
      </c>
      <c r="E66" s="95">
        <v>98</v>
      </c>
      <c r="F66" s="95">
        <v>57</v>
      </c>
      <c r="G66" s="95">
        <v>44</v>
      </c>
      <c r="H66" s="95">
        <v>29</v>
      </c>
      <c r="I66" s="95">
        <v>0</v>
      </c>
      <c r="J66" s="95">
        <v>1</v>
      </c>
      <c r="K66" s="95">
        <v>0</v>
      </c>
      <c r="L66" s="95">
        <v>2</v>
      </c>
      <c r="M66" s="95">
        <v>0</v>
      </c>
      <c r="N66" s="95">
        <v>0</v>
      </c>
      <c r="O66" s="95">
        <v>446</v>
      </c>
      <c r="P66" s="111">
        <v>3.8088731371962938E-3</v>
      </c>
    </row>
    <row r="67" spans="1:16">
      <c r="A67" s="95" t="s">
        <v>1003</v>
      </c>
      <c r="B67" s="95">
        <v>252</v>
      </c>
      <c r="C67" s="95">
        <v>142</v>
      </c>
      <c r="D67" s="95">
        <v>294</v>
      </c>
      <c r="E67" s="95">
        <v>285</v>
      </c>
      <c r="F67" s="95">
        <v>187</v>
      </c>
      <c r="G67" s="95">
        <v>132</v>
      </c>
      <c r="H67" s="95">
        <v>60</v>
      </c>
      <c r="I67" s="95">
        <v>0</v>
      </c>
      <c r="J67" s="95">
        <v>2</v>
      </c>
      <c r="K67" s="95">
        <v>6</v>
      </c>
      <c r="L67" s="95">
        <v>5</v>
      </c>
      <c r="M67" s="95">
        <v>0</v>
      </c>
      <c r="N67" s="95">
        <v>0</v>
      </c>
      <c r="O67" s="95">
        <v>1365</v>
      </c>
      <c r="P67" s="111">
        <v>1.1657201417652334E-2</v>
      </c>
    </row>
    <row r="68" spans="1:16">
      <c r="A68" s="95" t="s">
        <v>1004</v>
      </c>
      <c r="B68" s="95">
        <v>382</v>
      </c>
      <c r="C68" s="95">
        <v>239</v>
      </c>
      <c r="D68" s="95">
        <v>447</v>
      </c>
      <c r="E68" s="95">
        <v>414</v>
      </c>
      <c r="F68" s="95">
        <v>241</v>
      </c>
      <c r="G68" s="95">
        <v>197</v>
      </c>
      <c r="H68" s="95">
        <v>113</v>
      </c>
      <c r="I68" s="95">
        <v>0</v>
      </c>
      <c r="J68" s="95">
        <v>6</v>
      </c>
      <c r="K68" s="95">
        <v>5</v>
      </c>
      <c r="L68" s="95">
        <v>12</v>
      </c>
      <c r="M68" s="95">
        <v>0</v>
      </c>
      <c r="N68" s="95">
        <v>0</v>
      </c>
      <c r="O68" s="95">
        <v>2056</v>
      </c>
      <c r="P68" s="111">
        <v>1.7558392758016995E-2</v>
      </c>
    </row>
    <row r="69" spans="1:16">
      <c r="A69" s="95" t="s">
        <v>1005</v>
      </c>
      <c r="B69" s="95">
        <v>643</v>
      </c>
      <c r="C69" s="95">
        <v>301</v>
      </c>
      <c r="D69" s="95">
        <v>789</v>
      </c>
      <c r="E69" s="95">
        <v>621</v>
      </c>
      <c r="F69" s="95">
        <v>417</v>
      </c>
      <c r="G69" s="95">
        <v>279</v>
      </c>
      <c r="H69" s="95">
        <v>164</v>
      </c>
      <c r="I69" s="95">
        <v>0</v>
      </c>
      <c r="J69" s="95">
        <v>2</v>
      </c>
      <c r="K69" s="95">
        <v>10</v>
      </c>
      <c r="L69" s="95">
        <v>21</v>
      </c>
      <c r="M69" s="95">
        <v>0</v>
      </c>
      <c r="N69" s="95">
        <v>0</v>
      </c>
      <c r="O69" s="95">
        <v>3247</v>
      </c>
      <c r="P69" s="111">
        <v>2.7729621247704856E-2</v>
      </c>
    </row>
    <row r="70" spans="1:16">
      <c r="A70" s="95" t="s">
        <v>1006</v>
      </c>
      <c r="B70" s="95">
        <v>699</v>
      </c>
      <c r="C70" s="95">
        <v>328</v>
      </c>
      <c r="D70" s="95">
        <v>832</v>
      </c>
      <c r="E70" s="95">
        <v>594</v>
      </c>
      <c r="F70" s="95">
        <v>409</v>
      </c>
      <c r="G70" s="95">
        <v>305</v>
      </c>
      <c r="H70" s="95">
        <v>192</v>
      </c>
      <c r="I70" s="95">
        <v>0</v>
      </c>
      <c r="J70" s="95">
        <v>8</v>
      </c>
      <c r="K70" s="95">
        <v>8</v>
      </c>
      <c r="L70" s="95">
        <v>32</v>
      </c>
      <c r="M70" s="95">
        <v>0</v>
      </c>
      <c r="N70" s="95">
        <v>0</v>
      </c>
      <c r="O70" s="95">
        <v>3407</v>
      </c>
      <c r="P70" s="111">
        <v>2.9096033135488277E-2</v>
      </c>
    </row>
    <row r="71" spans="1:16">
      <c r="A71" s="95" t="s">
        <v>1007</v>
      </c>
      <c r="B71" s="95">
        <v>683</v>
      </c>
      <c r="C71" s="95">
        <v>295</v>
      </c>
      <c r="D71" s="95">
        <v>793</v>
      </c>
      <c r="E71" s="95">
        <v>592</v>
      </c>
      <c r="F71" s="95">
        <v>401</v>
      </c>
      <c r="G71" s="95">
        <v>283</v>
      </c>
      <c r="H71" s="95">
        <v>173</v>
      </c>
      <c r="I71" s="95">
        <v>0</v>
      </c>
      <c r="J71" s="95">
        <v>6</v>
      </c>
      <c r="K71" s="95">
        <v>5</v>
      </c>
      <c r="L71" s="95">
        <v>33</v>
      </c>
      <c r="M71" s="95">
        <v>0</v>
      </c>
      <c r="N71" s="95">
        <v>0</v>
      </c>
      <c r="O71" s="95">
        <v>3264</v>
      </c>
      <c r="P71" s="111">
        <v>2.7874802510781845E-2</v>
      </c>
    </row>
    <row r="72" spans="1:16">
      <c r="A72" s="95" t="s">
        <v>1008</v>
      </c>
      <c r="B72" s="95">
        <v>563</v>
      </c>
      <c r="C72" s="95">
        <v>212</v>
      </c>
      <c r="D72" s="95">
        <v>627</v>
      </c>
      <c r="E72" s="95">
        <v>442</v>
      </c>
      <c r="F72" s="95">
        <v>309</v>
      </c>
      <c r="G72" s="95">
        <v>226</v>
      </c>
      <c r="H72" s="95">
        <v>127</v>
      </c>
      <c r="I72" s="95">
        <v>0</v>
      </c>
      <c r="J72" s="95">
        <v>5</v>
      </c>
      <c r="K72" s="95">
        <v>6</v>
      </c>
      <c r="L72" s="95">
        <v>33</v>
      </c>
      <c r="M72" s="95">
        <v>0</v>
      </c>
      <c r="N72" s="95">
        <v>0</v>
      </c>
      <c r="O72" s="95">
        <v>2550</v>
      </c>
      <c r="P72" s="111">
        <v>2.1777189461548316E-2</v>
      </c>
    </row>
    <row r="73" spans="1:16">
      <c r="A73" s="95" t="s">
        <v>1009</v>
      </c>
      <c r="B73" s="95">
        <v>752</v>
      </c>
      <c r="C73" s="95">
        <v>362</v>
      </c>
      <c r="D73" s="95">
        <v>927</v>
      </c>
      <c r="E73" s="95">
        <v>712</v>
      </c>
      <c r="F73" s="95">
        <v>479</v>
      </c>
      <c r="G73" s="95">
        <v>324</v>
      </c>
      <c r="H73" s="95">
        <v>200</v>
      </c>
      <c r="I73" s="95">
        <v>0</v>
      </c>
      <c r="J73" s="95">
        <v>5</v>
      </c>
      <c r="K73" s="95">
        <v>9</v>
      </c>
      <c r="L73" s="95">
        <v>57</v>
      </c>
      <c r="M73" s="95">
        <v>0</v>
      </c>
      <c r="N73" s="95">
        <v>0</v>
      </c>
      <c r="O73" s="95">
        <v>3827</v>
      </c>
      <c r="P73" s="111">
        <v>3.2682864340919764E-2</v>
      </c>
    </row>
    <row r="74" spans="1:16">
      <c r="A74" s="95" t="s">
        <v>1010</v>
      </c>
      <c r="B74" s="95">
        <v>1325</v>
      </c>
      <c r="C74" s="95">
        <v>648</v>
      </c>
      <c r="D74" s="95">
        <v>1768</v>
      </c>
      <c r="E74" s="95">
        <v>1128</v>
      </c>
      <c r="F74" s="95">
        <v>810</v>
      </c>
      <c r="G74" s="95">
        <v>664</v>
      </c>
      <c r="H74" s="95">
        <v>360</v>
      </c>
      <c r="I74" s="95">
        <v>0</v>
      </c>
      <c r="J74" s="95">
        <v>20</v>
      </c>
      <c r="K74" s="95">
        <v>15</v>
      </c>
      <c r="L74" s="95">
        <v>103</v>
      </c>
      <c r="M74" s="95">
        <v>0</v>
      </c>
      <c r="N74" s="95">
        <v>0</v>
      </c>
      <c r="O74" s="95">
        <v>6841</v>
      </c>
      <c r="P74" s="111">
        <v>5.842264827704001E-2</v>
      </c>
    </row>
    <row r="75" spans="1:16">
      <c r="A75" s="95" t="s">
        <v>1011</v>
      </c>
      <c r="B75" s="95">
        <v>3121</v>
      </c>
      <c r="C75" s="95">
        <v>1444</v>
      </c>
      <c r="D75" s="95">
        <v>4018</v>
      </c>
      <c r="E75" s="95">
        <v>2586</v>
      </c>
      <c r="F75" s="95">
        <v>1996</v>
      </c>
      <c r="G75" s="95">
        <v>1450</v>
      </c>
      <c r="H75" s="95">
        <v>947</v>
      </c>
      <c r="I75" s="95">
        <v>0</v>
      </c>
      <c r="J75" s="95">
        <v>53</v>
      </c>
      <c r="K75" s="95">
        <v>37</v>
      </c>
      <c r="L75" s="95">
        <v>261</v>
      </c>
      <c r="M75" s="95">
        <v>0</v>
      </c>
      <c r="N75" s="95">
        <v>0</v>
      </c>
      <c r="O75" s="95">
        <v>15913</v>
      </c>
      <c r="P75" s="111">
        <v>0.13589820231436014</v>
      </c>
    </row>
    <row r="76" spans="1:16">
      <c r="A76" s="95" t="s">
        <v>1012</v>
      </c>
      <c r="B76" s="95">
        <v>1301</v>
      </c>
      <c r="C76" s="95">
        <v>879</v>
      </c>
      <c r="D76" s="95">
        <v>1767</v>
      </c>
      <c r="E76" s="95">
        <v>1102</v>
      </c>
      <c r="F76" s="95">
        <v>803</v>
      </c>
      <c r="G76" s="95">
        <v>759</v>
      </c>
      <c r="H76" s="95">
        <v>517</v>
      </c>
      <c r="I76" s="95">
        <v>0</v>
      </c>
      <c r="J76" s="95">
        <v>27</v>
      </c>
      <c r="K76" s="95">
        <v>16</v>
      </c>
      <c r="L76" s="95">
        <v>110</v>
      </c>
      <c r="M76" s="95">
        <v>0</v>
      </c>
      <c r="N76" s="95">
        <v>0</v>
      </c>
      <c r="O76" s="95">
        <v>7281</v>
      </c>
      <c r="P76" s="111">
        <v>6.2180280968444426E-2</v>
      </c>
    </row>
    <row r="77" spans="1:16">
      <c r="A77" s="95" t="s">
        <v>1013</v>
      </c>
      <c r="B77" s="95">
        <v>12457</v>
      </c>
      <c r="C77" s="95">
        <v>10373</v>
      </c>
      <c r="D77" s="95">
        <v>15898</v>
      </c>
      <c r="E77" s="95">
        <v>7292</v>
      </c>
      <c r="F77" s="95">
        <v>8523</v>
      </c>
      <c r="G77" s="95">
        <v>5802</v>
      </c>
      <c r="H77" s="95">
        <v>4077</v>
      </c>
      <c r="I77" s="95">
        <v>0</v>
      </c>
      <c r="J77" s="95">
        <v>171</v>
      </c>
      <c r="K77" s="95">
        <v>92</v>
      </c>
      <c r="L77" s="95">
        <v>1824</v>
      </c>
      <c r="M77" s="95">
        <v>0</v>
      </c>
      <c r="N77" s="95">
        <v>14</v>
      </c>
      <c r="O77" s="95">
        <v>66523</v>
      </c>
      <c r="P77" s="111">
        <v>0.56811136256885431</v>
      </c>
    </row>
    <row r="78" spans="1:16">
      <c r="A78" s="95" t="s">
        <v>218</v>
      </c>
      <c r="B78" s="95">
        <v>22334</v>
      </c>
      <c r="C78" s="95">
        <v>15309</v>
      </c>
      <c r="D78" s="95">
        <v>28326</v>
      </c>
      <c r="E78" s="95">
        <v>15935</v>
      </c>
      <c r="F78" s="95">
        <v>14694</v>
      </c>
      <c r="G78" s="95">
        <v>10494</v>
      </c>
      <c r="H78" s="95">
        <v>6979</v>
      </c>
      <c r="I78" s="95">
        <v>0</v>
      </c>
      <c r="J78" s="95">
        <v>307</v>
      </c>
      <c r="K78" s="95">
        <v>210</v>
      </c>
      <c r="L78" s="95">
        <v>2493</v>
      </c>
      <c r="M78" s="95">
        <v>0</v>
      </c>
      <c r="N78" s="95">
        <v>14</v>
      </c>
      <c r="O78" s="95">
        <v>117095</v>
      </c>
      <c r="P78" s="111">
        <v>1</v>
      </c>
    </row>
    <row r="79" spans="1:16" s="111" customFormat="1">
      <c r="A79" s="111" t="s">
        <v>1014</v>
      </c>
      <c r="B79" s="111">
        <v>0.19073401938596865</v>
      </c>
      <c r="C79" s="111">
        <v>0.13073999743797771</v>
      </c>
      <c r="D79" s="111">
        <v>0.24190614458345788</v>
      </c>
      <c r="E79" s="111">
        <v>0.13608608394893035</v>
      </c>
      <c r="F79" s="111">
        <v>0.12548785174431018</v>
      </c>
      <c r="G79" s="111">
        <v>8.9619539689995309E-2</v>
      </c>
      <c r="H79" s="111">
        <v>5.9601178530253214E-2</v>
      </c>
      <c r="I79" s="111">
        <v>0</v>
      </c>
      <c r="J79" s="111">
        <v>2.6218028096844444E-3</v>
      </c>
      <c r="K79" s="111">
        <v>1.7934156027157437E-3</v>
      </c>
      <c r="L79" s="111">
        <v>2.129040522652547E-2</v>
      </c>
      <c r="M79" s="111">
        <v>0</v>
      </c>
      <c r="N79" s="111">
        <v>1.1956104018104957E-4</v>
      </c>
      <c r="O79" s="111">
        <v>1</v>
      </c>
    </row>
    <row r="80" spans="1:16" ht="12.75" customHeight="1"/>
    <row r="81" spans="1:82">
      <c r="A81" s="95" t="s">
        <v>1019</v>
      </c>
    </row>
    <row r="82" spans="1:82" ht="12.75" customHeight="1"/>
    <row r="83" spans="1:82" ht="30" customHeight="1">
      <c r="A83" s="434" t="s">
        <v>232</v>
      </c>
      <c r="B83" s="434"/>
      <c r="C83" s="434"/>
      <c r="D83" s="434"/>
      <c r="E83" s="434"/>
      <c r="F83" s="434"/>
      <c r="G83" s="434"/>
      <c r="H83" s="434"/>
      <c r="I83" s="434"/>
      <c r="J83" s="434"/>
      <c r="K83" s="434"/>
      <c r="L83" s="434"/>
      <c r="M83" s="434"/>
      <c r="N83" s="434"/>
      <c r="O83" s="108"/>
      <c r="P83" s="108"/>
      <c r="Q83" s="94"/>
      <c r="R83" s="94"/>
      <c r="S83" s="94"/>
      <c r="T83" s="94"/>
      <c r="U83" s="94"/>
      <c r="V83" s="94"/>
      <c r="W83" s="94"/>
      <c r="X83" s="94"/>
      <c r="Y83" s="94"/>
      <c r="Z83" s="94"/>
      <c r="AA83" s="94"/>
      <c r="AB83" s="94"/>
      <c r="AC83" s="9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c r="CA83" s="94"/>
      <c r="CB83" s="94"/>
      <c r="CC83" s="94"/>
      <c r="CD83" s="94"/>
    </row>
    <row r="84" spans="1:82" ht="20.25" customHeight="1">
      <c r="A84" s="434" t="s">
        <v>1020</v>
      </c>
      <c r="B84" s="434"/>
      <c r="C84" s="434"/>
      <c r="D84" s="434"/>
      <c r="E84" s="434"/>
      <c r="F84" s="434"/>
      <c r="G84" s="434"/>
      <c r="H84" s="434"/>
      <c r="I84" s="434"/>
      <c r="J84" s="434"/>
      <c r="K84" s="434"/>
      <c r="L84" s="434"/>
      <c r="M84" s="434"/>
      <c r="N84" s="434"/>
      <c r="O84" s="108"/>
      <c r="P84" s="108"/>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c r="CA84" s="94"/>
      <c r="CB84" s="94"/>
      <c r="CC84" s="94"/>
      <c r="CD84" s="94"/>
    </row>
    <row r="85" spans="1:82" ht="20.25" customHeight="1">
      <c r="A85" s="434" t="s">
        <v>2</v>
      </c>
      <c r="B85" s="434"/>
      <c r="C85" s="434"/>
      <c r="D85" s="434"/>
      <c r="E85" s="434"/>
      <c r="F85" s="434"/>
      <c r="G85" s="434"/>
      <c r="H85" s="434"/>
      <c r="I85" s="434"/>
      <c r="J85" s="434"/>
      <c r="K85" s="434"/>
      <c r="L85" s="434"/>
      <c r="M85" s="434"/>
      <c r="N85" s="434"/>
      <c r="O85" s="108"/>
      <c r="P85" s="108"/>
      <c r="Q85" s="94"/>
      <c r="R85" s="94"/>
      <c r="S85" s="94"/>
      <c r="T85" s="94"/>
      <c r="U85" s="94"/>
      <c r="V85" s="94"/>
      <c r="W85" s="94"/>
      <c r="X85" s="94"/>
      <c r="Y85" s="9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c r="CA85" s="94"/>
      <c r="CB85" s="94"/>
      <c r="CC85" s="94"/>
      <c r="CD85" s="94"/>
    </row>
    <row r="86" spans="1:82" ht="20.25" customHeight="1" thickBot="1">
      <c r="A86" s="434" t="s">
        <v>3</v>
      </c>
      <c r="B86" s="434"/>
      <c r="C86" s="434"/>
      <c r="D86" s="434"/>
      <c r="E86" s="434"/>
      <c r="F86" s="434"/>
      <c r="G86" s="434"/>
      <c r="H86" s="434"/>
      <c r="I86" s="434"/>
      <c r="J86" s="434"/>
      <c r="K86" s="434"/>
      <c r="L86" s="434"/>
      <c r="M86" s="434"/>
      <c r="N86" s="434"/>
      <c r="O86" s="108"/>
      <c r="P86" s="108"/>
      <c r="Q86" s="94"/>
      <c r="R86" s="94"/>
      <c r="S86" s="94"/>
      <c r="T86" s="94"/>
      <c r="U86" s="94"/>
      <c r="V86" s="94"/>
      <c r="W86" s="94"/>
      <c r="X86" s="94"/>
      <c r="Y86" s="94"/>
      <c r="Z86" s="94"/>
      <c r="AA86" s="94"/>
      <c r="AB86" s="94"/>
      <c r="AC86" s="9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c r="CA86" s="94"/>
      <c r="CB86" s="94"/>
      <c r="CC86" s="94"/>
      <c r="CD86" s="94"/>
    </row>
    <row r="87" spans="1:82" ht="44.25" customHeight="1" thickTop="1" thickBot="1">
      <c r="A87" s="435" t="s">
        <v>998</v>
      </c>
      <c r="B87" s="435" t="s">
        <v>173</v>
      </c>
      <c r="C87" s="435" t="s">
        <v>175</v>
      </c>
      <c r="D87" s="435" t="s">
        <v>171</v>
      </c>
      <c r="E87" s="435" t="s">
        <v>169</v>
      </c>
      <c r="F87" s="435" t="s">
        <v>163</v>
      </c>
      <c r="G87" s="435" t="s">
        <v>167</v>
      </c>
      <c r="H87" s="435" t="s">
        <v>165</v>
      </c>
      <c r="I87" s="435" t="s">
        <v>174</v>
      </c>
      <c r="J87" s="435" t="s">
        <v>172</v>
      </c>
      <c r="K87" s="435" t="s">
        <v>164</v>
      </c>
      <c r="L87" s="435" t="s">
        <v>170</v>
      </c>
      <c r="M87" s="435" t="s">
        <v>168</v>
      </c>
      <c r="N87" s="435" t="s">
        <v>166</v>
      </c>
      <c r="O87" s="436" t="s">
        <v>522</v>
      </c>
      <c r="P87" s="435" t="s">
        <v>999</v>
      </c>
      <c r="Q87" s="94"/>
      <c r="R87" s="94"/>
      <c r="S87" s="94"/>
      <c r="T87" s="94"/>
      <c r="U87" s="94"/>
      <c r="V87" s="94"/>
      <c r="W87" s="94"/>
      <c r="X87" s="94"/>
      <c r="Y87" s="94"/>
      <c r="Z87" s="94"/>
      <c r="AA87" s="94"/>
      <c r="AB87" s="94"/>
      <c r="AC87" s="94"/>
      <c r="AD87" s="94"/>
      <c r="AE87" s="94"/>
      <c r="AF87" s="94"/>
      <c r="AG87" s="94"/>
      <c r="AH87" s="94"/>
      <c r="AI87" s="94"/>
      <c r="AJ87" s="94"/>
      <c r="AK87" s="94"/>
      <c r="AL87" s="94"/>
      <c r="AM87" s="94"/>
      <c r="AN87" s="94"/>
      <c r="AO87" s="94"/>
      <c r="AP87" s="94"/>
      <c r="AQ87" s="94"/>
      <c r="AR87" s="94"/>
      <c r="AS87" s="94"/>
      <c r="AT87" s="94"/>
      <c r="AU87" s="94"/>
      <c r="AV87" s="94"/>
      <c r="AW87" s="94"/>
      <c r="AX87" s="94"/>
      <c r="AY87" s="94"/>
      <c r="AZ87" s="94"/>
      <c r="BA87" s="94"/>
      <c r="BB87" s="94"/>
      <c r="BC87" s="94"/>
      <c r="BD87" s="94"/>
      <c r="BE87" s="94"/>
      <c r="BF87" s="94"/>
      <c r="BG87" s="94"/>
      <c r="BH87" s="94"/>
      <c r="BI87" s="94"/>
      <c r="BJ87" s="94"/>
      <c r="BK87" s="94"/>
      <c r="BL87" s="94"/>
      <c r="BM87" s="94"/>
      <c r="BN87" s="94"/>
      <c r="BO87" s="94"/>
      <c r="BP87" s="94"/>
      <c r="BQ87" s="94"/>
      <c r="BR87" s="94"/>
      <c r="BS87" s="94"/>
      <c r="BT87" s="94"/>
      <c r="BU87" s="94"/>
      <c r="BV87" s="94"/>
      <c r="BW87" s="94"/>
      <c r="BX87" s="94"/>
      <c r="BY87" s="94"/>
      <c r="BZ87" s="94"/>
      <c r="CA87" s="94"/>
      <c r="CB87" s="94"/>
      <c r="CC87" s="94"/>
      <c r="CD87" s="94"/>
    </row>
    <row r="88" spans="1:82" ht="13.5" thickTop="1">
      <c r="A88" s="95" t="s">
        <v>1000</v>
      </c>
      <c r="B88" s="95">
        <v>173511.40715000001</v>
      </c>
      <c r="C88" s="95">
        <v>1001243.19889</v>
      </c>
      <c r="D88" s="95">
        <v>751323.61350999994</v>
      </c>
      <c r="E88" s="95">
        <v>60543.883470000001</v>
      </c>
      <c r="F88" s="95">
        <v>466785.78027999995</v>
      </c>
      <c r="G88" s="95">
        <v>41132.622430000003</v>
      </c>
      <c r="H88" s="95">
        <v>184024.56212000002</v>
      </c>
      <c r="I88" s="95">
        <v>0</v>
      </c>
      <c r="J88" s="95">
        <v>0</v>
      </c>
      <c r="K88" s="95">
        <v>0</v>
      </c>
      <c r="L88" s="95">
        <v>122069.66991</v>
      </c>
      <c r="M88" s="95">
        <v>431740.75757000002</v>
      </c>
      <c r="N88" s="95">
        <v>31117.054519999998</v>
      </c>
      <c r="O88" s="95">
        <v>3263492.5498499996</v>
      </c>
      <c r="P88" s="111">
        <v>0.12983290213339732</v>
      </c>
    </row>
    <row r="89" spans="1:82">
      <c r="A89" s="95" t="s">
        <v>1001</v>
      </c>
      <c r="B89" s="95">
        <v>68234.515739999988</v>
      </c>
      <c r="C89" s="95">
        <v>91217.833790000004</v>
      </c>
      <c r="D89" s="95">
        <v>67147.315210000001</v>
      </c>
      <c r="E89" s="95">
        <v>152451.34080000001</v>
      </c>
      <c r="F89" s="95">
        <v>82740.672510000004</v>
      </c>
      <c r="G89" s="95">
        <v>38886.248070000001</v>
      </c>
      <c r="H89" s="95">
        <v>53496.60241</v>
      </c>
      <c r="I89" s="95">
        <v>20610.828519999999</v>
      </c>
      <c r="J89" s="95">
        <v>0</v>
      </c>
      <c r="K89" s="95">
        <v>0</v>
      </c>
      <c r="L89" s="95">
        <v>8565.8049200000005</v>
      </c>
      <c r="M89" s="95">
        <v>8183.9116100000001</v>
      </c>
      <c r="N89" s="95">
        <v>12223.441949999999</v>
      </c>
      <c r="O89" s="95">
        <v>603758.51553000009</v>
      </c>
      <c r="P89" s="111">
        <v>2.4019579962765561E-2</v>
      </c>
    </row>
    <row r="90" spans="1:82">
      <c r="A90" s="95" t="s">
        <v>1002</v>
      </c>
      <c r="B90" s="95">
        <v>88550.06345999999</v>
      </c>
      <c r="C90" s="95">
        <v>86693.691909999994</v>
      </c>
      <c r="D90" s="95">
        <v>115365.70323999999</v>
      </c>
      <c r="E90" s="95">
        <v>132406.55432</v>
      </c>
      <c r="F90" s="95">
        <v>36431.853360000001</v>
      </c>
      <c r="G90" s="95">
        <v>37351.853950000004</v>
      </c>
      <c r="H90" s="95">
        <v>64824.189880000005</v>
      </c>
      <c r="I90" s="95">
        <v>11959.12962</v>
      </c>
      <c r="J90" s="95">
        <v>0</v>
      </c>
      <c r="K90" s="95">
        <v>0</v>
      </c>
      <c r="L90" s="95">
        <v>24873.300489999998</v>
      </c>
      <c r="M90" s="95">
        <v>21052.13723</v>
      </c>
      <c r="N90" s="95">
        <v>12684.52821</v>
      </c>
      <c r="O90" s="95">
        <v>632193.0056700001</v>
      </c>
      <c r="P90" s="111">
        <v>2.5150801290581785E-2</v>
      </c>
    </row>
    <row r="91" spans="1:82">
      <c r="A91" s="95" t="s">
        <v>1003</v>
      </c>
      <c r="B91" s="95">
        <v>254478.32003</v>
      </c>
      <c r="C91" s="95">
        <v>117144.29081999999</v>
      </c>
      <c r="D91" s="95">
        <v>316433.85358</v>
      </c>
      <c r="E91" s="95">
        <v>239803.39806000001</v>
      </c>
      <c r="F91" s="95">
        <v>119900.82726000001</v>
      </c>
      <c r="G91" s="95">
        <v>141994.14675000001</v>
      </c>
      <c r="H91" s="95">
        <v>75294.064590000009</v>
      </c>
      <c r="I91" s="95">
        <v>38256.359229999995</v>
      </c>
      <c r="J91" s="95">
        <v>1422.13823</v>
      </c>
      <c r="K91" s="95">
        <v>4347.8494800000008</v>
      </c>
      <c r="L91" s="95">
        <v>28372.32015</v>
      </c>
      <c r="M91" s="95">
        <v>30199.435649999999</v>
      </c>
      <c r="N91" s="95">
        <v>31354.42612</v>
      </c>
      <c r="O91" s="95">
        <v>1399001.4299500003</v>
      </c>
      <c r="P91" s="111">
        <v>5.5657064621621358E-2</v>
      </c>
    </row>
    <row r="92" spans="1:82">
      <c r="A92" s="95" t="s">
        <v>1004</v>
      </c>
      <c r="B92" s="95">
        <v>266006.77765</v>
      </c>
      <c r="C92" s="95">
        <v>144304.07486000002</v>
      </c>
      <c r="D92" s="95">
        <v>436228.27927</v>
      </c>
      <c r="E92" s="95">
        <v>228540.35594000001</v>
      </c>
      <c r="F92" s="95">
        <v>160350.94709</v>
      </c>
      <c r="G92" s="95">
        <v>116610.70612999999</v>
      </c>
      <c r="H92" s="95">
        <v>101061.54668000001</v>
      </c>
      <c r="I92" s="95">
        <v>41140.421619999994</v>
      </c>
      <c r="J92" s="95">
        <v>1781.8535200000001</v>
      </c>
      <c r="K92" s="95">
        <v>4132.2504500000005</v>
      </c>
      <c r="L92" s="95">
        <v>46921.069040000002</v>
      </c>
      <c r="M92" s="95">
        <v>53464.495600000002</v>
      </c>
      <c r="N92" s="95">
        <v>14826.522570000001</v>
      </c>
      <c r="O92" s="95">
        <v>1615369.3004199995</v>
      </c>
      <c r="P92" s="111">
        <v>6.4264918974723584E-2</v>
      </c>
    </row>
    <row r="93" spans="1:82">
      <c r="A93" s="95" t="s">
        <v>1005</v>
      </c>
      <c r="B93" s="95">
        <v>378698.96466</v>
      </c>
      <c r="C93" s="95">
        <v>202597.96711000003</v>
      </c>
      <c r="D93" s="95">
        <v>654072.81862000003</v>
      </c>
      <c r="E93" s="95">
        <v>332917.39951999998</v>
      </c>
      <c r="F93" s="95">
        <v>276747.29356000002</v>
      </c>
      <c r="G93" s="95">
        <v>149633.39253000001</v>
      </c>
      <c r="H93" s="95">
        <v>103831.16648</v>
      </c>
      <c r="I93" s="95">
        <v>88284.471189999997</v>
      </c>
      <c r="J93" s="95">
        <v>2436.03163</v>
      </c>
      <c r="K93" s="95">
        <v>730.20118000000002</v>
      </c>
      <c r="L93" s="95">
        <v>74961.70865</v>
      </c>
      <c r="M93" s="95">
        <v>91717.241989999995</v>
      </c>
      <c r="N93" s="95">
        <v>20215.832480000001</v>
      </c>
      <c r="O93" s="95">
        <v>2376844.4896</v>
      </c>
      <c r="P93" s="111">
        <v>9.4559007961800112E-2</v>
      </c>
    </row>
    <row r="94" spans="1:82">
      <c r="A94" s="95" t="s">
        <v>1006</v>
      </c>
      <c r="B94" s="95">
        <v>335931.53012000001</v>
      </c>
      <c r="C94" s="95">
        <v>183100.12122999999</v>
      </c>
      <c r="D94" s="95">
        <v>588635.27665000001</v>
      </c>
      <c r="E94" s="95">
        <v>255567.19638000001</v>
      </c>
      <c r="F94" s="95">
        <v>244593.04063999999</v>
      </c>
      <c r="G94" s="95">
        <v>139389.08903999999</v>
      </c>
      <c r="H94" s="95">
        <v>81369.340599999996</v>
      </c>
      <c r="I94" s="95">
        <v>87517.628900000011</v>
      </c>
      <c r="J94" s="95">
        <v>1103.2655600000001</v>
      </c>
      <c r="K94" s="95">
        <v>458.17260999999996</v>
      </c>
      <c r="L94" s="95">
        <v>76931.887090000004</v>
      </c>
      <c r="M94" s="95">
        <v>101715.81384999999</v>
      </c>
      <c r="N94" s="95">
        <v>19622.838540000001</v>
      </c>
      <c r="O94" s="95">
        <v>2115935.2012100006</v>
      </c>
      <c r="P94" s="111">
        <v>8.4179143571795581E-2</v>
      </c>
    </row>
    <row r="95" spans="1:82">
      <c r="A95" s="95" t="s">
        <v>1007</v>
      </c>
      <c r="B95" s="95">
        <v>355565.11616000003</v>
      </c>
      <c r="C95" s="95">
        <v>155188.47282</v>
      </c>
      <c r="D95" s="95">
        <v>458055.20775</v>
      </c>
      <c r="E95" s="95">
        <v>225158.66282</v>
      </c>
      <c r="F95" s="95">
        <v>221283.53596000001</v>
      </c>
      <c r="G95" s="95">
        <v>98428.153620000012</v>
      </c>
      <c r="H95" s="95">
        <v>69387.190499999997</v>
      </c>
      <c r="I95" s="95">
        <v>104522.85286</v>
      </c>
      <c r="J95" s="95">
        <v>1450.59806</v>
      </c>
      <c r="K95" s="95">
        <v>178.77969000000002</v>
      </c>
      <c r="L95" s="95">
        <v>77487.722139999998</v>
      </c>
      <c r="M95" s="95">
        <v>104093.77604000001</v>
      </c>
      <c r="N95" s="95">
        <v>14070.11325</v>
      </c>
      <c r="O95" s="95">
        <v>1884870.1816699998</v>
      </c>
      <c r="P95" s="111">
        <v>7.4986586331311805E-2</v>
      </c>
    </row>
    <row r="96" spans="1:82">
      <c r="A96" s="95" t="s">
        <v>1008</v>
      </c>
      <c r="B96" s="95">
        <v>213425.15776</v>
      </c>
      <c r="C96" s="95">
        <v>110911.39354999999</v>
      </c>
      <c r="D96" s="95">
        <v>310300.15687000001</v>
      </c>
      <c r="E96" s="95">
        <v>149554.89878999998</v>
      </c>
      <c r="F96" s="95">
        <v>160235.12238999997</v>
      </c>
      <c r="G96" s="95">
        <v>61203.721700000002</v>
      </c>
      <c r="H96" s="95">
        <v>46781.91188</v>
      </c>
      <c r="I96" s="95">
        <v>86877.488689999998</v>
      </c>
      <c r="J96" s="95">
        <v>1067.4194600000001</v>
      </c>
      <c r="K96" s="95">
        <v>369.43789000000004</v>
      </c>
      <c r="L96" s="95">
        <v>66210.4905</v>
      </c>
      <c r="M96" s="95">
        <v>85671.429269999993</v>
      </c>
      <c r="N96" s="95">
        <v>8349.9704700000002</v>
      </c>
      <c r="O96" s="95">
        <v>1300958.59922</v>
      </c>
      <c r="P96" s="111">
        <v>5.175658528771436E-2</v>
      </c>
    </row>
    <row r="97" spans="1:82">
      <c r="A97" s="95" t="s">
        <v>1009</v>
      </c>
      <c r="B97" s="95">
        <v>306241.41100999998</v>
      </c>
      <c r="C97" s="95">
        <v>171880.98153999998</v>
      </c>
      <c r="D97" s="95">
        <v>419003.43919999996</v>
      </c>
      <c r="E97" s="95">
        <v>191318.99129000001</v>
      </c>
      <c r="F97" s="95">
        <v>225390.02280000001</v>
      </c>
      <c r="G97" s="95">
        <v>88343.863819999999</v>
      </c>
      <c r="H97" s="95">
        <v>65036.876380000002</v>
      </c>
      <c r="I97" s="95">
        <v>141599.10264</v>
      </c>
      <c r="J97" s="95">
        <v>1715.9032099999999</v>
      </c>
      <c r="K97" s="95">
        <v>174.08725000000001</v>
      </c>
      <c r="L97" s="95">
        <v>98525.087719999996</v>
      </c>
      <c r="M97" s="95">
        <v>156715.39700999999</v>
      </c>
      <c r="N97" s="95">
        <v>14253.866039999999</v>
      </c>
      <c r="O97" s="95">
        <v>1880199.0299099998</v>
      </c>
      <c r="P97" s="111">
        <v>7.4800751928431317E-2</v>
      </c>
    </row>
    <row r="98" spans="1:82">
      <c r="A98" s="95" t="s">
        <v>1010</v>
      </c>
      <c r="B98" s="95">
        <v>418691.28057999996</v>
      </c>
      <c r="C98" s="95">
        <v>282389.60006999999</v>
      </c>
      <c r="D98" s="95">
        <v>585007.47054999997</v>
      </c>
      <c r="E98" s="95">
        <v>273296.79725</v>
      </c>
      <c r="F98" s="95">
        <v>328746.46895999997</v>
      </c>
      <c r="G98" s="95">
        <v>115830.45351000001</v>
      </c>
      <c r="H98" s="95">
        <v>88363.304540000012</v>
      </c>
      <c r="I98" s="95">
        <v>254696.16568999999</v>
      </c>
      <c r="J98" s="95">
        <v>1567.8413500000001</v>
      </c>
      <c r="K98" s="95">
        <v>119.72588999999999</v>
      </c>
      <c r="L98" s="95">
        <v>155915.82188999999</v>
      </c>
      <c r="M98" s="95">
        <v>272453.05242999998</v>
      </c>
      <c r="N98" s="95">
        <v>19140.980390000001</v>
      </c>
      <c r="O98" s="95">
        <v>2796218.9630999998</v>
      </c>
      <c r="P98" s="111">
        <v>0.11124315972359076</v>
      </c>
    </row>
    <row r="99" spans="1:82">
      <c r="A99" s="95" t="s">
        <v>1011</v>
      </c>
      <c r="B99" s="95">
        <v>503500.09831000003</v>
      </c>
      <c r="C99" s="95">
        <v>430807.49800000002</v>
      </c>
      <c r="D99" s="95">
        <v>674913.61939999997</v>
      </c>
      <c r="E99" s="95">
        <v>343764.48189</v>
      </c>
      <c r="F99" s="95">
        <v>470942.41397000005</v>
      </c>
      <c r="G99" s="95">
        <v>137091.47755000001</v>
      </c>
      <c r="H99" s="95">
        <v>107705.0523</v>
      </c>
      <c r="I99" s="95">
        <v>370982.41916000005</v>
      </c>
      <c r="J99" s="95">
        <v>1921.21046</v>
      </c>
      <c r="K99" s="95">
        <v>181.78501</v>
      </c>
      <c r="L99" s="95">
        <v>231083.14411000002</v>
      </c>
      <c r="M99" s="95">
        <v>456089.44007000001</v>
      </c>
      <c r="N99" s="95">
        <v>40591.9571</v>
      </c>
      <c r="O99" s="95">
        <v>3769574.5973300012</v>
      </c>
      <c r="P99" s="111">
        <v>0.1499665779234525</v>
      </c>
    </row>
    <row r="100" spans="1:82">
      <c r="A100" s="95" t="s">
        <v>1012</v>
      </c>
      <c r="B100" s="95">
        <v>90267.582680000007</v>
      </c>
      <c r="C100" s="95">
        <v>88404.621499999994</v>
      </c>
      <c r="D100" s="95">
        <v>108579.74262</v>
      </c>
      <c r="E100" s="95">
        <v>61080.589700000004</v>
      </c>
      <c r="F100" s="95">
        <v>97068.090549999994</v>
      </c>
      <c r="G100" s="95">
        <v>23942.535540000001</v>
      </c>
      <c r="H100" s="95">
        <v>18482.651949999999</v>
      </c>
      <c r="I100" s="95">
        <v>67730.893760000006</v>
      </c>
      <c r="J100" s="95">
        <v>485.27590999999995</v>
      </c>
      <c r="K100" s="95">
        <v>9.4488299999999992</v>
      </c>
      <c r="L100" s="95">
        <v>43277.996530000004</v>
      </c>
      <c r="M100" s="95">
        <v>81722.9228</v>
      </c>
      <c r="N100" s="95">
        <v>6000.5563000000002</v>
      </c>
      <c r="O100" s="95">
        <v>687052.90867000003</v>
      </c>
      <c r="P100" s="111">
        <v>2.7333315976443114E-2</v>
      </c>
    </row>
    <row r="101" spans="1:82">
      <c r="A101" s="95" t="s">
        <v>1013</v>
      </c>
      <c r="B101" s="95">
        <v>97937.74192</v>
      </c>
      <c r="C101" s="95">
        <v>100902.48726000001</v>
      </c>
      <c r="D101" s="95">
        <v>104392.05851999999</v>
      </c>
      <c r="E101" s="95">
        <v>63013.119829999996</v>
      </c>
      <c r="F101" s="95">
        <v>106214.86807</v>
      </c>
      <c r="G101" s="95">
        <v>28063.632980000002</v>
      </c>
      <c r="H101" s="95">
        <v>25249.727780000001</v>
      </c>
      <c r="I101" s="95">
        <v>99764.495890000006</v>
      </c>
      <c r="J101" s="95">
        <v>517.54114000000004</v>
      </c>
      <c r="K101" s="95">
        <v>16.61713</v>
      </c>
      <c r="L101" s="95">
        <v>62895.331640000004</v>
      </c>
      <c r="M101" s="95">
        <v>112361.7153</v>
      </c>
      <c r="N101" s="95">
        <v>9299.8765500000009</v>
      </c>
      <c r="O101" s="95">
        <v>810629.21401</v>
      </c>
      <c r="P101" s="111">
        <v>3.2249604312370977E-2</v>
      </c>
    </row>
    <row r="102" spans="1:82">
      <c r="A102" s="95" t="s">
        <v>218</v>
      </c>
      <c r="B102" s="95">
        <v>3551039.9672299996</v>
      </c>
      <c r="C102" s="95">
        <v>3166786.2333499999</v>
      </c>
      <c r="D102" s="95">
        <v>5589458.5549900001</v>
      </c>
      <c r="E102" s="95">
        <v>2709417.6700599999</v>
      </c>
      <c r="F102" s="95">
        <v>2997430.9373999997</v>
      </c>
      <c r="G102" s="95">
        <v>1217901.8976200002</v>
      </c>
      <c r="H102" s="95">
        <v>1084908.1880900003</v>
      </c>
      <c r="I102" s="95">
        <v>1413942.25777</v>
      </c>
      <c r="J102" s="95">
        <v>15469.078530000001</v>
      </c>
      <c r="K102" s="95">
        <v>10718.355409999998</v>
      </c>
      <c r="L102" s="95">
        <v>1118091.3547799999</v>
      </c>
      <c r="M102" s="95">
        <v>2007181.52642</v>
      </c>
      <c r="N102" s="95">
        <v>253751.96448999998</v>
      </c>
      <c r="O102" s="95">
        <v>25136097.986139998</v>
      </c>
      <c r="P102" s="111">
        <v>1</v>
      </c>
    </row>
    <row r="103" spans="1:82" s="111" customFormat="1" ht="13.5" thickBot="1">
      <c r="A103" s="111" t="s">
        <v>1014</v>
      </c>
      <c r="B103" s="111">
        <v>0.14127252245706701</v>
      </c>
      <c r="C103" s="111">
        <v>0.12598559390945088</v>
      </c>
      <c r="D103" s="111">
        <v>0.22236778986428277</v>
      </c>
      <c r="E103" s="111">
        <v>0.10778990723038907</v>
      </c>
      <c r="F103" s="111">
        <v>0.11924806065972443</v>
      </c>
      <c r="G103" s="111">
        <v>4.8452305456938828E-2</v>
      </c>
      <c r="H103" s="111">
        <v>4.3161360553583807E-2</v>
      </c>
      <c r="I103" s="111">
        <v>5.6251461883608404E-2</v>
      </c>
      <c r="J103" s="111">
        <v>6.1541288303895161E-4</v>
      </c>
      <c r="K103" s="111">
        <v>4.2641285914425068E-4</v>
      </c>
      <c r="L103" s="111">
        <v>4.4481500485736236E-2</v>
      </c>
      <c r="M103" s="111">
        <v>7.9852550205953068E-2</v>
      </c>
      <c r="N103" s="111">
        <v>1.0095121551082368E-2</v>
      </c>
      <c r="O103" s="111">
        <v>1</v>
      </c>
    </row>
    <row r="104" spans="1:82" ht="41.25" customHeight="1" thickTop="1" thickBot="1">
      <c r="A104" s="435" t="s">
        <v>1018</v>
      </c>
      <c r="B104" s="435" t="s">
        <v>173</v>
      </c>
      <c r="C104" s="435" t="s">
        <v>175</v>
      </c>
      <c r="D104" s="435" t="s">
        <v>171</v>
      </c>
      <c r="E104" s="435" t="s">
        <v>169</v>
      </c>
      <c r="F104" s="435" t="s">
        <v>163</v>
      </c>
      <c r="G104" s="435" t="s">
        <v>167</v>
      </c>
      <c r="H104" s="435" t="s">
        <v>165</v>
      </c>
      <c r="I104" s="435" t="s">
        <v>174</v>
      </c>
      <c r="J104" s="435" t="s">
        <v>172</v>
      </c>
      <c r="K104" s="435" t="s">
        <v>164</v>
      </c>
      <c r="L104" s="435" t="s">
        <v>170</v>
      </c>
      <c r="M104" s="435" t="s">
        <v>168</v>
      </c>
      <c r="N104" s="435" t="s">
        <v>166</v>
      </c>
      <c r="O104" s="436" t="s">
        <v>522</v>
      </c>
      <c r="P104" s="435" t="s">
        <v>974</v>
      </c>
      <c r="Q104" s="94"/>
      <c r="R104" s="94"/>
      <c r="S104" s="94"/>
      <c r="T104" s="94"/>
      <c r="U104" s="94"/>
      <c r="V104" s="94"/>
      <c r="W104" s="94"/>
      <c r="X104" s="94"/>
      <c r="Y104" s="94"/>
      <c r="Z104" s="94"/>
      <c r="AA104" s="94"/>
      <c r="AB104" s="94"/>
      <c r="AC104" s="94"/>
      <c r="AD104" s="94"/>
      <c r="AE104" s="94"/>
      <c r="AF104" s="94"/>
      <c r="AG104" s="94"/>
      <c r="AH104" s="94"/>
      <c r="AI104" s="94"/>
      <c r="AJ104" s="94"/>
      <c r="AK104" s="94"/>
      <c r="AL104" s="94"/>
      <c r="AM104" s="94"/>
      <c r="AN104" s="94"/>
      <c r="AO104" s="94"/>
      <c r="AP104" s="94"/>
      <c r="AQ104" s="94"/>
      <c r="AR104" s="94"/>
      <c r="AS104" s="94"/>
      <c r="AT104" s="94"/>
      <c r="AU104" s="94"/>
      <c r="AV104" s="94"/>
      <c r="AW104" s="94"/>
      <c r="AX104" s="94"/>
      <c r="AY104" s="94"/>
      <c r="AZ104" s="94"/>
      <c r="BA104" s="94"/>
      <c r="BB104" s="94"/>
      <c r="BC104" s="94"/>
      <c r="BD104" s="94"/>
      <c r="BE104" s="94"/>
      <c r="BF104" s="94"/>
      <c r="BG104" s="94"/>
      <c r="BH104" s="94"/>
      <c r="BI104" s="94"/>
      <c r="BJ104" s="94"/>
      <c r="BK104" s="94"/>
      <c r="BL104" s="94"/>
      <c r="BM104" s="94"/>
      <c r="BN104" s="94"/>
      <c r="BO104" s="94"/>
      <c r="BP104" s="94"/>
      <c r="BQ104" s="94"/>
      <c r="BR104" s="94"/>
      <c r="BS104" s="94"/>
      <c r="BT104" s="94"/>
      <c r="BU104" s="94"/>
      <c r="BV104" s="94"/>
      <c r="BW104" s="94"/>
      <c r="BX104" s="94"/>
      <c r="BY104" s="94"/>
      <c r="BZ104" s="94"/>
      <c r="CA104" s="94"/>
      <c r="CB104" s="94"/>
      <c r="CC104" s="94"/>
      <c r="CD104" s="94"/>
    </row>
    <row r="105" spans="1:82" ht="13.5" thickTop="1">
      <c r="A105" s="95" t="s">
        <v>1000</v>
      </c>
      <c r="B105" s="95">
        <v>5</v>
      </c>
      <c r="C105" s="95">
        <v>8</v>
      </c>
      <c r="D105" s="95">
        <v>9</v>
      </c>
      <c r="E105" s="95">
        <v>1</v>
      </c>
      <c r="F105" s="95">
        <v>4</v>
      </c>
      <c r="G105" s="95">
        <v>2</v>
      </c>
      <c r="H105" s="95">
        <v>8</v>
      </c>
      <c r="I105" s="95">
        <v>0</v>
      </c>
      <c r="J105" s="95">
        <v>0</v>
      </c>
      <c r="K105" s="95">
        <v>0</v>
      </c>
      <c r="L105" s="95">
        <v>1</v>
      </c>
      <c r="M105" s="95">
        <v>6</v>
      </c>
      <c r="N105" s="95">
        <v>2</v>
      </c>
      <c r="O105" s="95">
        <v>46</v>
      </c>
      <c r="P105" s="111">
        <v>1.1797530776808414E-5</v>
      </c>
    </row>
    <row r="106" spans="1:82">
      <c r="A106" s="95" t="s">
        <v>1001</v>
      </c>
      <c r="B106" s="95">
        <v>7</v>
      </c>
      <c r="C106" s="95">
        <v>8</v>
      </c>
      <c r="D106" s="95">
        <v>7</v>
      </c>
      <c r="E106" s="95">
        <v>16</v>
      </c>
      <c r="F106" s="95">
        <v>10</v>
      </c>
      <c r="G106" s="95">
        <v>4</v>
      </c>
      <c r="H106" s="95">
        <v>5</v>
      </c>
      <c r="I106" s="95">
        <v>2</v>
      </c>
      <c r="J106" s="95">
        <v>0</v>
      </c>
      <c r="K106" s="95">
        <v>0</v>
      </c>
      <c r="L106" s="95">
        <v>1</v>
      </c>
      <c r="M106" s="95">
        <v>1</v>
      </c>
      <c r="N106" s="95">
        <v>1</v>
      </c>
      <c r="O106" s="95">
        <v>62</v>
      </c>
      <c r="P106" s="111">
        <v>1.590101974265482E-5</v>
      </c>
    </row>
    <row r="107" spans="1:82">
      <c r="A107" s="95" t="s">
        <v>1002</v>
      </c>
      <c r="B107" s="95">
        <v>21</v>
      </c>
      <c r="C107" s="95">
        <v>19</v>
      </c>
      <c r="D107" s="95">
        <v>26</v>
      </c>
      <c r="E107" s="95">
        <v>27</v>
      </c>
      <c r="F107" s="95">
        <v>7</v>
      </c>
      <c r="G107" s="95">
        <v>9</v>
      </c>
      <c r="H107" s="95">
        <v>13</v>
      </c>
      <c r="I107" s="95">
        <v>3</v>
      </c>
      <c r="J107" s="95">
        <v>0</v>
      </c>
      <c r="K107" s="95">
        <v>0</v>
      </c>
      <c r="L107" s="95">
        <v>5</v>
      </c>
      <c r="M107" s="95">
        <v>4</v>
      </c>
      <c r="N107" s="95">
        <v>2</v>
      </c>
      <c r="O107" s="95">
        <v>136</v>
      </c>
      <c r="P107" s="111">
        <v>3.4879656209694441E-5</v>
      </c>
    </row>
    <row r="108" spans="1:82">
      <c r="A108" s="95" t="s">
        <v>1003</v>
      </c>
      <c r="B108" s="95">
        <v>124</v>
      </c>
      <c r="C108" s="95">
        <v>56</v>
      </c>
      <c r="D108" s="95">
        <v>156</v>
      </c>
      <c r="E108" s="95">
        <v>114</v>
      </c>
      <c r="F108" s="95">
        <v>65</v>
      </c>
      <c r="G108" s="95">
        <v>69</v>
      </c>
      <c r="H108" s="95">
        <v>36</v>
      </c>
      <c r="I108" s="95">
        <v>18</v>
      </c>
      <c r="J108" s="95">
        <v>1</v>
      </c>
      <c r="K108" s="95">
        <v>2</v>
      </c>
      <c r="L108" s="95">
        <v>14</v>
      </c>
      <c r="M108" s="95">
        <v>17</v>
      </c>
      <c r="N108" s="95">
        <v>17</v>
      </c>
      <c r="O108" s="95">
        <v>689</v>
      </c>
      <c r="P108" s="111">
        <v>1.7670649359176081E-4</v>
      </c>
    </row>
    <row r="109" spans="1:82">
      <c r="A109" s="95" t="s">
        <v>1004</v>
      </c>
      <c r="B109" s="95">
        <v>286</v>
      </c>
      <c r="C109" s="95">
        <v>155</v>
      </c>
      <c r="D109" s="95">
        <v>478</v>
      </c>
      <c r="E109" s="95">
        <v>243</v>
      </c>
      <c r="F109" s="95">
        <v>181</v>
      </c>
      <c r="G109" s="95">
        <v>123</v>
      </c>
      <c r="H109" s="95">
        <v>109</v>
      </c>
      <c r="I109" s="95">
        <v>46</v>
      </c>
      <c r="J109" s="95">
        <v>2</v>
      </c>
      <c r="K109" s="95">
        <v>4</v>
      </c>
      <c r="L109" s="95">
        <v>51</v>
      </c>
      <c r="M109" s="95">
        <v>59</v>
      </c>
      <c r="N109" s="95">
        <v>15</v>
      </c>
      <c r="O109" s="95">
        <v>1752</v>
      </c>
      <c r="P109" s="111">
        <v>4.4933204176018135E-4</v>
      </c>
    </row>
    <row r="110" spans="1:82">
      <c r="A110" s="95" t="s">
        <v>1005</v>
      </c>
      <c r="B110" s="95">
        <v>811</v>
      </c>
      <c r="C110" s="95">
        <v>435</v>
      </c>
      <c r="D110" s="95">
        <v>1405</v>
      </c>
      <c r="E110" s="95">
        <v>709</v>
      </c>
      <c r="F110" s="95">
        <v>591</v>
      </c>
      <c r="G110" s="95">
        <v>321</v>
      </c>
      <c r="H110" s="95">
        <v>219</v>
      </c>
      <c r="I110" s="95">
        <v>195</v>
      </c>
      <c r="J110" s="95">
        <v>4</v>
      </c>
      <c r="K110" s="95">
        <v>2</v>
      </c>
      <c r="L110" s="95">
        <v>166</v>
      </c>
      <c r="M110" s="95">
        <v>203</v>
      </c>
      <c r="N110" s="95">
        <v>43</v>
      </c>
      <c r="O110" s="95">
        <v>5104</v>
      </c>
      <c r="P110" s="111">
        <v>1.3090129801050033E-3</v>
      </c>
    </row>
    <row r="111" spans="1:82">
      <c r="A111" s="95" t="s">
        <v>1006</v>
      </c>
      <c r="B111" s="95">
        <v>1292</v>
      </c>
      <c r="C111" s="95">
        <v>712</v>
      </c>
      <c r="D111" s="95">
        <v>2239</v>
      </c>
      <c r="E111" s="95">
        <v>977</v>
      </c>
      <c r="F111" s="95">
        <v>939</v>
      </c>
      <c r="G111" s="95">
        <v>529</v>
      </c>
      <c r="H111" s="95">
        <v>311</v>
      </c>
      <c r="I111" s="95">
        <v>344</v>
      </c>
      <c r="J111" s="95">
        <v>4</v>
      </c>
      <c r="K111" s="95">
        <v>2</v>
      </c>
      <c r="L111" s="95">
        <v>299</v>
      </c>
      <c r="M111" s="95">
        <v>387</v>
      </c>
      <c r="N111" s="95">
        <v>74</v>
      </c>
      <c r="O111" s="95">
        <v>8109</v>
      </c>
      <c r="P111" s="111">
        <v>2.0796995015030309E-3</v>
      </c>
    </row>
    <row r="112" spans="1:82">
      <c r="A112" s="95" t="s">
        <v>1007</v>
      </c>
      <c r="B112" s="95">
        <v>2095</v>
      </c>
      <c r="C112" s="95">
        <v>942</v>
      </c>
      <c r="D112" s="95">
        <v>2758</v>
      </c>
      <c r="E112" s="95">
        <v>1344</v>
      </c>
      <c r="F112" s="95">
        <v>1330</v>
      </c>
      <c r="G112" s="95">
        <v>586</v>
      </c>
      <c r="H112" s="95">
        <v>421</v>
      </c>
      <c r="I112" s="95">
        <v>632</v>
      </c>
      <c r="J112" s="95">
        <v>9</v>
      </c>
      <c r="K112" s="95">
        <v>1</v>
      </c>
      <c r="L112" s="95">
        <v>468</v>
      </c>
      <c r="M112" s="95">
        <v>631</v>
      </c>
      <c r="N112" s="95">
        <v>84</v>
      </c>
      <c r="O112" s="95">
        <v>11301</v>
      </c>
      <c r="P112" s="111">
        <v>2.8983455501893889E-3</v>
      </c>
    </row>
    <row r="113" spans="1:82">
      <c r="A113" s="95" t="s">
        <v>1008</v>
      </c>
      <c r="B113" s="95">
        <v>1801</v>
      </c>
      <c r="C113" s="95">
        <v>934</v>
      </c>
      <c r="D113" s="95">
        <v>2619</v>
      </c>
      <c r="E113" s="95">
        <v>1260</v>
      </c>
      <c r="F113" s="95">
        <v>1357</v>
      </c>
      <c r="G113" s="95">
        <v>519</v>
      </c>
      <c r="H113" s="95">
        <v>397</v>
      </c>
      <c r="I113" s="95">
        <v>740</v>
      </c>
      <c r="J113" s="95">
        <v>9</v>
      </c>
      <c r="K113" s="95">
        <v>3</v>
      </c>
      <c r="L113" s="95">
        <v>559</v>
      </c>
      <c r="M113" s="95">
        <v>727</v>
      </c>
      <c r="N113" s="95">
        <v>72</v>
      </c>
      <c r="O113" s="95">
        <v>10997</v>
      </c>
      <c r="P113" s="111">
        <v>2.8203792598383071E-3</v>
      </c>
    </row>
    <row r="114" spans="1:82">
      <c r="A114" s="95" t="s">
        <v>1009</v>
      </c>
      <c r="B114" s="95">
        <v>3682</v>
      </c>
      <c r="C114" s="95">
        <v>2066</v>
      </c>
      <c r="D114" s="95">
        <v>5035</v>
      </c>
      <c r="E114" s="95">
        <v>2291</v>
      </c>
      <c r="F114" s="95">
        <v>2703</v>
      </c>
      <c r="G114" s="95">
        <v>1058</v>
      </c>
      <c r="H114" s="95">
        <v>784</v>
      </c>
      <c r="I114" s="95">
        <v>1721</v>
      </c>
      <c r="J114" s="95">
        <v>20</v>
      </c>
      <c r="K114" s="95">
        <v>2</v>
      </c>
      <c r="L114" s="95">
        <v>1176</v>
      </c>
      <c r="M114" s="95">
        <v>1893</v>
      </c>
      <c r="N114" s="95">
        <v>171</v>
      </c>
      <c r="O114" s="95">
        <v>22602</v>
      </c>
      <c r="P114" s="111">
        <v>5.7966911003787779E-3</v>
      </c>
    </row>
    <row r="115" spans="1:82">
      <c r="A115" s="95" t="s">
        <v>1010</v>
      </c>
      <c r="B115" s="95">
        <v>8696</v>
      </c>
      <c r="C115" s="95">
        <v>5921</v>
      </c>
      <c r="D115" s="95">
        <v>12100</v>
      </c>
      <c r="E115" s="95">
        <v>5672</v>
      </c>
      <c r="F115" s="95">
        <v>6852</v>
      </c>
      <c r="G115" s="95">
        <v>2390</v>
      </c>
      <c r="H115" s="95">
        <v>1834</v>
      </c>
      <c r="I115" s="95">
        <v>5354</v>
      </c>
      <c r="J115" s="95">
        <v>34</v>
      </c>
      <c r="K115" s="95">
        <v>3</v>
      </c>
      <c r="L115" s="95">
        <v>3275</v>
      </c>
      <c r="M115" s="95">
        <v>5730</v>
      </c>
      <c r="N115" s="95">
        <v>402</v>
      </c>
      <c r="O115" s="95">
        <v>58263</v>
      </c>
      <c r="P115" s="111">
        <v>1.4942598601069317E-2</v>
      </c>
    </row>
    <row r="116" spans="1:82">
      <c r="A116" s="95" t="s">
        <v>1011</v>
      </c>
      <c r="B116" s="95">
        <v>31666</v>
      </c>
      <c r="C116" s="95">
        <v>27821</v>
      </c>
      <c r="D116" s="95">
        <v>41950</v>
      </c>
      <c r="E116" s="95">
        <v>21734</v>
      </c>
      <c r="F116" s="95">
        <v>30567</v>
      </c>
      <c r="G116" s="95">
        <v>8677</v>
      </c>
      <c r="H116" s="95">
        <v>6885</v>
      </c>
      <c r="I116" s="95">
        <v>23922</v>
      </c>
      <c r="J116" s="95">
        <v>126</v>
      </c>
      <c r="K116" s="95">
        <v>12</v>
      </c>
      <c r="L116" s="95">
        <v>15015</v>
      </c>
      <c r="M116" s="95">
        <v>29800</v>
      </c>
      <c r="N116" s="95">
        <v>2671</v>
      </c>
      <c r="O116" s="95">
        <v>240846</v>
      </c>
      <c r="P116" s="111">
        <v>6.1769306466765199E-2</v>
      </c>
    </row>
    <row r="117" spans="1:82">
      <c r="A117" s="95" t="s">
        <v>1012</v>
      </c>
      <c r="B117" s="95">
        <v>18301</v>
      </c>
      <c r="C117" s="95">
        <v>18171</v>
      </c>
      <c r="D117" s="95">
        <v>21865</v>
      </c>
      <c r="E117" s="95">
        <v>12351</v>
      </c>
      <c r="F117" s="95">
        <v>19959</v>
      </c>
      <c r="G117" s="95">
        <v>4828</v>
      </c>
      <c r="H117" s="95">
        <v>3784</v>
      </c>
      <c r="I117" s="95">
        <v>13840</v>
      </c>
      <c r="J117" s="95">
        <v>100</v>
      </c>
      <c r="K117" s="95">
        <v>2</v>
      </c>
      <c r="L117" s="95">
        <v>8858</v>
      </c>
      <c r="M117" s="95">
        <v>16756</v>
      </c>
      <c r="N117" s="95">
        <v>1229</v>
      </c>
      <c r="O117" s="95">
        <v>140044</v>
      </c>
      <c r="P117" s="111">
        <v>3.5916813045812117E-2</v>
      </c>
    </row>
    <row r="118" spans="1:82">
      <c r="A118" s="95" t="s">
        <v>1013</v>
      </c>
      <c r="B118" s="95">
        <v>336567</v>
      </c>
      <c r="C118" s="95">
        <v>399984</v>
      </c>
      <c r="D118" s="95">
        <v>346795</v>
      </c>
      <c r="E118" s="95">
        <v>176795</v>
      </c>
      <c r="F118" s="95">
        <v>420950</v>
      </c>
      <c r="G118" s="95">
        <v>97033</v>
      </c>
      <c r="H118" s="95">
        <v>98683</v>
      </c>
      <c r="I118" s="95">
        <v>560474</v>
      </c>
      <c r="J118" s="95">
        <v>1785</v>
      </c>
      <c r="K118" s="95">
        <v>36</v>
      </c>
      <c r="L118" s="95">
        <v>393125</v>
      </c>
      <c r="M118" s="95">
        <v>514647</v>
      </c>
      <c r="N118" s="95">
        <v>52296</v>
      </c>
      <c r="O118" s="95">
        <v>3399170</v>
      </c>
      <c r="P118" s="111">
        <v>0.8717785367522578</v>
      </c>
    </row>
    <row r="119" spans="1:82">
      <c r="A119" s="95" t="s">
        <v>218</v>
      </c>
      <c r="B119" s="95">
        <v>405354</v>
      </c>
      <c r="C119" s="95">
        <v>457232</v>
      </c>
      <c r="D119" s="95">
        <v>437442</v>
      </c>
      <c r="E119" s="95">
        <v>223534</v>
      </c>
      <c r="F119" s="95">
        <v>485515</v>
      </c>
      <c r="G119" s="95">
        <v>116148</v>
      </c>
      <c r="H119" s="95">
        <v>113489</v>
      </c>
      <c r="I119" s="95">
        <v>607291</v>
      </c>
      <c r="J119" s="95">
        <v>2094</v>
      </c>
      <c r="K119" s="95">
        <v>69</v>
      </c>
      <c r="L119" s="95">
        <v>423013</v>
      </c>
      <c r="M119" s="95">
        <v>570861</v>
      </c>
      <c r="N119" s="95">
        <v>57079</v>
      </c>
      <c r="O119" s="95">
        <v>3899121</v>
      </c>
      <c r="P119" s="111">
        <v>1</v>
      </c>
    </row>
    <row r="120" spans="1:82" s="111" customFormat="1">
      <c r="A120" s="111" t="s">
        <v>1014</v>
      </c>
      <c r="B120" s="111">
        <v>0.10396035414135647</v>
      </c>
      <c r="C120" s="111">
        <v>0.11726540417699272</v>
      </c>
      <c r="D120" s="111">
        <v>0.11218990126236145</v>
      </c>
      <c r="E120" s="111">
        <v>5.7329331405719393E-2</v>
      </c>
      <c r="F120" s="111">
        <v>0.12451909032830732</v>
      </c>
      <c r="G120" s="111">
        <v>2.9788252275320514E-2</v>
      </c>
      <c r="H120" s="111">
        <v>2.9106303702808915E-2</v>
      </c>
      <c r="I120" s="111">
        <v>0.15575074484736431</v>
      </c>
      <c r="J120" s="111">
        <v>5.3704411840514818E-4</v>
      </c>
      <c r="K120" s="111">
        <v>1.7696296165212622E-5</v>
      </c>
      <c r="L120" s="111">
        <v>0.10848932361934908</v>
      </c>
      <c r="M120" s="111">
        <v>0.14640761340825278</v>
      </c>
      <c r="N120" s="111">
        <v>1.4638940417596684E-2</v>
      </c>
      <c r="O120" s="111">
        <v>1</v>
      </c>
    </row>
    <row r="121" spans="1:82" ht="12.75" customHeight="1"/>
    <row r="122" spans="1:82">
      <c r="A122" s="95" t="s">
        <v>1021</v>
      </c>
    </row>
    <row r="123" spans="1:82" ht="12.75" customHeight="1"/>
    <row r="124" spans="1:82" ht="30" customHeight="1">
      <c r="A124" s="434" t="s">
        <v>232</v>
      </c>
      <c r="B124" s="434"/>
      <c r="C124" s="434"/>
      <c r="D124" s="434"/>
      <c r="E124" s="434"/>
      <c r="F124" s="434"/>
      <c r="G124" s="434"/>
      <c r="H124" s="434"/>
      <c r="I124" s="434"/>
      <c r="J124" s="434"/>
      <c r="K124" s="434"/>
      <c r="L124" s="434"/>
      <c r="M124" s="434"/>
      <c r="N124" s="434"/>
      <c r="O124" s="108"/>
      <c r="P124" s="108"/>
      <c r="Q124" s="94"/>
      <c r="R124" s="94"/>
      <c r="S124" s="94"/>
      <c r="T124" s="94"/>
      <c r="U124" s="94"/>
      <c r="V124" s="94"/>
      <c r="W124" s="94"/>
      <c r="X124" s="94"/>
      <c r="Y124" s="94"/>
      <c r="Z124" s="94"/>
      <c r="AA124" s="94"/>
      <c r="AB124" s="94"/>
      <c r="AC124" s="9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c r="CA124" s="94"/>
      <c r="CB124" s="94"/>
      <c r="CC124" s="94"/>
      <c r="CD124" s="94"/>
    </row>
    <row r="125" spans="1:82" ht="20.25" customHeight="1">
      <c r="A125" s="434" t="s">
        <v>1022</v>
      </c>
      <c r="B125" s="434"/>
      <c r="C125" s="434"/>
      <c r="D125" s="434"/>
      <c r="E125" s="434"/>
      <c r="F125" s="434"/>
      <c r="G125" s="434"/>
      <c r="H125" s="434"/>
      <c r="I125" s="434"/>
      <c r="J125" s="434"/>
      <c r="K125" s="434"/>
      <c r="L125" s="434"/>
      <c r="M125" s="434"/>
      <c r="N125" s="434"/>
      <c r="O125" s="108"/>
      <c r="P125" s="108"/>
      <c r="Q125" s="94"/>
      <c r="R125" s="94"/>
      <c r="S125" s="94"/>
      <c r="T125" s="94"/>
      <c r="U125" s="94"/>
      <c r="V125" s="94"/>
      <c r="W125" s="94"/>
      <c r="X125" s="94"/>
      <c r="Y125" s="9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c r="BI125" s="94"/>
      <c r="BJ125" s="94"/>
      <c r="BK125" s="94"/>
      <c r="BL125" s="94"/>
      <c r="BM125" s="94"/>
      <c r="BN125" s="94"/>
      <c r="BO125" s="94"/>
      <c r="BP125" s="94"/>
      <c r="BQ125" s="94"/>
      <c r="BR125" s="94"/>
      <c r="BS125" s="94"/>
      <c r="BT125" s="94"/>
      <c r="BU125" s="94"/>
      <c r="BV125" s="94"/>
      <c r="BW125" s="94"/>
      <c r="BX125" s="94"/>
      <c r="BY125" s="94"/>
      <c r="BZ125" s="94"/>
      <c r="CA125" s="94"/>
      <c r="CB125" s="94"/>
      <c r="CC125" s="94"/>
      <c r="CD125" s="94"/>
    </row>
    <row r="126" spans="1:82" ht="20.25" customHeight="1">
      <c r="A126" s="434" t="s">
        <v>2</v>
      </c>
      <c r="B126" s="434"/>
      <c r="C126" s="434"/>
      <c r="D126" s="434"/>
      <c r="E126" s="434"/>
      <c r="F126" s="434"/>
      <c r="G126" s="434"/>
      <c r="H126" s="434"/>
      <c r="I126" s="434"/>
      <c r="J126" s="434"/>
      <c r="K126" s="434"/>
      <c r="L126" s="434"/>
      <c r="M126" s="434"/>
      <c r="N126" s="434"/>
      <c r="O126" s="108"/>
      <c r="P126" s="108"/>
      <c r="Q126" s="94"/>
      <c r="R126" s="94"/>
      <c r="S126" s="94"/>
      <c r="T126" s="94"/>
      <c r="U126" s="94"/>
      <c r="V126" s="94"/>
      <c r="W126" s="94"/>
      <c r="X126" s="94"/>
      <c r="Y126" s="94"/>
      <c r="Z126" s="94"/>
      <c r="AA126" s="94"/>
      <c r="AB126" s="94"/>
      <c r="AC126" s="9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c r="BI126" s="94"/>
      <c r="BJ126" s="94"/>
      <c r="BK126" s="94"/>
      <c r="BL126" s="94"/>
      <c r="BM126" s="94"/>
      <c r="BN126" s="94"/>
      <c r="BO126" s="94"/>
      <c r="BP126" s="94"/>
      <c r="BQ126" s="94"/>
      <c r="BR126" s="94"/>
      <c r="BS126" s="94"/>
      <c r="BT126" s="94"/>
      <c r="BU126" s="94"/>
      <c r="BV126" s="94"/>
      <c r="BW126" s="94"/>
      <c r="BX126" s="94"/>
      <c r="BY126" s="94"/>
      <c r="BZ126" s="94"/>
      <c r="CA126" s="94"/>
      <c r="CB126" s="94"/>
      <c r="CC126" s="94"/>
      <c r="CD126" s="94"/>
    </row>
    <row r="127" spans="1:82" ht="20.25" customHeight="1" thickBot="1">
      <c r="A127" s="434" t="s">
        <v>3</v>
      </c>
      <c r="B127" s="434"/>
      <c r="C127" s="434"/>
      <c r="D127" s="434"/>
      <c r="E127" s="434"/>
      <c r="F127" s="434"/>
      <c r="G127" s="434"/>
      <c r="H127" s="434"/>
      <c r="I127" s="434"/>
      <c r="J127" s="434"/>
      <c r="K127" s="434"/>
      <c r="L127" s="434"/>
      <c r="M127" s="434"/>
      <c r="N127" s="434"/>
      <c r="O127" s="108"/>
      <c r="P127" s="108"/>
      <c r="Q127" s="94"/>
      <c r="R127" s="94"/>
      <c r="S127" s="94"/>
      <c r="T127" s="94"/>
      <c r="U127" s="94"/>
      <c r="V127" s="94"/>
      <c r="W127" s="94"/>
      <c r="X127" s="94"/>
      <c r="Y127" s="9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c r="CA127" s="94"/>
      <c r="CB127" s="94"/>
      <c r="CC127" s="94"/>
      <c r="CD127" s="94"/>
    </row>
    <row r="128" spans="1:82" ht="44.25" customHeight="1" thickTop="1" thickBot="1">
      <c r="A128" s="435" t="s">
        <v>998</v>
      </c>
      <c r="B128" s="435" t="s">
        <v>173</v>
      </c>
      <c r="C128" s="435" t="s">
        <v>175</v>
      </c>
      <c r="D128" s="435" t="s">
        <v>171</v>
      </c>
      <c r="E128" s="435" t="s">
        <v>169</v>
      </c>
      <c r="F128" s="435" t="s">
        <v>163</v>
      </c>
      <c r="G128" s="435" t="s">
        <v>167</v>
      </c>
      <c r="H128" s="435" t="s">
        <v>165</v>
      </c>
      <c r="I128" s="435" t="s">
        <v>174</v>
      </c>
      <c r="J128" s="435" t="s">
        <v>172</v>
      </c>
      <c r="K128" s="435" t="s">
        <v>164</v>
      </c>
      <c r="L128" s="435" t="s">
        <v>170</v>
      </c>
      <c r="M128" s="435" t="s">
        <v>168</v>
      </c>
      <c r="N128" s="435" t="s">
        <v>166</v>
      </c>
      <c r="O128" s="436" t="s">
        <v>522</v>
      </c>
      <c r="P128" s="435" t="s">
        <v>999</v>
      </c>
      <c r="Q128" s="94"/>
      <c r="R128" s="94"/>
      <c r="S128" s="94"/>
      <c r="T128" s="94"/>
      <c r="U128" s="94"/>
      <c r="V128" s="94"/>
      <c r="W128" s="94"/>
      <c r="X128" s="94"/>
      <c r="Y128" s="94"/>
      <c r="Z128" s="94"/>
      <c r="AA128" s="94"/>
      <c r="AB128" s="94"/>
      <c r="AC128" s="94"/>
      <c r="AD128" s="94"/>
      <c r="AE128" s="94"/>
      <c r="AF128" s="94"/>
      <c r="AG128" s="94"/>
      <c r="AH128" s="94"/>
      <c r="AI128" s="94"/>
      <c r="AJ128" s="94"/>
      <c r="AK128" s="94"/>
      <c r="AL128" s="94"/>
      <c r="AM128" s="94"/>
      <c r="AN128" s="94"/>
      <c r="AO128" s="94"/>
      <c r="AP128" s="94"/>
      <c r="AQ128" s="94"/>
      <c r="AR128" s="94"/>
      <c r="AS128" s="94"/>
      <c r="AT128" s="94"/>
      <c r="AU128" s="94"/>
      <c r="AV128" s="94"/>
      <c r="AW128" s="94"/>
      <c r="AX128" s="94"/>
      <c r="AY128" s="94"/>
      <c r="AZ128" s="94"/>
      <c r="BA128" s="94"/>
      <c r="BB128" s="94"/>
      <c r="BC128" s="94"/>
      <c r="BD128" s="94"/>
      <c r="BE128" s="94"/>
      <c r="BF128" s="94"/>
      <c r="BG128" s="94"/>
      <c r="BH128" s="94"/>
      <c r="BI128" s="94"/>
      <c r="BJ128" s="94"/>
      <c r="BK128" s="94"/>
      <c r="BL128" s="94"/>
      <c r="BM128" s="94"/>
      <c r="BN128" s="94"/>
      <c r="BO128" s="94"/>
      <c r="BP128" s="94"/>
      <c r="BQ128" s="94"/>
      <c r="BR128" s="94"/>
      <c r="BS128" s="94"/>
      <c r="BT128" s="94"/>
      <c r="BU128" s="94"/>
      <c r="BV128" s="94"/>
      <c r="BW128" s="94"/>
      <c r="BX128" s="94"/>
      <c r="BY128" s="94"/>
      <c r="BZ128" s="94"/>
      <c r="CA128" s="94"/>
      <c r="CB128" s="94"/>
      <c r="CC128" s="94"/>
      <c r="CD128" s="94"/>
    </row>
    <row r="129" spans="1:16" ht="13.5" thickTop="1">
      <c r="A129" s="95" t="s">
        <v>1000</v>
      </c>
      <c r="B129" s="95">
        <v>571660.95900000003</v>
      </c>
      <c r="C129" s="95">
        <v>262400</v>
      </c>
      <c r="D129" s="95">
        <v>94577.4</v>
      </c>
      <c r="E129" s="95">
        <v>176750</v>
      </c>
      <c r="F129" s="95">
        <v>683600</v>
      </c>
      <c r="G129" s="95">
        <v>74480.718939999992</v>
      </c>
      <c r="H129" s="95">
        <v>86220.5</v>
      </c>
      <c r="I129" s="95">
        <v>0</v>
      </c>
      <c r="J129" s="95">
        <v>0</v>
      </c>
      <c r="K129" s="95">
        <v>17150</v>
      </c>
      <c r="L129" s="95">
        <v>32659.896000000001</v>
      </c>
      <c r="M129" s="95">
        <v>15000</v>
      </c>
      <c r="N129" s="95">
        <v>28756</v>
      </c>
      <c r="O129" s="95">
        <v>2043255.4739400002</v>
      </c>
      <c r="P129" s="111">
        <v>7.2908242784455859E-2</v>
      </c>
    </row>
    <row r="130" spans="1:16">
      <c r="A130" s="95" t="s">
        <v>1001</v>
      </c>
      <c r="B130" s="95">
        <v>497457.11729000002</v>
      </c>
      <c r="C130" s="95">
        <v>786438.17452999996</v>
      </c>
      <c r="D130" s="95">
        <v>617737.28654</v>
      </c>
      <c r="E130" s="95">
        <v>633030.74320000003</v>
      </c>
      <c r="F130" s="95">
        <v>415000</v>
      </c>
      <c r="G130" s="95">
        <v>724118.86439</v>
      </c>
      <c r="H130" s="95">
        <v>442742.24437000003</v>
      </c>
      <c r="I130" s="95">
        <v>477935.18</v>
      </c>
      <c r="J130" s="95">
        <v>0</v>
      </c>
      <c r="K130" s="95">
        <v>0</v>
      </c>
      <c r="L130" s="95">
        <v>244682.30664</v>
      </c>
      <c r="M130" s="95">
        <v>577420</v>
      </c>
      <c r="N130" s="95">
        <v>143000</v>
      </c>
      <c r="O130" s="95">
        <v>5559561.9169600001</v>
      </c>
      <c r="P130" s="111">
        <v>0.19837846768878262</v>
      </c>
    </row>
    <row r="131" spans="1:16">
      <c r="A131" s="95" t="s">
        <v>1002</v>
      </c>
      <c r="B131" s="95">
        <v>1193587.42429</v>
      </c>
      <c r="C131" s="95">
        <v>1003860.43926</v>
      </c>
      <c r="D131" s="95">
        <v>1417572.2995799999</v>
      </c>
      <c r="E131" s="95">
        <v>1427927.5412399999</v>
      </c>
      <c r="F131" s="95">
        <v>1107117.5064300001</v>
      </c>
      <c r="G131" s="95">
        <v>349852.67050000001</v>
      </c>
      <c r="H131" s="95">
        <v>920125.92211000004</v>
      </c>
      <c r="I131" s="95">
        <v>1361445.0515899998</v>
      </c>
      <c r="J131" s="95">
        <v>0</v>
      </c>
      <c r="K131" s="95">
        <v>15000</v>
      </c>
      <c r="L131" s="95">
        <v>774646.76867999998</v>
      </c>
      <c r="M131" s="95">
        <v>1039897.86</v>
      </c>
      <c r="N131" s="95">
        <v>227870.87643</v>
      </c>
      <c r="O131" s="95">
        <v>10838904.360109998</v>
      </c>
      <c r="P131" s="111">
        <v>0.38675803426605787</v>
      </c>
    </row>
    <row r="132" spans="1:16">
      <c r="A132" s="95" t="s">
        <v>1003</v>
      </c>
      <c r="B132" s="95">
        <v>433744.37685</v>
      </c>
      <c r="C132" s="95">
        <v>243819.32735000001</v>
      </c>
      <c r="D132" s="95">
        <v>315519.02474999998</v>
      </c>
      <c r="E132" s="95">
        <v>466048.73277999996</v>
      </c>
      <c r="F132" s="95">
        <v>316343.95918000001</v>
      </c>
      <c r="G132" s="95">
        <v>276631.58632999996</v>
      </c>
      <c r="H132" s="95">
        <v>411611.52298000001</v>
      </c>
      <c r="I132" s="95">
        <v>543654.70114000002</v>
      </c>
      <c r="J132" s="95">
        <v>2951.1918900000001</v>
      </c>
      <c r="K132" s="95">
        <v>0</v>
      </c>
      <c r="L132" s="95">
        <v>372015.65716</v>
      </c>
      <c r="M132" s="95">
        <v>393329.10008999996</v>
      </c>
      <c r="N132" s="95">
        <v>143698.68587000002</v>
      </c>
      <c r="O132" s="95">
        <v>3919367.8663699999</v>
      </c>
      <c r="P132" s="111">
        <v>0.13985242061379635</v>
      </c>
    </row>
    <row r="133" spans="1:16">
      <c r="A133" s="95" t="s">
        <v>1004</v>
      </c>
      <c r="B133" s="95">
        <v>144430.43805000003</v>
      </c>
      <c r="C133" s="95">
        <v>86040.121920000005</v>
      </c>
      <c r="D133" s="95">
        <v>257878.29438000001</v>
      </c>
      <c r="E133" s="95">
        <v>148966.97753999999</v>
      </c>
      <c r="F133" s="95">
        <v>124340.32795000001</v>
      </c>
      <c r="G133" s="95">
        <v>244246.37684000001</v>
      </c>
      <c r="H133" s="95">
        <v>134519.50268000001</v>
      </c>
      <c r="I133" s="95">
        <v>413997.76887999999</v>
      </c>
      <c r="J133" s="95">
        <v>1303.4000000000001</v>
      </c>
      <c r="K133" s="95">
        <v>0</v>
      </c>
      <c r="L133" s="95">
        <v>405505.36632999999</v>
      </c>
      <c r="M133" s="95">
        <v>266452.23634</v>
      </c>
      <c r="N133" s="95">
        <v>100562.6388</v>
      </c>
      <c r="O133" s="95">
        <v>2328243.4497099998</v>
      </c>
      <c r="P133" s="111">
        <v>8.3077295452169353E-2</v>
      </c>
    </row>
    <row r="134" spans="1:16">
      <c r="A134" s="95" t="s">
        <v>1005</v>
      </c>
      <c r="B134" s="95">
        <v>79585.688319999987</v>
      </c>
      <c r="C134" s="95">
        <v>70867.399829999995</v>
      </c>
      <c r="D134" s="95">
        <v>178031.24056000001</v>
      </c>
      <c r="E134" s="95">
        <v>80521.609500000006</v>
      </c>
      <c r="F134" s="95">
        <v>190827.77843000001</v>
      </c>
      <c r="G134" s="95">
        <v>145960.68263999998</v>
      </c>
      <c r="H134" s="95">
        <v>96603.356569999989</v>
      </c>
      <c r="I134" s="95">
        <v>233734.25566</v>
      </c>
      <c r="J134" s="95">
        <v>686</v>
      </c>
      <c r="K134" s="95">
        <v>375.77708000000001</v>
      </c>
      <c r="L134" s="95">
        <v>311209.36618999997</v>
      </c>
      <c r="M134" s="95">
        <v>179549.70347000001</v>
      </c>
      <c r="N134" s="95">
        <v>68688.081829999996</v>
      </c>
      <c r="O134" s="95">
        <v>1636640.9400799999</v>
      </c>
      <c r="P134" s="111">
        <v>5.8399263592936616E-2</v>
      </c>
    </row>
    <row r="135" spans="1:16">
      <c r="A135" s="95" t="s">
        <v>1006</v>
      </c>
      <c r="B135" s="95">
        <v>51328.363210000003</v>
      </c>
      <c r="C135" s="95">
        <v>21651.251829999997</v>
      </c>
      <c r="D135" s="95">
        <v>84508.420689999999</v>
      </c>
      <c r="E135" s="95">
        <v>46021.062520000007</v>
      </c>
      <c r="F135" s="95">
        <v>30919.882269999998</v>
      </c>
      <c r="G135" s="95">
        <v>30304.379359999999</v>
      </c>
      <c r="H135" s="95">
        <v>34534.25649</v>
      </c>
      <c r="I135" s="95">
        <v>61567.029579999995</v>
      </c>
      <c r="J135" s="95">
        <v>577.55025999999998</v>
      </c>
      <c r="K135" s="95">
        <v>0</v>
      </c>
      <c r="L135" s="95">
        <v>79622.474109999996</v>
      </c>
      <c r="M135" s="95">
        <v>86994.324980000005</v>
      </c>
      <c r="N135" s="95">
        <v>20350.337100000001</v>
      </c>
      <c r="O135" s="95">
        <v>548379.33239999996</v>
      </c>
      <c r="P135" s="111">
        <v>1.9567486305322908E-2</v>
      </c>
    </row>
    <row r="136" spans="1:16">
      <c r="A136" s="95" t="s">
        <v>1007</v>
      </c>
      <c r="B136" s="95">
        <v>29048.273499999999</v>
      </c>
      <c r="C136" s="95">
        <v>9985.525740000001</v>
      </c>
      <c r="D136" s="95">
        <v>50599.623530000004</v>
      </c>
      <c r="E136" s="95">
        <v>20776.763219999997</v>
      </c>
      <c r="F136" s="95">
        <v>9388.5421999999999</v>
      </c>
      <c r="G136" s="95">
        <v>8574.0678599999992</v>
      </c>
      <c r="H136" s="95">
        <v>12746.74108</v>
      </c>
      <c r="I136" s="95">
        <v>36368.47307</v>
      </c>
      <c r="J136" s="95">
        <v>161.69935999999998</v>
      </c>
      <c r="K136" s="95">
        <v>0</v>
      </c>
      <c r="L136" s="95">
        <v>27729.437469999997</v>
      </c>
      <c r="M136" s="95">
        <v>37935.244920000005</v>
      </c>
      <c r="N136" s="95">
        <v>10217.87788</v>
      </c>
      <c r="O136" s="95">
        <v>253532.26983</v>
      </c>
      <c r="P136" s="111">
        <v>9.0466378376151176E-3</v>
      </c>
    </row>
    <row r="137" spans="1:16">
      <c r="A137" s="95" t="s">
        <v>1008</v>
      </c>
      <c r="B137" s="95">
        <v>18370.517789999998</v>
      </c>
      <c r="C137" s="95">
        <v>6868.8892800000003</v>
      </c>
      <c r="D137" s="95">
        <v>27842.416969999998</v>
      </c>
      <c r="E137" s="95">
        <v>11457.585550000002</v>
      </c>
      <c r="F137" s="95">
        <v>6194.3016399999997</v>
      </c>
      <c r="G137" s="95">
        <v>7151.0693899999997</v>
      </c>
      <c r="H137" s="95">
        <v>7162.4292699999996</v>
      </c>
      <c r="I137" s="95">
        <v>19291.63998</v>
      </c>
      <c r="J137" s="95">
        <v>0</v>
      </c>
      <c r="K137" s="95">
        <v>0</v>
      </c>
      <c r="L137" s="95">
        <v>13751.89746</v>
      </c>
      <c r="M137" s="95">
        <v>17980.4817</v>
      </c>
      <c r="N137" s="95">
        <v>6404.9602400000003</v>
      </c>
      <c r="O137" s="95">
        <v>142476.18927000003</v>
      </c>
      <c r="P137" s="111">
        <v>5.0838912366992046E-3</v>
      </c>
    </row>
    <row r="138" spans="1:16">
      <c r="A138" s="95" t="s">
        <v>1009</v>
      </c>
      <c r="B138" s="95">
        <v>23431.251700000001</v>
      </c>
      <c r="C138" s="95">
        <v>7795.5042699999995</v>
      </c>
      <c r="D138" s="95">
        <v>40640.06381</v>
      </c>
      <c r="E138" s="95">
        <v>18927.939910000001</v>
      </c>
      <c r="F138" s="95">
        <v>8920.7090500000013</v>
      </c>
      <c r="G138" s="95">
        <v>6793.40463</v>
      </c>
      <c r="H138" s="95">
        <v>7487.54612</v>
      </c>
      <c r="I138" s="95">
        <v>38379.456709999999</v>
      </c>
      <c r="J138" s="95">
        <v>75.706690000000009</v>
      </c>
      <c r="K138" s="95">
        <v>0</v>
      </c>
      <c r="L138" s="95">
        <v>34901.791549999994</v>
      </c>
      <c r="M138" s="95">
        <v>42341.123570000003</v>
      </c>
      <c r="N138" s="95">
        <v>9844.6872500000009</v>
      </c>
      <c r="O138" s="95">
        <v>239539.18525999997</v>
      </c>
      <c r="P138" s="111">
        <v>8.5473311086500317E-3</v>
      </c>
    </row>
    <row r="139" spans="1:16">
      <c r="A139" s="95" t="s">
        <v>1010</v>
      </c>
      <c r="B139" s="95">
        <v>24195.099449999998</v>
      </c>
      <c r="C139" s="95">
        <v>7559.2859500000004</v>
      </c>
      <c r="D139" s="95">
        <v>41353.388429999999</v>
      </c>
      <c r="E139" s="95">
        <v>18463.276320000001</v>
      </c>
      <c r="F139" s="95">
        <v>11870.08143</v>
      </c>
      <c r="G139" s="95">
        <v>7552.9534999999996</v>
      </c>
      <c r="H139" s="95">
        <v>9504.0719600000011</v>
      </c>
      <c r="I139" s="95">
        <v>40570.478340000001</v>
      </c>
      <c r="J139" s="95">
        <v>160.46129999999999</v>
      </c>
      <c r="K139" s="95">
        <v>61.74</v>
      </c>
      <c r="L139" s="95">
        <v>47518.296369999996</v>
      </c>
      <c r="M139" s="95">
        <v>51416.857060000002</v>
      </c>
      <c r="N139" s="95">
        <v>9915.5126400000008</v>
      </c>
      <c r="O139" s="95">
        <v>270141.50274999999</v>
      </c>
      <c r="P139" s="111">
        <v>9.63929499754425E-3</v>
      </c>
    </row>
    <row r="140" spans="1:16">
      <c r="A140" s="95" t="s">
        <v>1011</v>
      </c>
      <c r="B140" s="95">
        <v>13562.69526</v>
      </c>
      <c r="C140" s="95">
        <v>3637.1327299999998</v>
      </c>
      <c r="D140" s="95">
        <v>22553.021290000001</v>
      </c>
      <c r="E140" s="95">
        <v>10543.42872</v>
      </c>
      <c r="F140" s="95">
        <v>7370.2867999999999</v>
      </c>
      <c r="G140" s="95">
        <v>4504.8059299999995</v>
      </c>
      <c r="H140" s="95">
        <v>6972.8021399999998</v>
      </c>
      <c r="I140" s="95">
        <v>38931.084210000001</v>
      </c>
      <c r="J140" s="95">
        <v>14.0441</v>
      </c>
      <c r="K140" s="95">
        <v>0</v>
      </c>
      <c r="L140" s="95">
        <v>47774.804149999996</v>
      </c>
      <c r="M140" s="95">
        <v>57018.20592</v>
      </c>
      <c r="N140" s="95">
        <v>7881.0921200000003</v>
      </c>
      <c r="O140" s="95">
        <v>220763.40336999999</v>
      </c>
      <c r="P140" s="111">
        <v>7.8773662990785469E-3</v>
      </c>
    </row>
    <row r="141" spans="1:16">
      <c r="A141" s="95" t="s">
        <v>1012</v>
      </c>
      <c r="B141" s="95">
        <v>172.07704999999999</v>
      </c>
      <c r="C141" s="95">
        <v>44.616519999999994</v>
      </c>
      <c r="D141" s="95">
        <v>1020.40023</v>
      </c>
      <c r="E141" s="95">
        <v>346.46552000000003</v>
      </c>
      <c r="F141" s="95">
        <v>581.32894999999996</v>
      </c>
      <c r="G141" s="95">
        <v>232.98026999999999</v>
      </c>
      <c r="H141" s="95">
        <v>381.21840999999995</v>
      </c>
      <c r="I141" s="95">
        <v>2621.8112799999999</v>
      </c>
      <c r="J141" s="95">
        <v>0</v>
      </c>
      <c r="K141" s="95">
        <v>3.6364200000000002</v>
      </c>
      <c r="L141" s="95">
        <v>3395.1975600000001</v>
      </c>
      <c r="M141" s="95">
        <v>5422.5848699999997</v>
      </c>
      <c r="N141" s="95">
        <v>745.0088199999999</v>
      </c>
      <c r="O141" s="95">
        <v>14967.3259</v>
      </c>
      <c r="P141" s="111">
        <v>5.3406999000816992E-4</v>
      </c>
    </row>
    <row r="142" spans="1:16">
      <c r="A142" s="95" t="s">
        <v>1013</v>
      </c>
      <c r="B142" s="95">
        <v>178.25070000000002</v>
      </c>
      <c r="C142" s="95">
        <v>0</v>
      </c>
      <c r="D142" s="95">
        <v>661.25712999999996</v>
      </c>
      <c r="E142" s="95">
        <v>23.943470000000001</v>
      </c>
      <c r="F142" s="95">
        <v>32.324829999999999</v>
      </c>
      <c r="G142" s="95">
        <v>67.451160000000002</v>
      </c>
      <c r="H142" s="95">
        <v>12.18656</v>
      </c>
      <c r="I142" s="95">
        <v>2285.79189</v>
      </c>
      <c r="J142" s="95">
        <v>0</v>
      </c>
      <c r="K142" s="95">
        <v>0</v>
      </c>
      <c r="L142" s="95">
        <v>1673.92446</v>
      </c>
      <c r="M142" s="95">
        <v>4042.7855800000002</v>
      </c>
      <c r="N142" s="95">
        <v>275.88723999999996</v>
      </c>
      <c r="O142" s="95">
        <v>9253.8030199999994</v>
      </c>
      <c r="P142" s="111">
        <v>3.3019782688295524E-4</v>
      </c>
    </row>
    <row r="143" spans="1:16">
      <c r="A143" s="95" t="s">
        <v>218</v>
      </c>
      <c r="B143" s="95">
        <v>3080752.5324600004</v>
      </c>
      <c r="C143" s="95">
        <v>2510967.6692099995</v>
      </c>
      <c r="D143" s="95">
        <v>3150494.1378899994</v>
      </c>
      <c r="E143" s="95">
        <v>3059806.0694900001</v>
      </c>
      <c r="F143" s="95">
        <v>2912507.0291599999</v>
      </c>
      <c r="G143" s="95">
        <v>1880472.0117400002</v>
      </c>
      <c r="H143" s="95">
        <v>2170624.3007399999</v>
      </c>
      <c r="I143" s="95">
        <v>3270782.7223299989</v>
      </c>
      <c r="J143" s="95">
        <v>5930.0535999999993</v>
      </c>
      <c r="K143" s="95">
        <v>32591.1535</v>
      </c>
      <c r="L143" s="95">
        <v>2397087.18413</v>
      </c>
      <c r="M143" s="95">
        <v>2774800.5084999991</v>
      </c>
      <c r="N143" s="95">
        <v>778211.64622</v>
      </c>
      <c r="O143" s="95">
        <v>28025027.018970001</v>
      </c>
      <c r="P143" s="111">
        <v>1</v>
      </c>
    </row>
    <row r="144" spans="1:16" s="111" customFormat="1" ht="13.5" thickBot="1">
      <c r="A144" s="111" t="s">
        <v>1014</v>
      </c>
      <c r="B144" s="111">
        <v>0.10992861952906073</v>
      </c>
      <c r="C144" s="111">
        <v>8.9597332680904751E-2</v>
      </c>
      <c r="D144" s="111">
        <v>0.11241716683296846</v>
      </c>
      <c r="E144" s="111">
        <v>0.10918119962627806</v>
      </c>
      <c r="F144" s="111">
        <v>0.10392521752748136</v>
      </c>
      <c r="G144" s="111">
        <v>6.7099739474546019E-2</v>
      </c>
      <c r="H144" s="111">
        <v>7.7453067191361316E-2</v>
      </c>
      <c r="I144" s="111">
        <v>0.11670935125650449</v>
      </c>
      <c r="J144" s="111">
        <v>2.1159849715705805E-4</v>
      </c>
      <c r="K144" s="111">
        <v>1.1629303150337451E-3</v>
      </c>
      <c r="L144" s="111">
        <v>8.5533804570729705E-2</v>
      </c>
      <c r="M144" s="111">
        <v>9.9011519475851004E-2</v>
      </c>
      <c r="N144" s="111">
        <v>2.7768453022123132E-2</v>
      </c>
      <c r="O144" s="111">
        <v>1</v>
      </c>
    </row>
    <row r="145" spans="1:82" ht="45" customHeight="1" thickTop="1" thickBot="1">
      <c r="A145" s="435" t="s">
        <v>1023</v>
      </c>
      <c r="B145" s="435" t="s">
        <v>173</v>
      </c>
      <c r="C145" s="435" t="s">
        <v>175</v>
      </c>
      <c r="D145" s="435" t="s">
        <v>171</v>
      </c>
      <c r="E145" s="435" t="s">
        <v>169</v>
      </c>
      <c r="F145" s="435" t="s">
        <v>163</v>
      </c>
      <c r="G145" s="435" t="s">
        <v>167</v>
      </c>
      <c r="H145" s="435" t="s">
        <v>165</v>
      </c>
      <c r="I145" s="435" t="s">
        <v>174</v>
      </c>
      <c r="J145" s="435" t="s">
        <v>172</v>
      </c>
      <c r="K145" s="435" t="s">
        <v>164</v>
      </c>
      <c r="L145" s="435" t="s">
        <v>170</v>
      </c>
      <c r="M145" s="435" t="s">
        <v>168</v>
      </c>
      <c r="N145" s="435" t="s">
        <v>166</v>
      </c>
      <c r="O145" s="436" t="s">
        <v>522</v>
      </c>
      <c r="P145" s="435" t="s">
        <v>974</v>
      </c>
      <c r="Q145" s="94"/>
      <c r="R145" s="94"/>
      <c r="S145" s="94"/>
      <c r="T145" s="94"/>
      <c r="U145" s="94"/>
      <c r="V145" s="94"/>
      <c r="W145" s="94"/>
      <c r="X145" s="94"/>
      <c r="Y145" s="94"/>
      <c r="Z145" s="94"/>
      <c r="AA145" s="94"/>
      <c r="AB145" s="94"/>
      <c r="AC145" s="94"/>
      <c r="AD145" s="94"/>
      <c r="AE145" s="94"/>
      <c r="AF145" s="94"/>
      <c r="AG145" s="94"/>
      <c r="AH145" s="94"/>
      <c r="AI145" s="94"/>
      <c r="AJ145" s="94"/>
      <c r="AK145" s="94"/>
      <c r="AL145" s="94"/>
      <c r="AM145" s="94"/>
      <c r="AN145" s="94"/>
      <c r="AO145" s="94"/>
      <c r="AP145" s="94"/>
      <c r="AQ145" s="94"/>
      <c r="AR145" s="94"/>
      <c r="AS145" s="94"/>
      <c r="AT145" s="94"/>
      <c r="AU145" s="94"/>
      <c r="AV145" s="94"/>
      <c r="AW145" s="94"/>
      <c r="AX145" s="94"/>
      <c r="AY145" s="94"/>
      <c r="AZ145" s="94"/>
      <c r="BA145" s="94"/>
      <c r="BB145" s="94"/>
      <c r="BC145" s="94"/>
      <c r="BD145" s="94"/>
      <c r="BE145" s="94"/>
      <c r="BF145" s="94"/>
      <c r="BG145" s="94"/>
      <c r="BH145" s="94"/>
      <c r="BI145" s="94"/>
      <c r="BJ145" s="94"/>
      <c r="BK145" s="94"/>
      <c r="BL145" s="94"/>
      <c r="BM145" s="94"/>
      <c r="BN145" s="94"/>
      <c r="BO145" s="94"/>
      <c r="BP145" s="94"/>
      <c r="BQ145" s="94"/>
      <c r="BR145" s="94"/>
      <c r="BS145" s="94"/>
      <c r="BT145" s="94"/>
      <c r="BU145" s="94"/>
      <c r="BV145" s="94"/>
      <c r="BW145" s="94"/>
      <c r="BX145" s="94"/>
      <c r="BY145" s="94"/>
      <c r="BZ145" s="94"/>
      <c r="CA145" s="94"/>
      <c r="CB145" s="94"/>
      <c r="CC145" s="94"/>
      <c r="CD145" s="94"/>
    </row>
    <row r="146" spans="1:82" ht="13.5" thickTop="1">
      <c r="A146" s="95" t="s">
        <v>1000</v>
      </c>
      <c r="B146" s="95">
        <v>29</v>
      </c>
      <c r="C146" s="95">
        <v>6</v>
      </c>
      <c r="D146" s="95">
        <v>4</v>
      </c>
      <c r="E146" s="95">
        <v>10</v>
      </c>
      <c r="F146" s="95">
        <v>28</v>
      </c>
      <c r="G146" s="95">
        <v>5</v>
      </c>
      <c r="H146" s="95">
        <v>4</v>
      </c>
      <c r="I146" s="95">
        <v>0</v>
      </c>
      <c r="J146" s="95">
        <v>0</v>
      </c>
      <c r="K146" s="95">
        <v>1</v>
      </c>
      <c r="L146" s="95">
        <v>2</v>
      </c>
      <c r="M146" s="95">
        <v>1</v>
      </c>
      <c r="N146" s="95">
        <v>1</v>
      </c>
      <c r="O146" s="95">
        <v>91</v>
      </c>
      <c r="P146" s="111">
        <v>1.9276393831553975E-3</v>
      </c>
    </row>
    <row r="147" spans="1:82">
      <c r="A147" s="95" t="s">
        <v>1001</v>
      </c>
      <c r="B147" s="95">
        <v>55</v>
      </c>
      <c r="C147" s="95">
        <v>80</v>
      </c>
      <c r="D147" s="95">
        <v>65</v>
      </c>
      <c r="E147" s="95">
        <v>72</v>
      </c>
      <c r="F147" s="95">
        <v>45</v>
      </c>
      <c r="G147" s="95">
        <v>76</v>
      </c>
      <c r="H147" s="95">
        <v>53</v>
      </c>
      <c r="I147" s="95">
        <v>53</v>
      </c>
      <c r="J147" s="95">
        <v>0</v>
      </c>
      <c r="K147" s="95">
        <v>0</v>
      </c>
      <c r="L147" s="95">
        <v>28</v>
      </c>
      <c r="M147" s="95">
        <v>64</v>
      </c>
      <c r="N147" s="95">
        <v>20</v>
      </c>
      <c r="O147" s="95">
        <v>611</v>
      </c>
      <c r="P147" s="111">
        <v>1.2942721572614811E-2</v>
      </c>
    </row>
    <row r="148" spans="1:82">
      <c r="A148" s="95" t="s">
        <v>1002</v>
      </c>
      <c r="B148" s="95">
        <v>246</v>
      </c>
      <c r="C148" s="95">
        <v>202</v>
      </c>
      <c r="D148" s="95">
        <v>290</v>
      </c>
      <c r="E148" s="95">
        <v>289</v>
      </c>
      <c r="F148" s="95">
        <v>226</v>
      </c>
      <c r="G148" s="95">
        <v>71</v>
      </c>
      <c r="H148" s="95">
        <v>187</v>
      </c>
      <c r="I148" s="95">
        <v>270</v>
      </c>
      <c r="J148" s="95">
        <v>0</v>
      </c>
      <c r="K148" s="95">
        <v>3</v>
      </c>
      <c r="L148" s="95">
        <v>155</v>
      </c>
      <c r="M148" s="95">
        <v>210</v>
      </c>
      <c r="N148" s="95">
        <v>48</v>
      </c>
      <c r="O148" s="95">
        <v>2197</v>
      </c>
      <c r="P148" s="111">
        <v>4.6538722250466021E-2</v>
      </c>
    </row>
    <row r="149" spans="1:82">
      <c r="A149" s="95" t="s">
        <v>1003</v>
      </c>
      <c r="B149" s="95">
        <v>182</v>
      </c>
      <c r="C149" s="95">
        <v>113</v>
      </c>
      <c r="D149" s="95">
        <v>140</v>
      </c>
      <c r="E149" s="95">
        <v>168</v>
      </c>
      <c r="F149" s="95">
        <v>117</v>
      </c>
      <c r="G149" s="95">
        <v>116</v>
      </c>
      <c r="H149" s="95">
        <v>160</v>
      </c>
      <c r="I149" s="95">
        <v>238</v>
      </c>
      <c r="J149" s="95">
        <v>1</v>
      </c>
      <c r="K149" s="95">
        <v>0</v>
      </c>
      <c r="L149" s="95">
        <v>155</v>
      </c>
      <c r="M149" s="95">
        <v>161</v>
      </c>
      <c r="N149" s="95">
        <v>63</v>
      </c>
      <c r="O149" s="95">
        <v>1614</v>
      </c>
      <c r="P149" s="111">
        <v>3.4189120488052872E-2</v>
      </c>
    </row>
    <row r="150" spans="1:82">
      <c r="A150" s="95" t="s">
        <v>1004</v>
      </c>
      <c r="B150" s="95">
        <v>142</v>
      </c>
      <c r="C150" s="95">
        <v>93</v>
      </c>
      <c r="D150" s="95">
        <v>262</v>
      </c>
      <c r="E150" s="95">
        <v>140</v>
      </c>
      <c r="F150" s="95">
        <v>113</v>
      </c>
      <c r="G150" s="95">
        <v>224</v>
      </c>
      <c r="H150" s="95">
        <v>133</v>
      </c>
      <c r="I150" s="95">
        <v>430</v>
      </c>
      <c r="J150" s="95">
        <v>1</v>
      </c>
      <c r="K150" s="95">
        <v>0</v>
      </c>
      <c r="L150" s="95">
        <v>402</v>
      </c>
      <c r="M150" s="95">
        <v>271</v>
      </c>
      <c r="N150" s="95">
        <v>103</v>
      </c>
      <c r="O150" s="95">
        <v>2314</v>
      </c>
      <c r="P150" s="111">
        <v>4.9017115743094392E-2</v>
      </c>
    </row>
    <row r="151" spans="1:82">
      <c r="A151" s="95" t="s">
        <v>1005</v>
      </c>
      <c r="B151" s="95">
        <v>160</v>
      </c>
      <c r="C151" s="95">
        <v>139</v>
      </c>
      <c r="D151" s="95">
        <v>353</v>
      </c>
      <c r="E151" s="95">
        <v>159</v>
      </c>
      <c r="F151" s="95">
        <v>298</v>
      </c>
      <c r="G151" s="95">
        <v>248</v>
      </c>
      <c r="H151" s="95">
        <v>178</v>
      </c>
      <c r="I151" s="95">
        <v>467</v>
      </c>
      <c r="J151" s="95">
        <v>1</v>
      </c>
      <c r="K151" s="95">
        <v>1</v>
      </c>
      <c r="L151" s="95">
        <v>563</v>
      </c>
      <c r="M151" s="95">
        <v>340</v>
      </c>
      <c r="N151" s="95">
        <v>143</v>
      </c>
      <c r="O151" s="95">
        <v>3050</v>
      </c>
      <c r="P151" s="111">
        <v>6.4607693611252334E-2</v>
      </c>
    </row>
    <row r="152" spans="1:82">
      <c r="A152" s="95" t="s">
        <v>1006</v>
      </c>
      <c r="B152" s="95">
        <v>188</v>
      </c>
      <c r="C152" s="95">
        <v>78</v>
      </c>
      <c r="D152" s="95">
        <v>301</v>
      </c>
      <c r="E152" s="95">
        <v>158</v>
      </c>
      <c r="F152" s="95">
        <v>99</v>
      </c>
      <c r="G152" s="95">
        <v>96</v>
      </c>
      <c r="H152" s="95">
        <v>116</v>
      </c>
      <c r="I152" s="95">
        <v>226</v>
      </c>
      <c r="J152" s="95">
        <v>2</v>
      </c>
      <c r="K152" s="95">
        <v>0</v>
      </c>
      <c r="L152" s="95">
        <v>256</v>
      </c>
      <c r="M152" s="95">
        <v>292</v>
      </c>
      <c r="N152" s="95">
        <v>74</v>
      </c>
      <c r="O152" s="95">
        <v>1886</v>
      </c>
      <c r="P152" s="111">
        <v>3.9950855787154717E-2</v>
      </c>
    </row>
    <row r="153" spans="1:82">
      <c r="A153" s="95" t="s">
        <v>1007</v>
      </c>
      <c r="B153" s="95">
        <v>182</v>
      </c>
      <c r="C153" s="95">
        <v>59</v>
      </c>
      <c r="D153" s="95">
        <v>311</v>
      </c>
      <c r="E153" s="95">
        <v>124</v>
      </c>
      <c r="F153" s="95">
        <v>56</v>
      </c>
      <c r="G153" s="95">
        <v>53</v>
      </c>
      <c r="H153" s="95">
        <v>76</v>
      </c>
      <c r="I153" s="95">
        <v>214</v>
      </c>
      <c r="J153" s="95">
        <v>1</v>
      </c>
      <c r="K153" s="95">
        <v>0</v>
      </c>
      <c r="L153" s="95">
        <v>164</v>
      </c>
      <c r="M153" s="95">
        <v>216</v>
      </c>
      <c r="N153" s="95">
        <v>62</v>
      </c>
      <c r="O153" s="95">
        <v>1518</v>
      </c>
      <c r="P153" s="111">
        <v>3.2155566853075752E-2</v>
      </c>
    </row>
    <row r="154" spans="1:82">
      <c r="A154" s="95" t="s">
        <v>1008</v>
      </c>
      <c r="B154" s="95">
        <v>158</v>
      </c>
      <c r="C154" s="95">
        <v>58</v>
      </c>
      <c r="D154" s="95">
        <v>237</v>
      </c>
      <c r="E154" s="95">
        <v>96</v>
      </c>
      <c r="F154" s="95">
        <v>52</v>
      </c>
      <c r="G154" s="95">
        <v>60</v>
      </c>
      <c r="H154" s="95">
        <v>60</v>
      </c>
      <c r="I154" s="95">
        <v>161</v>
      </c>
      <c r="J154" s="95">
        <v>0</v>
      </c>
      <c r="K154" s="95">
        <v>0</v>
      </c>
      <c r="L154" s="95">
        <v>117</v>
      </c>
      <c r="M154" s="95">
        <v>148</v>
      </c>
      <c r="N154" s="95">
        <v>55</v>
      </c>
      <c r="O154" s="95">
        <v>1202</v>
      </c>
      <c r="P154" s="111">
        <v>2.546178613794272E-2</v>
      </c>
    </row>
    <row r="155" spans="1:82">
      <c r="A155" s="95" t="s">
        <v>1009</v>
      </c>
      <c r="B155" s="95">
        <v>293</v>
      </c>
      <c r="C155" s="95">
        <v>93</v>
      </c>
      <c r="D155" s="95">
        <v>491</v>
      </c>
      <c r="E155" s="95">
        <v>233</v>
      </c>
      <c r="F155" s="95">
        <v>107</v>
      </c>
      <c r="G155" s="95">
        <v>84</v>
      </c>
      <c r="H155" s="95">
        <v>92</v>
      </c>
      <c r="I155" s="95">
        <v>459</v>
      </c>
      <c r="J155" s="95">
        <v>1</v>
      </c>
      <c r="K155" s="95">
        <v>0</v>
      </c>
      <c r="L155" s="95">
        <v>415</v>
      </c>
      <c r="M155" s="95">
        <v>492</v>
      </c>
      <c r="N155" s="95">
        <v>117</v>
      </c>
      <c r="O155" s="95">
        <v>2877</v>
      </c>
      <c r="P155" s="111">
        <v>6.0943060498220639E-2</v>
      </c>
    </row>
    <row r="156" spans="1:82">
      <c r="A156" s="95" t="s">
        <v>1010</v>
      </c>
      <c r="B156" s="95">
        <v>509</v>
      </c>
      <c r="C156" s="95">
        <v>154</v>
      </c>
      <c r="D156" s="95">
        <v>843</v>
      </c>
      <c r="E156" s="95">
        <v>379</v>
      </c>
      <c r="F156" s="95">
        <v>246</v>
      </c>
      <c r="G156" s="95">
        <v>159</v>
      </c>
      <c r="H156" s="95">
        <v>193</v>
      </c>
      <c r="I156" s="95">
        <v>837</v>
      </c>
      <c r="J156" s="95">
        <v>3</v>
      </c>
      <c r="K156" s="95">
        <v>1</v>
      </c>
      <c r="L156" s="95">
        <v>977</v>
      </c>
      <c r="M156" s="95">
        <v>1058</v>
      </c>
      <c r="N156" s="95">
        <v>206</v>
      </c>
      <c r="O156" s="95">
        <v>5565</v>
      </c>
      <c r="P156" s="111">
        <v>0.11788256227758007</v>
      </c>
    </row>
    <row r="157" spans="1:82">
      <c r="A157" s="95" t="s">
        <v>1011</v>
      </c>
      <c r="B157" s="95">
        <v>729</v>
      </c>
      <c r="C157" s="95">
        <v>191</v>
      </c>
      <c r="D157" s="95">
        <v>1260</v>
      </c>
      <c r="E157" s="95">
        <v>591</v>
      </c>
      <c r="F157" s="95">
        <v>418</v>
      </c>
      <c r="G157" s="95">
        <v>246</v>
      </c>
      <c r="H157" s="95">
        <v>374</v>
      </c>
      <c r="I157" s="95">
        <v>2270</v>
      </c>
      <c r="J157" s="95">
        <v>1</v>
      </c>
      <c r="K157" s="95">
        <v>0</v>
      </c>
      <c r="L157" s="95">
        <v>2925</v>
      </c>
      <c r="M157" s="95">
        <v>3423</v>
      </c>
      <c r="N157" s="95">
        <v>440</v>
      </c>
      <c r="O157" s="95">
        <v>12868</v>
      </c>
      <c r="P157" s="111">
        <v>0.27258091848839178</v>
      </c>
    </row>
    <row r="158" spans="1:82">
      <c r="A158" s="95" t="s">
        <v>1012</v>
      </c>
      <c r="B158" s="95">
        <v>26</v>
      </c>
      <c r="C158" s="95">
        <v>7</v>
      </c>
      <c r="D158" s="95">
        <v>200</v>
      </c>
      <c r="E158" s="95">
        <v>65</v>
      </c>
      <c r="F158" s="95">
        <v>120</v>
      </c>
      <c r="G158" s="95">
        <v>47</v>
      </c>
      <c r="H158" s="95">
        <v>77</v>
      </c>
      <c r="I158" s="95">
        <v>514</v>
      </c>
      <c r="J158" s="95">
        <v>0</v>
      </c>
      <c r="K158" s="95">
        <v>1</v>
      </c>
      <c r="L158" s="95">
        <v>686</v>
      </c>
      <c r="M158" s="95">
        <v>1088</v>
      </c>
      <c r="N158" s="95">
        <v>143</v>
      </c>
      <c r="O158" s="95">
        <v>2974</v>
      </c>
      <c r="P158" s="111">
        <v>6.2997796983562102E-2</v>
      </c>
    </row>
    <row r="159" spans="1:82">
      <c r="A159" s="95" t="s">
        <v>1013</v>
      </c>
      <c r="B159" s="95">
        <v>89</v>
      </c>
      <c r="C159" s="95">
        <v>0</v>
      </c>
      <c r="D159" s="95">
        <v>1228</v>
      </c>
      <c r="E159" s="95">
        <v>14</v>
      </c>
      <c r="F159" s="95">
        <v>14</v>
      </c>
      <c r="G159" s="95">
        <v>33</v>
      </c>
      <c r="H159" s="95">
        <v>4</v>
      </c>
      <c r="I159" s="95">
        <v>1627</v>
      </c>
      <c r="J159" s="95">
        <v>0</v>
      </c>
      <c r="K159" s="95">
        <v>0</v>
      </c>
      <c r="L159" s="95">
        <v>834</v>
      </c>
      <c r="M159" s="95">
        <v>4468</v>
      </c>
      <c r="N159" s="95">
        <v>130</v>
      </c>
      <c r="O159" s="95">
        <v>8441</v>
      </c>
      <c r="P159" s="111">
        <v>0.17880443992543638</v>
      </c>
    </row>
    <row r="160" spans="1:82">
      <c r="A160" s="95" t="s">
        <v>218</v>
      </c>
      <c r="B160" s="95">
        <v>2988</v>
      </c>
      <c r="C160" s="95">
        <v>1273</v>
      </c>
      <c r="D160" s="95">
        <v>5985</v>
      </c>
      <c r="E160" s="95">
        <v>2498</v>
      </c>
      <c r="F160" s="95">
        <v>1939</v>
      </c>
      <c r="G160" s="95">
        <v>1518</v>
      </c>
      <c r="H160" s="95">
        <v>1707</v>
      </c>
      <c r="I160" s="95">
        <v>7766</v>
      </c>
      <c r="J160" s="95">
        <v>11</v>
      </c>
      <c r="K160" s="95">
        <v>7</v>
      </c>
      <c r="L160" s="95">
        <v>7679</v>
      </c>
      <c r="M160" s="95">
        <v>12232</v>
      </c>
      <c r="N160" s="95">
        <v>1605</v>
      </c>
      <c r="O160" s="95">
        <v>47208</v>
      </c>
      <c r="P160" s="111">
        <v>1</v>
      </c>
    </row>
    <row r="161" spans="1:82" s="111" customFormat="1">
      <c r="A161" s="111" t="s">
        <v>1014</v>
      </c>
      <c r="B161" s="111">
        <v>6.3294356888662945E-2</v>
      </c>
      <c r="C161" s="111">
        <v>2.6965768513811217E-2</v>
      </c>
      <c r="D161" s="111">
        <v>0.12677935943060498</v>
      </c>
      <c r="E161" s="111">
        <v>5.2914760210133874E-2</v>
      </c>
      <c r="F161" s="111">
        <v>4.1073546856465006E-2</v>
      </c>
      <c r="G161" s="111">
        <v>3.2155566853075752E-2</v>
      </c>
      <c r="H161" s="111">
        <v>3.6159125571936956E-2</v>
      </c>
      <c r="I161" s="111">
        <v>0.16450601592950348</v>
      </c>
      <c r="J161" s="111">
        <v>2.3301135400779528E-4</v>
      </c>
      <c r="K161" s="111">
        <v>1.4827995255041519E-4</v>
      </c>
      <c r="L161" s="111">
        <v>0.16266310794780545</v>
      </c>
      <c r="M161" s="111">
        <v>0.25910862565666837</v>
      </c>
      <c r="N161" s="111">
        <v>3.3998474834773765E-2</v>
      </c>
      <c r="O161" s="111">
        <v>1</v>
      </c>
    </row>
    <row r="162" spans="1:82" ht="12.75" customHeight="1"/>
    <row r="163" spans="1:82">
      <c r="A163" s="95" t="s">
        <v>1024</v>
      </c>
    </row>
    <row r="164" spans="1:82" ht="12.75" customHeight="1"/>
    <row r="165" spans="1:82" ht="33" customHeight="1">
      <c r="A165" s="434" t="s">
        <v>232</v>
      </c>
      <c r="B165" s="434"/>
      <c r="C165" s="434"/>
      <c r="D165" s="434"/>
      <c r="E165" s="434"/>
      <c r="F165" s="434"/>
      <c r="G165" s="434"/>
      <c r="H165" s="434"/>
      <c r="I165" s="434"/>
      <c r="J165" s="434"/>
      <c r="K165" s="434"/>
      <c r="L165" s="434"/>
      <c r="M165" s="434"/>
      <c r="N165" s="434"/>
      <c r="O165" s="108"/>
      <c r="P165" s="108"/>
      <c r="Q165" s="94"/>
      <c r="R165" s="94"/>
      <c r="S165" s="94"/>
      <c r="T165" s="94"/>
      <c r="U165" s="94"/>
      <c r="V165" s="94"/>
      <c r="W165" s="94"/>
      <c r="X165" s="94"/>
      <c r="Y165" s="94"/>
      <c r="Z165" s="94"/>
      <c r="AA165" s="94"/>
      <c r="AB165" s="94"/>
      <c r="AC165" s="94"/>
      <c r="AD165" s="94"/>
      <c r="AE165" s="94"/>
      <c r="AF165" s="94"/>
      <c r="AG165" s="94"/>
      <c r="AH165" s="94"/>
      <c r="AI165" s="94"/>
      <c r="AJ165" s="94"/>
      <c r="AK165" s="94"/>
      <c r="AL165" s="94"/>
      <c r="AM165" s="94"/>
      <c r="AN165" s="94"/>
      <c r="AO165" s="94"/>
      <c r="AP165" s="94"/>
      <c r="AQ165" s="94"/>
      <c r="AR165" s="94"/>
      <c r="AS165" s="94"/>
      <c r="AT165" s="94"/>
      <c r="AU165" s="94"/>
      <c r="AV165" s="94"/>
      <c r="AW165" s="94"/>
      <c r="AX165" s="94"/>
      <c r="AY165" s="94"/>
      <c r="AZ165" s="94"/>
      <c r="BA165" s="94"/>
      <c r="BB165" s="94"/>
      <c r="BC165" s="94"/>
      <c r="BD165" s="94"/>
      <c r="BE165" s="94"/>
      <c r="BF165" s="94"/>
      <c r="BG165" s="94"/>
      <c r="BH165" s="94"/>
      <c r="BI165" s="94"/>
      <c r="BJ165" s="94"/>
      <c r="BK165" s="94"/>
      <c r="BL165" s="94"/>
      <c r="BM165" s="94"/>
      <c r="BN165" s="94"/>
      <c r="BO165" s="94"/>
      <c r="BP165" s="94"/>
      <c r="BQ165" s="94"/>
      <c r="BR165" s="94"/>
      <c r="BS165" s="94"/>
      <c r="BT165" s="94"/>
      <c r="BU165" s="94"/>
      <c r="BV165" s="94"/>
      <c r="BW165" s="94"/>
      <c r="BX165" s="94"/>
      <c r="BY165" s="94"/>
      <c r="BZ165" s="94"/>
      <c r="CA165" s="94"/>
      <c r="CB165" s="94"/>
      <c r="CC165" s="94"/>
      <c r="CD165" s="94"/>
    </row>
    <row r="166" spans="1:82" ht="20.25" customHeight="1">
      <c r="A166" s="434" t="s">
        <v>1025</v>
      </c>
      <c r="B166" s="434"/>
      <c r="C166" s="434"/>
      <c r="D166" s="434"/>
      <c r="E166" s="434"/>
      <c r="F166" s="434"/>
      <c r="G166" s="434"/>
      <c r="H166" s="434"/>
      <c r="I166" s="434"/>
      <c r="J166" s="434"/>
      <c r="K166" s="434"/>
      <c r="L166" s="434"/>
      <c r="M166" s="434"/>
      <c r="N166" s="434"/>
      <c r="O166" s="108"/>
      <c r="P166" s="108"/>
      <c r="Q166" s="94"/>
      <c r="R166" s="94"/>
      <c r="S166" s="94"/>
      <c r="T166" s="94"/>
      <c r="U166" s="94"/>
      <c r="V166" s="94"/>
      <c r="W166" s="94"/>
      <c r="X166" s="94"/>
      <c r="Y166" s="94"/>
      <c r="Z166" s="94"/>
      <c r="AA166" s="94"/>
      <c r="AB166" s="94"/>
      <c r="AC166" s="94"/>
      <c r="AD166" s="94"/>
      <c r="AE166" s="94"/>
      <c r="AF166" s="94"/>
      <c r="AG166" s="94"/>
      <c r="AH166" s="94"/>
      <c r="AI166" s="94"/>
      <c r="AJ166" s="94"/>
      <c r="AK166" s="94"/>
      <c r="AL166" s="94"/>
      <c r="AM166" s="94"/>
      <c r="AN166" s="94"/>
      <c r="AO166" s="94"/>
      <c r="AP166" s="94"/>
      <c r="AQ166" s="94"/>
      <c r="AR166" s="94"/>
      <c r="AS166" s="94"/>
      <c r="AT166" s="94"/>
      <c r="AU166" s="94"/>
      <c r="AV166" s="94"/>
      <c r="AW166" s="94"/>
      <c r="AX166" s="94"/>
      <c r="AY166" s="94"/>
      <c r="AZ166" s="94"/>
      <c r="BA166" s="94"/>
      <c r="BB166" s="94"/>
      <c r="BC166" s="94"/>
      <c r="BD166" s="94"/>
      <c r="BE166" s="94"/>
      <c r="BF166" s="94"/>
      <c r="BG166" s="94"/>
      <c r="BH166" s="94"/>
      <c r="BI166" s="94"/>
      <c r="BJ166" s="94"/>
      <c r="BK166" s="94"/>
      <c r="BL166" s="94"/>
      <c r="BM166" s="94"/>
      <c r="BN166" s="94"/>
      <c r="BO166" s="94"/>
      <c r="BP166" s="94"/>
      <c r="BQ166" s="94"/>
      <c r="BR166" s="94"/>
      <c r="BS166" s="94"/>
      <c r="BT166" s="94"/>
      <c r="BU166" s="94"/>
      <c r="BV166" s="94"/>
      <c r="BW166" s="94"/>
      <c r="BX166" s="94"/>
      <c r="BY166" s="94"/>
      <c r="BZ166" s="94"/>
      <c r="CA166" s="94"/>
      <c r="CB166" s="94"/>
      <c r="CC166" s="94"/>
      <c r="CD166" s="94"/>
    </row>
    <row r="167" spans="1:82" ht="20.25" customHeight="1">
      <c r="A167" s="434" t="s">
        <v>2</v>
      </c>
      <c r="B167" s="434"/>
      <c r="C167" s="434"/>
      <c r="D167" s="434"/>
      <c r="E167" s="434"/>
      <c r="F167" s="434"/>
      <c r="G167" s="434"/>
      <c r="H167" s="434"/>
      <c r="I167" s="434"/>
      <c r="J167" s="434"/>
      <c r="K167" s="434"/>
      <c r="L167" s="434"/>
      <c r="M167" s="434"/>
      <c r="N167" s="434"/>
      <c r="O167" s="108"/>
      <c r="P167" s="108"/>
      <c r="Q167" s="94"/>
      <c r="R167" s="94"/>
      <c r="S167" s="94"/>
      <c r="T167" s="94"/>
      <c r="U167" s="94"/>
      <c r="V167" s="94"/>
      <c r="W167" s="94"/>
      <c r="X167" s="94"/>
      <c r="Y167" s="94"/>
      <c r="Z167" s="94"/>
      <c r="AA167" s="94"/>
      <c r="AB167" s="94"/>
      <c r="AC167" s="94"/>
      <c r="AD167" s="94"/>
      <c r="AE167" s="94"/>
      <c r="AF167" s="94"/>
      <c r="AG167" s="94"/>
      <c r="AH167" s="94"/>
      <c r="AI167" s="94"/>
      <c r="AJ167" s="94"/>
      <c r="AK167" s="94"/>
      <c r="AL167" s="94"/>
      <c r="AM167" s="94"/>
      <c r="AN167" s="94"/>
      <c r="AO167" s="94"/>
      <c r="AP167" s="94"/>
      <c r="AQ167" s="94"/>
      <c r="AR167" s="94"/>
      <c r="AS167" s="94"/>
      <c r="AT167" s="94"/>
      <c r="AU167" s="94"/>
      <c r="AV167" s="94"/>
      <c r="AW167" s="94"/>
      <c r="AX167" s="94"/>
      <c r="AY167" s="94"/>
      <c r="AZ167" s="94"/>
      <c r="BA167" s="94"/>
      <c r="BB167" s="94"/>
      <c r="BC167" s="94"/>
      <c r="BD167" s="94"/>
      <c r="BE167" s="94"/>
      <c r="BF167" s="94"/>
      <c r="BG167" s="94"/>
      <c r="BH167" s="94"/>
      <c r="BI167" s="94"/>
      <c r="BJ167" s="94"/>
      <c r="BK167" s="94"/>
      <c r="BL167" s="94"/>
      <c r="BM167" s="94"/>
      <c r="BN167" s="94"/>
      <c r="BO167" s="94"/>
      <c r="BP167" s="94"/>
      <c r="BQ167" s="94"/>
      <c r="BR167" s="94"/>
      <c r="BS167" s="94"/>
      <c r="BT167" s="94"/>
      <c r="BU167" s="94"/>
      <c r="BV167" s="94"/>
      <c r="BW167" s="94"/>
      <c r="BX167" s="94"/>
      <c r="BY167" s="94"/>
      <c r="BZ167" s="94"/>
      <c r="CA167" s="94"/>
      <c r="CB167" s="94"/>
      <c r="CC167" s="94"/>
      <c r="CD167" s="94"/>
    </row>
    <row r="168" spans="1:82" ht="20.25" customHeight="1" thickBot="1">
      <c r="A168" s="434" t="s">
        <v>3</v>
      </c>
      <c r="B168" s="434"/>
      <c r="C168" s="434"/>
      <c r="D168" s="434"/>
      <c r="E168" s="434"/>
      <c r="F168" s="434"/>
      <c r="G168" s="434"/>
      <c r="H168" s="434"/>
      <c r="I168" s="434"/>
      <c r="J168" s="434"/>
      <c r="K168" s="434"/>
      <c r="L168" s="434"/>
      <c r="M168" s="434"/>
      <c r="N168" s="434"/>
      <c r="O168" s="108"/>
      <c r="P168" s="108"/>
      <c r="Q168" s="94"/>
      <c r="R168" s="94"/>
      <c r="S168" s="94"/>
      <c r="T168" s="94"/>
      <c r="U168" s="94"/>
      <c r="V168" s="94"/>
      <c r="W168" s="94"/>
      <c r="X168" s="94"/>
      <c r="Y168" s="94"/>
      <c r="Z168" s="94"/>
      <c r="AA168" s="94"/>
      <c r="AB168" s="94"/>
      <c r="AC168" s="94"/>
      <c r="AD168" s="94"/>
      <c r="AE168" s="94"/>
      <c r="AF168" s="94"/>
      <c r="AG168" s="94"/>
      <c r="AH168" s="94"/>
      <c r="AI168" s="94"/>
      <c r="AJ168" s="94"/>
      <c r="AK168" s="94"/>
      <c r="AL168" s="94"/>
      <c r="AM168" s="94"/>
      <c r="AN168" s="94"/>
      <c r="AO168" s="94"/>
      <c r="AP168" s="94"/>
      <c r="AQ168" s="94"/>
      <c r="AR168" s="94"/>
      <c r="AS168" s="94"/>
      <c r="AT168" s="94"/>
      <c r="AU168" s="94"/>
      <c r="AV168" s="94"/>
      <c r="AW168" s="94"/>
      <c r="AX168" s="94"/>
      <c r="AY168" s="94"/>
      <c r="AZ168" s="94"/>
      <c r="BA168" s="94"/>
      <c r="BB168" s="94"/>
      <c r="BC168" s="94"/>
      <c r="BD168" s="94"/>
      <c r="BE168" s="94"/>
      <c r="BF168" s="94"/>
      <c r="BG168" s="94"/>
      <c r="BH168" s="94"/>
      <c r="BI168" s="94"/>
      <c r="BJ168" s="94"/>
      <c r="BK168" s="94"/>
      <c r="BL168" s="94"/>
      <c r="BM168" s="94"/>
      <c r="BN168" s="94"/>
      <c r="BO168" s="94"/>
      <c r="BP168" s="94"/>
      <c r="BQ168" s="94"/>
      <c r="BR168" s="94"/>
      <c r="BS168" s="94"/>
      <c r="BT168" s="94"/>
      <c r="BU168" s="94"/>
      <c r="BV168" s="94"/>
      <c r="BW168" s="94"/>
      <c r="BX168" s="94"/>
      <c r="BY168" s="94"/>
      <c r="BZ168" s="94"/>
      <c r="CA168" s="94"/>
      <c r="CB168" s="94"/>
      <c r="CC168" s="94"/>
      <c r="CD168" s="94"/>
    </row>
    <row r="169" spans="1:82" ht="44.25" customHeight="1" thickTop="1" thickBot="1">
      <c r="A169" s="435" t="s">
        <v>998</v>
      </c>
      <c r="B169" s="435" t="s">
        <v>173</v>
      </c>
      <c r="C169" s="435" t="s">
        <v>175</v>
      </c>
      <c r="D169" s="435" t="s">
        <v>171</v>
      </c>
      <c r="E169" s="435" t="s">
        <v>169</v>
      </c>
      <c r="F169" s="435" t="s">
        <v>163</v>
      </c>
      <c r="G169" s="435" t="s">
        <v>167</v>
      </c>
      <c r="H169" s="435" t="s">
        <v>165</v>
      </c>
      <c r="I169" s="435" t="s">
        <v>174</v>
      </c>
      <c r="J169" s="435" t="s">
        <v>172</v>
      </c>
      <c r="K169" s="435" t="s">
        <v>164</v>
      </c>
      <c r="L169" s="435" t="s">
        <v>170</v>
      </c>
      <c r="M169" s="435" t="s">
        <v>168</v>
      </c>
      <c r="N169" s="435" t="s">
        <v>166</v>
      </c>
      <c r="O169" s="436" t="s">
        <v>522</v>
      </c>
      <c r="P169" s="435" t="s">
        <v>999</v>
      </c>
      <c r="Q169" s="94"/>
      <c r="R169" s="94"/>
      <c r="S169" s="94"/>
      <c r="T169" s="94"/>
      <c r="U169" s="94"/>
      <c r="V169" s="94"/>
      <c r="W169" s="94"/>
      <c r="X169" s="94"/>
      <c r="Y169" s="94"/>
      <c r="Z169" s="94"/>
      <c r="AA169" s="94"/>
      <c r="AB169" s="94"/>
      <c r="AC169" s="94"/>
      <c r="AD169" s="94"/>
      <c r="AE169" s="94"/>
      <c r="AF169" s="94"/>
      <c r="AG169" s="94"/>
      <c r="AH169" s="94"/>
      <c r="AI169" s="94"/>
      <c r="AJ169" s="94"/>
      <c r="AK169" s="94"/>
      <c r="AL169" s="94"/>
      <c r="AM169" s="94"/>
      <c r="AN169" s="94"/>
      <c r="AO169" s="94"/>
      <c r="AP169" s="94"/>
      <c r="AQ169" s="94"/>
      <c r="AR169" s="94"/>
      <c r="AS169" s="94"/>
      <c r="AT169" s="94"/>
      <c r="AU169" s="94"/>
      <c r="AV169" s="94"/>
      <c r="AW169" s="94"/>
      <c r="AX169" s="94"/>
      <c r="AY169" s="94"/>
      <c r="AZ169" s="94"/>
      <c r="BA169" s="94"/>
      <c r="BB169" s="94"/>
      <c r="BC169" s="94"/>
      <c r="BD169" s="94"/>
      <c r="BE169" s="94"/>
      <c r="BF169" s="94"/>
      <c r="BG169" s="94"/>
      <c r="BH169" s="94"/>
      <c r="BI169" s="94"/>
      <c r="BJ169" s="94"/>
      <c r="BK169" s="94"/>
      <c r="BL169" s="94"/>
      <c r="BM169" s="94"/>
      <c r="BN169" s="94"/>
      <c r="BO169" s="94"/>
      <c r="BP169" s="94"/>
      <c r="BQ169" s="94"/>
      <c r="BR169" s="94"/>
      <c r="BS169" s="94"/>
      <c r="BT169" s="94"/>
      <c r="BU169" s="94"/>
      <c r="BV169" s="94"/>
      <c r="BW169" s="94"/>
      <c r="BX169" s="94"/>
      <c r="BY169" s="94"/>
      <c r="BZ169" s="94"/>
      <c r="CA169" s="94"/>
      <c r="CB169" s="94"/>
      <c r="CC169" s="94"/>
      <c r="CD169" s="94"/>
    </row>
    <row r="170" spans="1:82" ht="13.5" thickTop="1">
      <c r="A170" s="95" t="s">
        <v>1000</v>
      </c>
      <c r="B170" s="95">
        <v>25870.66</v>
      </c>
      <c r="C170" s="95">
        <v>97269.091130000001</v>
      </c>
      <c r="D170" s="95">
        <v>53270.66</v>
      </c>
      <c r="E170" s="95">
        <v>96430.091390000001</v>
      </c>
      <c r="F170" s="95">
        <v>164876.302</v>
      </c>
      <c r="G170" s="95">
        <v>63453.35456</v>
      </c>
      <c r="H170" s="95">
        <v>14000</v>
      </c>
      <c r="I170" s="95">
        <v>0</v>
      </c>
      <c r="J170" s="95">
        <v>0</v>
      </c>
      <c r="K170" s="95">
        <v>23616.102500000001</v>
      </c>
      <c r="L170" s="95">
        <v>0</v>
      </c>
      <c r="M170" s="95">
        <v>0</v>
      </c>
      <c r="N170" s="95">
        <v>0</v>
      </c>
      <c r="O170" s="95">
        <v>538786.26158000005</v>
      </c>
      <c r="P170" s="111">
        <v>0.26292233919320235</v>
      </c>
    </row>
    <row r="171" spans="1:82">
      <c r="A171" s="95" t="s">
        <v>1001</v>
      </c>
      <c r="B171" s="95">
        <v>44005.125169999999</v>
      </c>
      <c r="C171" s="95">
        <v>18876.85526</v>
      </c>
      <c r="D171" s="95">
        <v>19288.495239999997</v>
      </c>
      <c r="E171" s="95">
        <v>52468.079010000001</v>
      </c>
      <c r="F171" s="95">
        <v>17640.12</v>
      </c>
      <c r="G171" s="95">
        <v>9473.9918900000011</v>
      </c>
      <c r="H171" s="95">
        <v>0</v>
      </c>
      <c r="I171" s="95">
        <v>0</v>
      </c>
      <c r="J171" s="95">
        <v>0</v>
      </c>
      <c r="K171" s="95">
        <v>0</v>
      </c>
      <c r="L171" s="95">
        <v>0</v>
      </c>
      <c r="M171" s="95">
        <v>0</v>
      </c>
      <c r="N171" s="95">
        <v>0</v>
      </c>
      <c r="O171" s="95">
        <v>161752.66657</v>
      </c>
      <c r="P171" s="111">
        <v>7.8933693187735091E-2</v>
      </c>
    </row>
    <row r="172" spans="1:82">
      <c r="A172" s="95" t="s">
        <v>1002</v>
      </c>
      <c r="B172" s="95">
        <v>43635.025529999999</v>
      </c>
      <c r="C172" s="95">
        <v>21751.996569999999</v>
      </c>
      <c r="D172" s="95">
        <v>20663.34908</v>
      </c>
      <c r="E172" s="95">
        <v>28953.844499999999</v>
      </c>
      <c r="F172" s="95">
        <v>0</v>
      </c>
      <c r="G172" s="95">
        <v>8068.2045399999997</v>
      </c>
      <c r="H172" s="95">
        <v>12212.338449999999</v>
      </c>
      <c r="I172" s="95">
        <v>0</v>
      </c>
      <c r="J172" s="95">
        <v>0</v>
      </c>
      <c r="K172" s="95">
        <v>4742.3879999999999</v>
      </c>
      <c r="L172" s="95">
        <v>3535.7583599999998</v>
      </c>
      <c r="M172" s="95">
        <v>0</v>
      </c>
      <c r="N172" s="95">
        <v>4265.7410199999995</v>
      </c>
      <c r="O172" s="95">
        <v>147828.64605000001</v>
      </c>
      <c r="P172" s="111">
        <v>7.2138909602576864E-2</v>
      </c>
    </row>
    <row r="173" spans="1:82">
      <c r="A173" s="95" t="s">
        <v>1003</v>
      </c>
      <c r="B173" s="95">
        <v>38786.491710000002</v>
      </c>
      <c r="C173" s="95">
        <v>7433.4256599999999</v>
      </c>
      <c r="D173" s="95">
        <v>36571.993740000005</v>
      </c>
      <c r="E173" s="95">
        <v>101101.53965999999</v>
      </c>
      <c r="F173" s="95">
        <v>17489.780709999999</v>
      </c>
      <c r="G173" s="95">
        <v>23287.018629999999</v>
      </c>
      <c r="H173" s="95">
        <v>5883.5976300000002</v>
      </c>
      <c r="I173" s="95">
        <v>0</v>
      </c>
      <c r="J173" s="95">
        <v>0</v>
      </c>
      <c r="K173" s="95">
        <v>0</v>
      </c>
      <c r="L173" s="95">
        <v>0</v>
      </c>
      <c r="M173" s="95">
        <v>0</v>
      </c>
      <c r="N173" s="95">
        <v>3068.45</v>
      </c>
      <c r="O173" s="95">
        <v>233622.29774000001</v>
      </c>
      <c r="P173" s="111">
        <v>0.11400535869152105</v>
      </c>
    </row>
    <row r="174" spans="1:82">
      <c r="A174" s="95" t="s">
        <v>1004</v>
      </c>
      <c r="B174" s="95">
        <v>34739.6302</v>
      </c>
      <c r="C174" s="95">
        <v>8198.5758499999993</v>
      </c>
      <c r="D174" s="95">
        <v>19223.13048</v>
      </c>
      <c r="E174" s="95">
        <v>54735.655899999998</v>
      </c>
      <c r="F174" s="95">
        <v>1570.94</v>
      </c>
      <c r="G174" s="95">
        <v>19695.558649999999</v>
      </c>
      <c r="H174" s="95">
        <v>17484.108760000003</v>
      </c>
      <c r="I174" s="95">
        <v>0</v>
      </c>
      <c r="J174" s="95">
        <v>2085.71756</v>
      </c>
      <c r="K174" s="95">
        <v>0</v>
      </c>
      <c r="L174" s="95">
        <v>2553.4</v>
      </c>
      <c r="M174" s="95">
        <v>8087</v>
      </c>
      <c r="N174" s="95">
        <v>0</v>
      </c>
      <c r="O174" s="95">
        <v>168373.71739999999</v>
      </c>
      <c r="P174" s="111">
        <v>8.2164700168194646E-2</v>
      </c>
    </row>
    <row r="175" spans="1:82">
      <c r="A175" s="95" t="s">
        <v>1005</v>
      </c>
      <c r="B175" s="95">
        <v>36579.252439999997</v>
      </c>
      <c r="C175" s="95">
        <v>19658.425159999999</v>
      </c>
      <c r="D175" s="95">
        <v>19902.842920000003</v>
      </c>
      <c r="E175" s="95">
        <v>44985.774549999995</v>
      </c>
      <c r="F175" s="95">
        <v>6849.4130100000002</v>
      </c>
      <c r="G175" s="95">
        <v>18950.609909999999</v>
      </c>
      <c r="H175" s="95">
        <v>9227.8027899999997</v>
      </c>
      <c r="I175" s="95">
        <v>500</v>
      </c>
      <c r="J175" s="95">
        <v>0</v>
      </c>
      <c r="K175" s="95">
        <v>0</v>
      </c>
      <c r="L175" s="95">
        <v>9032.2967100000005</v>
      </c>
      <c r="M175" s="95">
        <v>5228.1475799999998</v>
      </c>
      <c r="N175" s="95">
        <v>5883.7104900000004</v>
      </c>
      <c r="O175" s="95">
        <v>176798.27555999998</v>
      </c>
      <c r="P175" s="111">
        <v>8.6275800795743762E-2</v>
      </c>
    </row>
    <row r="176" spans="1:82">
      <c r="A176" s="95" t="s">
        <v>1006</v>
      </c>
      <c r="B176" s="95">
        <v>21385.682089999998</v>
      </c>
      <c r="C176" s="95">
        <v>7113.4556299999995</v>
      </c>
      <c r="D176" s="95">
        <v>15564.15173</v>
      </c>
      <c r="E176" s="95">
        <v>30902.008309999997</v>
      </c>
      <c r="F176" s="95">
        <v>1128.0201000000002</v>
      </c>
      <c r="G176" s="95">
        <v>12494.218510000001</v>
      </c>
      <c r="H176" s="95">
        <v>4731.92641</v>
      </c>
      <c r="I176" s="95">
        <v>909.57</v>
      </c>
      <c r="J176" s="95">
        <v>343</v>
      </c>
      <c r="K176" s="95">
        <v>0</v>
      </c>
      <c r="L176" s="95">
        <v>5213.4087499999996</v>
      </c>
      <c r="M176" s="95">
        <v>3540.6253500000003</v>
      </c>
      <c r="N176" s="95">
        <v>3836.9330199999999</v>
      </c>
      <c r="O176" s="95">
        <v>107162.9999</v>
      </c>
      <c r="P176" s="111">
        <v>5.2294478567518836E-2</v>
      </c>
    </row>
    <row r="177" spans="1:82">
      <c r="A177" s="95" t="s">
        <v>1007</v>
      </c>
      <c r="B177" s="95">
        <v>16610.621579999999</v>
      </c>
      <c r="C177" s="95">
        <v>7576.4575400000003</v>
      </c>
      <c r="D177" s="95">
        <v>9318.1130199999989</v>
      </c>
      <c r="E177" s="95">
        <v>16408.084510000001</v>
      </c>
      <c r="F177" s="95">
        <v>1314.5333899999998</v>
      </c>
      <c r="G177" s="95">
        <v>8605.8680899999999</v>
      </c>
      <c r="H177" s="95">
        <v>6467.97264</v>
      </c>
      <c r="I177" s="95">
        <v>807.70799999999997</v>
      </c>
      <c r="J177" s="95">
        <v>152.66970999999998</v>
      </c>
      <c r="K177" s="95">
        <v>0</v>
      </c>
      <c r="L177" s="95">
        <v>6601.1436900000008</v>
      </c>
      <c r="M177" s="95">
        <v>3668.8859300000004</v>
      </c>
      <c r="N177" s="95">
        <v>2177.30431</v>
      </c>
      <c r="O177" s="95">
        <v>79709.362410000016</v>
      </c>
      <c r="P177" s="111">
        <v>3.8897376408555895E-2</v>
      </c>
    </row>
    <row r="178" spans="1:82">
      <c r="A178" s="95" t="s">
        <v>1008</v>
      </c>
      <c r="B178" s="95">
        <v>8559.1137600000002</v>
      </c>
      <c r="C178" s="95">
        <v>3779.6417999999999</v>
      </c>
      <c r="D178" s="95">
        <v>4837.1325500000003</v>
      </c>
      <c r="E178" s="95">
        <v>9259.4323100000001</v>
      </c>
      <c r="F178" s="95">
        <v>1312.72146</v>
      </c>
      <c r="G178" s="95">
        <v>3914.7859100000001</v>
      </c>
      <c r="H178" s="95">
        <v>3464.6609900000003</v>
      </c>
      <c r="I178" s="95">
        <v>1399.05745</v>
      </c>
      <c r="J178" s="95">
        <v>0</v>
      </c>
      <c r="K178" s="95">
        <v>0</v>
      </c>
      <c r="L178" s="95">
        <v>3995.5267100000001</v>
      </c>
      <c r="M178" s="95">
        <v>1710.01584</v>
      </c>
      <c r="N178" s="95">
        <v>605.02313000000004</v>
      </c>
      <c r="O178" s="95">
        <v>42837.11191</v>
      </c>
      <c r="P178" s="111">
        <v>2.0904084737850839E-2</v>
      </c>
    </row>
    <row r="179" spans="1:82">
      <c r="A179" s="95" t="s">
        <v>1009</v>
      </c>
      <c r="B179" s="95">
        <v>17776.132020000001</v>
      </c>
      <c r="C179" s="95">
        <v>5150.4643799999994</v>
      </c>
      <c r="D179" s="95">
        <v>7422.1916900000006</v>
      </c>
      <c r="E179" s="95">
        <v>14531.247069999999</v>
      </c>
      <c r="F179" s="95">
        <v>1386.4667899999999</v>
      </c>
      <c r="G179" s="95">
        <v>7000.1581699999997</v>
      </c>
      <c r="H179" s="95">
        <v>3086.6624300000003</v>
      </c>
      <c r="I179" s="95">
        <v>3155.6557499999999</v>
      </c>
      <c r="J179" s="95">
        <v>89.3</v>
      </c>
      <c r="K179" s="95">
        <v>0</v>
      </c>
      <c r="L179" s="95">
        <v>7780.9203899999993</v>
      </c>
      <c r="M179" s="95">
        <v>5866.2992999999997</v>
      </c>
      <c r="N179" s="95">
        <v>1328.9016200000001</v>
      </c>
      <c r="O179" s="95">
        <v>74574.399609999993</v>
      </c>
      <c r="P179" s="111">
        <v>3.6391565612477125E-2</v>
      </c>
    </row>
    <row r="180" spans="1:82">
      <c r="A180" s="95" t="s">
        <v>1010</v>
      </c>
      <c r="B180" s="95">
        <v>19224.731670000001</v>
      </c>
      <c r="C180" s="95">
        <v>6827.4930300000005</v>
      </c>
      <c r="D180" s="95">
        <v>16396.411650000002</v>
      </c>
      <c r="E180" s="95">
        <v>16750.743539999999</v>
      </c>
      <c r="F180" s="95">
        <v>1717.2854299999999</v>
      </c>
      <c r="G180" s="95">
        <v>6257.19787</v>
      </c>
      <c r="H180" s="95">
        <v>3995.4065799999998</v>
      </c>
      <c r="I180" s="95">
        <v>4978.2534400000004</v>
      </c>
      <c r="J180" s="95">
        <v>134.74486999999999</v>
      </c>
      <c r="K180" s="95">
        <v>0</v>
      </c>
      <c r="L180" s="95">
        <v>9459.624679999999</v>
      </c>
      <c r="M180" s="95">
        <v>7442.9756500000003</v>
      </c>
      <c r="N180" s="95">
        <v>2063.1443799999997</v>
      </c>
      <c r="O180" s="95">
        <v>95248.012789999993</v>
      </c>
      <c r="P180" s="111">
        <v>4.6480083313209068E-2</v>
      </c>
    </row>
    <row r="181" spans="1:82">
      <c r="A181" s="95" t="s">
        <v>1011</v>
      </c>
      <c r="B181" s="95">
        <v>21255.068729999999</v>
      </c>
      <c r="C181" s="95">
        <v>9277.1701899999989</v>
      </c>
      <c r="D181" s="95">
        <v>13241.60074</v>
      </c>
      <c r="E181" s="95">
        <v>16858.60526</v>
      </c>
      <c r="F181" s="95">
        <v>101280.86878</v>
      </c>
      <c r="G181" s="95">
        <v>7676.9837500000003</v>
      </c>
      <c r="H181" s="95">
        <v>3578.5641000000001</v>
      </c>
      <c r="I181" s="95">
        <v>3918.2183599999998</v>
      </c>
      <c r="J181" s="95">
        <v>108.97705000000001</v>
      </c>
      <c r="K181" s="95">
        <v>0</v>
      </c>
      <c r="L181" s="95">
        <v>12506.34447</v>
      </c>
      <c r="M181" s="95">
        <v>12225.158029999999</v>
      </c>
      <c r="N181" s="95">
        <v>660.50886000000003</v>
      </c>
      <c r="O181" s="95">
        <v>202588.06831999999</v>
      </c>
      <c r="P181" s="111">
        <v>9.8860963267931826E-2</v>
      </c>
    </row>
    <row r="182" spans="1:82">
      <c r="A182" s="95" t="s">
        <v>1012</v>
      </c>
      <c r="B182" s="95">
        <v>1926.8747900000001</v>
      </c>
      <c r="C182" s="95">
        <v>2126.59085</v>
      </c>
      <c r="D182" s="95">
        <v>2400.4141199999999</v>
      </c>
      <c r="E182" s="95">
        <v>1841.53865</v>
      </c>
      <c r="F182" s="95">
        <v>193.46785</v>
      </c>
      <c r="G182" s="95">
        <v>1115.921</v>
      </c>
      <c r="H182" s="95">
        <v>325.52420000000001</v>
      </c>
      <c r="I182" s="95">
        <v>166.17241000000001</v>
      </c>
      <c r="J182" s="95">
        <v>13.417999999999999</v>
      </c>
      <c r="K182" s="95">
        <v>0</v>
      </c>
      <c r="L182" s="95">
        <v>1136.4012700000001</v>
      </c>
      <c r="M182" s="95">
        <v>1332.1826000000001</v>
      </c>
      <c r="N182" s="95">
        <v>114.86416</v>
      </c>
      <c r="O182" s="95">
        <v>12693.369899999998</v>
      </c>
      <c r="P182" s="111">
        <v>6.1942383173722504E-3</v>
      </c>
    </row>
    <row r="183" spans="1:82">
      <c r="A183" s="95" t="s">
        <v>1013</v>
      </c>
      <c r="B183" s="95">
        <v>1960.56906</v>
      </c>
      <c r="C183" s="95">
        <v>2296.82222</v>
      </c>
      <c r="D183" s="95">
        <v>310.10396999999995</v>
      </c>
      <c r="E183" s="95">
        <v>928.04653000000008</v>
      </c>
      <c r="F183" s="95">
        <v>5.0250000000000004</v>
      </c>
      <c r="G183" s="95">
        <v>669.24156000000005</v>
      </c>
      <c r="H183" s="95">
        <v>117.76331</v>
      </c>
      <c r="I183" s="95">
        <v>30.660330000000002</v>
      </c>
      <c r="J183" s="95">
        <v>11.53022</v>
      </c>
      <c r="K183" s="95">
        <v>0</v>
      </c>
      <c r="L183" s="95">
        <v>380.86464000000001</v>
      </c>
      <c r="M183" s="95">
        <v>488.06862000000001</v>
      </c>
      <c r="N183" s="95">
        <v>48.190160000000006</v>
      </c>
      <c r="O183" s="95">
        <v>7246.8856199999991</v>
      </c>
      <c r="P183" s="111">
        <v>3.5364081361103296E-3</v>
      </c>
    </row>
    <row r="184" spans="1:82">
      <c r="A184" s="95" t="s">
        <v>218</v>
      </c>
      <c r="B184" s="95">
        <v>332314.97875000001</v>
      </c>
      <c r="C184" s="95">
        <v>217336.46527000002</v>
      </c>
      <c r="D184" s="95">
        <v>238410.59093000001</v>
      </c>
      <c r="E184" s="95">
        <v>486154.69118999998</v>
      </c>
      <c r="F184" s="95">
        <v>316764.94452000002</v>
      </c>
      <c r="G184" s="95">
        <v>190663.11304000003</v>
      </c>
      <c r="H184" s="95">
        <v>84576.328290000005</v>
      </c>
      <c r="I184" s="95">
        <v>15865.29574</v>
      </c>
      <c r="J184" s="95">
        <v>2939.3574100000005</v>
      </c>
      <c r="K184" s="95">
        <v>28358.4905</v>
      </c>
      <c r="L184" s="95">
        <v>62195.689670000007</v>
      </c>
      <c r="M184" s="95">
        <v>49589.358899999992</v>
      </c>
      <c r="N184" s="95">
        <v>24052.771150000004</v>
      </c>
      <c r="O184" s="95">
        <v>2049222.0753600001</v>
      </c>
      <c r="P184" s="111">
        <v>1</v>
      </c>
    </row>
    <row r="185" spans="1:82" s="111" customFormat="1" ht="13.5" thickBot="1">
      <c r="A185" s="111" t="s">
        <v>1014</v>
      </c>
      <c r="B185" s="111">
        <v>0.16216640585019076</v>
      </c>
      <c r="C185" s="111">
        <v>0.10605803435521702</v>
      </c>
      <c r="D185" s="111">
        <v>0.11634199816440922</v>
      </c>
      <c r="E185" s="111">
        <v>0.23723865609079681</v>
      </c>
      <c r="F185" s="111">
        <v>0.15457814373991255</v>
      </c>
      <c r="G185" s="111">
        <v>9.3041703645762752E-2</v>
      </c>
      <c r="H185" s="111">
        <v>4.1272407372022833E-2</v>
      </c>
      <c r="I185" s="111">
        <v>7.7421065929190909E-3</v>
      </c>
      <c r="J185" s="111">
        <v>1.4343771938351896E-3</v>
      </c>
      <c r="K185" s="111">
        <v>1.3838661432054932E-2</v>
      </c>
      <c r="L185" s="111">
        <v>3.0350878227326183E-2</v>
      </c>
      <c r="M185" s="111">
        <v>2.4199114140075965E-2</v>
      </c>
      <c r="N185" s="111">
        <v>1.1737513195476629E-2</v>
      </c>
      <c r="O185" s="111">
        <v>1</v>
      </c>
    </row>
    <row r="186" spans="1:82" ht="39" customHeight="1" thickTop="1" thickBot="1">
      <c r="A186" s="435" t="s">
        <v>1023</v>
      </c>
      <c r="B186" s="435" t="s">
        <v>173</v>
      </c>
      <c r="C186" s="435" t="s">
        <v>175</v>
      </c>
      <c r="D186" s="435" t="s">
        <v>171</v>
      </c>
      <c r="E186" s="435" t="s">
        <v>169</v>
      </c>
      <c r="F186" s="435" t="s">
        <v>163</v>
      </c>
      <c r="G186" s="435" t="s">
        <v>167</v>
      </c>
      <c r="H186" s="435" t="s">
        <v>165</v>
      </c>
      <c r="I186" s="435" t="s">
        <v>174</v>
      </c>
      <c r="J186" s="435" t="s">
        <v>172</v>
      </c>
      <c r="K186" s="435" t="s">
        <v>164</v>
      </c>
      <c r="L186" s="435" t="s">
        <v>170</v>
      </c>
      <c r="M186" s="435" t="s">
        <v>168</v>
      </c>
      <c r="N186" s="435" t="s">
        <v>166</v>
      </c>
      <c r="O186" s="436" t="s">
        <v>522</v>
      </c>
      <c r="P186" s="435" t="s">
        <v>974</v>
      </c>
      <c r="Q186" s="94"/>
      <c r="R186" s="94"/>
      <c r="S186" s="94"/>
      <c r="T186" s="94"/>
      <c r="U186" s="94"/>
      <c r="V186" s="94"/>
      <c r="W186" s="94"/>
      <c r="X186" s="94"/>
      <c r="Y186" s="94"/>
      <c r="Z186" s="94"/>
      <c r="AA186" s="94"/>
      <c r="AB186" s="94"/>
      <c r="AC186" s="94"/>
      <c r="AD186" s="94"/>
      <c r="AE186" s="94"/>
      <c r="AF186" s="94"/>
      <c r="AG186" s="94"/>
      <c r="AH186" s="94"/>
      <c r="AI186" s="94"/>
      <c r="AJ186" s="94"/>
      <c r="AK186" s="94"/>
      <c r="AL186" s="94"/>
      <c r="AM186" s="94"/>
      <c r="AN186" s="94"/>
      <c r="AO186" s="94"/>
      <c r="AP186" s="94"/>
      <c r="AQ186" s="94"/>
      <c r="AR186" s="94"/>
      <c r="AS186" s="94"/>
      <c r="AT186" s="94"/>
      <c r="AU186" s="94"/>
      <c r="AV186" s="94"/>
      <c r="AW186" s="94"/>
      <c r="AX186" s="94"/>
      <c r="AY186" s="94"/>
      <c r="AZ186" s="94"/>
      <c r="BA186" s="94"/>
      <c r="BB186" s="94"/>
      <c r="BC186" s="94"/>
      <c r="BD186" s="94"/>
      <c r="BE186" s="94"/>
      <c r="BF186" s="94"/>
      <c r="BG186" s="94"/>
      <c r="BH186" s="94"/>
      <c r="BI186" s="94"/>
      <c r="BJ186" s="94"/>
      <c r="BK186" s="94"/>
      <c r="BL186" s="94"/>
      <c r="BM186" s="94"/>
      <c r="BN186" s="94"/>
      <c r="BO186" s="94"/>
      <c r="BP186" s="94"/>
      <c r="BQ186" s="94"/>
      <c r="BR186" s="94"/>
      <c r="BS186" s="94"/>
      <c r="BT186" s="94"/>
      <c r="BU186" s="94"/>
      <c r="BV186" s="94"/>
      <c r="BW186" s="94"/>
      <c r="BX186" s="94"/>
      <c r="BY186" s="94"/>
      <c r="BZ186" s="94"/>
      <c r="CA186" s="94"/>
      <c r="CB186" s="94"/>
      <c r="CC186" s="94"/>
      <c r="CD186" s="94"/>
    </row>
    <row r="187" spans="1:82" ht="13.5" thickTop="1">
      <c r="A187" s="95" t="s">
        <v>1000</v>
      </c>
      <c r="B187" s="95">
        <v>1</v>
      </c>
      <c r="C187" s="95">
        <v>2</v>
      </c>
      <c r="D187" s="95">
        <v>1</v>
      </c>
      <c r="E187" s="95">
        <v>3</v>
      </c>
      <c r="F187" s="95">
        <v>5</v>
      </c>
      <c r="G187" s="95">
        <v>2</v>
      </c>
      <c r="H187" s="95">
        <v>1</v>
      </c>
      <c r="I187" s="95">
        <v>0</v>
      </c>
      <c r="J187" s="95">
        <v>0</v>
      </c>
      <c r="K187" s="95">
        <v>1</v>
      </c>
      <c r="L187" s="95">
        <v>0</v>
      </c>
      <c r="M187" s="95">
        <v>0</v>
      </c>
      <c r="N187" s="95">
        <v>0</v>
      </c>
      <c r="O187" s="95">
        <v>16</v>
      </c>
      <c r="P187" s="111">
        <v>6.0564766447119384E-4</v>
      </c>
    </row>
    <row r="188" spans="1:82">
      <c r="A188" s="95" t="s">
        <v>1001</v>
      </c>
      <c r="B188" s="95">
        <v>5</v>
      </c>
      <c r="C188" s="95">
        <v>2</v>
      </c>
      <c r="D188" s="95">
        <v>2</v>
      </c>
      <c r="E188" s="95">
        <v>5</v>
      </c>
      <c r="F188" s="95">
        <v>2</v>
      </c>
      <c r="G188" s="95">
        <v>1</v>
      </c>
      <c r="H188" s="95">
        <v>0</v>
      </c>
      <c r="I188" s="95">
        <v>0</v>
      </c>
      <c r="J188" s="95">
        <v>0</v>
      </c>
      <c r="K188" s="95">
        <v>0</v>
      </c>
      <c r="L188" s="95">
        <v>0</v>
      </c>
      <c r="M188" s="95">
        <v>0</v>
      </c>
      <c r="N188" s="95">
        <v>0</v>
      </c>
      <c r="O188" s="95">
        <v>17</v>
      </c>
      <c r="P188" s="111">
        <v>6.4350064350064348E-4</v>
      </c>
    </row>
    <row r="189" spans="1:82">
      <c r="A189" s="95" t="s">
        <v>1002</v>
      </c>
      <c r="B189" s="95">
        <v>10</v>
      </c>
      <c r="C189" s="95">
        <v>4</v>
      </c>
      <c r="D189" s="95">
        <v>4</v>
      </c>
      <c r="E189" s="95">
        <v>7</v>
      </c>
      <c r="F189" s="95">
        <v>0</v>
      </c>
      <c r="G189" s="95">
        <v>2</v>
      </c>
      <c r="H189" s="95">
        <v>3</v>
      </c>
      <c r="I189" s="95">
        <v>0</v>
      </c>
      <c r="J189" s="95">
        <v>0</v>
      </c>
      <c r="K189" s="95">
        <v>1</v>
      </c>
      <c r="L189" s="95">
        <v>1</v>
      </c>
      <c r="M189" s="95">
        <v>0</v>
      </c>
      <c r="N189" s="95">
        <v>1</v>
      </c>
      <c r="O189" s="95">
        <v>33</v>
      </c>
      <c r="P189" s="111">
        <v>1.2491483079718373E-3</v>
      </c>
    </row>
    <row r="190" spans="1:82">
      <c r="A190" s="95" t="s">
        <v>1003</v>
      </c>
      <c r="B190" s="95">
        <v>18</v>
      </c>
      <c r="C190" s="95">
        <v>4</v>
      </c>
      <c r="D190" s="95">
        <v>17</v>
      </c>
      <c r="E190" s="95">
        <v>47</v>
      </c>
      <c r="F190" s="95">
        <v>7</v>
      </c>
      <c r="G190" s="95">
        <v>11</v>
      </c>
      <c r="H190" s="95">
        <v>3</v>
      </c>
      <c r="I190" s="95">
        <v>0</v>
      </c>
      <c r="J190" s="95">
        <v>0</v>
      </c>
      <c r="K190" s="95">
        <v>0</v>
      </c>
      <c r="L190" s="95">
        <v>0</v>
      </c>
      <c r="M190" s="95">
        <v>0</v>
      </c>
      <c r="N190" s="95">
        <v>2</v>
      </c>
      <c r="O190" s="95">
        <v>109</v>
      </c>
      <c r="P190" s="111">
        <v>4.1259747142100081E-3</v>
      </c>
    </row>
    <row r="191" spans="1:82">
      <c r="A191" s="95" t="s">
        <v>1004</v>
      </c>
      <c r="B191" s="95">
        <v>37</v>
      </c>
      <c r="C191" s="95">
        <v>9</v>
      </c>
      <c r="D191" s="95">
        <v>23</v>
      </c>
      <c r="E191" s="95">
        <v>62</v>
      </c>
      <c r="F191" s="95">
        <v>2</v>
      </c>
      <c r="G191" s="95">
        <v>21</v>
      </c>
      <c r="H191" s="95">
        <v>19</v>
      </c>
      <c r="I191" s="95">
        <v>0</v>
      </c>
      <c r="J191" s="95">
        <v>2</v>
      </c>
      <c r="K191" s="95">
        <v>0</v>
      </c>
      <c r="L191" s="95">
        <v>2</v>
      </c>
      <c r="M191" s="95">
        <v>8</v>
      </c>
      <c r="N191" s="95">
        <v>0</v>
      </c>
      <c r="O191" s="95">
        <v>185</v>
      </c>
      <c r="P191" s="111">
        <v>7.0028011204481795E-3</v>
      </c>
    </row>
    <row r="192" spans="1:82">
      <c r="A192" s="95" t="s">
        <v>1005</v>
      </c>
      <c r="B192" s="95">
        <v>74</v>
      </c>
      <c r="C192" s="95">
        <v>39</v>
      </c>
      <c r="D192" s="95">
        <v>40</v>
      </c>
      <c r="E192" s="95">
        <v>95</v>
      </c>
      <c r="F192" s="95">
        <v>14</v>
      </c>
      <c r="G192" s="95">
        <v>43</v>
      </c>
      <c r="H192" s="95">
        <v>19</v>
      </c>
      <c r="I192" s="95">
        <v>1</v>
      </c>
      <c r="J192" s="95">
        <v>0</v>
      </c>
      <c r="K192" s="95">
        <v>0</v>
      </c>
      <c r="L192" s="95">
        <v>17</v>
      </c>
      <c r="M192" s="95">
        <v>10</v>
      </c>
      <c r="N192" s="95">
        <v>12</v>
      </c>
      <c r="O192" s="95">
        <v>364</v>
      </c>
      <c r="P192" s="111">
        <v>1.377848436671966E-2</v>
      </c>
    </row>
    <row r="193" spans="1:16">
      <c r="A193" s="95" t="s">
        <v>1006</v>
      </c>
      <c r="B193" s="95">
        <v>77</v>
      </c>
      <c r="C193" s="95">
        <v>26</v>
      </c>
      <c r="D193" s="95">
        <v>58</v>
      </c>
      <c r="E193" s="95">
        <v>114</v>
      </c>
      <c r="F193" s="95">
        <v>4</v>
      </c>
      <c r="G193" s="95">
        <v>47</v>
      </c>
      <c r="H193" s="95">
        <v>19</v>
      </c>
      <c r="I193" s="95">
        <v>3</v>
      </c>
      <c r="J193" s="95">
        <v>1</v>
      </c>
      <c r="K193" s="95">
        <v>0</v>
      </c>
      <c r="L193" s="95">
        <v>20</v>
      </c>
      <c r="M193" s="95">
        <v>13</v>
      </c>
      <c r="N193" s="95">
        <v>15</v>
      </c>
      <c r="O193" s="95">
        <v>397</v>
      </c>
      <c r="P193" s="111">
        <v>1.5027632674691498E-2</v>
      </c>
    </row>
    <row r="194" spans="1:16">
      <c r="A194" s="95" t="s">
        <v>1007</v>
      </c>
      <c r="B194" s="95">
        <v>101</v>
      </c>
      <c r="C194" s="95">
        <v>45</v>
      </c>
      <c r="D194" s="95">
        <v>54</v>
      </c>
      <c r="E194" s="95">
        <v>97</v>
      </c>
      <c r="F194" s="95">
        <v>8</v>
      </c>
      <c r="G194" s="95">
        <v>53</v>
      </c>
      <c r="H194" s="95">
        <v>40</v>
      </c>
      <c r="I194" s="95">
        <v>5</v>
      </c>
      <c r="J194" s="95">
        <v>1</v>
      </c>
      <c r="K194" s="95">
        <v>0</v>
      </c>
      <c r="L194" s="95">
        <v>39</v>
      </c>
      <c r="M194" s="95">
        <v>21</v>
      </c>
      <c r="N194" s="95">
        <v>13</v>
      </c>
      <c r="O194" s="95">
        <v>477</v>
      </c>
      <c r="P194" s="111">
        <v>1.8055870997047467E-2</v>
      </c>
    </row>
    <row r="195" spans="1:16">
      <c r="A195" s="95" t="s">
        <v>1008</v>
      </c>
      <c r="B195" s="95">
        <v>71</v>
      </c>
      <c r="C195" s="95">
        <v>32</v>
      </c>
      <c r="D195" s="95">
        <v>39</v>
      </c>
      <c r="E195" s="95">
        <v>79</v>
      </c>
      <c r="F195" s="95">
        <v>11</v>
      </c>
      <c r="G195" s="95">
        <v>32</v>
      </c>
      <c r="H195" s="95">
        <v>29</v>
      </c>
      <c r="I195" s="95">
        <v>12</v>
      </c>
      <c r="J195" s="95">
        <v>0</v>
      </c>
      <c r="K195" s="95">
        <v>0</v>
      </c>
      <c r="L195" s="95">
        <v>34</v>
      </c>
      <c r="M195" s="95">
        <v>14</v>
      </c>
      <c r="N195" s="95">
        <v>5</v>
      </c>
      <c r="O195" s="95">
        <v>358</v>
      </c>
      <c r="P195" s="111">
        <v>1.3551366492542963E-2</v>
      </c>
    </row>
    <row r="196" spans="1:16">
      <c r="A196" s="95" t="s">
        <v>1009</v>
      </c>
      <c r="B196" s="95">
        <v>219</v>
      </c>
      <c r="C196" s="95">
        <v>61</v>
      </c>
      <c r="D196" s="95">
        <v>87</v>
      </c>
      <c r="E196" s="95">
        <v>177</v>
      </c>
      <c r="F196" s="95">
        <v>17</v>
      </c>
      <c r="G196" s="95">
        <v>85</v>
      </c>
      <c r="H196" s="95">
        <v>38</v>
      </c>
      <c r="I196" s="95">
        <v>38</v>
      </c>
      <c r="J196" s="95">
        <v>1</v>
      </c>
      <c r="K196" s="95">
        <v>0</v>
      </c>
      <c r="L196" s="95">
        <v>94</v>
      </c>
      <c r="M196" s="95">
        <v>71</v>
      </c>
      <c r="N196" s="95">
        <v>15</v>
      </c>
      <c r="O196" s="95">
        <v>903</v>
      </c>
      <c r="P196" s="111">
        <v>3.4181240063593007E-2</v>
      </c>
    </row>
    <row r="197" spans="1:16">
      <c r="A197" s="95" t="s">
        <v>1010</v>
      </c>
      <c r="B197" s="95">
        <v>406</v>
      </c>
      <c r="C197" s="95">
        <v>141</v>
      </c>
      <c r="D197" s="95">
        <v>323</v>
      </c>
      <c r="E197" s="95">
        <v>354</v>
      </c>
      <c r="F197" s="95">
        <v>37</v>
      </c>
      <c r="G197" s="95">
        <v>126</v>
      </c>
      <c r="H197" s="95">
        <v>84</v>
      </c>
      <c r="I197" s="95">
        <v>102</v>
      </c>
      <c r="J197" s="95">
        <v>3</v>
      </c>
      <c r="K197" s="95">
        <v>0</v>
      </c>
      <c r="L197" s="95">
        <v>199</v>
      </c>
      <c r="M197" s="95">
        <v>153</v>
      </c>
      <c r="N197" s="95">
        <v>39</v>
      </c>
      <c r="O197" s="95">
        <v>1967</v>
      </c>
      <c r="P197" s="111">
        <v>7.4456809750927402E-2</v>
      </c>
    </row>
    <row r="198" spans="1:16">
      <c r="A198" s="95" t="s">
        <v>1011</v>
      </c>
      <c r="B198" s="95">
        <v>1386</v>
      </c>
      <c r="C198" s="95">
        <v>643</v>
      </c>
      <c r="D198" s="95">
        <v>779</v>
      </c>
      <c r="E198" s="95">
        <v>1035</v>
      </c>
      <c r="F198" s="95">
        <v>3004</v>
      </c>
      <c r="G198" s="95">
        <v>494</v>
      </c>
      <c r="H198" s="95">
        <v>202</v>
      </c>
      <c r="I198" s="95">
        <v>225</v>
      </c>
      <c r="J198" s="95">
        <v>9</v>
      </c>
      <c r="K198" s="95">
        <v>0</v>
      </c>
      <c r="L198" s="95">
        <v>802</v>
      </c>
      <c r="M198" s="95">
        <v>771</v>
      </c>
      <c r="N198" s="95">
        <v>37</v>
      </c>
      <c r="O198" s="95">
        <v>9387</v>
      </c>
      <c r="P198" s="111">
        <v>0.35532591414944353</v>
      </c>
    </row>
    <row r="199" spans="1:16">
      <c r="A199" s="95" t="s">
        <v>1012</v>
      </c>
      <c r="B199" s="95">
        <v>374</v>
      </c>
      <c r="C199" s="95">
        <v>428</v>
      </c>
      <c r="D199" s="95">
        <v>423</v>
      </c>
      <c r="E199" s="95">
        <v>367</v>
      </c>
      <c r="F199" s="95">
        <v>42</v>
      </c>
      <c r="G199" s="95">
        <v>217</v>
      </c>
      <c r="H199" s="95">
        <v>60</v>
      </c>
      <c r="I199" s="95">
        <v>32</v>
      </c>
      <c r="J199" s="95">
        <v>3</v>
      </c>
      <c r="K199" s="95">
        <v>0</v>
      </c>
      <c r="L199" s="95">
        <v>229</v>
      </c>
      <c r="M199" s="95">
        <v>272</v>
      </c>
      <c r="N199" s="95">
        <v>22</v>
      </c>
      <c r="O199" s="95">
        <v>2469</v>
      </c>
      <c r="P199" s="111">
        <v>9.3459005223711103E-2</v>
      </c>
    </row>
    <row r="200" spans="1:16">
      <c r="A200" s="95" t="s">
        <v>1013</v>
      </c>
      <c r="B200" s="95">
        <v>2683</v>
      </c>
      <c r="C200" s="95">
        <v>5361</v>
      </c>
      <c r="D200" s="95">
        <v>154</v>
      </c>
      <c r="E200" s="95">
        <v>562</v>
      </c>
      <c r="F200" s="95">
        <v>2</v>
      </c>
      <c r="G200" s="95">
        <v>456</v>
      </c>
      <c r="H200" s="95">
        <v>67</v>
      </c>
      <c r="I200" s="95">
        <v>13</v>
      </c>
      <c r="J200" s="95">
        <v>11</v>
      </c>
      <c r="K200" s="95">
        <v>0</v>
      </c>
      <c r="L200" s="95">
        <v>169</v>
      </c>
      <c r="M200" s="95">
        <v>236</v>
      </c>
      <c r="N200" s="95">
        <v>22</v>
      </c>
      <c r="O200" s="95">
        <v>9736</v>
      </c>
      <c r="P200" s="111">
        <v>0.36853660383072145</v>
      </c>
    </row>
    <row r="201" spans="1:16">
      <c r="A201" s="95" t="s">
        <v>218</v>
      </c>
      <c r="B201" s="95">
        <v>5462</v>
      </c>
      <c r="C201" s="95">
        <v>6797</v>
      </c>
      <c r="D201" s="95">
        <v>2004</v>
      </c>
      <c r="E201" s="95">
        <v>3004</v>
      </c>
      <c r="F201" s="95">
        <v>3155</v>
      </c>
      <c r="G201" s="95">
        <v>1590</v>
      </c>
      <c r="H201" s="95">
        <v>584</v>
      </c>
      <c r="I201" s="95">
        <v>431</v>
      </c>
      <c r="J201" s="95">
        <v>31</v>
      </c>
      <c r="K201" s="95">
        <v>2</v>
      </c>
      <c r="L201" s="95">
        <v>1606</v>
      </c>
      <c r="M201" s="95">
        <v>1569</v>
      </c>
      <c r="N201" s="95">
        <v>183</v>
      </c>
      <c r="O201" s="95">
        <v>26418</v>
      </c>
      <c r="P201" s="111">
        <v>1</v>
      </c>
    </row>
    <row r="202" spans="1:16" s="111" customFormat="1">
      <c r="A202" s="111" t="s">
        <v>1014</v>
      </c>
      <c r="B202" s="111">
        <v>0.20675297145885382</v>
      </c>
      <c r="C202" s="111">
        <v>0.25728669846316904</v>
      </c>
      <c r="D202" s="111">
        <v>7.5857369975017033E-2</v>
      </c>
      <c r="E202" s="111">
        <v>0.11371034900446665</v>
      </c>
      <c r="F202" s="111">
        <v>0.11942614883791354</v>
      </c>
      <c r="G202" s="111">
        <v>6.018623665682489E-2</v>
      </c>
      <c r="H202" s="111">
        <v>2.2106139753198577E-2</v>
      </c>
      <c r="I202" s="111">
        <v>1.6314633961692786E-2</v>
      </c>
      <c r="J202" s="111">
        <v>1.1734423499129381E-3</v>
      </c>
      <c r="K202" s="111">
        <v>7.570595805889923E-5</v>
      </c>
      <c r="L202" s="111">
        <v>6.0791884321296084E-2</v>
      </c>
      <c r="M202" s="111">
        <v>5.9391324097206454E-2</v>
      </c>
      <c r="N202" s="111">
        <v>6.9270951623892803E-3</v>
      </c>
      <c r="O202" s="111">
        <v>1</v>
      </c>
    </row>
    <row r="203" spans="1:16" ht="12.75" customHeight="1"/>
    <row r="204" spans="1:16">
      <c r="A204" s="95" t="s">
        <v>1024</v>
      </c>
    </row>
    <row r="205" spans="1:16" ht="12.75" hidden="1" customHeight="1"/>
    <row r="206" spans="1:16" ht="12.75" hidden="1" customHeight="1"/>
    <row r="207" spans="1:16" ht="12.75" hidden="1" customHeight="1"/>
    <row r="208" spans="1:16"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sheetData>
  <pageMargins left="0.75" right="0.75" top="1" bottom="1" header="0.5" footer="0.5"/>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U649"/>
  <sheetViews>
    <sheetView zoomScale="75" workbookViewId="0">
      <selection activeCell="A18" sqref="A18"/>
    </sheetView>
  </sheetViews>
  <sheetFormatPr defaultColWidth="0" defaultRowHeight="12.75" zeroHeight="1"/>
  <cols>
    <col min="1" max="1" width="46.5703125" style="265" customWidth="1"/>
    <col min="2" max="2" width="15.28515625" style="64" customWidth="1"/>
    <col min="3" max="3" width="19.28515625" style="64" customWidth="1"/>
    <col min="4" max="4" width="18.7109375" style="64" customWidth="1"/>
    <col min="5" max="6" width="15.28515625" style="64" customWidth="1"/>
    <col min="7" max="7" width="19.5703125" style="64" customWidth="1"/>
    <col min="8" max="10" width="15.28515625" style="64" customWidth="1"/>
    <col min="11" max="11" width="16.42578125" style="64" customWidth="1"/>
    <col min="12" max="12" width="10.28515625" style="64" customWidth="1"/>
    <col min="13" max="13" width="4.42578125" style="482" hidden="1"/>
    <col min="14" max="256" width="9.140625" style="64" hidden="1"/>
    <col min="257" max="257" width="46.5703125" style="64" hidden="1"/>
    <col min="258" max="258" width="15.28515625" style="64" hidden="1"/>
    <col min="259" max="259" width="19.28515625" style="64" hidden="1"/>
    <col min="260" max="260" width="18.7109375" style="64" hidden="1"/>
    <col min="261" max="262" width="15.28515625" style="64" hidden="1"/>
    <col min="263" max="263" width="19.5703125" style="64" hidden="1"/>
    <col min="264" max="266" width="15.28515625" style="64" hidden="1"/>
    <col min="267" max="267" width="16.42578125" style="64" hidden="1"/>
    <col min="268" max="268" width="10.28515625" style="64" hidden="1"/>
    <col min="269" max="269" width="4.42578125" style="64" hidden="1"/>
    <col min="270" max="512" width="9.140625" style="64" hidden="1"/>
    <col min="513" max="513" width="46.5703125" style="64" hidden="1"/>
    <col min="514" max="514" width="15.28515625" style="64" hidden="1"/>
    <col min="515" max="515" width="19.28515625" style="64" hidden="1"/>
    <col min="516" max="516" width="18.7109375" style="64" hidden="1"/>
    <col min="517" max="518" width="15.28515625" style="64" hidden="1"/>
    <col min="519" max="519" width="19.5703125" style="64" hidden="1"/>
    <col min="520" max="522" width="15.28515625" style="64" hidden="1"/>
    <col min="523" max="523" width="16.42578125" style="64" hidden="1"/>
    <col min="524" max="524" width="10.28515625" style="64" hidden="1"/>
    <col min="525" max="525" width="4.42578125" style="64" hidden="1"/>
    <col min="526" max="768" width="9.140625" style="64" hidden="1"/>
    <col min="769" max="769" width="46.5703125" style="64" hidden="1"/>
    <col min="770" max="770" width="15.28515625" style="64" hidden="1"/>
    <col min="771" max="771" width="19.28515625" style="64" hidden="1"/>
    <col min="772" max="772" width="18.7109375" style="64" hidden="1"/>
    <col min="773" max="774" width="15.28515625" style="64" hidden="1"/>
    <col min="775" max="775" width="19.5703125" style="64" hidden="1"/>
    <col min="776" max="778" width="15.28515625" style="64" hidden="1"/>
    <col min="779" max="779" width="16.42578125" style="64" hidden="1"/>
    <col min="780" max="780" width="10.28515625" style="64" hidden="1"/>
    <col min="781" max="781" width="4.42578125" style="64" hidden="1"/>
    <col min="782" max="1024" width="9.140625" style="64" hidden="1"/>
    <col min="1025" max="1025" width="46.5703125" style="64" hidden="1"/>
    <col min="1026" max="1026" width="15.28515625" style="64" hidden="1"/>
    <col min="1027" max="1027" width="19.28515625" style="64" hidden="1"/>
    <col min="1028" max="1028" width="18.7109375" style="64" hidden="1"/>
    <col min="1029" max="1030" width="15.28515625" style="64" hidden="1"/>
    <col min="1031" max="1031" width="19.5703125" style="64" hidden="1"/>
    <col min="1032" max="1034" width="15.28515625" style="64" hidden="1"/>
    <col min="1035" max="1035" width="16.42578125" style="64" hidden="1"/>
    <col min="1036" max="1036" width="10.28515625" style="64" hidden="1"/>
    <col min="1037" max="1037" width="4.42578125" style="64" hidden="1"/>
    <col min="1038" max="1280" width="9.140625" style="64" hidden="1"/>
    <col min="1281" max="1281" width="46.5703125" style="64" hidden="1"/>
    <col min="1282" max="1282" width="15.28515625" style="64" hidden="1"/>
    <col min="1283" max="1283" width="19.28515625" style="64" hidden="1"/>
    <col min="1284" max="1284" width="18.7109375" style="64" hidden="1"/>
    <col min="1285" max="1286" width="15.28515625" style="64" hidden="1"/>
    <col min="1287" max="1287" width="19.5703125" style="64" hidden="1"/>
    <col min="1288" max="1290" width="15.28515625" style="64" hidden="1"/>
    <col min="1291" max="1291" width="16.42578125" style="64" hidden="1"/>
    <col min="1292" max="1292" width="10.28515625" style="64" hidden="1"/>
    <col min="1293" max="1293" width="4.42578125" style="64" hidden="1"/>
    <col min="1294" max="1536" width="9.140625" style="64" hidden="1"/>
    <col min="1537" max="1537" width="46.5703125" style="64" hidden="1"/>
    <col min="1538" max="1538" width="15.28515625" style="64" hidden="1"/>
    <col min="1539" max="1539" width="19.28515625" style="64" hidden="1"/>
    <col min="1540" max="1540" width="18.7109375" style="64" hidden="1"/>
    <col min="1541" max="1542" width="15.28515625" style="64" hidden="1"/>
    <col min="1543" max="1543" width="19.5703125" style="64" hidden="1"/>
    <col min="1544" max="1546" width="15.28515625" style="64" hidden="1"/>
    <col min="1547" max="1547" width="16.42578125" style="64" hidden="1"/>
    <col min="1548" max="1548" width="10.28515625" style="64" hidden="1"/>
    <col min="1549" max="1549" width="4.42578125" style="64" hidden="1"/>
    <col min="1550" max="1792" width="9.140625" style="64" hidden="1"/>
    <col min="1793" max="1793" width="46.5703125" style="64" hidden="1"/>
    <col min="1794" max="1794" width="15.28515625" style="64" hidden="1"/>
    <col min="1795" max="1795" width="19.28515625" style="64" hidden="1"/>
    <col min="1796" max="1796" width="18.7109375" style="64" hidden="1"/>
    <col min="1797" max="1798" width="15.28515625" style="64" hidden="1"/>
    <col min="1799" max="1799" width="19.5703125" style="64" hidden="1"/>
    <col min="1800" max="1802" width="15.28515625" style="64" hidden="1"/>
    <col min="1803" max="1803" width="16.42578125" style="64" hidden="1"/>
    <col min="1804" max="1804" width="10.28515625" style="64" hidden="1"/>
    <col min="1805" max="1805" width="4.42578125" style="64" hidden="1"/>
    <col min="1806" max="2048" width="9.140625" style="64" hidden="1"/>
    <col min="2049" max="2049" width="46.5703125" style="64" hidden="1"/>
    <col min="2050" max="2050" width="15.28515625" style="64" hidden="1"/>
    <col min="2051" max="2051" width="19.28515625" style="64" hidden="1"/>
    <col min="2052" max="2052" width="18.7109375" style="64" hidden="1"/>
    <col min="2053" max="2054" width="15.28515625" style="64" hidden="1"/>
    <col min="2055" max="2055" width="19.5703125" style="64" hidden="1"/>
    <col min="2056" max="2058" width="15.28515625" style="64" hidden="1"/>
    <col min="2059" max="2059" width="16.42578125" style="64" hidden="1"/>
    <col min="2060" max="2060" width="10.28515625" style="64" hidden="1"/>
    <col min="2061" max="2061" width="4.42578125" style="64" hidden="1"/>
    <col min="2062" max="2304" width="9.140625" style="64" hidden="1"/>
    <col min="2305" max="2305" width="46.5703125" style="64" hidden="1"/>
    <col min="2306" max="2306" width="15.28515625" style="64" hidden="1"/>
    <col min="2307" max="2307" width="19.28515625" style="64" hidden="1"/>
    <col min="2308" max="2308" width="18.7109375" style="64" hidden="1"/>
    <col min="2309" max="2310" width="15.28515625" style="64" hidden="1"/>
    <col min="2311" max="2311" width="19.5703125" style="64" hidden="1"/>
    <col min="2312" max="2314" width="15.28515625" style="64" hidden="1"/>
    <col min="2315" max="2315" width="16.42578125" style="64" hidden="1"/>
    <col min="2316" max="2316" width="10.28515625" style="64" hidden="1"/>
    <col min="2317" max="2317" width="4.42578125" style="64" hidden="1"/>
    <col min="2318" max="2560" width="9.140625" style="64" hidden="1"/>
    <col min="2561" max="2561" width="46.5703125" style="64" hidden="1"/>
    <col min="2562" max="2562" width="15.28515625" style="64" hidden="1"/>
    <col min="2563" max="2563" width="19.28515625" style="64" hidden="1"/>
    <col min="2564" max="2564" width="18.7109375" style="64" hidden="1"/>
    <col min="2565" max="2566" width="15.28515625" style="64" hidden="1"/>
    <col min="2567" max="2567" width="19.5703125" style="64" hidden="1"/>
    <col min="2568" max="2570" width="15.28515625" style="64" hidden="1"/>
    <col min="2571" max="2571" width="16.42578125" style="64" hidden="1"/>
    <col min="2572" max="2572" width="10.28515625" style="64" hidden="1"/>
    <col min="2573" max="2573" width="4.42578125" style="64" hidden="1"/>
    <col min="2574" max="2816" width="9.140625" style="64" hidden="1"/>
    <col min="2817" max="2817" width="46.5703125" style="64" hidden="1"/>
    <col min="2818" max="2818" width="15.28515625" style="64" hidden="1"/>
    <col min="2819" max="2819" width="19.28515625" style="64" hidden="1"/>
    <col min="2820" max="2820" width="18.7109375" style="64" hidden="1"/>
    <col min="2821" max="2822" width="15.28515625" style="64" hidden="1"/>
    <col min="2823" max="2823" width="19.5703125" style="64" hidden="1"/>
    <col min="2824" max="2826" width="15.28515625" style="64" hidden="1"/>
    <col min="2827" max="2827" width="16.42578125" style="64" hidden="1"/>
    <col min="2828" max="2828" width="10.28515625" style="64" hidden="1"/>
    <col min="2829" max="2829" width="4.42578125" style="64" hidden="1"/>
    <col min="2830" max="3072" width="9.140625" style="64" hidden="1"/>
    <col min="3073" max="3073" width="46.5703125" style="64" hidden="1"/>
    <col min="3074" max="3074" width="15.28515625" style="64" hidden="1"/>
    <col min="3075" max="3075" width="19.28515625" style="64" hidden="1"/>
    <col min="3076" max="3076" width="18.7109375" style="64" hidden="1"/>
    <col min="3077" max="3078" width="15.28515625" style="64" hidden="1"/>
    <col min="3079" max="3079" width="19.5703125" style="64" hidden="1"/>
    <col min="3080" max="3082" width="15.28515625" style="64" hidden="1"/>
    <col min="3083" max="3083" width="16.42578125" style="64" hidden="1"/>
    <col min="3084" max="3084" width="10.28515625" style="64" hidden="1"/>
    <col min="3085" max="3085" width="4.42578125" style="64" hidden="1"/>
    <col min="3086" max="3328" width="9.140625" style="64" hidden="1"/>
    <col min="3329" max="3329" width="46.5703125" style="64" hidden="1"/>
    <col min="3330" max="3330" width="15.28515625" style="64" hidden="1"/>
    <col min="3331" max="3331" width="19.28515625" style="64" hidden="1"/>
    <col min="3332" max="3332" width="18.7109375" style="64" hidden="1"/>
    <col min="3333" max="3334" width="15.28515625" style="64" hidden="1"/>
    <col min="3335" max="3335" width="19.5703125" style="64" hidden="1"/>
    <col min="3336" max="3338" width="15.28515625" style="64" hidden="1"/>
    <col min="3339" max="3339" width="16.42578125" style="64" hidden="1"/>
    <col min="3340" max="3340" width="10.28515625" style="64" hidden="1"/>
    <col min="3341" max="3341" width="4.42578125" style="64" hidden="1"/>
    <col min="3342" max="3584" width="9.140625" style="64" hidden="1"/>
    <col min="3585" max="3585" width="46.5703125" style="64" hidden="1"/>
    <col min="3586" max="3586" width="15.28515625" style="64" hidden="1"/>
    <col min="3587" max="3587" width="19.28515625" style="64" hidden="1"/>
    <col min="3588" max="3588" width="18.7109375" style="64" hidden="1"/>
    <col min="3589" max="3590" width="15.28515625" style="64" hidden="1"/>
    <col min="3591" max="3591" width="19.5703125" style="64" hidden="1"/>
    <col min="3592" max="3594" width="15.28515625" style="64" hidden="1"/>
    <col min="3595" max="3595" width="16.42578125" style="64" hidden="1"/>
    <col min="3596" max="3596" width="10.28515625" style="64" hidden="1"/>
    <col min="3597" max="3597" width="4.42578125" style="64" hidden="1"/>
    <col min="3598" max="3840" width="9.140625" style="64" hidden="1"/>
    <col min="3841" max="3841" width="46.5703125" style="64" hidden="1"/>
    <col min="3842" max="3842" width="15.28515625" style="64" hidden="1"/>
    <col min="3843" max="3843" width="19.28515625" style="64" hidden="1"/>
    <col min="3844" max="3844" width="18.7109375" style="64" hidden="1"/>
    <col min="3845" max="3846" width="15.28515625" style="64" hidden="1"/>
    <col min="3847" max="3847" width="19.5703125" style="64" hidden="1"/>
    <col min="3848" max="3850" width="15.28515625" style="64" hidden="1"/>
    <col min="3851" max="3851" width="16.42578125" style="64" hidden="1"/>
    <col min="3852" max="3852" width="10.28515625" style="64" hidden="1"/>
    <col min="3853" max="3853" width="4.42578125" style="64" hidden="1"/>
    <col min="3854" max="4096" width="9.140625" style="64" hidden="1"/>
    <col min="4097" max="4097" width="46.5703125" style="64" hidden="1"/>
    <col min="4098" max="4098" width="15.28515625" style="64" hidden="1"/>
    <col min="4099" max="4099" width="19.28515625" style="64" hidden="1"/>
    <col min="4100" max="4100" width="18.7109375" style="64" hidden="1"/>
    <col min="4101" max="4102" width="15.28515625" style="64" hidden="1"/>
    <col min="4103" max="4103" width="19.5703125" style="64" hidden="1"/>
    <col min="4104" max="4106" width="15.28515625" style="64" hidden="1"/>
    <col min="4107" max="4107" width="16.42578125" style="64" hidden="1"/>
    <col min="4108" max="4108" width="10.28515625" style="64" hidden="1"/>
    <col min="4109" max="4109" width="4.42578125" style="64" hidden="1"/>
    <col min="4110" max="4352" width="9.140625" style="64" hidden="1"/>
    <col min="4353" max="4353" width="46.5703125" style="64" hidden="1"/>
    <col min="4354" max="4354" width="15.28515625" style="64" hidden="1"/>
    <col min="4355" max="4355" width="19.28515625" style="64" hidden="1"/>
    <col min="4356" max="4356" width="18.7109375" style="64" hidden="1"/>
    <col min="4357" max="4358" width="15.28515625" style="64" hidden="1"/>
    <col min="4359" max="4359" width="19.5703125" style="64" hidden="1"/>
    <col min="4360" max="4362" width="15.28515625" style="64" hidden="1"/>
    <col min="4363" max="4363" width="16.42578125" style="64" hidden="1"/>
    <col min="4364" max="4364" width="10.28515625" style="64" hidden="1"/>
    <col min="4365" max="4365" width="4.42578125" style="64" hidden="1"/>
    <col min="4366" max="4608" width="9.140625" style="64" hidden="1"/>
    <col min="4609" max="4609" width="46.5703125" style="64" hidden="1"/>
    <col min="4610" max="4610" width="15.28515625" style="64" hidden="1"/>
    <col min="4611" max="4611" width="19.28515625" style="64" hidden="1"/>
    <col min="4612" max="4612" width="18.7109375" style="64" hidden="1"/>
    <col min="4613" max="4614" width="15.28515625" style="64" hidden="1"/>
    <col min="4615" max="4615" width="19.5703125" style="64" hidden="1"/>
    <col min="4616" max="4618" width="15.28515625" style="64" hidden="1"/>
    <col min="4619" max="4619" width="16.42578125" style="64" hidden="1"/>
    <col min="4620" max="4620" width="10.28515625" style="64" hidden="1"/>
    <col min="4621" max="4621" width="4.42578125" style="64" hidden="1"/>
    <col min="4622" max="4864" width="9.140625" style="64" hidden="1"/>
    <col min="4865" max="4865" width="46.5703125" style="64" hidden="1"/>
    <col min="4866" max="4866" width="15.28515625" style="64" hidden="1"/>
    <col min="4867" max="4867" width="19.28515625" style="64" hidden="1"/>
    <col min="4868" max="4868" width="18.7109375" style="64" hidden="1"/>
    <col min="4869" max="4870" width="15.28515625" style="64" hidden="1"/>
    <col min="4871" max="4871" width="19.5703125" style="64" hidden="1"/>
    <col min="4872" max="4874" width="15.28515625" style="64" hidden="1"/>
    <col min="4875" max="4875" width="16.42578125" style="64" hidden="1"/>
    <col min="4876" max="4876" width="10.28515625" style="64" hidden="1"/>
    <col min="4877" max="4877" width="4.42578125" style="64" hidden="1"/>
    <col min="4878" max="5120" width="9.140625" style="64" hidden="1"/>
    <col min="5121" max="5121" width="46.5703125" style="64" hidden="1"/>
    <col min="5122" max="5122" width="15.28515625" style="64" hidden="1"/>
    <col min="5123" max="5123" width="19.28515625" style="64" hidden="1"/>
    <col min="5124" max="5124" width="18.7109375" style="64" hidden="1"/>
    <col min="5125" max="5126" width="15.28515625" style="64" hidden="1"/>
    <col min="5127" max="5127" width="19.5703125" style="64" hidden="1"/>
    <col min="5128" max="5130" width="15.28515625" style="64" hidden="1"/>
    <col min="5131" max="5131" width="16.42578125" style="64" hidden="1"/>
    <col min="5132" max="5132" width="10.28515625" style="64" hidden="1"/>
    <col min="5133" max="5133" width="4.42578125" style="64" hidden="1"/>
    <col min="5134" max="5376" width="9.140625" style="64" hidden="1"/>
    <col min="5377" max="5377" width="46.5703125" style="64" hidden="1"/>
    <col min="5378" max="5378" width="15.28515625" style="64" hidden="1"/>
    <col min="5379" max="5379" width="19.28515625" style="64" hidden="1"/>
    <col min="5380" max="5380" width="18.7109375" style="64" hidden="1"/>
    <col min="5381" max="5382" width="15.28515625" style="64" hidden="1"/>
    <col min="5383" max="5383" width="19.5703125" style="64" hidden="1"/>
    <col min="5384" max="5386" width="15.28515625" style="64" hidden="1"/>
    <col min="5387" max="5387" width="16.42578125" style="64" hidden="1"/>
    <col min="5388" max="5388" width="10.28515625" style="64" hidden="1"/>
    <col min="5389" max="5389" width="4.42578125" style="64" hidden="1"/>
    <col min="5390" max="5632" width="9.140625" style="64" hidden="1"/>
    <col min="5633" max="5633" width="46.5703125" style="64" hidden="1"/>
    <col min="5634" max="5634" width="15.28515625" style="64" hidden="1"/>
    <col min="5635" max="5635" width="19.28515625" style="64" hidden="1"/>
    <col min="5636" max="5636" width="18.7109375" style="64" hidden="1"/>
    <col min="5637" max="5638" width="15.28515625" style="64" hidden="1"/>
    <col min="5639" max="5639" width="19.5703125" style="64" hidden="1"/>
    <col min="5640" max="5642" width="15.28515625" style="64" hidden="1"/>
    <col min="5643" max="5643" width="16.42578125" style="64" hidden="1"/>
    <col min="5644" max="5644" width="10.28515625" style="64" hidden="1"/>
    <col min="5645" max="5645" width="4.42578125" style="64" hidden="1"/>
    <col min="5646" max="5888" width="9.140625" style="64" hidden="1"/>
    <col min="5889" max="5889" width="46.5703125" style="64" hidden="1"/>
    <col min="5890" max="5890" width="15.28515625" style="64" hidden="1"/>
    <col min="5891" max="5891" width="19.28515625" style="64" hidden="1"/>
    <col min="5892" max="5892" width="18.7109375" style="64" hidden="1"/>
    <col min="5893" max="5894" width="15.28515625" style="64" hidden="1"/>
    <col min="5895" max="5895" width="19.5703125" style="64" hidden="1"/>
    <col min="5896" max="5898" width="15.28515625" style="64" hidden="1"/>
    <col min="5899" max="5899" width="16.42578125" style="64" hidden="1"/>
    <col min="5900" max="5900" width="10.28515625" style="64" hidden="1"/>
    <col min="5901" max="5901" width="4.42578125" style="64" hidden="1"/>
    <col min="5902" max="6144" width="9.140625" style="64" hidden="1"/>
    <col min="6145" max="6145" width="46.5703125" style="64" hidden="1"/>
    <col min="6146" max="6146" width="15.28515625" style="64" hidden="1"/>
    <col min="6147" max="6147" width="19.28515625" style="64" hidden="1"/>
    <col min="6148" max="6148" width="18.7109375" style="64" hidden="1"/>
    <col min="6149" max="6150" width="15.28515625" style="64" hidden="1"/>
    <col min="6151" max="6151" width="19.5703125" style="64" hidden="1"/>
    <col min="6152" max="6154" width="15.28515625" style="64" hidden="1"/>
    <col min="6155" max="6155" width="16.42578125" style="64" hidden="1"/>
    <col min="6156" max="6156" width="10.28515625" style="64" hidden="1"/>
    <col min="6157" max="6157" width="4.42578125" style="64" hidden="1"/>
    <col min="6158" max="6400" width="9.140625" style="64" hidden="1"/>
    <col min="6401" max="6401" width="46.5703125" style="64" hidden="1"/>
    <col min="6402" max="6402" width="15.28515625" style="64" hidden="1"/>
    <col min="6403" max="6403" width="19.28515625" style="64" hidden="1"/>
    <col min="6404" max="6404" width="18.7109375" style="64" hidden="1"/>
    <col min="6405" max="6406" width="15.28515625" style="64" hidden="1"/>
    <col min="6407" max="6407" width="19.5703125" style="64" hidden="1"/>
    <col min="6408" max="6410" width="15.28515625" style="64" hidden="1"/>
    <col min="6411" max="6411" width="16.42578125" style="64" hidden="1"/>
    <col min="6412" max="6412" width="10.28515625" style="64" hidden="1"/>
    <col min="6413" max="6413" width="4.42578125" style="64" hidden="1"/>
    <col min="6414" max="6656" width="9.140625" style="64" hidden="1"/>
    <col min="6657" max="6657" width="46.5703125" style="64" hidden="1"/>
    <col min="6658" max="6658" width="15.28515625" style="64" hidden="1"/>
    <col min="6659" max="6659" width="19.28515625" style="64" hidden="1"/>
    <col min="6660" max="6660" width="18.7109375" style="64" hidden="1"/>
    <col min="6661" max="6662" width="15.28515625" style="64" hidden="1"/>
    <col min="6663" max="6663" width="19.5703125" style="64" hidden="1"/>
    <col min="6664" max="6666" width="15.28515625" style="64" hidden="1"/>
    <col min="6667" max="6667" width="16.42578125" style="64" hidden="1"/>
    <col min="6668" max="6668" width="10.28515625" style="64" hidden="1"/>
    <col min="6669" max="6669" width="4.42578125" style="64" hidden="1"/>
    <col min="6670" max="6912" width="9.140625" style="64" hidden="1"/>
    <col min="6913" max="6913" width="46.5703125" style="64" hidden="1"/>
    <col min="6914" max="6914" width="15.28515625" style="64" hidden="1"/>
    <col min="6915" max="6915" width="19.28515625" style="64" hidden="1"/>
    <col min="6916" max="6916" width="18.7109375" style="64" hidden="1"/>
    <col min="6917" max="6918" width="15.28515625" style="64" hidden="1"/>
    <col min="6919" max="6919" width="19.5703125" style="64" hidden="1"/>
    <col min="6920" max="6922" width="15.28515625" style="64" hidden="1"/>
    <col min="6923" max="6923" width="16.42578125" style="64" hidden="1"/>
    <col min="6924" max="6924" width="10.28515625" style="64" hidden="1"/>
    <col min="6925" max="6925" width="4.42578125" style="64" hidden="1"/>
    <col min="6926" max="7168" width="9.140625" style="64" hidden="1"/>
    <col min="7169" max="7169" width="46.5703125" style="64" hidden="1"/>
    <col min="7170" max="7170" width="15.28515625" style="64" hidden="1"/>
    <col min="7171" max="7171" width="19.28515625" style="64" hidden="1"/>
    <col min="7172" max="7172" width="18.7109375" style="64" hidden="1"/>
    <col min="7173" max="7174" width="15.28515625" style="64" hidden="1"/>
    <col min="7175" max="7175" width="19.5703125" style="64" hidden="1"/>
    <col min="7176" max="7178" width="15.28515625" style="64" hidden="1"/>
    <col min="7179" max="7179" width="16.42578125" style="64" hidden="1"/>
    <col min="7180" max="7180" width="10.28515625" style="64" hidden="1"/>
    <col min="7181" max="7181" width="4.42578125" style="64" hidden="1"/>
    <col min="7182" max="7424" width="9.140625" style="64" hidden="1"/>
    <col min="7425" max="7425" width="46.5703125" style="64" hidden="1"/>
    <col min="7426" max="7426" width="15.28515625" style="64" hidden="1"/>
    <col min="7427" max="7427" width="19.28515625" style="64" hidden="1"/>
    <col min="7428" max="7428" width="18.7109375" style="64" hidden="1"/>
    <col min="7429" max="7430" width="15.28515625" style="64" hidden="1"/>
    <col min="7431" max="7431" width="19.5703125" style="64" hidden="1"/>
    <col min="7432" max="7434" width="15.28515625" style="64" hidden="1"/>
    <col min="7435" max="7435" width="16.42578125" style="64" hidden="1"/>
    <col min="7436" max="7436" width="10.28515625" style="64" hidden="1"/>
    <col min="7437" max="7437" width="4.42578125" style="64" hidden="1"/>
    <col min="7438" max="7680" width="9.140625" style="64" hidden="1"/>
    <col min="7681" max="7681" width="46.5703125" style="64" hidden="1"/>
    <col min="7682" max="7682" width="15.28515625" style="64" hidden="1"/>
    <col min="7683" max="7683" width="19.28515625" style="64" hidden="1"/>
    <col min="7684" max="7684" width="18.7109375" style="64" hidden="1"/>
    <col min="7685" max="7686" width="15.28515625" style="64" hidden="1"/>
    <col min="7687" max="7687" width="19.5703125" style="64" hidden="1"/>
    <col min="7688" max="7690" width="15.28515625" style="64" hidden="1"/>
    <col min="7691" max="7691" width="16.42578125" style="64" hidden="1"/>
    <col min="7692" max="7692" width="10.28515625" style="64" hidden="1"/>
    <col min="7693" max="7693" width="4.42578125" style="64" hidden="1"/>
    <col min="7694" max="7936" width="9.140625" style="64" hidden="1"/>
    <col min="7937" max="7937" width="46.5703125" style="64" hidden="1"/>
    <col min="7938" max="7938" width="15.28515625" style="64" hidden="1"/>
    <col min="7939" max="7939" width="19.28515625" style="64" hidden="1"/>
    <col min="7940" max="7940" width="18.7109375" style="64" hidden="1"/>
    <col min="7941" max="7942" width="15.28515625" style="64" hidden="1"/>
    <col min="7943" max="7943" width="19.5703125" style="64" hidden="1"/>
    <col min="7944" max="7946" width="15.28515625" style="64" hidden="1"/>
    <col min="7947" max="7947" width="16.42578125" style="64" hidden="1"/>
    <col min="7948" max="7948" width="10.28515625" style="64" hidden="1"/>
    <col min="7949" max="7949" width="4.42578125" style="64" hidden="1"/>
    <col min="7950" max="8192" width="9.140625" style="64" hidden="1"/>
    <col min="8193" max="8193" width="46.5703125" style="64" hidden="1"/>
    <col min="8194" max="8194" width="15.28515625" style="64" hidden="1"/>
    <col min="8195" max="8195" width="19.28515625" style="64" hidden="1"/>
    <col min="8196" max="8196" width="18.7109375" style="64" hidden="1"/>
    <col min="8197" max="8198" width="15.28515625" style="64" hidden="1"/>
    <col min="8199" max="8199" width="19.5703125" style="64" hidden="1"/>
    <col min="8200" max="8202" width="15.28515625" style="64" hidden="1"/>
    <col min="8203" max="8203" width="16.42578125" style="64" hidden="1"/>
    <col min="8204" max="8204" width="10.28515625" style="64" hidden="1"/>
    <col min="8205" max="8205" width="4.42578125" style="64" hidden="1"/>
    <col min="8206" max="8448" width="9.140625" style="64" hidden="1"/>
    <col min="8449" max="8449" width="46.5703125" style="64" hidden="1"/>
    <col min="8450" max="8450" width="15.28515625" style="64" hidden="1"/>
    <col min="8451" max="8451" width="19.28515625" style="64" hidden="1"/>
    <col min="8452" max="8452" width="18.7109375" style="64" hidden="1"/>
    <col min="8453" max="8454" width="15.28515625" style="64" hidden="1"/>
    <col min="8455" max="8455" width="19.5703125" style="64" hidden="1"/>
    <col min="8456" max="8458" width="15.28515625" style="64" hidden="1"/>
    <col min="8459" max="8459" width="16.42578125" style="64" hidden="1"/>
    <col min="8460" max="8460" width="10.28515625" style="64" hidden="1"/>
    <col min="8461" max="8461" width="4.42578125" style="64" hidden="1"/>
    <col min="8462" max="8704" width="9.140625" style="64" hidden="1"/>
    <col min="8705" max="8705" width="46.5703125" style="64" hidden="1"/>
    <col min="8706" max="8706" width="15.28515625" style="64" hidden="1"/>
    <col min="8707" max="8707" width="19.28515625" style="64" hidden="1"/>
    <col min="8708" max="8708" width="18.7109375" style="64" hidden="1"/>
    <col min="8709" max="8710" width="15.28515625" style="64" hidden="1"/>
    <col min="8711" max="8711" width="19.5703125" style="64" hidden="1"/>
    <col min="8712" max="8714" width="15.28515625" style="64" hidden="1"/>
    <col min="8715" max="8715" width="16.42578125" style="64" hidden="1"/>
    <col min="8716" max="8716" width="10.28515625" style="64" hidden="1"/>
    <col min="8717" max="8717" width="4.42578125" style="64" hidden="1"/>
    <col min="8718" max="8960" width="9.140625" style="64" hidden="1"/>
    <col min="8961" max="8961" width="46.5703125" style="64" hidden="1"/>
    <col min="8962" max="8962" width="15.28515625" style="64" hidden="1"/>
    <col min="8963" max="8963" width="19.28515625" style="64" hidden="1"/>
    <col min="8964" max="8964" width="18.7109375" style="64" hidden="1"/>
    <col min="8965" max="8966" width="15.28515625" style="64" hidden="1"/>
    <col min="8967" max="8967" width="19.5703125" style="64" hidden="1"/>
    <col min="8968" max="8970" width="15.28515625" style="64" hidden="1"/>
    <col min="8971" max="8971" width="16.42578125" style="64" hidden="1"/>
    <col min="8972" max="8972" width="10.28515625" style="64" hidden="1"/>
    <col min="8973" max="8973" width="4.42578125" style="64" hidden="1"/>
    <col min="8974" max="9216" width="9.140625" style="64" hidden="1"/>
    <col min="9217" max="9217" width="46.5703125" style="64" hidden="1"/>
    <col min="9218" max="9218" width="15.28515625" style="64" hidden="1"/>
    <col min="9219" max="9219" width="19.28515625" style="64" hidden="1"/>
    <col min="9220" max="9220" width="18.7109375" style="64" hidden="1"/>
    <col min="9221" max="9222" width="15.28515625" style="64" hidden="1"/>
    <col min="9223" max="9223" width="19.5703125" style="64" hidden="1"/>
    <col min="9224" max="9226" width="15.28515625" style="64" hidden="1"/>
    <col min="9227" max="9227" width="16.42578125" style="64" hidden="1"/>
    <col min="9228" max="9228" width="10.28515625" style="64" hidden="1"/>
    <col min="9229" max="9229" width="4.42578125" style="64" hidden="1"/>
    <col min="9230" max="9472" width="9.140625" style="64" hidden="1"/>
    <col min="9473" max="9473" width="46.5703125" style="64" hidden="1"/>
    <col min="9474" max="9474" width="15.28515625" style="64" hidden="1"/>
    <col min="9475" max="9475" width="19.28515625" style="64" hidden="1"/>
    <col min="9476" max="9476" width="18.7109375" style="64" hidden="1"/>
    <col min="9477" max="9478" width="15.28515625" style="64" hidden="1"/>
    <col min="9479" max="9479" width="19.5703125" style="64" hidden="1"/>
    <col min="9480" max="9482" width="15.28515625" style="64" hidden="1"/>
    <col min="9483" max="9483" width="16.42578125" style="64" hidden="1"/>
    <col min="9484" max="9484" width="10.28515625" style="64" hidden="1"/>
    <col min="9485" max="9485" width="4.42578125" style="64" hidden="1"/>
    <col min="9486" max="9728" width="9.140625" style="64" hidden="1"/>
    <col min="9729" max="9729" width="46.5703125" style="64" hidden="1"/>
    <col min="9730" max="9730" width="15.28515625" style="64" hidden="1"/>
    <col min="9731" max="9731" width="19.28515625" style="64" hidden="1"/>
    <col min="9732" max="9732" width="18.7109375" style="64" hidden="1"/>
    <col min="9733" max="9734" width="15.28515625" style="64" hidden="1"/>
    <col min="9735" max="9735" width="19.5703125" style="64" hidden="1"/>
    <col min="9736" max="9738" width="15.28515625" style="64" hidden="1"/>
    <col min="9739" max="9739" width="16.42578125" style="64" hidden="1"/>
    <col min="9740" max="9740" width="10.28515625" style="64" hidden="1"/>
    <col min="9741" max="9741" width="4.42578125" style="64" hidden="1"/>
    <col min="9742" max="9984" width="9.140625" style="64" hidden="1"/>
    <col min="9985" max="9985" width="46.5703125" style="64" hidden="1"/>
    <col min="9986" max="9986" width="15.28515625" style="64" hidden="1"/>
    <col min="9987" max="9987" width="19.28515625" style="64" hidden="1"/>
    <col min="9988" max="9988" width="18.7109375" style="64" hidden="1"/>
    <col min="9989" max="9990" width="15.28515625" style="64" hidden="1"/>
    <col min="9991" max="9991" width="19.5703125" style="64" hidden="1"/>
    <col min="9992" max="9994" width="15.28515625" style="64" hidden="1"/>
    <col min="9995" max="9995" width="16.42578125" style="64" hidden="1"/>
    <col min="9996" max="9996" width="10.28515625" style="64" hidden="1"/>
    <col min="9997" max="9997" width="4.42578125" style="64" hidden="1"/>
    <col min="9998" max="10240" width="9.140625" style="64" hidden="1"/>
    <col min="10241" max="10241" width="46.5703125" style="64" hidden="1"/>
    <col min="10242" max="10242" width="15.28515625" style="64" hidden="1"/>
    <col min="10243" max="10243" width="19.28515625" style="64" hidden="1"/>
    <col min="10244" max="10244" width="18.7109375" style="64" hidden="1"/>
    <col min="10245" max="10246" width="15.28515625" style="64" hidden="1"/>
    <col min="10247" max="10247" width="19.5703125" style="64" hidden="1"/>
    <col min="10248" max="10250" width="15.28515625" style="64" hidden="1"/>
    <col min="10251" max="10251" width="16.42578125" style="64" hidden="1"/>
    <col min="10252" max="10252" width="10.28515625" style="64" hidden="1"/>
    <col min="10253" max="10253" width="4.42578125" style="64" hidden="1"/>
    <col min="10254" max="10496" width="9.140625" style="64" hidden="1"/>
    <col min="10497" max="10497" width="46.5703125" style="64" hidden="1"/>
    <col min="10498" max="10498" width="15.28515625" style="64" hidden="1"/>
    <col min="10499" max="10499" width="19.28515625" style="64" hidden="1"/>
    <col min="10500" max="10500" width="18.7109375" style="64" hidden="1"/>
    <col min="10501" max="10502" width="15.28515625" style="64" hidden="1"/>
    <col min="10503" max="10503" width="19.5703125" style="64" hidden="1"/>
    <col min="10504" max="10506" width="15.28515625" style="64" hidden="1"/>
    <col min="10507" max="10507" width="16.42578125" style="64" hidden="1"/>
    <col min="10508" max="10508" width="10.28515625" style="64" hidden="1"/>
    <col min="10509" max="10509" width="4.42578125" style="64" hidden="1"/>
    <col min="10510" max="10752" width="9.140625" style="64" hidden="1"/>
    <col min="10753" max="10753" width="46.5703125" style="64" hidden="1"/>
    <col min="10754" max="10754" width="15.28515625" style="64" hidden="1"/>
    <col min="10755" max="10755" width="19.28515625" style="64" hidden="1"/>
    <col min="10756" max="10756" width="18.7109375" style="64" hidden="1"/>
    <col min="10757" max="10758" width="15.28515625" style="64" hidden="1"/>
    <col min="10759" max="10759" width="19.5703125" style="64" hidden="1"/>
    <col min="10760" max="10762" width="15.28515625" style="64" hidden="1"/>
    <col min="10763" max="10763" width="16.42578125" style="64" hidden="1"/>
    <col min="10764" max="10764" width="10.28515625" style="64" hidden="1"/>
    <col min="10765" max="10765" width="4.42578125" style="64" hidden="1"/>
    <col min="10766" max="11008" width="9.140625" style="64" hidden="1"/>
    <col min="11009" max="11009" width="46.5703125" style="64" hidden="1"/>
    <col min="11010" max="11010" width="15.28515625" style="64" hidden="1"/>
    <col min="11011" max="11011" width="19.28515625" style="64" hidden="1"/>
    <col min="11012" max="11012" width="18.7109375" style="64" hidden="1"/>
    <col min="11013" max="11014" width="15.28515625" style="64" hidden="1"/>
    <col min="11015" max="11015" width="19.5703125" style="64" hidden="1"/>
    <col min="11016" max="11018" width="15.28515625" style="64" hidden="1"/>
    <col min="11019" max="11019" width="16.42578125" style="64" hidden="1"/>
    <col min="11020" max="11020" width="10.28515625" style="64" hidden="1"/>
    <col min="11021" max="11021" width="4.42578125" style="64" hidden="1"/>
    <col min="11022" max="11264" width="9.140625" style="64" hidden="1"/>
    <col min="11265" max="11265" width="46.5703125" style="64" hidden="1"/>
    <col min="11266" max="11266" width="15.28515625" style="64" hidden="1"/>
    <col min="11267" max="11267" width="19.28515625" style="64" hidden="1"/>
    <col min="11268" max="11268" width="18.7109375" style="64" hidden="1"/>
    <col min="11269" max="11270" width="15.28515625" style="64" hidden="1"/>
    <col min="11271" max="11271" width="19.5703125" style="64" hidden="1"/>
    <col min="11272" max="11274" width="15.28515625" style="64" hidden="1"/>
    <col min="11275" max="11275" width="16.42578125" style="64" hidden="1"/>
    <col min="11276" max="11276" width="10.28515625" style="64" hidden="1"/>
    <col min="11277" max="11277" width="4.42578125" style="64" hidden="1"/>
    <col min="11278" max="11520" width="9.140625" style="64" hidden="1"/>
    <col min="11521" max="11521" width="46.5703125" style="64" hidden="1"/>
    <col min="11522" max="11522" width="15.28515625" style="64" hidden="1"/>
    <col min="11523" max="11523" width="19.28515625" style="64" hidden="1"/>
    <col min="11524" max="11524" width="18.7109375" style="64" hidden="1"/>
    <col min="11525" max="11526" width="15.28515625" style="64" hidden="1"/>
    <col min="11527" max="11527" width="19.5703125" style="64" hidden="1"/>
    <col min="11528" max="11530" width="15.28515625" style="64" hidden="1"/>
    <col min="11531" max="11531" width="16.42578125" style="64" hidden="1"/>
    <col min="11532" max="11532" width="10.28515625" style="64" hidden="1"/>
    <col min="11533" max="11533" width="4.42578125" style="64" hidden="1"/>
    <col min="11534" max="11776" width="9.140625" style="64" hidden="1"/>
    <col min="11777" max="11777" width="46.5703125" style="64" hidden="1"/>
    <col min="11778" max="11778" width="15.28515625" style="64" hidden="1"/>
    <col min="11779" max="11779" width="19.28515625" style="64" hidden="1"/>
    <col min="11780" max="11780" width="18.7109375" style="64" hidden="1"/>
    <col min="11781" max="11782" width="15.28515625" style="64" hidden="1"/>
    <col min="11783" max="11783" width="19.5703125" style="64" hidden="1"/>
    <col min="11784" max="11786" width="15.28515625" style="64" hidden="1"/>
    <col min="11787" max="11787" width="16.42578125" style="64" hidden="1"/>
    <col min="11788" max="11788" width="10.28515625" style="64" hidden="1"/>
    <col min="11789" max="11789" width="4.42578125" style="64" hidden="1"/>
    <col min="11790" max="12032" width="9.140625" style="64" hidden="1"/>
    <col min="12033" max="12033" width="46.5703125" style="64" hidden="1"/>
    <col min="12034" max="12034" width="15.28515625" style="64" hidden="1"/>
    <col min="12035" max="12035" width="19.28515625" style="64" hidden="1"/>
    <col min="12036" max="12036" width="18.7109375" style="64" hidden="1"/>
    <col min="12037" max="12038" width="15.28515625" style="64" hidden="1"/>
    <col min="12039" max="12039" width="19.5703125" style="64" hidden="1"/>
    <col min="12040" max="12042" width="15.28515625" style="64" hidden="1"/>
    <col min="12043" max="12043" width="16.42578125" style="64" hidden="1"/>
    <col min="12044" max="12044" width="10.28515625" style="64" hidden="1"/>
    <col min="12045" max="12045" width="4.42578125" style="64" hidden="1"/>
    <col min="12046" max="12288" width="9.140625" style="64" hidden="1"/>
    <col min="12289" max="12289" width="46.5703125" style="64" hidden="1"/>
    <col min="12290" max="12290" width="15.28515625" style="64" hidden="1"/>
    <col min="12291" max="12291" width="19.28515625" style="64" hidden="1"/>
    <col min="12292" max="12292" width="18.7109375" style="64" hidden="1"/>
    <col min="12293" max="12294" width="15.28515625" style="64" hidden="1"/>
    <col min="12295" max="12295" width="19.5703125" style="64" hidden="1"/>
    <col min="12296" max="12298" width="15.28515625" style="64" hidden="1"/>
    <col min="12299" max="12299" width="16.42578125" style="64" hidden="1"/>
    <col min="12300" max="12300" width="10.28515625" style="64" hidden="1"/>
    <col min="12301" max="12301" width="4.42578125" style="64" hidden="1"/>
    <col min="12302" max="12544" width="9.140625" style="64" hidden="1"/>
    <col min="12545" max="12545" width="46.5703125" style="64" hidden="1"/>
    <col min="12546" max="12546" width="15.28515625" style="64" hidden="1"/>
    <col min="12547" max="12547" width="19.28515625" style="64" hidden="1"/>
    <col min="12548" max="12548" width="18.7109375" style="64" hidden="1"/>
    <col min="12549" max="12550" width="15.28515625" style="64" hidden="1"/>
    <col min="12551" max="12551" width="19.5703125" style="64" hidden="1"/>
    <col min="12552" max="12554" width="15.28515625" style="64" hidden="1"/>
    <col min="12555" max="12555" width="16.42578125" style="64" hidden="1"/>
    <col min="12556" max="12556" width="10.28515625" style="64" hidden="1"/>
    <col min="12557" max="12557" width="4.42578125" style="64" hidden="1"/>
    <col min="12558" max="12800" width="9.140625" style="64" hidden="1"/>
    <col min="12801" max="12801" width="46.5703125" style="64" hidden="1"/>
    <col min="12802" max="12802" width="15.28515625" style="64" hidden="1"/>
    <col min="12803" max="12803" width="19.28515625" style="64" hidden="1"/>
    <col min="12804" max="12804" width="18.7109375" style="64" hidden="1"/>
    <col min="12805" max="12806" width="15.28515625" style="64" hidden="1"/>
    <col min="12807" max="12807" width="19.5703125" style="64" hidden="1"/>
    <col min="12808" max="12810" width="15.28515625" style="64" hidden="1"/>
    <col min="12811" max="12811" width="16.42578125" style="64" hidden="1"/>
    <col min="12812" max="12812" width="10.28515625" style="64" hidden="1"/>
    <col min="12813" max="12813" width="4.42578125" style="64" hidden="1"/>
    <col min="12814" max="13056" width="9.140625" style="64" hidden="1"/>
    <col min="13057" max="13057" width="46.5703125" style="64" hidden="1"/>
    <col min="13058" max="13058" width="15.28515625" style="64" hidden="1"/>
    <col min="13059" max="13059" width="19.28515625" style="64" hidden="1"/>
    <col min="13060" max="13060" width="18.7109375" style="64" hidden="1"/>
    <col min="13061" max="13062" width="15.28515625" style="64" hidden="1"/>
    <col min="13063" max="13063" width="19.5703125" style="64" hidden="1"/>
    <col min="13064" max="13066" width="15.28515625" style="64" hidden="1"/>
    <col min="13067" max="13067" width="16.42578125" style="64" hidden="1"/>
    <col min="13068" max="13068" width="10.28515625" style="64" hidden="1"/>
    <col min="13069" max="13069" width="4.42578125" style="64" hidden="1"/>
    <col min="13070" max="13312" width="9.140625" style="64" hidden="1"/>
    <col min="13313" max="13313" width="46.5703125" style="64" hidden="1"/>
    <col min="13314" max="13314" width="15.28515625" style="64" hidden="1"/>
    <col min="13315" max="13315" width="19.28515625" style="64" hidden="1"/>
    <col min="13316" max="13316" width="18.7109375" style="64" hidden="1"/>
    <col min="13317" max="13318" width="15.28515625" style="64" hidden="1"/>
    <col min="13319" max="13319" width="19.5703125" style="64" hidden="1"/>
    <col min="13320" max="13322" width="15.28515625" style="64" hidden="1"/>
    <col min="13323" max="13323" width="16.42578125" style="64" hidden="1"/>
    <col min="13324" max="13324" width="10.28515625" style="64" hidden="1"/>
    <col min="13325" max="13325" width="4.42578125" style="64" hidden="1"/>
    <col min="13326" max="13568" width="9.140625" style="64" hidden="1"/>
    <col min="13569" max="13569" width="46.5703125" style="64" hidden="1"/>
    <col min="13570" max="13570" width="15.28515625" style="64" hidden="1"/>
    <col min="13571" max="13571" width="19.28515625" style="64" hidden="1"/>
    <col min="13572" max="13572" width="18.7109375" style="64" hidden="1"/>
    <col min="13573" max="13574" width="15.28515625" style="64" hidden="1"/>
    <col min="13575" max="13575" width="19.5703125" style="64" hidden="1"/>
    <col min="13576" max="13578" width="15.28515625" style="64" hidden="1"/>
    <col min="13579" max="13579" width="16.42578125" style="64" hidden="1"/>
    <col min="13580" max="13580" width="10.28515625" style="64" hidden="1"/>
    <col min="13581" max="13581" width="4.42578125" style="64" hidden="1"/>
    <col min="13582" max="13824" width="9.140625" style="64" hidden="1"/>
    <col min="13825" max="13825" width="46.5703125" style="64" hidden="1"/>
    <col min="13826" max="13826" width="15.28515625" style="64" hidden="1"/>
    <col min="13827" max="13827" width="19.28515625" style="64" hidden="1"/>
    <col min="13828" max="13828" width="18.7109375" style="64" hidden="1"/>
    <col min="13829" max="13830" width="15.28515625" style="64" hidden="1"/>
    <col min="13831" max="13831" width="19.5703125" style="64" hidden="1"/>
    <col min="13832" max="13834" width="15.28515625" style="64" hidden="1"/>
    <col min="13835" max="13835" width="16.42578125" style="64" hidden="1"/>
    <col min="13836" max="13836" width="10.28515625" style="64" hidden="1"/>
    <col min="13837" max="13837" width="4.42578125" style="64" hidden="1"/>
    <col min="13838" max="14080" width="9.140625" style="64" hidden="1"/>
    <col min="14081" max="14081" width="46.5703125" style="64" hidden="1"/>
    <col min="14082" max="14082" width="15.28515625" style="64" hidden="1"/>
    <col min="14083" max="14083" width="19.28515625" style="64" hidden="1"/>
    <col min="14084" max="14084" width="18.7109375" style="64" hidden="1"/>
    <col min="14085" max="14086" width="15.28515625" style="64" hidden="1"/>
    <col min="14087" max="14087" width="19.5703125" style="64" hidden="1"/>
    <col min="14088" max="14090" width="15.28515625" style="64" hidden="1"/>
    <col min="14091" max="14091" width="16.42578125" style="64" hidden="1"/>
    <col min="14092" max="14092" width="10.28515625" style="64" hidden="1"/>
    <col min="14093" max="14093" width="4.42578125" style="64" hidden="1"/>
    <col min="14094" max="14336" width="9.140625" style="64" hidden="1"/>
    <col min="14337" max="14337" width="46.5703125" style="64" hidden="1"/>
    <col min="14338" max="14338" width="15.28515625" style="64" hidden="1"/>
    <col min="14339" max="14339" width="19.28515625" style="64" hidden="1"/>
    <col min="14340" max="14340" width="18.7109375" style="64" hidden="1"/>
    <col min="14341" max="14342" width="15.28515625" style="64" hidden="1"/>
    <col min="14343" max="14343" width="19.5703125" style="64" hidden="1"/>
    <col min="14344" max="14346" width="15.28515625" style="64" hidden="1"/>
    <col min="14347" max="14347" width="16.42578125" style="64" hidden="1"/>
    <col min="14348" max="14348" width="10.28515625" style="64" hidden="1"/>
    <col min="14349" max="14349" width="4.42578125" style="64" hidden="1"/>
    <col min="14350" max="14592" width="9.140625" style="64" hidden="1"/>
    <col min="14593" max="14593" width="46.5703125" style="64" hidden="1"/>
    <col min="14594" max="14594" width="15.28515625" style="64" hidden="1"/>
    <col min="14595" max="14595" width="19.28515625" style="64" hidden="1"/>
    <col min="14596" max="14596" width="18.7109375" style="64" hidden="1"/>
    <col min="14597" max="14598" width="15.28515625" style="64" hidden="1"/>
    <col min="14599" max="14599" width="19.5703125" style="64" hidden="1"/>
    <col min="14600" max="14602" width="15.28515625" style="64" hidden="1"/>
    <col min="14603" max="14603" width="16.42578125" style="64" hidden="1"/>
    <col min="14604" max="14604" width="10.28515625" style="64" hidden="1"/>
    <col min="14605" max="14605" width="4.42578125" style="64" hidden="1"/>
    <col min="14606" max="14848" width="9.140625" style="64" hidden="1"/>
    <col min="14849" max="14849" width="46.5703125" style="64" hidden="1"/>
    <col min="14850" max="14850" width="15.28515625" style="64" hidden="1"/>
    <col min="14851" max="14851" width="19.28515625" style="64" hidden="1"/>
    <col min="14852" max="14852" width="18.7109375" style="64" hidden="1"/>
    <col min="14853" max="14854" width="15.28515625" style="64" hidden="1"/>
    <col min="14855" max="14855" width="19.5703125" style="64" hidden="1"/>
    <col min="14856" max="14858" width="15.28515625" style="64" hidden="1"/>
    <col min="14859" max="14859" width="16.42578125" style="64" hidden="1"/>
    <col min="14860" max="14860" width="10.28515625" style="64" hidden="1"/>
    <col min="14861" max="14861" width="4.42578125" style="64" hidden="1"/>
    <col min="14862" max="15104" width="9.140625" style="64" hidden="1"/>
    <col min="15105" max="15105" width="46.5703125" style="64" hidden="1"/>
    <col min="15106" max="15106" width="15.28515625" style="64" hidden="1"/>
    <col min="15107" max="15107" width="19.28515625" style="64" hidden="1"/>
    <col min="15108" max="15108" width="18.7109375" style="64" hidden="1"/>
    <col min="15109" max="15110" width="15.28515625" style="64" hidden="1"/>
    <col min="15111" max="15111" width="19.5703125" style="64" hidden="1"/>
    <col min="15112" max="15114" width="15.28515625" style="64" hidden="1"/>
    <col min="15115" max="15115" width="16.42578125" style="64" hidden="1"/>
    <col min="15116" max="15116" width="10.28515625" style="64" hidden="1"/>
    <col min="15117" max="15117" width="4.42578125" style="64" hidden="1"/>
    <col min="15118" max="15360" width="9.140625" style="64" hidden="1"/>
    <col min="15361" max="15361" width="46.5703125" style="64" hidden="1"/>
    <col min="15362" max="15362" width="15.28515625" style="64" hidden="1"/>
    <col min="15363" max="15363" width="19.28515625" style="64" hidden="1"/>
    <col min="15364" max="15364" width="18.7109375" style="64" hidden="1"/>
    <col min="15365" max="15366" width="15.28515625" style="64" hidden="1"/>
    <col min="15367" max="15367" width="19.5703125" style="64" hidden="1"/>
    <col min="15368" max="15370" width="15.28515625" style="64" hidden="1"/>
    <col min="15371" max="15371" width="16.42578125" style="64" hidden="1"/>
    <col min="15372" max="15372" width="10.28515625" style="64" hidden="1"/>
    <col min="15373" max="15373" width="4.42578125" style="64" hidden="1"/>
    <col min="15374" max="15616" width="9.140625" style="64" hidden="1"/>
    <col min="15617" max="15617" width="46.5703125" style="64" hidden="1"/>
    <col min="15618" max="15618" width="15.28515625" style="64" hidden="1"/>
    <col min="15619" max="15619" width="19.28515625" style="64" hidden="1"/>
    <col min="15620" max="15620" width="18.7109375" style="64" hidden="1"/>
    <col min="15621" max="15622" width="15.28515625" style="64" hidden="1"/>
    <col min="15623" max="15623" width="19.5703125" style="64" hidden="1"/>
    <col min="15624" max="15626" width="15.28515625" style="64" hidden="1"/>
    <col min="15627" max="15627" width="16.42578125" style="64" hidden="1"/>
    <col min="15628" max="15628" width="10.28515625" style="64" hidden="1"/>
    <col min="15629" max="15629" width="4.42578125" style="64" hidden="1"/>
    <col min="15630" max="15872" width="9.140625" style="64" hidden="1"/>
    <col min="15873" max="15873" width="46.5703125" style="64" hidden="1"/>
    <col min="15874" max="15874" width="15.28515625" style="64" hidden="1"/>
    <col min="15875" max="15875" width="19.28515625" style="64" hidden="1"/>
    <col min="15876" max="15876" width="18.7109375" style="64" hidden="1"/>
    <col min="15877" max="15878" width="15.28515625" style="64" hidden="1"/>
    <col min="15879" max="15879" width="19.5703125" style="64" hidden="1"/>
    <col min="15880" max="15882" width="15.28515625" style="64" hidden="1"/>
    <col min="15883" max="15883" width="16.42578125" style="64" hidden="1"/>
    <col min="15884" max="15884" width="10.28515625" style="64" hidden="1"/>
    <col min="15885" max="15885" width="4.42578125" style="64" hidden="1"/>
    <col min="15886" max="16128" width="9.140625" style="64" hidden="1"/>
    <col min="16129" max="16129" width="46.5703125" style="64" hidden="1"/>
    <col min="16130" max="16130" width="15.28515625" style="64" hidden="1"/>
    <col min="16131" max="16131" width="19.28515625" style="64" hidden="1"/>
    <col min="16132" max="16132" width="18.7109375" style="64" hidden="1"/>
    <col min="16133" max="16134" width="15.28515625" style="64" hidden="1"/>
    <col min="16135" max="16135" width="19.5703125" style="64" hidden="1"/>
    <col min="16136" max="16138" width="15.28515625" style="64" hidden="1"/>
    <col min="16139" max="16139" width="16.42578125" style="64" hidden="1"/>
    <col min="16140" max="16140" width="10.28515625" style="64" hidden="1"/>
    <col min="16141" max="16141" width="4.42578125" style="64" hidden="1"/>
    <col min="16142" max="16384" width="9.140625" style="64" hidden="1"/>
  </cols>
  <sheetData>
    <row r="1" spans="1:13" s="337" customFormat="1" ht="3.75" customHeight="1">
      <c r="A1" s="437"/>
      <c r="B1" s="438"/>
      <c r="C1" s="438"/>
      <c r="D1" s="438"/>
      <c r="E1" s="438"/>
      <c r="F1" s="438"/>
      <c r="G1" s="438"/>
      <c r="H1" s="438"/>
      <c r="I1" s="438"/>
      <c r="J1" s="438"/>
      <c r="K1" s="438"/>
      <c r="L1" s="438"/>
    </row>
    <row r="2" spans="1:13" s="439" customFormat="1" ht="46.5" customHeight="1">
      <c r="A2" s="1184" t="s">
        <v>232</v>
      </c>
      <c r="B2" s="1184"/>
      <c r="C2" s="1184"/>
      <c r="D2" s="1184"/>
      <c r="E2" s="1184"/>
      <c r="F2" s="1184"/>
      <c r="G2" s="1184"/>
      <c r="H2" s="1184"/>
      <c r="I2" s="1184"/>
      <c r="J2" s="1184"/>
      <c r="K2" s="1184"/>
      <c r="L2" s="1184"/>
    </row>
    <row r="3" spans="1:13" s="439" customFormat="1" ht="27.75" customHeight="1">
      <c r="A3" s="1184" t="s">
        <v>1026</v>
      </c>
      <c r="B3" s="1184"/>
      <c r="C3" s="1184"/>
      <c r="D3" s="1184"/>
      <c r="E3" s="1184"/>
      <c r="F3" s="1184"/>
      <c r="G3" s="1184"/>
      <c r="H3" s="1184"/>
      <c r="I3" s="1184"/>
      <c r="J3" s="1184"/>
      <c r="K3" s="1184"/>
      <c r="L3" s="1184"/>
    </row>
    <row r="4" spans="1:13" s="439" customFormat="1" ht="27.75" customHeight="1">
      <c r="A4" s="1184" t="s">
        <v>2</v>
      </c>
      <c r="B4" s="1184"/>
      <c r="C4" s="1184"/>
      <c r="D4" s="1184"/>
      <c r="E4" s="1184"/>
      <c r="F4" s="1184"/>
      <c r="G4" s="1184"/>
      <c r="H4" s="1184"/>
      <c r="I4" s="1184"/>
      <c r="J4" s="1184"/>
      <c r="K4" s="1184"/>
      <c r="L4" s="1184"/>
    </row>
    <row r="5" spans="1:13" s="440" customFormat="1" ht="47.25" customHeight="1">
      <c r="A5" s="1185" t="s">
        <v>1027</v>
      </c>
      <c r="B5" s="1185"/>
      <c r="C5" s="1185"/>
      <c r="D5" s="1185"/>
      <c r="E5" s="1185"/>
      <c r="F5" s="1185"/>
      <c r="G5" s="1185"/>
      <c r="H5" s="1185"/>
      <c r="I5" s="1185"/>
      <c r="J5" s="1185"/>
      <c r="K5" s="1185"/>
      <c r="L5" s="1185"/>
    </row>
    <row r="6" spans="1:13" ht="5.25" customHeight="1" thickBot="1">
      <c r="A6" s="441"/>
      <c r="M6" s="64"/>
    </row>
    <row r="7" spans="1:13" s="446" customFormat="1" ht="16.5" hidden="1" customHeight="1">
      <c r="A7" s="442"/>
      <c r="B7" s="443"/>
      <c r="C7" s="443"/>
      <c r="D7" s="444"/>
      <c r="E7" s="443"/>
      <c r="F7" s="443"/>
      <c r="G7" s="443"/>
      <c r="H7" s="444"/>
      <c r="I7" s="443"/>
      <c r="J7" s="443"/>
      <c r="K7" s="445"/>
      <c r="L7" s="443"/>
    </row>
    <row r="8" spans="1:13" s="446" customFormat="1" ht="34.5" customHeight="1" thickTop="1" thickBot="1">
      <c r="A8" s="435" t="s">
        <v>998</v>
      </c>
      <c r="B8" s="447" t="s">
        <v>1028</v>
      </c>
      <c r="C8" s="447" t="s">
        <v>229</v>
      </c>
      <c r="D8" s="447" t="s">
        <v>1029</v>
      </c>
      <c r="E8" s="447" t="s">
        <v>1030</v>
      </c>
      <c r="F8" s="447" t="s">
        <v>1031</v>
      </c>
      <c r="G8" s="447" t="s">
        <v>1032</v>
      </c>
      <c r="H8" s="447" t="s">
        <v>1033</v>
      </c>
      <c r="I8" s="447" t="s">
        <v>1034</v>
      </c>
      <c r="J8" s="447" t="s">
        <v>1035</v>
      </c>
      <c r="K8" s="448" t="s">
        <v>218</v>
      </c>
      <c r="L8" s="449" t="s">
        <v>974</v>
      </c>
    </row>
    <row r="9" spans="1:13" ht="33" customHeight="1" thickTop="1">
      <c r="A9" s="450" t="s">
        <v>1000</v>
      </c>
      <c r="B9" s="451">
        <v>7072231.7771099992</v>
      </c>
      <c r="C9" s="451">
        <v>5117669.3261700002</v>
      </c>
      <c r="D9" s="451">
        <v>702062.14032000001</v>
      </c>
      <c r="E9" s="451">
        <v>14400</v>
      </c>
      <c r="F9" s="451">
        <v>47511.56394</v>
      </c>
      <c r="G9" s="451">
        <v>79274.73698999999</v>
      </c>
      <c r="H9" s="451">
        <v>0</v>
      </c>
      <c r="I9" s="451">
        <v>0</v>
      </c>
      <c r="J9" s="451">
        <v>0</v>
      </c>
      <c r="K9" s="452">
        <v>13033149.54452</v>
      </c>
      <c r="L9" s="453">
        <f>+K9/$K$23</f>
        <v>0.17239076606723286</v>
      </c>
      <c r="M9" s="64"/>
    </row>
    <row r="10" spans="1:13" s="174" customFormat="1" ht="24" customHeight="1">
      <c r="A10" s="454" t="s">
        <v>1001</v>
      </c>
      <c r="B10" s="455">
        <v>4694693.7633800004</v>
      </c>
      <c r="C10" s="455">
        <v>2778799.6560300002</v>
      </c>
      <c r="D10" s="455">
        <v>475285.94164999999</v>
      </c>
      <c r="E10" s="455">
        <v>48357.132389999999</v>
      </c>
      <c r="F10" s="455">
        <v>75041.539010000008</v>
      </c>
      <c r="G10" s="455">
        <v>22794.229460000002</v>
      </c>
      <c r="H10" s="455">
        <v>75545.81194</v>
      </c>
      <c r="I10" s="455">
        <v>30378.652420000002</v>
      </c>
      <c r="J10" s="455">
        <v>0</v>
      </c>
      <c r="K10" s="456">
        <v>8200896.7262899997</v>
      </c>
      <c r="L10" s="457">
        <f t="shared" ref="L10:L23" si="0">+K10/$K$23</f>
        <v>0.10847407714107241</v>
      </c>
    </row>
    <row r="11" spans="1:13" s="198" customFormat="1" ht="20.25" customHeight="1">
      <c r="A11" s="458" t="s">
        <v>1002</v>
      </c>
      <c r="B11" s="459">
        <v>8775267.5196200013</v>
      </c>
      <c r="C11" s="459">
        <v>3666768.0575799998</v>
      </c>
      <c r="D11" s="459">
        <v>939593.77014000004</v>
      </c>
      <c r="E11" s="459">
        <v>116376.60621</v>
      </c>
      <c r="F11" s="459">
        <v>46419.263479999994</v>
      </c>
      <c r="G11" s="459">
        <v>88215.658719999992</v>
      </c>
      <c r="H11" s="459">
        <v>120039.03601000001</v>
      </c>
      <c r="I11" s="459">
        <v>19541.937579999998</v>
      </c>
      <c r="J11" s="459">
        <v>0</v>
      </c>
      <c r="K11" s="460">
        <v>13772221.849330001</v>
      </c>
      <c r="L11" s="461">
        <f t="shared" si="0"/>
        <v>0.18216654899445653</v>
      </c>
    </row>
    <row r="12" spans="1:13" s="198" customFormat="1" ht="20.25" customHeight="1">
      <c r="A12" s="458" t="s">
        <v>1003</v>
      </c>
      <c r="B12" s="459">
        <v>4210755.9045900004</v>
      </c>
      <c r="C12" s="459">
        <v>2704252.24664</v>
      </c>
      <c r="D12" s="459">
        <v>884282.14678999991</v>
      </c>
      <c r="E12" s="459">
        <v>146710.63353999998</v>
      </c>
      <c r="F12" s="459">
        <v>75366.776079999996</v>
      </c>
      <c r="G12" s="459">
        <v>131187.52048000001</v>
      </c>
      <c r="H12" s="459">
        <v>207493.19949999999</v>
      </c>
      <c r="I12" s="459">
        <v>41687.479370000001</v>
      </c>
      <c r="J12" s="459">
        <v>13034.075150000001</v>
      </c>
      <c r="K12" s="460">
        <v>8414769.9821499996</v>
      </c>
      <c r="L12" s="461">
        <f t="shared" si="0"/>
        <v>0.11130299998071719</v>
      </c>
    </row>
    <row r="13" spans="1:13" s="198" customFormat="1" ht="20.25" customHeight="1">
      <c r="A13" s="458" t="s">
        <v>1004</v>
      </c>
      <c r="B13" s="459">
        <v>2878355.9550700001</v>
      </c>
      <c r="C13" s="459">
        <v>1845554.4078599999</v>
      </c>
      <c r="D13" s="459">
        <v>768383.04269000003</v>
      </c>
      <c r="E13" s="459">
        <v>129185.13795</v>
      </c>
      <c r="F13" s="459">
        <v>77576.755279999998</v>
      </c>
      <c r="G13" s="459">
        <v>146987.80306999999</v>
      </c>
      <c r="H13" s="459">
        <v>167847.80036000002</v>
      </c>
      <c r="I13" s="459">
        <v>58855.927810000001</v>
      </c>
      <c r="J13" s="459">
        <v>18389.634340000001</v>
      </c>
      <c r="K13" s="460">
        <v>6091136.4644200001</v>
      </c>
      <c r="L13" s="461">
        <f t="shared" si="0"/>
        <v>8.056806819675702E-2</v>
      </c>
    </row>
    <row r="14" spans="1:13" s="198" customFormat="1" ht="20.25" customHeight="1">
      <c r="A14" s="458" t="s">
        <v>1005</v>
      </c>
      <c r="B14" s="459">
        <v>2492501.4713699999</v>
      </c>
      <c r="C14" s="459">
        <v>1716948.54311</v>
      </c>
      <c r="D14" s="459">
        <v>862051.27749000001</v>
      </c>
      <c r="E14" s="459">
        <v>144995.76215999998</v>
      </c>
      <c r="F14" s="459">
        <v>113124.32664</v>
      </c>
      <c r="G14" s="459">
        <v>147512.45919999998</v>
      </c>
      <c r="H14" s="459">
        <v>204945.93323</v>
      </c>
      <c r="I14" s="459">
        <v>61523.762869999999</v>
      </c>
      <c r="J14" s="459">
        <v>15328.08143</v>
      </c>
      <c r="K14" s="460">
        <v>5758931.6173999999</v>
      </c>
      <c r="L14" s="461">
        <f t="shared" si="0"/>
        <v>7.6173961624634898E-2</v>
      </c>
    </row>
    <row r="15" spans="1:13" s="198" customFormat="1" ht="20.25" customHeight="1">
      <c r="A15" s="458" t="s">
        <v>1006</v>
      </c>
      <c r="B15" s="459">
        <v>1305800.6770599999</v>
      </c>
      <c r="C15" s="459">
        <v>1142810.07681</v>
      </c>
      <c r="D15" s="459">
        <v>661499.76076999994</v>
      </c>
      <c r="E15" s="459">
        <v>129055.79741</v>
      </c>
      <c r="F15" s="459">
        <v>84073.883809999999</v>
      </c>
      <c r="G15" s="459">
        <v>126029.7458</v>
      </c>
      <c r="H15" s="459">
        <v>155256.98550000001</v>
      </c>
      <c r="I15" s="459">
        <v>53054.098210000004</v>
      </c>
      <c r="J15" s="459">
        <v>22350.092579999997</v>
      </c>
      <c r="K15" s="460">
        <v>3679931.1179499999</v>
      </c>
      <c r="L15" s="461">
        <f t="shared" si="0"/>
        <v>4.8674815119019881E-2</v>
      </c>
    </row>
    <row r="16" spans="1:13" s="198" customFormat="1" ht="20.25" customHeight="1">
      <c r="A16" s="458" t="s">
        <v>1007</v>
      </c>
      <c r="B16" s="459">
        <v>871590.35534999997</v>
      </c>
      <c r="C16" s="459">
        <v>870648.45697000006</v>
      </c>
      <c r="D16" s="459">
        <v>544075.00541999994</v>
      </c>
      <c r="E16" s="459">
        <v>104068.67345999999</v>
      </c>
      <c r="F16" s="459">
        <v>87520.472769999993</v>
      </c>
      <c r="G16" s="459">
        <v>107173.61406000001</v>
      </c>
      <c r="H16" s="459">
        <v>132617.24895000001</v>
      </c>
      <c r="I16" s="459">
        <v>42465.256759999997</v>
      </c>
      <c r="J16" s="459">
        <v>8626.6910000000007</v>
      </c>
      <c r="K16" s="460">
        <v>2768785.7741300003</v>
      </c>
      <c r="L16" s="461">
        <f t="shared" si="0"/>
        <v>3.6623004980328888E-2</v>
      </c>
    </row>
    <row r="17" spans="1:13" s="198" customFormat="1" ht="20.25" customHeight="1">
      <c r="A17" s="458" t="s">
        <v>1008</v>
      </c>
      <c r="B17" s="459">
        <v>572103.05192999996</v>
      </c>
      <c r="C17" s="459">
        <v>547493.85385000007</v>
      </c>
      <c r="D17" s="459">
        <v>355407.57951000001</v>
      </c>
      <c r="E17" s="459">
        <v>74120.99123</v>
      </c>
      <c r="F17" s="459">
        <v>56334.375079999998</v>
      </c>
      <c r="G17" s="459">
        <v>67153.938420000006</v>
      </c>
      <c r="H17" s="459">
        <v>80185.955690000003</v>
      </c>
      <c r="I17" s="459">
        <v>29313.5795</v>
      </c>
      <c r="J17" s="459">
        <v>6969.6804099999999</v>
      </c>
      <c r="K17" s="460">
        <v>1789083.00498</v>
      </c>
      <c r="L17" s="461">
        <f t="shared" si="0"/>
        <v>2.3664378954053357E-2</v>
      </c>
    </row>
    <row r="18" spans="1:13" s="198" customFormat="1" ht="20.25" customHeight="1">
      <c r="A18" s="458" t="s">
        <v>1009</v>
      </c>
      <c r="B18" s="459">
        <v>826640.93622999999</v>
      </c>
      <c r="C18" s="459">
        <v>723799.31900000002</v>
      </c>
      <c r="D18" s="459">
        <v>494897.92715</v>
      </c>
      <c r="E18" s="459">
        <v>108136.55440000001</v>
      </c>
      <c r="F18" s="459">
        <v>90803.761610000001</v>
      </c>
      <c r="G18" s="459">
        <v>103402.35287</v>
      </c>
      <c r="H18" s="459">
        <v>118314.83768000001</v>
      </c>
      <c r="I18" s="459">
        <v>40217.927090000005</v>
      </c>
      <c r="J18" s="459">
        <v>10687.40157</v>
      </c>
      <c r="K18" s="460">
        <v>2516901.0170200001</v>
      </c>
      <c r="L18" s="461">
        <f t="shared" si="0"/>
        <v>3.3291300230795837E-2</v>
      </c>
    </row>
    <row r="19" spans="1:13" s="198" customFormat="1" ht="20.25" customHeight="1">
      <c r="A19" s="458" t="s">
        <v>1010</v>
      </c>
      <c r="B19" s="459">
        <v>1175509.8206500001</v>
      </c>
      <c r="C19" s="459">
        <v>991016.92071000009</v>
      </c>
      <c r="D19" s="459">
        <v>674037.71694000007</v>
      </c>
      <c r="E19" s="459">
        <v>147592.00513999999</v>
      </c>
      <c r="F19" s="459">
        <v>126535.83583</v>
      </c>
      <c r="G19" s="459">
        <v>145880.79243</v>
      </c>
      <c r="H19" s="459">
        <v>168469.91649</v>
      </c>
      <c r="I19" s="459">
        <v>52713.169569999998</v>
      </c>
      <c r="J19" s="459">
        <v>17760.451510000003</v>
      </c>
      <c r="K19" s="460">
        <v>3499516.6286500003</v>
      </c>
      <c r="L19" s="461">
        <f t="shared" si="0"/>
        <v>4.6288454714436572E-2</v>
      </c>
    </row>
    <row r="20" spans="1:13" s="198" customFormat="1" ht="20.25" customHeight="1">
      <c r="A20" s="458" t="s">
        <v>1011</v>
      </c>
      <c r="B20" s="459">
        <v>1576800.8070100001</v>
      </c>
      <c r="C20" s="459">
        <v>1202082.1913399999</v>
      </c>
      <c r="D20" s="459">
        <v>806723.90816999995</v>
      </c>
      <c r="E20" s="459">
        <v>187037.43539</v>
      </c>
      <c r="F20" s="459">
        <v>167234.56589</v>
      </c>
      <c r="G20" s="459">
        <v>202195.71599999999</v>
      </c>
      <c r="H20" s="459">
        <v>230294.96783000001</v>
      </c>
      <c r="I20" s="459">
        <v>66833.400259999995</v>
      </c>
      <c r="J20" s="459">
        <v>25699.461780000001</v>
      </c>
      <c r="K20" s="460">
        <v>4464902.4530600002</v>
      </c>
      <c r="L20" s="461">
        <f t="shared" si="0"/>
        <v>5.9057709087832644E-2</v>
      </c>
    </row>
    <row r="21" spans="1:13" s="198" customFormat="1" ht="20.25" customHeight="1">
      <c r="A21" s="458" t="s">
        <v>1012</v>
      </c>
      <c r="B21" s="459">
        <v>258767.15546000001</v>
      </c>
      <c r="C21" s="459">
        <v>203912.56193999999</v>
      </c>
      <c r="D21" s="459">
        <v>136790.21427</v>
      </c>
      <c r="E21" s="459">
        <v>29624.801019999999</v>
      </c>
      <c r="F21" s="459">
        <v>28698.541309999997</v>
      </c>
      <c r="G21" s="459">
        <v>36033.674100000004</v>
      </c>
      <c r="H21" s="459">
        <v>38722.187579999998</v>
      </c>
      <c r="I21" s="459">
        <v>13313.06682</v>
      </c>
      <c r="J21" s="459">
        <v>4628.5456799999993</v>
      </c>
      <c r="K21" s="460">
        <v>750490.74751999998</v>
      </c>
      <c r="L21" s="461">
        <f t="shared" si="0"/>
        <v>9.9268158052971921E-3</v>
      </c>
    </row>
    <row r="22" spans="1:13" s="198" customFormat="1" ht="37.5" customHeight="1" thickBot="1">
      <c r="A22" s="458" t="s">
        <v>1013</v>
      </c>
      <c r="B22" s="459">
        <v>294388.80798000004</v>
      </c>
      <c r="C22" s="459">
        <v>238396.40600999998</v>
      </c>
      <c r="D22" s="459">
        <v>149836.22180999999</v>
      </c>
      <c r="E22" s="459">
        <v>32753.006879999997</v>
      </c>
      <c r="F22" s="459">
        <v>32614.818309999999</v>
      </c>
      <c r="G22" s="459">
        <v>42155.89589</v>
      </c>
      <c r="H22" s="459">
        <v>45398.210590000002</v>
      </c>
      <c r="I22" s="459">
        <v>19914.793530000003</v>
      </c>
      <c r="J22" s="459">
        <v>6189.4810800000005</v>
      </c>
      <c r="K22" s="460">
        <v>861647.64144000004</v>
      </c>
      <c r="L22" s="461">
        <f t="shared" si="0"/>
        <v>1.1397099103364627E-2</v>
      </c>
    </row>
    <row r="23" spans="1:13" s="174" customFormat="1" ht="23.25" customHeight="1" thickTop="1" thickBot="1">
      <c r="A23" s="462" t="s">
        <v>218</v>
      </c>
      <c r="B23" s="463">
        <f>SUM(B9:B22)</f>
        <v>37005408.002810009</v>
      </c>
      <c r="C23" s="463">
        <f t="shared" ref="C23:K23" si="1">SUM(C9:C22)</f>
        <v>23750152.024019994</v>
      </c>
      <c r="D23" s="463">
        <f t="shared" si="1"/>
        <v>8454926.6531199981</v>
      </c>
      <c r="E23" s="463">
        <f t="shared" si="1"/>
        <v>1412414.5371799998</v>
      </c>
      <c r="F23" s="463">
        <f t="shared" si="1"/>
        <v>1108856.4790399999</v>
      </c>
      <c r="G23" s="463">
        <f t="shared" si="1"/>
        <v>1445998.1374899999</v>
      </c>
      <c r="H23" s="463">
        <f t="shared" si="1"/>
        <v>1745132.0913499999</v>
      </c>
      <c r="I23" s="463">
        <f t="shared" si="1"/>
        <v>529813.05179000006</v>
      </c>
      <c r="J23" s="463">
        <f t="shared" si="1"/>
        <v>149663.59653000001</v>
      </c>
      <c r="K23" s="464">
        <f t="shared" si="1"/>
        <v>75602364.568860009</v>
      </c>
      <c r="L23" s="465">
        <f t="shared" si="0"/>
        <v>1</v>
      </c>
    </row>
    <row r="24" spans="1:13" s="273" customFormat="1" ht="41.25" customHeight="1" thickTop="1" thickBot="1">
      <c r="A24" s="466" t="s">
        <v>1014</v>
      </c>
      <c r="B24" s="467">
        <f t="shared" ref="B24:K24" si="2">+B23/$K$23</f>
        <v>0.48947421438260452</v>
      </c>
      <c r="C24" s="467">
        <f t="shared" si="2"/>
        <v>0.31414562440554256</v>
      </c>
      <c r="D24" s="467">
        <f t="shared" si="2"/>
        <v>0.11183415626397633</v>
      </c>
      <c r="E24" s="467">
        <f t="shared" si="2"/>
        <v>1.8682147644913234E-2</v>
      </c>
      <c r="F24" s="467">
        <f t="shared" si="2"/>
        <v>1.4666955000197556E-2</v>
      </c>
      <c r="G24" s="467">
        <f t="shared" si="2"/>
        <v>1.9126361268409251E-2</v>
      </c>
      <c r="H24" s="467">
        <f t="shared" si="2"/>
        <v>2.3083035845532344E-2</v>
      </c>
      <c r="I24" s="467">
        <f t="shared" si="2"/>
        <v>7.0078899623230257E-3</v>
      </c>
      <c r="J24" s="467">
        <f t="shared" si="2"/>
        <v>1.9796152856262012E-3</v>
      </c>
      <c r="K24" s="468">
        <f t="shared" si="2"/>
        <v>1</v>
      </c>
      <c r="L24" s="469"/>
    </row>
    <row r="25" spans="1:13" s="446" customFormat="1" ht="34.5" customHeight="1" thickTop="1" thickBot="1">
      <c r="A25" s="435" t="s">
        <v>1015</v>
      </c>
      <c r="B25" s="447" t="s">
        <v>1028</v>
      </c>
      <c r="C25" s="447" t="s">
        <v>229</v>
      </c>
      <c r="D25" s="447" t="s">
        <v>1029</v>
      </c>
      <c r="E25" s="447" t="s">
        <v>1030</v>
      </c>
      <c r="F25" s="447" t="s">
        <v>1031</v>
      </c>
      <c r="G25" s="447" t="s">
        <v>1032</v>
      </c>
      <c r="H25" s="447" t="s">
        <v>1033</v>
      </c>
      <c r="I25" s="447" t="s">
        <v>1034</v>
      </c>
      <c r="J25" s="447" t="s">
        <v>1035</v>
      </c>
      <c r="K25" s="448" t="s">
        <v>218</v>
      </c>
      <c r="L25" s="449" t="s">
        <v>974</v>
      </c>
    </row>
    <row r="26" spans="1:13" ht="29.25" customHeight="1" thickTop="1">
      <c r="A26" s="450" t="s">
        <v>1000</v>
      </c>
      <c r="B26" s="451">
        <v>174</v>
      </c>
      <c r="C26" s="451">
        <v>126</v>
      </c>
      <c r="D26" s="451">
        <v>23</v>
      </c>
      <c r="E26" s="451">
        <v>1</v>
      </c>
      <c r="F26" s="451">
        <v>2</v>
      </c>
      <c r="G26" s="451">
        <v>3</v>
      </c>
      <c r="H26" s="451">
        <v>0</v>
      </c>
      <c r="I26" s="451">
        <v>0</v>
      </c>
      <c r="J26" s="451">
        <v>0</v>
      </c>
      <c r="K26" s="451">
        <v>329</v>
      </c>
      <c r="L26" s="453">
        <f>+K26/$K$40</f>
        <v>8.0443205385440319E-5</v>
      </c>
      <c r="M26" s="64"/>
    </row>
    <row r="27" spans="1:13" s="174" customFormat="1" ht="24" customHeight="1">
      <c r="A27" s="454" t="s">
        <v>1001</v>
      </c>
      <c r="B27" s="455">
        <v>514</v>
      </c>
      <c r="C27" s="455">
        <v>298</v>
      </c>
      <c r="D27" s="455">
        <v>50</v>
      </c>
      <c r="E27" s="455">
        <v>5</v>
      </c>
      <c r="F27" s="455">
        <v>8</v>
      </c>
      <c r="G27" s="455">
        <v>3</v>
      </c>
      <c r="H27" s="455">
        <v>8</v>
      </c>
      <c r="I27" s="455">
        <v>3</v>
      </c>
      <c r="J27" s="455">
        <v>0</v>
      </c>
      <c r="K27" s="455">
        <v>889</v>
      </c>
      <c r="L27" s="457">
        <f t="shared" ref="L27:L40" si="3">+K27/$K$40</f>
        <v>2.1736781029682808E-4</v>
      </c>
    </row>
    <row r="28" spans="1:13" s="198" customFormat="1" ht="20.25" customHeight="1">
      <c r="A28" s="458" t="s">
        <v>1002</v>
      </c>
      <c r="B28" s="459">
        <v>1763</v>
      </c>
      <c r="C28" s="459">
        <v>768</v>
      </c>
      <c r="D28" s="459">
        <v>197</v>
      </c>
      <c r="E28" s="459">
        <v>23</v>
      </c>
      <c r="F28" s="459">
        <v>11</v>
      </c>
      <c r="G28" s="459">
        <v>19</v>
      </c>
      <c r="H28" s="459">
        <v>27</v>
      </c>
      <c r="I28" s="459">
        <v>4</v>
      </c>
      <c r="J28" s="459">
        <v>0</v>
      </c>
      <c r="K28" s="459">
        <v>2812</v>
      </c>
      <c r="L28" s="461">
        <f t="shared" si="3"/>
        <v>6.8755712323361146E-4</v>
      </c>
    </row>
    <row r="29" spans="1:13" s="198" customFormat="1" ht="20.25" customHeight="1">
      <c r="A29" s="458" t="s">
        <v>1003</v>
      </c>
      <c r="B29" s="459">
        <v>1813</v>
      </c>
      <c r="C29" s="459">
        <v>1232</v>
      </c>
      <c r="D29" s="459">
        <v>433</v>
      </c>
      <c r="E29" s="459">
        <v>69</v>
      </c>
      <c r="F29" s="459">
        <v>39</v>
      </c>
      <c r="G29" s="459">
        <v>65</v>
      </c>
      <c r="H29" s="459">
        <v>97</v>
      </c>
      <c r="I29" s="459">
        <v>22</v>
      </c>
      <c r="J29" s="459">
        <v>7</v>
      </c>
      <c r="K29" s="459">
        <v>3777</v>
      </c>
      <c r="L29" s="461">
        <f t="shared" si="3"/>
        <v>9.2350755848269938E-4</v>
      </c>
    </row>
    <row r="30" spans="1:13" s="198" customFormat="1" ht="20.25" customHeight="1">
      <c r="A30" s="458" t="s">
        <v>1004</v>
      </c>
      <c r="B30" s="459">
        <v>2913</v>
      </c>
      <c r="C30" s="459">
        <v>1936</v>
      </c>
      <c r="D30" s="459">
        <v>817</v>
      </c>
      <c r="E30" s="459">
        <v>140</v>
      </c>
      <c r="F30" s="459">
        <v>87</v>
      </c>
      <c r="G30" s="459">
        <v>154</v>
      </c>
      <c r="H30" s="459">
        <v>179</v>
      </c>
      <c r="I30" s="459">
        <v>62</v>
      </c>
      <c r="J30" s="459">
        <v>19</v>
      </c>
      <c r="K30" s="459">
        <v>6307</v>
      </c>
      <c r="L30" s="461">
        <f t="shared" si="3"/>
        <v>1.5421133628145049E-3</v>
      </c>
    </row>
    <row r="31" spans="1:13" s="198" customFormat="1" ht="20.25" customHeight="1">
      <c r="A31" s="458" t="s">
        <v>1005</v>
      </c>
      <c r="B31" s="459">
        <v>4907</v>
      </c>
      <c r="C31" s="459">
        <v>3570</v>
      </c>
      <c r="D31" s="459">
        <v>1830</v>
      </c>
      <c r="E31" s="459">
        <v>308</v>
      </c>
      <c r="F31" s="459">
        <v>242</v>
      </c>
      <c r="G31" s="459">
        <v>314</v>
      </c>
      <c r="H31" s="459">
        <v>430</v>
      </c>
      <c r="I31" s="459">
        <v>130</v>
      </c>
      <c r="J31" s="459">
        <v>34</v>
      </c>
      <c r="K31" s="459">
        <v>11765</v>
      </c>
      <c r="L31" s="461">
        <f t="shared" si="3"/>
        <v>2.8766392442544234E-3</v>
      </c>
    </row>
    <row r="32" spans="1:13" s="198" customFormat="1" ht="20.25" customHeight="1">
      <c r="A32" s="458" t="s">
        <v>1006</v>
      </c>
      <c r="B32" s="459">
        <v>4772</v>
      </c>
      <c r="C32" s="459">
        <v>4323</v>
      </c>
      <c r="D32" s="459">
        <v>2525</v>
      </c>
      <c r="E32" s="459">
        <v>493</v>
      </c>
      <c r="F32" s="459">
        <v>320</v>
      </c>
      <c r="G32" s="459">
        <v>481</v>
      </c>
      <c r="H32" s="459">
        <v>597</v>
      </c>
      <c r="I32" s="459">
        <v>205</v>
      </c>
      <c r="J32" s="459">
        <v>83</v>
      </c>
      <c r="K32" s="459">
        <v>13799</v>
      </c>
      <c r="L32" s="461">
        <f t="shared" si="3"/>
        <v>3.3739689699504283E-3</v>
      </c>
    </row>
    <row r="33" spans="1:13" s="198" customFormat="1" ht="20.25" customHeight="1">
      <c r="A33" s="458" t="s">
        <v>1007</v>
      </c>
      <c r="B33" s="459">
        <v>5204</v>
      </c>
      <c r="C33" s="459">
        <v>5216</v>
      </c>
      <c r="D33" s="459">
        <v>3254</v>
      </c>
      <c r="E33" s="459">
        <v>624</v>
      </c>
      <c r="F33" s="459">
        <v>521</v>
      </c>
      <c r="G33" s="459">
        <v>638</v>
      </c>
      <c r="H33" s="459">
        <v>798</v>
      </c>
      <c r="I33" s="459">
        <v>253</v>
      </c>
      <c r="J33" s="459">
        <v>52</v>
      </c>
      <c r="K33" s="459">
        <v>16560</v>
      </c>
      <c r="L33" s="461">
        <f t="shared" si="3"/>
        <v>4.0490561738081811E-3</v>
      </c>
    </row>
    <row r="34" spans="1:13" s="198" customFormat="1" ht="20.25" customHeight="1">
      <c r="A34" s="458" t="s">
        <v>1008</v>
      </c>
      <c r="B34" s="459">
        <v>4839</v>
      </c>
      <c r="C34" s="459">
        <v>4614</v>
      </c>
      <c r="D34" s="459">
        <v>3004</v>
      </c>
      <c r="E34" s="459">
        <v>626</v>
      </c>
      <c r="F34" s="459">
        <v>479</v>
      </c>
      <c r="G34" s="459">
        <v>563</v>
      </c>
      <c r="H34" s="459">
        <v>678</v>
      </c>
      <c r="I34" s="459">
        <v>245</v>
      </c>
      <c r="J34" s="459">
        <v>59</v>
      </c>
      <c r="K34" s="459">
        <v>15107</v>
      </c>
      <c r="L34" s="461">
        <f t="shared" si="3"/>
        <v>3.6937857257077411E-3</v>
      </c>
    </row>
    <row r="35" spans="1:13" s="198" customFormat="1" ht="20.25" customHeight="1">
      <c r="A35" s="458" t="s">
        <v>1009</v>
      </c>
      <c r="B35" s="459">
        <v>9920</v>
      </c>
      <c r="C35" s="459">
        <v>8677</v>
      </c>
      <c r="D35" s="459">
        <v>5952</v>
      </c>
      <c r="E35" s="459">
        <v>1293</v>
      </c>
      <c r="F35" s="459">
        <v>1083</v>
      </c>
      <c r="G35" s="459">
        <v>1245</v>
      </c>
      <c r="H35" s="459">
        <v>1430</v>
      </c>
      <c r="I35" s="459">
        <v>481</v>
      </c>
      <c r="J35" s="459">
        <v>128</v>
      </c>
      <c r="K35" s="459">
        <v>30209</v>
      </c>
      <c r="L35" s="461">
        <f t="shared" si="3"/>
        <v>7.3863489103002024E-3</v>
      </c>
    </row>
    <row r="36" spans="1:13" s="198" customFormat="1" ht="20.25" customHeight="1">
      <c r="A36" s="458" t="s">
        <v>1010</v>
      </c>
      <c r="B36" s="459">
        <v>24442</v>
      </c>
      <c r="C36" s="459">
        <v>20483</v>
      </c>
      <c r="D36" s="459">
        <v>13986</v>
      </c>
      <c r="E36" s="459">
        <v>3075</v>
      </c>
      <c r="F36" s="459">
        <v>2643</v>
      </c>
      <c r="G36" s="459">
        <v>3047</v>
      </c>
      <c r="H36" s="459">
        <v>3502</v>
      </c>
      <c r="I36" s="459">
        <v>1092</v>
      </c>
      <c r="J36" s="459">
        <v>366</v>
      </c>
      <c r="K36" s="459">
        <v>72636</v>
      </c>
      <c r="L36" s="461">
        <f t="shared" si="3"/>
        <v>1.7760099289899217E-2</v>
      </c>
    </row>
    <row r="37" spans="1:13" s="198" customFormat="1" ht="20.25" customHeight="1">
      <c r="A37" s="458" t="s">
        <v>1011</v>
      </c>
      <c r="B37" s="459">
        <v>98271</v>
      </c>
      <c r="C37" s="459">
        <v>75215</v>
      </c>
      <c r="D37" s="459">
        <v>50581</v>
      </c>
      <c r="E37" s="459">
        <v>11507</v>
      </c>
      <c r="F37" s="459">
        <v>10514</v>
      </c>
      <c r="G37" s="459">
        <v>12570</v>
      </c>
      <c r="H37" s="459">
        <v>14376</v>
      </c>
      <c r="I37" s="459">
        <v>4320</v>
      </c>
      <c r="J37" s="459">
        <v>1660</v>
      </c>
      <c r="K37" s="459">
        <v>279014</v>
      </c>
      <c r="L37" s="461">
        <f t="shared" si="3"/>
        <v>6.8221217347760627E-2</v>
      </c>
    </row>
    <row r="38" spans="1:13" s="198" customFormat="1" ht="20.25" customHeight="1">
      <c r="A38" s="458" t="s">
        <v>1012</v>
      </c>
      <c r="B38" s="459">
        <v>52784</v>
      </c>
      <c r="C38" s="459">
        <v>41424</v>
      </c>
      <c r="D38" s="459">
        <v>27764</v>
      </c>
      <c r="E38" s="459">
        <v>6001</v>
      </c>
      <c r="F38" s="459">
        <v>5844</v>
      </c>
      <c r="G38" s="459">
        <v>7359</v>
      </c>
      <c r="H38" s="459">
        <v>7913</v>
      </c>
      <c r="I38" s="459">
        <v>2721</v>
      </c>
      <c r="J38" s="459">
        <v>958</v>
      </c>
      <c r="K38" s="459">
        <v>152768</v>
      </c>
      <c r="L38" s="461">
        <f t="shared" si="3"/>
        <v>3.7353032219826582E-2</v>
      </c>
    </row>
    <row r="39" spans="1:13" s="198" customFormat="1" ht="37.5" customHeight="1" thickBot="1">
      <c r="A39" s="458" t="s">
        <v>1013</v>
      </c>
      <c r="B39" s="459">
        <v>1171221</v>
      </c>
      <c r="C39" s="459">
        <v>1031621</v>
      </c>
      <c r="D39" s="459">
        <v>554432</v>
      </c>
      <c r="E39" s="459">
        <v>119559</v>
      </c>
      <c r="F39" s="459">
        <v>126311</v>
      </c>
      <c r="G39" s="459">
        <v>174059</v>
      </c>
      <c r="H39" s="459">
        <v>183986</v>
      </c>
      <c r="I39" s="459">
        <v>95902</v>
      </c>
      <c r="J39" s="459">
        <v>26779</v>
      </c>
      <c r="K39" s="459">
        <v>3483870</v>
      </c>
      <c r="L39" s="461">
        <f t="shared" si="3"/>
        <v>0.85183486305827949</v>
      </c>
    </row>
    <row r="40" spans="1:13" s="174" customFormat="1" ht="23.25" customHeight="1" thickTop="1" thickBot="1">
      <c r="A40" s="462" t="s">
        <v>218</v>
      </c>
      <c r="B40" s="463">
        <f>SUM(B26:B39)</f>
        <v>1383537</v>
      </c>
      <c r="C40" s="463">
        <f t="shared" ref="C40:K40" si="4">SUM(C26:C39)</f>
        <v>1199503</v>
      </c>
      <c r="D40" s="463">
        <f t="shared" si="4"/>
        <v>664848</v>
      </c>
      <c r="E40" s="463">
        <f t="shared" si="4"/>
        <v>143724</v>
      </c>
      <c r="F40" s="463">
        <f t="shared" si="4"/>
        <v>148104</v>
      </c>
      <c r="G40" s="463">
        <f t="shared" si="4"/>
        <v>200520</v>
      </c>
      <c r="H40" s="463">
        <f t="shared" si="4"/>
        <v>214021</v>
      </c>
      <c r="I40" s="463">
        <f t="shared" si="4"/>
        <v>105440</v>
      </c>
      <c r="J40" s="463">
        <f t="shared" si="4"/>
        <v>30145</v>
      </c>
      <c r="K40" s="463">
        <f t="shared" si="4"/>
        <v>4089842</v>
      </c>
      <c r="L40" s="465">
        <f t="shared" si="3"/>
        <v>1</v>
      </c>
    </row>
    <row r="41" spans="1:13" s="174" customFormat="1" ht="33.75" customHeight="1" thickTop="1">
      <c r="A41" s="466" t="s">
        <v>1014</v>
      </c>
      <c r="B41" s="457">
        <f t="shared" ref="B41:K41" si="5">+B40/$K$40</f>
        <v>0.33828617340229772</v>
      </c>
      <c r="C41" s="457">
        <f t="shared" si="5"/>
        <v>0.29328834708040064</v>
      </c>
      <c r="D41" s="457">
        <f t="shared" si="5"/>
        <v>0.16256080308236848</v>
      </c>
      <c r="E41" s="457">
        <f t="shared" si="5"/>
        <v>3.514169985050767E-2</v>
      </c>
      <c r="F41" s="457">
        <f t="shared" si="5"/>
        <v>3.6212645867493169E-2</v>
      </c>
      <c r="G41" s="457">
        <f t="shared" si="5"/>
        <v>4.9028788887199068E-2</v>
      </c>
      <c r="H41" s="457">
        <f t="shared" si="5"/>
        <v>5.232989440667879E-2</v>
      </c>
      <c r="I41" s="457">
        <f t="shared" si="5"/>
        <v>2.5780947039029868E-2</v>
      </c>
      <c r="J41" s="457">
        <f t="shared" si="5"/>
        <v>7.3707003840246151E-3</v>
      </c>
      <c r="K41" s="457">
        <f t="shared" si="5"/>
        <v>1</v>
      </c>
      <c r="L41" s="470"/>
    </row>
    <row r="42" spans="1:13" ht="9" customHeight="1" thickBot="1">
      <c r="A42" s="471"/>
      <c r="B42" s="151"/>
      <c r="C42" s="472"/>
      <c r="D42" s="472"/>
      <c r="E42" s="472"/>
      <c r="F42" s="472"/>
      <c r="G42" s="472"/>
      <c r="H42" s="151"/>
      <c r="I42" s="151"/>
      <c r="J42" s="151"/>
      <c r="K42" s="151"/>
      <c r="L42" s="151"/>
      <c r="M42" s="64"/>
    </row>
    <row r="43" spans="1:13" ht="29.25" customHeight="1" thickTop="1">
      <c r="A43" s="1186" t="s">
        <v>1036</v>
      </c>
      <c r="B43" s="1187"/>
      <c r="C43" s="1187"/>
      <c r="D43" s="1187"/>
      <c r="E43" s="1187"/>
      <c r="F43" s="1187"/>
      <c r="G43" s="1187"/>
      <c r="H43" s="1187"/>
      <c r="I43" s="1187"/>
      <c r="J43" s="1187"/>
      <c r="K43" s="1187"/>
      <c r="L43" s="1187"/>
      <c r="M43" s="64"/>
    </row>
    <row r="44" spans="1:13" ht="9" hidden="1" customHeight="1">
      <c r="A44" s="473"/>
      <c r="B44" s="474"/>
      <c r="C44" s="475"/>
      <c r="D44" s="475"/>
      <c r="E44" s="475"/>
      <c r="F44" s="475"/>
      <c r="G44" s="475"/>
      <c r="H44" s="474"/>
      <c r="I44" s="474"/>
      <c r="J44" s="474"/>
      <c r="K44" s="474"/>
      <c r="L44" s="474"/>
      <c r="M44" s="64"/>
    </row>
    <row r="45" spans="1:13" ht="9" hidden="1" customHeight="1">
      <c r="A45" s="473"/>
      <c r="B45" s="474"/>
      <c r="C45" s="475"/>
      <c r="D45" s="475"/>
      <c r="E45" s="475"/>
      <c r="F45" s="475"/>
      <c r="G45" s="475"/>
      <c r="H45" s="474"/>
      <c r="I45" s="474"/>
      <c r="J45" s="474"/>
      <c r="K45" s="474"/>
      <c r="L45" s="474"/>
      <c r="M45" s="64"/>
    </row>
    <row r="46" spans="1:13" ht="9" hidden="1" customHeight="1">
      <c r="A46" s="473"/>
      <c r="B46" s="474"/>
      <c r="C46" s="475"/>
      <c r="D46" s="475"/>
      <c r="E46" s="475"/>
      <c r="F46" s="475"/>
      <c r="G46" s="475"/>
      <c r="H46" s="474"/>
      <c r="I46" s="474"/>
      <c r="J46" s="474"/>
      <c r="K46" s="474"/>
      <c r="L46" s="474"/>
      <c r="M46" s="64"/>
    </row>
    <row r="47" spans="1:13" ht="9" hidden="1" customHeight="1">
      <c r="A47" s="473"/>
      <c r="B47" s="474"/>
      <c r="C47" s="475"/>
      <c r="D47" s="475"/>
      <c r="E47" s="475"/>
      <c r="F47" s="475"/>
      <c r="G47" s="475"/>
      <c r="H47" s="474"/>
      <c r="I47" s="474"/>
      <c r="J47" s="474"/>
      <c r="K47" s="474"/>
      <c r="L47" s="474"/>
      <c r="M47" s="64"/>
    </row>
    <row r="48" spans="1:13" ht="9" hidden="1" customHeight="1">
      <c r="A48" s="476"/>
      <c r="B48" s="474"/>
      <c r="C48" s="475"/>
      <c r="D48" s="475"/>
      <c r="E48" s="475"/>
      <c r="F48" s="475"/>
      <c r="G48" s="475"/>
      <c r="H48" s="474"/>
      <c r="I48" s="474"/>
      <c r="J48" s="474"/>
      <c r="K48" s="474"/>
      <c r="L48" s="474"/>
      <c r="M48" s="64"/>
    </row>
    <row r="49" spans="1:13" ht="9" hidden="1" customHeight="1">
      <c r="A49" s="473"/>
      <c r="B49" s="474"/>
      <c r="C49" s="475"/>
      <c r="D49" s="475"/>
      <c r="E49" s="475"/>
      <c r="F49" s="475"/>
      <c r="G49" s="475"/>
      <c r="H49" s="474"/>
      <c r="I49" s="474"/>
      <c r="J49" s="474"/>
      <c r="K49" s="474"/>
      <c r="L49" s="474"/>
      <c r="M49" s="64"/>
    </row>
    <row r="50" spans="1:13" ht="9" hidden="1" customHeight="1">
      <c r="A50" s="473"/>
      <c r="B50" s="474"/>
      <c r="C50" s="475"/>
      <c r="D50" s="475"/>
      <c r="E50" s="475"/>
      <c r="F50" s="475"/>
      <c r="G50" s="475"/>
      <c r="H50" s="474"/>
      <c r="I50" s="474"/>
      <c r="J50" s="474"/>
      <c r="K50" s="474"/>
      <c r="L50" s="474"/>
      <c r="M50" s="64"/>
    </row>
    <row r="51" spans="1:13" ht="9" hidden="1" customHeight="1">
      <c r="A51" s="473"/>
      <c r="C51" s="475"/>
      <c r="D51" s="475"/>
      <c r="E51" s="475"/>
      <c r="F51" s="475"/>
      <c r="G51" s="475"/>
      <c r="H51" s="474"/>
      <c r="I51" s="474"/>
      <c r="J51" s="474"/>
      <c r="K51" s="474"/>
      <c r="L51" s="474"/>
      <c r="M51" s="64"/>
    </row>
    <row r="52" spans="1:13" ht="9" hidden="1" customHeight="1">
      <c r="A52" s="473"/>
      <c r="C52" s="475"/>
      <c r="D52" s="475"/>
      <c r="E52" s="475"/>
      <c r="F52" s="475"/>
      <c r="G52" s="475"/>
      <c r="H52" s="474"/>
      <c r="I52" s="474"/>
      <c r="J52" s="474"/>
      <c r="K52" s="474"/>
      <c r="L52" s="474"/>
      <c r="M52" s="64"/>
    </row>
    <row r="53" spans="1:13" ht="9" hidden="1" customHeight="1">
      <c r="A53" s="476"/>
      <c r="C53" s="475"/>
      <c r="D53" s="475"/>
      <c r="E53" s="475"/>
      <c r="F53" s="475"/>
      <c r="G53" s="475"/>
      <c r="H53" s="474"/>
      <c r="I53" s="474"/>
      <c r="J53" s="474"/>
      <c r="K53" s="474"/>
      <c r="L53" s="474"/>
      <c r="M53" s="64"/>
    </row>
    <row r="54" spans="1:13" ht="9" hidden="1" customHeight="1">
      <c r="A54" s="477"/>
      <c r="C54" s="475"/>
      <c r="D54" s="475"/>
      <c r="E54" s="475"/>
      <c r="F54" s="475"/>
      <c r="G54" s="475"/>
      <c r="H54" s="474"/>
      <c r="I54" s="474"/>
      <c r="J54" s="474"/>
      <c r="K54" s="474"/>
      <c r="L54" s="474"/>
      <c r="M54" s="64"/>
    </row>
    <row r="55" spans="1:13" ht="9" hidden="1" customHeight="1">
      <c r="A55" s="477"/>
      <c r="C55" s="475"/>
      <c r="D55" s="475"/>
      <c r="E55" s="475"/>
      <c r="F55" s="475"/>
      <c r="G55" s="475"/>
      <c r="H55" s="474"/>
      <c r="I55" s="474"/>
      <c r="J55" s="474"/>
      <c r="K55" s="474"/>
      <c r="L55" s="474"/>
      <c r="M55" s="64"/>
    </row>
    <row r="56" spans="1:13" ht="9" hidden="1" customHeight="1">
      <c r="A56" s="477"/>
      <c r="C56" s="475"/>
      <c r="D56" s="475"/>
      <c r="E56" s="475"/>
      <c r="F56" s="475"/>
      <c r="G56" s="475"/>
      <c r="H56" s="474"/>
      <c r="I56" s="474"/>
      <c r="J56" s="474"/>
      <c r="K56" s="474"/>
      <c r="L56" s="474"/>
      <c r="M56" s="64"/>
    </row>
    <row r="57" spans="1:13" ht="9" hidden="1" customHeight="1">
      <c r="A57" s="477"/>
      <c r="C57" s="475"/>
      <c r="D57" s="475"/>
      <c r="E57" s="475"/>
      <c r="F57" s="475"/>
      <c r="G57" s="475"/>
      <c r="H57" s="474"/>
      <c r="I57" s="474"/>
      <c r="J57" s="474"/>
      <c r="K57" s="474"/>
      <c r="L57" s="474"/>
      <c r="M57" s="64"/>
    </row>
    <row r="58" spans="1:13" ht="9" hidden="1" customHeight="1">
      <c r="A58" s="478"/>
      <c r="C58" s="475"/>
      <c r="D58" s="475"/>
      <c r="E58" s="475"/>
      <c r="F58" s="475"/>
      <c r="G58" s="475"/>
      <c r="H58" s="474"/>
      <c r="I58" s="474"/>
      <c r="J58" s="474"/>
      <c r="K58" s="474"/>
      <c r="L58" s="474"/>
      <c r="M58" s="64"/>
    </row>
    <row r="59" spans="1:13" ht="9" hidden="1" customHeight="1">
      <c r="A59" s="478"/>
      <c r="C59" s="475"/>
      <c r="D59" s="475"/>
      <c r="E59" s="475"/>
      <c r="F59" s="475"/>
      <c r="G59" s="475"/>
      <c r="H59" s="474"/>
      <c r="I59" s="474"/>
      <c r="J59" s="474"/>
      <c r="K59" s="474"/>
      <c r="L59" s="474"/>
      <c r="M59" s="64"/>
    </row>
    <row r="60" spans="1:13" ht="9" hidden="1" customHeight="1">
      <c r="A60" s="479"/>
      <c r="C60" s="475"/>
      <c r="D60" s="475"/>
      <c r="E60" s="475"/>
      <c r="F60" s="475"/>
      <c r="G60" s="475"/>
      <c r="H60" s="474"/>
      <c r="I60" s="474"/>
      <c r="J60" s="474"/>
      <c r="K60" s="474"/>
      <c r="L60" s="474"/>
      <c r="M60" s="64"/>
    </row>
    <row r="61" spans="1:13" ht="9" hidden="1" customHeight="1">
      <c r="A61" s="473"/>
      <c r="C61" s="475"/>
      <c r="D61" s="475"/>
      <c r="E61" s="475"/>
      <c r="F61" s="475"/>
      <c r="G61" s="475"/>
      <c r="H61" s="474"/>
      <c r="I61" s="474"/>
      <c r="J61" s="474"/>
      <c r="K61" s="474"/>
      <c r="L61" s="474"/>
      <c r="M61" s="64"/>
    </row>
    <row r="62" spans="1:13" ht="9" hidden="1" customHeight="1">
      <c r="A62" s="473"/>
      <c r="C62" s="475"/>
      <c r="D62" s="475"/>
      <c r="E62" s="475"/>
      <c r="F62" s="475"/>
      <c r="G62" s="475"/>
      <c r="H62" s="474"/>
      <c r="I62" s="474"/>
      <c r="J62" s="474"/>
      <c r="K62" s="474"/>
      <c r="L62" s="474"/>
      <c r="M62" s="64"/>
    </row>
    <row r="63" spans="1:13" ht="9" hidden="1" customHeight="1">
      <c r="A63" s="473"/>
      <c r="C63" s="475"/>
      <c r="D63" s="475"/>
      <c r="E63" s="475"/>
      <c r="F63" s="475"/>
      <c r="G63" s="475"/>
      <c r="H63" s="474"/>
      <c r="I63" s="474"/>
      <c r="J63" s="474"/>
      <c r="K63" s="474"/>
      <c r="L63" s="474"/>
      <c r="M63" s="64"/>
    </row>
    <row r="64" spans="1:13" ht="9" hidden="1" customHeight="1">
      <c r="A64" s="473"/>
      <c r="C64" s="475"/>
      <c r="D64" s="475"/>
      <c r="E64" s="475"/>
      <c r="F64" s="475"/>
      <c r="G64" s="475"/>
      <c r="H64" s="474"/>
      <c r="I64" s="474"/>
      <c r="J64" s="474"/>
      <c r="K64" s="474"/>
      <c r="L64" s="474"/>
      <c r="M64" s="64"/>
    </row>
    <row r="65" spans="1:13" ht="9" hidden="1" customHeight="1">
      <c r="A65" s="477"/>
      <c r="C65" s="475"/>
      <c r="D65" s="475"/>
      <c r="E65" s="475"/>
      <c r="F65" s="475"/>
      <c r="G65" s="475"/>
      <c r="H65" s="474"/>
      <c r="I65" s="474"/>
      <c r="J65" s="474"/>
      <c r="K65" s="474"/>
      <c r="L65" s="474"/>
      <c r="M65" s="64"/>
    </row>
    <row r="66" spans="1:13" ht="9" hidden="1" customHeight="1">
      <c r="A66" s="479"/>
      <c r="C66" s="475"/>
      <c r="D66" s="475"/>
      <c r="E66" s="475"/>
      <c r="F66" s="475"/>
      <c r="G66" s="475"/>
      <c r="H66" s="474"/>
      <c r="I66" s="474"/>
      <c r="J66" s="474"/>
      <c r="K66" s="474"/>
      <c r="L66" s="474"/>
      <c r="M66" s="64"/>
    </row>
    <row r="67" spans="1:13" ht="9" hidden="1" customHeight="1">
      <c r="A67" s="473"/>
      <c r="C67" s="475"/>
      <c r="D67" s="475"/>
      <c r="E67" s="475"/>
      <c r="F67" s="475"/>
      <c r="G67" s="475"/>
      <c r="H67" s="474"/>
      <c r="I67" s="474"/>
      <c r="J67" s="474"/>
      <c r="K67" s="474"/>
      <c r="L67" s="474"/>
      <c r="M67" s="64"/>
    </row>
    <row r="68" spans="1:13" ht="9" hidden="1" customHeight="1">
      <c r="A68" s="473"/>
      <c r="C68" s="475"/>
      <c r="D68" s="475"/>
      <c r="E68" s="475"/>
      <c r="F68" s="475"/>
      <c r="G68" s="475"/>
      <c r="H68" s="474"/>
      <c r="I68" s="474"/>
      <c r="J68" s="474"/>
      <c r="K68" s="474"/>
      <c r="L68" s="474"/>
      <c r="M68" s="64"/>
    </row>
    <row r="69" spans="1:13" ht="9" hidden="1" customHeight="1">
      <c r="A69" s="473"/>
      <c r="C69" s="475"/>
      <c r="D69" s="475"/>
      <c r="E69" s="475"/>
      <c r="F69" s="475"/>
      <c r="G69" s="475"/>
      <c r="H69" s="474"/>
      <c r="I69" s="474"/>
      <c r="J69" s="474"/>
      <c r="K69" s="474"/>
      <c r="L69" s="474"/>
      <c r="M69" s="64"/>
    </row>
    <row r="70" spans="1:13" ht="9" hidden="1" customHeight="1">
      <c r="A70" s="473"/>
      <c r="C70" s="475"/>
      <c r="D70" s="475"/>
      <c r="E70" s="475"/>
      <c r="F70" s="475"/>
      <c r="G70" s="475"/>
      <c r="H70" s="474"/>
      <c r="I70" s="474"/>
      <c r="J70" s="474"/>
      <c r="K70" s="474"/>
      <c r="L70" s="474"/>
      <c r="M70" s="64"/>
    </row>
    <row r="71" spans="1:13" ht="9" hidden="1" customHeight="1">
      <c r="A71" s="477"/>
      <c r="C71" s="475"/>
      <c r="D71" s="475"/>
      <c r="E71" s="475"/>
      <c r="F71" s="475"/>
      <c r="G71" s="475"/>
      <c r="H71" s="474"/>
      <c r="I71" s="474"/>
      <c r="J71" s="474"/>
      <c r="K71" s="474"/>
      <c r="L71" s="474"/>
      <c r="M71" s="64"/>
    </row>
    <row r="72" spans="1:13" ht="9" hidden="1" customHeight="1">
      <c r="A72" s="479"/>
      <c r="C72" s="475"/>
      <c r="D72" s="475"/>
      <c r="E72" s="475"/>
      <c r="F72" s="475"/>
      <c r="G72" s="475"/>
      <c r="H72" s="474"/>
      <c r="I72" s="474"/>
      <c r="J72" s="474"/>
      <c r="K72" s="474"/>
      <c r="L72" s="474"/>
      <c r="M72" s="64"/>
    </row>
    <row r="73" spans="1:13" ht="9" hidden="1" customHeight="1">
      <c r="A73" s="473"/>
      <c r="C73" s="475"/>
      <c r="D73" s="475"/>
      <c r="E73" s="475"/>
      <c r="F73" s="475"/>
      <c r="G73" s="475"/>
      <c r="H73" s="474"/>
      <c r="I73" s="474"/>
      <c r="J73" s="474"/>
      <c r="K73" s="474"/>
      <c r="L73" s="474"/>
      <c r="M73" s="64"/>
    </row>
    <row r="74" spans="1:13" ht="9" hidden="1" customHeight="1">
      <c r="A74" s="473"/>
      <c r="C74" s="475"/>
      <c r="D74" s="475"/>
      <c r="E74" s="475"/>
      <c r="F74" s="475"/>
      <c r="G74" s="475"/>
      <c r="H74" s="474"/>
      <c r="I74" s="474"/>
      <c r="J74" s="474"/>
      <c r="K74" s="474"/>
      <c r="L74" s="474"/>
      <c r="M74" s="64"/>
    </row>
    <row r="75" spans="1:13" ht="9" hidden="1" customHeight="1">
      <c r="A75" s="473"/>
      <c r="C75" s="382"/>
      <c r="D75" s="382"/>
      <c r="E75" s="382"/>
      <c r="F75" s="382"/>
      <c r="G75" s="382"/>
      <c r="M75" s="64"/>
    </row>
    <row r="76" spans="1:13" ht="9" hidden="1" customHeight="1">
      <c r="A76" s="473"/>
      <c r="C76" s="382"/>
      <c r="D76" s="382"/>
      <c r="E76" s="382"/>
      <c r="F76" s="382"/>
      <c r="G76" s="382"/>
      <c r="M76" s="64"/>
    </row>
    <row r="77" spans="1:13" ht="9" hidden="1" customHeight="1">
      <c r="A77" s="473"/>
      <c r="C77" s="382"/>
      <c r="D77" s="382"/>
      <c r="E77" s="382"/>
      <c r="F77" s="382"/>
      <c r="G77" s="382"/>
      <c r="M77" s="64"/>
    </row>
    <row r="78" spans="1:13" ht="9" hidden="1" customHeight="1">
      <c r="A78" s="473"/>
      <c r="C78" s="382"/>
      <c r="D78" s="382"/>
      <c r="E78" s="382"/>
      <c r="F78" s="382"/>
      <c r="G78" s="382"/>
      <c r="M78" s="64"/>
    </row>
    <row r="79" spans="1:13" ht="9" hidden="1" customHeight="1">
      <c r="A79" s="473"/>
      <c r="C79" s="382"/>
      <c r="D79" s="382"/>
      <c r="E79" s="382"/>
      <c r="F79" s="382"/>
      <c r="G79" s="382"/>
      <c r="M79" s="64"/>
    </row>
    <row r="80" spans="1:13" ht="9" hidden="1" customHeight="1">
      <c r="A80" s="473"/>
      <c r="C80" s="382"/>
      <c r="D80" s="382"/>
      <c r="E80" s="382"/>
      <c r="F80" s="382"/>
      <c r="G80" s="382"/>
      <c r="M80" s="64"/>
    </row>
    <row r="81" spans="1:13" ht="9" hidden="1" customHeight="1">
      <c r="A81" s="477"/>
      <c r="C81" s="382"/>
      <c r="D81" s="382"/>
      <c r="E81" s="382"/>
      <c r="F81" s="382"/>
      <c r="G81" s="382"/>
      <c r="M81" s="64"/>
    </row>
    <row r="82" spans="1:13" ht="9" hidden="1" customHeight="1">
      <c r="A82" s="479"/>
      <c r="C82" s="382"/>
      <c r="D82" s="382"/>
      <c r="E82" s="382"/>
      <c r="F82" s="382"/>
      <c r="G82" s="382"/>
      <c r="M82" s="64"/>
    </row>
    <row r="83" spans="1:13" ht="9" hidden="1" customHeight="1">
      <c r="A83" s="473"/>
      <c r="C83" s="382"/>
      <c r="D83" s="382"/>
      <c r="E83" s="382"/>
      <c r="F83" s="382"/>
      <c r="G83" s="382"/>
      <c r="M83" s="64"/>
    </row>
    <row r="84" spans="1:13" ht="9" hidden="1" customHeight="1">
      <c r="A84" s="473"/>
      <c r="C84" s="382"/>
      <c r="D84" s="382"/>
      <c r="E84" s="382"/>
      <c r="F84" s="382"/>
      <c r="G84" s="382"/>
      <c r="M84" s="64"/>
    </row>
    <row r="85" spans="1:13" ht="9" hidden="1" customHeight="1">
      <c r="A85" s="473"/>
      <c r="C85" s="382"/>
      <c r="D85" s="382"/>
      <c r="E85" s="382"/>
      <c r="F85" s="382"/>
      <c r="G85" s="382"/>
      <c r="M85" s="64"/>
    </row>
    <row r="86" spans="1:13" ht="9" hidden="1" customHeight="1">
      <c r="A86" s="473"/>
      <c r="C86" s="382"/>
      <c r="D86" s="382"/>
      <c r="E86" s="382"/>
      <c r="F86" s="382"/>
      <c r="G86" s="382"/>
      <c r="M86" s="64"/>
    </row>
    <row r="87" spans="1:13" ht="9" hidden="1" customHeight="1">
      <c r="A87" s="473"/>
      <c r="C87" s="382"/>
      <c r="D87" s="382"/>
      <c r="E87" s="382"/>
      <c r="F87" s="382"/>
      <c r="G87" s="382"/>
      <c r="M87" s="64"/>
    </row>
    <row r="88" spans="1:13" ht="9" hidden="1" customHeight="1">
      <c r="A88" s="473"/>
      <c r="C88" s="382"/>
      <c r="D88" s="382"/>
      <c r="E88" s="382"/>
      <c r="F88" s="382"/>
      <c r="G88" s="382"/>
      <c r="M88" s="64"/>
    </row>
    <row r="89" spans="1:13" ht="9" hidden="1" customHeight="1">
      <c r="A89" s="473"/>
      <c r="C89" s="382"/>
      <c r="D89" s="382"/>
      <c r="E89" s="382"/>
      <c r="F89" s="382"/>
      <c r="G89" s="382"/>
      <c r="M89" s="64"/>
    </row>
    <row r="90" spans="1:13" ht="9" hidden="1" customHeight="1">
      <c r="A90" s="473"/>
      <c r="C90" s="382"/>
      <c r="D90" s="382"/>
      <c r="E90" s="382"/>
      <c r="F90" s="382"/>
      <c r="G90" s="382"/>
      <c r="M90" s="64"/>
    </row>
    <row r="91" spans="1:13" ht="9" hidden="1" customHeight="1">
      <c r="A91" s="473"/>
      <c r="C91" s="382"/>
      <c r="D91" s="382"/>
      <c r="E91" s="382"/>
      <c r="F91" s="382"/>
      <c r="G91" s="382"/>
      <c r="M91" s="64"/>
    </row>
    <row r="92" spans="1:13" ht="9" hidden="1" customHeight="1">
      <c r="A92" s="479"/>
      <c r="C92" s="382"/>
      <c r="D92" s="382"/>
      <c r="E92" s="382"/>
      <c r="F92" s="382"/>
      <c r="G92" s="382"/>
      <c r="M92" s="64"/>
    </row>
    <row r="93" spans="1:13" ht="9" hidden="1" customHeight="1">
      <c r="A93" s="473"/>
      <c r="C93" s="382"/>
      <c r="D93" s="382"/>
      <c r="E93" s="382"/>
      <c r="F93" s="382"/>
      <c r="G93" s="382"/>
      <c r="M93" s="64"/>
    </row>
    <row r="94" spans="1:13" ht="9" hidden="1" customHeight="1">
      <c r="A94" s="473"/>
      <c r="C94" s="382"/>
      <c r="D94" s="382"/>
      <c r="E94" s="382"/>
      <c r="F94" s="382"/>
      <c r="G94" s="382"/>
      <c r="M94" s="64"/>
    </row>
    <row r="95" spans="1:13" ht="9" hidden="1" customHeight="1">
      <c r="A95" s="473"/>
      <c r="C95" s="382"/>
      <c r="D95" s="382"/>
      <c r="E95" s="382"/>
      <c r="F95" s="382"/>
      <c r="G95" s="382"/>
      <c r="M95" s="64"/>
    </row>
    <row r="96" spans="1:13" hidden="1">
      <c r="A96" s="480"/>
      <c r="C96" s="382"/>
      <c r="D96" s="382"/>
      <c r="E96" s="382"/>
      <c r="F96" s="382"/>
      <c r="G96" s="382"/>
      <c r="M96" s="64"/>
    </row>
    <row r="97" spans="1:13" hidden="1">
      <c r="A97" s="480"/>
      <c r="C97" s="382"/>
      <c r="D97" s="382"/>
      <c r="E97" s="382"/>
      <c r="F97" s="382"/>
      <c r="G97" s="382"/>
      <c r="M97" s="64"/>
    </row>
    <row r="98" spans="1:13" hidden="1">
      <c r="A98" s="480"/>
      <c r="C98" s="382"/>
      <c r="D98" s="382"/>
      <c r="E98" s="382"/>
      <c r="F98" s="382"/>
      <c r="G98" s="382"/>
      <c r="M98" s="64"/>
    </row>
    <row r="99" spans="1:13" hidden="1">
      <c r="A99" s="480"/>
      <c r="C99" s="382"/>
      <c r="D99" s="382"/>
      <c r="E99" s="382"/>
      <c r="F99" s="382"/>
      <c r="G99" s="382"/>
      <c r="M99" s="64"/>
    </row>
    <row r="100" spans="1:13" hidden="1">
      <c r="A100" s="480"/>
      <c r="C100" s="382"/>
      <c r="D100" s="382"/>
      <c r="E100" s="382"/>
      <c r="F100" s="382"/>
      <c r="G100" s="382"/>
      <c r="M100" s="64"/>
    </row>
    <row r="101" spans="1:13" hidden="1">
      <c r="A101" s="480"/>
      <c r="C101" s="382"/>
      <c r="D101" s="382"/>
      <c r="E101" s="382"/>
      <c r="F101" s="382"/>
      <c r="G101" s="382"/>
      <c r="M101" s="64"/>
    </row>
    <row r="102" spans="1:13" hidden="1">
      <c r="A102" s="480"/>
      <c r="C102" s="382"/>
      <c r="D102" s="382"/>
      <c r="E102" s="382"/>
      <c r="F102" s="382"/>
      <c r="G102" s="382"/>
      <c r="M102" s="64"/>
    </row>
    <row r="103" spans="1:13" ht="15.75" hidden="1">
      <c r="A103" s="481"/>
      <c r="C103" s="382"/>
      <c r="D103" s="382"/>
      <c r="E103" s="382"/>
      <c r="F103" s="382"/>
      <c r="G103" s="382"/>
      <c r="M103" s="64"/>
    </row>
    <row r="104" spans="1:13" ht="15.75" hidden="1">
      <c r="A104" s="481"/>
      <c r="C104" s="382"/>
      <c r="D104" s="382"/>
      <c r="E104" s="382"/>
      <c r="F104" s="382"/>
      <c r="G104" s="382"/>
      <c r="M104" s="64"/>
    </row>
    <row r="105" spans="1:13" ht="15.75" hidden="1">
      <c r="A105" s="481"/>
      <c r="C105" s="382"/>
      <c r="D105" s="382"/>
      <c r="E105" s="382"/>
      <c r="F105" s="382"/>
      <c r="G105" s="382"/>
      <c r="M105" s="64"/>
    </row>
    <row r="106" spans="1:13" ht="15.75" hidden="1">
      <c r="A106" s="481"/>
      <c r="C106" s="382"/>
      <c r="D106" s="382"/>
      <c r="E106" s="382"/>
      <c r="F106" s="382"/>
      <c r="G106" s="382"/>
      <c r="M106" s="64"/>
    </row>
    <row r="107" spans="1:13" ht="15.75" hidden="1">
      <c r="A107" s="481"/>
      <c r="C107" s="382"/>
      <c r="D107" s="382"/>
      <c r="E107" s="382"/>
      <c r="F107" s="382"/>
      <c r="G107" s="382"/>
      <c r="M107" s="64"/>
    </row>
    <row r="108" spans="1:13" ht="15.75" hidden="1">
      <c r="A108" s="481"/>
      <c r="C108" s="382"/>
      <c r="D108" s="382"/>
      <c r="E108" s="382"/>
      <c r="F108" s="382"/>
      <c r="G108" s="382"/>
      <c r="M108" s="64"/>
    </row>
    <row r="109" spans="1:13" ht="15.75" hidden="1">
      <c r="A109" s="481"/>
      <c r="C109" s="382"/>
      <c r="D109" s="382"/>
      <c r="E109" s="382"/>
      <c r="F109" s="382"/>
      <c r="G109" s="382"/>
      <c r="M109" s="64"/>
    </row>
    <row r="110" spans="1:13" ht="15.75" hidden="1">
      <c r="A110" s="481"/>
      <c r="C110" s="382"/>
      <c r="D110" s="382"/>
      <c r="E110" s="382"/>
      <c r="F110" s="382"/>
      <c r="G110" s="382"/>
      <c r="M110" s="64"/>
    </row>
    <row r="111" spans="1:13" ht="15.75" hidden="1">
      <c r="A111" s="481"/>
      <c r="C111" s="382"/>
      <c r="D111" s="382"/>
      <c r="E111" s="382"/>
      <c r="F111" s="382"/>
      <c r="G111" s="382"/>
      <c r="M111" s="64"/>
    </row>
    <row r="112" spans="1:13" ht="15.75" hidden="1">
      <c r="A112" s="481"/>
      <c r="C112" s="382"/>
      <c r="D112" s="382"/>
      <c r="E112" s="382"/>
      <c r="F112" s="382"/>
      <c r="G112" s="382"/>
      <c r="M112" s="64"/>
    </row>
    <row r="113" spans="1:13" ht="15.75" hidden="1">
      <c r="A113" s="481"/>
      <c r="C113" s="382"/>
      <c r="D113" s="382"/>
      <c r="E113" s="382"/>
      <c r="F113" s="382"/>
      <c r="G113" s="382"/>
      <c r="M113" s="64"/>
    </row>
    <row r="114" spans="1:13" ht="15.75" hidden="1">
      <c r="A114" s="481"/>
      <c r="C114" s="382"/>
      <c r="D114" s="382"/>
      <c r="E114" s="382"/>
      <c r="F114" s="382"/>
      <c r="G114" s="382"/>
      <c r="M114" s="64"/>
    </row>
    <row r="115" spans="1:13" ht="15.75" hidden="1">
      <c r="A115" s="481"/>
      <c r="C115" s="382"/>
      <c r="D115" s="382"/>
      <c r="E115" s="382"/>
      <c r="F115" s="382"/>
      <c r="G115" s="382"/>
      <c r="M115" s="64"/>
    </row>
    <row r="116" spans="1:13" ht="15.75" hidden="1">
      <c r="A116" s="481"/>
      <c r="C116" s="382"/>
      <c r="D116" s="382"/>
      <c r="E116" s="382"/>
      <c r="F116" s="382"/>
      <c r="G116" s="382"/>
      <c r="M116" s="64"/>
    </row>
    <row r="117" spans="1:13" ht="15.75" hidden="1">
      <c r="A117" s="481"/>
      <c r="C117" s="382"/>
      <c r="D117" s="382"/>
      <c r="E117" s="382"/>
      <c r="F117" s="382"/>
      <c r="G117" s="382"/>
      <c r="M117" s="64"/>
    </row>
    <row r="118" spans="1:13" ht="15.75" hidden="1">
      <c r="A118" s="481"/>
      <c r="C118" s="382"/>
      <c r="D118" s="382"/>
      <c r="E118" s="382"/>
      <c r="F118" s="382"/>
      <c r="G118" s="382"/>
      <c r="M118" s="64"/>
    </row>
    <row r="119" spans="1:13" ht="15.75" hidden="1">
      <c r="A119" s="481"/>
      <c r="C119" s="382"/>
      <c r="D119" s="382"/>
      <c r="E119" s="382"/>
      <c r="F119" s="382"/>
      <c r="G119" s="382"/>
      <c r="M119" s="64"/>
    </row>
    <row r="120" spans="1:13" ht="15.75" hidden="1">
      <c r="A120" s="481"/>
      <c r="C120" s="382"/>
      <c r="D120" s="382"/>
      <c r="E120" s="382"/>
      <c r="F120" s="382"/>
      <c r="G120" s="382"/>
      <c r="M120" s="64"/>
    </row>
    <row r="121" spans="1:13" ht="15.75" hidden="1">
      <c r="A121" s="481"/>
      <c r="C121" s="382"/>
      <c r="D121" s="382"/>
      <c r="E121" s="382"/>
      <c r="F121" s="382"/>
      <c r="G121" s="382"/>
      <c r="M121" s="64"/>
    </row>
    <row r="122" spans="1:13" ht="15.75" hidden="1">
      <c r="A122" s="481"/>
      <c r="C122" s="382"/>
      <c r="D122" s="382"/>
      <c r="E122" s="382"/>
      <c r="F122" s="382"/>
      <c r="G122" s="382"/>
      <c r="M122" s="64"/>
    </row>
    <row r="123" spans="1:13" ht="15.75" hidden="1">
      <c r="A123" s="481"/>
      <c r="C123" s="382"/>
      <c r="D123" s="382"/>
      <c r="E123" s="382"/>
      <c r="F123" s="382"/>
      <c r="G123" s="382"/>
      <c r="M123" s="64"/>
    </row>
    <row r="124" spans="1:13" ht="15.75" hidden="1">
      <c r="A124" s="481"/>
      <c r="C124" s="382"/>
      <c r="D124" s="382"/>
      <c r="E124" s="382"/>
      <c r="F124" s="382"/>
      <c r="G124" s="382"/>
      <c r="M124" s="64"/>
    </row>
    <row r="125" spans="1:13" ht="15.75" hidden="1">
      <c r="A125" s="481"/>
      <c r="C125" s="382"/>
      <c r="D125" s="382"/>
      <c r="E125" s="382"/>
      <c r="F125" s="382"/>
      <c r="G125" s="382"/>
      <c r="M125" s="64"/>
    </row>
    <row r="126" spans="1:13" ht="15.75" hidden="1">
      <c r="A126" s="481"/>
      <c r="C126" s="382"/>
      <c r="D126" s="382"/>
      <c r="E126" s="382"/>
      <c r="F126" s="382"/>
      <c r="G126" s="382"/>
      <c r="M126" s="64"/>
    </row>
    <row r="127" spans="1:13" ht="15.75" hidden="1">
      <c r="A127" s="481"/>
      <c r="C127" s="382"/>
      <c r="D127" s="382"/>
      <c r="E127" s="382"/>
      <c r="F127" s="382"/>
      <c r="G127" s="382"/>
      <c r="M127" s="64"/>
    </row>
    <row r="128" spans="1:13" ht="15.75" hidden="1">
      <c r="A128" s="481"/>
      <c r="C128" s="382"/>
      <c r="D128" s="382"/>
      <c r="E128" s="382"/>
      <c r="F128" s="382"/>
      <c r="G128" s="382"/>
      <c r="M128" s="64"/>
    </row>
    <row r="129" spans="1:13" ht="15.75" hidden="1">
      <c r="A129" s="481"/>
      <c r="C129" s="382"/>
      <c r="D129" s="382"/>
      <c r="E129" s="382"/>
      <c r="F129" s="382"/>
      <c r="G129" s="382"/>
      <c r="M129" s="64"/>
    </row>
    <row r="130" spans="1:13" ht="15.75" hidden="1">
      <c r="A130" s="481"/>
      <c r="C130" s="382"/>
      <c r="D130" s="382"/>
      <c r="E130" s="382"/>
      <c r="F130" s="382"/>
      <c r="G130" s="382"/>
      <c r="M130" s="64"/>
    </row>
    <row r="131" spans="1:13" ht="15.75" hidden="1">
      <c r="A131" s="481"/>
      <c r="C131" s="382"/>
      <c r="D131" s="382"/>
      <c r="E131" s="382"/>
      <c r="F131" s="382"/>
      <c r="G131" s="382"/>
      <c r="M131" s="64"/>
    </row>
    <row r="132" spans="1:13" ht="15.75" hidden="1">
      <c r="A132" s="481"/>
      <c r="C132" s="382"/>
      <c r="D132" s="382"/>
      <c r="E132" s="382"/>
      <c r="F132" s="382"/>
      <c r="G132" s="382"/>
      <c r="M132" s="64"/>
    </row>
    <row r="133" spans="1:13" ht="15.75" hidden="1">
      <c r="A133" s="481"/>
      <c r="C133" s="382"/>
      <c r="D133" s="382"/>
      <c r="E133" s="382"/>
      <c r="F133" s="382"/>
      <c r="G133" s="382"/>
      <c r="M133" s="64"/>
    </row>
    <row r="134" spans="1:13" ht="15.75" hidden="1">
      <c r="A134" s="481"/>
      <c r="C134" s="382"/>
      <c r="D134" s="382"/>
      <c r="E134" s="382"/>
      <c r="F134" s="382"/>
      <c r="G134" s="382"/>
      <c r="M134" s="64"/>
    </row>
    <row r="135" spans="1:13" ht="15.75" hidden="1">
      <c r="A135" s="481"/>
      <c r="C135" s="382"/>
      <c r="D135" s="382"/>
      <c r="E135" s="382"/>
      <c r="F135" s="382"/>
      <c r="G135" s="382"/>
      <c r="M135" s="64"/>
    </row>
    <row r="136" spans="1:13" ht="15.75" hidden="1">
      <c r="A136" s="481"/>
      <c r="C136" s="382"/>
      <c r="D136" s="382"/>
      <c r="E136" s="382"/>
      <c r="F136" s="382"/>
      <c r="G136" s="382"/>
      <c r="M136" s="64"/>
    </row>
    <row r="137" spans="1:13" ht="15.75" hidden="1">
      <c r="A137" s="481"/>
      <c r="C137" s="382"/>
      <c r="D137" s="382"/>
      <c r="E137" s="382"/>
      <c r="F137" s="382"/>
      <c r="G137" s="382"/>
      <c r="M137" s="64"/>
    </row>
    <row r="138" spans="1:13" ht="15.75" hidden="1">
      <c r="A138" s="481"/>
      <c r="C138" s="382"/>
      <c r="D138" s="382"/>
      <c r="E138" s="382"/>
      <c r="F138" s="382"/>
      <c r="G138" s="382"/>
      <c r="M138" s="64"/>
    </row>
    <row r="139" spans="1:13" ht="15.75" hidden="1">
      <c r="A139" s="481"/>
      <c r="C139" s="382"/>
      <c r="D139" s="382"/>
      <c r="E139" s="382"/>
      <c r="F139" s="382"/>
      <c r="G139" s="382"/>
      <c r="M139" s="64"/>
    </row>
    <row r="140" spans="1:13" ht="15.75" hidden="1">
      <c r="A140" s="481"/>
      <c r="C140" s="382"/>
      <c r="D140" s="382"/>
      <c r="E140" s="382"/>
      <c r="F140" s="382"/>
      <c r="G140" s="382"/>
      <c r="M140" s="64"/>
    </row>
    <row r="141" spans="1:13" ht="15.75" hidden="1">
      <c r="A141" s="481"/>
      <c r="C141" s="382"/>
      <c r="D141" s="382"/>
      <c r="E141" s="382"/>
      <c r="F141" s="382"/>
      <c r="G141" s="382"/>
      <c r="M141" s="64"/>
    </row>
    <row r="142" spans="1:13" ht="15.75" hidden="1">
      <c r="A142" s="481"/>
      <c r="C142" s="382"/>
      <c r="D142" s="382"/>
      <c r="E142" s="382"/>
      <c r="F142" s="382"/>
      <c r="G142" s="382"/>
      <c r="M142" s="64"/>
    </row>
    <row r="143" spans="1:13" ht="15.75" hidden="1">
      <c r="A143" s="481"/>
      <c r="C143" s="382"/>
      <c r="D143" s="382"/>
      <c r="E143" s="382"/>
      <c r="F143" s="382"/>
      <c r="G143" s="382"/>
      <c r="M143" s="64"/>
    </row>
    <row r="144" spans="1:13" ht="15.75" hidden="1">
      <c r="A144" s="481"/>
      <c r="C144" s="382"/>
      <c r="D144" s="382"/>
      <c r="E144" s="382"/>
      <c r="F144" s="382"/>
      <c r="G144" s="382"/>
      <c r="M144" s="64"/>
    </row>
    <row r="145" spans="1:13" ht="15.75" hidden="1">
      <c r="A145" s="481"/>
      <c r="C145" s="382"/>
      <c r="D145" s="382"/>
      <c r="E145" s="382"/>
      <c r="F145" s="382"/>
      <c r="G145" s="382"/>
      <c r="M145" s="64"/>
    </row>
    <row r="146" spans="1:13" ht="15.75" hidden="1">
      <c r="A146" s="481"/>
      <c r="C146" s="382"/>
      <c r="D146" s="382"/>
      <c r="E146" s="382"/>
      <c r="F146" s="382"/>
      <c r="G146" s="382"/>
      <c r="M146" s="64"/>
    </row>
    <row r="147" spans="1:13" ht="15.75" hidden="1">
      <c r="A147" s="481"/>
      <c r="C147" s="382"/>
      <c r="D147" s="382"/>
      <c r="E147" s="382"/>
      <c r="F147" s="382"/>
      <c r="G147" s="382"/>
      <c r="M147" s="64"/>
    </row>
    <row r="148" spans="1:13" ht="15.75" hidden="1">
      <c r="A148" s="481"/>
      <c r="C148" s="382"/>
      <c r="D148" s="382"/>
      <c r="E148" s="382"/>
      <c r="F148" s="382"/>
      <c r="G148" s="382"/>
      <c r="M148" s="64"/>
    </row>
    <row r="149" spans="1:13" ht="15.75" hidden="1">
      <c r="A149" s="481"/>
      <c r="C149" s="382"/>
      <c r="D149" s="382"/>
      <c r="E149" s="382"/>
      <c r="F149" s="382"/>
      <c r="G149" s="382"/>
      <c r="M149" s="64"/>
    </row>
    <row r="150" spans="1:13" ht="15.75" hidden="1">
      <c r="A150" s="481"/>
      <c r="C150" s="382"/>
      <c r="D150" s="382"/>
      <c r="E150" s="382"/>
      <c r="F150" s="382"/>
      <c r="G150" s="382"/>
      <c r="M150" s="64"/>
    </row>
    <row r="151" spans="1:13" ht="15.75" hidden="1">
      <c r="A151" s="481"/>
      <c r="C151" s="382"/>
      <c r="D151" s="382"/>
      <c r="E151" s="382"/>
      <c r="F151" s="382"/>
      <c r="G151" s="382"/>
      <c r="M151" s="64"/>
    </row>
    <row r="152" spans="1:13" ht="15.75" hidden="1">
      <c r="A152" s="481"/>
      <c r="C152" s="382"/>
      <c r="D152" s="382"/>
      <c r="E152" s="382"/>
      <c r="F152" s="382"/>
      <c r="G152" s="382"/>
      <c r="M152" s="64"/>
    </row>
    <row r="153" spans="1:13" ht="15.75" hidden="1">
      <c r="A153" s="481"/>
      <c r="C153" s="382"/>
      <c r="D153" s="382"/>
      <c r="E153" s="382"/>
      <c r="F153" s="382"/>
      <c r="G153" s="382"/>
      <c r="M153" s="64"/>
    </row>
    <row r="154" spans="1:13" ht="15.75" hidden="1">
      <c r="A154" s="481"/>
      <c r="C154" s="382"/>
      <c r="D154" s="382"/>
      <c r="E154" s="382"/>
      <c r="F154" s="382"/>
      <c r="G154" s="382"/>
      <c r="M154" s="64"/>
    </row>
    <row r="155" spans="1:13" ht="15.75" hidden="1">
      <c r="A155" s="481"/>
      <c r="C155" s="382"/>
      <c r="D155" s="382"/>
      <c r="E155" s="382"/>
      <c r="F155" s="382"/>
      <c r="G155" s="382"/>
      <c r="M155" s="64"/>
    </row>
    <row r="156" spans="1:13" ht="15.75" hidden="1">
      <c r="A156" s="481"/>
      <c r="C156" s="382"/>
      <c r="D156" s="382"/>
      <c r="E156" s="382"/>
      <c r="F156" s="382"/>
      <c r="G156" s="382"/>
      <c r="M156" s="64"/>
    </row>
    <row r="157" spans="1:13" ht="15.75" hidden="1">
      <c r="A157" s="481"/>
      <c r="C157" s="382"/>
      <c r="D157" s="382"/>
      <c r="E157" s="382"/>
      <c r="F157" s="382"/>
      <c r="G157" s="382"/>
      <c r="M157" s="64"/>
    </row>
    <row r="158" spans="1:13" ht="15.75" hidden="1">
      <c r="A158" s="481"/>
      <c r="C158" s="382"/>
      <c r="D158" s="382"/>
      <c r="E158" s="382"/>
      <c r="F158" s="382"/>
      <c r="G158" s="382"/>
      <c r="M158" s="64"/>
    </row>
    <row r="159" spans="1:13" ht="15.75" hidden="1">
      <c r="A159" s="481"/>
      <c r="C159" s="382"/>
      <c r="D159" s="382"/>
      <c r="E159" s="382"/>
      <c r="F159" s="382"/>
      <c r="G159" s="382"/>
      <c r="M159" s="64"/>
    </row>
    <row r="160" spans="1:13" ht="15.75" hidden="1">
      <c r="A160" s="481"/>
      <c r="C160" s="382"/>
      <c r="D160" s="382"/>
      <c r="E160" s="382"/>
      <c r="F160" s="382"/>
      <c r="G160" s="382"/>
      <c r="M160" s="64"/>
    </row>
    <row r="161" spans="1:13" ht="15.75" hidden="1">
      <c r="A161" s="481"/>
      <c r="C161" s="382"/>
      <c r="D161" s="382"/>
      <c r="E161" s="382"/>
      <c r="F161" s="382"/>
      <c r="G161" s="382"/>
      <c r="M161" s="64"/>
    </row>
    <row r="162" spans="1:13" ht="15.75" hidden="1">
      <c r="A162" s="481"/>
      <c r="C162" s="382"/>
      <c r="D162" s="382"/>
      <c r="E162" s="382"/>
      <c r="F162" s="382"/>
      <c r="G162" s="382"/>
      <c r="M162" s="64"/>
    </row>
    <row r="163" spans="1:13" ht="15.75" hidden="1">
      <c r="A163" s="481"/>
      <c r="C163" s="382"/>
      <c r="D163" s="382"/>
      <c r="E163" s="382"/>
      <c r="F163" s="382"/>
      <c r="G163" s="382"/>
      <c r="M163" s="64"/>
    </row>
    <row r="164" spans="1:13" ht="15.75" hidden="1">
      <c r="A164" s="481"/>
      <c r="C164" s="382"/>
      <c r="D164" s="382"/>
      <c r="E164" s="382"/>
      <c r="F164" s="382"/>
      <c r="G164" s="382"/>
      <c r="M164" s="64"/>
    </row>
    <row r="165" spans="1:13" ht="15.75" hidden="1">
      <c r="A165" s="481"/>
      <c r="C165" s="382"/>
      <c r="D165" s="382"/>
      <c r="E165" s="382"/>
      <c r="F165" s="382"/>
      <c r="G165" s="382"/>
      <c r="M165" s="64"/>
    </row>
    <row r="166" spans="1:13" ht="15.75" hidden="1">
      <c r="A166" s="481"/>
      <c r="C166" s="382"/>
      <c r="D166" s="382"/>
      <c r="E166" s="382"/>
      <c r="F166" s="382"/>
      <c r="G166" s="382"/>
      <c r="M166" s="64"/>
    </row>
    <row r="167" spans="1:13" ht="15.75" hidden="1">
      <c r="A167" s="481"/>
      <c r="C167" s="382"/>
      <c r="D167" s="382"/>
      <c r="E167" s="382"/>
      <c r="F167" s="382"/>
      <c r="G167" s="382"/>
      <c r="M167" s="64"/>
    </row>
    <row r="168" spans="1:13" ht="15.75" hidden="1">
      <c r="A168" s="481"/>
      <c r="C168" s="382"/>
      <c r="D168" s="382"/>
      <c r="E168" s="382"/>
      <c r="F168" s="382"/>
      <c r="G168" s="382"/>
      <c r="M168" s="64"/>
    </row>
    <row r="169" spans="1:13" ht="15.75" hidden="1">
      <c r="A169" s="481"/>
      <c r="C169" s="382"/>
      <c r="D169" s="382"/>
      <c r="E169" s="382"/>
      <c r="F169" s="382"/>
      <c r="G169" s="382"/>
      <c r="M169" s="64"/>
    </row>
    <row r="170" spans="1:13" ht="15.75" hidden="1">
      <c r="A170" s="481"/>
      <c r="C170" s="382"/>
      <c r="D170" s="382"/>
      <c r="E170" s="382"/>
      <c r="F170" s="382"/>
      <c r="G170" s="382"/>
      <c r="M170" s="64"/>
    </row>
    <row r="171" spans="1:13" ht="15.75" hidden="1">
      <c r="A171" s="481"/>
      <c r="C171" s="382"/>
      <c r="D171" s="382"/>
      <c r="E171" s="382"/>
      <c r="F171" s="382"/>
      <c r="G171" s="382"/>
      <c r="M171" s="64"/>
    </row>
    <row r="172" spans="1:13" ht="15.75" hidden="1">
      <c r="A172" s="481"/>
      <c r="C172" s="382"/>
      <c r="D172" s="382"/>
      <c r="E172" s="382"/>
      <c r="F172" s="382"/>
      <c r="G172" s="382"/>
      <c r="M172" s="64"/>
    </row>
    <row r="173" spans="1:13" ht="15.75" hidden="1">
      <c r="A173" s="481"/>
      <c r="C173" s="382"/>
      <c r="D173" s="382"/>
      <c r="E173" s="382"/>
      <c r="F173" s="382"/>
      <c r="G173" s="382"/>
      <c r="M173" s="64"/>
    </row>
    <row r="174" spans="1:13" ht="15.75" hidden="1">
      <c r="A174" s="481"/>
      <c r="C174" s="382"/>
      <c r="D174" s="382"/>
      <c r="E174" s="382"/>
      <c r="F174" s="382"/>
      <c r="G174" s="382"/>
      <c r="M174" s="64"/>
    </row>
    <row r="175" spans="1:13" ht="15.75" hidden="1">
      <c r="A175" s="481"/>
      <c r="C175" s="382"/>
      <c r="D175" s="382"/>
      <c r="E175" s="382"/>
      <c r="F175" s="382"/>
      <c r="G175" s="382"/>
      <c r="M175" s="64"/>
    </row>
    <row r="176" spans="1:13" ht="15.75" hidden="1">
      <c r="A176" s="481"/>
      <c r="C176" s="382"/>
      <c r="D176" s="382"/>
      <c r="E176" s="382"/>
      <c r="F176" s="382"/>
      <c r="G176" s="382"/>
      <c r="M176" s="64"/>
    </row>
    <row r="177" spans="1:13" ht="15.75" hidden="1">
      <c r="A177" s="481"/>
      <c r="C177" s="382"/>
      <c r="D177" s="382"/>
      <c r="E177" s="382"/>
      <c r="F177" s="382"/>
      <c r="G177" s="382"/>
      <c r="M177" s="64"/>
    </row>
    <row r="178" spans="1:13" ht="15.75" hidden="1">
      <c r="A178" s="481"/>
      <c r="C178" s="382"/>
      <c r="D178" s="382"/>
      <c r="E178" s="382"/>
      <c r="F178" s="382"/>
      <c r="G178" s="382"/>
      <c r="M178" s="64"/>
    </row>
    <row r="179" spans="1:13" ht="15.75" hidden="1">
      <c r="A179" s="481"/>
      <c r="C179" s="382"/>
      <c r="D179" s="382"/>
      <c r="E179" s="382"/>
      <c r="F179" s="382"/>
      <c r="G179" s="382"/>
      <c r="M179" s="64"/>
    </row>
    <row r="180" spans="1:13" ht="15.75" hidden="1">
      <c r="A180" s="481"/>
      <c r="C180" s="382"/>
      <c r="D180" s="382"/>
      <c r="E180" s="382"/>
      <c r="F180" s="382"/>
      <c r="G180" s="382"/>
      <c r="M180" s="64"/>
    </row>
    <row r="181" spans="1:13" ht="15.75" hidden="1">
      <c r="A181" s="481"/>
      <c r="C181" s="382"/>
      <c r="D181" s="382"/>
      <c r="E181" s="382"/>
      <c r="F181" s="382"/>
      <c r="G181" s="382"/>
      <c r="M181" s="64"/>
    </row>
    <row r="182" spans="1:13" ht="15.75" hidden="1">
      <c r="A182" s="481"/>
      <c r="C182" s="382"/>
      <c r="D182" s="382"/>
      <c r="E182" s="382"/>
      <c r="F182" s="382"/>
      <c r="G182" s="382"/>
      <c r="M182" s="64"/>
    </row>
    <row r="183" spans="1:13" ht="15.75" hidden="1">
      <c r="A183" s="481"/>
      <c r="C183" s="382"/>
      <c r="D183" s="382"/>
      <c r="E183" s="382"/>
      <c r="F183" s="382"/>
      <c r="G183" s="382"/>
      <c r="M183" s="64"/>
    </row>
    <row r="184" spans="1:13" ht="15.75" hidden="1">
      <c r="A184" s="481"/>
      <c r="C184" s="382"/>
      <c r="D184" s="382"/>
      <c r="E184" s="382"/>
      <c r="F184" s="382"/>
      <c r="G184" s="382"/>
      <c r="M184" s="64"/>
    </row>
    <row r="185" spans="1:13" ht="15.75" hidden="1">
      <c r="A185" s="481"/>
      <c r="C185" s="382"/>
      <c r="D185" s="382"/>
      <c r="E185" s="382"/>
      <c r="F185" s="382"/>
      <c r="G185" s="382"/>
      <c r="M185" s="64"/>
    </row>
    <row r="186" spans="1:13" ht="15.75" hidden="1">
      <c r="A186" s="481"/>
      <c r="C186" s="382"/>
      <c r="D186" s="382"/>
      <c r="E186" s="382"/>
      <c r="F186" s="382"/>
      <c r="G186" s="382"/>
      <c r="M186" s="64"/>
    </row>
    <row r="187" spans="1:13" ht="15.75" hidden="1">
      <c r="A187" s="481"/>
      <c r="C187" s="382"/>
      <c r="D187" s="382"/>
      <c r="E187" s="382"/>
      <c r="F187" s="382"/>
      <c r="G187" s="382"/>
      <c r="M187" s="64"/>
    </row>
    <row r="188" spans="1:13" ht="15.75" hidden="1">
      <c r="A188" s="481"/>
      <c r="C188" s="382"/>
      <c r="D188" s="382"/>
      <c r="E188" s="382"/>
      <c r="F188" s="382"/>
      <c r="G188" s="382"/>
      <c r="M188" s="64"/>
    </row>
    <row r="189" spans="1:13" ht="15.75" hidden="1">
      <c r="A189" s="481"/>
      <c r="C189" s="382"/>
      <c r="D189" s="382"/>
      <c r="E189" s="382"/>
      <c r="F189" s="382"/>
      <c r="G189" s="382"/>
      <c r="M189" s="64"/>
    </row>
    <row r="190" spans="1:13" ht="15.75" hidden="1">
      <c r="A190" s="481"/>
      <c r="C190" s="382"/>
      <c r="D190" s="382"/>
      <c r="E190" s="382"/>
      <c r="F190" s="382"/>
      <c r="G190" s="382"/>
      <c r="M190" s="64"/>
    </row>
    <row r="191" spans="1:13" ht="15.75" hidden="1">
      <c r="A191" s="481"/>
      <c r="C191" s="382"/>
      <c r="D191" s="382"/>
      <c r="E191" s="382"/>
      <c r="F191" s="382"/>
      <c r="G191" s="382"/>
      <c r="M191" s="64"/>
    </row>
    <row r="192" spans="1:13" ht="15.75" hidden="1">
      <c r="A192" s="481"/>
      <c r="C192" s="382"/>
      <c r="D192" s="382"/>
      <c r="E192" s="382"/>
      <c r="F192" s="382"/>
      <c r="G192" s="382"/>
      <c r="M192" s="64"/>
    </row>
    <row r="193" spans="1:13" ht="15.75" hidden="1">
      <c r="A193" s="481"/>
      <c r="C193" s="382"/>
      <c r="D193" s="382"/>
      <c r="E193" s="382"/>
      <c r="F193" s="382"/>
      <c r="G193" s="382"/>
      <c r="M193" s="64"/>
    </row>
    <row r="194" spans="1:13" ht="15.75" hidden="1">
      <c r="A194" s="384"/>
      <c r="C194" s="382"/>
      <c r="D194" s="382"/>
      <c r="E194" s="382"/>
      <c r="F194" s="382"/>
      <c r="G194" s="382"/>
      <c r="M194" s="64"/>
    </row>
    <row r="195" spans="1:13" ht="15.75" hidden="1">
      <c r="A195" s="384"/>
      <c r="C195" s="382"/>
      <c r="D195" s="382"/>
      <c r="E195" s="382"/>
      <c r="F195" s="382"/>
      <c r="G195" s="382"/>
      <c r="M195" s="64"/>
    </row>
    <row r="196" spans="1:13" ht="15.75" hidden="1">
      <c r="A196" s="384"/>
      <c r="C196" s="382"/>
      <c r="D196" s="382"/>
      <c r="E196" s="382"/>
      <c r="F196" s="382"/>
      <c r="G196" s="382"/>
      <c r="M196" s="64"/>
    </row>
    <row r="197" spans="1:13" ht="15.75" hidden="1">
      <c r="A197" s="384"/>
      <c r="C197" s="382"/>
      <c r="D197" s="382"/>
      <c r="E197" s="382"/>
      <c r="F197" s="382"/>
      <c r="G197" s="382"/>
      <c r="M197" s="64"/>
    </row>
    <row r="198" spans="1:13" ht="15.75" hidden="1">
      <c r="A198" s="384"/>
      <c r="C198" s="382"/>
      <c r="D198" s="382"/>
      <c r="E198" s="382"/>
      <c r="F198" s="382"/>
      <c r="G198" s="382"/>
      <c r="M198" s="64"/>
    </row>
    <row r="199" spans="1:13" ht="15.75" hidden="1">
      <c r="A199" s="384"/>
      <c r="C199" s="382"/>
      <c r="D199" s="382"/>
      <c r="E199" s="382"/>
      <c r="F199" s="382"/>
      <c r="G199" s="382"/>
      <c r="M199" s="64"/>
    </row>
    <row r="200" spans="1:13" ht="15.75" hidden="1">
      <c r="A200" s="384"/>
      <c r="C200" s="382"/>
      <c r="D200" s="382"/>
      <c r="E200" s="382"/>
      <c r="F200" s="382"/>
      <c r="G200" s="382"/>
      <c r="M200" s="64"/>
    </row>
    <row r="201" spans="1:13" ht="15.75" hidden="1">
      <c r="A201" s="384"/>
      <c r="C201" s="382"/>
      <c r="D201" s="382"/>
      <c r="E201" s="382"/>
      <c r="F201" s="382"/>
      <c r="G201" s="382"/>
    </row>
    <row r="202" spans="1:13" ht="15.75" hidden="1">
      <c r="A202" s="384"/>
      <c r="C202" s="382"/>
      <c r="D202" s="382"/>
      <c r="E202" s="382"/>
      <c r="F202" s="382"/>
      <c r="G202" s="382"/>
    </row>
    <row r="203" spans="1:13" ht="15.75" hidden="1">
      <c r="A203" s="384"/>
      <c r="C203" s="382"/>
      <c r="D203" s="382"/>
      <c r="E203" s="382"/>
      <c r="F203" s="382"/>
      <c r="G203" s="382"/>
    </row>
    <row r="204" spans="1:13" ht="15.75" hidden="1">
      <c r="A204" s="384"/>
      <c r="C204" s="382"/>
      <c r="D204" s="382"/>
      <c r="E204" s="382"/>
      <c r="F204" s="382"/>
      <c r="G204" s="382"/>
    </row>
    <row r="205" spans="1:13" ht="15.75" hidden="1">
      <c r="A205" s="384"/>
      <c r="C205" s="382"/>
      <c r="D205" s="382"/>
      <c r="E205" s="382"/>
      <c r="F205" s="382"/>
      <c r="G205" s="382"/>
    </row>
    <row r="206" spans="1:13" ht="15.75" hidden="1">
      <c r="A206" s="384"/>
      <c r="C206" s="382"/>
      <c r="D206" s="382"/>
      <c r="E206" s="382"/>
      <c r="F206" s="382"/>
      <c r="G206" s="382"/>
    </row>
    <row r="207" spans="1:13" ht="15.75" hidden="1">
      <c r="A207" s="384"/>
      <c r="C207" s="382"/>
      <c r="D207" s="382"/>
      <c r="E207" s="382"/>
      <c r="F207" s="382"/>
      <c r="G207" s="382"/>
    </row>
    <row r="208" spans="1:13" ht="15.75" hidden="1">
      <c r="A208" s="384"/>
      <c r="C208" s="382"/>
      <c r="D208" s="382"/>
      <c r="E208" s="382"/>
      <c r="F208" s="382"/>
      <c r="G208" s="382"/>
    </row>
    <row r="209" spans="1:7" ht="15.75" hidden="1">
      <c r="A209" s="384"/>
      <c r="C209" s="382"/>
      <c r="D209" s="382"/>
      <c r="E209" s="382"/>
      <c r="F209" s="382"/>
      <c r="G209" s="382"/>
    </row>
    <row r="210" spans="1:7" ht="15.75" hidden="1">
      <c r="A210" s="384"/>
      <c r="C210" s="382"/>
      <c r="D210" s="382"/>
      <c r="E210" s="382"/>
      <c r="F210" s="382"/>
      <c r="G210" s="382"/>
    </row>
    <row r="211" spans="1:7" ht="15.75" hidden="1">
      <c r="A211" s="384"/>
      <c r="C211" s="382"/>
      <c r="D211" s="382"/>
      <c r="E211" s="382"/>
      <c r="F211" s="382"/>
      <c r="G211" s="382"/>
    </row>
    <row r="212" spans="1:7" ht="15.75" hidden="1">
      <c r="A212" s="384"/>
      <c r="C212" s="382"/>
      <c r="D212" s="382"/>
      <c r="E212" s="382"/>
      <c r="F212" s="382"/>
      <c r="G212" s="382"/>
    </row>
    <row r="213" spans="1:7" ht="15.75" hidden="1">
      <c r="A213" s="384"/>
      <c r="C213" s="382"/>
      <c r="D213" s="382"/>
      <c r="E213" s="382"/>
      <c r="F213" s="382"/>
      <c r="G213" s="382"/>
    </row>
    <row r="214" spans="1:7" ht="15.75" hidden="1">
      <c r="A214" s="384"/>
      <c r="C214" s="382"/>
      <c r="D214" s="382"/>
      <c r="E214" s="382"/>
      <c r="F214" s="382"/>
      <c r="G214" s="382"/>
    </row>
    <row r="215" spans="1:7" ht="15.75" hidden="1">
      <c r="A215" s="384"/>
      <c r="C215" s="382"/>
      <c r="D215" s="382"/>
      <c r="E215" s="382"/>
      <c r="F215" s="382"/>
      <c r="G215" s="382"/>
    </row>
    <row r="216" spans="1:7" ht="15.75" hidden="1">
      <c r="A216" s="384"/>
      <c r="C216" s="382"/>
      <c r="D216" s="382"/>
      <c r="E216" s="382"/>
      <c r="F216" s="382"/>
      <c r="G216" s="382"/>
    </row>
    <row r="217" spans="1:7" ht="15.75" hidden="1">
      <c r="A217" s="384"/>
      <c r="C217" s="382"/>
      <c r="D217" s="382"/>
      <c r="E217" s="382"/>
      <c r="F217" s="382"/>
      <c r="G217" s="382"/>
    </row>
    <row r="218" spans="1:7" ht="15.75" hidden="1">
      <c r="A218" s="384"/>
      <c r="C218" s="382"/>
      <c r="D218" s="382"/>
      <c r="E218" s="382"/>
      <c r="F218" s="382"/>
      <c r="G218" s="382"/>
    </row>
    <row r="219" spans="1:7" ht="15.75" hidden="1">
      <c r="A219" s="384"/>
      <c r="C219" s="382"/>
      <c r="D219" s="382"/>
      <c r="E219" s="382"/>
      <c r="F219" s="382"/>
      <c r="G219" s="382"/>
    </row>
    <row r="220" spans="1:7" ht="15.75" hidden="1">
      <c r="A220" s="384"/>
      <c r="C220" s="382"/>
      <c r="D220" s="382"/>
      <c r="E220" s="382"/>
      <c r="F220" s="382"/>
      <c r="G220" s="382"/>
    </row>
    <row r="221" spans="1:7" ht="15.75" hidden="1">
      <c r="A221" s="384"/>
      <c r="C221" s="382"/>
      <c r="D221" s="382"/>
      <c r="E221" s="382"/>
      <c r="F221" s="382"/>
      <c r="G221" s="382"/>
    </row>
    <row r="222" spans="1:7" ht="15.75" hidden="1">
      <c r="A222" s="384"/>
      <c r="C222" s="382"/>
      <c r="D222" s="382"/>
      <c r="E222" s="382"/>
      <c r="F222" s="382"/>
      <c r="G222" s="382"/>
    </row>
    <row r="223" spans="1:7" ht="15.75" hidden="1">
      <c r="A223" s="384"/>
      <c r="C223" s="382"/>
      <c r="D223" s="382"/>
      <c r="E223" s="382"/>
      <c r="F223" s="382"/>
      <c r="G223" s="382"/>
    </row>
    <row r="224" spans="1:7" ht="15.75" hidden="1">
      <c r="A224" s="384"/>
      <c r="C224" s="382"/>
      <c r="D224" s="382"/>
      <c r="E224" s="382"/>
      <c r="F224" s="382"/>
      <c r="G224" s="382"/>
    </row>
    <row r="225" spans="1:7" ht="15.75" hidden="1">
      <c r="A225" s="384"/>
      <c r="C225" s="382"/>
      <c r="D225" s="382"/>
      <c r="E225" s="382"/>
      <c r="F225" s="382"/>
      <c r="G225" s="382"/>
    </row>
    <row r="226" spans="1:7" ht="15.75" hidden="1">
      <c r="A226" s="384"/>
      <c r="C226" s="382"/>
      <c r="D226" s="382"/>
      <c r="E226" s="382"/>
      <c r="F226" s="382"/>
      <c r="G226" s="382"/>
    </row>
    <row r="227" spans="1:7" ht="15.75" hidden="1">
      <c r="A227" s="384"/>
      <c r="C227" s="382"/>
      <c r="D227" s="382"/>
      <c r="E227" s="382"/>
      <c r="F227" s="382"/>
      <c r="G227" s="382"/>
    </row>
    <row r="228" spans="1:7" ht="15.75" hidden="1">
      <c r="A228" s="384"/>
      <c r="C228" s="382"/>
      <c r="D228" s="382"/>
      <c r="E228" s="382"/>
      <c r="F228" s="382"/>
      <c r="G228" s="382"/>
    </row>
    <row r="229" spans="1:7" ht="15.75" hidden="1">
      <c r="A229" s="384"/>
      <c r="C229" s="382"/>
      <c r="D229" s="382"/>
      <c r="E229" s="382"/>
      <c r="F229" s="382"/>
      <c r="G229" s="382"/>
    </row>
    <row r="230" spans="1:7" ht="15.75" hidden="1">
      <c r="A230" s="384"/>
      <c r="C230" s="382"/>
      <c r="D230" s="382"/>
      <c r="E230" s="382"/>
      <c r="F230" s="382"/>
      <c r="G230" s="382"/>
    </row>
    <row r="231" spans="1:7" ht="15.75" hidden="1">
      <c r="A231" s="384"/>
      <c r="C231" s="382"/>
      <c r="D231" s="382"/>
      <c r="E231" s="382"/>
      <c r="F231" s="382"/>
      <c r="G231" s="382"/>
    </row>
    <row r="232" spans="1:7" ht="15.75" hidden="1">
      <c r="A232" s="384"/>
      <c r="C232" s="382"/>
      <c r="D232" s="382"/>
      <c r="E232" s="382"/>
      <c r="F232" s="382"/>
      <c r="G232" s="382"/>
    </row>
    <row r="233" spans="1:7" ht="15.75" hidden="1">
      <c r="A233" s="384"/>
      <c r="C233" s="382"/>
      <c r="D233" s="382"/>
      <c r="E233" s="382"/>
      <c r="F233" s="382"/>
      <c r="G233" s="382"/>
    </row>
    <row r="234" spans="1:7" ht="15.75" hidden="1">
      <c r="A234" s="384"/>
      <c r="C234" s="382"/>
      <c r="D234" s="382"/>
      <c r="E234" s="382"/>
      <c r="F234" s="382"/>
      <c r="G234" s="382"/>
    </row>
    <row r="235" spans="1:7" ht="15.75" hidden="1">
      <c r="A235" s="384"/>
      <c r="C235" s="382"/>
      <c r="D235" s="382"/>
      <c r="E235" s="382"/>
      <c r="F235" s="382"/>
      <c r="G235" s="382"/>
    </row>
    <row r="236" spans="1:7" ht="15.75" hidden="1">
      <c r="A236" s="384"/>
      <c r="C236" s="382"/>
      <c r="D236" s="382"/>
      <c r="E236" s="382"/>
      <c r="F236" s="382"/>
      <c r="G236" s="382"/>
    </row>
    <row r="237" spans="1:7" ht="15.75" hidden="1">
      <c r="A237" s="384"/>
      <c r="C237" s="382"/>
      <c r="D237" s="382"/>
      <c r="E237" s="382"/>
      <c r="F237" s="382"/>
      <c r="G237" s="382"/>
    </row>
    <row r="238" spans="1:7" ht="15.75" hidden="1">
      <c r="A238" s="384"/>
      <c r="C238" s="382"/>
      <c r="D238" s="382"/>
      <c r="E238" s="382"/>
      <c r="F238" s="382"/>
      <c r="G238" s="382"/>
    </row>
    <row r="239" spans="1:7" ht="15.75" hidden="1">
      <c r="A239" s="384"/>
      <c r="C239" s="382"/>
      <c r="D239" s="382"/>
      <c r="E239" s="382"/>
      <c r="F239" s="382"/>
      <c r="G239" s="382"/>
    </row>
    <row r="240" spans="1:7" ht="15.75" hidden="1">
      <c r="A240" s="384"/>
      <c r="C240" s="382"/>
      <c r="D240" s="382"/>
      <c r="E240" s="382"/>
      <c r="F240" s="382"/>
      <c r="G240" s="382"/>
    </row>
    <row r="241" spans="1:7" ht="15.75" hidden="1">
      <c r="A241" s="384"/>
      <c r="C241" s="382"/>
      <c r="D241" s="382"/>
      <c r="E241" s="382"/>
      <c r="F241" s="382"/>
      <c r="G241" s="382"/>
    </row>
    <row r="242" spans="1:7" ht="15.75" hidden="1">
      <c r="A242" s="384"/>
      <c r="C242" s="382"/>
      <c r="D242" s="382"/>
      <c r="E242" s="382"/>
      <c r="F242" s="382"/>
      <c r="G242" s="382"/>
    </row>
    <row r="243" spans="1:7" ht="15.75" hidden="1">
      <c r="A243" s="384"/>
      <c r="C243" s="382"/>
      <c r="D243" s="382"/>
      <c r="E243" s="382"/>
      <c r="F243" s="382"/>
      <c r="G243" s="382"/>
    </row>
    <row r="244" spans="1:7" ht="15.75" hidden="1">
      <c r="A244" s="384"/>
      <c r="C244" s="382"/>
      <c r="D244" s="382"/>
      <c r="E244" s="382"/>
      <c r="F244" s="382"/>
      <c r="G244" s="382"/>
    </row>
    <row r="245" spans="1:7" ht="15.75" hidden="1">
      <c r="A245" s="384"/>
      <c r="C245" s="382"/>
      <c r="D245" s="382"/>
      <c r="E245" s="382"/>
      <c r="F245" s="382"/>
      <c r="G245" s="382"/>
    </row>
    <row r="246" spans="1:7" ht="15.75" hidden="1">
      <c r="A246" s="384"/>
      <c r="C246" s="382"/>
      <c r="D246" s="382"/>
      <c r="E246" s="382"/>
      <c r="F246" s="382"/>
      <c r="G246" s="382"/>
    </row>
    <row r="247" spans="1:7" ht="15.75" hidden="1">
      <c r="A247" s="384"/>
      <c r="C247" s="382"/>
      <c r="D247" s="382"/>
      <c r="E247" s="382"/>
      <c r="F247" s="382"/>
      <c r="G247" s="382"/>
    </row>
    <row r="248" spans="1:7" ht="15.75" hidden="1">
      <c r="A248" s="384"/>
      <c r="C248" s="382"/>
      <c r="D248" s="382"/>
      <c r="E248" s="382"/>
      <c r="F248" s="382"/>
      <c r="G248" s="382"/>
    </row>
    <row r="249" spans="1:7" ht="15.75" hidden="1">
      <c r="A249" s="384"/>
      <c r="C249" s="382"/>
      <c r="D249" s="382"/>
      <c r="E249" s="382"/>
      <c r="F249" s="382"/>
      <c r="G249" s="382"/>
    </row>
    <row r="250" spans="1:7" ht="15.75" hidden="1">
      <c r="A250" s="384"/>
      <c r="C250" s="382"/>
      <c r="D250" s="382"/>
      <c r="E250" s="382"/>
      <c r="F250" s="382"/>
      <c r="G250" s="382"/>
    </row>
    <row r="251" spans="1:7" ht="15.75" hidden="1">
      <c r="A251" s="384"/>
      <c r="C251" s="382"/>
      <c r="D251" s="382"/>
      <c r="E251" s="382"/>
      <c r="F251" s="382"/>
      <c r="G251" s="382"/>
    </row>
    <row r="252" spans="1:7" ht="15.75" hidden="1">
      <c r="A252" s="384"/>
      <c r="C252" s="382"/>
      <c r="D252" s="382"/>
      <c r="E252" s="382"/>
      <c r="F252" s="382"/>
      <c r="G252" s="382"/>
    </row>
    <row r="253" spans="1:7" ht="15.75" hidden="1">
      <c r="A253" s="384"/>
      <c r="C253" s="382"/>
      <c r="D253" s="382"/>
      <c r="E253" s="382"/>
      <c r="F253" s="382"/>
      <c r="G253" s="382"/>
    </row>
    <row r="254" spans="1:7" ht="15.75" hidden="1">
      <c r="A254" s="384"/>
      <c r="C254" s="382"/>
      <c r="D254" s="382"/>
      <c r="E254" s="382"/>
      <c r="F254" s="382"/>
      <c r="G254" s="382"/>
    </row>
    <row r="255" spans="1:7" ht="15.75" hidden="1">
      <c r="A255" s="384"/>
      <c r="C255" s="382"/>
      <c r="D255" s="382"/>
      <c r="E255" s="382"/>
      <c r="F255" s="382"/>
      <c r="G255" s="382"/>
    </row>
    <row r="256" spans="1:7" ht="15.75" hidden="1">
      <c r="A256" s="384"/>
      <c r="C256" s="382"/>
      <c r="D256" s="382"/>
      <c r="E256" s="382"/>
      <c r="F256" s="382"/>
      <c r="G256" s="382"/>
    </row>
    <row r="257" spans="1:7" ht="15.75" hidden="1">
      <c r="A257" s="384"/>
      <c r="C257" s="382"/>
      <c r="D257" s="382"/>
      <c r="E257" s="382"/>
      <c r="F257" s="382"/>
      <c r="G257" s="382"/>
    </row>
    <row r="258" spans="1:7" ht="15.75" hidden="1">
      <c r="A258" s="384"/>
      <c r="C258" s="382"/>
      <c r="D258" s="382"/>
      <c r="E258" s="382"/>
      <c r="F258" s="382"/>
      <c r="G258" s="382"/>
    </row>
    <row r="259" spans="1:7" ht="15.75" hidden="1">
      <c r="A259" s="384"/>
      <c r="C259" s="382"/>
      <c r="D259" s="382"/>
      <c r="E259" s="382"/>
      <c r="F259" s="382"/>
      <c r="G259" s="382"/>
    </row>
    <row r="260" spans="1:7" ht="15.75" hidden="1">
      <c r="A260" s="384"/>
      <c r="C260" s="382"/>
      <c r="D260" s="382"/>
      <c r="E260" s="382"/>
      <c r="F260" s="382"/>
      <c r="G260" s="382"/>
    </row>
    <row r="261" spans="1:7" ht="15.75" hidden="1">
      <c r="A261" s="384"/>
      <c r="C261" s="382"/>
      <c r="D261" s="382"/>
      <c r="E261" s="382"/>
      <c r="F261" s="382"/>
      <c r="G261" s="382"/>
    </row>
    <row r="262" spans="1:7" ht="15.75" hidden="1">
      <c r="A262" s="384"/>
      <c r="C262" s="382"/>
      <c r="D262" s="382"/>
      <c r="E262" s="382"/>
      <c r="F262" s="382"/>
      <c r="G262" s="382"/>
    </row>
    <row r="263" spans="1:7" ht="15.75" hidden="1">
      <c r="A263" s="384"/>
      <c r="C263" s="382"/>
      <c r="D263" s="382"/>
      <c r="E263" s="382"/>
      <c r="F263" s="382"/>
      <c r="G263" s="382"/>
    </row>
    <row r="264" spans="1:7" ht="15.75" hidden="1">
      <c r="A264" s="384"/>
      <c r="C264" s="382"/>
      <c r="D264" s="382"/>
      <c r="E264" s="382"/>
      <c r="F264" s="382"/>
      <c r="G264" s="382"/>
    </row>
    <row r="265" spans="1:7" ht="15.75" hidden="1">
      <c r="A265" s="384"/>
      <c r="C265" s="382"/>
      <c r="D265" s="382"/>
      <c r="E265" s="382"/>
      <c r="F265" s="382"/>
      <c r="G265" s="382"/>
    </row>
    <row r="266" spans="1:7" ht="15.75" hidden="1">
      <c r="A266" s="384"/>
    </row>
    <row r="267" spans="1:7" ht="15.75" hidden="1">
      <c r="A267" s="384"/>
    </row>
    <row r="268" spans="1:7" ht="15.75" hidden="1">
      <c r="A268" s="384"/>
    </row>
    <row r="269" spans="1:7" ht="15.75" hidden="1">
      <c r="A269" s="384"/>
    </row>
    <row r="270" spans="1:7" ht="15.75" hidden="1">
      <c r="A270" s="384"/>
    </row>
    <row r="271" spans="1:7" ht="15.75" hidden="1">
      <c r="A271" s="384"/>
    </row>
    <row r="272" spans="1:7"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row r="624" spans="1:1" ht="15.75" hidden="1">
      <c r="A624" s="384"/>
    </row>
    <row r="625" spans="1:1" ht="15.75" hidden="1">
      <c r="A625" s="384"/>
    </row>
    <row r="626" spans="1:1" ht="15.75" hidden="1">
      <c r="A626" s="384"/>
    </row>
    <row r="627" spans="1:1" ht="15.75" hidden="1">
      <c r="A627" s="384"/>
    </row>
    <row r="628" spans="1:1" ht="15.75" hidden="1">
      <c r="A628" s="384"/>
    </row>
    <row r="629" spans="1:1" ht="15.75" hidden="1">
      <c r="A629" s="384"/>
    </row>
    <row r="630" spans="1:1" ht="15.75" hidden="1">
      <c r="A630" s="384"/>
    </row>
    <row r="631" spans="1:1" ht="15.75" hidden="1">
      <c r="A631" s="384"/>
    </row>
    <row r="632" spans="1:1" ht="15.75" hidden="1">
      <c r="A632" s="384"/>
    </row>
    <row r="633" spans="1:1" ht="15.75" hidden="1">
      <c r="A633" s="384"/>
    </row>
    <row r="634" spans="1:1" ht="15.75" hidden="1">
      <c r="A634" s="384"/>
    </row>
    <row r="635" spans="1:1" ht="15.75" hidden="1">
      <c r="A635" s="384"/>
    </row>
    <row r="636" spans="1:1" ht="15.75" hidden="1">
      <c r="A636" s="384"/>
    </row>
    <row r="637" spans="1:1" ht="15.75" hidden="1">
      <c r="A637" s="384"/>
    </row>
    <row r="638" spans="1:1" ht="15.75" hidden="1">
      <c r="A638" s="384"/>
    </row>
    <row r="639" spans="1:1" ht="15.75" hidden="1">
      <c r="A639" s="384"/>
    </row>
    <row r="640" spans="1:1" ht="15.75" hidden="1">
      <c r="A640" s="384"/>
    </row>
    <row r="641" spans="1:1" ht="15.75" hidden="1">
      <c r="A641" s="384"/>
    </row>
    <row r="642" spans="1:1" ht="15.75" hidden="1">
      <c r="A642" s="384"/>
    </row>
    <row r="643" spans="1:1" ht="15.75" hidden="1">
      <c r="A643" s="384"/>
    </row>
    <row r="644" spans="1:1" ht="15.75" hidden="1">
      <c r="A644" s="384"/>
    </row>
    <row r="645" spans="1:1" ht="15.75" hidden="1">
      <c r="A645" s="384"/>
    </row>
    <row r="646" spans="1:1" ht="15.75" hidden="1">
      <c r="A646" s="384"/>
    </row>
    <row r="647" spans="1:1" ht="15.75" hidden="1">
      <c r="A647" s="384"/>
    </row>
    <row r="648" spans="1:1" ht="15.75" hidden="1">
      <c r="A648" s="384"/>
    </row>
    <row r="649" spans="1:1" ht="15.75" hidden="1">
      <c r="A649" s="384"/>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9"/>
  <sheetViews>
    <sheetView zoomScale="75" workbookViewId="0">
      <selection activeCell="A44" sqref="A44:XFD1048576"/>
    </sheetView>
  </sheetViews>
  <sheetFormatPr defaultColWidth="0" defaultRowHeight="12.75" zeroHeight="1"/>
  <cols>
    <col min="1" max="1" width="45.5703125" style="265" customWidth="1"/>
    <col min="2" max="14" width="14.7109375" style="64" customWidth="1"/>
    <col min="15" max="15" width="15.5703125" style="64" customWidth="1"/>
    <col min="16" max="16" width="12" style="262" customWidth="1"/>
    <col min="17" max="256" width="9.140625" style="64" hidden="1"/>
    <col min="257" max="257" width="45.5703125" style="64" hidden="1"/>
    <col min="258" max="270" width="14.7109375" style="64" hidden="1"/>
    <col min="271" max="271" width="15.5703125" style="64" hidden="1"/>
    <col min="272" max="272" width="12" style="64" hidden="1"/>
    <col min="273" max="512" width="9.140625" style="64" hidden="1"/>
    <col min="513" max="513" width="45.5703125" style="64" hidden="1"/>
    <col min="514" max="526" width="14.7109375" style="64" hidden="1"/>
    <col min="527" max="527" width="15.5703125" style="64" hidden="1"/>
    <col min="528" max="528" width="12" style="64" hidden="1"/>
    <col min="529" max="768" width="9.140625" style="64" hidden="1"/>
    <col min="769" max="769" width="45.5703125" style="64" hidden="1"/>
    <col min="770" max="782" width="14.7109375" style="64" hidden="1"/>
    <col min="783" max="783" width="15.5703125" style="64" hidden="1"/>
    <col min="784" max="784" width="12" style="64" hidden="1"/>
    <col min="785" max="1024" width="9.140625" style="64" hidden="1"/>
    <col min="1025" max="1025" width="45.5703125" style="64" hidden="1"/>
    <col min="1026" max="1038" width="14.7109375" style="64" hidden="1"/>
    <col min="1039" max="1039" width="15.5703125" style="64" hidden="1"/>
    <col min="1040" max="1040" width="12" style="64" hidden="1"/>
    <col min="1041" max="1280" width="9.140625" style="64" hidden="1"/>
    <col min="1281" max="1281" width="45.5703125" style="64" hidden="1"/>
    <col min="1282" max="1294" width="14.7109375" style="64" hidden="1"/>
    <col min="1295" max="1295" width="15.5703125" style="64" hidden="1"/>
    <col min="1296" max="1296" width="12" style="64" hidden="1"/>
    <col min="1297" max="1536" width="9.140625" style="64" hidden="1"/>
    <col min="1537" max="1537" width="45.5703125" style="64" hidden="1"/>
    <col min="1538" max="1550" width="14.7109375" style="64" hidden="1"/>
    <col min="1551" max="1551" width="15.5703125" style="64" hidden="1"/>
    <col min="1552" max="1552" width="12" style="64" hidden="1"/>
    <col min="1553" max="1792" width="9.140625" style="64" hidden="1"/>
    <col min="1793" max="1793" width="45.5703125" style="64" hidden="1"/>
    <col min="1794" max="1806" width="14.7109375" style="64" hidden="1"/>
    <col min="1807" max="1807" width="15.5703125" style="64" hidden="1"/>
    <col min="1808" max="1808" width="12" style="64" hidden="1"/>
    <col min="1809" max="2048" width="9.140625" style="64" hidden="1"/>
    <col min="2049" max="2049" width="45.5703125" style="64" hidden="1"/>
    <col min="2050" max="2062" width="14.7109375" style="64" hidden="1"/>
    <col min="2063" max="2063" width="15.5703125" style="64" hidden="1"/>
    <col min="2064" max="2064" width="12" style="64" hidden="1"/>
    <col min="2065" max="2304" width="9.140625" style="64" hidden="1"/>
    <col min="2305" max="2305" width="45.5703125" style="64" hidden="1"/>
    <col min="2306" max="2318" width="14.7109375" style="64" hidden="1"/>
    <col min="2319" max="2319" width="15.5703125" style="64" hidden="1"/>
    <col min="2320" max="2320" width="12" style="64" hidden="1"/>
    <col min="2321" max="2560" width="9.140625" style="64" hidden="1"/>
    <col min="2561" max="2561" width="45.5703125" style="64" hidden="1"/>
    <col min="2562" max="2574" width="14.7109375" style="64" hidden="1"/>
    <col min="2575" max="2575" width="15.5703125" style="64" hidden="1"/>
    <col min="2576" max="2576" width="12" style="64" hidden="1"/>
    <col min="2577" max="2816" width="9.140625" style="64" hidden="1"/>
    <col min="2817" max="2817" width="45.5703125" style="64" hidden="1"/>
    <col min="2818" max="2830" width="14.7109375" style="64" hidden="1"/>
    <col min="2831" max="2831" width="15.5703125" style="64" hidden="1"/>
    <col min="2832" max="2832" width="12" style="64" hidden="1"/>
    <col min="2833" max="3072" width="9.140625" style="64" hidden="1"/>
    <col min="3073" max="3073" width="45.5703125" style="64" hidden="1"/>
    <col min="3074" max="3086" width="14.7109375" style="64" hidden="1"/>
    <col min="3087" max="3087" width="15.5703125" style="64" hidden="1"/>
    <col min="3088" max="3088" width="12" style="64" hidden="1"/>
    <col min="3089" max="3328" width="9.140625" style="64" hidden="1"/>
    <col min="3329" max="3329" width="45.5703125" style="64" hidden="1"/>
    <col min="3330" max="3342" width="14.7109375" style="64" hidden="1"/>
    <col min="3343" max="3343" width="15.5703125" style="64" hidden="1"/>
    <col min="3344" max="3344" width="12" style="64" hidden="1"/>
    <col min="3345" max="3584" width="9.140625" style="64" hidden="1"/>
    <col min="3585" max="3585" width="45.5703125" style="64" hidden="1"/>
    <col min="3586" max="3598" width="14.7109375" style="64" hidden="1"/>
    <col min="3599" max="3599" width="15.5703125" style="64" hidden="1"/>
    <col min="3600" max="3600" width="12" style="64" hidden="1"/>
    <col min="3601" max="3840" width="9.140625" style="64" hidden="1"/>
    <col min="3841" max="3841" width="45.5703125" style="64" hidden="1"/>
    <col min="3842" max="3854" width="14.7109375" style="64" hidden="1"/>
    <col min="3855" max="3855" width="15.5703125" style="64" hidden="1"/>
    <col min="3856" max="3856" width="12" style="64" hidden="1"/>
    <col min="3857" max="4096" width="9.140625" style="64" hidden="1"/>
    <col min="4097" max="4097" width="45.5703125" style="64" hidden="1"/>
    <col min="4098" max="4110" width="14.7109375" style="64" hidden="1"/>
    <col min="4111" max="4111" width="15.5703125" style="64" hidden="1"/>
    <col min="4112" max="4112" width="12" style="64" hidden="1"/>
    <col min="4113" max="4352" width="9.140625" style="64" hidden="1"/>
    <col min="4353" max="4353" width="45.5703125" style="64" hidden="1"/>
    <col min="4354" max="4366" width="14.7109375" style="64" hidden="1"/>
    <col min="4367" max="4367" width="15.5703125" style="64" hidden="1"/>
    <col min="4368" max="4368" width="12" style="64" hidden="1"/>
    <col min="4369" max="4608" width="9.140625" style="64" hidden="1"/>
    <col min="4609" max="4609" width="45.5703125" style="64" hidden="1"/>
    <col min="4610" max="4622" width="14.7109375" style="64" hidden="1"/>
    <col min="4623" max="4623" width="15.5703125" style="64" hidden="1"/>
    <col min="4624" max="4624" width="12" style="64" hidden="1"/>
    <col min="4625" max="4864" width="9.140625" style="64" hidden="1"/>
    <col min="4865" max="4865" width="45.5703125" style="64" hidden="1"/>
    <col min="4866" max="4878" width="14.7109375" style="64" hidden="1"/>
    <col min="4879" max="4879" width="15.5703125" style="64" hidden="1"/>
    <col min="4880" max="4880" width="12" style="64" hidden="1"/>
    <col min="4881" max="5120" width="9.140625" style="64" hidden="1"/>
    <col min="5121" max="5121" width="45.5703125" style="64" hidden="1"/>
    <col min="5122" max="5134" width="14.7109375" style="64" hidden="1"/>
    <col min="5135" max="5135" width="15.5703125" style="64" hidden="1"/>
    <col min="5136" max="5136" width="12" style="64" hidden="1"/>
    <col min="5137" max="5376" width="9.140625" style="64" hidden="1"/>
    <col min="5377" max="5377" width="45.5703125" style="64" hidden="1"/>
    <col min="5378" max="5390" width="14.7109375" style="64" hidden="1"/>
    <col min="5391" max="5391" width="15.5703125" style="64" hidden="1"/>
    <col min="5392" max="5392" width="12" style="64" hidden="1"/>
    <col min="5393" max="5632" width="9.140625" style="64" hidden="1"/>
    <col min="5633" max="5633" width="45.5703125" style="64" hidden="1"/>
    <col min="5634" max="5646" width="14.7109375" style="64" hidden="1"/>
    <col min="5647" max="5647" width="15.5703125" style="64" hidden="1"/>
    <col min="5648" max="5648" width="12" style="64" hidden="1"/>
    <col min="5649" max="5888" width="9.140625" style="64" hidden="1"/>
    <col min="5889" max="5889" width="45.5703125" style="64" hidden="1"/>
    <col min="5890" max="5902" width="14.7109375" style="64" hidden="1"/>
    <col min="5903" max="5903" width="15.5703125" style="64" hidden="1"/>
    <col min="5904" max="5904" width="12" style="64" hidden="1"/>
    <col min="5905" max="6144" width="9.140625" style="64" hidden="1"/>
    <col min="6145" max="6145" width="45.5703125" style="64" hidden="1"/>
    <col min="6146" max="6158" width="14.7109375" style="64" hidden="1"/>
    <col min="6159" max="6159" width="15.5703125" style="64" hidden="1"/>
    <col min="6160" max="6160" width="12" style="64" hidden="1"/>
    <col min="6161" max="6400" width="9.140625" style="64" hidden="1"/>
    <col min="6401" max="6401" width="45.5703125" style="64" hidden="1"/>
    <col min="6402" max="6414" width="14.7109375" style="64" hidden="1"/>
    <col min="6415" max="6415" width="15.5703125" style="64" hidden="1"/>
    <col min="6416" max="6416" width="12" style="64" hidden="1"/>
    <col min="6417" max="6656" width="9.140625" style="64" hidden="1"/>
    <col min="6657" max="6657" width="45.5703125" style="64" hidden="1"/>
    <col min="6658" max="6670" width="14.7109375" style="64" hidden="1"/>
    <col min="6671" max="6671" width="15.5703125" style="64" hidden="1"/>
    <col min="6672" max="6672" width="12" style="64" hidden="1"/>
    <col min="6673" max="6912" width="9.140625" style="64" hidden="1"/>
    <col min="6913" max="6913" width="45.5703125" style="64" hidden="1"/>
    <col min="6914" max="6926" width="14.7109375" style="64" hidden="1"/>
    <col min="6927" max="6927" width="15.5703125" style="64" hidden="1"/>
    <col min="6928" max="6928" width="12" style="64" hidden="1"/>
    <col min="6929" max="7168" width="9.140625" style="64" hidden="1"/>
    <col min="7169" max="7169" width="45.5703125" style="64" hidden="1"/>
    <col min="7170" max="7182" width="14.7109375" style="64" hidden="1"/>
    <col min="7183" max="7183" width="15.5703125" style="64" hidden="1"/>
    <col min="7184" max="7184" width="12" style="64" hidden="1"/>
    <col min="7185" max="7424" width="9.140625" style="64" hidden="1"/>
    <col min="7425" max="7425" width="45.5703125" style="64" hidden="1"/>
    <col min="7426" max="7438" width="14.7109375" style="64" hidden="1"/>
    <col min="7439" max="7439" width="15.5703125" style="64" hidden="1"/>
    <col min="7440" max="7440" width="12" style="64" hidden="1"/>
    <col min="7441" max="7680" width="9.140625" style="64" hidden="1"/>
    <col min="7681" max="7681" width="45.5703125" style="64" hidden="1"/>
    <col min="7682" max="7694" width="14.7109375" style="64" hidden="1"/>
    <col min="7695" max="7695" width="15.5703125" style="64" hidden="1"/>
    <col min="7696" max="7696" width="12" style="64" hidden="1"/>
    <col min="7697" max="7936" width="9.140625" style="64" hidden="1"/>
    <col min="7937" max="7937" width="45.5703125" style="64" hidden="1"/>
    <col min="7938" max="7950" width="14.7109375" style="64" hidden="1"/>
    <col min="7951" max="7951" width="15.5703125" style="64" hidden="1"/>
    <col min="7952" max="7952" width="12" style="64" hidden="1"/>
    <col min="7953" max="8192" width="9.140625" style="64" hidden="1"/>
    <col min="8193" max="8193" width="45.5703125" style="64" hidden="1"/>
    <col min="8194" max="8206" width="14.7109375" style="64" hidden="1"/>
    <col min="8207" max="8207" width="15.5703125" style="64" hidden="1"/>
    <col min="8208" max="8208" width="12" style="64" hidden="1"/>
    <col min="8209" max="8448" width="9.140625" style="64" hidden="1"/>
    <col min="8449" max="8449" width="45.5703125" style="64" hidden="1"/>
    <col min="8450" max="8462" width="14.7109375" style="64" hidden="1"/>
    <col min="8463" max="8463" width="15.5703125" style="64" hidden="1"/>
    <col min="8464" max="8464" width="12" style="64" hidden="1"/>
    <col min="8465" max="8704" width="9.140625" style="64" hidden="1"/>
    <col min="8705" max="8705" width="45.5703125" style="64" hidden="1"/>
    <col min="8706" max="8718" width="14.7109375" style="64" hidden="1"/>
    <col min="8719" max="8719" width="15.5703125" style="64" hidden="1"/>
    <col min="8720" max="8720" width="12" style="64" hidden="1"/>
    <col min="8721" max="8960" width="9.140625" style="64" hidden="1"/>
    <col min="8961" max="8961" width="45.5703125" style="64" hidden="1"/>
    <col min="8962" max="8974" width="14.7109375" style="64" hidden="1"/>
    <col min="8975" max="8975" width="15.5703125" style="64" hidden="1"/>
    <col min="8976" max="8976" width="12" style="64" hidden="1"/>
    <col min="8977" max="9216" width="9.140625" style="64" hidden="1"/>
    <col min="9217" max="9217" width="45.5703125" style="64" hidden="1"/>
    <col min="9218" max="9230" width="14.7109375" style="64" hidden="1"/>
    <col min="9231" max="9231" width="15.5703125" style="64" hidden="1"/>
    <col min="9232" max="9232" width="12" style="64" hidden="1"/>
    <col min="9233" max="9472" width="9.140625" style="64" hidden="1"/>
    <col min="9473" max="9473" width="45.5703125" style="64" hidden="1"/>
    <col min="9474" max="9486" width="14.7109375" style="64" hidden="1"/>
    <col min="9487" max="9487" width="15.5703125" style="64" hidden="1"/>
    <col min="9488" max="9488" width="12" style="64" hidden="1"/>
    <col min="9489" max="9728" width="9.140625" style="64" hidden="1"/>
    <col min="9729" max="9729" width="45.5703125" style="64" hidden="1"/>
    <col min="9730" max="9742" width="14.7109375" style="64" hidden="1"/>
    <col min="9743" max="9743" width="15.5703125" style="64" hidden="1"/>
    <col min="9744" max="9744" width="12" style="64" hidden="1"/>
    <col min="9745" max="9984" width="9.140625" style="64" hidden="1"/>
    <col min="9985" max="9985" width="45.5703125" style="64" hidden="1"/>
    <col min="9986" max="9998" width="14.7109375" style="64" hidden="1"/>
    <col min="9999" max="9999" width="15.5703125" style="64" hidden="1"/>
    <col min="10000" max="10000" width="12" style="64" hidden="1"/>
    <col min="10001" max="10240" width="9.140625" style="64" hidden="1"/>
    <col min="10241" max="10241" width="45.5703125" style="64" hidden="1"/>
    <col min="10242" max="10254" width="14.7109375" style="64" hidden="1"/>
    <col min="10255" max="10255" width="15.5703125" style="64" hidden="1"/>
    <col min="10256" max="10256" width="12" style="64" hidden="1"/>
    <col min="10257" max="10496" width="9.140625" style="64" hidden="1"/>
    <col min="10497" max="10497" width="45.5703125" style="64" hidden="1"/>
    <col min="10498" max="10510" width="14.7109375" style="64" hidden="1"/>
    <col min="10511" max="10511" width="15.5703125" style="64" hidden="1"/>
    <col min="10512" max="10512" width="12" style="64" hidden="1"/>
    <col min="10513" max="10752" width="9.140625" style="64" hidden="1"/>
    <col min="10753" max="10753" width="45.5703125" style="64" hidden="1"/>
    <col min="10754" max="10766" width="14.7109375" style="64" hidden="1"/>
    <col min="10767" max="10767" width="15.5703125" style="64" hidden="1"/>
    <col min="10768" max="10768" width="12" style="64" hidden="1"/>
    <col min="10769" max="11008" width="9.140625" style="64" hidden="1"/>
    <col min="11009" max="11009" width="45.5703125" style="64" hidden="1"/>
    <col min="11010" max="11022" width="14.7109375" style="64" hidden="1"/>
    <col min="11023" max="11023" width="15.5703125" style="64" hidden="1"/>
    <col min="11024" max="11024" width="12" style="64" hidden="1"/>
    <col min="11025" max="11264" width="9.140625" style="64" hidden="1"/>
    <col min="11265" max="11265" width="45.5703125" style="64" hidden="1"/>
    <col min="11266" max="11278" width="14.7109375" style="64" hidden="1"/>
    <col min="11279" max="11279" width="15.5703125" style="64" hidden="1"/>
    <col min="11280" max="11280" width="12" style="64" hidden="1"/>
    <col min="11281" max="11520" width="9.140625" style="64" hidden="1"/>
    <col min="11521" max="11521" width="45.5703125" style="64" hidden="1"/>
    <col min="11522" max="11534" width="14.7109375" style="64" hidden="1"/>
    <col min="11535" max="11535" width="15.5703125" style="64" hidden="1"/>
    <col min="11536" max="11536" width="12" style="64" hidden="1"/>
    <col min="11537" max="11776" width="9.140625" style="64" hidden="1"/>
    <col min="11777" max="11777" width="45.5703125" style="64" hidden="1"/>
    <col min="11778" max="11790" width="14.7109375" style="64" hidden="1"/>
    <col min="11791" max="11791" width="15.5703125" style="64" hidden="1"/>
    <col min="11792" max="11792" width="12" style="64" hidden="1"/>
    <col min="11793" max="12032" width="9.140625" style="64" hidden="1"/>
    <col min="12033" max="12033" width="45.5703125" style="64" hidden="1"/>
    <col min="12034" max="12046" width="14.7109375" style="64" hidden="1"/>
    <col min="12047" max="12047" width="15.5703125" style="64" hidden="1"/>
    <col min="12048" max="12048" width="12" style="64" hidden="1"/>
    <col min="12049" max="12288" width="9.140625" style="64" hidden="1"/>
    <col min="12289" max="12289" width="45.5703125" style="64" hidden="1"/>
    <col min="12290" max="12302" width="14.7109375" style="64" hidden="1"/>
    <col min="12303" max="12303" width="15.5703125" style="64" hidden="1"/>
    <col min="12304" max="12304" width="12" style="64" hidden="1"/>
    <col min="12305" max="12544" width="9.140625" style="64" hidden="1"/>
    <col min="12545" max="12545" width="45.5703125" style="64" hidden="1"/>
    <col min="12546" max="12558" width="14.7109375" style="64" hidden="1"/>
    <col min="12559" max="12559" width="15.5703125" style="64" hidden="1"/>
    <col min="12560" max="12560" width="12" style="64" hidden="1"/>
    <col min="12561" max="12800" width="9.140625" style="64" hidden="1"/>
    <col min="12801" max="12801" width="45.5703125" style="64" hidden="1"/>
    <col min="12802" max="12814" width="14.7109375" style="64" hidden="1"/>
    <col min="12815" max="12815" width="15.5703125" style="64" hidden="1"/>
    <col min="12816" max="12816" width="12" style="64" hidden="1"/>
    <col min="12817" max="13056" width="9.140625" style="64" hidden="1"/>
    <col min="13057" max="13057" width="45.5703125" style="64" hidden="1"/>
    <col min="13058" max="13070" width="14.7109375" style="64" hidden="1"/>
    <col min="13071" max="13071" width="15.5703125" style="64" hidden="1"/>
    <col min="13072" max="13072" width="12" style="64" hidden="1"/>
    <col min="13073" max="13312" width="9.140625" style="64" hidden="1"/>
    <col min="13313" max="13313" width="45.5703125" style="64" hidden="1"/>
    <col min="13314" max="13326" width="14.7109375" style="64" hidden="1"/>
    <col min="13327" max="13327" width="15.5703125" style="64" hidden="1"/>
    <col min="13328" max="13328" width="12" style="64" hidden="1"/>
    <col min="13329" max="13568" width="9.140625" style="64" hidden="1"/>
    <col min="13569" max="13569" width="45.5703125" style="64" hidden="1"/>
    <col min="13570" max="13582" width="14.7109375" style="64" hidden="1"/>
    <col min="13583" max="13583" width="15.5703125" style="64" hidden="1"/>
    <col min="13584" max="13584" width="12" style="64" hidden="1"/>
    <col min="13585" max="13824" width="9.140625" style="64" hidden="1"/>
    <col min="13825" max="13825" width="45.5703125" style="64" hidden="1"/>
    <col min="13826" max="13838" width="14.7109375" style="64" hidden="1"/>
    <col min="13839" max="13839" width="15.5703125" style="64" hidden="1"/>
    <col min="13840" max="13840" width="12" style="64" hidden="1"/>
    <col min="13841" max="14080" width="9.140625" style="64" hidden="1"/>
    <col min="14081" max="14081" width="45.5703125" style="64" hidden="1"/>
    <col min="14082" max="14094" width="14.7109375" style="64" hidden="1"/>
    <col min="14095" max="14095" width="15.5703125" style="64" hidden="1"/>
    <col min="14096" max="14096" width="12" style="64" hidden="1"/>
    <col min="14097" max="14336" width="9.140625" style="64" hidden="1"/>
    <col min="14337" max="14337" width="45.5703125" style="64" hidden="1"/>
    <col min="14338" max="14350" width="14.7109375" style="64" hidden="1"/>
    <col min="14351" max="14351" width="15.5703125" style="64" hidden="1"/>
    <col min="14352" max="14352" width="12" style="64" hidden="1"/>
    <col min="14353" max="14592" width="9.140625" style="64" hidden="1"/>
    <col min="14593" max="14593" width="45.5703125" style="64" hidden="1"/>
    <col min="14594" max="14606" width="14.7109375" style="64" hidden="1"/>
    <col min="14607" max="14607" width="15.5703125" style="64" hidden="1"/>
    <col min="14608" max="14608" width="12" style="64" hidden="1"/>
    <col min="14609" max="14848" width="9.140625" style="64" hidden="1"/>
    <col min="14849" max="14849" width="45.5703125" style="64" hidden="1"/>
    <col min="14850" max="14862" width="14.7109375" style="64" hidden="1"/>
    <col min="14863" max="14863" width="15.5703125" style="64" hidden="1"/>
    <col min="14864" max="14864" width="12" style="64" hidden="1"/>
    <col min="14865" max="15104" width="9.140625" style="64" hidden="1"/>
    <col min="15105" max="15105" width="45.5703125" style="64" hidden="1"/>
    <col min="15106" max="15118" width="14.7109375" style="64" hidden="1"/>
    <col min="15119" max="15119" width="15.5703125" style="64" hidden="1"/>
    <col min="15120" max="15120" width="12" style="64" hidden="1"/>
    <col min="15121" max="15360" width="9.140625" style="64" hidden="1"/>
    <col min="15361" max="15361" width="45.5703125" style="64" hidden="1"/>
    <col min="15362" max="15374" width="14.7109375" style="64" hidden="1"/>
    <col min="15375" max="15375" width="15.5703125" style="64" hidden="1"/>
    <col min="15376" max="15376" width="12" style="64" hidden="1"/>
    <col min="15377" max="15616" width="9.140625" style="64" hidden="1"/>
    <col min="15617" max="15617" width="45.5703125" style="64" hidden="1"/>
    <col min="15618" max="15630" width="14.7109375" style="64" hidden="1"/>
    <col min="15631" max="15631" width="15.5703125" style="64" hidden="1"/>
    <col min="15632" max="15632" width="12" style="64" hidden="1"/>
    <col min="15633" max="15872" width="9.140625" style="64" hidden="1"/>
    <col min="15873" max="15873" width="45.5703125" style="64" hidden="1"/>
    <col min="15874" max="15886" width="14.7109375" style="64" hidden="1"/>
    <col min="15887" max="15887" width="15.5703125" style="64" hidden="1"/>
    <col min="15888" max="15888" width="12" style="64" hidden="1"/>
    <col min="15889" max="16128" width="9.140625" style="64" hidden="1"/>
    <col min="16129" max="16129" width="45.5703125" style="64" hidden="1"/>
    <col min="16130" max="16142" width="14.7109375" style="64" hidden="1"/>
    <col min="16143" max="16143" width="15.5703125" style="64" hidden="1"/>
    <col min="16144" max="16144" width="12" style="64" hidden="1"/>
    <col min="16145" max="16384" width="9.140625" style="64" hidden="1"/>
  </cols>
  <sheetData>
    <row r="1" spans="1:16" s="439" customFormat="1" ht="36" customHeight="1">
      <c r="A1" s="1188" t="s">
        <v>232</v>
      </c>
      <c r="B1" s="1188"/>
      <c r="C1" s="1188"/>
      <c r="D1" s="1188"/>
      <c r="E1" s="1188"/>
      <c r="F1" s="1188"/>
      <c r="G1" s="1188"/>
      <c r="H1" s="1188"/>
      <c r="I1" s="1188"/>
      <c r="J1" s="1188"/>
      <c r="K1" s="1188"/>
      <c r="L1" s="1188"/>
      <c r="M1" s="1188"/>
      <c r="N1" s="1188"/>
      <c r="O1" s="1188"/>
      <c r="P1" s="1188"/>
    </row>
    <row r="2" spans="1:16" s="439" customFormat="1" ht="24" customHeight="1">
      <c r="A2" s="1155" t="s">
        <v>1576</v>
      </c>
      <c r="B2" s="1155"/>
      <c r="C2" s="1155"/>
      <c r="D2" s="1155"/>
      <c r="E2" s="1155"/>
      <c r="F2" s="1155"/>
      <c r="G2" s="1155"/>
      <c r="H2" s="1155"/>
      <c r="I2" s="1155"/>
      <c r="J2" s="1155"/>
      <c r="K2" s="1155"/>
      <c r="L2" s="1155"/>
      <c r="M2" s="1155"/>
      <c r="N2" s="1155"/>
      <c r="O2" s="1155"/>
      <c r="P2" s="1155"/>
    </row>
    <row r="3" spans="1:16" s="439" customFormat="1" ht="25.5" customHeight="1">
      <c r="A3" s="1155" t="s">
        <v>1577</v>
      </c>
      <c r="B3" s="1155"/>
      <c r="C3" s="1155"/>
      <c r="D3" s="1155"/>
      <c r="E3" s="1155"/>
      <c r="F3" s="1155"/>
      <c r="G3" s="1155"/>
      <c r="H3" s="1155"/>
      <c r="I3" s="1155"/>
      <c r="J3" s="1155"/>
      <c r="K3" s="1155"/>
      <c r="L3" s="1155"/>
      <c r="M3" s="1155"/>
      <c r="N3" s="1155"/>
      <c r="O3" s="1155"/>
      <c r="P3" s="1155"/>
    </row>
    <row r="4" spans="1:16" s="439" customFormat="1" ht="25.5" customHeight="1">
      <c r="A4" s="1155" t="s">
        <v>2</v>
      </c>
      <c r="B4" s="1155"/>
      <c r="C4" s="1155"/>
      <c r="D4" s="1155"/>
      <c r="E4" s="1155"/>
      <c r="F4" s="1155"/>
      <c r="G4" s="1155"/>
      <c r="H4" s="1155"/>
      <c r="I4" s="1155"/>
      <c r="J4" s="1155"/>
      <c r="K4" s="1155"/>
      <c r="L4" s="1155"/>
      <c r="M4" s="1155"/>
      <c r="N4" s="1155"/>
      <c r="O4" s="1155"/>
      <c r="P4" s="1155"/>
    </row>
    <row r="5" spans="1:16" s="439" customFormat="1" ht="19.5" customHeight="1">
      <c r="A5" s="1189" t="s">
        <v>3</v>
      </c>
      <c r="B5" s="1189"/>
      <c r="C5" s="1189"/>
      <c r="D5" s="1189"/>
      <c r="E5" s="1189"/>
      <c r="F5" s="1189"/>
      <c r="G5" s="1189"/>
      <c r="H5" s="1189"/>
      <c r="I5" s="1189"/>
      <c r="J5" s="1189"/>
      <c r="K5" s="1189"/>
      <c r="L5" s="1189"/>
      <c r="M5" s="1189"/>
      <c r="N5" s="1189"/>
      <c r="O5" s="1189"/>
      <c r="P5" s="1189"/>
    </row>
    <row r="6" spans="1:16" s="439" customFormat="1" ht="6" customHeight="1">
      <c r="A6" s="1111"/>
      <c r="B6" s="1111"/>
      <c r="C6" s="1111"/>
      <c r="D6" s="1111"/>
      <c r="E6" s="1111"/>
      <c r="F6" s="1111"/>
      <c r="G6" s="1111"/>
      <c r="H6" s="1111"/>
      <c r="I6" s="1111"/>
      <c r="J6" s="1111"/>
      <c r="K6" s="1111"/>
      <c r="L6" s="1111"/>
      <c r="M6" s="1111"/>
      <c r="N6" s="1111"/>
      <c r="O6" s="1131"/>
      <c r="P6" s="1111"/>
    </row>
    <row r="7" spans="1:16" ht="6" customHeight="1" thickBot="1">
      <c r="A7" s="441"/>
      <c r="O7" s="615"/>
      <c r="P7" s="111"/>
    </row>
    <row r="8" spans="1:16" ht="37.5" customHeight="1" thickTop="1" thickBot="1">
      <c r="A8" s="435" t="s">
        <v>998</v>
      </c>
      <c r="B8" s="1132" t="s">
        <v>173</v>
      </c>
      <c r="C8" s="1132" t="s">
        <v>175</v>
      </c>
      <c r="D8" s="1132" t="s">
        <v>171</v>
      </c>
      <c r="E8" s="1132" t="s">
        <v>169</v>
      </c>
      <c r="F8" s="1132" t="s">
        <v>163</v>
      </c>
      <c r="G8" s="1132" t="s">
        <v>167</v>
      </c>
      <c r="H8" s="1132" t="s">
        <v>165</v>
      </c>
      <c r="I8" s="1132" t="s">
        <v>174</v>
      </c>
      <c r="J8" s="1132" t="s">
        <v>172</v>
      </c>
      <c r="K8" s="1132" t="s">
        <v>164</v>
      </c>
      <c r="L8" s="1132" t="s">
        <v>170</v>
      </c>
      <c r="M8" s="1132" t="s">
        <v>168</v>
      </c>
      <c r="N8" s="1132" t="s">
        <v>166</v>
      </c>
      <c r="O8" s="436" t="s">
        <v>522</v>
      </c>
      <c r="P8" s="435" t="s">
        <v>999</v>
      </c>
    </row>
    <row r="9" spans="1:16" ht="36.75" customHeight="1" thickTop="1">
      <c r="A9" s="450" t="s">
        <v>1000</v>
      </c>
      <c r="B9" s="451">
        <v>1046310.48526</v>
      </c>
      <c r="C9" s="451">
        <v>1474553.95835</v>
      </c>
      <c r="D9" s="451">
        <v>1049586.1228499999</v>
      </c>
      <c r="E9" s="451">
        <v>370645.69789000001</v>
      </c>
      <c r="F9" s="451">
        <v>1791052.7607799999</v>
      </c>
      <c r="G9" s="451">
        <v>205103.79259999999</v>
      </c>
      <c r="H9" s="451">
        <v>204604.56212000002</v>
      </c>
      <c r="I9" s="451">
        <v>0</v>
      </c>
      <c r="J9" s="451">
        <v>0</v>
      </c>
      <c r="K9" s="451">
        <v>300595.55039999995</v>
      </c>
      <c r="L9" s="451">
        <v>139085.31591</v>
      </c>
      <c r="M9" s="451">
        <v>446740.75757000002</v>
      </c>
      <c r="N9" s="451">
        <v>43952.773380000006</v>
      </c>
      <c r="O9" s="451">
        <f>SUM(A9:N9)</f>
        <v>7072231.7771100011</v>
      </c>
      <c r="P9" s="453">
        <f>+O9/$O$23</f>
        <v>0.19111346580945607</v>
      </c>
    </row>
    <row r="10" spans="1:16" s="174" customFormat="1" ht="23.25" customHeight="1">
      <c r="A10" s="454" t="s">
        <v>1001</v>
      </c>
      <c r="B10" s="455">
        <v>428688.43161000003</v>
      </c>
      <c r="C10" s="455">
        <v>603858.06331</v>
      </c>
      <c r="D10" s="455">
        <v>737549.37815999996</v>
      </c>
      <c r="E10" s="455">
        <v>512244.34758999996</v>
      </c>
      <c r="F10" s="455">
        <v>528643.59648000007</v>
      </c>
      <c r="G10" s="455">
        <v>262856.37273</v>
      </c>
      <c r="H10" s="455">
        <v>211142.25986000002</v>
      </c>
      <c r="I10" s="455">
        <v>450811.00851999997</v>
      </c>
      <c r="J10" s="455">
        <v>0</v>
      </c>
      <c r="K10" s="455">
        <v>0</v>
      </c>
      <c r="L10" s="455">
        <v>218072.95156000002</v>
      </c>
      <c r="M10" s="455">
        <v>585603.91161000007</v>
      </c>
      <c r="N10" s="455">
        <v>155223.44194999998</v>
      </c>
      <c r="O10" s="455">
        <f t="shared" ref="O10:O22" si="0">SUM(A10:N10)</f>
        <v>4694693.7633799994</v>
      </c>
      <c r="P10" s="457">
        <f t="shared" ref="P10:P23" si="1">+O10/$O$23</f>
        <v>0.12686507234357497</v>
      </c>
    </row>
    <row r="11" spans="1:16" s="198" customFormat="1" ht="18" customHeight="1">
      <c r="A11" s="458" t="s">
        <v>1002</v>
      </c>
      <c r="B11" s="459">
        <v>687895.22262000002</v>
      </c>
      <c r="C11" s="459">
        <v>424143.48106999998</v>
      </c>
      <c r="D11" s="459">
        <v>1450841.4827699999</v>
      </c>
      <c r="E11" s="459">
        <v>1328765.1101500001</v>
      </c>
      <c r="F11" s="459">
        <v>1004492.94681</v>
      </c>
      <c r="G11" s="459">
        <v>301675.61902999994</v>
      </c>
      <c r="H11" s="459">
        <v>244822.10580000002</v>
      </c>
      <c r="I11" s="459">
        <v>1322061.14491</v>
      </c>
      <c r="J11" s="459">
        <v>0</v>
      </c>
      <c r="K11" s="459">
        <v>19742.387999999999</v>
      </c>
      <c r="L11" s="459">
        <v>757365.13996000006</v>
      </c>
      <c r="M11" s="459">
        <v>1045636.60927</v>
      </c>
      <c r="N11" s="459">
        <v>187826.26922999998</v>
      </c>
      <c r="O11" s="459">
        <f t="shared" si="0"/>
        <v>8775267.5196200013</v>
      </c>
      <c r="P11" s="461">
        <f t="shared" si="1"/>
        <v>0.23713473227895912</v>
      </c>
    </row>
    <row r="12" spans="1:16" s="198" customFormat="1" ht="18" customHeight="1">
      <c r="A12" s="458" t="s">
        <v>1003</v>
      </c>
      <c r="B12" s="459">
        <v>490707.19708999997</v>
      </c>
      <c r="C12" s="459">
        <v>243483.6128</v>
      </c>
      <c r="D12" s="459">
        <v>529177.41379000002</v>
      </c>
      <c r="E12" s="459">
        <v>667731.36308000004</v>
      </c>
      <c r="F12" s="459">
        <v>462074.96489</v>
      </c>
      <c r="G12" s="459">
        <v>209903.78946999999</v>
      </c>
      <c r="H12" s="459">
        <v>241293.33606</v>
      </c>
      <c r="I12" s="459">
        <v>475101.86754000001</v>
      </c>
      <c r="J12" s="459">
        <v>0</v>
      </c>
      <c r="K12" s="459">
        <v>15147.855150000001</v>
      </c>
      <c r="L12" s="459">
        <v>364916.17343999998</v>
      </c>
      <c r="M12" s="459">
        <v>392933.68484</v>
      </c>
      <c r="N12" s="459">
        <v>118284.64644</v>
      </c>
      <c r="O12" s="459">
        <f t="shared" si="0"/>
        <v>4210755.9045900004</v>
      </c>
      <c r="P12" s="461">
        <f t="shared" si="1"/>
        <v>0.11378758218988579</v>
      </c>
    </row>
    <row r="13" spans="1:16" s="198" customFormat="1" ht="18" customHeight="1">
      <c r="A13" s="458" t="s">
        <v>1004</v>
      </c>
      <c r="B13" s="459">
        <v>289189.99663999997</v>
      </c>
      <c r="C13" s="459">
        <v>159276.51420999999</v>
      </c>
      <c r="D13" s="459">
        <v>429983.41264999995</v>
      </c>
      <c r="E13" s="459">
        <v>376285.70412999997</v>
      </c>
      <c r="F13" s="459">
        <v>275532.18223999999</v>
      </c>
      <c r="G13" s="459">
        <v>207455.87372999999</v>
      </c>
      <c r="H13" s="459">
        <v>38728.751929999999</v>
      </c>
      <c r="I13" s="459">
        <v>334025.17187000002</v>
      </c>
      <c r="J13" s="459">
        <v>0</v>
      </c>
      <c r="K13" s="459">
        <v>4132.2504500000005</v>
      </c>
      <c r="L13" s="459">
        <v>405778.33814999997</v>
      </c>
      <c r="M13" s="459">
        <v>276276.75993</v>
      </c>
      <c r="N13" s="459">
        <v>81690.99914</v>
      </c>
      <c r="O13" s="459">
        <f t="shared" si="0"/>
        <v>2878355.9550700006</v>
      </c>
      <c r="P13" s="461">
        <f t="shared" si="1"/>
        <v>7.77820353947032E-2</v>
      </c>
    </row>
    <row r="14" spans="1:16" s="198" customFormat="1" ht="18" customHeight="1">
      <c r="A14" s="458" t="s">
        <v>1005</v>
      </c>
      <c r="B14" s="459">
        <v>260577.68422</v>
      </c>
      <c r="C14" s="459">
        <v>144685.46708999999</v>
      </c>
      <c r="D14" s="459">
        <v>395399.18724</v>
      </c>
      <c r="E14" s="459">
        <v>312148.45629</v>
      </c>
      <c r="F14" s="459">
        <v>372911.75477999996</v>
      </c>
      <c r="G14" s="459">
        <v>133885.98957000001</v>
      </c>
      <c r="H14" s="459">
        <v>41352.570700000004</v>
      </c>
      <c r="I14" s="459">
        <v>242790.31644999998</v>
      </c>
      <c r="J14" s="459">
        <v>0</v>
      </c>
      <c r="K14" s="459">
        <v>4231.30663</v>
      </c>
      <c r="L14" s="459">
        <v>323932.51327</v>
      </c>
      <c r="M14" s="459">
        <v>194678.96309999999</v>
      </c>
      <c r="N14" s="459">
        <v>65907.262029999998</v>
      </c>
      <c r="O14" s="459">
        <f t="shared" si="0"/>
        <v>2492501.4713699999</v>
      </c>
      <c r="P14" s="461">
        <f t="shared" si="1"/>
        <v>6.7355059865323794E-2</v>
      </c>
    </row>
    <row r="15" spans="1:16" s="198" customFormat="1" ht="18" customHeight="1">
      <c r="A15" s="458" t="s">
        <v>1006</v>
      </c>
      <c r="B15" s="459">
        <v>192958.25678</v>
      </c>
      <c r="C15" s="459">
        <v>85272.147489999988</v>
      </c>
      <c r="D15" s="459">
        <v>259870.10861000002</v>
      </c>
      <c r="E15" s="459">
        <v>204205.29035</v>
      </c>
      <c r="F15" s="459">
        <v>161380.72750000001</v>
      </c>
      <c r="G15" s="459">
        <v>46411.734899999996</v>
      </c>
      <c r="H15" s="459">
        <v>29314.378479999999</v>
      </c>
      <c r="I15" s="459">
        <v>85484.766040000002</v>
      </c>
      <c r="J15" s="459">
        <v>0</v>
      </c>
      <c r="K15" s="459">
        <v>1571.09537</v>
      </c>
      <c r="L15" s="459">
        <v>95583.156959999993</v>
      </c>
      <c r="M15" s="459">
        <v>118843.57016</v>
      </c>
      <c r="N15" s="459">
        <v>24905.444420000003</v>
      </c>
      <c r="O15" s="459">
        <f t="shared" si="0"/>
        <v>1305800.6770600001</v>
      </c>
      <c r="P15" s="461">
        <f t="shared" si="1"/>
        <v>3.5286752600075216E-2</v>
      </c>
    </row>
    <row r="16" spans="1:16" s="198" customFormat="1" ht="18" customHeight="1">
      <c r="A16" s="458" t="s">
        <v>1007</v>
      </c>
      <c r="B16" s="459">
        <v>159824.02609999999</v>
      </c>
      <c r="C16" s="459">
        <v>58403.188770000001</v>
      </c>
      <c r="D16" s="459">
        <v>176941.30481</v>
      </c>
      <c r="E16" s="459">
        <v>139919.7064</v>
      </c>
      <c r="F16" s="459">
        <v>109947.21484</v>
      </c>
      <c r="G16" s="459">
        <v>14665.77277</v>
      </c>
      <c r="H16" s="459">
        <v>13075.107330000001</v>
      </c>
      <c r="I16" s="459">
        <v>68009.162730000011</v>
      </c>
      <c r="J16" s="459">
        <v>0</v>
      </c>
      <c r="K16" s="459">
        <v>1009.02354</v>
      </c>
      <c r="L16" s="459">
        <v>38612.63639</v>
      </c>
      <c r="M16" s="459">
        <v>77845.408500000005</v>
      </c>
      <c r="N16" s="459">
        <v>13337.803169999999</v>
      </c>
      <c r="O16" s="459">
        <f t="shared" si="0"/>
        <v>871590.35535000009</v>
      </c>
      <c r="P16" s="461">
        <f t="shared" si="1"/>
        <v>2.3553053523523264E-2</v>
      </c>
    </row>
    <row r="17" spans="1:16" s="198" customFormat="1" ht="18" customHeight="1">
      <c r="A17" s="458" t="s">
        <v>1008</v>
      </c>
      <c r="B17" s="459">
        <v>97107.979160000003</v>
      </c>
      <c r="C17" s="459">
        <v>40854.436740000005</v>
      </c>
      <c r="D17" s="459">
        <v>114341.71545999999</v>
      </c>
      <c r="E17" s="459">
        <v>81501.139790000001</v>
      </c>
      <c r="F17" s="459">
        <v>74436.175319999995</v>
      </c>
      <c r="G17" s="459">
        <v>9928.2260399999996</v>
      </c>
      <c r="H17" s="459">
        <v>7867.6625400000003</v>
      </c>
      <c r="I17" s="459">
        <v>49809.791130000005</v>
      </c>
      <c r="J17" s="459">
        <v>0</v>
      </c>
      <c r="K17" s="459">
        <v>1135.4427800000001</v>
      </c>
      <c r="L17" s="459">
        <v>30545.035019999999</v>
      </c>
      <c r="M17" s="459">
        <v>55492.178439999996</v>
      </c>
      <c r="N17" s="459">
        <v>9083.2695100000001</v>
      </c>
      <c r="O17" s="459">
        <f t="shared" si="0"/>
        <v>572103.05192999996</v>
      </c>
      <c r="P17" s="461">
        <f t="shared" si="1"/>
        <v>1.5459984980750852E-2</v>
      </c>
    </row>
    <row r="18" spans="1:16" s="198" customFormat="1" ht="18" customHeight="1">
      <c r="A18" s="458" t="s">
        <v>1009</v>
      </c>
      <c r="B18" s="459">
        <v>128263.13329000001</v>
      </c>
      <c r="C18" s="459">
        <v>58116.184390000002</v>
      </c>
      <c r="D18" s="459">
        <v>148653.30709000002</v>
      </c>
      <c r="E18" s="459">
        <v>110502.35979999999</v>
      </c>
      <c r="F18" s="459">
        <v>99591.692849999992</v>
      </c>
      <c r="G18" s="459">
        <v>13521.258449999999</v>
      </c>
      <c r="H18" s="459">
        <v>10852.61319</v>
      </c>
      <c r="I18" s="459">
        <v>82354.179430000004</v>
      </c>
      <c r="J18" s="459">
        <v>0</v>
      </c>
      <c r="K18" s="459">
        <v>848.40339000000006</v>
      </c>
      <c r="L18" s="459">
        <v>48249.440569999999</v>
      </c>
      <c r="M18" s="459">
        <v>111303.00852</v>
      </c>
      <c r="N18" s="459">
        <v>14385.35526</v>
      </c>
      <c r="O18" s="459">
        <f t="shared" si="0"/>
        <v>826640.93622999988</v>
      </c>
      <c r="P18" s="461">
        <f t="shared" si="1"/>
        <v>2.2338381897241317E-2</v>
      </c>
    </row>
    <row r="19" spans="1:16" s="198" customFormat="1" ht="18" customHeight="1">
      <c r="A19" s="458" t="s">
        <v>1010</v>
      </c>
      <c r="B19" s="459">
        <v>163223.37474</v>
      </c>
      <c r="C19" s="459">
        <v>94062.550310000006</v>
      </c>
      <c r="D19" s="459">
        <v>201740.12259000001</v>
      </c>
      <c r="E19" s="459">
        <v>134078.91699</v>
      </c>
      <c r="F19" s="459">
        <v>142181.85625000001</v>
      </c>
      <c r="G19" s="459">
        <v>15342.64883</v>
      </c>
      <c r="H19" s="459">
        <v>15484.803609999999</v>
      </c>
      <c r="I19" s="459">
        <v>137145.85860000001</v>
      </c>
      <c r="J19" s="459">
        <v>0</v>
      </c>
      <c r="K19" s="459">
        <v>505.7466</v>
      </c>
      <c r="L19" s="459">
        <v>75255.244550000003</v>
      </c>
      <c r="M19" s="459">
        <v>181109.33186000001</v>
      </c>
      <c r="N19" s="459">
        <v>15379.36572</v>
      </c>
      <c r="O19" s="459">
        <f t="shared" si="0"/>
        <v>1175509.8206499999</v>
      </c>
      <c r="P19" s="461">
        <f t="shared" si="1"/>
        <v>3.1765892719267892E-2</v>
      </c>
    </row>
    <row r="20" spans="1:16" s="198" customFormat="1" ht="18" customHeight="1">
      <c r="A20" s="458" t="s">
        <v>1011</v>
      </c>
      <c r="B20" s="459">
        <v>188577.07066999999</v>
      </c>
      <c r="C20" s="459">
        <v>136153.19653000002</v>
      </c>
      <c r="D20" s="459">
        <v>229959.48746</v>
      </c>
      <c r="E20" s="459">
        <v>153335.83988999997</v>
      </c>
      <c r="F20" s="459">
        <v>245609.02666999999</v>
      </c>
      <c r="G20" s="459">
        <v>17303.631010000001</v>
      </c>
      <c r="H20" s="459">
        <v>16087.847750000001</v>
      </c>
      <c r="I20" s="459">
        <v>193597.03172999999</v>
      </c>
      <c r="J20" s="459">
        <v>0</v>
      </c>
      <c r="K20" s="459">
        <v>579.27372000000003</v>
      </c>
      <c r="L20" s="459">
        <v>100402.41301</v>
      </c>
      <c r="M20" s="459">
        <v>269894.12562000001</v>
      </c>
      <c r="N20" s="459">
        <v>25301.862949999999</v>
      </c>
      <c r="O20" s="459">
        <f t="shared" si="0"/>
        <v>1576800.8070099999</v>
      </c>
      <c r="P20" s="461">
        <f t="shared" si="1"/>
        <v>4.2610010052862156E-2</v>
      </c>
    </row>
    <row r="21" spans="1:16" s="198" customFormat="1" ht="18" customHeight="1">
      <c r="A21" s="458" t="s">
        <v>1012</v>
      </c>
      <c r="B21" s="459">
        <v>31165.881890000001</v>
      </c>
      <c r="C21" s="459">
        <v>27154.6273</v>
      </c>
      <c r="D21" s="459">
        <v>37108.727189999998</v>
      </c>
      <c r="E21" s="459">
        <v>24243.300449999999</v>
      </c>
      <c r="F21" s="459">
        <v>41201.408259999997</v>
      </c>
      <c r="G21" s="459">
        <v>3131.58025</v>
      </c>
      <c r="H21" s="459">
        <v>2474.2404999999999</v>
      </c>
      <c r="I21" s="459">
        <v>32312.051629999998</v>
      </c>
      <c r="J21" s="459">
        <v>0</v>
      </c>
      <c r="K21" s="459">
        <v>70.846679999999992</v>
      </c>
      <c r="L21" s="459">
        <v>15928.449199999999</v>
      </c>
      <c r="M21" s="459">
        <v>41329.850229999996</v>
      </c>
      <c r="N21" s="459">
        <v>2646.1918799999999</v>
      </c>
      <c r="O21" s="459">
        <f t="shared" si="0"/>
        <v>258767.15545999998</v>
      </c>
      <c r="P21" s="461">
        <f t="shared" si="1"/>
        <v>6.9926848378580372E-3</v>
      </c>
    </row>
    <row r="22" spans="1:16" s="198" customFormat="1" ht="48" customHeight="1" thickBot="1">
      <c r="A22" s="458" t="s">
        <v>1013</v>
      </c>
      <c r="B22" s="459">
        <v>32072.124010000003</v>
      </c>
      <c r="C22" s="459">
        <v>29964.269989999997</v>
      </c>
      <c r="D22" s="459">
        <v>34848.845090000003</v>
      </c>
      <c r="E22" s="459">
        <v>23088.709800000001</v>
      </c>
      <c r="F22" s="459">
        <v>42721.208229999997</v>
      </c>
      <c r="G22" s="459">
        <v>3701.5128500000001</v>
      </c>
      <c r="H22" s="459">
        <v>3453.60977</v>
      </c>
      <c r="I22" s="459">
        <v>47621.159810000005</v>
      </c>
      <c r="J22" s="459">
        <v>0</v>
      </c>
      <c r="K22" s="459">
        <v>66.357710000000012</v>
      </c>
      <c r="L22" s="459">
        <v>21359.772300000001</v>
      </c>
      <c r="M22" s="459">
        <v>52228.622439999999</v>
      </c>
      <c r="N22" s="459">
        <v>3262.61598</v>
      </c>
      <c r="O22" s="459">
        <f t="shared" si="0"/>
        <v>294388.80798000004</v>
      </c>
      <c r="P22" s="461">
        <f t="shared" si="1"/>
        <v>7.9552915065183357E-3</v>
      </c>
    </row>
    <row r="23" spans="1:16" s="174" customFormat="1" ht="21.75" customHeight="1" thickTop="1" thickBot="1">
      <c r="A23" s="462" t="s">
        <v>218</v>
      </c>
      <c r="B23" s="463">
        <f>SUM(B9:B22)</f>
        <v>4196560.8640799997</v>
      </c>
      <c r="C23" s="463">
        <f t="shared" ref="C23:O23" si="2">SUM(C9:C22)</f>
        <v>3579981.6983499993</v>
      </c>
      <c r="D23" s="463">
        <f t="shared" si="2"/>
        <v>5796000.6157599995</v>
      </c>
      <c r="E23" s="463">
        <f t="shared" si="2"/>
        <v>4438695.9426000006</v>
      </c>
      <c r="F23" s="463">
        <f t="shared" si="2"/>
        <v>5351777.5159</v>
      </c>
      <c r="G23" s="463">
        <f t="shared" si="2"/>
        <v>1444887.80223</v>
      </c>
      <c r="H23" s="463">
        <f t="shared" si="2"/>
        <v>1080553.8496400001</v>
      </c>
      <c r="I23" s="463">
        <f t="shared" si="2"/>
        <v>3521123.51039</v>
      </c>
      <c r="J23" s="463">
        <f t="shared" si="2"/>
        <v>0</v>
      </c>
      <c r="K23" s="463">
        <f t="shared" si="2"/>
        <v>349635.54041999998</v>
      </c>
      <c r="L23" s="463">
        <f>SUM(L9:L22)</f>
        <v>2635086.5802899995</v>
      </c>
      <c r="M23" s="463">
        <f>SUM(M9:M22)</f>
        <v>3849916.7820900003</v>
      </c>
      <c r="N23" s="463">
        <f t="shared" si="2"/>
        <v>761187.30105999985</v>
      </c>
      <c r="O23" s="463">
        <f t="shared" si="2"/>
        <v>37005408.002810001</v>
      </c>
      <c r="P23" s="465">
        <f t="shared" si="1"/>
        <v>1</v>
      </c>
    </row>
    <row r="24" spans="1:16" s="174" customFormat="1" ht="66.75" customHeight="1" thickTop="1" thickBot="1">
      <c r="A24" s="466" t="s">
        <v>1014</v>
      </c>
      <c r="B24" s="457">
        <f t="shared" ref="B24:O24" si="3">+B23/$O$23</f>
        <v>0.11340398851328255</v>
      </c>
      <c r="C24" s="457">
        <f t="shared" si="3"/>
        <v>9.67421220724861E-2</v>
      </c>
      <c r="D24" s="457">
        <f t="shared" si="3"/>
        <v>0.15662577251735424</v>
      </c>
      <c r="E24" s="457">
        <f t="shared" si="3"/>
        <v>0.119947223450771</v>
      </c>
      <c r="F24" s="457">
        <f t="shared" si="3"/>
        <v>0.14462149736313171</v>
      </c>
      <c r="G24" s="457">
        <f t="shared" si="3"/>
        <v>3.9045314731303127E-2</v>
      </c>
      <c r="H24" s="457">
        <f t="shared" si="3"/>
        <v>2.9199890177077588E-2</v>
      </c>
      <c r="I24" s="457">
        <f t="shared" si="3"/>
        <v>9.5151592711060606E-2</v>
      </c>
      <c r="J24" s="457">
        <f t="shared" si="3"/>
        <v>0</v>
      </c>
      <c r="K24" s="457">
        <f t="shared" si="3"/>
        <v>9.4482282263568182E-3</v>
      </c>
      <c r="L24" s="457">
        <f t="shared" si="3"/>
        <v>7.1208148281729652E-2</v>
      </c>
      <c r="M24" s="457">
        <f t="shared" si="3"/>
        <v>0.10403659869924033</v>
      </c>
      <c r="N24" s="457">
        <f t="shared" si="3"/>
        <v>2.0569623256206204E-2</v>
      </c>
      <c r="O24" s="457">
        <f t="shared" si="3"/>
        <v>1</v>
      </c>
      <c r="P24" s="1133"/>
    </row>
    <row r="25" spans="1:16" ht="37.5" customHeight="1" thickTop="1" thickBot="1">
      <c r="A25" s="435" t="s">
        <v>1015</v>
      </c>
      <c r="B25" s="1132" t="s">
        <v>173</v>
      </c>
      <c r="C25" s="1132" t="s">
        <v>175</v>
      </c>
      <c r="D25" s="1132" t="s">
        <v>171</v>
      </c>
      <c r="E25" s="1132" t="s">
        <v>169</v>
      </c>
      <c r="F25" s="1132" t="s">
        <v>163</v>
      </c>
      <c r="G25" s="1132" t="s">
        <v>167</v>
      </c>
      <c r="H25" s="1132" t="s">
        <v>165</v>
      </c>
      <c r="I25" s="1132" t="s">
        <v>174</v>
      </c>
      <c r="J25" s="1132" t="s">
        <v>172</v>
      </c>
      <c r="K25" s="1132" t="s">
        <v>164</v>
      </c>
      <c r="L25" s="1132" t="s">
        <v>170</v>
      </c>
      <c r="M25" s="1132" t="s">
        <v>168</v>
      </c>
      <c r="N25" s="1132" t="s">
        <v>166</v>
      </c>
      <c r="O25" s="436" t="s">
        <v>522</v>
      </c>
      <c r="P25" s="435" t="s">
        <v>974</v>
      </c>
    </row>
    <row r="26" spans="1:16" ht="28.5" customHeight="1" thickTop="1">
      <c r="A26" s="450" t="s">
        <v>1000</v>
      </c>
      <c r="B26" s="451">
        <v>35</v>
      </c>
      <c r="C26" s="451">
        <v>21</v>
      </c>
      <c r="D26" s="451">
        <v>20</v>
      </c>
      <c r="E26" s="451">
        <v>12</v>
      </c>
      <c r="F26" s="451">
        <v>54</v>
      </c>
      <c r="G26" s="451">
        <v>9</v>
      </c>
      <c r="H26" s="451">
        <v>9</v>
      </c>
      <c r="I26" s="451">
        <v>0</v>
      </c>
      <c r="J26" s="451">
        <v>0</v>
      </c>
      <c r="K26" s="451">
        <v>3</v>
      </c>
      <c r="L26" s="451">
        <v>2</v>
      </c>
      <c r="M26" s="451">
        <v>7</v>
      </c>
      <c r="N26" s="451">
        <v>2</v>
      </c>
      <c r="O26" s="451">
        <f>SUM(A26:N26)</f>
        <v>174</v>
      </c>
      <c r="P26" s="453">
        <f>+O26/$O$40</f>
        <v>1.2576461634202771E-4</v>
      </c>
    </row>
    <row r="27" spans="1:16" s="174" customFormat="1" ht="23.25" customHeight="1">
      <c r="A27" s="454" t="s">
        <v>1001</v>
      </c>
      <c r="B27" s="455">
        <v>48</v>
      </c>
      <c r="C27" s="455">
        <v>61</v>
      </c>
      <c r="D27" s="455">
        <v>77</v>
      </c>
      <c r="E27" s="455">
        <v>57</v>
      </c>
      <c r="F27" s="455">
        <v>55</v>
      </c>
      <c r="G27" s="455">
        <v>29</v>
      </c>
      <c r="H27" s="455">
        <v>26</v>
      </c>
      <c r="I27" s="455">
        <v>50</v>
      </c>
      <c r="J27" s="455">
        <v>0</v>
      </c>
      <c r="K27" s="455">
        <v>0</v>
      </c>
      <c r="L27" s="455">
        <v>25</v>
      </c>
      <c r="M27" s="455">
        <v>65</v>
      </c>
      <c r="N27" s="455">
        <v>21</v>
      </c>
      <c r="O27" s="455">
        <f t="shared" ref="O27:O40" si="4">SUM(A27:N27)</f>
        <v>514</v>
      </c>
      <c r="P27" s="457">
        <f t="shared" ref="P27:P40" si="5">+O27/$O$40</f>
        <v>3.7151156781495542E-4</v>
      </c>
    </row>
    <row r="28" spans="1:16" s="198" customFormat="1" ht="18" customHeight="1">
      <c r="A28" s="458" t="s">
        <v>1002</v>
      </c>
      <c r="B28" s="459">
        <v>133</v>
      </c>
      <c r="C28" s="459">
        <v>85</v>
      </c>
      <c r="D28" s="459">
        <v>298</v>
      </c>
      <c r="E28" s="459">
        <v>267</v>
      </c>
      <c r="F28" s="459">
        <v>199</v>
      </c>
      <c r="G28" s="459">
        <v>61</v>
      </c>
      <c r="H28" s="459">
        <v>53</v>
      </c>
      <c r="I28" s="459">
        <v>263</v>
      </c>
      <c r="J28" s="459">
        <v>0</v>
      </c>
      <c r="K28" s="459">
        <v>4</v>
      </c>
      <c r="L28" s="459">
        <v>151</v>
      </c>
      <c r="M28" s="459">
        <v>211</v>
      </c>
      <c r="N28" s="459">
        <v>38</v>
      </c>
      <c r="O28" s="459">
        <f t="shared" si="4"/>
        <v>1763</v>
      </c>
      <c r="P28" s="461">
        <f t="shared" si="5"/>
        <v>1.2742702219022694E-3</v>
      </c>
    </row>
    <row r="29" spans="1:16" s="198" customFormat="1" ht="18" customHeight="1">
      <c r="A29" s="458" t="s">
        <v>1003</v>
      </c>
      <c r="B29" s="459">
        <v>215</v>
      </c>
      <c r="C29" s="459">
        <v>119</v>
      </c>
      <c r="D29" s="459">
        <v>237</v>
      </c>
      <c r="E29" s="459">
        <v>287</v>
      </c>
      <c r="F29" s="459">
        <v>207</v>
      </c>
      <c r="G29" s="459">
        <v>86</v>
      </c>
      <c r="H29" s="459">
        <v>84</v>
      </c>
      <c r="I29" s="459">
        <v>203</v>
      </c>
      <c r="J29" s="459">
        <v>0</v>
      </c>
      <c r="K29" s="459">
        <v>7</v>
      </c>
      <c r="L29" s="459">
        <v>152</v>
      </c>
      <c r="M29" s="459">
        <v>161</v>
      </c>
      <c r="N29" s="459">
        <v>55</v>
      </c>
      <c r="O29" s="459">
        <f t="shared" si="4"/>
        <v>1813</v>
      </c>
      <c r="P29" s="461">
        <f t="shared" si="5"/>
        <v>1.3104094794718175E-3</v>
      </c>
    </row>
    <row r="30" spans="1:16" s="198" customFormat="1" ht="18" customHeight="1">
      <c r="A30" s="458" t="s">
        <v>1004</v>
      </c>
      <c r="B30" s="459">
        <v>297</v>
      </c>
      <c r="C30" s="459">
        <v>171</v>
      </c>
      <c r="D30" s="459">
        <v>441</v>
      </c>
      <c r="E30" s="459">
        <v>387</v>
      </c>
      <c r="F30" s="459">
        <v>269</v>
      </c>
      <c r="G30" s="459">
        <v>189</v>
      </c>
      <c r="H30" s="459">
        <v>42</v>
      </c>
      <c r="I30" s="459">
        <v>350</v>
      </c>
      <c r="J30" s="459">
        <v>0</v>
      </c>
      <c r="K30" s="459">
        <v>4</v>
      </c>
      <c r="L30" s="459">
        <v>402</v>
      </c>
      <c r="M30" s="459">
        <v>278</v>
      </c>
      <c r="N30" s="459">
        <v>83</v>
      </c>
      <c r="O30" s="459">
        <f t="shared" si="4"/>
        <v>2913</v>
      </c>
      <c r="P30" s="461">
        <f t="shared" si="5"/>
        <v>2.1054731460018778E-3</v>
      </c>
    </row>
    <row r="31" spans="1:16" s="198" customFormat="1" ht="18" customHeight="1">
      <c r="A31" s="458" t="s">
        <v>1005</v>
      </c>
      <c r="B31" s="459">
        <v>535</v>
      </c>
      <c r="C31" s="459">
        <v>294</v>
      </c>
      <c r="D31" s="459">
        <v>819</v>
      </c>
      <c r="E31" s="459">
        <v>658</v>
      </c>
      <c r="F31" s="459">
        <v>680</v>
      </c>
      <c r="G31" s="459">
        <v>228</v>
      </c>
      <c r="H31" s="459">
        <v>80</v>
      </c>
      <c r="I31" s="459">
        <v>491</v>
      </c>
      <c r="J31" s="459">
        <v>0</v>
      </c>
      <c r="K31" s="459">
        <v>10</v>
      </c>
      <c r="L31" s="459">
        <v>590</v>
      </c>
      <c r="M31" s="459">
        <v>384</v>
      </c>
      <c r="N31" s="459">
        <v>138</v>
      </c>
      <c r="O31" s="459">
        <f t="shared" si="4"/>
        <v>4907</v>
      </c>
      <c r="P31" s="461">
        <f t="shared" si="5"/>
        <v>3.5467067378754597E-3</v>
      </c>
    </row>
    <row r="32" spans="1:16" s="198" customFormat="1" ht="18" customHeight="1">
      <c r="A32" s="458" t="s">
        <v>1006</v>
      </c>
      <c r="B32" s="459">
        <v>726</v>
      </c>
      <c r="C32" s="459">
        <v>321</v>
      </c>
      <c r="D32" s="459">
        <v>965</v>
      </c>
      <c r="E32" s="459">
        <v>753</v>
      </c>
      <c r="F32" s="459">
        <v>595</v>
      </c>
      <c r="G32" s="459">
        <v>157</v>
      </c>
      <c r="H32" s="459">
        <v>99</v>
      </c>
      <c r="I32" s="459">
        <v>321</v>
      </c>
      <c r="J32" s="459">
        <v>0</v>
      </c>
      <c r="K32" s="459">
        <v>6</v>
      </c>
      <c r="L32" s="459">
        <v>320</v>
      </c>
      <c r="M32" s="459">
        <v>417</v>
      </c>
      <c r="N32" s="459">
        <v>92</v>
      </c>
      <c r="O32" s="459">
        <f t="shared" si="4"/>
        <v>4772</v>
      </c>
      <c r="P32" s="461">
        <f t="shared" si="5"/>
        <v>3.4491307424376798E-3</v>
      </c>
    </row>
    <row r="33" spans="1:16" s="198" customFormat="1" ht="18" customHeight="1">
      <c r="A33" s="458" t="s">
        <v>1007</v>
      </c>
      <c r="B33" s="459">
        <v>942</v>
      </c>
      <c r="C33" s="459">
        <v>352</v>
      </c>
      <c r="D33" s="459">
        <v>1061</v>
      </c>
      <c r="E33" s="459">
        <v>833</v>
      </c>
      <c r="F33" s="459">
        <v>657</v>
      </c>
      <c r="G33" s="459">
        <v>87</v>
      </c>
      <c r="H33" s="459">
        <v>82</v>
      </c>
      <c r="I33" s="459">
        <v>406</v>
      </c>
      <c r="J33" s="459">
        <v>0</v>
      </c>
      <c r="K33" s="459">
        <v>6</v>
      </c>
      <c r="L33" s="459">
        <v>232</v>
      </c>
      <c r="M33" s="459">
        <v>466</v>
      </c>
      <c r="N33" s="459">
        <v>80</v>
      </c>
      <c r="O33" s="459">
        <f t="shared" si="4"/>
        <v>5204</v>
      </c>
      <c r="P33" s="461">
        <f t="shared" si="5"/>
        <v>3.7613739278385761E-3</v>
      </c>
    </row>
    <row r="34" spans="1:16" s="198" customFormat="1" ht="18" customHeight="1">
      <c r="A34" s="458" t="s">
        <v>1008</v>
      </c>
      <c r="B34" s="459">
        <v>820</v>
      </c>
      <c r="C34" s="459">
        <v>346</v>
      </c>
      <c r="D34" s="459">
        <v>971</v>
      </c>
      <c r="E34" s="459">
        <v>688</v>
      </c>
      <c r="F34" s="459">
        <v>628</v>
      </c>
      <c r="G34" s="459">
        <v>83</v>
      </c>
      <c r="H34" s="459">
        <v>67</v>
      </c>
      <c r="I34" s="459">
        <v>421</v>
      </c>
      <c r="J34" s="459">
        <v>0</v>
      </c>
      <c r="K34" s="459">
        <v>9</v>
      </c>
      <c r="L34" s="459">
        <v>260</v>
      </c>
      <c r="M34" s="459">
        <v>468</v>
      </c>
      <c r="N34" s="459">
        <v>78</v>
      </c>
      <c r="O34" s="459">
        <f t="shared" si="4"/>
        <v>4839</v>
      </c>
      <c r="P34" s="461">
        <f t="shared" si="5"/>
        <v>3.4975573475808743E-3</v>
      </c>
    </row>
    <row r="35" spans="1:16" s="198" customFormat="1" ht="18" customHeight="1">
      <c r="A35" s="458" t="s">
        <v>1009</v>
      </c>
      <c r="B35" s="459">
        <v>1551</v>
      </c>
      <c r="C35" s="459">
        <v>693</v>
      </c>
      <c r="D35" s="459">
        <v>1779</v>
      </c>
      <c r="E35" s="459">
        <v>1329</v>
      </c>
      <c r="F35" s="459">
        <v>1190</v>
      </c>
      <c r="G35" s="459">
        <v>164</v>
      </c>
      <c r="H35" s="459">
        <v>132</v>
      </c>
      <c r="I35" s="459">
        <v>992</v>
      </c>
      <c r="J35" s="459">
        <v>0</v>
      </c>
      <c r="K35" s="459">
        <v>10</v>
      </c>
      <c r="L35" s="459">
        <v>573</v>
      </c>
      <c r="M35" s="459">
        <v>1337</v>
      </c>
      <c r="N35" s="459">
        <v>170</v>
      </c>
      <c r="O35" s="459">
        <f t="shared" si="4"/>
        <v>9920</v>
      </c>
      <c r="P35" s="461">
        <f t="shared" si="5"/>
        <v>7.1700287017983618E-3</v>
      </c>
    </row>
    <row r="36" spans="1:16" s="198" customFormat="1" ht="18" customHeight="1">
      <c r="A36" s="458" t="s">
        <v>1010</v>
      </c>
      <c r="B36" s="459">
        <v>3393</v>
      </c>
      <c r="C36" s="459">
        <v>1965</v>
      </c>
      <c r="D36" s="459">
        <v>4162</v>
      </c>
      <c r="E36" s="459">
        <v>2791</v>
      </c>
      <c r="F36" s="459">
        <v>2946</v>
      </c>
      <c r="G36" s="459">
        <v>316</v>
      </c>
      <c r="H36" s="459">
        <v>317</v>
      </c>
      <c r="I36" s="459">
        <v>2876</v>
      </c>
      <c r="J36" s="459">
        <v>0</v>
      </c>
      <c r="K36" s="459">
        <v>11</v>
      </c>
      <c r="L36" s="459">
        <v>1567</v>
      </c>
      <c r="M36" s="459">
        <v>3783</v>
      </c>
      <c r="N36" s="459">
        <v>315</v>
      </c>
      <c r="O36" s="459">
        <f t="shared" si="4"/>
        <v>24442</v>
      </c>
      <c r="P36" s="461">
        <f t="shared" si="5"/>
        <v>1.7666314670297938E-2</v>
      </c>
    </row>
    <row r="37" spans="1:16" s="198" customFormat="1" ht="18" customHeight="1">
      <c r="A37" s="458" t="s">
        <v>1011</v>
      </c>
      <c r="B37" s="459">
        <v>11805</v>
      </c>
      <c r="C37" s="459">
        <v>8752</v>
      </c>
      <c r="D37" s="459">
        <v>14365</v>
      </c>
      <c r="E37" s="459">
        <v>9556</v>
      </c>
      <c r="F37" s="459">
        <v>14150</v>
      </c>
      <c r="G37" s="459">
        <v>1089</v>
      </c>
      <c r="H37" s="459">
        <v>1003</v>
      </c>
      <c r="I37" s="459">
        <v>12282</v>
      </c>
      <c r="J37" s="459">
        <v>0</v>
      </c>
      <c r="K37" s="459">
        <v>34</v>
      </c>
      <c r="L37" s="459">
        <v>6437</v>
      </c>
      <c r="M37" s="459">
        <v>17183</v>
      </c>
      <c r="N37" s="459">
        <v>1615</v>
      </c>
      <c r="O37" s="459">
        <f t="shared" si="4"/>
        <v>98271</v>
      </c>
      <c r="P37" s="461">
        <f t="shared" si="5"/>
        <v>7.1028819612341407E-2</v>
      </c>
    </row>
    <row r="38" spans="1:16" s="198" customFormat="1" ht="18" customHeight="1">
      <c r="A38" s="458" t="s">
        <v>1012</v>
      </c>
      <c r="B38" s="459">
        <v>6294</v>
      </c>
      <c r="C38" s="459">
        <v>5560</v>
      </c>
      <c r="D38" s="459">
        <v>7497</v>
      </c>
      <c r="E38" s="459">
        <v>4904</v>
      </c>
      <c r="F38" s="459">
        <v>8524</v>
      </c>
      <c r="G38" s="459">
        <v>639</v>
      </c>
      <c r="H38" s="459">
        <v>507</v>
      </c>
      <c r="I38" s="459">
        <v>6597</v>
      </c>
      <c r="J38" s="459">
        <v>0</v>
      </c>
      <c r="K38" s="459">
        <v>15</v>
      </c>
      <c r="L38" s="459">
        <v>3264</v>
      </c>
      <c r="M38" s="459">
        <v>8445</v>
      </c>
      <c r="N38" s="459">
        <v>538</v>
      </c>
      <c r="O38" s="459">
        <f t="shared" si="4"/>
        <v>52784</v>
      </c>
      <c r="P38" s="461">
        <f t="shared" si="5"/>
        <v>3.8151491431020639E-2</v>
      </c>
    </row>
    <row r="39" spans="1:16" s="198" customFormat="1" ht="48" customHeight="1" thickBot="1">
      <c r="A39" s="458" t="s">
        <v>1013</v>
      </c>
      <c r="B39" s="459">
        <v>99201</v>
      </c>
      <c r="C39" s="459">
        <v>119668</v>
      </c>
      <c r="D39" s="459">
        <v>123494</v>
      </c>
      <c r="E39" s="459">
        <v>52943</v>
      </c>
      <c r="F39" s="459">
        <v>132015</v>
      </c>
      <c r="G39" s="459">
        <v>10701</v>
      </c>
      <c r="H39" s="459">
        <v>13685</v>
      </c>
      <c r="I39" s="459">
        <v>242907</v>
      </c>
      <c r="J39" s="459">
        <v>0</v>
      </c>
      <c r="K39" s="459">
        <v>112</v>
      </c>
      <c r="L39" s="459">
        <v>131651</v>
      </c>
      <c r="M39" s="459">
        <v>226921</v>
      </c>
      <c r="N39" s="459">
        <v>17923</v>
      </c>
      <c r="O39" s="459">
        <f t="shared" si="4"/>
        <v>1171221</v>
      </c>
      <c r="P39" s="461">
        <f t="shared" si="5"/>
        <v>0.84654114779727607</v>
      </c>
    </row>
    <row r="40" spans="1:16" ht="21.75" customHeight="1" thickTop="1" thickBot="1">
      <c r="A40" s="1134" t="s">
        <v>218</v>
      </c>
      <c r="B40" s="1135">
        <f>SUM(B26:B39)</f>
        <v>125995</v>
      </c>
      <c r="C40" s="1135">
        <f t="shared" ref="C40:N40" si="6">SUM(C26:C39)</f>
        <v>138408</v>
      </c>
      <c r="D40" s="1135">
        <f t="shared" si="6"/>
        <v>156186</v>
      </c>
      <c r="E40" s="1135">
        <f t="shared" si="6"/>
        <v>75465</v>
      </c>
      <c r="F40" s="1135">
        <f t="shared" si="6"/>
        <v>162169</v>
      </c>
      <c r="G40" s="1135">
        <f t="shared" si="6"/>
        <v>13838</v>
      </c>
      <c r="H40" s="1135">
        <f t="shared" si="6"/>
        <v>16186</v>
      </c>
      <c r="I40" s="1135">
        <f t="shared" si="6"/>
        <v>268159</v>
      </c>
      <c r="J40" s="1135">
        <f t="shared" si="6"/>
        <v>0</v>
      </c>
      <c r="K40" s="1135">
        <f t="shared" si="6"/>
        <v>231</v>
      </c>
      <c r="L40" s="1135">
        <f>SUM(L26:L39)</f>
        <v>145626</v>
      </c>
      <c r="M40" s="1135">
        <f>SUM(M26:M39)</f>
        <v>260126</v>
      </c>
      <c r="N40" s="1135">
        <f t="shared" si="6"/>
        <v>21148</v>
      </c>
      <c r="O40" s="1135">
        <f t="shared" si="4"/>
        <v>1383537</v>
      </c>
      <c r="P40" s="1136">
        <f t="shared" si="5"/>
        <v>1</v>
      </c>
    </row>
    <row r="41" spans="1:16" s="174" customFormat="1" ht="65.25" customHeight="1" thickTop="1">
      <c r="A41" s="466" t="s">
        <v>1014</v>
      </c>
      <c r="B41" s="457">
        <f t="shared" ref="B41:O41" si="7">+B40/$O$40</f>
        <v>9.1067315149504488E-2</v>
      </c>
      <c r="C41" s="457">
        <f t="shared" si="7"/>
        <v>0.10003924723372053</v>
      </c>
      <c r="D41" s="457">
        <f t="shared" si="7"/>
        <v>0.11288892165514909</v>
      </c>
      <c r="E41" s="457">
        <f t="shared" si="7"/>
        <v>5.4544981449719088E-2</v>
      </c>
      <c r="F41" s="457">
        <f t="shared" si="7"/>
        <v>0.11721334521592122</v>
      </c>
      <c r="G41" s="457">
        <f t="shared" si="7"/>
        <v>1.0001900924948159E-2</v>
      </c>
      <c r="H41" s="457">
        <f t="shared" si="7"/>
        <v>1.1699000460414142E-2</v>
      </c>
      <c r="I41" s="457">
        <f t="shared" si="7"/>
        <v>0.19382134341184948</v>
      </c>
      <c r="J41" s="457">
        <f t="shared" si="7"/>
        <v>0</v>
      </c>
      <c r="K41" s="457">
        <f t="shared" si="7"/>
        <v>1.6696336997131265E-4</v>
      </c>
      <c r="L41" s="457">
        <f t="shared" si="7"/>
        <v>0.1052563104564605</v>
      </c>
      <c r="M41" s="457">
        <f t="shared" si="7"/>
        <v>0.18801521029072588</v>
      </c>
      <c r="N41" s="457">
        <f t="shared" si="7"/>
        <v>1.5285460381616104E-2</v>
      </c>
      <c r="O41" s="457">
        <f t="shared" si="7"/>
        <v>1</v>
      </c>
      <c r="P41" s="1137"/>
    </row>
    <row r="42" spans="1:16" ht="9" customHeight="1" thickBot="1">
      <c r="A42" s="471"/>
      <c r="B42" s="151"/>
      <c r="C42" s="472"/>
      <c r="D42" s="472"/>
      <c r="E42" s="472"/>
      <c r="F42" s="472"/>
      <c r="G42" s="151"/>
      <c r="H42" s="151"/>
      <c r="I42" s="151"/>
      <c r="J42" s="151"/>
      <c r="K42" s="151"/>
      <c r="L42" s="151"/>
      <c r="M42" s="151"/>
      <c r="N42" s="151"/>
      <c r="O42" s="1138"/>
      <c r="P42" s="1138"/>
    </row>
    <row r="43" spans="1:16" ht="28.5" customHeight="1" thickTop="1">
      <c r="A43" s="1190" t="s">
        <v>1036</v>
      </c>
      <c r="B43" s="1187"/>
      <c r="C43" s="1187"/>
      <c r="D43" s="1187"/>
      <c r="E43" s="1187"/>
      <c r="F43" s="1187"/>
      <c r="G43" s="1187"/>
      <c r="H43" s="1187"/>
      <c r="I43" s="1187"/>
      <c r="J43" s="1187"/>
      <c r="K43" s="1187"/>
      <c r="L43" s="1187"/>
      <c r="M43" s="1187"/>
      <c r="N43" s="1187"/>
      <c r="O43" s="1187"/>
      <c r="P43" s="1187"/>
    </row>
    <row r="44" spans="1:16" ht="9" hidden="1" customHeight="1">
      <c r="A44" s="473"/>
      <c r="B44" s="474"/>
      <c r="C44" s="475"/>
      <c r="D44" s="475"/>
      <c r="E44" s="475"/>
      <c r="F44" s="475"/>
      <c r="G44" s="474"/>
      <c r="H44" s="474"/>
      <c r="I44" s="474"/>
      <c r="J44" s="474"/>
      <c r="K44" s="474"/>
      <c r="L44" s="474"/>
      <c r="M44" s="474"/>
      <c r="N44" s="474"/>
      <c r="O44" s="964"/>
      <c r="P44" s="816"/>
    </row>
    <row r="45" spans="1:16" ht="9" hidden="1" customHeight="1">
      <c r="A45" s="473"/>
      <c r="B45" s="474"/>
      <c r="C45" s="475"/>
      <c r="D45" s="475"/>
      <c r="E45" s="475"/>
      <c r="F45" s="475"/>
      <c r="G45" s="474"/>
      <c r="H45" s="474"/>
      <c r="I45" s="474"/>
      <c r="J45" s="474"/>
      <c r="K45" s="474"/>
      <c r="L45" s="474"/>
      <c r="M45" s="474"/>
      <c r="N45" s="474"/>
      <c r="O45" s="964"/>
      <c r="P45" s="816"/>
    </row>
    <row r="46" spans="1:16" ht="9" hidden="1" customHeight="1">
      <c r="A46" s="473"/>
      <c r="B46" s="474"/>
      <c r="C46" s="475"/>
      <c r="D46" s="475"/>
      <c r="E46" s="475"/>
      <c r="F46" s="475"/>
      <c r="G46" s="474"/>
      <c r="H46" s="474"/>
      <c r="I46" s="474"/>
      <c r="J46" s="474"/>
      <c r="K46" s="474"/>
      <c r="L46" s="474"/>
      <c r="M46" s="474"/>
      <c r="N46" s="474"/>
      <c r="O46" s="964"/>
      <c r="P46" s="816"/>
    </row>
    <row r="47" spans="1:16" ht="9" hidden="1" customHeight="1">
      <c r="A47" s="473"/>
      <c r="B47" s="474"/>
      <c r="C47" s="475"/>
      <c r="D47" s="475"/>
      <c r="E47" s="475"/>
      <c r="F47" s="475"/>
      <c r="G47" s="474"/>
      <c r="H47" s="474"/>
      <c r="I47" s="474"/>
      <c r="J47" s="474"/>
      <c r="K47" s="474"/>
      <c r="L47" s="474"/>
      <c r="M47" s="474"/>
      <c r="N47" s="474"/>
      <c r="O47" s="964"/>
      <c r="P47" s="816"/>
    </row>
    <row r="48" spans="1:16" ht="9" hidden="1" customHeight="1">
      <c r="A48" s="476"/>
      <c r="B48" s="474"/>
      <c r="C48" s="475"/>
      <c r="D48" s="475"/>
      <c r="E48" s="475"/>
      <c r="F48" s="475"/>
      <c r="G48" s="474"/>
      <c r="H48" s="474"/>
      <c r="I48" s="474"/>
      <c r="J48" s="474"/>
      <c r="K48" s="474"/>
      <c r="L48" s="474"/>
      <c r="M48" s="474"/>
      <c r="N48" s="474"/>
      <c r="O48" s="964"/>
      <c r="P48" s="816"/>
    </row>
    <row r="49" spans="1:16" ht="9" hidden="1" customHeight="1">
      <c r="A49" s="473"/>
      <c r="B49" s="474"/>
      <c r="C49" s="475"/>
      <c r="D49" s="475"/>
      <c r="E49" s="475"/>
      <c r="F49" s="475"/>
      <c r="G49" s="474"/>
      <c r="H49" s="474"/>
      <c r="I49" s="474"/>
      <c r="J49" s="474"/>
      <c r="K49" s="474"/>
      <c r="L49" s="474"/>
      <c r="M49" s="474"/>
      <c r="N49" s="474"/>
      <c r="O49" s="964"/>
      <c r="P49" s="816"/>
    </row>
    <row r="50" spans="1:16" ht="9" hidden="1" customHeight="1">
      <c r="A50" s="473"/>
      <c r="B50" s="474"/>
      <c r="C50" s="475"/>
      <c r="D50" s="475"/>
      <c r="E50" s="475"/>
      <c r="F50" s="475"/>
      <c r="G50" s="474"/>
      <c r="H50" s="474"/>
      <c r="I50" s="474"/>
      <c r="J50" s="474"/>
      <c r="K50" s="474"/>
      <c r="L50" s="474"/>
      <c r="M50" s="474"/>
      <c r="N50" s="474"/>
      <c r="O50" s="964"/>
      <c r="P50" s="816"/>
    </row>
    <row r="51" spans="1:16" ht="9" hidden="1" customHeight="1">
      <c r="A51" s="473"/>
      <c r="B51" s="474"/>
      <c r="C51" s="475"/>
      <c r="D51" s="475"/>
      <c r="E51" s="475"/>
      <c r="F51" s="475"/>
      <c r="G51" s="474"/>
      <c r="H51" s="474"/>
      <c r="I51" s="474"/>
      <c r="J51" s="474"/>
      <c r="K51" s="474"/>
      <c r="L51" s="474"/>
      <c r="M51" s="474"/>
      <c r="N51" s="474"/>
      <c r="O51" s="964"/>
      <c r="P51" s="816"/>
    </row>
    <row r="52" spans="1:16" ht="9" hidden="1" customHeight="1">
      <c r="A52" s="473"/>
      <c r="B52" s="474"/>
      <c r="C52" s="475"/>
      <c r="D52" s="475"/>
      <c r="E52" s="475"/>
      <c r="F52" s="475"/>
      <c r="G52" s="474"/>
      <c r="H52" s="474"/>
      <c r="I52" s="474"/>
      <c r="J52" s="474"/>
      <c r="K52" s="474"/>
      <c r="L52" s="474"/>
      <c r="M52" s="474"/>
      <c r="N52" s="474"/>
      <c r="O52" s="964"/>
      <c r="P52" s="816"/>
    </row>
    <row r="53" spans="1:16" ht="9" hidden="1" customHeight="1">
      <c r="A53" s="476"/>
      <c r="C53" s="475"/>
      <c r="D53" s="475"/>
      <c r="E53" s="475"/>
      <c r="F53" s="475"/>
      <c r="G53" s="474"/>
      <c r="H53" s="474"/>
      <c r="I53" s="474"/>
      <c r="J53" s="474"/>
      <c r="K53" s="474"/>
      <c r="L53" s="474"/>
      <c r="M53" s="474"/>
      <c r="N53" s="474"/>
      <c r="O53" s="964"/>
      <c r="P53" s="816"/>
    </row>
    <row r="54" spans="1:16" ht="9" hidden="1" customHeight="1">
      <c r="A54" s="477"/>
      <c r="C54" s="475"/>
      <c r="D54" s="475"/>
      <c r="E54" s="475"/>
      <c r="F54" s="475"/>
      <c r="G54" s="474"/>
      <c r="H54" s="474"/>
      <c r="I54" s="474"/>
      <c r="J54" s="474"/>
      <c r="K54" s="474"/>
      <c r="L54" s="474"/>
      <c r="M54" s="474"/>
      <c r="N54" s="474"/>
      <c r="O54" s="964"/>
      <c r="P54" s="816"/>
    </row>
    <row r="55" spans="1:16" ht="9" hidden="1" customHeight="1">
      <c r="A55" s="477"/>
      <c r="C55" s="475"/>
      <c r="D55" s="475"/>
      <c r="E55" s="475"/>
      <c r="F55" s="475"/>
      <c r="G55" s="474"/>
      <c r="H55" s="474"/>
      <c r="I55" s="474"/>
      <c r="J55" s="474"/>
      <c r="K55" s="474"/>
      <c r="L55" s="474"/>
      <c r="M55" s="474"/>
      <c r="N55" s="474"/>
      <c r="O55" s="964"/>
      <c r="P55" s="816"/>
    </row>
    <row r="56" spans="1:16" ht="9" hidden="1" customHeight="1">
      <c r="A56" s="477"/>
      <c r="C56" s="475"/>
      <c r="D56" s="475"/>
      <c r="E56" s="475"/>
      <c r="F56" s="475"/>
      <c r="G56" s="474"/>
      <c r="H56" s="474"/>
      <c r="I56" s="474"/>
      <c r="J56" s="474"/>
      <c r="K56" s="474"/>
      <c r="L56" s="474"/>
      <c r="M56" s="474"/>
      <c r="N56" s="474"/>
      <c r="O56" s="964"/>
      <c r="P56" s="816"/>
    </row>
    <row r="57" spans="1:16" ht="9" hidden="1" customHeight="1">
      <c r="A57" s="477"/>
      <c r="C57" s="475"/>
      <c r="D57" s="475"/>
      <c r="E57" s="475"/>
      <c r="F57" s="475"/>
      <c r="G57" s="474"/>
      <c r="H57" s="474"/>
      <c r="I57" s="474"/>
      <c r="J57" s="474"/>
      <c r="K57" s="474"/>
      <c r="L57" s="474"/>
      <c r="M57" s="474"/>
      <c r="N57" s="474"/>
      <c r="O57" s="964"/>
      <c r="P57" s="816"/>
    </row>
    <row r="58" spans="1:16" ht="9" hidden="1" customHeight="1">
      <c r="A58" s="478"/>
      <c r="C58" s="475"/>
      <c r="D58" s="475"/>
      <c r="E58" s="475"/>
      <c r="F58" s="475"/>
      <c r="G58" s="474"/>
      <c r="H58" s="474"/>
      <c r="I58" s="474"/>
      <c r="J58" s="474"/>
      <c r="K58" s="474"/>
      <c r="L58" s="474"/>
      <c r="M58" s="474"/>
      <c r="N58" s="474"/>
      <c r="O58" s="964"/>
      <c r="P58" s="816"/>
    </row>
    <row r="59" spans="1:16" ht="9" hidden="1" customHeight="1">
      <c r="A59" s="478"/>
      <c r="C59" s="475"/>
      <c r="D59" s="475"/>
      <c r="E59" s="475"/>
      <c r="F59" s="475"/>
      <c r="G59" s="474"/>
      <c r="H59" s="474"/>
      <c r="I59" s="474"/>
      <c r="J59" s="474"/>
      <c r="K59" s="474"/>
      <c r="L59" s="474"/>
      <c r="M59" s="474"/>
      <c r="N59" s="474"/>
      <c r="O59" s="964"/>
      <c r="P59" s="816"/>
    </row>
    <row r="60" spans="1:16" ht="9" hidden="1" customHeight="1">
      <c r="A60" s="479"/>
      <c r="C60" s="475"/>
      <c r="D60" s="475"/>
      <c r="E60" s="475"/>
      <c r="F60" s="475"/>
      <c r="G60" s="474"/>
      <c r="H60" s="474"/>
      <c r="I60" s="474"/>
      <c r="J60" s="474"/>
      <c r="K60" s="474"/>
      <c r="L60" s="474"/>
      <c r="M60" s="474"/>
      <c r="N60" s="474"/>
      <c r="O60" s="964"/>
      <c r="P60" s="816"/>
    </row>
    <row r="61" spans="1:16" ht="9" hidden="1" customHeight="1">
      <c r="A61" s="473"/>
      <c r="C61" s="475"/>
      <c r="D61" s="475"/>
      <c r="E61" s="475"/>
      <c r="F61" s="475"/>
      <c r="G61" s="474"/>
      <c r="H61" s="474"/>
      <c r="I61" s="474"/>
      <c r="J61" s="474"/>
      <c r="K61" s="474"/>
      <c r="L61" s="474"/>
      <c r="M61" s="474"/>
      <c r="N61" s="474"/>
      <c r="O61" s="964"/>
      <c r="P61" s="816"/>
    </row>
    <row r="62" spans="1:16" ht="9" hidden="1" customHeight="1">
      <c r="A62" s="473"/>
      <c r="C62" s="475"/>
      <c r="D62" s="475"/>
      <c r="E62" s="475"/>
      <c r="F62" s="475"/>
      <c r="G62" s="474"/>
      <c r="H62" s="474"/>
      <c r="I62" s="474"/>
      <c r="J62" s="474"/>
      <c r="K62" s="474"/>
      <c r="L62" s="474"/>
      <c r="M62" s="474"/>
      <c r="N62" s="474"/>
      <c r="O62" s="964"/>
      <c r="P62" s="816"/>
    </row>
    <row r="63" spans="1:16" ht="9" hidden="1" customHeight="1">
      <c r="A63" s="473"/>
      <c r="C63" s="475"/>
      <c r="D63" s="475"/>
      <c r="E63" s="475"/>
      <c r="F63" s="475"/>
      <c r="G63" s="474"/>
      <c r="H63" s="474"/>
      <c r="I63" s="474"/>
      <c r="J63" s="474"/>
      <c r="K63" s="474"/>
      <c r="L63" s="474"/>
      <c r="M63" s="474"/>
      <c r="N63" s="474"/>
      <c r="O63" s="964"/>
      <c r="P63" s="816"/>
    </row>
    <row r="64" spans="1:16" ht="9" hidden="1" customHeight="1">
      <c r="A64" s="473"/>
      <c r="C64" s="475"/>
      <c r="D64" s="475"/>
      <c r="E64" s="475"/>
      <c r="F64" s="475"/>
      <c r="G64" s="474"/>
      <c r="H64" s="474"/>
      <c r="I64" s="474"/>
      <c r="J64" s="474"/>
      <c r="K64" s="474"/>
      <c r="L64" s="474"/>
      <c r="M64" s="474"/>
      <c r="N64" s="474"/>
      <c r="O64" s="964"/>
      <c r="P64" s="816"/>
    </row>
    <row r="65" spans="1:16" ht="9" hidden="1" customHeight="1">
      <c r="A65" s="477"/>
      <c r="C65" s="475"/>
      <c r="D65" s="475"/>
      <c r="E65" s="475"/>
      <c r="F65" s="475"/>
      <c r="G65" s="474"/>
      <c r="H65" s="474"/>
      <c r="I65" s="474"/>
      <c r="J65" s="474"/>
      <c r="K65" s="474"/>
      <c r="L65" s="474"/>
      <c r="M65" s="474"/>
      <c r="N65" s="474"/>
      <c r="O65" s="964"/>
      <c r="P65" s="816"/>
    </row>
    <row r="66" spans="1:16" ht="9" hidden="1" customHeight="1">
      <c r="A66" s="479"/>
      <c r="C66" s="475"/>
      <c r="D66" s="475"/>
      <c r="E66" s="475"/>
      <c r="F66" s="475"/>
      <c r="G66" s="474"/>
      <c r="H66" s="474"/>
      <c r="I66" s="474"/>
      <c r="J66" s="474"/>
      <c r="K66" s="474"/>
      <c r="L66" s="474"/>
      <c r="M66" s="474"/>
      <c r="N66" s="474"/>
      <c r="O66" s="964"/>
      <c r="P66" s="816"/>
    </row>
    <row r="67" spans="1:16" ht="9" hidden="1" customHeight="1">
      <c r="A67" s="473"/>
      <c r="C67" s="475"/>
      <c r="D67" s="475"/>
      <c r="E67" s="475"/>
      <c r="F67" s="475"/>
      <c r="G67" s="474"/>
      <c r="H67" s="474"/>
      <c r="I67" s="474"/>
      <c r="J67" s="474"/>
      <c r="K67" s="474"/>
      <c r="L67" s="474"/>
      <c r="M67" s="474"/>
      <c r="N67" s="474"/>
      <c r="O67" s="964"/>
      <c r="P67" s="816"/>
    </row>
    <row r="68" spans="1:16" ht="9" hidden="1" customHeight="1">
      <c r="A68" s="473"/>
      <c r="C68" s="475"/>
      <c r="D68" s="475"/>
      <c r="E68" s="475"/>
      <c r="F68" s="475"/>
      <c r="G68" s="474"/>
      <c r="H68" s="474"/>
      <c r="I68" s="474"/>
      <c r="J68" s="474"/>
      <c r="K68" s="474"/>
      <c r="L68" s="474"/>
      <c r="M68" s="474"/>
      <c r="N68" s="474"/>
      <c r="O68" s="964"/>
      <c r="P68" s="816"/>
    </row>
    <row r="69" spans="1:16" ht="9" hidden="1" customHeight="1">
      <c r="A69" s="473"/>
      <c r="C69" s="475"/>
      <c r="D69" s="475"/>
      <c r="E69" s="475"/>
      <c r="F69" s="475"/>
      <c r="G69" s="474"/>
      <c r="H69" s="474"/>
      <c r="I69" s="474"/>
      <c r="J69" s="474"/>
      <c r="K69" s="474"/>
      <c r="L69" s="474"/>
      <c r="M69" s="474"/>
      <c r="N69" s="474"/>
      <c r="O69" s="964"/>
      <c r="P69" s="816"/>
    </row>
    <row r="70" spans="1:16" ht="9" hidden="1" customHeight="1">
      <c r="A70" s="473"/>
      <c r="C70" s="475"/>
      <c r="D70" s="475"/>
      <c r="E70" s="475"/>
      <c r="F70" s="475"/>
      <c r="G70" s="474"/>
      <c r="H70" s="474"/>
      <c r="I70" s="474"/>
      <c r="J70" s="474"/>
      <c r="K70" s="474"/>
      <c r="L70" s="474"/>
      <c r="M70" s="474"/>
      <c r="N70" s="474"/>
      <c r="O70" s="964"/>
      <c r="P70" s="816"/>
    </row>
    <row r="71" spans="1:16" ht="9" hidden="1" customHeight="1">
      <c r="A71" s="477"/>
      <c r="C71" s="475"/>
      <c r="D71" s="475"/>
      <c r="E71" s="475"/>
      <c r="F71" s="475"/>
      <c r="G71" s="474"/>
      <c r="H71" s="474"/>
      <c r="I71" s="474"/>
      <c r="J71" s="474"/>
      <c r="K71" s="474"/>
      <c r="L71" s="474"/>
      <c r="M71" s="474"/>
      <c r="N71" s="474"/>
      <c r="O71" s="964"/>
      <c r="P71" s="816"/>
    </row>
    <row r="72" spans="1:16" ht="9" hidden="1" customHeight="1">
      <c r="A72" s="479"/>
      <c r="C72" s="475"/>
      <c r="D72" s="475"/>
      <c r="E72" s="475"/>
      <c r="F72" s="475"/>
      <c r="G72" s="474"/>
      <c r="H72" s="474"/>
      <c r="I72" s="474"/>
      <c r="J72" s="474"/>
      <c r="K72" s="474"/>
      <c r="L72" s="474"/>
      <c r="M72" s="474"/>
      <c r="N72" s="474"/>
      <c r="O72" s="964"/>
      <c r="P72" s="816"/>
    </row>
    <row r="73" spans="1:16" ht="9" hidden="1" customHeight="1">
      <c r="A73" s="473"/>
      <c r="C73" s="475"/>
      <c r="D73" s="475"/>
      <c r="E73" s="475"/>
      <c r="F73" s="475"/>
      <c r="G73" s="474"/>
      <c r="H73" s="474"/>
      <c r="I73" s="474"/>
      <c r="J73" s="474"/>
      <c r="K73" s="474"/>
      <c r="L73" s="474"/>
      <c r="M73" s="474"/>
      <c r="N73" s="474"/>
      <c r="O73" s="964"/>
      <c r="P73" s="816"/>
    </row>
    <row r="74" spans="1:16" ht="9" hidden="1" customHeight="1">
      <c r="A74" s="473"/>
      <c r="C74" s="475"/>
      <c r="D74" s="475"/>
      <c r="E74" s="475"/>
      <c r="F74" s="475"/>
      <c r="G74" s="474"/>
      <c r="H74" s="474"/>
      <c r="I74" s="474"/>
      <c r="J74" s="474"/>
      <c r="K74" s="474"/>
      <c r="L74" s="474"/>
      <c r="M74" s="474"/>
      <c r="N74" s="474"/>
      <c r="O74" s="964"/>
      <c r="P74" s="816"/>
    </row>
    <row r="75" spans="1:16" ht="9" hidden="1" customHeight="1">
      <c r="A75" s="473"/>
      <c r="C75" s="382"/>
      <c r="D75" s="382"/>
      <c r="E75" s="382"/>
      <c r="F75" s="382"/>
      <c r="O75" s="111"/>
    </row>
    <row r="76" spans="1:16" ht="9" hidden="1" customHeight="1">
      <c r="A76" s="473"/>
      <c r="C76" s="382"/>
      <c r="D76" s="382"/>
      <c r="E76" s="382"/>
      <c r="F76" s="382"/>
      <c r="O76" s="111"/>
    </row>
    <row r="77" spans="1:16" ht="9" hidden="1" customHeight="1">
      <c r="A77" s="473"/>
      <c r="C77" s="382"/>
      <c r="D77" s="382"/>
      <c r="E77" s="382"/>
      <c r="F77" s="382"/>
      <c r="O77" s="111"/>
    </row>
    <row r="78" spans="1:16" ht="9" hidden="1" customHeight="1">
      <c r="A78" s="473"/>
      <c r="C78" s="382"/>
      <c r="D78" s="382"/>
      <c r="E78" s="382"/>
      <c r="F78" s="382"/>
      <c r="O78" s="111"/>
    </row>
    <row r="79" spans="1:16" ht="9" hidden="1" customHeight="1">
      <c r="A79" s="473"/>
      <c r="C79" s="382"/>
      <c r="D79" s="382"/>
      <c r="E79" s="382"/>
      <c r="F79" s="382"/>
      <c r="O79" s="111"/>
    </row>
    <row r="80" spans="1:16" ht="9" hidden="1" customHeight="1">
      <c r="A80" s="473"/>
      <c r="C80" s="382"/>
      <c r="D80" s="382"/>
      <c r="E80" s="382"/>
      <c r="F80" s="382"/>
      <c r="O80" s="111"/>
    </row>
    <row r="81" spans="1:15" ht="9" hidden="1" customHeight="1">
      <c r="A81" s="477"/>
      <c r="C81" s="382"/>
      <c r="D81" s="382"/>
      <c r="E81" s="382"/>
      <c r="F81" s="382"/>
      <c r="O81" s="111"/>
    </row>
    <row r="82" spans="1:15" ht="9" hidden="1" customHeight="1">
      <c r="A82" s="479"/>
      <c r="C82" s="382"/>
      <c r="D82" s="382"/>
      <c r="E82" s="382"/>
      <c r="F82" s="382"/>
      <c r="O82" s="111"/>
    </row>
    <row r="83" spans="1:15" ht="9" hidden="1" customHeight="1">
      <c r="A83" s="473"/>
      <c r="C83" s="382"/>
      <c r="D83" s="382"/>
      <c r="E83" s="382"/>
      <c r="F83" s="382"/>
      <c r="O83" s="111"/>
    </row>
    <row r="84" spans="1:15" ht="9" hidden="1" customHeight="1">
      <c r="A84" s="473"/>
      <c r="C84" s="382"/>
      <c r="D84" s="382"/>
      <c r="E84" s="382"/>
      <c r="F84" s="382"/>
      <c r="O84" s="111"/>
    </row>
    <row r="85" spans="1:15" ht="9" hidden="1" customHeight="1">
      <c r="A85" s="473"/>
      <c r="C85" s="382"/>
      <c r="D85" s="382"/>
      <c r="E85" s="382"/>
      <c r="F85" s="382"/>
      <c r="O85" s="111"/>
    </row>
    <row r="86" spans="1:15" ht="9" hidden="1" customHeight="1">
      <c r="A86" s="473"/>
      <c r="C86" s="382"/>
      <c r="D86" s="382"/>
      <c r="E86" s="382"/>
      <c r="F86" s="382"/>
      <c r="O86" s="111"/>
    </row>
    <row r="87" spans="1:15" ht="9" hidden="1" customHeight="1">
      <c r="A87" s="473"/>
      <c r="C87" s="382"/>
      <c r="D87" s="382"/>
      <c r="E87" s="382"/>
      <c r="F87" s="382"/>
      <c r="O87" s="111"/>
    </row>
    <row r="88" spans="1:15" ht="9" hidden="1" customHeight="1">
      <c r="A88" s="473"/>
      <c r="C88" s="382"/>
      <c r="D88" s="382"/>
      <c r="E88" s="382"/>
      <c r="F88" s="382"/>
      <c r="O88" s="111"/>
    </row>
    <row r="89" spans="1:15" ht="9" hidden="1" customHeight="1">
      <c r="A89" s="473"/>
      <c r="C89" s="382"/>
      <c r="D89" s="382"/>
      <c r="E89" s="382"/>
      <c r="F89" s="382"/>
      <c r="O89" s="111"/>
    </row>
    <row r="90" spans="1:15" ht="9" hidden="1" customHeight="1">
      <c r="A90" s="473"/>
      <c r="C90" s="382"/>
      <c r="D90" s="382"/>
      <c r="E90" s="382"/>
      <c r="F90" s="382"/>
      <c r="O90" s="111"/>
    </row>
    <row r="91" spans="1:15" ht="9" hidden="1" customHeight="1">
      <c r="A91" s="473"/>
      <c r="C91" s="382"/>
      <c r="D91" s="382"/>
      <c r="E91" s="382"/>
      <c r="F91" s="382"/>
      <c r="O91" s="111"/>
    </row>
    <row r="92" spans="1:15" ht="9" hidden="1" customHeight="1">
      <c r="A92" s="479"/>
      <c r="C92" s="382"/>
      <c r="D92" s="382"/>
      <c r="E92" s="382"/>
      <c r="F92" s="382"/>
      <c r="O92" s="111"/>
    </row>
    <row r="93" spans="1:15" ht="9" hidden="1" customHeight="1">
      <c r="A93" s="473"/>
      <c r="C93" s="382"/>
      <c r="D93" s="382"/>
      <c r="E93" s="382"/>
      <c r="F93" s="382"/>
      <c r="O93" s="111"/>
    </row>
    <row r="94" spans="1:15" ht="9" hidden="1" customHeight="1">
      <c r="A94" s="473"/>
      <c r="C94" s="382"/>
      <c r="D94" s="382"/>
      <c r="E94" s="382"/>
      <c r="F94" s="382"/>
      <c r="O94" s="111"/>
    </row>
    <row r="95" spans="1:15" ht="9" hidden="1" customHeight="1">
      <c r="A95" s="473"/>
      <c r="C95" s="382"/>
      <c r="D95" s="382"/>
      <c r="E95" s="382"/>
      <c r="F95" s="382"/>
      <c r="O95" s="111"/>
    </row>
    <row r="96" spans="1:15" hidden="1">
      <c r="A96" s="480"/>
      <c r="C96" s="382"/>
      <c r="D96" s="382"/>
      <c r="E96" s="382"/>
      <c r="F96" s="382"/>
      <c r="O96" s="111"/>
    </row>
    <row r="97" spans="1:15" hidden="1">
      <c r="A97" s="480"/>
      <c r="C97" s="382"/>
      <c r="D97" s="382"/>
      <c r="E97" s="382"/>
      <c r="F97" s="382"/>
      <c r="O97" s="111"/>
    </row>
    <row r="98" spans="1:15" hidden="1">
      <c r="A98" s="480"/>
      <c r="C98" s="382"/>
      <c r="D98" s="382"/>
      <c r="E98" s="382"/>
      <c r="F98" s="382"/>
      <c r="O98" s="111"/>
    </row>
    <row r="99" spans="1:15" hidden="1">
      <c r="A99" s="480"/>
      <c r="C99" s="382"/>
      <c r="D99" s="382"/>
      <c r="E99" s="382"/>
      <c r="F99" s="382"/>
      <c r="O99" s="111"/>
    </row>
    <row r="100" spans="1:15" hidden="1">
      <c r="A100" s="480"/>
      <c r="C100" s="382"/>
      <c r="D100" s="382"/>
      <c r="E100" s="382"/>
      <c r="F100" s="382"/>
      <c r="O100" s="111"/>
    </row>
    <row r="101" spans="1:15" hidden="1">
      <c r="A101" s="480"/>
      <c r="C101" s="382"/>
      <c r="D101" s="382"/>
      <c r="E101" s="382"/>
      <c r="F101" s="382"/>
      <c r="O101" s="111"/>
    </row>
    <row r="102" spans="1:15" hidden="1">
      <c r="A102" s="480"/>
      <c r="C102" s="382"/>
      <c r="D102" s="382"/>
      <c r="E102" s="382"/>
      <c r="F102" s="382"/>
      <c r="O102" s="111"/>
    </row>
    <row r="103" spans="1:15" ht="15.75" hidden="1">
      <c r="A103" s="481"/>
      <c r="C103" s="382"/>
      <c r="D103" s="382"/>
      <c r="E103" s="382"/>
      <c r="F103" s="382"/>
      <c r="O103" s="111"/>
    </row>
    <row r="104" spans="1:15" ht="15.75" hidden="1">
      <c r="A104" s="481"/>
      <c r="C104" s="382"/>
      <c r="D104" s="382"/>
      <c r="E104" s="382"/>
      <c r="F104" s="382"/>
      <c r="O104" s="111"/>
    </row>
    <row r="105" spans="1:15" ht="15.75" hidden="1">
      <c r="A105" s="481"/>
      <c r="C105" s="382"/>
      <c r="D105" s="382"/>
      <c r="E105" s="382"/>
      <c r="F105" s="382"/>
      <c r="O105" s="111"/>
    </row>
    <row r="106" spans="1:15" ht="15.75" hidden="1">
      <c r="A106" s="481"/>
      <c r="C106" s="382"/>
      <c r="D106" s="382"/>
      <c r="E106" s="382"/>
      <c r="F106" s="382"/>
      <c r="O106" s="111"/>
    </row>
    <row r="107" spans="1:15" ht="15.75" hidden="1">
      <c r="A107" s="481"/>
      <c r="C107" s="382"/>
      <c r="D107" s="382"/>
      <c r="E107" s="382"/>
      <c r="F107" s="382"/>
      <c r="O107" s="111"/>
    </row>
    <row r="108" spans="1:15" ht="15.75" hidden="1">
      <c r="A108" s="481"/>
      <c r="C108" s="382"/>
      <c r="D108" s="382"/>
      <c r="E108" s="382"/>
      <c r="F108" s="382"/>
      <c r="O108" s="111"/>
    </row>
    <row r="109" spans="1:15" ht="15.75" hidden="1">
      <c r="A109" s="481"/>
      <c r="C109" s="382"/>
      <c r="D109" s="382"/>
      <c r="E109" s="382"/>
      <c r="F109" s="382"/>
      <c r="O109" s="111"/>
    </row>
    <row r="110" spans="1:15" ht="15.75" hidden="1">
      <c r="A110" s="481"/>
      <c r="C110" s="382"/>
      <c r="D110" s="382"/>
      <c r="E110" s="382"/>
      <c r="F110" s="382"/>
      <c r="O110" s="111"/>
    </row>
    <row r="111" spans="1:15" ht="15.75" hidden="1">
      <c r="A111" s="481"/>
      <c r="C111" s="382"/>
      <c r="D111" s="382"/>
      <c r="E111" s="382"/>
      <c r="F111" s="382"/>
      <c r="O111" s="111"/>
    </row>
    <row r="112" spans="1:15" ht="15.75" hidden="1">
      <c r="A112" s="481"/>
      <c r="C112" s="382"/>
      <c r="D112" s="382"/>
      <c r="E112" s="382"/>
      <c r="F112" s="382"/>
      <c r="O112" s="111"/>
    </row>
    <row r="113" spans="1:15" ht="15.75" hidden="1">
      <c r="A113" s="481"/>
      <c r="C113" s="382"/>
      <c r="D113" s="382"/>
      <c r="E113" s="382"/>
      <c r="F113" s="382"/>
      <c r="O113" s="111"/>
    </row>
    <row r="114" spans="1:15" ht="15.75" hidden="1">
      <c r="A114" s="481"/>
      <c r="C114" s="382"/>
      <c r="D114" s="382"/>
      <c r="E114" s="382"/>
      <c r="F114" s="382"/>
      <c r="O114" s="111"/>
    </row>
    <row r="115" spans="1:15" ht="15.75" hidden="1">
      <c r="A115" s="481"/>
      <c r="C115" s="382"/>
      <c r="D115" s="382"/>
      <c r="E115" s="382"/>
      <c r="F115" s="382"/>
      <c r="O115" s="111"/>
    </row>
    <row r="116" spans="1:15" ht="15.75" hidden="1">
      <c r="A116" s="481"/>
      <c r="C116" s="382"/>
      <c r="D116" s="382"/>
      <c r="E116" s="382"/>
      <c r="F116" s="382"/>
      <c r="O116" s="111"/>
    </row>
    <row r="117" spans="1:15" ht="15.75" hidden="1">
      <c r="A117" s="481"/>
      <c r="C117" s="382"/>
      <c r="D117" s="382"/>
      <c r="E117" s="382"/>
      <c r="F117" s="382"/>
      <c r="O117" s="111"/>
    </row>
    <row r="118" spans="1:15" ht="15.75" hidden="1">
      <c r="A118" s="481"/>
      <c r="C118" s="382"/>
      <c r="D118" s="382"/>
      <c r="E118" s="382"/>
      <c r="F118" s="382"/>
      <c r="O118" s="111"/>
    </row>
    <row r="119" spans="1:15" ht="15.75" hidden="1">
      <c r="A119" s="481"/>
      <c r="C119" s="382"/>
      <c r="D119" s="382"/>
      <c r="E119" s="382"/>
      <c r="F119" s="382"/>
      <c r="O119" s="111"/>
    </row>
    <row r="120" spans="1:15" ht="15.75" hidden="1">
      <c r="A120" s="481"/>
      <c r="C120" s="382"/>
      <c r="D120" s="382"/>
      <c r="E120" s="382"/>
      <c r="F120" s="382"/>
      <c r="O120" s="111"/>
    </row>
    <row r="121" spans="1:15" ht="15.75" hidden="1">
      <c r="A121" s="481"/>
      <c r="C121" s="382"/>
      <c r="D121" s="382"/>
      <c r="E121" s="382"/>
      <c r="F121" s="382"/>
      <c r="O121" s="111"/>
    </row>
    <row r="122" spans="1:15" ht="15.75" hidden="1">
      <c r="A122" s="481"/>
      <c r="C122" s="382"/>
      <c r="D122" s="382"/>
      <c r="E122" s="382"/>
      <c r="F122" s="382"/>
      <c r="O122" s="111"/>
    </row>
    <row r="123" spans="1:15" ht="15.75" hidden="1">
      <c r="A123" s="481"/>
      <c r="C123" s="382"/>
      <c r="D123" s="382"/>
      <c r="E123" s="382"/>
      <c r="F123" s="382"/>
      <c r="O123" s="111"/>
    </row>
    <row r="124" spans="1:15" ht="15.75" hidden="1">
      <c r="A124" s="481"/>
      <c r="C124" s="382"/>
      <c r="D124" s="382"/>
      <c r="E124" s="382"/>
      <c r="F124" s="382"/>
      <c r="O124" s="111"/>
    </row>
    <row r="125" spans="1:15" ht="15.75" hidden="1">
      <c r="A125" s="481"/>
      <c r="C125" s="382"/>
      <c r="D125" s="382"/>
      <c r="E125" s="382"/>
      <c r="F125" s="382"/>
      <c r="O125" s="111"/>
    </row>
    <row r="126" spans="1:15" ht="15.75" hidden="1">
      <c r="A126" s="481"/>
      <c r="C126" s="382"/>
      <c r="D126" s="382"/>
      <c r="E126" s="382"/>
      <c r="F126" s="382"/>
      <c r="O126" s="111"/>
    </row>
    <row r="127" spans="1:15" ht="15.75" hidden="1">
      <c r="A127" s="481"/>
      <c r="C127" s="382"/>
      <c r="D127" s="382"/>
      <c r="E127" s="382"/>
      <c r="F127" s="382"/>
      <c r="O127" s="111"/>
    </row>
    <row r="128" spans="1:15" ht="15.75" hidden="1">
      <c r="A128" s="481"/>
      <c r="C128" s="382"/>
      <c r="D128" s="382"/>
      <c r="E128" s="382"/>
      <c r="F128" s="382"/>
      <c r="O128" s="111"/>
    </row>
    <row r="129" spans="1:15" ht="15.75" hidden="1">
      <c r="A129" s="481"/>
      <c r="C129" s="382"/>
      <c r="D129" s="382"/>
      <c r="E129" s="382"/>
      <c r="F129" s="382"/>
      <c r="O129" s="111"/>
    </row>
    <row r="130" spans="1:15" ht="15.75" hidden="1">
      <c r="A130" s="481"/>
      <c r="C130" s="382"/>
      <c r="D130" s="382"/>
      <c r="E130" s="382"/>
      <c r="F130" s="382"/>
      <c r="O130" s="111"/>
    </row>
    <row r="131" spans="1:15" ht="15.75" hidden="1">
      <c r="A131" s="481"/>
      <c r="C131" s="382"/>
      <c r="D131" s="382"/>
      <c r="E131" s="382"/>
      <c r="F131" s="382"/>
      <c r="O131" s="111"/>
    </row>
    <row r="132" spans="1:15" ht="15.75" hidden="1">
      <c r="A132" s="481"/>
      <c r="C132" s="382"/>
      <c r="D132" s="382"/>
      <c r="E132" s="382"/>
      <c r="F132" s="382"/>
      <c r="O132" s="111"/>
    </row>
    <row r="133" spans="1:15" ht="15.75" hidden="1">
      <c r="A133" s="481"/>
      <c r="C133" s="382"/>
      <c r="D133" s="382"/>
      <c r="E133" s="382"/>
      <c r="F133" s="382"/>
      <c r="O133" s="111"/>
    </row>
    <row r="134" spans="1:15" ht="15.75" hidden="1">
      <c r="A134" s="481"/>
      <c r="C134" s="382"/>
      <c r="D134" s="382"/>
      <c r="E134" s="382"/>
      <c r="F134" s="382"/>
      <c r="O134" s="111"/>
    </row>
    <row r="135" spans="1:15" ht="15.75" hidden="1">
      <c r="A135" s="481"/>
      <c r="C135" s="382"/>
      <c r="D135" s="382"/>
      <c r="E135" s="382"/>
      <c r="F135" s="382"/>
      <c r="O135" s="111"/>
    </row>
    <row r="136" spans="1:15" ht="15.75" hidden="1">
      <c r="A136" s="481"/>
      <c r="C136" s="382"/>
      <c r="D136" s="382"/>
      <c r="E136" s="382"/>
      <c r="F136" s="382"/>
      <c r="O136" s="111"/>
    </row>
    <row r="137" spans="1:15" ht="15.75" hidden="1">
      <c r="A137" s="481"/>
      <c r="C137" s="382"/>
      <c r="D137" s="382"/>
      <c r="E137" s="382"/>
      <c r="F137" s="382"/>
      <c r="O137" s="111"/>
    </row>
    <row r="138" spans="1:15" ht="15.75" hidden="1">
      <c r="A138" s="481"/>
      <c r="C138" s="382"/>
      <c r="D138" s="382"/>
      <c r="E138" s="382"/>
      <c r="F138" s="382"/>
      <c r="O138" s="111"/>
    </row>
    <row r="139" spans="1:15" ht="15.75" hidden="1">
      <c r="A139" s="481"/>
      <c r="C139" s="382"/>
      <c r="D139" s="382"/>
      <c r="E139" s="382"/>
      <c r="F139" s="382"/>
      <c r="O139" s="111"/>
    </row>
    <row r="140" spans="1:15" ht="15.75" hidden="1">
      <c r="A140" s="481"/>
      <c r="C140" s="382"/>
      <c r="D140" s="382"/>
      <c r="E140" s="382"/>
      <c r="F140" s="382"/>
      <c r="O140" s="111"/>
    </row>
    <row r="141" spans="1:15" ht="15.75" hidden="1">
      <c r="A141" s="481"/>
      <c r="C141" s="382"/>
      <c r="D141" s="382"/>
      <c r="E141" s="382"/>
      <c r="F141" s="382"/>
      <c r="O141" s="111"/>
    </row>
    <row r="142" spans="1:15" ht="15.75" hidden="1">
      <c r="A142" s="481"/>
      <c r="C142" s="382"/>
      <c r="D142" s="382"/>
      <c r="E142" s="382"/>
      <c r="F142" s="382"/>
      <c r="O142" s="111"/>
    </row>
    <row r="143" spans="1:15" ht="15.75" hidden="1">
      <c r="A143" s="481"/>
      <c r="C143" s="382"/>
      <c r="D143" s="382"/>
      <c r="E143" s="382"/>
      <c r="F143" s="382"/>
      <c r="O143" s="111"/>
    </row>
    <row r="144" spans="1:15" ht="15.75" hidden="1">
      <c r="A144" s="481"/>
      <c r="C144" s="382"/>
      <c r="D144" s="382"/>
      <c r="E144" s="382"/>
      <c r="F144" s="382"/>
      <c r="O144" s="111"/>
    </row>
    <row r="145" spans="1:15" ht="15.75" hidden="1">
      <c r="A145" s="481"/>
      <c r="C145" s="382"/>
      <c r="D145" s="382"/>
      <c r="E145" s="382"/>
      <c r="F145" s="382"/>
      <c r="O145" s="111"/>
    </row>
    <row r="146" spans="1:15" ht="15.75" hidden="1">
      <c r="A146" s="481"/>
      <c r="C146" s="382"/>
      <c r="D146" s="382"/>
      <c r="E146" s="382"/>
      <c r="F146" s="382"/>
      <c r="O146" s="111"/>
    </row>
    <row r="147" spans="1:15" ht="15.75" hidden="1">
      <c r="A147" s="481"/>
      <c r="C147" s="382"/>
      <c r="D147" s="382"/>
      <c r="E147" s="382"/>
      <c r="F147" s="382"/>
      <c r="O147" s="111"/>
    </row>
    <row r="148" spans="1:15" ht="15.75" hidden="1">
      <c r="A148" s="481"/>
      <c r="C148" s="382"/>
      <c r="D148" s="382"/>
      <c r="E148" s="382"/>
      <c r="F148" s="382"/>
      <c r="O148" s="111"/>
    </row>
    <row r="149" spans="1:15" ht="15.75" hidden="1">
      <c r="A149" s="481"/>
      <c r="C149" s="382"/>
      <c r="D149" s="382"/>
      <c r="E149" s="382"/>
      <c r="F149" s="382"/>
      <c r="O149" s="111"/>
    </row>
    <row r="150" spans="1:15" ht="15.75" hidden="1">
      <c r="A150" s="481"/>
      <c r="C150" s="382"/>
      <c r="D150" s="382"/>
      <c r="E150" s="382"/>
      <c r="F150" s="382"/>
      <c r="O150" s="111"/>
    </row>
    <row r="151" spans="1:15" ht="15.75" hidden="1">
      <c r="A151" s="481"/>
      <c r="C151" s="382"/>
      <c r="D151" s="382"/>
      <c r="E151" s="382"/>
      <c r="F151" s="382"/>
      <c r="O151" s="111"/>
    </row>
    <row r="152" spans="1:15" ht="15.75" hidden="1">
      <c r="A152" s="481"/>
      <c r="C152" s="382"/>
      <c r="D152" s="382"/>
      <c r="E152" s="382"/>
      <c r="F152" s="382"/>
      <c r="O152" s="111"/>
    </row>
    <row r="153" spans="1:15" ht="15.75" hidden="1">
      <c r="A153" s="481"/>
      <c r="C153" s="382"/>
      <c r="D153" s="382"/>
      <c r="E153" s="382"/>
      <c r="F153" s="382"/>
      <c r="O153" s="111"/>
    </row>
    <row r="154" spans="1:15" ht="15.75" hidden="1">
      <c r="A154" s="481"/>
      <c r="C154" s="382"/>
      <c r="D154" s="382"/>
      <c r="E154" s="382"/>
      <c r="F154" s="382"/>
      <c r="O154" s="111"/>
    </row>
    <row r="155" spans="1:15" ht="15.75" hidden="1">
      <c r="A155" s="481"/>
      <c r="C155" s="382"/>
      <c r="D155" s="382"/>
      <c r="E155" s="382"/>
      <c r="F155" s="382"/>
      <c r="O155" s="111"/>
    </row>
    <row r="156" spans="1:15" ht="15.75" hidden="1">
      <c r="A156" s="481"/>
      <c r="C156" s="382"/>
      <c r="D156" s="382"/>
      <c r="E156" s="382"/>
      <c r="F156" s="382"/>
      <c r="O156" s="111"/>
    </row>
    <row r="157" spans="1:15" ht="15.75" hidden="1">
      <c r="A157" s="481"/>
      <c r="C157" s="382"/>
      <c r="D157" s="382"/>
      <c r="E157" s="382"/>
      <c r="F157" s="382"/>
      <c r="O157" s="111"/>
    </row>
    <row r="158" spans="1:15" ht="15.75" hidden="1">
      <c r="A158" s="481"/>
      <c r="C158" s="382"/>
      <c r="D158" s="382"/>
      <c r="E158" s="382"/>
      <c r="F158" s="382"/>
      <c r="O158" s="111"/>
    </row>
    <row r="159" spans="1:15" ht="15.75" hidden="1">
      <c r="A159" s="481"/>
      <c r="C159" s="382"/>
      <c r="D159" s="382"/>
      <c r="E159" s="382"/>
      <c r="F159" s="382"/>
      <c r="O159" s="111"/>
    </row>
    <row r="160" spans="1:15" ht="15.75" hidden="1">
      <c r="A160" s="481"/>
      <c r="C160" s="382"/>
      <c r="D160" s="382"/>
      <c r="E160" s="382"/>
      <c r="F160" s="382"/>
      <c r="O160" s="111"/>
    </row>
    <row r="161" spans="1:15" ht="15.75" hidden="1">
      <c r="A161" s="481"/>
      <c r="C161" s="382"/>
      <c r="D161" s="382"/>
      <c r="E161" s="382"/>
      <c r="F161" s="382"/>
      <c r="O161" s="111"/>
    </row>
    <row r="162" spans="1:15" ht="15.75" hidden="1">
      <c r="A162" s="481"/>
      <c r="C162" s="382"/>
      <c r="D162" s="382"/>
      <c r="E162" s="382"/>
      <c r="F162" s="382"/>
      <c r="O162" s="111"/>
    </row>
    <row r="163" spans="1:15" ht="15.75" hidden="1">
      <c r="A163" s="481"/>
      <c r="C163" s="382"/>
      <c r="D163" s="382"/>
      <c r="E163" s="382"/>
      <c r="F163" s="382"/>
      <c r="O163" s="111"/>
    </row>
    <row r="164" spans="1:15" ht="15.75" hidden="1">
      <c r="A164" s="481"/>
      <c r="C164" s="382"/>
      <c r="D164" s="382"/>
      <c r="E164" s="382"/>
      <c r="F164" s="382"/>
      <c r="O164" s="111"/>
    </row>
    <row r="165" spans="1:15" ht="15.75" hidden="1">
      <c r="A165" s="481"/>
      <c r="C165" s="382"/>
      <c r="D165" s="382"/>
      <c r="E165" s="382"/>
      <c r="F165" s="382"/>
      <c r="O165" s="111"/>
    </row>
    <row r="166" spans="1:15" ht="15.75" hidden="1">
      <c r="A166" s="481"/>
      <c r="C166" s="382"/>
      <c r="D166" s="382"/>
      <c r="E166" s="382"/>
      <c r="F166" s="382"/>
      <c r="O166" s="111"/>
    </row>
    <row r="167" spans="1:15" ht="15.75" hidden="1">
      <c r="A167" s="481"/>
      <c r="C167" s="382"/>
      <c r="D167" s="382"/>
      <c r="E167" s="382"/>
      <c r="F167" s="382"/>
      <c r="O167" s="111"/>
    </row>
    <row r="168" spans="1:15" ht="15.75" hidden="1">
      <c r="A168" s="481"/>
      <c r="C168" s="382"/>
      <c r="D168" s="382"/>
      <c r="E168" s="382"/>
      <c r="F168" s="382"/>
      <c r="O168" s="111"/>
    </row>
    <row r="169" spans="1:15" ht="15.75" hidden="1">
      <c r="A169" s="481"/>
      <c r="C169" s="382"/>
      <c r="D169" s="382"/>
      <c r="E169" s="382"/>
      <c r="F169" s="382"/>
      <c r="O169" s="111"/>
    </row>
    <row r="170" spans="1:15" ht="15.75" hidden="1">
      <c r="A170" s="481"/>
      <c r="C170" s="382"/>
      <c r="D170" s="382"/>
      <c r="E170" s="382"/>
      <c r="F170" s="382"/>
      <c r="O170" s="111"/>
    </row>
    <row r="171" spans="1:15" ht="15.75" hidden="1">
      <c r="A171" s="481"/>
      <c r="C171" s="382"/>
      <c r="D171" s="382"/>
      <c r="E171" s="382"/>
      <c r="F171" s="382"/>
      <c r="O171" s="111"/>
    </row>
    <row r="172" spans="1:15" ht="15.75" hidden="1">
      <c r="A172" s="481"/>
      <c r="C172" s="382"/>
      <c r="D172" s="382"/>
      <c r="E172" s="382"/>
      <c r="F172" s="382"/>
      <c r="O172" s="111"/>
    </row>
    <row r="173" spans="1:15" ht="15.75" hidden="1">
      <c r="A173" s="481"/>
      <c r="C173" s="382"/>
      <c r="D173" s="382"/>
      <c r="E173" s="382"/>
      <c r="F173" s="382"/>
      <c r="O173" s="111"/>
    </row>
    <row r="174" spans="1:15" ht="15.75" hidden="1">
      <c r="A174" s="481"/>
      <c r="C174" s="382"/>
      <c r="D174" s="382"/>
      <c r="E174" s="382"/>
      <c r="F174" s="382"/>
      <c r="O174" s="111"/>
    </row>
    <row r="175" spans="1:15" ht="15.75" hidden="1">
      <c r="A175" s="481"/>
      <c r="C175" s="382"/>
      <c r="D175" s="382"/>
      <c r="E175" s="382"/>
      <c r="F175" s="382"/>
      <c r="O175" s="111"/>
    </row>
    <row r="176" spans="1:15" ht="15.75" hidden="1">
      <c r="A176" s="481"/>
      <c r="C176" s="382"/>
      <c r="D176" s="382"/>
      <c r="E176" s="382"/>
      <c r="F176" s="382"/>
      <c r="O176" s="111"/>
    </row>
    <row r="177" spans="1:15" ht="15.75" hidden="1">
      <c r="A177" s="481"/>
      <c r="C177" s="382"/>
      <c r="D177" s="382"/>
      <c r="E177" s="382"/>
      <c r="F177" s="382"/>
      <c r="O177" s="111"/>
    </row>
    <row r="178" spans="1:15" ht="15.75" hidden="1">
      <c r="A178" s="481"/>
      <c r="C178" s="382"/>
      <c r="D178" s="382"/>
      <c r="E178" s="382"/>
      <c r="F178" s="382"/>
      <c r="O178" s="111"/>
    </row>
    <row r="179" spans="1:15" ht="15.75" hidden="1">
      <c r="A179" s="481"/>
      <c r="C179" s="382"/>
      <c r="D179" s="382"/>
      <c r="E179" s="382"/>
      <c r="F179" s="382"/>
      <c r="O179" s="111"/>
    </row>
    <row r="180" spans="1:15" ht="15.75" hidden="1">
      <c r="A180" s="481"/>
      <c r="C180" s="382"/>
      <c r="D180" s="382"/>
      <c r="E180" s="382"/>
      <c r="F180" s="382"/>
      <c r="O180" s="111"/>
    </row>
    <row r="181" spans="1:15" ht="15.75" hidden="1">
      <c r="A181" s="481"/>
      <c r="C181" s="382"/>
      <c r="D181" s="382"/>
      <c r="E181" s="382"/>
      <c r="F181" s="382"/>
      <c r="O181" s="111"/>
    </row>
    <row r="182" spans="1:15" ht="15.75" hidden="1">
      <c r="A182" s="481"/>
      <c r="C182" s="382"/>
      <c r="D182" s="382"/>
      <c r="E182" s="382"/>
      <c r="F182" s="382"/>
      <c r="O182" s="111"/>
    </row>
    <row r="183" spans="1:15" ht="15.75" hidden="1">
      <c r="A183" s="481"/>
      <c r="C183" s="382"/>
      <c r="D183" s="382"/>
      <c r="E183" s="382"/>
      <c r="F183" s="382"/>
      <c r="O183" s="111"/>
    </row>
    <row r="184" spans="1:15" ht="15.75" hidden="1">
      <c r="A184" s="481"/>
      <c r="C184" s="382"/>
      <c r="D184" s="382"/>
      <c r="E184" s="382"/>
      <c r="F184" s="382"/>
      <c r="O184" s="111"/>
    </row>
    <row r="185" spans="1:15" ht="15.75" hidden="1">
      <c r="A185" s="481"/>
      <c r="C185" s="382"/>
      <c r="D185" s="382"/>
      <c r="E185" s="382"/>
      <c r="F185" s="382"/>
      <c r="O185" s="111"/>
    </row>
    <row r="186" spans="1:15" ht="15.75" hidden="1">
      <c r="A186" s="481"/>
      <c r="C186" s="382"/>
      <c r="D186" s="382"/>
      <c r="E186" s="382"/>
      <c r="F186" s="382"/>
      <c r="O186" s="111"/>
    </row>
    <row r="187" spans="1:15" ht="15.75" hidden="1">
      <c r="A187" s="481"/>
      <c r="C187" s="382"/>
      <c r="D187" s="382"/>
      <c r="E187" s="382"/>
      <c r="F187" s="382"/>
      <c r="O187" s="111"/>
    </row>
    <row r="188" spans="1:15" ht="15.75" hidden="1">
      <c r="A188" s="481"/>
      <c r="C188" s="382"/>
      <c r="D188" s="382"/>
      <c r="E188" s="382"/>
      <c r="F188" s="382"/>
      <c r="O188" s="111"/>
    </row>
    <row r="189" spans="1:15" ht="15.75" hidden="1">
      <c r="A189" s="481"/>
      <c r="C189" s="382"/>
      <c r="D189" s="382"/>
      <c r="E189" s="382"/>
      <c r="F189" s="382"/>
      <c r="O189" s="111"/>
    </row>
    <row r="190" spans="1:15" ht="15.75" hidden="1">
      <c r="A190" s="481"/>
      <c r="C190" s="382"/>
      <c r="D190" s="382"/>
      <c r="E190" s="382"/>
      <c r="F190" s="382"/>
      <c r="O190" s="111"/>
    </row>
    <row r="191" spans="1:15" ht="15.75" hidden="1">
      <c r="A191" s="481"/>
      <c r="C191" s="382"/>
      <c r="D191" s="382"/>
      <c r="E191" s="382"/>
      <c r="F191" s="382"/>
      <c r="O191" s="111"/>
    </row>
    <row r="192" spans="1:15" ht="15.75" hidden="1">
      <c r="A192" s="481"/>
      <c r="C192" s="382"/>
      <c r="D192" s="382"/>
      <c r="E192" s="382"/>
      <c r="F192" s="382"/>
      <c r="O192" s="111"/>
    </row>
    <row r="193" spans="1:15" ht="15.75" hidden="1">
      <c r="A193" s="481"/>
      <c r="C193" s="382"/>
      <c r="D193" s="382"/>
      <c r="E193" s="382"/>
      <c r="F193" s="382"/>
      <c r="O193" s="111"/>
    </row>
    <row r="194" spans="1:15" ht="15.75" hidden="1">
      <c r="A194" s="384"/>
      <c r="C194" s="382"/>
      <c r="D194" s="382"/>
      <c r="E194" s="382"/>
      <c r="F194" s="382"/>
      <c r="O194" s="111"/>
    </row>
    <row r="195" spans="1:15" ht="15.75" hidden="1">
      <c r="A195" s="384"/>
      <c r="C195" s="382"/>
      <c r="D195" s="382"/>
      <c r="E195" s="382"/>
      <c r="F195" s="382"/>
      <c r="O195" s="111"/>
    </row>
    <row r="196" spans="1:15" ht="15.75" hidden="1">
      <c r="A196" s="384"/>
      <c r="C196" s="382"/>
      <c r="D196" s="382"/>
      <c r="E196" s="382"/>
      <c r="F196" s="382"/>
      <c r="O196" s="111"/>
    </row>
    <row r="197" spans="1:15" ht="15.75" hidden="1">
      <c r="A197" s="384"/>
      <c r="C197" s="382"/>
      <c r="D197" s="382"/>
      <c r="E197" s="382"/>
      <c r="F197" s="382"/>
    </row>
    <row r="198" spans="1:15" ht="15.75" hidden="1">
      <c r="A198" s="384"/>
      <c r="C198" s="382"/>
      <c r="D198" s="382"/>
      <c r="E198" s="382"/>
      <c r="F198" s="382"/>
    </row>
    <row r="199" spans="1:15" ht="15.75" hidden="1">
      <c r="A199" s="384"/>
      <c r="C199" s="382"/>
      <c r="D199" s="382"/>
      <c r="E199" s="382"/>
      <c r="F199" s="382"/>
    </row>
    <row r="200" spans="1:15" ht="15.75" hidden="1">
      <c r="A200" s="384"/>
      <c r="C200" s="382"/>
      <c r="D200" s="382"/>
      <c r="E200" s="382"/>
      <c r="F200" s="382"/>
    </row>
    <row r="201" spans="1:15" ht="15.75" hidden="1">
      <c r="A201" s="384"/>
      <c r="C201" s="382"/>
      <c r="D201" s="382"/>
      <c r="E201" s="382"/>
      <c r="F201" s="382"/>
    </row>
    <row r="202" spans="1:15" ht="15.75" hidden="1">
      <c r="A202" s="384"/>
      <c r="C202" s="382"/>
      <c r="D202" s="382"/>
      <c r="E202" s="382"/>
      <c r="F202" s="382"/>
    </row>
    <row r="203" spans="1:15" ht="15.75" hidden="1">
      <c r="A203" s="384"/>
      <c r="C203" s="382"/>
      <c r="D203" s="382"/>
      <c r="E203" s="382"/>
      <c r="F203" s="382"/>
    </row>
    <row r="204" spans="1:15" ht="15.75" hidden="1">
      <c r="A204" s="384"/>
      <c r="C204" s="382"/>
      <c r="D204" s="382"/>
      <c r="E204" s="382"/>
      <c r="F204" s="382"/>
    </row>
    <row r="205" spans="1:15" ht="15.75" hidden="1">
      <c r="A205" s="384"/>
      <c r="C205" s="382"/>
      <c r="D205" s="382"/>
      <c r="E205" s="382"/>
      <c r="F205" s="382"/>
    </row>
    <row r="206" spans="1:15" ht="15.75" hidden="1">
      <c r="A206" s="384"/>
      <c r="C206" s="382"/>
      <c r="D206" s="382"/>
      <c r="E206" s="382"/>
      <c r="F206" s="382"/>
    </row>
    <row r="207" spans="1:15" ht="15.75" hidden="1">
      <c r="A207" s="384"/>
      <c r="C207" s="382"/>
      <c r="D207" s="382"/>
      <c r="E207" s="382"/>
      <c r="F207" s="382"/>
    </row>
    <row r="208" spans="1:15" ht="15.75" hidden="1">
      <c r="A208" s="384"/>
      <c r="C208" s="382"/>
      <c r="D208" s="382"/>
      <c r="E208" s="382"/>
      <c r="F208" s="382"/>
    </row>
    <row r="209" spans="1:6" ht="15.75" hidden="1">
      <c r="A209" s="384"/>
      <c r="C209" s="382"/>
      <c r="D209" s="382"/>
      <c r="E209" s="382"/>
      <c r="F209" s="382"/>
    </row>
    <row r="210" spans="1:6" ht="15.75" hidden="1">
      <c r="A210" s="384"/>
      <c r="C210" s="382"/>
      <c r="D210" s="382"/>
      <c r="E210" s="382"/>
      <c r="F210" s="382"/>
    </row>
    <row r="211" spans="1:6" ht="15.75" hidden="1">
      <c r="A211" s="384"/>
      <c r="C211" s="382"/>
      <c r="D211" s="382"/>
      <c r="E211" s="382"/>
      <c r="F211" s="382"/>
    </row>
    <row r="212" spans="1:6" ht="15.75" hidden="1">
      <c r="A212" s="384"/>
      <c r="C212" s="382"/>
      <c r="D212" s="382"/>
      <c r="E212" s="382"/>
      <c r="F212" s="382"/>
    </row>
    <row r="213" spans="1:6" ht="15.75" hidden="1">
      <c r="A213" s="384"/>
      <c r="C213" s="382"/>
      <c r="D213" s="382"/>
      <c r="E213" s="382"/>
      <c r="F213" s="382"/>
    </row>
    <row r="214" spans="1:6" ht="15.75" hidden="1">
      <c r="A214" s="384"/>
      <c r="C214" s="382"/>
      <c r="D214" s="382"/>
      <c r="E214" s="382"/>
      <c r="F214" s="382"/>
    </row>
    <row r="215" spans="1:6" ht="15.75" hidden="1">
      <c r="A215" s="384"/>
      <c r="C215" s="382"/>
      <c r="D215" s="382"/>
      <c r="E215" s="382"/>
      <c r="F215" s="382"/>
    </row>
    <row r="216" spans="1:6" ht="15.75" hidden="1">
      <c r="A216" s="384"/>
      <c r="C216" s="382"/>
      <c r="D216" s="382"/>
      <c r="E216" s="382"/>
      <c r="F216" s="382"/>
    </row>
    <row r="217" spans="1:6" ht="15.75" hidden="1">
      <c r="A217" s="384"/>
      <c r="C217" s="382"/>
      <c r="D217" s="382"/>
      <c r="E217" s="382"/>
      <c r="F217" s="382"/>
    </row>
    <row r="218" spans="1:6" ht="15.75" hidden="1">
      <c r="A218" s="384"/>
      <c r="C218" s="382"/>
      <c r="D218" s="382"/>
      <c r="E218" s="382"/>
      <c r="F218" s="382"/>
    </row>
    <row r="219" spans="1:6" ht="15.75" hidden="1">
      <c r="A219" s="384"/>
      <c r="C219" s="382"/>
      <c r="D219" s="382"/>
      <c r="E219" s="382"/>
      <c r="F219" s="382"/>
    </row>
    <row r="220" spans="1:6" ht="15.75" hidden="1">
      <c r="A220" s="384"/>
      <c r="C220" s="382"/>
      <c r="D220" s="382"/>
      <c r="E220" s="382"/>
      <c r="F220" s="382"/>
    </row>
    <row r="221" spans="1:6" ht="15.75" hidden="1">
      <c r="A221" s="384"/>
      <c r="C221" s="382"/>
      <c r="D221" s="382"/>
      <c r="E221" s="382"/>
      <c r="F221" s="382"/>
    </row>
    <row r="222" spans="1:6" ht="15.75" hidden="1">
      <c r="A222" s="384"/>
      <c r="C222" s="382"/>
      <c r="D222" s="382"/>
      <c r="E222" s="382"/>
      <c r="F222" s="382"/>
    </row>
    <row r="223" spans="1:6" ht="15.75" hidden="1">
      <c r="A223" s="384"/>
      <c r="C223" s="382"/>
      <c r="D223" s="382"/>
      <c r="E223" s="382"/>
      <c r="F223" s="382"/>
    </row>
    <row r="224" spans="1:6" ht="15.75" hidden="1">
      <c r="A224" s="384"/>
      <c r="C224" s="382"/>
      <c r="D224" s="382"/>
      <c r="E224" s="382"/>
      <c r="F224" s="382"/>
    </row>
    <row r="225" spans="1:6" ht="15.75" hidden="1">
      <c r="A225" s="384"/>
      <c r="C225" s="382"/>
      <c r="D225" s="382"/>
      <c r="E225" s="382"/>
      <c r="F225" s="382"/>
    </row>
    <row r="226" spans="1:6" ht="15.75" hidden="1">
      <c r="A226" s="384"/>
      <c r="C226" s="382"/>
      <c r="D226" s="382"/>
      <c r="E226" s="382"/>
      <c r="F226" s="382"/>
    </row>
    <row r="227" spans="1:6" ht="15.75" hidden="1">
      <c r="A227" s="384"/>
      <c r="C227" s="382"/>
      <c r="D227" s="382"/>
      <c r="E227" s="382"/>
      <c r="F227" s="382"/>
    </row>
    <row r="228" spans="1:6" ht="15.75" hidden="1">
      <c r="A228" s="384"/>
      <c r="C228" s="382"/>
      <c r="D228" s="382"/>
      <c r="E228" s="382"/>
      <c r="F228" s="382"/>
    </row>
    <row r="229" spans="1:6" ht="15.75" hidden="1">
      <c r="A229" s="384"/>
      <c r="C229" s="382"/>
      <c r="D229" s="382"/>
      <c r="E229" s="382"/>
      <c r="F229" s="382"/>
    </row>
    <row r="230" spans="1:6" ht="15.75" hidden="1">
      <c r="A230" s="384"/>
      <c r="C230" s="382"/>
      <c r="D230" s="382"/>
      <c r="E230" s="382"/>
      <c r="F230" s="382"/>
    </row>
    <row r="231" spans="1:6" ht="15.75" hidden="1">
      <c r="A231" s="384"/>
      <c r="C231" s="382"/>
      <c r="D231" s="382"/>
      <c r="E231" s="382"/>
      <c r="F231" s="382"/>
    </row>
    <row r="232" spans="1:6" ht="15.75" hidden="1">
      <c r="A232" s="384"/>
      <c r="C232" s="382"/>
      <c r="D232" s="382"/>
      <c r="E232" s="382"/>
      <c r="F232" s="382"/>
    </row>
    <row r="233" spans="1:6" ht="15.75" hidden="1">
      <c r="A233" s="384"/>
      <c r="C233" s="382"/>
      <c r="D233" s="382"/>
      <c r="E233" s="382"/>
      <c r="F233" s="382"/>
    </row>
    <row r="234" spans="1:6" ht="15.75" hidden="1">
      <c r="A234" s="384"/>
      <c r="C234" s="382"/>
      <c r="D234" s="382"/>
      <c r="E234" s="382"/>
      <c r="F234" s="382"/>
    </row>
    <row r="235" spans="1:6" ht="15.75" hidden="1">
      <c r="A235" s="384"/>
      <c r="C235" s="382"/>
      <c r="D235" s="382"/>
      <c r="E235" s="382"/>
      <c r="F235" s="382"/>
    </row>
    <row r="236" spans="1:6" ht="15.75" hidden="1">
      <c r="A236" s="384"/>
      <c r="C236" s="382"/>
      <c r="D236" s="382"/>
      <c r="E236" s="382"/>
      <c r="F236" s="382"/>
    </row>
    <row r="237" spans="1:6" ht="15.75" hidden="1">
      <c r="A237" s="384"/>
      <c r="C237" s="382"/>
      <c r="D237" s="382"/>
      <c r="E237" s="382"/>
      <c r="F237" s="382"/>
    </row>
    <row r="238" spans="1:6" ht="15.75" hidden="1">
      <c r="A238" s="384"/>
      <c r="C238" s="382"/>
      <c r="D238" s="382"/>
      <c r="E238" s="382"/>
      <c r="F238" s="382"/>
    </row>
    <row r="239" spans="1:6" ht="15.75" hidden="1">
      <c r="A239" s="384"/>
      <c r="C239" s="382"/>
      <c r="D239" s="382"/>
      <c r="E239" s="382"/>
      <c r="F239" s="382"/>
    </row>
    <row r="240" spans="1:6" ht="15.75" hidden="1">
      <c r="A240" s="384"/>
      <c r="C240" s="382"/>
      <c r="D240" s="382"/>
      <c r="E240" s="382"/>
      <c r="F240" s="382"/>
    </row>
    <row r="241" spans="1:6" ht="15.75" hidden="1">
      <c r="A241" s="384"/>
      <c r="C241" s="382"/>
      <c r="D241" s="382"/>
      <c r="E241" s="382"/>
      <c r="F241" s="382"/>
    </row>
    <row r="242" spans="1:6" ht="15.75" hidden="1">
      <c r="A242" s="384"/>
      <c r="C242" s="382"/>
      <c r="D242" s="382"/>
      <c r="E242" s="382"/>
      <c r="F242" s="382"/>
    </row>
    <row r="243" spans="1:6" ht="15.75" hidden="1">
      <c r="A243" s="384"/>
      <c r="C243" s="382"/>
      <c r="D243" s="382"/>
      <c r="E243" s="382"/>
      <c r="F243" s="382"/>
    </row>
    <row r="244" spans="1:6" ht="15.75" hidden="1">
      <c r="A244" s="384"/>
      <c r="C244" s="382"/>
      <c r="D244" s="382"/>
      <c r="E244" s="382"/>
      <c r="F244" s="382"/>
    </row>
    <row r="245" spans="1:6" ht="15.75" hidden="1">
      <c r="A245" s="384"/>
      <c r="C245" s="382"/>
      <c r="D245" s="382"/>
      <c r="E245" s="382"/>
      <c r="F245" s="382"/>
    </row>
    <row r="246" spans="1:6" ht="15.75" hidden="1">
      <c r="A246" s="384"/>
      <c r="C246" s="382"/>
      <c r="D246" s="382"/>
      <c r="E246" s="382"/>
      <c r="F246" s="382"/>
    </row>
    <row r="247" spans="1:6" ht="15.75" hidden="1">
      <c r="A247" s="384"/>
      <c r="C247" s="382"/>
      <c r="D247" s="382"/>
      <c r="E247" s="382"/>
      <c r="F247" s="382"/>
    </row>
    <row r="248" spans="1:6" ht="15.75" hidden="1">
      <c r="A248" s="384"/>
      <c r="C248" s="382"/>
      <c r="D248" s="382"/>
      <c r="E248" s="382"/>
      <c r="F248" s="382"/>
    </row>
    <row r="249" spans="1:6" ht="15.75" hidden="1">
      <c r="A249" s="384"/>
      <c r="C249" s="382"/>
      <c r="D249" s="382"/>
      <c r="E249" s="382"/>
      <c r="F249" s="382"/>
    </row>
    <row r="250" spans="1:6" ht="15.75" hidden="1">
      <c r="A250" s="384"/>
      <c r="C250" s="382"/>
      <c r="D250" s="382"/>
      <c r="E250" s="382"/>
      <c r="F250" s="382"/>
    </row>
    <row r="251" spans="1:6" ht="15.75" hidden="1">
      <c r="A251" s="384"/>
      <c r="C251" s="382"/>
      <c r="D251" s="382"/>
      <c r="E251" s="382"/>
      <c r="F251" s="382"/>
    </row>
    <row r="252" spans="1:6" ht="15.75" hidden="1">
      <c r="A252" s="384"/>
      <c r="C252" s="382"/>
      <c r="D252" s="382"/>
      <c r="E252" s="382"/>
      <c r="F252" s="382"/>
    </row>
    <row r="253" spans="1:6" ht="15.75" hidden="1">
      <c r="A253" s="384"/>
      <c r="C253" s="382"/>
      <c r="D253" s="382"/>
      <c r="E253" s="382"/>
      <c r="F253" s="382"/>
    </row>
    <row r="254" spans="1:6" ht="15.75" hidden="1">
      <c r="A254" s="384"/>
      <c r="C254" s="382"/>
      <c r="D254" s="382"/>
      <c r="E254" s="382"/>
      <c r="F254" s="382"/>
    </row>
    <row r="255" spans="1:6" ht="15.75" hidden="1">
      <c r="A255" s="384"/>
      <c r="C255" s="382"/>
      <c r="D255" s="382"/>
      <c r="E255" s="382"/>
      <c r="F255" s="382"/>
    </row>
    <row r="256" spans="1:6" ht="15.75" hidden="1">
      <c r="A256" s="384"/>
      <c r="C256" s="382"/>
      <c r="D256" s="382"/>
      <c r="E256" s="382"/>
      <c r="F256" s="382"/>
    </row>
    <row r="257" spans="1:6" ht="15.75" hidden="1">
      <c r="A257" s="384"/>
      <c r="C257" s="382"/>
      <c r="D257" s="382"/>
      <c r="E257" s="382"/>
      <c r="F257" s="382"/>
    </row>
    <row r="258" spans="1:6" ht="15.75" hidden="1">
      <c r="A258" s="384"/>
      <c r="C258" s="382"/>
      <c r="D258" s="382"/>
      <c r="E258" s="382"/>
      <c r="F258" s="382"/>
    </row>
    <row r="259" spans="1:6" ht="15.75" hidden="1">
      <c r="A259" s="384"/>
      <c r="C259" s="382"/>
      <c r="D259" s="382"/>
      <c r="E259" s="382"/>
      <c r="F259" s="382"/>
    </row>
    <row r="260" spans="1:6" ht="15.75" hidden="1">
      <c r="A260" s="384"/>
      <c r="C260" s="382"/>
      <c r="D260" s="382"/>
      <c r="E260" s="382"/>
      <c r="F260" s="382"/>
    </row>
    <row r="261" spans="1:6" ht="15.75" hidden="1">
      <c r="A261" s="384"/>
      <c r="C261" s="382"/>
      <c r="D261" s="382"/>
      <c r="E261" s="382"/>
      <c r="F261" s="382"/>
    </row>
    <row r="262" spans="1:6" ht="15.75" hidden="1">
      <c r="A262" s="384"/>
      <c r="C262" s="382"/>
      <c r="D262" s="382"/>
      <c r="E262" s="382"/>
      <c r="F262" s="382"/>
    </row>
    <row r="263" spans="1:6" ht="15.75" hidden="1">
      <c r="A263" s="384"/>
      <c r="C263" s="382"/>
      <c r="D263" s="382"/>
      <c r="E263" s="382"/>
      <c r="F263" s="382"/>
    </row>
    <row r="264" spans="1:6" ht="15.75" hidden="1">
      <c r="A264" s="384"/>
      <c r="C264" s="382"/>
      <c r="D264" s="382"/>
      <c r="E264" s="382"/>
      <c r="F264" s="382"/>
    </row>
    <row r="265" spans="1:6" ht="15.75" hidden="1">
      <c r="A265" s="384"/>
      <c r="C265" s="382"/>
      <c r="D265" s="382"/>
      <c r="E265" s="382"/>
      <c r="F265" s="382"/>
    </row>
    <row r="266" spans="1:6" ht="15.75" hidden="1">
      <c r="A266" s="384"/>
    </row>
    <row r="267" spans="1:6" ht="15.75" hidden="1">
      <c r="A267" s="384"/>
    </row>
    <row r="268" spans="1:6" ht="15.75" hidden="1">
      <c r="A268" s="384"/>
    </row>
    <row r="269" spans="1:6" ht="15.75" hidden="1">
      <c r="A269" s="384"/>
    </row>
    <row r="270" spans="1:6" ht="15.75" hidden="1">
      <c r="A270" s="384"/>
    </row>
    <row r="271" spans="1:6" ht="15.75" hidden="1">
      <c r="A271" s="384"/>
    </row>
    <row r="272" spans="1:6"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row r="624" spans="1:1" ht="15.75" hidden="1">
      <c r="A624" s="384"/>
    </row>
    <row r="625" spans="1:1" ht="15.75" hidden="1">
      <c r="A625" s="384"/>
    </row>
    <row r="626" spans="1:1" ht="15.75" hidden="1">
      <c r="A626" s="384"/>
    </row>
    <row r="627" spans="1:1" ht="15.75" hidden="1">
      <c r="A627" s="384"/>
    </row>
    <row r="628" spans="1:1" ht="15.75" hidden="1">
      <c r="A628" s="384"/>
    </row>
    <row r="629" spans="1:1" ht="15.75" hidden="1">
      <c r="A629" s="384"/>
    </row>
    <row r="630" spans="1:1" ht="15.75" hidden="1">
      <c r="A630" s="384"/>
    </row>
    <row r="631" spans="1:1" ht="15.75" hidden="1">
      <c r="A631" s="384"/>
    </row>
    <row r="632" spans="1:1" ht="15.75" hidden="1">
      <c r="A632" s="384"/>
    </row>
    <row r="633" spans="1:1" ht="15.75" hidden="1">
      <c r="A633" s="384"/>
    </row>
    <row r="634" spans="1:1" ht="15.75" hidden="1">
      <c r="A634" s="384"/>
    </row>
    <row r="635" spans="1:1" ht="15.75" hidden="1">
      <c r="A635" s="384"/>
    </row>
    <row r="636" spans="1:1" ht="15.75" hidden="1">
      <c r="A636" s="384"/>
    </row>
    <row r="637" spans="1:1" ht="15.75" hidden="1">
      <c r="A637" s="384"/>
    </row>
    <row r="638" spans="1:1" ht="15.75" hidden="1">
      <c r="A638" s="384"/>
    </row>
    <row r="639" spans="1:1" ht="15.75" hidden="1">
      <c r="A639" s="384"/>
    </row>
    <row r="640" spans="1:1" ht="15.75" hidden="1">
      <c r="A640" s="384"/>
    </row>
    <row r="641" spans="1:1" ht="15.75" hidden="1">
      <c r="A641" s="384"/>
    </row>
    <row r="642" spans="1:1" ht="15.75" hidden="1">
      <c r="A642" s="384"/>
    </row>
    <row r="643" spans="1:1" ht="15.75" hidden="1">
      <c r="A643" s="384"/>
    </row>
    <row r="644" spans="1:1" ht="15.75" hidden="1">
      <c r="A644" s="384"/>
    </row>
    <row r="645" spans="1:1" ht="15.75" hidden="1">
      <c r="A645" s="384"/>
    </row>
    <row r="646" spans="1:1" ht="15.75" hidden="1">
      <c r="A646" s="384"/>
    </row>
    <row r="647" spans="1:1" ht="15.75" hidden="1">
      <c r="A647" s="384"/>
    </row>
    <row r="648" spans="1:1" ht="15.75" hidden="1">
      <c r="A648" s="384"/>
    </row>
    <row r="649" spans="1:1" ht="15.75" hidden="1">
      <c r="A649" s="384"/>
    </row>
  </sheetData>
  <mergeCells count="6">
    <mergeCell ref="A43:P43"/>
    <mergeCell ref="A1:P1"/>
    <mergeCell ref="A2:P2"/>
    <mergeCell ref="A3:P3"/>
    <mergeCell ref="A4:P4"/>
    <mergeCell ref="A5:P5"/>
  </mergeCells>
  <pageMargins left="0.93" right="0.54" top="0.61" bottom="0.7" header="0.5" footer="0.5"/>
  <pageSetup scale="50"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X649"/>
  <sheetViews>
    <sheetView zoomScale="75" workbookViewId="0">
      <selection activeCell="A44" sqref="A44:XFD1048576"/>
    </sheetView>
  </sheetViews>
  <sheetFormatPr defaultColWidth="0" defaultRowHeight="12.75" zeroHeight="1"/>
  <cols>
    <col min="1" max="1" width="48.42578125" style="265" customWidth="1"/>
    <col min="2" max="14" width="14.7109375" style="64" customWidth="1"/>
    <col min="15" max="15" width="15.5703125" style="64" customWidth="1"/>
    <col min="16" max="16" width="12" style="262" customWidth="1"/>
    <col min="17" max="256" width="9.140625" style="64" hidden="1"/>
    <col min="257" max="257" width="48.42578125" style="64" hidden="1"/>
    <col min="258" max="270" width="14.7109375" style="64" hidden="1"/>
    <col min="271" max="271" width="15.5703125" style="64" hidden="1"/>
    <col min="272" max="272" width="12" style="64" hidden="1"/>
    <col min="273" max="512" width="9.140625" style="64" hidden="1"/>
    <col min="513" max="513" width="48.42578125" style="64" hidden="1"/>
    <col min="514" max="526" width="14.7109375" style="64" hidden="1"/>
    <col min="527" max="527" width="15.5703125" style="64" hidden="1"/>
    <col min="528" max="528" width="12" style="64" hidden="1"/>
    <col min="529" max="768" width="9.140625" style="64" hidden="1"/>
    <col min="769" max="769" width="48.42578125" style="64" hidden="1"/>
    <col min="770" max="782" width="14.7109375" style="64" hidden="1"/>
    <col min="783" max="783" width="15.5703125" style="64" hidden="1"/>
    <col min="784" max="784" width="12" style="64" hidden="1"/>
    <col min="785" max="1024" width="9.140625" style="64" hidden="1"/>
    <col min="1025" max="1025" width="48.42578125" style="64" hidden="1"/>
    <col min="1026" max="1038" width="14.7109375" style="64" hidden="1"/>
    <col min="1039" max="1039" width="15.5703125" style="64" hidden="1"/>
    <col min="1040" max="1040" width="12" style="64" hidden="1"/>
    <col min="1041" max="1280" width="9.140625" style="64" hidden="1"/>
    <col min="1281" max="1281" width="48.42578125" style="64" hidden="1"/>
    <col min="1282" max="1294" width="14.7109375" style="64" hidden="1"/>
    <col min="1295" max="1295" width="15.5703125" style="64" hidden="1"/>
    <col min="1296" max="1296" width="12" style="64" hidden="1"/>
    <col min="1297" max="1536" width="9.140625" style="64" hidden="1"/>
    <col min="1537" max="1537" width="48.42578125" style="64" hidden="1"/>
    <col min="1538" max="1550" width="14.7109375" style="64" hidden="1"/>
    <col min="1551" max="1551" width="15.5703125" style="64" hidden="1"/>
    <col min="1552" max="1552" width="12" style="64" hidden="1"/>
    <col min="1553" max="1792" width="9.140625" style="64" hidden="1"/>
    <col min="1793" max="1793" width="48.42578125" style="64" hidden="1"/>
    <col min="1794" max="1806" width="14.7109375" style="64" hidden="1"/>
    <col min="1807" max="1807" width="15.5703125" style="64" hidden="1"/>
    <col min="1808" max="1808" width="12" style="64" hidden="1"/>
    <col min="1809" max="2048" width="9.140625" style="64" hidden="1"/>
    <col min="2049" max="2049" width="48.42578125" style="64" hidden="1"/>
    <col min="2050" max="2062" width="14.7109375" style="64" hidden="1"/>
    <col min="2063" max="2063" width="15.5703125" style="64" hidden="1"/>
    <col min="2064" max="2064" width="12" style="64" hidden="1"/>
    <col min="2065" max="2304" width="9.140625" style="64" hidden="1"/>
    <col min="2305" max="2305" width="48.42578125" style="64" hidden="1"/>
    <col min="2306" max="2318" width="14.7109375" style="64" hidden="1"/>
    <col min="2319" max="2319" width="15.5703125" style="64" hidden="1"/>
    <col min="2320" max="2320" width="12" style="64" hidden="1"/>
    <col min="2321" max="2560" width="9.140625" style="64" hidden="1"/>
    <col min="2561" max="2561" width="48.42578125" style="64" hidden="1"/>
    <col min="2562" max="2574" width="14.7109375" style="64" hidden="1"/>
    <col min="2575" max="2575" width="15.5703125" style="64" hidden="1"/>
    <col min="2576" max="2576" width="12" style="64" hidden="1"/>
    <col min="2577" max="2816" width="9.140625" style="64" hidden="1"/>
    <col min="2817" max="2817" width="48.42578125" style="64" hidden="1"/>
    <col min="2818" max="2830" width="14.7109375" style="64" hidden="1"/>
    <col min="2831" max="2831" width="15.5703125" style="64" hidden="1"/>
    <col min="2832" max="2832" width="12" style="64" hidden="1"/>
    <col min="2833" max="3072" width="9.140625" style="64" hidden="1"/>
    <col min="3073" max="3073" width="48.42578125" style="64" hidden="1"/>
    <col min="3074" max="3086" width="14.7109375" style="64" hidden="1"/>
    <col min="3087" max="3087" width="15.5703125" style="64" hidden="1"/>
    <col min="3088" max="3088" width="12" style="64" hidden="1"/>
    <col min="3089" max="3328" width="9.140625" style="64" hidden="1"/>
    <col min="3329" max="3329" width="48.42578125" style="64" hidden="1"/>
    <col min="3330" max="3342" width="14.7109375" style="64" hidden="1"/>
    <col min="3343" max="3343" width="15.5703125" style="64" hidden="1"/>
    <col min="3344" max="3344" width="12" style="64" hidden="1"/>
    <col min="3345" max="3584" width="9.140625" style="64" hidden="1"/>
    <col min="3585" max="3585" width="48.42578125" style="64" hidden="1"/>
    <col min="3586" max="3598" width="14.7109375" style="64" hidden="1"/>
    <col min="3599" max="3599" width="15.5703125" style="64" hidden="1"/>
    <col min="3600" max="3600" width="12" style="64" hidden="1"/>
    <col min="3601" max="3840" width="9.140625" style="64" hidden="1"/>
    <col min="3841" max="3841" width="48.42578125" style="64" hidden="1"/>
    <col min="3842" max="3854" width="14.7109375" style="64" hidden="1"/>
    <col min="3855" max="3855" width="15.5703125" style="64" hidden="1"/>
    <col min="3856" max="3856" width="12" style="64" hidden="1"/>
    <col min="3857" max="4096" width="9.140625" style="64" hidden="1"/>
    <col min="4097" max="4097" width="48.42578125" style="64" hidden="1"/>
    <col min="4098" max="4110" width="14.7109375" style="64" hidden="1"/>
    <col min="4111" max="4111" width="15.5703125" style="64" hidden="1"/>
    <col min="4112" max="4112" width="12" style="64" hidden="1"/>
    <col min="4113" max="4352" width="9.140625" style="64" hidden="1"/>
    <col min="4353" max="4353" width="48.42578125" style="64" hidden="1"/>
    <col min="4354" max="4366" width="14.7109375" style="64" hidden="1"/>
    <col min="4367" max="4367" width="15.5703125" style="64" hidden="1"/>
    <col min="4368" max="4368" width="12" style="64" hidden="1"/>
    <col min="4369" max="4608" width="9.140625" style="64" hidden="1"/>
    <col min="4609" max="4609" width="48.42578125" style="64" hidden="1"/>
    <col min="4610" max="4622" width="14.7109375" style="64" hidden="1"/>
    <col min="4623" max="4623" width="15.5703125" style="64" hidden="1"/>
    <col min="4624" max="4624" width="12" style="64" hidden="1"/>
    <col min="4625" max="4864" width="9.140625" style="64" hidden="1"/>
    <col min="4865" max="4865" width="48.42578125" style="64" hidden="1"/>
    <col min="4866" max="4878" width="14.7109375" style="64" hidden="1"/>
    <col min="4879" max="4879" width="15.5703125" style="64" hidden="1"/>
    <col min="4880" max="4880" width="12" style="64" hidden="1"/>
    <col min="4881" max="5120" width="9.140625" style="64" hidden="1"/>
    <col min="5121" max="5121" width="48.42578125" style="64" hidden="1"/>
    <col min="5122" max="5134" width="14.7109375" style="64" hidden="1"/>
    <col min="5135" max="5135" width="15.5703125" style="64" hidden="1"/>
    <col min="5136" max="5136" width="12" style="64" hidden="1"/>
    <col min="5137" max="5376" width="9.140625" style="64" hidden="1"/>
    <col min="5377" max="5377" width="48.42578125" style="64" hidden="1"/>
    <col min="5378" max="5390" width="14.7109375" style="64" hidden="1"/>
    <col min="5391" max="5391" width="15.5703125" style="64" hidden="1"/>
    <col min="5392" max="5392" width="12" style="64" hidden="1"/>
    <col min="5393" max="5632" width="9.140625" style="64" hidden="1"/>
    <col min="5633" max="5633" width="48.42578125" style="64" hidden="1"/>
    <col min="5634" max="5646" width="14.7109375" style="64" hidden="1"/>
    <col min="5647" max="5647" width="15.5703125" style="64" hidden="1"/>
    <col min="5648" max="5648" width="12" style="64" hidden="1"/>
    <col min="5649" max="5888" width="9.140625" style="64" hidden="1"/>
    <col min="5889" max="5889" width="48.42578125" style="64" hidden="1"/>
    <col min="5890" max="5902" width="14.7109375" style="64" hidden="1"/>
    <col min="5903" max="5903" width="15.5703125" style="64" hidden="1"/>
    <col min="5904" max="5904" width="12" style="64" hidden="1"/>
    <col min="5905" max="6144" width="9.140625" style="64" hidden="1"/>
    <col min="6145" max="6145" width="48.42578125" style="64" hidden="1"/>
    <col min="6146" max="6158" width="14.7109375" style="64" hidden="1"/>
    <col min="6159" max="6159" width="15.5703125" style="64" hidden="1"/>
    <col min="6160" max="6160" width="12" style="64" hidden="1"/>
    <col min="6161" max="6400" width="9.140625" style="64" hidden="1"/>
    <col min="6401" max="6401" width="48.42578125" style="64" hidden="1"/>
    <col min="6402" max="6414" width="14.7109375" style="64" hidden="1"/>
    <col min="6415" max="6415" width="15.5703125" style="64" hidden="1"/>
    <col min="6416" max="6416" width="12" style="64" hidden="1"/>
    <col min="6417" max="6656" width="9.140625" style="64" hidden="1"/>
    <col min="6657" max="6657" width="48.42578125" style="64" hidden="1"/>
    <col min="6658" max="6670" width="14.7109375" style="64" hidden="1"/>
    <col min="6671" max="6671" width="15.5703125" style="64" hidden="1"/>
    <col min="6672" max="6672" width="12" style="64" hidden="1"/>
    <col min="6673" max="6912" width="9.140625" style="64" hidden="1"/>
    <col min="6913" max="6913" width="48.42578125" style="64" hidden="1"/>
    <col min="6914" max="6926" width="14.7109375" style="64" hidden="1"/>
    <col min="6927" max="6927" width="15.5703125" style="64" hidden="1"/>
    <col min="6928" max="6928" width="12" style="64" hidden="1"/>
    <col min="6929" max="7168" width="9.140625" style="64" hidden="1"/>
    <col min="7169" max="7169" width="48.42578125" style="64" hidden="1"/>
    <col min="7170" max="7182" width="14.7109375" style="64" hidden="1"/>
    <col min="7183" max="7183" width="15.5703125" style="64" hidden="1"/>
    <col min="7184" max="7184" width="12" style="64" hidden="1"/>
    <col min="7185" max="7424" width="9.140625" style="64" hidden="1"/>
    <col min="7425" max="7425" width="48.42578125" style="64" hidden="1"/>
    <col min="7426" max="7438" width="14.7109375" style="64" hidden="1"/>
    <col min="7439" max="7439" width="15.5703125" style="64" hidden="1"/>
    <col min="7440" max="7440" width="12" style="64" hidden="1"/>
    <col min="7441" max="7680" width="9.140625" style="64" hidden="1"/>
    <col min="7681" max="7681" width="48.42578125" style="64" hidden="1"/>
    <col min="7682" max="7694" width="14.7109375" style="64" hidden="1"/>
    <col min="7695" max="7695" width="15.5703125" style="64" hidden="1"/>
    <col min="7696" max="7696" width="12" style="64" hidden="1"/>
    <col min="7697" max="7936" width="9.140625" style="64" hidden="1"/>
    <col min="7937" max="7937" width="48.42578125" style="64" hidden="1"/>
    <col min="7938" max="7950" width="14.7109375" style="64" hidden="1"/>
    <col min="7951" max="7951" width="15.5703125" style="64" hidden="1"/>
    <col min="7952" max="7952" width="12" style="64" hidden="1"/>
    <col min="7953" max="8192" width="9.140625" style="64" hidden="1"/>
    <col min="8193" max="8193" width="48.42578125" style="64" hidden="1"/>
    <col min="8194" max="8206" width="14.7109375" style="64" hidden="1"/>
    <col min="8207" max="8207" width="15.5703125" style="64" hidden="1"/>
    <col min="8208" max="8208" width="12" style="64" hidden="1"/>
    <col min="8209" max="8448" width="9.140625" style="64" hidden="1"/>
    <col min="8449" max="8449" width="48.42578125" style="64" hidden="1"/>
    <col min="8450" max="8462" width="14.7109375" style="64" hidden="1"/>
    <col min="8463" max="8463" width="15.5703125" style="64" hidden="1"/>
    <col min="8464" max="8464" width="12" style="64" hidden="1"/>
    <col min="8465" max="8704" width="9.140625" style="64" hidden="1"/>
    <col min="8705" max="8705" width="48.42578125" style="64" hidden="1"/>
    <col min="8706" max="8718" width="14.7109375" style="64" hidden="1"/>
    <col min="8719" max="8719" width="15.5703125" style="64" hidden="1"/>
    <col min="8720" max="8720" width="12" style="64" hidden="1"/>
    <col min="8721" max="8960" width="9.140625" style="64" hidden="1"/>
    <col min="8961" max="8961" width="48.42578125" style="64" hidden="1"/>
    <col min="8962" max="8974" width="14.7109375" style="64" hidden="1"/>
    <col min="8975" max="8975" width="15.5703125" style="64" hidden="1"/>
    <col min="8976" max="8976" width="12" style="64" hidden="1"/>
    <col min="8977" max="9216" width="9.140625" style="64" hidden="1"/>
    <col min="9217" max="9217" width="48.42578125" style="64" hidden="1"/>
    <col min="9218" max="9230" width="14.7109375" style="64" hidden="1"/>
    <col min="9231" max="9231" width="15.5703125" style="64" hidden="1"/>
    <col min="9232" max="9232" width="12" style="64" hidden="1"/>
    <col min="9233" max="9472" width="9.140625" style="64" hidden="1"/>
    <col min="9473" max="9473" width="48.42578125" style="64" hidden="1"/>
    <col min="9474" max="9486" width="14.7109375" style="64" hidden="1"/>
    <col min="9487" max="9487" width="15.5703125" style="64" hidden="1"/>
    <col min="9488" max="9488" width="12" style="64" hidden="1"/>
    <col min="9489" max="9728" width="9.140625" style="64" hidden="1"/>
    <col min="9729" max="9729" width="48.42578125" style="64" hidden="1"/>
    <col min="9730" max="9742" width="14.7109375" style="64" hidden="1"/>
    <col min="9743" max="9743" width="15.5703125" style="64" hidden="1"/>
    <col min="9744" max="9744" width="12" style="64" hidden="1"/>
    <col min="9745" max="9984" width="9.140625" style="64" hidden="1"/>
    <col min="9985" max="9985" width="48.42578125" style="64" hidden="1"/>
    <col min="9986" max="9998" width="14.7109375" style="64" hidden="1"/>
    <col min="9999" max="9999" width="15.5703125" style="64" hidden="1"/>
    <col min="10000" max="10000" width="12" style="64" hidden="1"/>
    <col min="10001" max="10240" width="9.140625" style="64" hidden="1"/>
    <col min="10241" max="10241" width="48.42578125" style="64" hidden="1"/>
    <col min="10242" max="10254" width="14.7109375" style="64" hidden="1"/>
    <col min="10255" max="10255" width="15.5703125" style="64" hidden="1"/>
    <col min="10256" max="10256" width="12" style="64" hidden="1"/>
    <col min="10257" max="10496" width="9.140625" style="64" hidden="1"/>
    <col min="10497" max="10497" width="48.42578125" style="64" hidden="1"/>
    <col min="10498" max="10510" width="14.7109375" style="64" hidden="1"/>
    <col min="10511" max="10511" width="15.5703125" style="64" hidden="1"/>
    <col min="10512" max="10512" width="12" style="64" hidden="1"/>
    <col min="10513" max="10752" width="9.140625" style="64" hidden="1"/>
    <col min="10753" max="10753" width="48.42578125" style="64" hidden="1"/>
    <col min="10754" max="10766" width="14.7109375" style="64" hidden="1"/>
    <col min="10767" max="10767" width="15.5703125" style="64" hidden="1"/>
    <col min="10768" max="10768" width="12" style="64" hidden="1"/>
    <col min="10769" max="11008" width="9.140625" style="64" hidden="1"/>
    <col min="11009" max="11009" width="48.42578125" style="64" hidden="1"/>
    <col min="11010" max="11022" width="14.7109375" style="64" hidden="1"/>
    <col min="11023" max="11023" width="15.5703125" style="64" hidden="1"/>
    <col min="11024" max="11024" width="12" style="64" hidden="1"/>
    <col min="11025" max="11264" width="9.140625" style="64" hidden="1"/>
    <col min="11265" max="11265" width="48.42578125" style="64" hidden="1"/>
    <col min="11266" max="11278" width="14.7109375" style="64" hidden="1"/>
    <col min="11279" max="11279" width="15.5703125" style="64" hidden="1"/>
    <col min="11280" max="11280" width="12" style="64" hidden="1"/>
    <col min="11281" max="11520" width="9.140625" style="64" hidden="1"/>
    <col min="11521" max="11521" width="48.42578125" style="64" hidden="1"/>
    <col min="11522" max="11534" width="14.7109375" style="64" hidden="1"/>
    <col min="11535" max="11535" width="15.5703125" style="64" hidden="1"/>
    <col min="11536" max="11536" width="12" style="64" hidden="1"/>
    <col min="11537" max="11776" width="9.140625" style="64" hidden="1"/>
    <col min="11777" max="11777" width="48.42578125" style="64" hidden="1"/>
    <col min="11778" max="11790" width="14.7109375" style="64" hidden="1"/>
    <col min="11791" max="11791" width="15.5703125" style="64" hidden="1"/>
    <col min="11792" max="11792" width="12" style="64" hidden="1"/>
    <col min="11793" max="12032" width="9.140625" style="64" hidden="1"/>
    <col min="12033" max="12033" width="48.42578125" style="64" hidden="1"/>
    <col min="12034" max="12046" width="14.7109375" style="64" hidden="1"/>
    <col min="12047" max="12047" width="15.5703125" style="64" hidden="1"/>
    <col min="12048" max="12048" width="12" style="64" hidden="1"/>
    <col min="12049" max="12288" width="9.140625" style="64" hidden="1"/>
    <col min="12289" max="12289" width="48.42578125" style="64" hidden="1"/>
    <col min="12290" max="12302" width="14.7109375" style="64" hidden="1"/>
    <col min="12303" max="12303" width="15.5703125" style="64" hidden="1"/>
    <col min="12304" max="12304" width="12" style="64" hidden="1"/>
    <col min="12305" max="12544" width="9.140625" style="64" hidden="1"/>
    <col min="12545" max="12545" width="48.42578125" style="64" hidden="1"/>
    <col min="12546" max="12558" width="14.7109375" style="64" hidden="1"/>
    <col min="12559" max="12559" width="15.5703125" style="64" hidden="1"/>
    <col min="12560" max="12560" width="12" style="64" hidden="1"/>
    <col min="12561" max="12800" width="9.140625" style="64" hidden="1"/>
    <col min="12801" max="12801" width="48.42578125" style="64" hidden="1"/>
    <col min="12802" max="12814" width="14.7109375" style="64" hidden="1"/>
    <col min="12815" max="12815" width="15.5703125" style="64" hidden="1"/>
    <col min="12816" max="12816" width="12" style="64" hidden="1"/>
    <col min="12817" max="13056" width="9.140625" style="64" hidden="1"/>
    <col min="13057" max="13057" width="48.42578125" style="64" hidden="1"/>
    <col min="13058" max="13070" width="14.7109375" style="64" hidden="1"/>
    <col min="13071" max="13071" width="15.5703125" style="64" hidden="1"/>
    <col min="13072" max="13072" width="12" style="64" hidden="1"/>
    <col min="13073" max="13312" width="9.140625" style="64" hidden="1"/>
    <col min="13313" max="13313" width="48.42578125" style="64" hidden="1"/>
    <col min="13314" max="13326" width="14.7109375" style="64" hidden="1"/>
    <col min="13327" max="13327" width="15.5703125" style="64" hidden="1"/>
    <col min="13328" max="13328" width="12" style="64" hidden="1"/>
    <col min="13329" max="13568" width="9.140625" style="64" hidden="1"/>
    <col min="13569" max="13569" width="48.42578125" style="64" hidden="1"/>
    <col min="13570" max="13582" width="14.7109375" style="64" hidden="1"/>
    <col min="13583" max="13583" width="15.5703125" style="64" hidden="1"/>
    <col min="13584" max="13584" width="12" style="64" hidden="1"/>
    <col min="13585" max="13824" width="9.140625" style="64" hidden="1"/>
    <col min="13825" max="13825" width="48.42578125" style="64" hidden="1"/>
    <col min="13826" max="13838" width="14.7109375" style="64" hidden="1"/>
    <col min="13839" max="13839" width="15.5703125" style="64" hidden="1"/>
    <col min="13840" max="13840" width="12" style="64" hidden="1"/>
    <col min="13841" max="14080" width="9.140625" style="64" hidden="1"/>
    <col min="14081" max="14081" width="48.42578125" style="64" hidden="1"/>
    <col min="14082" max="14094" width="14.7109375" style="64" hidden="1"/>
    <col min="14095" max="14095" width="15.5703125" style="64" hidden="1"/>
    <col min="14096" max="14096" width="12" style="64" hidden="1"/>
    <col min="14097" max="14336" width="9.140625" style="64" hidden="1"/>
    <col min="14337" max="14337" width="48.42578125" style="64" hidden="1"/>
    <col min="14338" max="14350" width="14.7109375" style="64" hidden="1"/>
    <col min="14351" max="14351" width="15.5703125" style="64" hidden="1"/>
    <col min="14352" max="14352" width="12" style="64" hidden="1"/>
    <col min="14353" max="14592" width="9.140625" style="64" hidden="1"/>
    <col min="14593" max="14593" width="48.42578125" style="64" hidden="1"/>
    <col min="14594" max="14606" width="14.7109375" style="64" hidden="1"/>
    <col min="14607" max="14607" width="15.5703125" style="64" hidden="1"/>
    <col min="14608" max="14608" width="12" style="64" hidden="1"/>
    <col min="14609" max="14848" width="9.140625" style="64" hidden="1"/>
    <col min="14849" max="14849" width="48.42578125" style="64" hidden="1"/>
    <col min="14850" max="14862" width="14.7109375" style="64" hidden="1"/>
    <col min="14863" max="14863" width="15.5703125" style="64" hidden="1"/>
    <col min="14864" max="14864" width="12" style="64" hidden="1"/>
    <col min="14865" max="15104" width="9.140625" style="64" hidden="1"/>
    <col min="15105" max="15105" width="48.42578125" style="64" hidden="1"/>
    <col min="15106" max="15118" width="14.7109375" style="64" hidden="1"/>
    <col min="15119" max="15119" width="15.5703125" style="64" hidden="1"/>
    <col min="15120" max="15120" width="12" style="64" hidden="1"/>
    <col min="15121" max="15360" width="9.140625" style="64" hidden="1"/>
    <col min="15361" max="15361" width="48.42578125" style="64" hidden="1"/>
    <col min="15362" max="15374" width="14.7109375" style="64" hidden="1"/>
    <col min="15375" max="15375" width="15.5703125" style="64" hidden="1"/>
    <col min="15376" max="15376" width="12" style="64" hidden="1"/>
    <col min="15377" max="15616" width="9.140625" style="64" hidden="1"/>
    <col min="15617" max="15617" width="48.42578125" style="64" hidden="1"/>
    <col min="15618" max="15630" width="14.7109375" style="64" hidden="1"/>
    <col min="15631" max="15631" width="15.5703125" style="64" hidden="1"/>
    <col min="15632" max="15632" width="12" style="64" hidden="1"/>
    <col min="15633" max="15872" width="9.140625" style="64" hidden="1"/>
    <col min="15873" max="15873" width="48.42578125" style="64" hidden="1"/>
    <col min="15874" max="15886" width="14.7109375" style="64" hidden="1"/>
    <col min="15887" max="15887" width="15.5703125" style="64" hidden="1"/>
    <col min="15888" max="15888" width="12" style="64" hidden="1"/>
    <col min="15889" max="16128" width="9.140625" style="64" hidden="1"/>
    <col min="16129" max="16129" width="48.42578125" style="64" hidden="1"/>
    <col min="16130" max="16142" width="14.7109375" style="64" hidden="1"/>
    <col min="16143" max="16143" width="15.5703125" style="64" hidden="1"/>
    <col min="16144" max="16144" width="12" style="64" hidden="1"/>
    <col min="16145" max="16384" width="9.140625" style="64" hidden="1"/>
  </cols>
  <sheetData>
    <row r="1" spans="1:16" s="439" customFormat="1" ht="36" customHeight="1">
      <c r="A1" s="1188" t="s">
        <v>232</v>
      </c>
      <c r="B1" s="1188"/>
      <c r="C1" s="1188"/>
      <c r="D1" s="1188"/>
      <c r="E1" s="1188"/>
      <c r="F1" s="1188"/>
      <c r="G1" s="1188"/>
      <c r="H1" s="1188"/>
      <c r="I1" s="1188"/>
      <c r="J1" s="1188"/>
      <c r="K1" s="1188"/>
      <c r="L1" s="1188"/>
      <c r="M1" s="1188"/>
      <c r="N1" s="1188"/>
      <c r="O1" s="1188"/>
      <c r="P1" s="1188"/>
    </row>
    <row r="2" spans="1:16" s="439" customFormat="1" ht="24" customHeight="1">
      <c r="A2" s="1155" t="s">
        <v>1576</v>
      </c>
      <c r="B2" s="1155"/>
      <c r="C2" s="1155"/>
      <c r="D2" s="1155"/>
      <c r="E2" s="1155"/>
      <c r="F2" s="1155"/>
      <c r="G2" s="1155"/>
      <c r="H2" s="1155"/>
      <c r="I2" s="1155"/>
      <c r="J2" s="1155"/>
      <c r="K2" s="1155"/>
      <c r="L2" s="1155"/>
      <c r="M2" s="1155"/>
      <c r="N2" s="1155"/>
      <c r="O2" s="1155"/>
      <c r="P2" s="1155"/>
    </row>
    <row r="3" spans="1:16" s="439" customFormat="1" ht="25.5" customHeight="1">
      <c r="A3" s="1155" t="s">
        <v>1578</v>
      </c>
      <c r="B3" s="1155"/>
      <c r="C3" s="1155"/>
      <c r="D3" s="1155"/>
      <c r="E3" s="1155"/>
      <c r="F3" s="1155"/>
      <c r="G3" s="1155"/>
      <c r="H3" s="1155"/>
      <c r="I3" s="1155"/>
      <c r="J3" s="1155"/>
      <c r="K3" s="1155"/>
      <c r="L3" s="1155"/>
      <c r="M3" s="1155"/>
      <c r="N3" s="1155"/>
      <c r="O3" s="1155"/>
      <c r="P3" s="1155"/>
    </row>
    <row r="4" spans="1:16" s="439" customFormat="1" ht="25.5" customHeight="1">
      <c r="A4" s="1155" t="s">
        <v>2</v>
      </c>
      <c r="B4" s="1155"/>
      <c r="C4" s="1155"/>
      <c r="D4" s="1155"/>
      <c r="E4" s="1155"/>
      <c r="F4" s="1155"/>
      <c r="G4" s="1155"/>
      <c r="H4" s="1155"/>
      <c r="I4" s="1155"/>
      <c r="J4" s="1155"/>
      <c r="K4" s="1155"/>
      <c r="L4" s="1155"/>
      <c r="M4" s="1155"/>
      <c r="N4" s="1155"/>
      <c r="O4" s="1155"/>
      <c r="P4" s="1155"/>
    </row>
    <row r="5" spans="1:16" s="439" customFormat="1" ht="19.5" customHeight="1">
      <c r="A5" s="1189" t="s">
        <v>3</v>
      </c>
      <c r="B5" s="1189"/>
      <c r="C5" s="1189"/>
      <c r="D5" s="1189"/>
      <c r="E5" s="1189"/>
      <c r="F5" s="1189"/>
      <c r="G5" s="1189"/>
      <c r="H5" s="1189"/>
      <c r="I5" s="1189"/>
      <c r="J5" s="1189"/>
      <c r="K5" s="1189"/>
      <c r="L5" s="1189"/>
      <c r="M5" s="1189"/>
      <c r="N5" s="1189"/>
      <c r="O5" s="1189"/>
      <c r="P5" s="1189"/>
    </row>
    <row r="6" spans="1:16" s="439" customFormat="1" ht="6" customHeight="1">
      <c r="A6" s="1111"/>
      <c r="B6" s="1111"/>
      <c r="C6" s="1111"/>
      <c r="D6" s="1111"/>
      <c r="E6" s="1111"/>
      <c r="F6" s="1111"/>
      <c r="G6" s="1111"/>
      <c r="H6" s="1111"/>
      <c r="I6" s="1111"/>
      <c r="J6" s="1111"/>
      <c r="K6" s="1111"/>
      <c r="L6" s="1111"/>
      <c r="M6" s="1111"/>
      <c r="N6" s="1111"/>
      <c r="O6" s="1131"/>
      <c r="P6" s="1111"/>
    </row>
    <row r="7" spans="1:16" ht="6" customHeight="1" thickBot="1">
      <c r="A7" s="441"/>
      <c r="O7" s="615"/>
      <c r="P7" s="111"/>
    </row>
    <row r="8" spans="1:16" ht="37.5" customHeight="1" thickTop="1" thickBot="1">
      <c r="A8" s="435" t="s">
        <v>998</v>
      </c>
      <c r="B8" s="1132" t="s">
        <v>173</v>
      </c>
      <c r="C8" s="1132" t="s">
        <v>175</v>
      </c>
      <c r="D8" s="1132" t="s">
        <v>171</v>
      </c>
      <c r="E8" s="1132" t="s">
        <v>169</v>
      </c>
      <c r="F8" s="1132" t="s">
        <v>163</v>
      </c>
      <c r="G8" s="1132" t="s">
        <v>167</v>
      </c>
      <c r="H8" s="1132" t="s">
        <v>165</v>
      </c>
      <c r="I8" s="1132" t="s">
        <v>174</v>
      </c>
      <c r="J8" s="1132" t="s">
        <v>172</v>
      </c>
      <c r="K8" s="1132" t="s">
        <v>164</v>
      </c>
      <c r="L8" s="1132" t="s">
        <v>170</v>
      </c>
      <c r="M8" s="1132" t="s">
        <v>168</v>
      </c>
      <c r="N8" s="1132" t="s">
        <v>166</v>
      </c>
      <c r="O8" s="436" t="s">
        <v>522</v>
      </c>
      <c r="P8" s="435" t="s">
        <v>999</v>
      </c>
    </row>
    <row r="9" spans="1:16" ht="36.75" customHeight="1" thickTop="1">
      <c r="A9" s="450" t="s">
        <v>1000</v>
      </c>
      <c r="B9" s="451">
        <v>1137967.1627100001</v>
      </c>
      <c r="C9" s="451">
        <v>562854.62661000004</v>
      </c>
      <c r="D9" s="451">
        <v>1240801.6387700001</v>
      </c>
      <c r="E9" s="451">
        <v>846913.32709000004</v>
      </c>
      <c r="F9" s="451">
        <v>453656.26595999999</v>
      </c>
      <c r="G9" s="451">
        <v>656018.56907000009</v>
      </c>
      <c r="H9" s="451">
        <v>219457.73596000002</v>
      </c>
      <c r="I9" s="451">
        <v>0</v>
      </c>
      <c r="J9" s="451">
        <v>0</v>
      </c>
      <c r="K9" s="451">
        <v>0</v>
      </c>
      <c r="L9" s="451">
        <v>0</v>
      </c>
      <c r="M9" s="451">
        <v>0</v>
      </c>
      <c r="N9" s="451">
        <v>0</v>
      </c>
      <c r="O9" s="451">
        <f>SUM(A9:N9)</f>
        <v>5117669.3261700002</v>
      </c>
      <c r="P9" s="453">
        <f>+O9/$O$23</f>
        <v>0.21547943444716422</v>
      </c>
    </row>
    <row r="10" spans="1:16" s="174" customFormat="1" ht="23.25" customHeight="1">
      <c r="A10" s="454" t="s">
        <v>1001</v>
      </c>
      <c r="B10" s="455">
        <v>277347.85304000002</v>
      </c>
      <c r="C10" s="455">
        <v>407523.76806999999</v>
      </c>
      <c r="D10" s="455">
        <v>301112.97008999996</v>
      </c>
      <c r="E10" s="455">
        <v>592996.59372</v>
      </c>
      <c r="F10" s="455">
        <v>197265.75999000002</v>
      </c>
      <c r="G10" s="455">
        <v>603295.87788000004</v>
      </c>
      <c r="H10" s="455">
        <v>370165.49408999999</v>
      </c>
      <c r="I10" s="455">
        <v>7000</v>
      </c>
      <c r="J10" s="455">
        <v>6916.1791499999999</v>
      </c>
      <c r="K10" s="455">
        <v>0</v>
      </c>
      <c r="L10" s="455">
        <v>15175.16</v>
      </c>
      <c r="M10" s="455">
        <v>0</v>
      </c>
      <c r="N10" s="455">
        <v>0</v>
      </c>
      <c r="O10" s="455">
        <f t="shared" ref="O10:O22" si="0">SUM(A10:N10)</f>
        <v>2778799.6560300002</v>
      </c>
      <c r="P10" s="457">
        <f t="shared" ref="P10:P23" si="1">+O10/$O$23</f>
        <v>0.11700134185329127</v>
      </c>
    </row>
    <row r="11" spans="1:16" s="198" customFormat="1" ht="18" customHeight="1">
      <c r="A11" s="458" t="s">
        <v>1002</v>
      </c>
      <c r="B11" s="459">
        <v>644339.75072000001</v>
      </c>
      <c r="C11" s="459">
        <v>375388.82277999999</v>
      </c>
      <c r="D11" s="459">
        <v>452739.49368999997</v>
      </c>
      <c r="E11" s="459">
        <v>617124.23465</v>
      </c>
      <c r="F11" s="459">
        <v>397793.67593000003</v>
      </c>
      <c r="G11" s="459">
        <v>280808.58257999999</v>
      </c>
      <c r="H11" s="459">
        <v>833444.52014000004</v>
      </c>
      <c r="I11" s="459">
        <v>9485</v>
      </c>
      <c r="J11" s="459">
        <v>3530.8130000000001</v>
      </c>
      <c r="K11" s="459">
        <v>0</v>
      </c>
      <c r="L11" s="459">
        <v>17309.347870000001</v>
      </c>
      <c r="M11" s="459">
        <v>10803.816220000001</v>
      </c>
      <c r="N11" s="459">
        <v>24000</v>
      </c>
      <c r="O11" s="459">
        <f t="shared" si="0"/>
        <v>3666768.0575800003</v>
      </c>
      <c r="P11" s="461">
        <f t="shared" si="1"/>
        <v>0.15438924575605126</v>
      </c>
    </row>
    <row r="12" spans="1:16" s="198" customFormat="1" ht="18" customHeight="1">
      <c r="A12" s="458" t="s">
        <v>1003</v>
      </c>
      <c r="B12" s="459">
        <v>411380.96002</v>
      </c>
      <c r="C12" s="459">
        <v>235175.59753</v>
      </c>
      <c r="D12" s="459">
        <v>509408.72169999999</v>
      </c>
      <c r="E12" s="459">
        <v>455606.89726</v>
      </c>
      <c r="F12" s="459">
        <v>279519.95393999998</v>
      </c>
      <c r="G12" s="459">
        <v>358805.66993000003</v>
      </c>
      <c r="H12" s="459">
        <v>318793.52898</v>
      </c>
      <c r="I12" s="459">
        <v>61302.835530000004</v>
      </c>
      <c r="J12" s="459">
        <v>8573.4791999999998</v>
      </c>
      <c r="K12" s="459">
        <v>2815.5877400000004</v>
      </c>
      <c r="L12" s="459">
        <v>28825.01454</v>
      </c>
      <c r="M12" s="459">
        <v>14714.57403</v>
      </c>
      <c r="N12" s="459">
        <v>19329.426239999997</v>
      </c>
      <c r="O12" s="459">
        <f t="shared" si="0"/>
        <v>2704252.2466399991</v>
      </c>
      <c r="P12" s="461">
        <f t="shared" si="1"/>
        <v>0.11386252365479692</v>
      </c>
    </row>
    <row r="13" spans="1:16" s="198" customFormat="1" ht="18" customHeight="1">
      <c r="A13" s="458" t="s">
        <v>1004</v>
      </c>
      <c r="B13" s="459">
        <v>213250.38939</v>
      </c>
      <c r="C13" s="459">
        <v>163811.33500999998</v>
      </c>
      <c r="D13" s="459">
        <v>442091.34685999999</v>
      </c>
      <c r="E13" s="459">
        <v>237752.6966</v>
      </c>
      <c r="F13" s="459">
        <v>142550.63235</v>
      </c>
      <c r="G13" s="459">
        <v>253057.13718000002</v>
      </c>
      <c r="H13" s="459">
        <v>277537.47239000001</v>
      </c>
      <c r="I13" s="459">
        <v>47775.319909999998</v>
      </c>
      <c r="J13" s="459">
        <v>10962.54826</v>
      </c>
      <c r="K13" s="459">
        <v>4388.2233799999995</v>
      </c>
      <c r="L13" s="459">
        <v>26715.73689</v>
      </c>
      <c r="M13" s="459">
        <v>18596.05703</v>
      </c>
      <c r="N13" s="459">
        <v>7065.5126100000007</v>
      </c>
      <c r="O13" s="459">
        <f t="shared" si="0"/>
        <v>1845554.4078600004</v>
      </c>
      <c r="P13" s="461">
        <f t="shared" si="1"/>
        <v>7.7707056611405173E-2</v>
      </c>
    </row>
    <row r="14" spans="1:16" s="198" customFormat="1" ht="18" customHeight="1">
      <c r="A14" s="458" t="s">
        <v>1005</v>
      </c>
      <c r="B14" s="459">
        <v>186350.25668000002</v>
      </c>
      <c r="C14" s="459">
        <v>126794.60623</v>
      </c>
      <c r="D14" s="459">
        <v>476937.75124999997</v>
      </c>
      <c r="E14" s="459">
        <v>216008.33602000002</v>
      </c>
      <c r="F14" s="459">
        <v>152473.95094000001</v>
      </c>
      <c r="G14" s="459">
        <v>232539.08706999998</v>
      </c>
      <c r="H14" s="459">
        <v>211923.60954</v>
      </c>
      <c r="I14" s="459">
        <v>40437.682759999996</v>
      </c>
      <c r="J14" s="459">
        <v>4186.6099300000005</v>
      </c>
      <c r="K14" s="459">
        <v>1530.5102400000001</v>
      </c>
      <c r="L14" s="459">
        <v>37228.133780000004</v>
      </c>
      <c r="M14" s="459">
        <v>18756.368350000001</v>
      </c>
      <c r="N14" s="459">
        <v>11781.64032</v>
      </c>
      <c r="O14" s="459">
        <f t="shared" si="0"/>
        <v>1716948.54311</v>
      </c>
      <c r="P14" s="461">
        <f t="shared" si="1"/>
        <v>7.2292107493608648E-2</v>
      </c>
    </row>
    <row r="15" spans="1:16" s="198" customFormat="1" ht="18" customHeight="1">
      <c r="A15" s="458" t="s">
        <v>1006</v>
      </c>
      <c r="B15" s="459">
        <v>123417.74218</v>
      </c>
      <c r="C15" s="459">
        <v>85500.591950000002</v>
      </c>
      <c r="D15" s="459">
        <v>338467.92707999999</v>
      </c>
      <c r="E15" s="459">
        <v>125032.97623</v>
      </c>
      <c r="F15" s="459">
        <v>105148.9899</v>
      </c>
      <c r="G15" s="459">
        <v>153390.35865000001</v>
      </c>
      <c r="H15" s="459">
        <v>125014.04281999999</v>
      </c>
      <c r="I15" s="459">
        <v>23414.387280000003</v>
      </c>
      <c r="J15" s="459">
        <v>4137.6249799999996</v>
      </c>
      <c r="K15" s="459">
        <v>1200.9526899999998</v>
      </c>
      <c r="L15" s="459">
        <v>31054.867149999998</v>
      </c>
      <c r="M15" s="459">
        <v>21323.355399999997</v>
      </c>
      <c r="N15" s="459">
        <v>5706.2605000000003</v>
      </c>
      <c r="O15" s="459">
        <f t="shared" si="0"/>
        <v>1142810.0768100002</v>
      </c>
      <c r="P15" s="461">
        <f t="shared" si="1"/>
        <v>4.8118011019643414E-2</v>
      </c>
    </row>
    <row r="16" spans="1:16" s="198" customFormat="1" ht="18" customHeight="1">
      <c r="A16" s="458" t="s">
        <v>1007</v>
      </c>
      <c r="B16" s="459">
        <v>98702.786650000009</v>
      </c>
      <c r="C16" s="459">
        <v>63226.263509999997</v>
      </c>
      <c r="D16" s="459">
        <v>243928.91627000002</v>
      </c>
      <c r="E16" s="459">
        <v>105975.22339</v>
      </c>
      <c r="F16" s="459">
        <v>93128.565629999997</v>
      </c>
      <c r="G16" s="459">
        <v>102406.60966</v>
      </c>
      <c r="H16" s="459">
        <v>87227.338409999997</v>
      </c>
      <c r="I16" s="459">
        <v>22807.699329999999</v>
      </c>
      <c r="J16" s="459">
        <v>2741.6278299999999</v>
      </c>
      <c r="K16" s="459">
        <v>0</v>
      </c>
      <c r="L16" s="459">
        <v>29271.19714</v>
      </c>
      <c r="M16" s="459">
        <v>16911.916559999998</v>
      </c>
      <c r="N16" s="459">
        <v>4320.3125899999995</v>
      </c>
      <c r="O16" s="459">
        <f t="shared" si="0"/>
        <v>870648.45696999994</v>
      </c>
      <c r="P16" s="461">
        <f t="shared" si="1"/>
        <v>3.665864774631588E-2</v>
      </c>
    </row>
    <row r="17" spans="1:16" s="198" customFormat="1" ht="18" customHeight="1">
      <c r="A17" s="458" t="s">
        <v>1008</v>
      </c>
      <c r="B17" s="459">
        <v>55438.278890000001</v>
      </c>
      <c r="C17" s="459">
        <v>40929.349609999997</v>
      </c>
      <c r="D17" s="459">
        <v>153263.72253</v>
      </c>
      <c r="E17" s="459">
        <v>63785.862249999998</v>
      </c>
      <c r="F17" s="459">
        <v>58567.962820000001</v>
      </c>
      <c r="G17" s="459">
        <v>60288.49035</v>
      </c>
      <c r="H17" s="459">
        <v>54535.053909999995</v>
      </c>
      <c r="I17" s="459">
        <v>22039.574800000002</v>
      </c>
      <c r="J17" s="459">
        <v>1652.53631</v>
      </c>
      <c r="K17" s="459">
        <v>0</v>
      </c>
      <c r="L17" s="459">
        <v>21851.626749999999</v>
      </c>
      <c r="M17" s="459">
        <v>13417.08087</v>
      </c>
      <c r="N17" s="459">
        <v>1724.31476</v>
      </c>
      <c r="O17" s="459">
        <f t="shared" si="0"/>
        <v>547493.85384999996</v>
      </c>
      <c r="P17" s="461">
        <f t="shared" si="1"/>
        <v>2.3052225236128415E-2</v>
      </c>
    </row>
    <row r="18" spans="1:16" s="198" customFormat="1" ht="18" customHeight="1">
      <c r="A18" s="458" t="s">
        <v>1009</v>
      </c>
      <c r="B18" s="459">
        <v>73927.468370000002</v>
      </c>
      <c r="C18" s="459">
        <v>57137.948280000004</v>
      </c>
      <c r="D18" s="459">
        <v>193837.13566999999</v>
      </c>
      <c r="E18" s="459">
        <v>81330.768840000004</v>
      </c>
      <c r="F18" s="459">
        <v>74277.68551000001</v>
      </c>
      <c r="G18" s="459">
        <v>78310.024870000008</v>
      </c>
      <c r="H18" s="459">
        <v>67197.999709999989</v>
      </c>
      <c r="I18" s="459">
        <v>33782.961779999998</v>
      </c>
      <c r="J18" s="459">
        <v>2286.6542100000001</v>
      </c>
      <c r="K18" s="459">
        <v>97.555130000000005</v>
      </c>
      <c r="L18" s="459">
        <v>36034.03138</v>
      </c>
      <c r="M18" s="459">
        <v>23041.626629999999</v>
      </c>
      <c r="N18" s="459">
        <v>2537.4586200000003</v>
      </c>
      <c r="O18" s="459">
        <f t="shared" si="0"/>
        <v>723799.3189999999</v>
      </c>
      <c r="P18" s="461">
        <f t="shared" si="1"/>
        <v>3.047556572555734E-2</v>
      </c>
    </row>
    <row r="19" spans="1:16" s="198" customFormat="1" ht="18" customHeight="1">
      <c r="A19" s="458" t="s">
        <v>1010</v>
      </c>
      <c r="B19" s="459">
        <v>96201.938890000005</v>
      </c>
      <c r="C19" s="459">
        <v>84719.329930000007</v>
      </c>
      <c r="D19" s="459">
        <v>252880.60451</v>
      </c>
      <c r="E19" s="459">
        <v>106955.65459000001</v>
      </c>
      <c r="F19" s="459">
        <v>100805.34098000001</v>
      </c>
      <c r="G19" s="459">
        <v>100045.72983</v>
      </c>
      <c r="H19" s="459">
        <v>88160.979680000004</v>
      </c>
      <c r="I19" s="459">
        <v>57311.205049999997</v>
      </c>
      <c r="J19" s="459">
        <v>2898.18815</v>
      </c>
      <c r="K19" s="459">
        <v>375.86840999999998</v>
      </c>
      <c r="L19" s="459">
        <v>56175.308770000003</v>
      </c>
      <c r="M19" s="459">
        <v>39358.929790000002</v>
      </c>
      <c r="N19" s="459">
        <v>5127.84213</v>
      </c>
      <c r="O19" s="459">
        <f t="shared" si="0"/>
        <v>991016.92070999986</v>
      </c>
      <c r="P19" s="461">
        <f t="shared" si="1"/>
        <v>4.1726761146948593E-2</v>
      </c>
    </row>
    <row r="20" spans="1:16" s="198" customFormat="1" ht="18" customHeight="1">
      <c r="A20" s="458" t="s">
        <v>1011</v>
      </c>
      <c r="B20" s="459">
        <v>110213.16204000001</v>
      </c>
      <c r="C20" s="459">
        <v>114356.74865000001</v>
      </c>
      <c r="D20" s="459">
        <v>264254.37429000001</v>
      </c>
      <c r="E20" s="459">
        <v>118519.53248000001</v>
      </c>
      <c r="F20" s="459">
        <v>144095.87913999998</v>
      </c>
      <c r="G20" s="459">
        <v>105021.33411</v>
      </c>
      <c r="H20" s="459">
        <v>99468.641029999999</v>
      </c>
      <c r="I20" s="459">
        <v>80650.797349999993</v>
      </c>
      <c r="J20" s="459">
        <v>2929.53955</v>
      </c>
      <c r="K20" s="459">
        <v>214.34866</v>
      </c>
      <c r="L20" s="459">
        <v>80639.086939999994</v>
      </c>
      <c r="M20" s="459">
        <v>76393.420530000003</v>
      </c>
      <c r="N20" s="459">
        <v>5325.3265700000002</v>
      </c>
      <c r="O20" s="459">
        <f t="shared" si="0"/>
        <v>1202082.1913400001</v>
      </c>
      <c r="P20" s="461">
        <f t="shared" si="1"/>
        <v>5.0613663025157081E-2</v>
      </c>
    </row>
    <row r="21" spans="1:16" s="198" customFormat="1" ht="18" customHeight="1">
      <c r="A21" s="458" t="s">
        <v>1012</v>
      </c>
      <c r="B21" s="459">
        <v>19385.523739999997</v>
      </c>
      <c r="C21" s="459">
        <v>22535.164190000003</v>
      </c>
      <c r="D21" s="459">
        <v>40270.431210000002</v>
      </c>
      <c r="E21" s="459">
        <v>19816.291550000002</v>
      </c>
      <c r="F21" s="459">
        <v>24721.854809999997</v>
      </c>
      <c r="G21" s="459">
        <v>17080.94758</v>
      </c>
      <c r="H21" s="459">
        <v>16179.0136</v>
      </c>
      <c r="I21" s="459">
        <v>14071.41553</v>
      </c>
      <c r="J21" s="459">
        <v>627.37059999999997</v>
      </c>
      <c r="K21" s="459">
        <v>23.685659999999999</v>
      </c>
      <c r="L21" s="459">
        <v>13820.16222</v>
      </c>
      <c r="M21" s="459">
        <v>14389.206819999999</v>
      </c>
      <c r="N21" s="459">
        <v>991.49443000000008</v>
      </c>
      <c r="O21" s="459">
        <f t="shared" si="0"/>
        <v>203912.56193999996</v>
      </c>
      <c r="P21" s="461">
        <f t="shared" si="1"/>
        <v>8.5857371242832742E-3</v>
      </c>
    </row>
    <row r="22" spans="1:16" s="198" customFormat="1" ht="48" customHeight="1" thickBot="1">
      <c r="A22" s="458" t="s">
        <v>1013</v>
      </c>
      <c r="B22" s="459">
        <v>21039.52723</v>
      </c>
      <c r="C22" s="459">
        <v>26146.512569999999</v>
      </c>
      <c r="D22" s="459">
        <v>37045.74553</v>
      </c>
      <c r="E22" s="459">
        <v>21605.598050000001</v>
      </c>
      <c r="F22" s="459">
        <v>28970.140380000001</v>
      </c>
      <c r="G22" s="459">
        <v>18481.655030000002</v>
      </c>
      <c r="H22" s="459">
        <v>20141.04999</v>
      </c>
      <c r="I22" s="459">
        <v>22160.72551</v>
      </c>
      <c r="J22" s="459">
        <v>696.55925999999999</v>
      </c>
      <c r="K22" s="459">
        <v>7.6387900000000002</v>
      </c>
      <c r="L22" s="459">
        <v>18315.281879999999</v>
      </c>
      <c r="M22" s="459">
        <v>22111.34202</v>
      </c>
      <c r="N22" s="459">
        <v>1674.62977</v>
      </c>
      <c r="O22" s="459">
        <f t="shared" si="0"/>
        <v>238396.40601000001</v>
      </c>
      <c r="P22" s="461">
        <f t="shared" si="1"/>
        <v>1.003767915964896E-2</v>
      </c>
    </row>
    <row r="23" spans="1:16" s="174" customFormat="1" ht="21.75" customHeight="1" thickTop="1" thickBot="1">
      <c r="A23" s="462" t="s">
        <v>218</v>
      </c>
      <c r="B23" s="463">
        <f>SUM(B9:B22)</f>
        <v>3468962.8005500007</v>
      </c>
      <c r="C23" s="463">
        <f t="shared" ref="C23:O23" si="2">SUM(C9:C22)</f>
        <v>2366100.6649199994</v>
      </c>
      <c r="D23" s="463">
        <f t="shared" si="2"/>
        <v>4947040.7794499993</v>
      </c>
      <c r="E23" s="463">
        <f t="shared" si="2"/>
        <v>3609423.99272</v>
      </c>
      <c r="F23" s="463">
        <f t="shared" si="2"/>
        <v>2252976.6582800001</v>
      </c>
      <c r="G23" s="463">
        <f t="shared" si="2"/>
        <v>3019550.0737900003</v>
      </c>
      <c r="H23" s="463">
        <f t="shared" si="2"/>
        <v>2789246.48025</v>
      </c>
      <c r="I23" s="463">
        <f t="shared" si="2"/>
        <v>442239.60483000003</v>
      </c>
      <c r="J23" s="463">
        <f t="shared" si="2"/>
        <v>52139.730430000011</v>
      </c>
      <c r="K23" s="463">
        <f t="shared" si="2"/>
        <v>10654.370699999999</v>
      </c>
      <c r="L23" s="463">
        <f>SUM(L9:L22)</f>
        <v>412414.95531000005</v>
      </c>
      <c r="M23" s="463">
        <f>SUM(M9:M22)</f>
        <v>289817.69425</v>
      </c>
      <c r="N23" s="463">
        <f t="shared" si="2"/>
        <v>89584.218540000016</v>
      </c>
      <c r="O23" s="463">
        <f t="shared" si="2"/>
        <v>23750152.02401999</v>
      </c>
      <c r="P23" s="465">
        <f t="shared" si="1"/>
        <v>1</v>
      </c>
    </row>
    <row r="24" spans="1:16" s="174" customFormat="1" ht="66.75" customHeight="1" thickTop="1" thickBot="1">
      <c r="A24" s="466" t="s">
        <v>1014</v>
      </c>
      <c r="B24" s="457">
        <f t="shared" ref="B24:O24" si="3">+B23/$O$23</f>
        <v>0.14606065666618157</v>
      </c>
      <c r="C24" s="457">
        <f t="shared" si="3"/>
        <v>9.9624653455986992E-2</v>
      </c>
      <c r="D24" s="457">
        <f t="shared" si="3"/>
        <v>0.20829512057214425</v>
      </c>
      <c r="E24" s="457">
        <f t="shared" si="3"/>
        <v>0.15197477426963699</v>
      </c>
      <c r="F24" s="457">
        <f t="shared" si="3"/>
        <v>9.4861567875499334E-2</v>
      </c>
      <c r="G24" s="457">
        <f t="shared" si="3"/>
        <v>0.12713813666271034</v>
      </c>
      <c r="H24" s="457">
        <f t="shared" si="3"/>
        <v>0.11744120532066757</v>
      </c>
      <c r="I24" s="457">
        <f t="shared" si="3"/>
        <v>1.8620495750205551E-2</v>
      </c>
      <c r="J24" s="457">
        <f t="shared" si="3"/>
        <v>2.1953430183212258E-3</v>
      </c>
      <c r="K24" s="457">
        <f t="shared" si="3"/>
        <v>4.4860221059741341E-4</v>
      </c>
      <c r="L24" s="457">
        <f t="shared" si="3"/>
        <v>1.736472907175076E-2</v>
      </c>
      <c r="M24" s="457">
        <f t="shared" si="3"/>
        <v>1.2202772174127118E-2</v>
      </c>
      <c r="N24" s="457">
        <f t="shared" si="3"/>
        <v>3.7719429521713369E-3</v>
      </c>
      <c r="O24" s="457">
        <f t="shared" si="3"/>
        <v>1</v>
      </c>
      <c r="P24" s="1133"/>
    </row>
    <row r="25" spans="1:16" ht="37.5" customHeight="1" thickTop="1" thickBot="1">
      <c r="A25" s="435" t="s">
        <v>1015</v>
      </c>
      <c r="B25" s="1132" t="s">
        <v>173</v>
      </c>
      <c r="C25" s="1132" t="s">
        <v>175</v>
      </c>
      <c r="D25" s="1132" t="s">
        <v>171</v>
      </c>
      <c r="E25" s="1132" t="s">
        <v>169</v>
      </c>
      <c r="F25" s="1132" t="s">
        <v>163</v>
      </c>
      <c r="G25" s="1132" t="s">
        <v>167</v>
      </c>
      <c r="H25" s="1132" t="s">
        <v>165</v>
      </c>
      <c r="I25" s="1132" t="s">
        <v>174</v>
      </c>
      <c r="J25" s="1132" t="s">
        <v>172</v>
      </c>
      <c r="K25" s="1132" t="s">
        <v>164</v>
      </c>
      <c r="L25" s="1132" t="s">
        <v>170</v>
      </c>
      <c r="M25" s="1132" t="s">
        <v>168</v>
      </c>
      <c r="N25" s="1132" t="s">
        <v>166</v>
      </c>
      <c r="O25" s="436" t="s">
        <v>522</v>
      </c>
      <c r="P25" s="435" t="s">
        <v>974</v>
      </c>
    </row>
    <row r="26" spans="1:16" ht="28.5" customHeight="1" thickTop="1">
      <c r="A26" s="450" t="s">
        <v>1000</v>
      </c>
      <c r="B26" s="451">
        <v>29</v>
      </c>
      <c r="C26" s="451">
        <v>14</v>
      </c>
      <c r="D26" s="451">
        <v>21</v>
      </c>
      <c r="E26" s="451">
        <v>23</v>
      </c>
      <c r="F26" s="451">
        <v>14</v>
      </c>
      <c r="G26" s="451">
        <v>16</v>
      </c>
      <c r="H26" s="451">
        <v>9</v>
      </c>
      <c r="I26" s="451">
        <v>0</v>
      </c>
      <c r="J26" s="451">
        <v>0</v>
      </c>
      <c r="K26" s="451">
        <v>0</v>
      </c>
      <c r="L26" s="451">
        <v>0</v>
      </c>
      <c r="M26" s="451">
        <v>0</v>
      </c>
      <c r="N26" s="451">
        <v>0</v>
      </c>
      <c r="O26" s="451">
        <f>SUM(A26:N26)</f>
        <v>126</v>
      </c>
      <c r="P26" s="453">
        <f>+O26/$O$40</f>
        <v>1.0504350551853559E-4</v>
      </c>
    </row>
    <row r="27" spans="1:16" s="174" customFormat="1" ht="23.25" customHeight="1">
      <c r="A27" s="454" t="s">
        <v>1001</v>
      </c>
      <c r="B27" s="455">
        <v>29</v>
      </c>
      <c r="C27" s="455">
        <v>41</v>
      </c>
      <c r="D27" s="455">
        <v>32</v>
      </c>
      <c r="E27" s="455">
        <v>64</v>
      </c>
      <c r="F27" s="455">
        <v>25</v>
      </c>
      <c r="G27" s="455">
        <v>62</v>
      </c>
      <c r="H27" s="455">
        <v>41</v>
      </c>
      <c r="I27" s="455">
        <v>1</v>
      </c>
      <c r="J27" s="455">
        <v>1</v>
      </c>
      <c r="K27" s="455">
        <v>0</v>
      </c>
      <c r="L27" s="455">
        <v>2</v>
      </c>
      <c r="M27" s="455">
        <v>0</v>
      </c>
      <c r="N27" s="455">
        <v>0</v>
      </c>
      <c r="O27" s="455">
        <f t="shared" ref="O27:O40" si="4">SUM(A27:N27)</f>
        <v>298</v>
      </c>
      <c r="P27" s="457">
        <f t="shared" ref="P27:P40" si="5">+O27/$O$40</f>
        <v>2.4843622733748894E-4</v>
      </c>
    </row>
    <row r="28" spans="1:16" s="198" customFormat="1" ht="18" customHeight="1">
      <c r="A28" s="458" t="s">
        <v>1002</v>
      </c>
      <c r="B28" s="459">
        <v>142</v>
      </c>
      <c r="C28" s="459">
        <v>78</v>
      </c>
      <c r="D28" s="459">
        <v>95</v>
      </c>
      <c r="E28" s="459">
        <v>129</v>
      </c>
      <c r="F28" s="459">
        <v>84</v>
      </c>
      <c r="G28" s="459">
        <v>58</v>
      </c>
      <c r="H28" s="459">
        <v>167</v>
      </c>
      <c r="I28" s="459">
        <v>2</v>
      </c>
      <c r="J28" s="459">
        <v>1</v>
      </c>
      <c r="K28" s="459">
        <v>0</v>
      </c>
      <c r="L28" s="459">
        <v>4</v>
      </c>
      <c r="M28" s="459">
        <v>2</v>
      </c>
      <c r="N28" s="459">
        <v>6</v>
      </c>
      <c r="O28" s="459">
        <f t="shared" si="4"/>
        <v>768</v>
      </c>
      <c r="P28" s="461">
        <f t="shared" si="5"/>
        <v>6.4026517649393123E-4</v>
      </c>
    </row>
    <row r="29" spans="1:16" s="198" customFormat="1" ht="18" customHeight="1">
      <c r="A29" s="458" t="s">
        <v>1003</v>
      </c>
      <c r="B29" s="459">
        <v>187</v>
      </c>
      <c r="C29" s="459">
        <v>109</v>
      </c>
      <c r="D29" s="459">
        <v>250</v>
      </c>
      <c r="E29" s="459">
        <v>188</v>
      </c>
      <c r="F29" s="459">
        <v>125</v>
      </c>
      <c r="G29" s="459">
        <v>167</v>
      </c>
      <c r="H29" s="459">
        <v>143</v>
      </c>
      <c r="I29" s="459">
        <v>29</v>
      </c>
      <c r="J29" s="459">
        <v>4</v>
      </c>
      <c r="K29" s="459">
        <v>1</v>
      </c>
      <c r="L29" s="459">
        <v>13</v>
      </c>
      <c r="M29" s="459">
        <v>8</v>
      </c>
      <c r="N29" s="459">
        <v>8</v>
      </c>
      <c r="O29" s="459">
        <f t="shared" si="4"/>
        <v>1232</v>
      </c>
      <c r="P29" s="461">
        <f t="shared" si="5"/>
        <v>1.0270920539590146E-3</v>
      </c>
    </row>
    <row r="30" spans="1:16" s="198" customFormat="1" ht="18" customHeight="1">
      <c r="A30" s="458" t="s">
        <v>1004</v>
      </c>
      <c r="B30" s="459">
        <v>225</v>
      </c>
      <c r="C30" s="459">
        <v>171</v>
      </c>
      <c r="D30" s="459">
        <v>477</v>
      </c>
      <c r="E30" s="459">
        <v>242</v>
      </c>
      <c r="F30" s="459">
        <v>153</v>
      </c>
      <c r="G30" s="459">
        <v>263</v>
      </c>
      <c r="H30" s="459">
        <v>282</v>
      </c>
      <c r="I30" s="459">
        <v>49</v>
      </c>
      <c r="J30" s="459">
        <v>11</v>
      </c>
      <c r="K30" s="459">
        <v>5</v>
      </c>
      <c r="L30" s="459">
        <v>30</v>
      </c>
      <c r="M30" s="459">
        <v>20</v>
      </c>
      <c r="N30" s="459">
        <v>8</v>
      </c>
      <c r="O30" s="459">
        <f t="shared" si="4"/>
        <v>1936</v>
      </c>
      <c r="P30" s="461">
        <f t="shared" si="5"/>
        <v>1.6140017990784517E-3</v>
      </c>
    </row>
    <row r="31" spans="1:16" s="198" customFormat="1" ht="18" customHeight="1">
      <c r="A31" s="458" t="s">
        <v>1005</v>
      </c>
      <c r="B31" s="459">
        <v>392</v>
      </c>
      <c r="C31" s="459">
        <v>267</v>
      </c>
      <c r="D31" s="459">
        <v>993</v>
      </c>
      <c r="E31" s="459">
        <v>443</v>
      </c>
      <c r="F31" s="459">
        <v>320</v>
      </c>
      <c r="G31" s="459">
        <v>485</v>
      </c>
      <c r="H31" s="459">
        <v>429</v>
      </c>
      <c r="I31" s="459">
        <v>86</v>
      </c>
      <c r="J31" s="459">
        <v>7</v>
      </c>
      <c r="K31" s="459">
        <v>3</v>
      </c>
      <c r="L31" s="459">
        <v>80</v>
      </c>
      <c r="M31" s="459">
        <v>40</v>
      </c>
      <c r="N31" s="459">
        <v>25</v>
      </c>
      <c r="O31" s="459">
        <f t="shared" si="4"/>
        <v>3570</v>
      </c>
      <c r="P31" s="461">
        <f t="shared" si="5"/>
        <v>2.9762326563585084E-3</v>
      </c>
    </row>
    <row r="32" spans="1:16" s="198" customFormat="1" ht="18" customHeight="1">
      <c r="A32" s="458" t="s">
        <v>1006</v>
      </c>
      <c r="B32" s="459">
        <v>468</v>
      </c>
      <c r="C32" s="459">
        <v>330</v>
      </c>
      <c r="D32" s="459">
        <v>1278</v>
      </c>
      <c r="E32" s="459">
        <v>470</v>
      </c>
      <c r="F32" s="459">
        <v>398</v>
      </c>
      <c r="G32" s="459">
        <v>577</v>
      </c>
      <c r="H32" s="459">
        <v>474</v>
      </c>
      <c r="I32" s="459">
        <v>90</v>
      </c>
      <c r="J32" s="459">
        <v>15</v>
      </c>
      <c r="K32" s="459">
        <v>4</v>
      </c>
      <c r="L32" s="459">
        <v>117</v>
      </c>
      <c r="M32" s="459">
        <v>80</v>
      </c>
      <c r="N32" s="459">
        <v>22</v>
      </c>
      <c r="O32" s="459">
        <f t="shared" si="4"/>
        <v>4323</v>
      </c>
      <c r="P32" s="461">
        <f t="shared" si="5"/>
        <v>3.6039926536240428E-3</v>
      </c>
    </row>
    <row r="33" spans="1:16" s="198" customFormat="1" ht="18" customHeight="1">
      <c r="A33" s="458" t="s">
        <v>1007</v>
      </c>
      <c r="B33" s="459">
        <v>587</v>
      </c>
      <c r="C33" s="459">
        <v>381</v>
      </c>
      <c r="D33" s="459">
        <v>1466</v>
      </c>
      <c r="E33" s="459">
        <v>633</v>
      </c>
      <c r="F33" s="459">
        <v>558</v>
      </c>
      <c r="G33" s="459">
        <v>614</v>
      </c>
      <c r="H33" s="459">
        <v>521</v>
      </c>
      <c r="I33" s="459">
        <v>137</v>
      </c>
      <c r="J33" s="459">
        <v>17</v>
      </c>
      <c r="K33" s="459">
        <v>0</v>
      </c>
      <c r="L33" s="459">
        <v>176</v>
      </c>
      <c r="M33" s="459">
        <v>100</v>
      </c>
      <c r="N33" s="459">
        <v>26</v>
      </c>
      <c r="O33" s="459">
        <f t="shared" si="4"/>
        <v>5216</v>
      </c>
      <c r="P33" s="461">
        <f t="shared" si="5"/>
        <v>4.3484676570212828E-3</v>
      </c>
    </row>
    <row r="34" spans="1:16" s="198" customFormat="1" ht="18" customHeight="1">
      <c r="A34" s="458" t="s">
        <v>1008</v>
      </c>
      <c r="B34" s="459">
        <v>469</v>
      </c>
      <c r="C34" s="459">
        <v>339</v>
      </c>
      <c r="D34" s="459">
        <v>1290</v>
      </c>
      <c r="E34" s="459">
        <v>537</v>
      </c>
      <c r="F34" s="459">
        <v>493</v>
      </c>
      <c r="G34" s="459">
        <v>509</v>
      </c>
      <c r="H34" s="459">
        <v>461</v>
      </c>
      <c r="I34" s="459">
        <v>188</v>
      </c>
      <c r="J34" s="459">
        <v>14</v>
      </c>
      <c r="K34" s="459">
        <v>0</v>
      </c>
      <c r="L34" s="459">
        <v>185</v>
      </c>
      <c r="M34" s="459">
        <v>114</v>
      </c>
      <c r="N34" s="459">
        <v>15</v>
      </c>
      <c r="O34" s="459">
        <f t="shared" si="4"/>
        <v>4614</v>
      </c>
      <c r="P34" s="461">
        <f t="shared" si="5"/>
        <v>3.8465931306549462E-3</v>
      </c>
    </row>
    <row r="35" spans="1:16" s="198" customFormat="1" ht="18" customHeight="1">
      <c r="A35" s="458" t="s">
        <v>1009</v>
      </c>
      <c r="B35" s="459">
        <v>883</v>
      </c>
      <c r="C35" s="459">
        <v>680</v>
      </c>
      <c r="D35" s="459">
        <v>2326</v>
      </c>
      <c r="E35" s="459">
        <v>977</v>
      </c>
      <c r="F35" s="459">
        <v>892</v>
      </c>
      <c r="G35" s="459">
        <v>935</v>
      </c>
      <c r="H35" s="459">
        <v>808</v>
      </c>
      <c r="I35" s="459">
        <v>409</v>
      </c>
      <c r="J35" s="459">
        <v>27</v>
      </c>
      <c r="K35" s="459">
        <v>1</v>
      </c>
      <c r="L35" s="459">
        <v>433</v>
      </c>
      <c r="M35" s="459">
        <v>275</v>
      </c>
      <c r="N35" s="459">
        <v>31</v>
      </c>
      <c r="O35" s="459">
        <f t="shared" si="4"/>
        <v>8677</v>
      </c>
      <c r="P35" s="461">
        <f t="shared" si="5"/>
        <v>7.2338293443201061E-3</v>
      </c>
    </row>
    <row r="36" spans="1:16" s="198" customFormat="1" ht="18" customHeight="1">
      <c r="A36" s="458" t="s">
        <v>1010</v>
      </c>
      <c r="B36" s="459">
        <v>1981</v>
      </c>
      <c r="C36" s="459">
        <v>1756</v>
      </c>
      <c r="D36" s="459">
        <v>5187</v>
      </c>
      <c r="E36" s="459">
        <v>2200</v>
      </c>
      <c r="F36" s="459">
        <v>2103</v>
      </c>
      <c r="G36" s="459">
        <v>2051</v>
      </c>
      <c r="H36" s="459">
        <v>1825</v>
      </c>
      <c r="I36" s="459">
        <v>1197</v>
      </c>
      <c r="J36" s="459">
        <v>60</v>
      </c>
      <c r="K36" s="459">
        <v>8</v>
      </c>
      <c r="L36" s="459">
        <v>1178</v>
      </c>
      <c r="M36" s="459">
        <v>832</v>
      </c>
      <c r="N36" s="459">
        <v>105</v>
      </c>
      <c r="O36" s="459">
        <f t="shared" si="4"/>
        <v>20483</v>
      </c>
      <c r="P36" s="461">
        <f t="shared" si="5"/>
        <v>1.7076239075683845E-2</v>
      </c>
    </row>
    <row r="37" spans="1:16" s="198" customFormat="1" ht="18" customHeight="1">
      <c r="A37" s="458" t="s">
        <v>1011</v>
      </c>
      <c r="B37" s="459">
        <v>6915</v>
      </c>
      <c r="C37" s="459">
        <v>7312</v>
      </c>
      <c r="D37" s="459">
        <v>16120</v>
      </c>
      <c r="E37" s="459">
        <v>7329</v>
      </c>
      <c r="F37" s="459">
        <v>8773</v>
      </c>
      <c r="G37" s="459">
        <v>6547</v>
      </c>
      <c r="H37" s="459">
        <v>6224</v>
      </c>
      <c r="I37" s="459">
        <v>5206</v>
      </c>
      <c r="J37" s="459">
        <v>189</v>
      </c>
      <c r="K37" s="459">
        <v>15</v>
      </c>
      <c r="L37" s="459">
        <v>5222</v>
      </c>
      <c r="M37" s="459">
        <v>5022</v>
      </c>
      <c r="N37" s="459">
        <v>341</v>
      </c>
      <c r="O37" s="459">
        <f t="shared" si="4"/>
        <v>75215</v>
      </c>
      <c r="P37" s="461">
        <f t="shared" si="5"/>
        <v>6.270513704425916E-2</v>
      </c>
    </row>
    <row r="38" spans="1:16" s="198" customFormat="1" ht="18" customHeight="1">
      <c r="A38" s="458" t="s">
        <v>1012</v>
      </c>
      <c r="B38" s="459">
        <v>3918</v>
      </c>
      <c r="C38" s="459">
        <v>4666</v>
      </c>
      <c r="D38" s="459">
        <v>8051</v>
      </c>
      <c r="E38" s="459">
        <v>3990</v>
      </c>
      <c r="F38" s="459">
        <v>5081</v>
      </c>
      <c r="G38" s="459">
        <v>3438</v>
      </c>
      <c r="H38" s="459">
        <v>3301</v>
      </c>
      <c r="I38" s="459">
        <v>2878</v>
      </c>
      <c r="J38" s="459">
        <v>130</v>
      </c>
      <c r="K38" s="459">
        <v>4</v>
      </c>
      <c r="L38" s="459">
        <v>2825</v>
      </c>
      <c r="M38" s="459">
        <v>2944</v>
      </c>
      <c r="N38" s="459">
        <v>198</v>
      </c>
      <c r="O38" s="459">
        <f t="shared" si="4"/>
        <v>41424</v>
      </c>
      <c r="P38" s="461">
        <f t="shared" si="5"/>
        <v>3.4534302957141418E-2</v>
      </c>
    </row>
    <row r="39" spans="1:16" s="198" customFormat="1" ht="48" customHeight="1" thickBot="1">
      <c r="A39" s="458" t="s">
        <v>1013</v>
      </c>
      <c r="B39" s="459">
        <v>80378</v>
      </c>
      <c r="C39" s="459">
        <v>107459</v>
      </c>
      <c r="D39" s="459">
        <v>118576</v>
      </c>
      <c r="E39" s="459">
        <v>69240</v>
      </c>
      <c r="F39" s="459">
        <v>125540</v>
      </c>
      <c r="G39" s="459">
        <v>59386</v>
      </c>
      <c r="H39" s="459">
        <v>75952</v>
      </c>
      <c r="I39" s="459">
        <v>151240</v>
      </c>
      <c r="J39" s="459">
        <v>1967</v>
      </c>
      <c r="K39" s="459">
        <v>16</v>
      </c>
      <c r="L39" s="459">
        <v>114634</v>
      </c>
      <c r="M39" s="459">
        <v>117707</v>
      </c>
      <c r="N39" s="459">
        <v>9526</v>
      </c>
      <c r="O39" s="459">
        <f t="shared" si="4"/>
        <v>1031621</v>
      </c>
      <c r="P39" s="461">
        <f t="shared" si="5"/>
        <v>0.86004036671854922</v>
      </c>
    </row>
    <row r="40" spans="1:16" ht="21.75" customHeight="1" thickTop="1" thickBot="1">
      <c r="A40" s="1134" t="s">
        <v>218</v>
      </c>
      <c r="B40" s="1135">
        <f>SUM(B26:B39)</f>
        <v>96603</v>
      </c>
      <c r="C40" s="1135">
        <f t="shared" ref="C40:N40" si="6">SUM(C26:C39)</f>
        <v>123603</v>
      </c>
      <c r="D40" s="1135">
        <f t="shared" si="6"/>
        <v>156162</v>
      </c>
      <c r="E40" s="1135">
        <f t="shared" si="6"/>
        <v>86465</v>
      </c>
      <c r="F40" s="1135">
        <f t="shared" si="6"/>
        <v>144559</v>
      </c>
      <c r="G40" s="1135">
        <f t="shared" si="6"/>
        <v>75108</v>
      </c>
      <c r="H40" s="1135">
        <f t="shared" si="6"/>
        <v>90637</v>
      </c>
      <c r="I40" s="1135">
        <f t="shared" si="6"/>
        <v>161512</v>
      </c>
      <c r="J40" s="1135">
        <f t="shared" si="6"/>
        <v>2443</v>
      </c>
      <c r="K40" s="1135">
        <f t="shared" si="6"/>
        <v>57</v>
      </c>
      <c r="L40" s="1135">
        <f>SUM(L26:L39)</f>
        <v>124899</v>
      </c>
      <c r="M40" s="1135">
        <f>SUM(M26:M39)</f>
        <v>127144</v>
      </c>
      <c r="N40" s="1135">
        <f t="shared" si="6"/>
        <v>10311</v>
      </c>
      <c r="O40" s="1135">
        <f t="shared" si="4"/>
        <v>1199503</v>
      </c>
      <c r="P40" s="1136">
        <f t="shared" si="5"/>
        <v>1</v>
      </c>
    </row>
    <row r="41" spans="1:16" s="174" customFormat="1" ht="65.25" customHeight="1" thickTop="1">
      <c r="A41" s="466" t="s">
        <v>1014</v>
      </c>
      <c r="B41" s="457">
        <f t="shared" ref="B41:O41" si="7">+B40/$O$40</f>
        <v>8.0535855266722967E-2</v>
      </c>
      <c r="C41" s="457">
        <f t="shared" si="7"/>
        <v>0.10304517787783773</v>
      </c>
      <c r="D41" s="457">
        <f t="shared" si="7"/>
        <v>0.13018891991099646</v>
      </c>
      <c r="E41" s="457">
        <f t="shared" si="7"/>
        <v>7.208402146555698E-2</v>
      </c>
      <c r="F41" s="457">
        <f t="shared" si="7"/>
        <v>0.12051574693852371</v>
      </c>
      <c r="G41" s="457">
        <f t="shared" si="7"/>
        <v>6.2615933432429938E-2</v>
      </c>
      <c r="H41" s="457">
        <f t="shared" si="7"/>
        <v>7.5562128648281823E-2</v>
      </c>
      <c r="I41" s="457">
        <f t="shared" si="7"/>
        <v>0.1346491005024581</v>
      </c>
      <c r="J41" s="457">
        <f t="shared" si="7"/>
        <v>2.0366768569982734E-3</v>
      </c>
      <c r="K41" s="457">
        <f t="shared" si="7"/>
        <v>4.7519681067908962E-5</v>
      </c>
      <c r="L41" s="457">
        <f t="shared" si="7"/>
        <v>0.10412562536317124</v>
      </c>
      <c r="M41" s="457">
        <f t="shared" si="7"/>
        <v>0.10599723385435468</v>
      </c>
      <c r="N41" s="457">
        <f t="shared" si="7"/>
        <v>8.5960602016001628E-3</v>
      </c>
      <c r="O41" s="457">
        <f t="shared" si="7"/>
        <v>1</v>
      </c>
      <c r="P41" s="1137"/>
    </row>
    <row r="42" spans="1:16" ht="9" customHeight="1" thickBot="1">
      <c r="A42" s="471"/>
      <c r="B42" s="151"/>
      <c r="C42" s="472"/>
      <c r="D42" s="472"/>
      <c r="E42" s="472"/>
      <c r="F42" s="472"/>
      <c r="G42" s="472"/>
      <c r="H42" s="151"/>
      <c r="I42" s="151"/>
      <c r="J42" s="151"/>
      <c r="K42" s="151"/>
      <c r="L42" s="151"/>
      <c r="M42" s="151"/>
      <c r="N42" s="151"/>
      <c r="O42" s="1138"/>
      <c r="P42" s="1138"/>
    </row>
    <row r="43" spans="1:16" ht="28.5" customHeight="1" thickTop="1">
      <c r="A43" s="1190" t="s">
        <v>1036</v>
      </c>
      <c r="B43" s="1187"/>
      <c r="C43" s="1187"/>
      <c r="D43" s="1187"/>
      <c r="E43" s="1187"/>
      <c r="F43" s="1187"/>
      <c r="G43" s="1187"/>
      <c r="H43" s="1187"/>
      <c r="I43" s="1187"/>
      <c r="J43" s="1187"/>
      <c r="K43" s="1187"/>
      <c r="L43" s="1187"/>
      <c r="M43" s="1187"/>
      <c r="N43" s="1187"/>
      <c r="O43" s="1187"/>
      <c r="P43" s="1187"/>
    </row>
    <row r="44" spans="1:16" ht="9" hidden="1" customHeight="1">
      <c r="A44" s="473"/>
      <c r="B44" s="474"/>
      <c r="C44" s="475"/>
      <c r="D44" s="475"/>
      <c r="E44" s="475"/>
      <c r="F44" s="475"/>
      <c r="G44" s="475"/>
      <c r="H44" s="474"/>
      <c r="I44" s="474"/>
      <c r="J44" s="474"/>
      <c r="K44" s="474"/>
      <c r="L44" s="474"/>
      <c r="M44" s="474"/>
      <c r="N44" s="474"/>
      <c r="O44" s="964"/>
      <c r="P44" s="816"/>
    </row>
    <row r="45" spans="1:16" ht="9" hidden="1" customHeight="1">
      <c r="A45" s="473"/>
      <c r="B45" s="474"/>
      <c r="C45" s="475"/>
      <c r="D45" s="475"/>
      <c r="E45" s="475"/>
      <c r="F45" s="475"/>
      <c r="G45" s="475"/>
      <c r="H45" s="474"/>
      <c r="I45" s="474"/>
      <c r="J45" s="474"/>
      <c r="K45" s="474"/>
      <c r="L45" s="474"/>
      <c r="M45" s="474"/>
      <c r="N45" s="474"/>
      <c r="O45" s="964"/>
      <c r="P45" s="816"/>
    </row>
    <row r="46" spans="1:16" ht="9" hidden="1" customHeight="1">
      <c r="A46" s="473"/>
      <c r="B46" s="474"/>
      <c r="C46" s="475"/>
      <c r="D46" s="475"/>
      <c r="E46" s="475"/>
      <c r="F46" s="475"/>
      <c r="G46" s="475"/>
      <c r="H46" s="474"/>
      <c r="I46" s="474"/>
      <c r="J46" s="474"/>
      <c r="K46" s="474"/>
      <c r="L46" s="474"/>
      <c r="M46" s="474"/>
      <c r="N46" s="474"/>
      <c r="O46" s="964"/>
      <c r="P46" s="816"/>
    </row>
    <row r="47" spans="1:16" ht="9" hidden="1" customHeight="1">
      <c r="A47" s="473"/>
      <c r="B47" s="474"/>
      <c r="C47" s="475"/>
      <c r="D47" s="475"/>
      <c r="E47" s="475"/>
      <c r="F47" s="475"/>
      <c r="G47" s="475"/>
      <c r="H47" s="474"/>
      <c r="I47" s="474"/>
      <c r="J47" s="474"/>
      <c r="K47" s="474"/>
      <c r="L47" s="474"/>
      <c r="M47" s="474"/>
      <c r="N47" s="474"/>
      <c r="O47" s="964"/>
      <c r="P47" s="816"/>
    </row>
    <row r="48" spans="1:16" ht="9" hidden="1" customHeight="1">
      <c r="A48" s="476"/>
      <c r="B48" s="474"/>
      <c r="C48" s="475"/>
      <c r="D48" s="475"/>
      <c r="E48" s="475"/>
      <c r="F48" s="475"/>
      <c r="G48" s="475"/>
      <c r="H48" s="474"/>
      <c r="I48" s="474"/>
      <c r="J48" s="474"/>
      <c r="K48" s="474"/>
      <c r="L48" s="474"/>
      <c r="M48" s="474"/>
      <c r="N48" s="474"/>
      <c r="O48" s="964"/>
      <c r="P48" s="816"/>
    </row>
    <row r="49" spans="1:16" ht="9" hidden="1" customHeight="1">
      <c r="A49" s="473"/>
      <c r="B49" s="474"/>
      <c r="C49" s="475"/>
      <c r="D49" s="475"/>
      <c r="E49" s="475"/>
      <c r="F49" s="475"/>
      <c r="G49" s="475"/>
      <c r="H49" s="474"/>
      <c r="I49" s="474"/>
      <c r="J49" s="474"/>
      <c r="K49" s="474"/>
      <c r="L49" s="474"/>
      <c r="M49" s="474"/>
      <c r="N49" s="474"/>
      <c r="O49" s="964"/>
      <c r="P49" s="816"/>
    </row>
    <row r="50" spans="1:16" ht="9" hidden="1" customHeight="1">
      <c r="A50" s="473"/>
      <c r="B50" s="474"/>
      <c r="C50" s="475"/>
      <c r="D50" s="475"/>
      <c r="E50" s="475"/>
      <c r="F50" s="475"/>
      <c r="G50" s="475"/>
      <c r="H50" s="474"/>
      <c r="I50" s="474"/>
      <c r="J50" s="474"/>
      <c r="K50" s="474"/>
      <c r="L50" s="474"/>
      <c r="M50" s="474"/>
      <c r="N50" s="474"/>
      <c r="O50" s="964"/>
      <c r="P50" s="816"/>
    </row>
    <row r="51" spans="1:16" ht="9" hidden="1" customHeight="1">
      <c r="A51" s="473"/>
      <c r="B51" s="474"/>
      <c r="C51" s="475"/>
      <c r="D51" s="475"/>
      <c r="E51" s="475"/>
      <c r="F51" s="475"/>
      <c r="G51" s="475"/>
      <c r="H51" s="474"/>
      <c r="I51" s="474"/>
      <c r="J51" s="474"/>
      <c r="K51" s="474"/>
      <c r="L51" s="474"/>
      <c r="M51" s="474"/>
      <c r="N51" s="474"/>
      <c r="O51" s="964"/>
      <c r="P51" s="816"/>
    </row>
    <row r="52" spans="1:16" ht="9" hidden="1" customHeight="1">
      <c r="A52" s="473"/>
      <c r="B52" s="474"/>
      <c r="C52" s="475"/>
      <c r="D52" s="475"/>
      <c r="E52" s="475"/>
      <c r="F52" s="475"/>
      <c r="G52" s="475"/>
      <c r="H52" s="474"/>
      <c r="I52" s="474"/>
      <c r="J52" s="474"/>
      <c r="K52" s="474"/>
      <c r="L52" s="474"/>
      <c r="M52" s="474"/>
      <c r="N52" s="474"/>
      <c r="O52" s="964"/>
      <c r="P52" s="816"/>
    </row>
    <row r="53" spans="1:16" ht="9" hidden="1" customHeight="1">
      <c r="A53" s="476"/>
      <c r="C53" s="475"/>
      <c r="D53" s="475"/>
      <c r="E53" s="475"/>
      <c r="F53" s="475"/>
      <c r="G53" s="475"/>
      <c r="H53" s="474"/>
      <c r="I53" s="474"/>
      <c r="J53" s="474"/>
      <c r="K53" s="474"/>
      <c r="L53" s="474"/>
      <c r="M53" s="474"/>
      <c r="N53" s="474"/>
      <c r="O53" s="964"/>
      <c r="P53" s="816"/>
    </row>
    <row r="54" spans="1:16" ht="9" hidden="1" customHeight="1">
      <c r="A54" s="477"/>
      <c r="C54" s="475"/>
      <c r="D54" s="475"/>
      <c r="E54" s="475"/>
      <c r="F54" s="475"/>
      <c r="G54" s="475"/>
      <c r="H54" s="474"/>
      <c r="I54" s="474"/>
      <c r="J54" s="474"/>
      <c r="K54" s="474"/>
      <c r="L54" s="474"/>
      <c r="M54" s="474"/>
      <c r="N54" s="474"/>
      <c r="O54" s="964"/>
      <c r="P54" s="816"/>
    </row>
    <row r="55" spans="1:16" ht="9" hidden="1" customHeight="1">
      <c r="A55" s="477"/>
      <c r="C55" s="475"/>
      <c r="D55" s="475"/>
      <c r="E55" s="475"/>
      <c r="F55" s="475"/>
      <c r="G55" s="475"/>
      <c r="H55" s="474"/>
      <c r="I55" s="474"/>
      <c r="J55" s="474"/>
      <c r="K55" s="474"/>
      <c r="L55" s="474"/>
      <c r="M55" s="474"/>
      <c r="N55" s="474"/>
      <c r="O55" s="964"/>
      <c r="P55" s="816"/>
    </row>
    <row r="56" spans="1:16" ht="9" hidden="1" customHeight="1">
      <c r="A56" s="477"/>
      <c r="C56" s="475"/>
      <c r="D56" s="475"/>
      <c r="E56" s="475"/>
      <c r="F56" s="475"/>
      <c r="G56" s="475"/>
      <c r="H56" s="474"/>
      <c r="I56" s="474"/>
      <c r="J56" s="474"/>
      <c r="K56" s="474"/>
      <c r="L56" s="474"/>
      <c r="M56" s="474"/>
      <c r="N56" s="474"/>
      <c r="O56" s="964"/>
      <c r="P56" s="816"/>
    </row>
    <row r="57" spans="1:16" ht="9" hidden="1" customHeight="1">
      <c r="A57" s="477"/>
      <c r="C57" s="475"/>
      <c r="D57" s="475"/>
      <c r="E57" s="475"/>
      <c r="F57" s="475"/>
      <c r="G57" s="475"/>
      <c r="H57" s="474"/>
      <c r="I57" s="474"/>
      <c r="J57" s="474"/>
      <c r="K57" s="474"/>
      <c r="L57" s="474"/>
      <c r="M57" s="474"/>
      <c r="N57" s="474"/>
      <c r="O57" s="964"/>
      <c r="P57" s="816"/>
    </row>
    <row r="58" spans="1:16" ht="9" hidden="1" customHeight="1">
      <c r="A58" s="478"/>
      <c r="C58" s="475"/>
      <c r="D58" s="475"/>
      <c r="E58" s="475"/>
      <c r="F58" s="475"/>
      <c r="G58" s="475"/>
      <c r="H58" s="474"/>
      <c r="I58" s="474"/>
      <c r="J58" s="474"/>
      <c r="K58" s="474"/>
      <c r="L58" s="474"/>
      <c r="M58" s="474"/>
      <c r="N58" s="474"/>
      <c r="O58" s="964"/>
      <c r="P58" s="816"/>
    </row>
    <row r="59" spans="1:16" ht="9" hidden="1" customHeight="1">
      <c r="A59" s="478"/>
      <c r="C59" s="475"/>
      <c r="D59" s="475"/>
      <c r="E59" s="475"/>
      <c r="F59" s="475"/>
      <c r="G59" s="475"/>
      <c r="H59" s="474"/>
      <c r="I59" s="474"/>
      <c r="J59" s="474"/>
      <c r="K59" s="474"/>
      <c r="L59" s="474"/>
      <c r="M59" s="474"/>
      <c r="N59" s="474"/>
      <c r="O59" s="964"/>
      <c r="P59" s="816"/>
    </row>
    <row r="60" spans="1:16" ht="9" hidden="1" customHeight="1">
      <c r="A60" s="479"/>
      <c r="C60" s="475"/>
      <c r="D60" s="475"/>
      <c r="E60" s="475"/>
      <c r="F60" s="475"/>
      <c r="G60" s="475"/>
      <c r="H60" s="474"/>
      <c r="I60" s="474"/>
      <c r="J60" s="474"/>
      <c r="K60" s="474"/>
      <c r="L60" s="474"/>
      <c r="M60" s="474"/>
      <c r="N60" s="474"/>
      <c r="O60" s="964"/>
      <c r="P60" s="816"/>
    </row>
    <row r="61" spans="1:16" ht="9" hidden="1" customHeight="1">
      <c r="A61" s="473"/>
      <c r="C61" s="475"/>
      <c r="D61" s="475"/>
      <c r="E61" s="475"/>
      <c r="F61" s="475"/>
      <c r="G61" s="475"/>
      <c r="H61" s="474"/>
      <c r="I61" s="474"/>
      <c r="J61" s="474"/>
      <c r="K61" s="474"/>
      <c r="L61" s="474"/>
      <c r="M61" s="474"/>
      <c r="N61" s="474"/>
      <c r="O61" s="964"/>
      <c r="P61" s="816"/>
    </row>
    <row r="62" spans="1:16" ht="9" hidden="1" customHeight="1">
      <c r="A62" s="473"/>
      <c r="C62" s="475"/>
      <c r="D62" s="475"/>
      <c r="E62" s="475"/>
      <c r="F62" s="475"/>
      <c r="G62" s="475"/>
      <c r="H62" s="474"/>
      <c r="I62" s="474"/>
      <c r="J62" s="474"/>
      <c r="K62" s="474"/>
      <c r="L62" s="474"/>
      <c r="M62" s="474"/>
      <c r="N62" s="474"/>
      <c r="O62" s="964"/>
      <c r="P62" s="816"/>
    </row>
    <row r="63" spans="1:16" ht="9" hidden="1" customHeight="1">
      <c r="A63" s="473"/>
      <c r="C63" s="475"/>
      <c r="D63" s="475"/>
      <c r="E63" s="475"/>
      <c r="F63" s="475"/>
      <c r="G63" s="475"/>
      <c r="H63" s="474"/>
      <c r="I63" s="474"/>
      <c r="J63" s="474"/>
      <c r="K63" s="474"/>
      <c r="L63" s="474"/>
      <c r="M63" s="474"/>
      <c r="N63" s="474"/>
      <c r="O63" s="964"/>
      <c r="P63" s="816"/>
    </row>
    <row r="64" spans="1:16" ht="9" hidden="1" customHeight="1">
      <c r="A64" s="473"/>
      <c r="C64" s="475"/>
      <c r="D64" s="475"/>
      <c r="E64" s="475"/>
      <c r="F64" s="475"/>
      <c r="G64" s="475"/>
      <c r="H64" s="474"/>
      <c r="I64" s="474"/>
      <c r="J64" s="474"/>
      <c r="K64" s="474"/>
      <c r="L64" s="474"/>
      <c r="M64" s="474"/>
      <c r="N64" s="474"/>
      <c r="O64" s="964"/>
      <c r="P64" s="816"/>
    </row>
    <row r="65" spans="1:16" ht="9" hidden="1" customHeight="1">
      <c r="A65" s="477"/>
      <c r="C65" s="475"/>
      <c r="D65" s="475"/>
      <c r="E65" s="475"/>
      <c r="F65" s="475"/>
      <c r="G65" s="475"/>
      <c r="H65" s="474"/>
      <c r="I65" s="474"/>
      <c r="J65" s="474"/>
      <c r="K65" s="474"/>
      <c r="L65" s="474"/>
      <c r="M65" s="474"/>
      <c r="N65" s="474"/>
      <c r="O65" s="964"/>
      <c r="P65" s="816"/>
    </row>
    <row r="66" spans="1:16" ht="9" hidden="1" customHeight="1">
      <c r="A66" s="479"/>
      <c r="C66" s="475"/>
      <c r="D66" s="475"/>
      <c r="E66" s="475"/>
      <c r="F66" s="475"/>
      <c r="G66" s="475"/>
      <c r="H66" s="474"/>
      <c r="I66" s="474"/>
      <c r="J66" s="474"/>
      <c r="K66" s="474"/>
      <c r="L66" s="474"/>
      <c r="M66" s="474"/>
      <c r="N66" s="474"/>
      <c r="O66" s="964"/>
      <c r="P66" s="816"/>
    </row>
    <row r="67" spans="1:16" ht="9" hidden="1" customHeight="1">
      <c r="A67" s="473"/>
      <c r="C67" s="475"/>
      <c r="D67" s="475"/>
      <c r="E67" s="475"/>
      <c r="F67" s="475"/>
      <c r="G67" s="475"/>
      <c r="H67" s="474"/>
      <c r="I67" s="474"/>
      <c r="J67" s="474"/>
      <c r="K67" s="474"/>
      <c r="L67" s="474"/>
      <c r="M67" s="474"/>
      <c r="N67" s="474"/>
      <c r="O67" s="964"/>
      <c r="P67" s="816"/>
    </row>
    <row r="68" spans="1:16" ht="9" hidden="1" customHeight="1">
      <c r="A68" s="473"/>
      <c r="C68" s="475"/>
      <c r="D68" s="475"/>
      <c r="E68" s="475"/>
      <c r="F68" s="475"/>
      <c r="G68" s="475"/>
      <c r="H68" s="474"/>
      <c r="I68" s="474"/>
      <c r="J68" s="474"/>
      <c r="K68" s="474"/>
      <c r="L68" s="474"/>
      <c r="M68" s="474"/>
      <c r="N68" s="474"/>
      <c r="O68" s="964"/>
      <c r="P68" s="816"/>
    </row>
    <row r="69" spans="1:16" ht="9" hidden="1" customHeight="1">
      <c r="A69" s="473"/>
      <c r="C69" s="475"/>
      <c r="D69" s="475"/>
      <c r="E69" s="475"/>
      <c r="F69" s="475"/>
      <c r="G69" s="475"/>
      <c r="H69" s="474"/>
      <c r="I69" s="474"/>
      <c r="J69" s="474"/>
      <c r="K69" s="474"/>
      <c r="L69" s="474"/>
      <c r="M69" s="474"/>
      <c r="N69" s="474"/>
      <c r="O69" s="964"/>
      <c r="P69" s="816"/>
    </row>
    <row r="70" spans="1:16" ht="9" hidden="1" customHeight="1">
      <c r="A70" s="473"/>
      <c r="C70" s="475"/>
      <c r="D70" s="475"/>
      <c r="E70" s="475"/>
      <c r="F70" s="475"/>
      <c r="G70" s="475"/>
      <c r="H70" s="474"/>
      <c r="I70" s="474"/>
      <c r="J70" s="474"/>
      <c r="K70" s="474"/>
      <c r="L70" s="474"/>
      <c r="M70" s="474"/>
      <c r="N70" s="474"/>
      <c r="O70" s="964"/>
      <c r="P70" s="816"/>
    </row>
    <row r="71" spans="1:16" ht="9" hidden="1" customHeight="1">
      <c r="A71" s="477"/>
      <c r="C71" s="475"/>
      <c r="D71" s="475"/>
      <c r="E71" s="475"/>
      <c r="F71" s="475"/>
      <c r="G71" s="475"/>
      <c r="H71" s="474"/>
      <c r="I71" s="474"/>
      <c r="J71" s="474"/>
      <c r="K71" s="474"/>
      <c r="L71" s="474"/>
      <c r="M71" s="474"/>
      <c r="N71" s="474"/>
      <c r="O71" s="964"/>
      <c r="P71" s="816"/>
    </row>
    <row r="72" spans="1:16" ht="9" hidden="1" customHeight="1">
      <c r="A72" s="479"/>
      <c r="C72" s="475"/>
      <c r="D72" s="475"/>
      <c r="E72" s="475"/>
      <c r="F72" s="475"/>
      <c r="G72" s="475"/>
      <c r="H72" s="474"/>
      <c r="I72" s="474"/>
      <c r="J72" s="474"/>
      <c r="K72" s="474"/>
      <c r="L72" s="474"/>
      <c r="M72" s="474"/>
      <c r="N72" s="474"/>
      <c r="O72" s="964"/>
      <c r="P72" s="816"/>
    </row>
    <row r="73" spans="1:16" ht="9" hidden="1" customHeight="1">
      <c r="A73" s="473"/>
      <c r="C73" s="475"/>
      <c r="D73" s="475"/>
      <c r="E73" s="475"/>
      <c r="F73" s="475"/>
      <c r="G73" s="475"/>
      <c r="H73" s="474"/>
      <c r="I73" s="474"/>
      <c r="J73" s="474"/>
      <c r="K73" s="474"/>
      <c r="L73" s="474"/>
      <c r="M73" s="474"/>
      <c r="N73" s="474"/>
      <c r="O73" s="964"/>
      <c r="P73" s="816"/>
    </row>
    <row r="74" spans="1:16" ht="9" hidden="1" customHeight="1">
      <c r="A74" s="473"/>
      <c r="C74" s="475"/>
      <c r="D74" s="475"/>
      <c r="E74" s="475"/>
      <c r="F74" s="475"/>
      <c r="G74" s="475"/>
      <c r="H74" s="474"/>
      <c r="I74" s="474"/>
      <c r="J74" s="474"/>
      <c r="K74" s="474"/>
      <c r="L74" s="474"/>
      <c r="M74" s="474"/>
      <c r="N74" s="474"/>
      <c r="O74" s="964"/>
      <c r="P74" s="816"/>
    </row>
    <row r="75" spans="1:16" ht="9" hidden="1" customHeight="1">
      <c r="A75" s="473"/>
      <c r="C75" s="382"/>
      <c r="D75" s="382"/>
      <c r="E75" s="382"/>
      <c r="F75" s="382"/>
      <c r="G75" s="382"/>
      <c r="O75" s="111"/>
    </row>
    <row r="76" spans="1:16" ht="9" hidden="1" customHeight="1">
      <c r="A76" s="473"/>
      <c r="C76" s="382"/>
      <c r="D76" s="382"/>
      <c r="E76" s="382"/>
      <c r="F76" s="382"/>
      <c r="G76" s="382"/>
      <c r="O76" s="111"/>
    </row>
    <row r="77" spans="1:16" ht="9" hidden="1" customHeight="1">
      <c r="A77" s="473"/>
      <c r="C77" s="382"/>
      <c r="D77" s="382"/>
      <c r="E77" s="382"/>
      <c r="F77" s="382"/>
      <c r="G77" s="382"/>
      <c r="O77" s="111"/>
    </row>
    <row r="78" spans="1:16" ht="9" hidden="1" customHeight="1">
      <c r="A78" s="473"/>
      <c r="C78" s="382"/>
      <c r="D78" s="382"/>
      <c r="E78" s="382"/>
      <c r="F78" s="382"/>
      <c r="G78" s="382"/>
      <c r="O78" s="111"/>
    </row>
    <row r="79" spans="1:16" ht="9" hidden="1" customHeight="1">
      <c r="A79" s="473"/>
      <c r="C79" s="382"/>
      <c r="D79" s="382"/>
      <c r="E79" s="382"/>
      <c r="F79" s="382"/>
      <c r="G79" s="382"/>
      <c r="O79" s="111"/>
    </row>
    <row r="80" spans="1:16" ht="9" hidden="1" customHeight="1">
      <c r="A80" s="473"/>
      <c r="C80" s="382"/>
      <c r="D80" s="382"/>
      <c r="E80" s="382"/>
      <c r="F80" s="382"/>
      <c r="G80" s="382"/>
      <c r="O80" s="111"/>
    </row>
    <row r="81" spans="1:15" ht="9" hidden="1" customHeight="1">
      <c r="A81" s="477"/>
      <c r="C81" s="382"/>
      <c r="D81" s="382"/>
      <c r="E81" s="382"/>
      <c r="F81" s="382"/>
      <c r="G81" s="382"/>
      <c r="O81" s="111"/>
    </row>
    <row r="82" spans="1:15" ht="9" hidden="1" customHeight="1">
      <c r="A82" s="479"/>
      <c r="C82" s="382"/>
      <c r="D82" s="382"/>
      <c r="E82" s="382"/>
      <c r="F82" s="382"/>
      <c r="G82" s="382"/>
      <c r="O82" s="111"/>
    </row>
    <row r="83" spans="1:15" ht="9" hidden="1" customHeight="1">
      <c r="A83" s="473"/>
      <c r="C83" s="382"/>
      <c r="D83" s="382"/>
      <c r="E83" s="382"/>
      <c r="F83" s="382"/>
      <c r="G83" s="382"/>
      <c r="O83" s="111"/>
    </row>
    <row r="84" spans="1:15" ht="9" hidden="1" customHeight="1">
      <c r="A84" s="473"/>
      <c r="C84" s="382"/>
      <c r="D84" s="382"/>
      <c r="E84" s="382"/>
      <c r="F84" s="382"/>
      <c r="G84" s="382"/>
      <c r="O84" s="111"/>
    </row>
    <row r="85" spans="1:15" ht="9" hidden="1" customHeight="1">
      <c r="A85" s="473"/>
      <c r="C85" s="382"/>
      <c r="D85" s="382"/>
      <c r="E85" s="382"/>
      <c r="F85" s="382"/>
      <c r="G85" s="382"/>
      <c r="O85" s="111"/>
    </row>
    <row r="86" spans="1:15" ht="9" hidden="1" customHeight="1">
      <c r="A86" s="473"/>
      <c r="C86" s="382"/>
      <c r="D86" s="382"/>
      <c r="E86" s="382"/>
      <c r="F86" s="382"/>
      <c r="G86" s="382"/>
      <c r="O86" s="111"/>
    </row>
    <row r="87" spans="1:15" ht="9" hidden="1" customHeight="1">
      <c r="A87" s="473"/>
      <c r="C87" s="382"/>
      <c r="D87" s="382"/>
      <c r="E87" s="382"/>
      <c r="F87" s="382"/>
      <c r="G87" s="382"/>
      <c r="O87" s="111"/>
    </row>
    <row r="88" spans="1:15" ht="9" hidden="1" customHeight="1">
      <c r="A88" s="473"/>
      <c r="C88" s="382"/>
      <c r="D88" s="382"/>
      <c r="E88" s="382"/>
      <c r="F88" s="382"/>
      <c r="G88" s="382"/>
      <c r="O88" s="111"/>
    </row>
    <row r="89" spans="1:15" ht="9" hidden="1" customHeight="1">
      <c r="A89" s="473"/>
      <c r="C89" s="382"/>
      <c r="D89" s="382"/>
      <c r="E89" s="382"/>
      <c r="F89" s="382"/>
      <c r="G89" s="382"/>
      <c r="O89" s="111"/>
    </row>
    <row r="90" spans="1:15" ht="9" hidden="1" customHeight="1">
      <c r="A90" s="473"/>
      <c r="C90" s="382"/>
      <c r="D90" s="382"/>
      <c r="E90" s="382"/>
      <c r="F90" s="382"/>
      <c r="G90" s="382"/>
      <c r="O90" s="111"/>
    </row>
    <row r="91" spans="1:15" ht="9" hidden="1" customHeight="1">
      <c r="A91" s="473"/>
      <c r="C91" s="382"/>
      <c r="D91" s="382"/>
      <c r="E91" s="382"/>
      <c r="F91" s="382"/>
      <c r="G91" s="382"/>
      <c r="O91" s="111"/>
    </row>
    <row r="92" spans="1:15" ht="9" hidden="1" customHeight="1">
      <c r="A92" s="479"/>
      <c r="C92" s="382"/>
      <c r="D92" s="382"/>
      <c r="E92" s="382"/>
      <c r="F92" s="382"/>
      <c r="G92" s="382"/>
      <c r="O92" s="111"/>
    </row>
    <row r="93" spans="1:15" ht="9" hidden="1" customHeight="1">
      <c r="A93" s="473"/>
      <c r="C93" s="382"/>
      <c r="D93" s="382"/>
      <c r="E93" s="382"/>
      <c r="F93" s="382"/>
      <c r="G93" s="382"/>
      <c r="O93" s="111"/>
    </row>
    <row r="94" spans="1:15" ht="9" hidden="1" customHeight="1">
      <c r="A94" s="473"/>
      <c r="C94" s="382"/>
      <c r="D94" s="382"/>
      <c r="E94" s="382"/>
      <c r="F94" s="382"/>
      <c r="G94" s="382"/>
      <c r="O94" s="111"/>
    </row>
    <row r="95" spans="1:15" ht="9" hidden="1" customHeight="1">
      <c r="A95" s="473"/>
      <c r="C95" s="382"/>
      <c r="D95" s="382"/>
      <c r="E95" s="382"/>
      <c r="F95" s="382"/>
      <c r="G95" s="382"/>
      <c r="O95" s="111"/>
    </row>
    <row r="96" spans="1:15" hidden="1">
      <c r="A96" s="480"/>
      <c r="C96" s="382"/>
      <c r="D96" s="382"/>
      <c r="E96" s="382"/>
      <c r="F96" s="382"/>
      <c r="G96" s="382"/>
      <c r="O96" s="111"/>
    </row>
    <row r="97" spans="1:15" hidden="1">
      <c r="A97" s="480"/>
      <c r="C97" s="382"/>
      <c r="D97" s="382"/>
      <c r="E97" s="382"/>
      <c r="F97" s="382"/>
      <c r="G97" s="382"/>
      <c r="O97" s="111"/>
    </row>
    <row r="98" spans="1:15" hidden="1">
      <c r="A98" s="480"/>
      <c r="C98" s="382"/>
      <c r="D98" s="382"/>
      <c r="E98" s="382"/>
      <c r="F98" s="382"/>
      <c r="G98" s="382"/>
      <c r="O98" s="111"/>
    </row>
    <row r="99" spans="1:15" hidden="1">
      <c r="A99" s="480"/>
      <c r="C99" s="382"/>
      <c r="D99" s="382"/>
      <c r="E99" s="382"/>
      <c r="F99" s="382"/>
      <c r="G99" s="382"/>
      <c r="O99" s="111"/>
    </row>
    <row r="100" spans="1:15" hidden="1">
      <c r="A100" s="480"/>
      <c r="C100" s="382"/>
      <c r="D100" s="382"/>
      <c r="E100" s="382"/>
      <c r="F100" s="382"/>
      <c r="G100" s="382"/>
      <c r="O100" s="111"/>
    </row>
    <row r="101" spans="1:15" hidden="1">
      <c r="A101" s="480"/>
      <c r="C101" s="382"/>
      <c r="D101" s="382"/>
      <c r="E101" s="382"/>
      <c r="F101" s="382"/>
      <c r="G101" s="382"/>
      <c r="O101" s="111"/>
    </row>
    <row r="102" spans="1:15" hidden="1">
      <c r="A102" s="480"/>
      <c r="C102" s="382"/>
      <c r="D102" s="382"/>
      <c r="E102" s="382"/>
      <c r="F102" s="382"/>
      <c r="G102" s="382"/>
      <c r="O102" s="111"/>
    </row>
    <row r="103" spans="1:15" ht="15.75" hidden="1">
      <c r="A103" s="481"/>
      <c r="C103" s="382"/>
      <c r="D103" s="382"/>
      <c r="E103" s="382"/>
      <c r="F103" s="382"/>
      <c r="G103" s="382"/>
      <c r="O103" s="111"/>
    </row>
    <row r="104" spans="1:15" ht="15.75" hidden="1">
      <c r="A104" s="481"/>
      <c r="C104" s="382"/>
      <c r="D104" s="382"/>
      <c r="E104" s="382"/>
      <c r="F104" s="382"/>
      <c r="G104" s="382"/>
      <c r="O104" s="111"/>
    </row>
    <row r="105" spans="1:15" ht="15.75" hidden="1">
      <c r="A105" s="481"/>
      <c r="C105" s="382"/>
      <c r="D105" s="382"/>
      <c r="E105" s="382"/>
      <c r="F105" s="382"/>
      <c r="G105" s="382"/>
      <c r="O105" s="111"/>
    </row>
    <row r="106" spans="1:15" ht="15.75" hidden="1">
      <c r="A106" s="481"/>
      <c r="C106" s="382"/>
      <c r="D106" s="382"/>
      <c r="E106" s="382"/>
      <c r="F106" s="382"/>
      <c r="G106" s="382"/>
      <c r="O106" s="111"/>
    </row>
    <row r="107" spans="1:15" ht="15.75" hidden="1">
      <c r="A107" s="481"/>
      <c r="C107" s="382"/>
      <c r="D107" s="382"/>
      <c r="E107" s="382"/>
      <c r="F107" s="382"/>
      <c r="G107" s="382"/>
      <c r="O107" s="111"/>
    </row>
    <row r="108" spans="1:15" ht="15.75" hidden="1">
      <c r="A108" s="481"/>
      <c r="C108" s="382"/>
      <c r="D108" s="382"/>
      <c r="E108" s="382"/>
      <c r="F108" s="382"/>
      <c r="G108" s="382"/>
      <c r="O108" s="111"/>
    </row>
    <row r="109" spans="1:15" ht="15.75" hidden="1">
      <c r="A109" s="481"/>
      <c r="C109" s="382"/>
      <c r="D109" s="382"/>
      <c r="E109" s="382"/>
      <c r="F109" s="382"/>
      <c r="G109" s="382"/>
      <c r="O109" s="111"/>
    </row>
    <row r="110" spans="1:15" ht="15.75" hidden="1">
      <c r="A110" s="481"/>
      <c r="C110" s="382"/>
      <c r="D110" s="382"/>
      <c r="E110" s="382"/>
      <c r="F110" s="382"/>
      <c r="G110" s="382"/>
      <c r="O110" s="111"/>
    </row>
    <row r="111" spans="1:15" ht="15.75" hidden="1">
      <c r="A111" s="481"/>
      <c r="C111" s="382"/>
      <c r="D111" s="382"/>
      <c r="E111" s="382"/>
      <c r="F111" s="382"/>
      <c r="G111" s="382"/>
      <c r="O111" s="111"/>
    </row>
    <row r="112" spans="1:15" ht="15.75" hidden="1">
      <c r="A112" s="481"/>
      <c r="C112" s="382"/>
      <c r="D112" s="382"/>
      <c r="E112" s="382"/>
      <c r="F112" s="382"/>
      <c r="G112" s="382"/>
      <c r="O112" s="111"/>
    </row>
    <row r="113" spans="1:15" ht="15.75" hidden="1">
      <c r="A113" s="481"/>
      <c r="C113" s="382"/>
      <c r="D113" s="382"/>
      <c r="E113" s="382"/>
      <c r="F113" s="382"/>
      <c r="G113" s="382"/>
      <c r="O113" s="111"/>
    </row>
    <row r="114" spans="1:15" ht="15.75" hidden="1">
      <c r="A114" s="481"/>
      <c r="C114" s="382"/>
      <c r="D114" s="382"/>
      <c r="E114" s="382"/>
      <c r="F114" s="382"/>
      <c r="G114" s="382"/>
      <c r="O114" s="111"/>
    </row>
    <row r="115" spans="1:15" ht="15.75" hidden="1">
      <c r="A115" s="481"/>
      <c r="C115" s="382"/>
      <c r="D115" s="382"/>
      <c r="E115" s="382"/>
      <c r="F115" s="382"/>
      <c r="G115" s="382"/>
      <c r="O115" s="111"/>
    </row>
    <row r="116" spans="1:15" ht="15.75" hidden="1">
      <c r="A116" s="481"/>
      <c r="C116" s="382"/>
      <c r="D116" s="382"/>
      <c r="E116" s="382"/>
      <c r="F116" s="382"/>
      <c r="G116" s="382"/>
      <c r="O116" s="111"/>
    </row>
    <row r="117" spans="1:15" ht="15.75" hidden="1">
      <c r="A117" s="481"/>
      <c r="C117" s="382"/>
      <c r="D117" s="382"/>
      <c r="E117" s="382"/>
      <c r="F117" s="382"/>
      <c r="G117" s="382"/>
      <c r="O117" s="111"/>
    </row>
    <row r="118" spans="1:15" ht="15.75" hidden="1">
      <c r="A118" s="481"/>
      <c r="C118" s="382"/>
      <c r="D118" s="382"/>
      <c r="E118" s="382"/>
      <c r="F118" s="382"/>
      <c r="G118" s="382"/>
      <c r="O118" s="111"/>
    </row>
    <row r="119" spans="1:15" ht="15.75" hidden="1">
      <c r="A119" s="481"/>
      <c r="C119" s="382"/>
      <c r="D119" s="382"/>
      <c r="E119" s="382"/>
      <c r="F119" s="382"/>
      <c r="G119" s="382"/>
      <c r="O119" s="111"/>
    </row>
    <row r="120" spans="1:15" ht="15.75" hidden="1">
      <c r="A120" s="481"/>
      <c r="C120" s="382"/>
      <c r="D120" s="382"/>
      <c r="E120" s="382"/>
      <c r="F120" s="382"/>
      <c r="G120" s="382"/>
      <c r="O120" s="111"/>
    </row>
    <row r="121" spans="1:15" ht="15.75" hidden="1">
      <c r="A121" s="481"/>
      <c r="C121" s="382"/>
      <c r="D121" s="382"/>
      <c r="E121" s="382"/>
      <c r="F121" s="382"/>
      <c r="G121" s="382"/>
      <c r="O121" s="111"/>
    </row>
    <row r="122" spans="1:15" ht="15.75" hidden="1">
      <c r="A122" s="481"/>
      <c r="C122" s="382"/>
      <c r="D122" s="382"/>
      <c r="E122" s="382"/>
      <c r="F122" s="382"/>
      <c r="G122" s="382"/>
      <c r="O122" s="111"/>
    </row>
    <row r="123" spans="1:15" ht="15.75" hidden="1">
      <c r="A123" s="481"/>
      <c r="C123" s="382"/>
      <c r="D123" s="382"/>
      <c r="E123" s="382"/>
      <c r="F123" s="382"/>
      <c r="G123" s="382"/>
      <c r="O123" s="111"/>
    </row>
    <row r="124" spans="1:15" ht="15.75" hidden="1">
      <c r="A124" s="481"/>
      <c r="C124" s="382"/>
      <c r="D124" s="382"/>
      <c r="E124" s="382"/>
      <c r="F124" s="382"/>
      <c r="G124" s="382"/>
      <c r="O124" s="111"/>
    </row>
    <row r="125" spans="1:15" ht="15.75" hidden="1">
      <c r="A125" s="481"/>
      <c r="C125" s="382"/>
      <c r="D125" s="382"/>
      <c r="E125" s="382"/>
      <c r="F125" s="382"/>
      <c r="G125" s="382"/>
      <c r="O125" s="111"/>
    </row>
    <row r="126" spans="1:15" ht="15.75" hidden="1">
      <c r="A126" s="481"/>
      <c r="C126" s="382"/>
      <c r="D126" s="382"/>
      <c r="E126" s="382"/>
      <c r="F126" s="382"/>
      <c r="G126" s="382"/>
      <c r="O126" s="111"/>
    </row>
    <row r="127" spans="1:15" ht="15.75" hidden="1">
      <c r="A127" s="481"/>
      <c r="C127" s="382"/>
      <c r="D127" s="382"/>
      <c r="E127" s="382"/>
      <c r="F127" s="382"/>
      <c r="G127" s="382"/>
      <c r="O127" s="111"/>
    </row>
    <row r="128" spans="1:15" ht="15.75" hidden="1">
      <c r="A128" s="481"/>
      <c r="C128" s="382"/>
      <c r="D128" s="382"/>
      <c r="E128" s="382"/>
      <c r="F128" s="382"/>
      <c r="G128" s="382"/>
      <c r="O128" s="111"/>
    </row>
    <row r="129" spans="1:15" ht="15.75" hidden="1">
      <c r="A129" s="481"/>
      <c r="C129" s="382"/>
      <c r="D129" s="382"/>
      <c r="E129" s="382"/>
      <c r="F129" s="382"/>
      <c r="G129" s="382"/>
      <c r="O129" s="111"/>
    </row>
    <row r="130" spans="1:15" ht="15.75" hidden="1">
      <c r="A130" s="481"/>
      <c r="C130" s="382"/>
      <c r="D130" s="382"/>
      <c r="E130" s="382"/>
      <c r="F130" s="382"/>
      <c r="G130" s="382"/>
      <c r="O130" s="111"/>
    </row>
    <row r="131" spans="1:15" ht="15.75" hidden="1">
      <c r="A131" s="481"/>
      <c r="C131" s="382"/>
      <c r="D131" s="382"/>
      <c r="E131" s="382"/>
      <c r="F131" s="382"/>
      <c r="G131" s="382"/>
      <c r="O131" s="111"/>
    </row>
    <row r="132" spans="1:15" ht="15.75" hidden="1">
      <c r="A132" s="481"/>
      <c r="C132" s="382"/>
      <c r="D132" s="382"/>
      <c r="E132" s="382"/>
      <c r="F132" s="382"/>
      <c r="G132" s="382"/>
      <c r="O132" s="111"/>
    </row>
    <row r="133" spans="1:15" ht="15.75" hidden="1">
      <c r="A133" s="481"/>
      <c r="C133" s="382"/>
      <c r="D133" s="382"/>
      <c r="E133" s="382"/>
      <c r="F133" s="382"/>
      <c r="G133" s="382"/>
      <c r="O133" s="111"/>
    </row>
    <row r="134" spans="1:15" ht="15.75" hidden="1">
      <c r="A134" s="481"/>
      <c r="C134" s="382"/>
      <c r="D134" s="382"/>
      <c r="E134" s="382"/>
      <c r="F134" s="382"/>
      <c r="G134" s="382"/>
      <c r="O134" s="111"/>
    </row>
    <row r="135" spans="1:15" ht="15.75" hidden="1">
      <c r="A135" s="481"/>
      <c r="C135" s="382"/>
      <c r="D135" s="382"/>
      <c r="E135" s="382"/>
      <c r="F135" s="382"/>
      <c r="G135" s="382"/>
      <c r="O135" s="111"/>
    </row>
    <row r="136" spans="1:15" ht="15.75" hidden="1">
      <c r="A136" s="481"/>
      <c r="C136" s="382"/>
      <c r="D136" s="382"/>
      <c r="E136" s="382"/>
      <c r="F136" s="382"/>
      <c r="G136" s="382"/>
      <c r="O136" s="111"/>
    </row>
    <row r="137" spans="1:15" ht="15.75" hidden="1">
      <c r="A137" s="481"/>
      <c r="C137" s="382"/>
      <c r="D137" s="382"/>
      <c r="E137" s="382"/>
      <c r="F137" s="382"/>
      <c r="G137" s="382"/>
      <c r="O137" s="111"/>
    </row>
    <row r="138" spans="1:15" ht="15.75" hidden="1">
      <c r="A138" s="481"/>
      <c r="C138" s="382"/>
      <c r="D138" s="382"/>
      <c r="E138" s="382"/>
      <c r="F138" s="382"/>
      <c r="G138" s="382"/>
      <c r="O138" s="111"/>
    </row>
    <row r="139" spans="1:15" ht="15.75" hidden="1">
      <c r="A139" s="481"/>
      <c r="C139" s="382"/>
      <c r="D139" s="382"/>
      <c r="E139" s="382"/>
      <c r="F139" s="382"/>
      <c r="G139" s="382"/>
      <c r="O139" s="111"/>
    </row>
    <row r="140" spans="1:15" ht="15.75" hidden="1">
      <c r="A140" s="481"/>
      <c r="C140" s="382"/>
      <c r="D140" s="382"/>
      <c r="E140" s="382"/>
      <c r="F140" s="382"/>
      <c r="G140" s="382"/>
      <c r="O140" s="111"/>
    </row>
    <row r="141" spans="1:15" ht="15.75" hidden="1">
      <c r="A141" s="481"/>
      <c r="C141" s="382"/>
      <c r="D141" s="382"/>
      <c r="E141" s="382"/>
      <c r="F141" s="382"/>
      <c r="G141" s="382"/>
      <c r="O141" s="111"/>
    </row>
    <row r="142" spans="1:15" ht="15.75" hidden="1">
      <c r="A142" s="481"/>
      <c r="C142" s="382"/>
      <c r="D142" s="382"/>
      <c r="E142" s="382"/>
      <c r="F142" s="382"/>
      <c r="G142" s="382"/>
      <c r="O142" s="111"/>
    </row>
    <row r="143" spans="1:15" ht="15.75" hidden="1">
      <c r="A143" s="481"/>
      <c r="C143" s="382"/>
      <c r="D143" s="382"/>
      <c r="E143" s="382"/>
      <c r="F143" s="382"/>
      <c r="G143" s="382"/>
      <c r="O143" s="111"/>
    </row>
    <row r="144" spans="1:15" ht="15.75" hidden="1">
      <c r="A144" s="481"/>
      <c r="C144" s="382"/>
      <c r="D144" s="382"/>
      <c r="E144" s="382"/>
      <c r="F144" s="382"/>
      <c r="G144" s="382"/>
      <c r="O144" s="111"/>
    </row>
    <row r="145" spans="1:15" ht="15.75" hidden="1">
      <c r="A145" s="481"/>
      <c r="C145" s="382"/>
      <c r="D145" s="382"/>
      <c r="E145" s="382"/>
      <c r="F145" s="382"/>
      <c r="G145" s="382"/>
      <c r="O145" s="111"/>
    </row>
    <row r="146" spans="1:15" ht="15.75" hidden="1">
      <c r="A146" s="481"/>
      <c r="C146" s="382"/>
      <c r="D146" s="382"/>
      <c r="E146" s="382"/>
      <c r="F146" s="382"/>
      <c r="G146" s="382"/>
      <c r="O146" s="111"/>
    </row>
    <row r="147" spans="1:15" ht="15.75" hidden="1">
      <c r="A147" s="481"/>
      <c r="C147" s="382"/>
      <c r="D147" s="382"/>
      <c r="E147" s="382"/>
      <c r="F147" s="382"/>
      <c r="G147" s="382"/>
      <c r="O147" s="111"/>
    </row>
    <row r="148" spans="1:15" ht="15.75" hidden="1">
      <c r="A148" s="481"/>
      <c r="C148" s="382"/>
      <c r="D148" s="382"/>
      <c r="E148" s="382"/>
      <c r="F148" s="382"/>
      <c r="G148" s="382"/>
      <c r="O148" s="111"/>
    </row>
    <row r="149" spans="1:15" ht="15.75" hidden="1">
      <c r="A149" s="481"/>
      <c r="C149" s="382"/>
      <c r="D149" s="382"/>
      <c r="E149" s="382"/>
      <c r="F149" s="382"/>
      <c r="G149" s="382"/>
      <c r="O149" s="111"/>
    </row>
    <row r="150" spans="1:15" ht="15.75" hidden="1">
      <c r="A150" s="481"/>
      <c r="C150" s="382"/>
      <c r="D150" s="382"/>
      <c r="E150" s="382"/>
      <c r="F150" s="382"/>
      <c r="G150" s="382"/>
      <c r="O150" s="111"/>
    </row>
    <row r="151" spans="1:15" ht="15.75" hidden="1">
      <c r="A151" s="481"/>
      <c r="C151" s="382"/>
      <c r="D151" s="382"/>
      <c r="E151" s="382"/>
      <c r="F151" s="382"/>
      <c r="G151" s="382"/>
      <c r="O151" s="111"/>
    </row>
    <row r="152" spans="1:15" ht="15.75" hidden="1">
      <c r="A152" s="481"/>
      <c r="C152" s="382"/>
      <c r="D152" s="382"/>
      <c r="E152" s="382"/>
      <c r="F152" s="382"/>
      <c r="G152" s="382"/>
      <c r="O152" s="111"/>
    </row>
    <row r="153" spans="1:15" ht="15.75" hidden="1">
      <c r="A153" s="481"/>
      <c r="C153" s="382"/>
      <c r="D153" s="382"/>
      <c r="E153" s="382"/>
      <c r="F153" s="382"/>
      <c r="G153" s="382"/>
      <c r="O153" s="111"/>
    </row>
    <row r="154" spans="1:15" ht="15.75" hidden="1">
      <c r="A154" s="481"/>
      <c r="C154" s="382"/>
      <c r="D154" s="382"/>
      <c r="E154" s="382"/>
      <c r="F154" s="382"/>
      <c r="G154" s="382"/>
      <c r="O154" s="111"/>
    </row>
    <row r="155" spans="1:15" ht="15.75" hidden="1">
      <c r="A155" s="481"/>
      <c r="C155" s="382"/>
      <c r="D155" s="382"/>
      <c r="E155" s="382"/>
      <c r="F155" s="382"/>
      <c r="G155" s="382"/>
      <c r="O155" s="111"/>
    </row>
    <row r="156" spans="1:15" ht="15.75" hidden="1">
      <c r="A156" s="481"/>
      <c r="C156" s="382"/>
      <c r="D156" s="382"/>
      <c r="E156" s="382"/>
      <c r="F156" s="382"/>
      <c r="G156" s="382"/>
      <c r="O156" s="111"/>
    </row>
    <row r="157" spans="1:15" ht="15.75" hidden="1">
      <c r="A157" s="481"/>
      <c r="C157" s="382"/>
      <c r="D157" s="382"/>
      <c r="E157" s="382"/>
      <c r="F157" s="382"/>
      <c r="G157" s="382"/>
      <c r="O157" s="111"/>
    </row>
    <row r="158" spans="1:15" ht="15.75" hidden="1">
      <c r="A158" s="481"/>
      <c r="C158" s="382"/>
      <c r="D158" s="382"/>
      <c r="E158" s="382"/>
      <c r="F158" s="382"/>
      <c r="G158" s="382"/>
      <c r="O158" s="111"/>
    </row>
    <row r="159" spans="1:15" ht="15.75" hidden="1">
      <c r="A159" s="481"/>
      <c r="C159" s="382"/>
      <c r="D159" s="382"/>
      <c r="E159" s="382"/>
      <c r="F159" s="382"/>
      <c r="G159" s="382"/>
      <c r="O159" s="111"/>
    </row>
    <row r="160" spans="1:15" ht="15.75" hidden="1">
      <c r="A160" s="481"/>
      <c r="C160" s="382"/>
      <c r="D160" s="382"/>
      <c r="E160" s="382"/>
      <c r="F160" s="382"/>
      <c r="G160" s="382"/>
      <c r="O160" s="111"/>
    </row>
    <row r="161" spans="1:15" ht="15.75" hidden="1">
      <c r="A161" s="481"/>
      <c r="C161" s="382"/>
      <c r="D161" s="382"/>
      <c r="E161" s="382"/>
      <c r="F161" s="382"/>
      <c r="G161" s="382"/>
      <c r="O161" s="111"/>
    </row>
    <row r="162" spans="1:15" ht="15.75" hidden="1">
      <c r="A162" s="481"/>
      <c r="C162" s="382"/>
      <c r="D162" s="382"/>
      <c r="E162" s="382"/>
      <c r="F162" s="382"/>
      <c r="G162" s="382"/>
      <c r="O162" s="111"/>
    </row>
    <row r="163" spans="1:15" ht="15.75" hidden="1">
      <c r="A163" s="481"/>
      <c r="C163" s="382"/>
      <c r="D163" s="382"/>
      <c r="E163" s="382"/>
      <c r="F163" s="382"/>
      <c r="G163" s="382"/>
      <c r="O163" s="111"/>
    </row>
    <row r="164" spans="1:15" ht="15.75" hidden="1">
      <c r="A164" s="481"/>
      <c r="C164" s="382"/>
      <c r="D164" s="382"/>
      <c r="E164" s="382"/>
      <c r="F164" s="382"/>
      <c r="G164" s="382"/>
      <c r="O164" s="111"/>
    </row>
    <row r="165" spans="1:15" ht="15.75" hidden="1">
      <c r="A165" s="481"/>
      <c r="C165" s="382"/>
      <c r="D165" s="382"/>
      <c r="E165" s="382"/>
      <c r="F165" s="382"/>
      <c r="G165" s="382"/>
      <c r="O165" s="111"/>
    </row>
    <row r="166" spans="1:15" ht="15.75" hidden="1">
      <c r="A166" s="481"/>
      <c r="C166" s="382"/>
      <c r="D166" s="382"/>
      <c r="E166" s="382"/>
      <c r="F166" s="382"/>
      <c r="G166" s="382"/>
      <c r="O166" s="111"/>
    </row>
    <row r="167" spans="1:15" ht="15.75" hidden="1">
      <c r="A167" s="481"/>
      <c r="C167" s="382"/>
      <c r="D167" s="382"/>
      <c r="E167" s="382"/>
      <c r="F167" s="382"/>
      <c r="G167" s="382"/>
      <c r="O167" s="111"/>
    </row>
    <row r="168" spans="1:15" ht="15.75" hidden="1">
      <c r="A168" s="481"/>
      <c r="C168" s="382"/>
      <c r="D168" s="382"/>
      <c r="E168" s="382"/>
      <c r="F168" s="382"/>
      <c r="G168" s="382"/>
      <c r="O168" s="111"/>
    </row>
    <row r="169" spans="1:15" ht="15.75" hidden="1">
      <c r="A169" s="481"/>
      <c r="C169" s="382"/>
      <c r="D169" s="382"/>
      <c r="E169" s="382"/>
      <c r="F169" s="382"/>
      <c r="G169" s="382"/>
      <c r="O169" s="111"/>
    </row>
    <row r="170" spans="1:15" ht="15.75" hidden="1">
      <c r="A170" s="481"/>
      <c r="C170" s="382"/>
      <c r="D170" s="382"/>
      <c r="E170" s="382"/>
      <c r="F170" s="382"/>
      <c r="G170" s="382"/>
      <c r="O170" s="111"/>
    </row>
    <row r="171" spans="1:15" ht="15.75" hidden="1">
      <c r="A171" s="481"/>
      <c r="C171" s="382"/>
      <c r="D171" s="382"/>
      <c r="E171" s="382"/>
      <c r="F171" s="382"/>
      <c r="G171" s="382"/>
      <c r="O171" s="111"/>
    </row>
    <row r="172" spans="1:15" ht="15.75" hidden="1">
      <c r="A172" s="481"/>
      <c r="C172" s="382"/>
      <c r="D172" s="382"/>
      <c r="E172" s="382"/>
      <c r="F172" s="382"/>
      <c r="G172" s="382"/>
      <c r="O172" s="111"/>
    </row>
    <row r="173" spans="1:15" ht="15.75" hidden="1">
      <c r="A173" s="481"/>
      <c r="C173" s="382"/>
      <c r="D173" s="382"/>
      <c r="E173" s="382"/>
      <c r="F173" s="382"/>
      <c r="G173" s="382"/>
      <c r="O173" s="111"/>
    </row>
    <row r="174" spans="1:15" ht="15.75" hidden="1">
      <c r="A174" s="481"/>
      <c r="C174" s="382"/>
      <c r="D174" s="382"/>
      <c r="E174" s="382"/>
      <c r="F174" s="382"/>
      <c r="G174" s="382"/>
      <c r="O174" s="111"/>
    </row>
    <row r="175" spans="1:15" ht="15.75" hidden="1">
      <c r="A175" s="481"/>
      <c r="C175" s="382"/>
      <c r="D175" s="382"/>
      <c r="E175" s="382"/>
      <c r="F175" s="382"/>
      <c r="G175" s="382"/>
      <c r="O175" s="111"/>
    </row>
    <row r="176" spans="1:15" ht="15.75" hidden="1">
      <c r="A176" s="481"/>
      <c r="C176" s="382"/>
      <c r="D176" s="382"/>
      <c r="E176" s="382"/>
      <c r="F176" s="382"/>
      <c r="G176" s="382"/>
      <c r="O176" s="111"/>
    </row>
    <row r="177" spans="1:15" ht="15.75" hidden="1">
      <c r="A177" s="481"/>
      <c r="C177" s="382"/>
      <c r="D177" s="382"/>
      <c r="E177" s="382"/>
      <c r="F177" s="382"/>
      <c r="G177" s="382"/>
      <c r="O177" s="111"/>
    </row>
    <row r="178" spans="1:15" ht="15.75" hidden="1">
      <c r="A178" s="481"/>
      <c r="C178" s="382"/>
      <c r="D178" s="382"/>
      <c r="E178" s="382"/>
      <c r="F178" s="382"/>
      <c r="G178" s="382"/>
      <c r="O178" s="111"/>
    </row>
    <row r="179" spans="1:15" ht="15.75" hidden="1">
      <c r="A179" s="481"/>
      <c r="C179" s="382"/>
      <c r="D179" s="382"/>
      <c r="E179" s="382"/>
      <c r="F179" s="382"/>
      <c r="G179" s="382"/>
      <c r="O179" s="111"/>
    </row>
    <row r="180" spans="1:15" ht="15.75" hidden="1">
      <c r="A180" s="481"/>
      <c r="C180" s="382"/>
      <c r="D180" s="382"/>
      <c r="E180" s="382"/>
      <c r="F180" s="382"/>
      <c r="G180" s="382"/>
      <c r="O180" s="111"/>
    </row>
    <row r="181" spans="1:15" ht="15.75" hidden="1">
      <c r="A181" s="481"/>
      <c r="C181" s="382"/>
      <c r="D181" s="382"/>
      <c r="E181" s="382"/>
      <c r="F181" s="382"/>
      <c r="G181" s="382"/>
      <c r="O181" s="111"/>
    </row>
    <row r="182" spans="1:15" ht="15.75" hidden="1">
      <c r="A182" s="481"/>
      <c r="C182" s="382"/>
      <c r="D182" s="382"/>
      <c r="E182" s="382"/>
      <c r="F182" s="382"/>
      <c r="G182" s="382"/>
      <c r="O182" s="111"/>
    </row>
    <row r="183" spans="1:15" ht="15.75" hidden="1">
      <c r="A183" s="481"/>
      <c r="C183" s="382"/>
      <c r="D183" s="382"/>
      <c r="E183" s="382"/>
      <c r="F183" s="382"/>
      <c r="G183" s="382"/>
      <c r="O183" s="111"/>
    </row>
    <row r="184" spans="1:15" ht="15.75" hidden="1">
      <c r="A184" s="481"/>
      <c r="C184" s="382"/>
      <c r="D184" s="382"/>
      <c r="E184" s="382"/>
      <c r="F184" s="382"/>
      <c r="G184" s="382"/>
      <c r="O184" s="111"/>
    </row>
    <row r="185" spans="1:15" ht="15.75" hidden="1">
      <c r="A185" s="481"/>
      <c r="C185" s="382"/>
      <c r="D185" s="382"/>
      <c r="E185" s="382"/>
      <c r="F185" s="382"/>
      <c r="G185" s="382"/>
      <c r="O185" s="111"/>
    </row>
    <row r="186" spans="1:15" ht="15.75" hidden="1">
      <c r="A186" s="481"/>
      <c r="C186" s="382"/>
      <c r="D186" s="382"/>
      <c r="E186" s="382"/>
      <c r="F186" s="382"/>
      <c r="G186" s="382"/>
      <c r="O186" s="111"/>
    </row>
    <row r="187" spans="1:15" ht="15.75" hidden="1">
      <c r="A187" s="481"/>
      <c r="C187" s="382"/>
      <c r="D187" s="382"/>
      <c r="E187" s="382"/>
      <c r="F187" s="382"/>
      <c r="G187" s="382"/>
      <c r="O187" s="111"/>
    </row>
    <row r="188" spans="1:15" ht="15.75" hidden="1">
      <c r="A188" s="481"/>
      <c r="C188" s="382"/>
      <c r="D188" s="382"/>
      <c r="E188" s="382"/>
      <c r="F188" s="382"/>
      <c r="G188" s="382"/>
      <c r="O188" s="111"/>
    </row>
    <row r="189" spans="1:15" ht="15.75" hidden="1">
      <c r="A189" s="481"/>
      <c r="C189" s="382"/>
      <c r="D189" s="382"/>
      <c r="E189" s="382"/>
      <c r="F189" s="382"/>
      <c r="G189" s="382"/>
      <c r="O189" s="111"/>
    </row>
    <row r="190" spans="1:15" ht="15.75" hidden="1">
      <c r="A190" s="481"/>
      <c r="C190" s="382"/>
      <c r="D190" s="382"/>
      <c r="E190" s="382"/>
      <c r="F190" s="382"/>
      <c r="G190" s="382"/>
      <c r="O190" s="111"/>
    </row>
    <row r="191" spans="1:15" ht="15.75" hidden="1">
      <c r="A191" s="481"/>
      <c r="C191" s="382"/>
      <c r="D191" s="382"/>
      <c r="E191" s="382"/>
      <c r="F191" s="382"/>
      <c r="G191" s="382"/>
      <c r="O191" s="111"/>
    </row>
    <row r="192" spans="1:15" ht="15.75" hidden="1">
      <c r="A192" s="481"/>
      <c r="C192" s="382"/>
      <c r="D192" s="382"/>
      <c r="E192" s="382"/>
      <c r="F192" s="382"/>
      <c r="G192" s="382"/>
      <c r="O192" s="111"/>
    </row>
    <row r="193" spans="1:15" ht="15.75" hidden="1">
      <c r="A193" s="481"/>
      <c r="C193" s="382"/>
      <c r="D193" s="382"/>
      <c r="E193" s="382"/>
      <c r="F193" s="382"/>
      <c r="G193" s="382"/>
      <c r="O193" s="111"/>
    </row>
    <row r="194" spans="1:15" ht="15.75" hidden="1">
      <c r="A194" s="384"/>
      <c r="C194" s="382"/>
      <c r="D194" s="382"/>
      <c r="E194" s="382"/>
      <c r="F194" s="382"/>
      <c r="G194" s="382"/>
      <c r="O194" s="111"/>
    </row>
    <row r="195" spans="1:15" ht="15.75" hidden="1">
      <c r="A195" s="384"/>
      <c r="C195" s="382"/>
      <c r="D195" s="382"/>
      <c r="E195" s="382"/>
      <c r="F195" s="382"/>
      <c r="G195" s="382"/>
      <c r="O195" s="111"/>
    </row>
    <row r="196" spans="1:15" ht="15.75" hidden="1">
      <c r="A196" s="384"/>
      <c r="C196" s="382"/>
      <c r="D196" s="382"/>
      <c r="E196" s="382"/>
      <c r="F196" s="382"/>
      <c r="G196" s="382"/>
      <c r="O196" s="111"/>
    </row>
    <row r="197" spans="1:15" ht="15.75" hidden="1">
      <c r="A197" s="384"/>
      <c r="C197" s="382"/>
      <c r="D197" s="382"/>
      <c r="E197" s="382"/>
      <c r="F197" s="382"/>
      <c r="G197" s="382"/>
    </row>
    <row r="198" spans="1:15" ht="15.75" hidden="1">
      <c r="A198" s="384"/>
      <c r="C198" s="382"/>
      <c r="D198" s="382"/>
      <c r="E198" s="382"/>
      <c r="F198" s="382"/>
      <c r="G198" s="382"/>
    </row>
    <row r="199" spans="1:15" ht="15.75" hidden="1">
      <c r="A199" s="384"/>
      <c r="C199" s="382"/>
      <c r="D199" s="382"/>
      <c r="E199" s="382"/>
      <c r="F199" s="382"/>
      <c r="G199" s="382"/>
    </row>
    <row r="200" spans="1:15" ht="15.75" hidden="1">
      <c r="A200" s="384"/>
      <c r="C200" s="382"/>
      <c r="D200" s="382"/>
      <c r="E200" s="382"/>
      <c r="F200" s="382"/>
      <c r="G200" s="382"/>
    </row>
    <row r="201" spans="1:15" ht="15.75" hidden="1">
      <c r="A201" s="384"/>
      <c r="C201" s="382"/>
      <c r="D201" s="382"/>
      <c r="E201" s="382"/>
      <c r="F201" s="382"/>
      <c r="G201" s="382"/>
    </row>
    <row r="202" spans="1:15" ht="15.75" hidden="1">
      <c r="A202" s="384"/>
      <c r="C202" s="382"/>
      <c r="D202" s="382"/>
      <c r="E202" s="382"/>
      <c r="F202" s="382"/>
      <c r="G202" s="382"/>
    </row>
    <row r="203" spans="1:15" ht="15.75" hidden="1">
      <c r="A203" s="384"/>
      <c r="C203" s="382"/>
      <c r="D203" s="382"/>
      <c r="E203" s="382"/>
      <c r="F203" s="382"/>
      <c r="G203" s="382"/>
    </row>
    <row r="204" spans="1:15" ht="15.75" hidden="1">
      <c r="A204" s="384"/>
      <c r="C204" s="382"/>
      <c r="D204" s="382"/>
      <c r="E204" s="382"/>
      <c r="F204" s="382"/>
      <c r="G204" s="382"/>
    </row>
    <row r="205" spans="1:15" ht="15.75" hidden="1">
      <c r="A205" s="384"/>
      <c r="C205" s="382"/>
      <c r="D205" s="382"/>
      <c r="E205" s="382"/>
      <c r="F205" s="382"/>
      <c r="G205" s="382"/>
    </row>
    <row r="206" spans="1:15" ht="15.75" hidden="1">
      <c r="A206" s="384"/>
      <c r="C206" s="382"/>
      <c r="D206" s="382"/>
      <c r="E206" s="382"/>
      <c r="F206" s="382"/>
      <c r="G206" s="382"/>
    </row>
    <row r="207" spans="1:15" ht="15.75" hidden="1">
      <c r="A207" s="384"/>
      <c r="C207" s="382"/>
      <c r="D207" s="382"/>
      <c r="E207" s="382"/>
      <c r="F207" s="382"/>
      <c r="G207" s="382"/>
    </row>
    <row r="208" spans="1:15" ht="15.75" hidden="1">
      <c r="A208" s="384"/>
      <c r="C208" s="382"/>
      <c r="D208" s="382"/>
      <c r="E208" s="382"/>
      <c r="F208" s="382"/>
      <c r="G208" s="382"/>
    </row>
    <row r="209" spans="1:7" ht="15.75" hidden="1">
      <c r="A209" s="384"/>
      <c r="C209" s="382"/>
      <c r="D209" s="382"/>
      <c r="E209" s="382"/>
      <c r="F209" s="382"/>
      <c r="G209" s="382"/>
    </row>
    <row r="210" spans="1:7" ht="15.75" hidden="1">
      <c r="A210" s="384"/>
      <c r="C210" s="382"/>
      <c r="D210" s="382"/>
      <c r="E210" s="382"/>
      <c r="F210" s="382"/>
      <c r="G210" s="382"/>
    </row>
    <row r="211" spans="1:7" ht="15.75" hidden="1">
      <c r="A211" s="384"/>
      <c r="C211" s="382"/>
      <c r="D211" s="382"/>
      <c r="E211" s="382"/>
      <c r="F211" s="382"/>
      <c r="G211" s="382"/>
    </row>
    <row r="212" spans="1:7" ht="15.75" hidden="1">
      <c r="A212" s="384"/>
      <c r="C212" s="382"/>
      <c r="D212" s="382"/>
      <c r="E212" s="382"/>
      <c r="F212" s="382"/>
      <c r="G212" s="382"/>
    </row>
    <row r="213" spans="1:7" ht="15.75" hidden="1">
      <c r="A213" s="384"/>
      <c r="C213" s="382"/>
      <c r="D213" s="382"/>
      <c r="E213" s="382"/>
      <c r="F213" s="382"/>
      <c r="G213" s="382"/>
    </row>
    <row r="214" spans="1:7" ht="15.75" hidden="1">
      <c r="A214" s="384"/>
      <c r="C214" s="382"/>
      <c r="D214" s="382"/>
      <c r="E214" s="382"/>
      <c r="F214" s="382"/>
      <c r="G214" s="382"/>
    </row>
    <row r="215" spans="1:7" ht="15.75" hidden="1">
      <c r="A215" s="384"/>
      <c r="C215" s="382"/>
      <c r="D215" s="382"/>
      <c r="E215" s="382"/>
      <c r="F215" s="382"/>
      <c r="G215" s="382"/>
    </row>
    <row r="216" spans="1:7" ht="15.75" hidden="1">
      <c r="A216" s="384"/>
      <c r="C216" s="382"/>
      <c r="D216" s="382"/>
      <c r="E216" s="382"/>
      <c r="F216" s="382"/>
      <c r="G216" s="382"/>
    </row>
    <row r="217" spans="1:7" ht="15.75" hidden="1">
      <c r="A217" s="384"/>
      <c r="C217" s="382"/>
      <c r="D217" s="382"/>
      <c r="E217" s="382"/>
      <c r="F217" s="382"/>
      <c r="G217" s="382"/>
    </row>
    <row r="218" spans="1:7" ht="15.75" hidden="1">
      <c r="A218" s="384"/>
      <c r="C218" s="382"/>
      <c r="D218" s="382"/>
      <c r="E218" s="382"/>
      <c r="F218" s="382"/>
      <c r="G218" s="382"/>
    </row>
    <row r="219" spans="1:7" ht="15.75" hidden="1">
      <c r="A219" s="384"/>
      <c r="C219" s="382"/>
      <c r="D219" s="382"/>
      <c r="E219" s="382"/>
      <c r="F219" s="382"/>
      <c r="G219" s="382"/>
    </row>
    <row r="220" spans="1:7" ht="15.75" hidden="1">
      <c r="A220" s="384"/>
      <c r="C220" s="382"/>
      <c r="D220" s="382"/>
      <c r="E220" s="382"/>
      <c r="F220" s="382"/>
      <c r="G220" s="382"/>
    </row>
    <row r="221" spans="1:7" ht="15.75" hidden="1">
      <c r="A221" s="384"/>
      <c r="C221" s="382"/>
      <c r="D221" s="382"/>
      <c r="E221" s="382"/>
      <c r="F221" s="382"/>
      <c r="G221" s="382"/>
    </row>
    <row r="222" spans="1:7" ht="15.75" hidden="1">
      <c r="A222" s="384"/>
      <c r="C222" s="382"/>
      <c r="D222" s="382"/>
      <c r="E222" s="382"/>
      <c r="F222" s="382"/>
      <c r="G222" s="382"/>
    </row>
    <row r="223" spans="1:7" ht="15.75" hidden="1">
      <c r="A223" s="384"/>
      <c r="C223" s="382"/>
      <c r="D223" s="382"/>
      <c r="E223" s="382"/>
      <c r="F223" s="382"/>
      <c r="G223" s="382"/>
    </row>
    <row r="224" spans="1:7" ht="15.75" hidden="1">
      <c r="A224" s="384"/>
      <c r="C224" s="382"/>
      <c r="D224" s="382"/>
      <c r="E224" s="382"/>
      <c r="F224" s="382"/>
      <c r="G224" s="382"/>
    </row>
    <row r="225" spans="1:7" ht="15.75" hidden="1">
      <c r="A225" s="384"/>
      <c r="C225" s="382"/>
      <c r="D225" s="382"/>
      <c r="E225" s="382"/>
      <c r="F225" s="382"/>
      <c r="G225" s="382"/>
    </row>
    <row r="226" spans="1:7" ht="15.75" hidden="1">
      <c r="A226" s="384"/>
      <c r="C226" s="382"/>
      <c r="D226" s="382"/>
      <c r="E226" s="382"/>
      <c r="F226" s="382"/>
      <c r="G226" s="382"/>
    </row>
    <row r="227" spans="1:7" ht="15.75" hidden="1">
      <c r="A227" s="384"/>
      <c r="C227" s="382"/>
      <c r="D227" s="382"/>
      <c r="E227" s="382"/>
      <c r="F227" s="382"/>
      <c r="G227" s="382"/>
    </row>
    <row r="228" spans="1:7" ht="15.75" hidden="1">
      <c r="A228" s="384"/>
      <c r="C228" s="382"/>
      <c r="D228" s="382"/>
      <c r="E228" s="382"/>
      <c r="F228" s="382"/>
      <c r="G228" s="382"/>
    </row>
    <row r="229" spans="1:7" ht="15.75" hidden="1">
      <c r="A229" s="384"/>
      <c r="C229" s="382"/>
      <c r="D229" s="382"/>
      <c r="E229" s="382"/>
      <c r="F229" s="382"/>
      <c r="G229" s="382"/>
    </row>
    <row r="230" spans="1:7" ht="15.75" hidden="1">
      <c r="A230" s="384"/>
      <c r="C230" s="382"/>
      <c r="D230" s="382"/>
      <c r="E230" s="382"/>
      <c r="F230" s="382"/>
      <c r="G230" s="382"/>
    </row>
    <row r="231" spans="1:7" ht="15.75" hidden="1">
      <c r="A231" s="384"/>
      <c r="C231" s="382"/>
      <c r="D231" s="382"/>
      <c r="E231" s="382"/>
      <c r="F231" s="382"/>
      <c r="G231" s="382"/>
    </row>
    <row r="232" spans="1:7" ht="15.75" hidden="1">
      <c r="A232" s="384"/>
      <c r="C232" s="382"/>
      <c r="D232" s="382"/>
      <c r="E232" s="382"/>
      <c r="F232" s="382"/>
      <c r="G232" s="382"/>
    </row>
    <row r="233" spans="1:7" ht="15.75" hidden="1">
      <c r="A233" s="384"/>
      <c r="C233" s="382"/>
      <c r="D233" s="382"/>
      <c r="E233" s="382"/>
      <c r="F233" s="382"/>
      <c r="G233" s="382"/>
    </row>
    <row r="234" spans="1:7" ht="15.75" hidden="1">
      <c r="A234" s="384"/>
      <c r="C234" s="382"/>
      <c r="D234" s="382"/>
      <c r="E234" s="382"/>
      <c r="F234" s="382"/>
      <c r="G234" s="382"/>
    </row>
    <row r="235" spans="1:7" ht="15.75" hidden="1">
      <c r="A235" s="384"/>
      <c r="C235" s="382"/>
      <c r="D235" s="382"/>
      <c r="E235" s="382"/>
      <c r="F235" s="382"/>
      <c r="G235" s="382"/>
    </row>
    <row r="236" spans="1:7" ht="15.75" hidden="1">
      <c r="A236" s="384"/>
      <c r="C236" s="382"/>
      <c r="D236" s="382"/>
      <c r="E236" s="382"/>
      <c r="F236" s="382"/>
      <c r="G236" s="382"/>
    </row>
    <row r="237" spans="1:7" ht="15.75" hidden="1">
      <c r="A237" s="384"/>
      <c r="C237" s="382"/>
      <c r="D237" s="382"/>
      <c r="E237" s="382"/>
      <c r="F237" s="382"/>
      <c r="G237" s="382"/>
    </row>
    <row r="238" spans="1:7" ht="15.75" hidden="1">
      <c r="A238" s="384"/>
      <c r="C238" s="382"/>
      <c r="D238" s="382"/>
      <c r="E238" s="382"/>
      <c r="F238" s="382"/>
      <c r="G238" s="382"/>
    </row>
    <row r="239" spans="1:7" ht="15.75" hidden="1">
      <c r="A239" s="384"/>
      <c r="C239" s="382"/>
      <c r="D239" s="382"/>
      <c r="E239" s="382"/>
      <c r="F239" s="382"/>
      <c r="G239" s="382"/>
    </row>
    <row r="240" spans="1:7" ht="15.75" hidden="1">
      <c r="A240" s="384"/>
      <c r="C240" s="382"/>
      <c r="D240" s="382"/>
      <c r="E240" s="382"/>
      <c r="F240" s="382"/>
      <c r="G240" s="382"/>
    </row>
    <row r="241" spans="1:7" ht="15.75" hidden="1">
      <c r="A241" s="384"/>
      <c r="C241" s="382"/>
      <c r="D241" s="382"/>
      <c r="E241" s="382"/>
      <c r="F241" s="382"/>
      <c r="G241" s="382"/>
    </row>
    <row r="242" spans="1:7" ht="15.75" hidden="1">
      <c r="A242" s="384"/>
      <c r="C242" s="382"/>
      <c r="D242" s="382"/>
      <c r="E242" s="382"/>
      <c r="F242" s="382"/>
      <c r="G242" s="382"/>
    </row>
    <row r="243" spans="1:7" ht="15.75" hidden="1">
      <c r="A243" s="384"/>
      <c r="C243" s="382"/>
      <c r="D243" s="382"/>
      <c r="E243" s="382"/>
      <c r="F243" s="382"/>
      <c r="G243" s="382"/>
    </row>
    <row r="244" spans="1:7" ht="15.75" hidden="1">
      <c r="A244" s="384"/>
      <c r="C244" s="382"/>
      <c r="D244" s="382"/>
      <c r="E244" s="382"/>
      <c r="F244" s="382"/>
      <c r="G244" s="382"/>
    </row>
    <row r="245" spans="1:7" ht="15.75" hidden="1">
      <c r="A245" s="384"/>
      <c r="C245" s="382"/>
      <c r="D245" s="382"/>
      <c r="E245" s="382"/>
      <c r="F245" s="382"/>
      <c r="G245" s="382"/>
    </row>
    <row r="246" spans="1:7" ht="15.75" hidden="1">
      <c r="A246" s="384"/>
      <c r="C246" s="382"/>
      <c r="D246" s="382"/>
      <c r="E246" s="382"/>
      <c r="F246" s="382"/>
      <c r="G246" s="382"/>
    </row>
    <row r="247" spans="1:7" ht="15.75" hidden="1">
      <c r="A247" s="384"/>
      <c r="C247" s="382"/>
      <c r="D247" s="382"/>
      <c r="E247" s="382"/>
      <c r="F247" s="382"/>
      <c r="G247" s="382"/>
    </row>
    <row r="248" spans="1:7" ht="15.75" hidden="1">
      <c r="A248" s="384"/>
      <c r="C248" s="382"/>
      <c r="D248" s="382"/>
      <c r="E248" s="382"/>
      <c r="F248" s="382"/>
      <c r="G248" s="382"/>
    </row>
    <row r="249" spans="1:7" ht="15.75" hidden="1">
      <c r="A249" s="384"/>
      <c r="C249" s="382"/>
      <c r="D249" s="382"/>
      <c r="E249" s="382"/>
      <c r="F249" s="382"/>
      <c r="G249" s="382"/>
    </row>
    <row r="250" spans="1:7" ht="15.75" hidden="1">
      <c r="A250" s="384"/>
      <c r="C250" s="382"/>
      <c r="D250" s="382"/>
      <c r="E250" s="382"/>
      <c r="F250" s="382"/>
      <c r="G250" s="382"/>
    </row>
    <row r="251" spans="1:7" ht="15.75" hidden="1">
      <c r="A251" s="384"/>
      <c r="C251" s="382"/>
      <c r="D251" s="382"/>
      <c r="E251" s="382"/>
      <c r="F251" s="382"/>
      <c r="G251" s="382"/>
    </row>
    <row r="252" spans="1:7" ht="15.75" hidden="1">
      <c r="A252" s="384"/>
      <c r="C252" s="382"/>
      <c r="D252" s="382"/>
      <c r="E252" s="382"/>
      <c r="F252" s="382"/>
      <c r="G252" s="382"/>
    </row>
    <row r="253" spans="1:7" ht="15.75" hidden="1">
      <c r="A253" s="384"/>
      <c r="C253" s="382"/>
      <c r="D253" s="382"/>
      <c r="E253" s="382"/>
      <c r="F253" s="382"/>
      <c r="G253" s="382"/>
    </row>
    <row r="254" spans="1:7" ht="15.75" hidden="1">
      <c r="A254" s="384"/>
      <c r="C254" s="382"/>
      <c r="D254" s="382"/>
      <c r="E254" s="382"/>
      <c r="F254" s="382"/>
      <c r="G254" s="382"/>
    </row>
    <row r="255" spans="1:7" ht="15.75" hidden="1">
      <c r="A255" s="384"/>
      <c r="C255" s="382"/>
      <c r="D255" s="382"/>
      <c r="E255" s="382"/>
      <c r="F255" s="382"/>
      <c r="G255" s="382"/>
    </row>
    <row r="256" spans="1:7" ht="15.75" hidden="1">
      <c r="A256" s="384"/>
      <c r="C256" s="382"/>
      <c r="D256" s="382"/>
      <c r="E256" s="382"/>
      <c r="F256" s="382"/>
      <c r="G256" s="382"/>
    </row>
    <row r="257" spans="1:7" ht="15.75" hidden="1">
      <c r="A257" s="384"/>
      <c r="C257" s="382"/>
      <c r="D257" s="382"/>
      <c r="E257" s="382"/>
      <c r="F257" s="382"/>
      <c r="G257" s="382"/>
    </row>
    <row r="258" spans="1:7" ht="15.75" hidden="1">
      <c r="A258" s="384"/>
      <c r="C258" s="382"/>
      <c r="D258" s="382"/>
      <c r="E258" s="382"/>
      <c r="F258" s="382"/>
      <c r="G258" s="382"/>
    </row>
    <row r="259" spans="1:7" ht="15.75" hidden="1">
      <c r="A259" s="384"/>
      <c r="C259" s="382"/>
      <c r="D259" s="382"/>
      <c r="E259" s="382"/>
      <c r="F259" s="382"/>
      <c r="G259" s="382"/>
    </row>
    <row r="260" spans="1:7" ht="15.75" hidden="1">
      <c r="A260" s="384"/>
      <c r="C260" s="382"/>
      <c r="D260" s="382"/>
      <c r="E260" s="382"/>
      <c r="F260" s="382"/>
      <c r="G260" s="382"/>
    </row>
    <row r="261" spans="1:7" ht="15.75" hidden="1">
      <c r="A261" s="384"/>
      <c r="C261" s="382"/>
      <c r="D261" s="382"/>
      <c r="E261" s="382"/>
      <c r="F261" s="382"/>
      <c r="G261" s="382"/>
    </row>
    <row r="262" spans="1:7" ht="15.75" hidden="1">
      <c r="A262" s="384"/>
      <c r="C262" s="382"/>
      <c r="D262" s="382"/>
      <c r="E262" s="382"/>
      <c r="F262" s="382"/>
      <c r="G262" s="382"/>
    </row>
    <row r="263" spans="1:7" ht="15.75" hidden="1">
      <c r="A263" s="384"/>
      <c r="C263" s="382"/>
      <c r="D263" s="382"/>
      <c r="E263" s="382"/>
      <c r="F263" s="382"/>
      <c r="G263" s="382"/>
    </row>
    <row r="264" spans="1:7" ht="15.75" hidden="1">
      <c r="A264" s="384"/>
      <c r="C264" s="382"/>
      <c r="D264" s="382"/>
      <c r="E264" s="382"/>
      <c r="F264" s="382"/>
      <c r="G264" s="382"/>
    </row>
    <row r="265" spans="1:7" ht="15.75" hidden="1">
      <c r="A265" s="384"/>
      <c r="C265" s="382"/>
      <c r="D265" s="382"/>
      <c r="E265" s="382"/>
      <c r="F265" s="382"/>
      <c r="G265" s="382"/>
    </row>
    <row r="266" spans="1:7" ht="15.75" hidden="1">
      <c r="A266" s="384"/>
    </row>
    <row r="267" spans="1:7" ht="15.75" hidden="1">
      <c r="A267" s="384"/>
    </row>
    <row r="268" spans="1:7" ht="15.75" hidden="1">
      <c r="A268" s="384"/>
    </row>
    <row r="269" spans="1:7" ht="15.75" hidden="1">
      <c r="A269" s="384"/>
    </row>
    <row r="270" spans="1:7" ht="15.75" hidden="1">
      <c r="A270" s="384"/>
    </row>
    <row r="271" spans="1:7" ht="15.75" hidden="1">
      <c r="A271" s="384"/>
    </row>
    <row r="272" spans="1:7"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row r="624" spans="1:1" ht="15.75" hidden="1">
      <c r="A624" s="384"/>
    </row>
    <row r="625" spans="1:1" ht="15.75" hidden="1">
      <c r="A625" s="384"/>
    </row>
    <row r="626" spans="1:1" ht="15.75" hidden="1">
      <c r="A626" s="384"/>
    </row>
    <row r="627" spans="1:1" ht="15.75" hidden="1">
      <c r="A627" s="384"/>
    </row>
    <row r="628" spans="1:1" ht="15.75" hidden="1">
      <c r="A628" s="384"/>
    </row>
    <row r="629" spans="1:1" ht="15.75" hidden="1">
      <c r="A629" s="384"/>
    </row>
    <row r="630" spans="1:1" ht="15.75" hidden="1">
      <c r="A630" s="384"/>
    </row>
    <row r="631" spans="1:1" ht="15.75" hidden="1">
      <c r="A631" s="384"/>
    </row>
    <row r="632" spans="1:1" ht="15.75" hidden="1">
      <c r="A632" s="384"/>
    </row>
    <row r="633" spans="1:1" ht="15.75" hidden="1">
      <c r="A633" s="384"/>
    </row>
    <row r="634" spans="1:1" ht="15.75" hidden="1">
      <c r="A634" s="384"/>
    </row>
    <row r="635" spans="1:1" ht="15.75" hidden="1">
      <c r="A635" s="384"/>
    </row>
    <row r="636" spans="1:1" ht="15.75" hidden="1">
      <c r="A636" s="384"/>
    </row>
    <row r="637" spans="1:1" ht="15.75" hidden="1">
      <c r="A637" s="384"/>
    </row>
    <row r="638" spans="1:1" ht="15.75" hidden="1">
      <c r="A638" s="384"/>
    </row>
    <row r="639" spans="1:1" ht="15.75" hidden="1">
      <c r="A639" s="384"/>
    </row>
    <row r="640" spans="1:1" ht="15.75" hidden="1">
      <c r="A640" s="384"/>
    </row>
    <row r="641" spans="1:1" ht="15.75" hidden="1">
      <c r="A641" s="384"/>
    </row>
    <row r="642" spans="1:1" ht="15.75" hidden="1">
      <c r="A642" s="384"/>
    </row>
    <row r="643" spans="1:1" ht="15.75" hidden="1">
      <c r="A643" s="384"/>
    </row>
    <row r="644" spans="1:1" ht="15.75" hidden="1">
      <c r="A644" s="384"/>
    </row>
    <row r="645" spans="1:1" ht="15.75" hidden="1">
      <c r="A645" s="384"/>
    </row>
    <row r="646" spans="1:1" ht="15.75" hidden="1">
      <c r="A646" s="384"/>
    </row>
    <row r="647" spans="1:1" ht="15.75" hidden="1">
      <c r="A647" s="384"/>
    </row>
    <row r="648" spans="1:1" ht="15.75" hidden="1">
      <c r="A648" s="384"/>
    </row>
    <row r="649" spans="1:1" ht="15.75" hidden="1">
      <c r="A649" s="384"/>
    </row>
  </sheetData>
  <mergeCells count="6">
    <mergeCell ref="A43:P43"/>
    <mergeCell ref="A1:P1"/>
    <mergeCell ref="A2:P2"/>
    <mergeCell ref="A3:P3"/>
    <mergeCell ref="A4:P4"/>
    <mergeCell ref="A5:P5"/>
  </mergeCells>
  <pageMargins left="0.93" right="0.54" top="0.61" bottom="0.7" header="0.5" footer="0.5"/>
  <pageSetup scale="50"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V649"/>
  <sheetViews>
    <sheetView zoomScale="75" workbookViewId="0">
      <selection activeCell="A44" sqref="A44:XFD1048576"/>
    </sheetView>
  </sheetViews>
  <sheetFormatPr defaultColWidth="0" defaultRowHeight="12.75" zeroHeight="1"/>
  <cols>
    <col min="1" max="1" width="39.42578125" style="265" customWidth="1"/>
    <col min="2" max="12" width="17.5703125" style="64" customWidth="1"/>
    <col min="13" max="13" width="17.7109375" style="64" customWidth="1"/>
    <col min="14" max="14" width="12" style="262" customWidth="1"/>
    <col min="15" max="256" width="9.140625" style="64" hidden="1"/>
    <col min="257" max="257" width="39.42578125" style="64" hidden="1"/>
    <col min="258" max="268" width="17.5703125" style="64" hidden="1"/>
    <col min="269" max="269" width="17.7109375" style="64" hidden="1"/>
    <col min="270" max="270" width="12" style="64" hidden="1"/>
    <col min="271" max="512" width="9.140625" style="64" hidden="1"/>
    <col min="513" max="513" width="39.42578125" style="64" hidden="1"/>
    <col min="514" max="524" width="17.5703125" style="64" hidden="1"/>
    <col min="525" max="525" width="17.7109375" style="64" hidden="1"/>
    <col min="526" max="526" width="12" style="64" hidden="1"/>
    <col min="527" max="768" width="9.140625" style="64" hidden="1"/>
    <col min="769" max="769" width="39.42578125" style="64" hidden="1"/>
    <col min="770" max="780" width="17.5703125" style="64" hidden="1"/>
    <col min="781" max="781" width="17.7109375" style="64" hidden="1"/>
    <col min="782" max="782" width="12" style="64" hidden="1"/>
    <col min="783" max="1024" width="9.140625" style="64" hidden="1"/>
    <col min="1025" max="1025" width="39.42578125" style="64" hidden="1"/>
    <col min="1026" max="1036" width="17.5703125" style="64" hidden="1"/>
    <col min="1037" max="1037" width="17.7109375" style="64" hidden="1"/>
    <col min="1038" max="1038" width="12" style="64" hidden="1"/>
    <col min="1039" max="1280" width="9.140625" style="64" hidden="1"/>
    <col min="1281" max="1281" width="39.42578125" style="64" hidden="1"/>
    <col min="1282" max="1292" width="17.5703125" style="64" hidden="1"/>
    <col min="1293" max="1293" width="17.7109375" style="64" hidden="1"/>
    <col min="1294" max="1294" width="12" style="64" hidden="1"/>
    <col min="1295" max="1536" width="9.140625" style="64" hidden="1"/>
    <col min="1537" max="1537" width="39.42578125" style="64" hidden="1"/>
    <col min="1538" max="1548" width="17.5703125" style="64" hidden="1"/>
    <col min="1549" max="1549" width="17.7109375" style="64" hidden="1"/>
    <col min="1550" max="1550" width="12" style="64" hidden="1"/>
    <col min="1551" max="1792" width="9.140625" style="64" hidden="1"/>
    <col min="1793" max="1793" width="39.42578125" style="64" hidden="1"/>
    <col min="1794" max="1804" width="17.5703125" style="64" hidden="1"/>
    <col min="1805" max="1805" width="17.7109375" style="64" hidden="1"/>
    <col min="1806" max="1806" width="12" style="64" hidden="1"/>
    <col min="1807" max="2048" width="9.140625" style="64" hidden="1"/>
    <col min="2049" max="2049" width="39.42578125" style="64" hidden="1"/>
    <col min="2050" max="2060" width="17.5703125" style="64" hidden="1"/>
    <col min="2061" max="2061" width="17.7109375" style="64" hidden="1"/>
    <col min="2062" max="2062" width="12" style="64" hidden="1"/>
    <col min="2063" max="2304" width="9.140625" style="64" hidden="1"/>
    <col min="2305" max="2305" width="39.42578125" style="64" hidden="1"/>
    <col min="2306" max="2316" width="17.5703125" style="64" hidden="1"/>
    <col min="2317" max="2317" width="17.7109375" style="64" hidden="1"/>
    <col min="2318" max="2318" width="12" style="64" hidden="1"/>
    <col min="2319" max="2560" width="9.140625" style="64" hidden="1"/>
    <col min="2561" max="2561" width="39.42578125" style="64" hidden="1"/>
    <col min="2562" max="2572" width="17.5703125" style="64" hidden="1"/>
    <col min="2573" max="2573" width="17.7109375" style="64" hidden="1"/>
    <col min="2574" max="2574" width="12" style="64" hidden="1"/>
    <col min="2575" max="2816" width="9.140625" style="64" hidden="1"/>
    <col min="2817" max="2817" width="39.42578125" style="64" hidden="1"/>
    <col min="2818" max="2828" width="17.5703125" style="64" hidden="1"/>
    <col min="2829" max="2829" width="17.7109375" style="64" hidden="1"/>
    <col min="2830" max="2830" width="12" style="64" hidden="1"/>
    <col min="2831" max="3072" width="9.140625" style="64" hidden="1"/>
    <col min="3073" max="3073" width="39.42578125" style="64" hidden="1"/>
    <col min="3074" max="3084" width="17.5703125" style="64" hidden="1"/>
    <col min="3085" max="3085" width="17.7109375" style="64" hidden="1"/>
    <col min="3086" max="3086" width="12" style="64" hidden="1"/>
    <col min="3087" max="3328" width="9.140625" style="64" hidden="1"/>
    <col min="3329" max="3329" width="39.42578125" style="64" hidden="1"/>
    <col min="3330" max="3340" width="17.5703125" style="64" hidden="1"/>
    <col min="3341" max="3341" width="17.7109375" style="64" hidden="1"/>
    <col min="3342" max="3342" width="12" style="64" hidden="1"/>
    <col min="3343" max="3584" width="9.140625" style="64" hidden="1"/>
    <col min="3585" max="3585" width="39.42578125" style="64" hidden="1"/>
    <col min="3586" max="3596" width="17.5703125" style="64" hidden="1"/>
    <col min="3597" max="3597" width="17.7109375" style="64" hidden="1"/>
    <col min="3598" max="3598" width="12" style="64" hidden="1"/>
    <col min="3599" max="3840" width="9.140625" style="64" hidden="1"/>
    <col min="3841" max="3841" width="39.42578125" style="64" hidden="1"/>
    <col min="3842" max="3852" width="17.5703125" style="64" hidden="1"/>
    <col min="3853" max="3853" width="17.7109375" style="64" hidden="1"/>
    <col min="3854" max="3854" width="12" style="64" hidden="1"/>
    <col min="3855" max="4096" width="9.140625" style="64" hidden="1"/>
    <col min="4097" max="4097" width="39.42578125" style="64" hidden="1"/>
    <col min="4098" max="4108" width="17.5703125" style="64" hidden="1"/>
    <col min="4109" max="4109" width="17.7109375" style="64" hidden="1"/>
    <col min="4110" max="4110" width="12" style="64" hidden="1"/>
    <col min="4111" max="4352" width="9.140625" style="64" hidden="1"/>
    <col min="4353" max="4353" width="39.42578125" style="64" hidden="1"/>
    <col min="4354" max="4364" width="17.5703125" style="64" hidden="1"/>
    <col min="4365" max="4365" width="17.7109375" style="64" hidden="1"/>
    <col min="4366" max="4366" width="12" style="64" hidden="1"/>
    <col min="4367" max="4608" width="9.140625" style="64" hidden="1"/>
    <col min="4609" max="4609" width="39.42578125" style="64" hidden="1"/>
    <col min="4610" max="4620" width="17.5703125" style="64" hidden="1"/>
    <col min="4621" max="4621" width="17.7109375" style="64" hidden="1"/>
    <col min="4622" max="4622" width="12" style="64" hidden="1"/>
    <col min="4623" max="4864" width="9.140625" style="64" hidden="1"/>
    <col min="4865" max="4865" width="39.42578125" style="64" hidden="1"/>
    <col min="4866" max="4876" width="17.5703125" style="64" hidden="1"/>
    <col min="4877" max="4877" width="17.7109375" style="64" hidden="1"/>
    <col min="4878" max="4878" width="12" style="64" hidden="1"/>
    <col min="4879" max="5120" width="9.140625" style="64" hidden="1"/>
    <col min="5121" max="5121" width="39.42578125" style="64" hidden="1"/>
    <col min="5122" max="5132" width="17.5703125" style="64" hidden="1"/>
    <col min="5133" max="5133" width="17.7109375" style="64" hidden="1"/>
    <col min="5134" max="5134" width="12" style="64" hidden="1"/>
    <col min="5135" max="5376" width="9.140625" style="64" hidden="1"/>
    <col min="5377" max="5377" width="39.42578125" style="64" hidden="1"/>
    <col min="5378" max="5388" width="17.5703125" style="64" hidden="1"/>
    <col min="5389" max="5389" width="17.7109375" style="64" hidden="1"/>
    <col min="5390" max="5390" width="12" style="64" hidden="1"/>
    <col min="5391" max="5632" width="9.140625" style="64" hidden="1"/>
    <col min="5633" max="5633" width="39.42578125" style="64" hidden="1"/>
    <col min="5634" max="5644" width="17.5703125" style="64" hidden="1"/>
    <col min="5645" max="5645" width="17.7109375" style="64" hidden="1"/>
    <col min="5646" max="5646" width="12" style="64" hidden="1"/>
    <col min="5647" max="5888" width="9.140625" style="64" hidden="1"/>
    <col min="5889" max="5889" width="39.42578125" style="64" hidden="1"/>
    <col min="5890" max="5900" width="17.5703125" style="64" hidden="1"/>
    <col min="5901" max="5901" width="17.7109375" style="64" hidden="1"/>
    <col min="5902" max="5902" width="12" style="64" hidden="1"/>
    <col min="5903" max="6144" width="9.140625" style="64" hidden="1"/>
    <col min="6145" max="6145" width="39.42578125" style="64" hidden="1"/>
    <col min="6146" max="6156" width="17.5703125" style="64" hidden="1"/>
    <col min="6157" max="6157" width="17.7109375" style="64" hidden="1"/>
    <col min="6158" max="6158" width="12" style="64" hidden="1"/>
    <col min="6159" max="6400" width="9.140625" style="64" hidden="1"/>
    <col min="6401" max="6401" width="39.42578125" style="64" hidden="1"/>
    <col min="6402" max="6412" width="17.5703125" style="64" hidden="1"/>
    <col min="6413" max="6413" width="17.7109375" style="64" hidden="1"/>
    <col min="6414" max="6414" width="12" style="64" hidden="1"/>
    <col min="6415" max="6656" width="9.140625" style="64" hidden="1"/>
    <col min="6657" max="6657" width="39.42578125" style="64" hidden="1"/>
    <col min="6658" max="6668" width="17.5703125" style="64" hidden="1"/>
    <col min="6669" max="6669" width="17.7109375" style="64" hidden="1"/>
    <col min="6670" max="6670" width="12" style="64" hidden="1"/>
    <col min="6671" max="6912" width="9.140625" style="64" hidden="1"/>
    <col min="6913" max="6913" width="39.42578125" style="64" hidden="1"/>
    <col min="6914" max="6924" width="17.5703125" style="64" hidden="1"/>
    <col min="6925" max="6925" width="17.7109375" style="64" hidden="1"/>
    <col min="6926" max="6926" width="12" style="64" hidden="1"/>
    <col min="6927" max="7168" width="9.140625" style="64" hidden="1"/>
    <col min="7169" max="7169" width="39.42578125" style="64" hidden="1"/>
    <col min="7170" max="7180" width="17.5703125" style="64" hidden="1"/>
    <col min="7181" max="7181" width="17.7109375" style="64" hidden="1"/>
    <col min="7182" max="7182" width="12" style="64" hidden="1"/>
    <col min="7183" max="7424" width="9.140625" style="64" hidden="1"/>
    <col min="7425" max="7425" width="39.42578125" style="64" hidden="1"/>
    <col min="7426" max="7436" width="17.5703125" style="64" hidden="1"/>
    <col min="7437" max="7437" width="17.7109375" style="64" hidden="1"/>
    <col min="7438" max="7438" width="12" style="64" hidden="1"/>
    <col min="7439" max="7680" width="9.140625" style="64" hidden="1"/>
    <col min="7681" max="7681" width="39.42578125" style="64" hidden="1"/>
    <col min="7682" max="7692" width="17.5703125" style="64" hidden="1"/>
    <col min="7693" max="7693" width="17.7109375" style="64" hidden="1"/>
    <col min="7694" max="7694" width="12" style="64" hidden="1"/>
    <col min="7695" max="7936" width="9.140625" style="64" hidden="1"/>
    <col min="7937" max="7937" width="39.42578125" style="64" hidden="1"/>
    <col min="7938" max="7948" width="17.5703125" style="64" hidden="1"/>
    <col min="7949" max="7949" width="17.7109375" style="64" hidden="1"/>
    <col min="7950" max="7950" width="12" style="64" hidden="1"/>
    <col min="7951" max="8192" width="9.140625" style="64" hidden="1"/>
    <col min="8193" max="8193" width="39.42578125" style="64" hidden="1"/>
    <col min="8194" max="8204" width="17.5703125" style="64" hidden="1"/>
    <col min="8205" max="8205" width="17.7109375" style="64" hidden="1"/>
    <col min="8206" max="8206" width="12" style="64" hidden="1"/>
    <col min="8207" max="8448" width="9.140625" style="64" hidden="1"/>
    <col min="8449" max="8449" width="39.42578125" style="64" hidden="1"/>
    <col min="8450" max="8460" width="17.5703125" style="64" hidden="1"/>
    <col min="8461" max="8461" width="17.7109375" style="64" hidden="1"/>
    <col min="8462" max="8462" width="12" style="64" hidden="1"/>
    <col min="8463" max="8704" width="9.140625" style="64" hidden="1"/>
    <col min="8705" max="8705" width="39.42578125" style="64" hidden="1"/>
    <col min="8706" max="8716" width="17.5703125" style="64" hidden="1"/>
    <col min="8717" max="8717" width="17.7109375" style="64" hidden="1"/>
    <col min="8718" max="8718" width="12" style="64" hidden="1"/>
    <col min="8719" max="8960" width="9.140625" style="64" hidden="1"/>
    <col min="8961" max="8961" width="39.42578125" style="64" hidden="1"/>
    <col min="8962" max="8972" width="17.5703125" style="64" hidden="1"/>
    <col min="8973" max="8973" width="17.7109375" style="64" hidden="1"/>
    <col min="8974" max="8974" width="12" style="64" hidden="1"/>
    <col min="8975" max="9216" width="9.140625" style="64" hidden="1"/>
    <col min="9217" max="9217" width="39.42578125" style="64" hidden="1"/>
    <col min="9218" max="9228" width="17.5703125" style="64" hidden="1"/>
    <col min="9229" max="9229" width="17.7109375" style="64" hidden="1"/>
    <col min="9230" max="9230" width="12" style="64" hidden="1"/>
    <col min="9231" max="9472" width="9.140625" style="64" hidden="1"/>
    <col min="9473" max="9473" width="39.42578125" style="64" hidden="1"/>
    <col min="9474" max="9484" width="17.5703125" style="64" hidden="1"/>
    <col min="9485" max="9485" width="17.7109375" style="64" hidden="1"/>
    <col min="9486" max="9486" width="12" style="64" hidden="1"/>
    <col min="9487" max="9728" width="9.140625" style="64" hidden="1"/>
    <col min="9729" max="9729" width="39.42578125" style="64" hidden="1"/>
    <col min="9730" max="9740" width="17.5703125" style="64" hidden="1"/>
    <col min="9741" max="9741" width="17.7109375" style="64" hidden="1"/>
    <col min="9742" max="9742" width="12" style="64" hidden="1"/>
    <col min="9743" max="9984" width="9.140625" style="64" hidden="1"/>
    <col min="9985" max="9985" width="39.42578125" style="64" hidden="1"/>
    <col min="9986" max="9996" width="17.5703125" style="64" hidden="1"/>
    <col min="9997" max="9997" width="17.7109375" style="64" hidden="1"/>
    <col min="9998" max="9998" width="12" style="64" hidden="1"/>
    <col min="9999" max="10240" width="9.140625" style="64" hidden="1"/>
    <col min="10241" max="10241" width="39.42578125" style="64" hidden="1"/>
    <col min="10242" max="10252" width="17.5703125" style="64" hidden="1"/>
    <col min="10253" max="10253" width="17.7109375" style="64" hidden="1"/>
    <col min="10254" max="10254" width="12" style="64" hidden="1"/>
    <col min="10255" max="10496" width="9.140625" style="64" hidden="1"/>
    <col min="10497" max="10497" width="39.42578125" style="64" hidden="1"/>
    <col min="10498" max="10508" width="17.5703125" style="64" hidden="1"/>
    <col min="10509" max="10509" width="17.7109375" style="64" hidden="1"/>
    <col min="10510" max="10510" width="12" style="64" hidden="1"/>
    <col min="10511" max="10752" width="9.140625" style="64" hidden="1"/>
    <col min="10753" max="10753" width="39.42578125" style="64" hidden="1"/>
    <col min="10754" max="10764" width="17.5703125" style="64" hidden="1"/>
    <col min="10765" max="10765" width="17.7109375" style="64" hidden="1"/>
    <col min="10766" max="10766" width="12" style="64" hidden="1"/>
    <col min="10767" max="11008" width="9.140625" style="64" hidden="1"/>
    <col min="11009" max="11009" width="39.42578125" style="64" hidden="1"/>
    <col min="11010" max="11020" width="17.5703125" style="64" hidden="1"/>
    <col min="11021" max="11021" width="17.7109375" style="64" hidden="1"/>
    <col min="11022" max="11022" width="12" style="64" hidden="1"/>
    <col min="11023" max="11264" width="9.140625" style="64" hidden="1"/>
    <col min="11265" max="11265" width="39.42578125" style="64" hidden="1"/>
    <col min="11266" max="11276" width="17.5703125" style="64" hidden="1"/>
    <col min="11277" max="11277" width="17.7109375" style="64" hidden="1"/>
    <col min="11278" max="11278" width="12" style="64" hidden="1"/>
    <col min="11279" max="11520" width="9.140625" style="64" hidden="1"/>
    <col min="11521" max="11521" width="39.42578125" style="64" hidden="1"/>
    <col min="11522" max="11532" width="17.5703125" style="64" hidden="1"/>
    <col min="11533" max="11533" width="17.7109375" style="64" hidden="1"/>
    <col min="11534" max="11534" width="12" style="64" hidden="1"/>
    <col min="11535" max="11776" width="9.140625" style="64" hidden="1"/>
    <col min="11777" max="11777" width="39.42578125" style="64" hidden="1"/>
    <col min="11778" max="11788" width="17.5703125" style="64" hidden="1"/>
    <col min="11789" max="11789" width="17.7109375" style="64" hidden="1"/>
    <col min="11790" max="11790" width="12" style="64" hidden="1"/>
    <col min="11791" max="12032" width="9.140625" style="64" hidden="1"/>
    <col min="12033" max="12033" width="39.42578125" style="64" hidden="1"/>
    <col min="12034" max="12044" width="17.5703125" style="64" hidden="1"/>
    <col min="12045" max="12045" width="17.7109375" style="64" hidden="1"/>
    <col min="12046" max="12046" width="12" style="64" hidden="1"/>
    <col min="12047" max="12288" width="9.140625" style="64" hidden="1"/>
    <col min="12289" max="12289" width="39.42578125" style="64" hidden="1"/>
    <col min="12290" max="12300" width="17.5703125" style="64" hidden="1"/>
    <col min="12301" max="12301" width="17.7109375" style="64" hidden="1"/>
    <col min="12302" max="12302" width="12" style="64" hidden="1"/>
    <col min="12303" max="12544" width="9.140625" style="64" hidden="1"/>
    <col min="12545" max="12545" width="39.42578125" style="64" hidden="1"/>
    <col min="12546" max="12556" width="17.5703125" style="64" hidden="1"/>
    <col min="12557" max="12557" width="17.7109375" style="64" hidden="1"/>
    <col min="12558" max="12558" width="12" style="64" hidden="1"/>
    <col min="12559" max="12800" width="9.140625" style="64" hidden="1"/>
    <col min="12801" max="12801" width="39.42578125" style="64" hidden="1"/>
    <col min="12802" max="12812" width="17.5703125" style="64" hidden="1"/>
    <col min="12813" max="12813" width="17.7109375" style="64" hidden="1"/>
    <col min="12814" max="12814" width="12" style="64" hidden="1"/>
    <col min="12815" max="13056" width="9.140625" style="64" hidden="1"/>
    <col min="13057" max="13057" width="39.42578125" style="64" hidden="1"/>
    <col min="13058" max="13068" width="17.5703125" style="64" hidden="1"/>
    <col min="13069" max="13069" width="17.7109375" style="64" hidden="1"/>
    <col min="13070" max="13070" width="12" style="64" hidden="1"/>
    <col min="13071" max="13312" width="9.140625" style="64" hidden="1"/>
    <col min="13313" max="13313" width="39.42578125" style="64" hidden="1"/>
    <col min="13314" max="13324" width="17.5703125" style="64" hidden="1"/>
    <col min="13325" max="13325" width="17.7109375" style="64" hidden="1"/>
    <col min="13326" max="13326" width="12" style="64" hidden="1"/>
    <col min="13327" max="13568" width="9.140625" style="64" hidden="1"/>
    <col min="13569" max="13569" width="39.42578125" style="64" hidden="1"/>
    <col min="13570" max="13580" width="17.5703125" style="64" hidden="1"/>
    <col min="13581" max="13581" width="17.7109375" style="64" hidden="1"/>
    <col min="13582" max="13582" width="12" style="64" hidden="1"/>
    <col min="13583" max="13824" width="9.140625" style="64" hidden="1"/>
    <col min="13825" max="13825" width="39.42578125" style="64" hidden="1"/>
    <col min="13826" max="13836" width="17.5703125" style="64" hidden="1"/>
    <col min="13837" max="13837" width="17.7109375" style="64" hidden="1"/>
    <col min="13838" max="13838" width="12" style="64" hidden="1"/>
    <col min="13839" max="14080" width="9.140625" style="64" hidden="1"/>
    <col min="14081" max="14081" width="39.42578125" style="64" hidden="1"/>
    <col min="14082" max="14092" width="17.5703125" style="64" hidden="1"/>
    <col min="14093" max="14093" width="17.7109375" style="64" hidden="1"/>
    <col min="14094" max="14094" width="12" style="64" hidden="1"/>
    <col min="14095" max="14336" width="9.140625" style="64" hidden="1"/>
    <col min="14337" max="14337" width="39.42578125" style="64" hidden="1"/>
    <col min="14338" max="14348" width="17.5703125" style="64" hidden="1"/>
    <col min="14349" max="14349" width="17.7109375" style="64" hidden="1"/>
    <col min="14350" max="14350" width="12" style="64" hidden="1"/>
    <col min="14351" max="14592" width="9.140625" style="64" hidden="1"/>
    <col min="14593" max="14593" width="39.42578125" style="64" hidden="1"/>
    <col min="14594" max="14604" width="17.5703125" style="64" hidden="1"/>
    <col min="14605" max="14605" width="17.7109375" style="64" hidden="1"/>
    <col min="14606" max="14606" width="12" style="64" hidden="1"/>
    <col min="14607" max="14848" width="9.140625" style="64" hidden="1"/>
    <col min="14849" max="14849" width="39.42578125" style="64" hidden="1"/>
    <col min="14850" max="14860" width="17.5703125" style="64" hidden="1"/>
    <col min="14861" max="14861" width="17.7109375" style="64" hidden="1"/>
    <col min="14862" max="14862" width="12" style="64" hidden="1"/>
    <col min="14863" max="15104" width="9.140625" style="64" hidden="1"/>
    <col min="15105" max="15105" width="39.42578125" style="64" hidden="1"/>
    <col min="15106" max="15116" width="17.5703125" style="64" hidden="1"/>
    <col min="15117" max="15117" width="17.7109375" style="64" hidden="1"/>
    <col min="15118" max="15118" width="12" style="64" hidden="1"/>
    <col min="15119" max="15360" width="9.140625" style="64" hidden="1"/>
    <col min="15361" max="15361" width="39.42578125" style="64" hidden="1"/>
    <col min="15362" max="15372" width="17.5703125" style="64" hidden="1"/>
    <col min="15373" max="15373" width="17.7109375" style="64" hidden="1"/>
    <col min="15374" max="15374" width="12" style="64" hidden="1"/>
    <col min="15375" max="15616" width="9.140625" style="64" hidden="1"/>
    <col min="15617" max="15617" width="39.42578125" style="64" hidden="1"/>
    <col min="15618" max="15628" width="17.5703125" style="64" hidden="1"/>
    <col min="15629" max="15629" width="17.7109375" style="64" hidden="1"/>
    <col min="15630" max="15630" width="12" style="64" hidden="1"/>
    <col min="15631" max="15872" width="9.140625" style="64" hidden="1"/>
    <col min="15873" max="15873" width="39.42578125" style="64" hidden="1"/>
    <col min="15874" max="15884" width="17.5703125" style="64" hidden="1"/>
    <col min="15885" max="15885" width="17.7109375" style="64" hidden="1"/>
    <col min="15886" max="15886" width="12" style="64" hidden="1"/>
    <col min="15887" max="16128" width="9.140625" style="64" hidden="1"/>
    <col min="16129" max="16129" width="39.42578125" style="64" hidden="1"/>
    <col min="16130" max="16140" width="17.5703125" style="64" hidden="1"/>
    <col min="16141" max="16141" width="17.7109375" style="64" hidden="1"/>
    <col min="16142" max="16142" width="12" style="64" hidden="1"/>
    <col min="16143" max="16384" width="9.140625" style="64" hidden="1"/>
  </cols>
  <sheetData>
    <row r="1" spans="1:14" s="439" customFormat="1" ht="36" customHeight="1">
      <c r="A1" s="1188" t="s">
        <v>232</v>
      </c>
      <c r="B1" s="1188"/>
      <c r="C1" s="1188"/>
      <c r="D1" s="1188"/>
      <c r="E1" s="1188"/>
      <c r="F1" s="1188"/>
      <c r="G1" s="1188"/>
      <c r="H1" s="1188"/>
      <c r="I1" s="1188"/>
      <c r="J1" s="1188"/>
      <c r="K1" s="1188"/>
      <c r="L1" s="1188"/>
      <c r="M1" s="1188"/>
      <c r="N1" s="1188"/>
    </row>
    <row r="2" spans="1:14" s="439" customFormat="1" ht="24" customHeight="1">
      <c r="A2" s="1155" t="s">
        <v>1576</v>
      </c>
      <c r="B2" s="1155"/>
      <c r="C2" s="1155"/>
      <c r="D2" s="1155"/>
      <c r="E2" s="1155"/>
      <c r="F2" s="1155"/>
      <c r="G2" s="1155"/>
      <c r="H2" s="1155"/>
      <c r="I2" s="1155"/>
      <c r="J2" s="1155"/>
      <c r="K2" s="1155"/>
      <c r="L2" s="1155"/>
      <c r="M2" s="1155"/>
      <c r="N2" s="1155"/>
    </row>
    <row r="3" spans="1:14" s="439" customFormat="1" ht="25.5" customHeight="1">
      <c r="A3" s="1155" t="s">
        <v>1579</v>
      </c>
      <c r="B3" s="1155"/>
      <c r="C3" s="1155"/>
      <c r="D3" s="1155"/>
      <c r="E3" s="1155"/>
      <c r="F3" s="1155"/>
      <c r="G3" s="1155"/>
      <c r="H3" s="1155"/>
      <c r="I3" s="1155"/>
      <c r="J3" s="1155"/>
      <c r="K3" s="1155"/>
      <c r="L3" s="1155"/>
      <c r="M3" s="1155"/>
      <c r="N3" s="1155"/>
    </row>
    <row r="4" spans="1:14" s="439" customFormat="1" ht="25.5" customHeight="1">
      <c r="A4" s="1155" t="s">
        <v>2</v>
      </c>
      <c r="B4" s="1155"/>
      <c r="C4" s="1155"/>
      <c r="D4" s="1155"/>
      <c r="E4" s="1155"/>
      <c r="F4" s="1155"/>
      <c r="G4" s="1155"/>
      <c r="H4" s="1155"/>
      <c r="I4" s="1155"/>
      <c r="J4" s="1155"/>
      <c r="K4" s="1155"/>
      <c r="L4" s="1155"/>
      <c r="M4" s="1155"/>
      <c r="N4" s="1155"/>
    </row>
    <row r="5" spans="1:14" s="439" customFormat="1" ht="19.5" customHeight="1">
      <c r="A5" s="1189" t="s">
        <v>3</v>
      </c>
      <c r="B5" s="1189"/>
      <c r="C5" s="1189"/>
      <c r="D5" s="1189"/>
      <c r="E5" s="1189"/>
      <c r="F5" s="1189"/>
      <c r="G5" s="1189"/>
      <c r="H5" s="1189"/>
      <c r="I5" s="1189"/>
      <c r="J5" s="1189"/>
      <c r="K5" s="1189"/>
      <c r="L5" s="1189"/>
      <c r="M5" s="1189"/>
      <c r="N5" s="1189"/>
    </row>
    <row r="6" spans="1:14" s="439" customFormat="1" ht="6" customHeight="1">
      <c r="A6" s="1111"/>
      <c r="B6" s="1111"/>
      <c r="C6" s="1111"/>
      <c r="D6" s="1111"/>
      <c r="E6" s="1111"/>
      <c r="F6" s="1111"/>
      <c r="G6" s="1111"/>
      <c r="H6" s="1111"/>
      <c r="I6" s="1111"/>
      <c r="J6" s="1111"/>
      <c r="K6" s="1111"/>
      <c r="L6" s="1111"/>
      <c r="M6" s="1131"/>
      <c r="N6" s="1111"/>
    </row>
    <row r="7" spans="1:14" ht="6" customHeight="1" thickBot="1">
      <c r="A7" s="441"/>
      <c r="M7" s="615"/>
      <c r="N7" s="111"/>
    </row>
    <row r="8" spans="1:14" ht="37.5" customHeight="1" thickTop="1" thickBot="1">
      <c r="A8" s="435" t="s">
        <v>998</v>
      </c>
      <c r="B8" s="1132" t="s">
        <v>173</v>
      </c>
      <c r="C8" s="1132" t="s">
        <v>175</v>
      </c>
      <c r="D8" s="1132" t="s">
        <v>171</v>
      </c>
      <c r="E8" s="1132" t="s">
        <v>169</v>
      </c>
      <c r="F8" s="1132" t="s">
        <v>163</v>
      </c>
      <c r="G8" s="1132" t="s">
        <v>167</v>
      </c>
      <c r="H8" s="1132" t="s">
        <v>165</v>
      </c>
      <c r="I8" s="1132" t="s">
        <v>174</v>
      </c>
      <c r="J8" s="1132" t="s">
        <v>170</v>
      </c>
      <c r="K8" s="1132" t="s">
        <v>168</v>
      </c>
      <c r="L8" s="1132" t="s">
        <v>166</v>
      </c>
      <c r="M8" s="436" t="s">
        <v>522</v>
      </c>
      <c r="N8" s="435" t="s">
        <v>999</v>
      </c>
    </row>
    <row r="9" spans="1:14" ht="36.75" customHeight="1" thickTop="1">
      <c r="A9" s="450" t="s">
        <v>1000</v>
      </c>
      <c r="B9" s="451">
        <v>417971.73687999998</v>
      </c>
      <c r="C9" s="451">
        <v>101737.55954</v>
      </c>
      <c r="D9" s="451">
        <v>36273.567710000003</v>
      </c>
      <c r="E9" s="451">
        <v>67539.936290000012</v>
      </c>
      <c r="F9" s="451">
        <v>32974.80876</v>
      </c>
      <c r="G9" s="451">
        <v>0</v>
      </c>
      <c r="H9" s="451">
        <v>14000</v>
      </c>
      <c r="I9" s="451">
        <v>0</v>
      </c>
      <c r="J9" s="451">
        <v>15644.25</v>
      </c>
      <c r="K9" s="451">
        <v>0</v>
      </c>
      <c r="L9" s="451">
        <v>15920.281140000001</v>
      </c>
      <c r="M9" s="451">
        <f>SUM(A9:L9)</f>
        <v>702062.14032000001</v>
      </c>
      <c r="N9" s="453">
        <f>+M9/$M$23</f>
        <v>8.3035864073513654E-2</v>
      </c>
    </row>
    <row r="10" spans="1:14" s="174" customFormat="1" ht="23.25" customHeight="1">
      <c r="A10" s="454" t="s">
        <v>1001</v>
      </c>
      <c r="B10" s="455">
        <v>125111.61623</v>
      </c>
      <c r="C10" s="455">
        <v>48290</v>
      </c>
      <c r="D10" s="455">
        <v>46078.930180000003</v>
      </c>
      <c r="E10" s="455">
        <v>125747.35613</v>
      </c>
      <c r="F10" s="455">
        <v>26802.5556</v>
      </c>
      <c r="G10" s="455">
        <v>0</v>
      </c>
      <c r="H10" s="455">
        <v>42520.483509999998</v>
      </c>
      <c r="I10" s="455">
        <v>40735</v>
      </c>
      <c r="J10" s="455">
        <v>20000</v>
      </c>
      <c r="K10" s="455">
        <v>0</v>
      </c>
      <c r="L10" s="455">
        <v>0</v>
      </c>
      <c r="M10" s="455">
        <f t="shared" ref="M10:M22" si="0">SUM(A10:L10)</f>
        <v>475285.94164999999</v>
      </c>
      <c r="N10" s="457">
        <f t="shared" ref="N10:N23" si="1">+M10/$M$23</f>
        <v>5.6214082173570608E-2</v>
      </c>
    </row>
    <row r="11" spans="1:14" s="198" customFormat="1" ht="18" customHeight="1">
      <c r="A11" s="458" t="s">
        <v>1002</v>
      </c>
      <c r="B11" s="459">
        <v>143680.00021</v>
      </c>
      <c r="C11" s="459">
        <v>485554.36779000005</v>
      </c>
      <c r="D11" s="459">
        <v>63297.374369999998</v>
      </c>
      <c r="E11" s="459">
        <v>64280.985939999999</v>
      </c>
      <c r="F11" s="459">
        <v>17120.755350000003</v>
      </c>
      <c r="G11" s="459">
        <v>13501.49865</v>
      </c>
      <c r="H11" s="459">
        <v>58957.520710000004</v>
      </c>
      <c r="I11" s="459">
        <v>41858.0363</v>
      </c>
      <c r="J11" s="459">
        <v>33166.969389999998</v>
      </c>
      <c r="K11" s="459">
        <v>0</v>
      </c>
      <c r="L11" s="459">
        <v>18176.261429999999</v>
      </c>
      <c r="M11" s="459">
        <f t="shared" si="0"/>
        <v>939593.77013999992</v>
      </c>
      <c r="N11" s="461">
        <f t="shared" si="1"/>
        <v>0.1111297363878698</v>
      </c>
    </row>
    <row r="12" spans="1:14" s="198" customFormat="1" ht="18" customHeight="1">
      <c r="A12" s="458" t="s">
        <v>1003</v>
      </c>
      <c r="B12" s="459">
        <v>194570.84587000002</v>
      </c>
      <c r="C12" s="459">
        <v>105792.75758</v>
      </c>
      <c r="D12" s="459">
        <v>150087.15932000001</v>
      </c>
      <c r="E12" s="459">
        <v>182303.07332</v>
      </c>
      <c r="F12" s="459">
        <v>50219.00892</v>
      </c>
      <c r="G12" s="459">
        <v>78431.122329999998</v>
      </c>
      <c r="H12" s="459">
        <v>59372.506959999999</v>
      </c>
      <c r="I12" s="459">
        <v>28964.63366</v>
      </c>
      <c r="J12" s="459">
        <v>13826.202539999998</v>
      </c>
      <c r="K12" s="459">
        <v>6534.2586600000004</v>
      </c>
      <c r="L12" s="459">
        <v>14180.577630000002</v>
      </c>
      <c r="M12" s="459">
        <f t="shared" si="0"/>
        <v>884282.14679000014</v>
      </c>
      <c r="N12" s="461">
        <f t="shared" si="1"/>
        <v>0.10458779633099315</v>
      </c>
    </row>
    <row r="13" spans="1:14" s="198" customFormat="1" ht="18" customHeight="1">
      <c r="A13" s="458" t="s">
        <v>1004</v>
      </c>
      <c r="B13" s="459">
        <v>177803.48733999999</v>
      </c>
      <c r="C13" s="459">
        <v>61080.816009999995</v>
      </c>
      <c r="D13" s="459">
        <v>157350.79944999999</v>
      </c>
      <c r="E13" s="459">
        <v>127579.14826</v>
      </c>
      <c r="F13" s="459">
        <v>69181.004319999993</v>
      </c>
      <c r="G13" s="459">
        <v>51683.20564</v>
      </c>
      <c r="H13" s="459">
        <v>47132.566749999998</v>
      </c>
      <c r="I13" s="459">
        <v>38616.115109999999</v>
      </c>
      <c r="J13" s="459">
        <v>14739.64158</v>
      </c>
      <c r="K13" s="459">
        <v>20318.698530000001</v>
      </c>
      <c r="L13" s="459">
        <v>2897.5597000000002</v>
      </c>
      <c r="M13" s="459">
        <f t="shared" si="0"/>
        <v>768383.04269000015</v>
      </c>
      <c r="N13" s="461">
        <f t="shared" si="1"/>
        <v>9.0879918207978166E-2</v>
      </c>
    </row>
    <row r="14" spans="1:14" s="198" customFormat="1" ht="18" customHeight="1">
      <c r="A14" s="458" t="s">
        <v>1005</v>
      </c>
      <c r="B14" s="459">
        <v>196322.78216</v>
      </c>
      <c r="C14" s="459">
        <v>67377.705069999996</v>
      </c>
      <c r="D14" s="459">
        <v>228233.09652000002</v>
      </c>
      <c r="E14" s="459">
        <v>125377.08526000001</v>
      </c>
      <c r="F14" s="459">
        <v>83293.222389999995</v>
      </c>
      <c r="G14" s="459">
        <v>32394.509149999998</v>
      </c>
      <c r="H14" s="459">
        <v>32337.53052</v>
      </c>
      <c r="I14" s="459">
        <v>28636.828000000001</v>
      </c>
      <c r="J14" s="459">
        <v>23634.062300000001</v>
      </c>
      <c r="K14" s="459">
        <v>39345.186259999995</v>
      </c>
      <c r="L14" s="459">
        <v>5099.2698600000003</v>
      </c>
      <c r="M14" s="459">
        <f t="shared" si="0"/>
        <v>862051.27748999989</v>
      </c>
      <c r="N14" s="461">
        <f t="shared" si="1"/>
        <v>0.10195845722350406</v>
      </c>
    </row>
    <row r="15" spans="1:14" s="198" customFormat="1" ht="18" customHeight="1">
      <c r="A15" s="458" t="s">
        <v>1006</v>
      </c>
      <c r="B15" s="459">
        <v>151105.34590000001</v>
      </c>
      <c r="C15" s="459">
        <v>54876.449289999997</v>
      </c>
      <c r="D15" s="459">
        <v>180459.15745</v>
      </c>
      <c r="E15" s="459">
        <v>87602.157709999999</v>
      </c>
      <c r="F15" s="459">
        <v>70125.080019999994</v>
      </c>
      <c r="G15" s="459">
        <v>23342.0304</v>
      </c>
      <c r="H15" s="459">
        <v>16123.271490000001</v>
      </c>
      <c r="I15" s="459">
        <v>29703.030699999999</v>
      </c>
      <c r="J15" s="459">
        <v>20172.527170000001</v>
      </c>
      <c r="K15" s="459">
        <v>24178.837449999999</v>
      </c>
      <c r="L15" s="459">
        <v>3811.8731899999998</v>
      </c>
      <c r="M15" s="459">
        <f t="shared" si="0"/>
        <v>661499.76076999994</v>
      </c>
      <c r="N15" s="461">
        <f t="shared" si="1"/>
        <v>7.8238379575521946E-2</v>
      </c>
    </row>
    <row r="16" spans="1:14" s="198" customFormat="1" ht="18" customHeight="1">
      <c r="A16" s="458" t="s">
        <v>1007</v>
      </c>
      <c r="B16" s="459">
        <v>134699.65784999999</v>
      </c>
      <c r="C16" s="459">
        <v>42170.869850000003</v>
      </c>
      <c r="D16" s="459">
        <v>131126.80645</v>
      </c>
      <c r="E16" s="459">
        <v>61079.22898</v>
      </c>
      <c r="F16" s="459">
        <v>54936.468740000004</v>
      </c>
      <c r="G16" s="459">
        <v>18441.714</v>
      </c>
      <c r="H16" s="459">
        <v>16890.430210000002</v>
      </c>
      <c r="I16" s="459">
        <v>33732.866860000002</v>
      </c>
      <c r="J16" s="459">
        <v>28156.823039999999</v>
      </c>
      <c r="K16" s="459">
        <v>19442.160879999999</v>
      </c>
      <c r="L16" s="459">
        <v>3397.97856</v>
      </c>
      <c r="M16" s="459">
        <f t="shared" si="0"/>
        <v>544075.00541999994</v>
      </c>
      <c r="N16" s="461">
        <f t="shared" si="1"/>
        <v>6.4350056214766541E-2</v>
      </c>
    </row>
    <row r="17" spans="1:14" s="198" customFormat="1" ht="18" customHeight="1">
      <c r="A17" s="458" t="s">
        <v>1008</v>
      </c>
      <c r="B17" s="459">
        <v>76715.577109999998</v>
      </c>
      <c r="C17" s="459">
        <v>26869.43663</v>
      </c>
      <c r="D17" s="459">
        <v>89407.453129999994</v>
      </c>
      <c r="E17" s="459">
        <v>41437.863389999999</v>
      </c>
      <c r="F17" s="459">
        <v>43528.732189999995</v>
      </c>
      <c r="G17" s="459">
        <v>13092.558130000001</v>
      </c>
      <c r="H17" s="459">
        <v>9222.6831899999997</v>
      </c>
      <c r="I17" s="459">
        <v>22001.861120000001</v>
      </c>
      <c r="J17" s="459">
        <v>19227.119620000001</v>
      </c>
      <c r="K17" s="459">
        <v>12216.01707</v>
      </c>
      <c r="L17" s="459">
        <v>1688.27793</v>
      </c>
      <c r="M17" s="459">
        <f t="shared" si="0"/>
        <v>355407.57951000007</v>
      </c>
      <c r="N17" s="461">
        <f t="shared" si="1"/>
        <v>4.2035560341478435E-2</v>
      </c>
    </row>
    <row r="18" spans="1:14" s="198" customFormat="1" ht="18" customHeight="1">
      <c r="A18" s="458" t="s">
        <v>1009</v>
      </c>
      <c r="B18" s="459">
        <v>100738.5606</v>
      </c>
      <c r="C18" s="459">
        <v>38564.952310000001</v>
      </c>
      <c r="D18" s="459">
        <v>114822.86861</v>
      </c>
      <c r="E18" s="459">
        <v>50321.446389999997</v>
      </c>
      <c r="F18" s="459">
        <v>58191.512179999998</v>
      </c>
      <c r="G18" s="459">
        <v>16157.33453</v>
      </c>
      <c r="H18" s="459">
        <v>13248.906439999999</v>
      </c>
      <c r="I18" s="459">
        <v>42397.110489999999</v>
      </c>
      <c r="J18" s="459">
        <v>33137.191800000001</v>
      </c>
      <c r="K18" s="459">
        <v>24511.354920000002</v>
      </c>
      <c r="L18" s="459">
        <v>2806.6888799999997</v>
      </c>
      <c r="M18" s="459">
        <f t="shared" si="0"/>
        <v>494897.92715</v>
      </c>
      <c r="N18" s="461">
        <f t="shared" si="1"/>
        <v>5.8533674797447824E-2</v>
      </c>
    </row>
    <row r="19" spans="1:14" s="198" customFormat="1" ht="18" customHeight="1">
      <c r="A19" s="458" t="s">
        <v>1010</v>
      </c>
      <c r="B19" s="459">
        <v>130217.94387999999</v>
      </c>
      <c r="C19" s="459">
        <v>58126.08367</v>
      </c>
      <c r="D19" s="459">
        <v>156817.10793</v>
      </c>
      <c r="E19" s="459">
        <v>63676.141479999998</v>
      </c>
      <c r="F19" s="459">
        <v>76877.437579999998</v>
      </c>
      <c r="G19" s="459">
        <v>21679.974249999999</v>
      </c>
      <c r="H19" s="459">
        <v>14461.91843</v>
      </c>
      <c r="I19" s="459">
        <v>68581.187310000008</v>
      </c>
      <c r="J19" s="459">
        <v>45581.380740000001</v>
      </c>
      <c r="K19" s="459">
        <v>34411.245360000001</v>
      </c>
      <c r="L19" s="459">
        <v>3607.2963100000002</v>
      </c>
      <c r="M19" s="459">
        <f t="shared" si="0"/>
        <v>674037.71694000007</v>
      </c>
      <c r="N19" s="461">
        <f t="shared" si="1"/>
        <v>7.9721296776864362E-2</v>
      </c>
    </row>
    <row r="20" spans="1:14" s="198" customFormat="1" ht="18" customHeight="1">
      <c r="A20" s="458" t="s">
        <v>1011</v>
      </c>
      <c r="B20" s="459">
        <v>139995.47815000001</v>
      </c>
      <c r="C20" s="459">
        <v>81291.776140000002</v>
      </c>
      <c r="D20" s="459">
        <v>158511.44547000001</v>
      </c>
      <c r="E20" s="459">
        <v>71955.487529999999</v>
      </c>
      <c r="F20" s="459">
        <v>115348.92069</v>
      </c>
      <c r="G20" s="459">
        <v>21746.251649999998</v>
      </c>
      <c r="H20" s="459">
        <v>16586.94613</v>
      </c>
      <c r="I20" s="459">
        <v>87827.546470000001</v>
      </c>
      <c r="J20" s="459">
        <v>54190.629529999998</v>
      </c>
      <c r="K20" s="459">
        <v>53072.293950000007</v>
      </c>
      <c r="L20" s="459">
        <v>6197.1324599999998</v>
      </c>
      <c r="M20" s="459">
        <f t="shared" si="0"/>
        <v>806723.90817000007</v>
      </c>
      <c r="N20" s="461">
        <f t="shared" si="1"/>
        <v>9.5414654824037576E-2</v>
      </c>
    </row>
    <row r="21" spans="1:14" s="198" customFormat="1" ht="18" customHeight="1">
      <c r="A21" s="458" t="s">
        <v>1012</v>
      </c>
      <c r="B21" s="459">
        <v>22668.844499999999</v>
      </c>
      <c r="C21" s="459">
        <v>17818.547119999999</v>
      </c>
      <c r="D21" s="459">
        <v>24081.979370000001</v>
      </c>
      <c r="E21" s="459">
        <v>11888.82948</v>
      </c>
      <c r="F21" s="459">
        <v>20658.459940000001</v>
      </c>
      <c r="G21" s="459">
        <v>3664.5573999999997</v>
      </c>
      <c r="H21" s="459">
        <v>2717.4107799999997</v>
      </c>
      <c r="I21" s="459">
        <v>14713.800650000001</v>
      </c>
      <c r="J21" s="459">
        <v>8910.5164800000002</v>
      </c>
      <c r="K21" s="459">
        <v>8804.9549399999996</v>
      </c>
      <c r="L21" s="459">
        <v>862.31361000000004</v>
      </c>
      <c r="M21" s="459">
        <f t="shared" si="0"/>
        <v>136790.21427000003</v>
      </c>
      <c r="N21" s="461">
        <f t="shared" si="1"/>
        <v>1.6178758241447582E-2</v>
      </c>
    </row>
    <row r="22" spans="1:14" s="198" customFormat="1" ht="48" customHeight="1" thickBot="1">
      <c r="A22" s="458" t="s">
        <v>1013</v>
      </c>
      <c r="B22" s="459">
        <v>24246.424500000001</v>
      </c>
      <c r="C22" s="459">
        <v>18733.730399999997</v>
      </c>
      <c r="D22" s="459">
        <v>22987.924600000002</v>
      </c>
      <c r="E22" s="459">
        <v>11666.36759</v>
      </c>
      <c r="F22" s="459">
        <v>20492.46932</v>
      </c>
      <c r="G22" s="459">
        <v>3897.4375599999998</v>
      </c>
      <c r="H22" s="459">
        <v>3517.9894599999998</v>
      </c>
      <c r="I22" s="459">
        <v>19049.415390000002</v>
      </c>
      <c r="J22" s="459">
        <v>11816.513859999999</v>
      </c>
      <c r="K22" s="459">
        <v>12110.280409999999</v>
      </c>
      <c r="L22" s="459">
        <v>1317.6687199999999</v>
      </c>
      <c r="M22" s="459">
        <f t="shared" si="0"/>
        <v>149836.22180999999</v>
      </c>
      <c r="N22" s="461">
        <f t="shared" si="1"/>
        <v>1.772176483100632E-2</v>
      </c>
    </row>
    <row r="23" spans="1:14" s="174" customFormat="1" ht="21.75" customHeight="1" thickTop="1" thickBot="1">
      <c r="A23" s="462" t="s">
        <v>218</v>
      </c>
      <c r="B23" s="463">
        <f>SUM(B9:B22)</f>
        <v>2035848.30118</v>
      </c>
      <c r="C23" s="463">
        <f t="shared" ref="C23:M23" si="2">SUM(C9:C22)</f>
        <v>1208285.0514</v>
      </c>
      <c r="D23" s="463">
        <f t="shared" si="2"/>
        <v>1559535.67056</v>
      </c>
      <c r="E23" s="463">
        <f t="shared" si="2"/>
        <v>1092455.10775</v>
      </c>
      <c r="F23" s="463">
        <f t="shared" si="2"/>
        <v>739750.4360000001</v>
      </c>
      <c r="G23" s="463">
        <f t="shared" si="2"/>
        <v>298032.19368999993</v>
      </c>
      <c r="H23" s="463">
        <f t="shared" si="2"/>
        <v>347090.16458000004</v>
      </c>
      <c r="I23" s="463">
        <f t="shared" si="2"/>
        <v>496817.43205999996</v>
      </c>
      <c r="J23" s="463">
        <f>SUM(J9:J22)</f>
        <v>342203.82805000001</v>
      </c>
      <c r="K23" s="463">
        <f>SUM(K9:K22)</f>
        <v>254945.28842999999</v>
      </c>
      <c r="L23" s="463">
        <f t="shared" si="2"/>
        <v>79963.179419999986</v>
      </c>
      <c r="M23" s="463">
        <f t="shared" si="2"/>
        <v>8454926.6531199999</v>
      </c>
      <c r="N23" s="465">
        <f t="shared" si="1"/>
        <v>1</v>
      </c>
    </row>
    <row r="24" spans="1:14" s="174" customFormat="1" ht="66.75" customHeight="1" thickTop="1" thickBot="1">
      <c r="A24" s="466" t="s">
        <v>1014</v>
      </c>
      <c r="B24" s="457">
        <f t="shared" ref="B24:M24" si="3">+B23/$M$23</f>
        <v>0.24078840476147007</v>
      </c>
      <c r="C24" s="457">
        <f t="shared" si="3"/>
        <v>0.14290899270594193</v>
      </c>
      <c r="D24" s="457">
        <f t="shared" si="3"/>
        <v>0.18445289173318932</v>
      </c>
      <c r="E24" s="457">
        <f t="shared" si="3"/>
        <v>0.12920929448239116</v>
      </c>
      <c r="F24" s="457">
        <f t="shared" si="3"/>
        <v>8.7493418494295358E-2</v>
      </c>
      <c r="G24" s="457">
        <f t="shared" si="3"/>
        <v>3.5249530352817596E-2</v>
      </c>
      <c r="H24" s="457">
        <f t="shared" si="3"/>
        <v>4.1051824435628707E-2</v>
      </c>
      <c r="I24" s="457">
        <f t="shared" si="3"/>
        <v>5.8760702776370813E-2</v>
      </c>
      <c r="J24" s="457">
        <f t="shared" si="3"/>
        <v>4.0473896710117696E-2</v>
      </c>
      <c r="K24" s="457">
        <f t="shared" si="3"/>
        <v>3.0153459502327108E-2</v>
      </c>
      <c r="L24" s="457">
        <f t="shared" si="3"/>
        <v>9.4575840454502735E-3</v>
      </c>
      <c r="M24" s="457">
        <f t="shared" si="3"/>
        <v>1</v>
      </c>
      <c r="N24" s="1133"/>
    </row>
    <row r="25" spans="1:14" ht="37.5" customHeight="1" thickTop="1" thickBot="1">
      <c r="A25" s="435" t="s">
        <v>1015</v>
      </c>
      <c r="B25" s="1132" t="s">
        <v>173</v>
      </c>
      <c r="C25" s="1132" t="s">
        <v>175</v>
      </c>
      <c r="D25" s="1132" t="s">
        <v>171</v>
      </c>
      <c r="E25" s="1132" t="s">
        <v>169</v>
      </c>
      <c r="F25" s="1132" t="s">
        <v>163</v>
      </c>
      <c r="G25" s="1132" t="s">
        <v>167</v>
      </c>
      <c r="H25" s="1132" t="s">
        <v>165</v>
      </c>
      <c r="I25" s="1132" t="s">
        <v>174</v>
      </c>
      <c r="J25" s="1132" t="s">
        <v>170</v>
      </c>
      <c r="K25" s="1132" t="s">
        <v>168</v>
      </c>
      <c r="L25" s="1132" t="s">
        <v>166</v>
      </c>
      <c r="M25" s="436" t="s">
        <v>522</v>
      </c>
      <c r="N25" s="435" t="s">
        <v>974</v>
      </c>
    </row>
    <row r="26" spans="1:14" ht="28.5" customHeight="1" thickTop="1">
      <c r="A26" s="450" t="s">
        <v>1000</v>
      </c>
      <c r="B26" s="451">
        <v>10</v>
      </c>
      <c r="C26" s="451">
        <v>3</v>
      </c>
      <c r="D26" s="451">
        <v>2</v>
      </c>
      <c r="E26" s="451">
        <v>3</v>
      </c>
      <c r="F26" s="451">
        <v>2</v>
      </c>
      <c r="G26" s="451">
        <v>0</v>
      </c>
      <c r="H26" s="451">
        <v>1</v>
      </c>
      <c r="I26" s="451">
        <v>0</v>
      </c>
      <c r="J26" s="451">
        <v>1</v>
      </c>
      <c r="K26" s="451">
        <v>0</v>
      </c>
      <c r="L26" s="451">
        <v>1</v>
      </c>
      <c r="M26" s="451">
        <f>SUM(A26:L26)</f>
        <v>23</v>
      </c>
      <c r="N26" s="453">
        <f>+M26/$M$40</f>
        <v>3.4594373450773711E-5</v>
      </c>
    </row>
    <row r="27" spans="1:14" s="174" customFormat="1" ht="23.25" customHeight="1">
      <c r="A27" s="454" t="s">
        <v>1001</v>
      </c>
      <c r="B27" s="455">
        <v>12</v>
      </c>
      <c r="C27" s="455">
        <v>5</v>
      </c>
      <c r="D27" s="455">
        <v>5</v>
      </c>
      <c r="E27" s="455">
        <v>14</v>
      </c>
      <c r="F27" s="455">
        <v>3</v>
      </c>
      <c r="G27" s="455">
        <v>0</v>
      </c>
      <c r="H27" s="455">
        <v>5</v>
      </c>
      <c r="I27" s="455">
        <v>4</v>
      </c>
      <c r="J27" s="455">
        <v>2</v>
      </c>
      <c r="K27" s="455">
        <v>0</v>
      </c>
      <c r="L27" s="455">
        <v>0</v>
      </c>
      <c r="M27" s="455">
        <f t="shared" ref="M27:M40" si="4">SUM(A27:L27)</f>
        <v>50</v>
      </c>
      <c r="N27" s="457">
        <f t="shared" ref="N27:N40" si="5">+M27/$M$40</f>
        <v>7.5205159675595021E-5</v>
      </c>
    </row>
    <row r="28" spans="1:14" s="198" customFormat="1" ht="18" customHeight="1">
      <c r="A28" s="458" t="s">
        <v>1002</v>
      </c>
      <c r="B28" s="459">
        <v>35</v>
      </c>
      <c r="C28" s="459">
        <v>97</v>
      </c>
      <c r="D28" s="459">
        <v>13</v>
      </c>
      <c r="E28" s="459">
        <v>14</v>
      </c>
      <c r="F28" s="459">
        <v>4</v>
      </c>
      <c r="G28" s="459">
        <v>3</v>
      </c>
      <c r="H28" s="459">
        <v>12</v>
      </c>
      <c r="I28" s="459">
        <v>8</v>
      </c>
      <c r="J28" s="459">
        <v>7</v>
      </c>
      <c r="K28" s="459">
        <v>0</v>
      </c>
      <c r="L28" s="459">
        <v>4</v>
      </c>
      <c r="M28" s="459">
        <f t="shared" si="4"/>
        <v>197</v>
      </c>
      <c r="N28" s="461">
        <f t="shared" si="5"/>
        <v>2.9630832912184437E-4</v>
      </c>
    </row>
    <row r="29" spans="1:14" s="198" customFormat="1" ht="18" customHeight="1">
      <c r="A29" s="458" t="s">
        <v>1003</v>
      </c>
      <c r="B29" s="459">
        <v>92</v>
      </c>
      <c r="C29" s="459">
        <v>48</v>
      </c>
      <c r="D29" s="459">
        <v>77</v>
      </c>
      <c r="E29" s="459">
        <v>87</v>
      </c>
      <c r="F29" s="459">
        <v>25</v>
      </c>
      <c r="G29" s="459">
        <v>45</v>
      </c>
      <c r="H29" s="459">
        <v>29</v>
      </c>
      <c r="I29" s="459">
        <v>13</v>
      </c>
      <c r="J29" s="459">
        <v>7</v>
      </c>
      <c r="K29" s="459">
        <v>4</v>
      </c>
      <c r="L29" s="459">
        <v>6</v>
      </c>
      <c r="M29" s="459">
        <f t="shared" si="4"/>
        <v>433</v>
      </c>
      <c r="N29" s="461">
        <f t="shared" si="5"/>
        <v>6.5127668279065291E-4</v>
      </c>
    </row>
    <row r="30" spans="1:14" s="198" customFormat="1" ht="18" customHeight="1">
      <c r="A30" s="458" t="s">
        <v>1004</v>
      </c>
      <c r="B30" s="459">
        <v>190</v>
      </c>
      <c r="C30" s="459">
        <v>63</v>
      </c>
      <c r="D30" s="459">
        <v>167</v>
      </c>
      <c r="E30" s="459">
        <v>133</v>
      </c>
      <c r="F30" s="459">
        <v>77</v>
      </c>
      <c r="G30" s="459">
        <v>52</v>
      </c>
      <c r="H30" s="459">
        <v>49</v>
      </c>
      <c r="I30" s="459">
        <v>40</v>
      </c>
      <c r="J30" s="459">
        <v>16</v>
      </c>
      <c r="K30" s="459">
        <v>27</v>
      </c>
      <c r="L30" s="459">
        <v>3</v>
      </c>
      <c r="M30" s="459">
        <f t="shared" si="4"/>
        <v>817</v>
      </c>
      <c r="N30" s="461">
        <f t="shared" si="5"/>
        <v>1.2288523090992227E-3</v>
      </c>
    </row>
    <row r="31" spans="1:14" s="198" customFormat="1" ht="18" customHeight="1">
      <c r="A31" s="458" t="s">
        <v>1005</v>
      </c>
      <c r="B31" s="459">
        <v>407</v>
      </c>
      <c r="C31" s="459">
        <v>142</v>
      </c>
      <c r="D31" s="459">
        <v>497</v>
      </c>
      <c r="E31" s="459">
        <v>266</v>
      </c>
      <c r="F31" s="459">
        <v>177</v>
      </c>
      <c r="G31" s="459">
        <v>72</v>
      </c>
      <c r="H31" s="459">
        <v>68</v>
      </c>
      <c r="I31" s="459">
        <v>63</v>
      </c>
      <c r="J31" s="459">
        <v>51</v>
      </c>
      <c r="K31" s="459">
        <v>76</v>
      </c>
      <c r="L31" s="459">
        <v>11</v>
      </c>
      <c r="M31" s="459">
        <f t="shared" si="4"/>
        <v>1830</v>
      </c>
      <c r="N31" s="461">
        <f t="shared" si="5"/>
        <v>2.7525088441267779E-3</v>
      </c>
    </row>
    <row r="32" spans="1:14" s="198" customFormat="1" ht="18" customHeight="1">
      <c r="A32" s="458" t="s">
        <v>1006</v>
      </c>
      <c r="B32" s="459">
        <v>572</v>
      </c>
      <c r="C32" s="459">
        <v>213</v>
      </c>
      <c r="D32" s="459">
        <v>688</v>
      </c>
      <c r="E32" s="459">
        <v>333</v>
      </c>
      <c r="F32" s="459">
        <v>268</v>
      </c>
      <c r="G32" s="459">
        <v>88</v>
      </c>
      <c r="H32" s="459">
        <v>62</v>
      </c>
      <c r="I32" s="459">
        <v>117</v>
      </c>
      <c r="J32" s="459">
        <v>80</v>
      </c>
      <c r="K32" s="459">
        <v>90</v>
      </c>
      <c r="L32" s="459">
        <v>14</v>
      </c>
      <c r="M32" s="459">
        <f t="shared" si="4"/>
        <v>2525</v>
      </c>
      <c r="N32" s="461">
        <f t="shared" si="5"/>
        <v>3.7978605636175486E-3</v>
      </c>
    </row>
    <row r="33" spans="1:14" s="198" customFormat="1" ht="18" customHeight="1">
      <c r="A33" s="458" t="s">
        <v>1007</v>
      </c>
      <c r="B33" s="459">
        <v>797</v>
      </c>
      <c r="C33" s="459">
        <v>253</v>
      </c>
      <c r="D33" s="459">
        <v>789</v>
      </c>
      <c r="E33" s="459">
        <v>366</v>
      </c>
      <c r="F33" s="459">
        <v>331</v>
      </c>
      <c r="G33" s="459">
        <v>110</v>
      </c>
      <c r="H33" s="459">
        <v>101</v>
      </c>
      <c r="I33" s="459">
        <v>205</v>
      </c>
      <c r="J33" s="459">
        <v>169</v>
      </c>
      <c r="K33" s="459">
        <v>113</v>
      </c>
      <c r="L33" s="459">
        <v>20</v>
      </c>
      <c r="M33" s="459">
        <f t="shared" si="4"/>
        <v>3254</v>
      </c>
      <c r="N33" s="461">
        <f t="shared" si="5"/>
        <v>4.894351791687724E-3</v>
      </c>
    </row>
    <row r="34" spans="1:14" s="198" customFormat="1" ht="18" customHeight="1">
      <c r="A34" s="458" t="s">
        <v>1008</v>
      </c>
      <c r="B34" s="459">
        <v>650</v>
      </c>
      <c r="C34" s="459">
        <v>229</v>
      </c>
      <c r="D34" s="459">
        <v>754</v>
      </c>
      <c r="E34" s="459">
        <v>348</v>
      </c>
      <c r="F34" s="459">
        <v>368</v>
      </c>
      <c r="G34" s="459">
        <v>112</v>
      </c>
      <c r="H34" s="459">
        <v>79</v>
      </c>
      <c r="I34" s="459">
        <v>187</v>
      </c>
      <c r="J34" s="459">
        <v>162</v>
      </c>
      <c r="K34" s="459">
        <v>101</v>
      </c>
      <c r="L34" s="459">
        <v>14</v>
      </c>
      <c r="M34" s="459">
        <f t="shared" si="4"/>
        <v>3004</v>
      </c>
      <c r="N34" s="461">
        <f t="shared" si="5"/>
        <v>4.5183259933097488E-3</v>
      </c>
    </row>
    <row r="35" spans="1:14" s="198" customFormat="1" ht="18" customHeight="1">
      <c r="A35" s="458" t="s">
        <v>1009</v>
      </c>
      <c r="B35" s="459">
        <v>1217</v>
      </c>
      <c r="C35" s="459">
        <v>466</v>
      </c>
      <c r="D35" s="459">
        <v>1380</v>
      </c>
      <c r="E35" s="459">
        <v>604</v>
      </c>
      <c r="F35" s="459">
        <v>695</v>
      </c>
      <c r="G35" s="459">
        <v>193</v>
      </c>
      <c r="H35" s="459">
        <v>160</v>
      </c>
      <c r="I35" s="459">
        <v>516</v>
      </c>
      <c r="J35" s="459">
        <v>398</v>
      </c>
      <c r="K35" s="459">
        <v>290</v>
      </c>
      <c r="L35" s="459">
        <v>33</v>
      </c>
      <c r="M35" s="459">
        <f t="shared" si="4"/>
        <v>5952</v>
      </c>
      <c r="N35" s="461">
        <f t="shared" si="5"/>
        <v>8.9524222077828324E-3</v>
      </c>
    </row>
    <row r="36" spans="1:14" s="198" customFormat="1" ht="18" customHeight="1">
      <c r="A36" s="458" t="s">
        <v>1010</v>
      </c>
      <c r="B36" s="459">
        <v>2694</v>
      </c>
      <c r="C36" s="459">
        <v>1211</v>
      </c>
      <c r="D36" s="459">
        <v>3228</v>
      </c>
      <c r="E36" s="459">
        <v>1322</v>
      </c>
      <c r="F36" s="459">
        <v>1588</v>
      </c>
      <c r="G36" s="459">
        <v>445</v>
      </c>
      <c r="H36" s="459">
        <v>301</v>
      </c>
      <c r="I36" s="459">
        <v>1442</v>
      </c>
      <c r="J36" s="459">
        <v>959</v>
      </c>
      <c r="K36" s="459">
        <v>718</v>
      </c>
      <c r="L36" s="459">
        <v>78</v>
      </c>
      <c r="M36" s="459">
        <f t="shared" si="4"/>
        <v>13986</v>
      </c>
      <c r="N36" s="461">
        <f t="shared" si="5"/>
        <v>2.1036387264457439E-2</v>
      </c>
    </row>
    <row r="37" spans="1:14" s="198" customFormat="1" ht="18" customHeight="1">
      <c r="A37" s="458" t="s">
        <v>1011</v>
      </c>
      <c r="B37" s="459">
        <v>8645</v>
      </c>
      <c r="C37" s="459">
        <v>5194</v>
      </c>
      <c r="D37" s="459">
        <v>9712</v>
      </c>
      <c r="E37" s="459">
        <v>4491</v>
      </c>
      <c r="F37" s="459">
        <v>7256</v>
      </c>
      <c r="G37" s="459">
        <v>1332</v>
      </c>
      <c r="H37" s="459">
        <v>1044</v>
      </c>
      <c r="I37" s="459">
        <v>5605</v>
      </c>
      <c r="J37" s="459">
        <v>3463</v>
      </c>
      <c r="K37" s="459">
        <v>3442</v>
      </c>
      <c r="L37" s="459">
        <v>397</v>
      </c>
      <c r="M37" s="459">
        <f t="shared" si="4"/>
        <v>50581</v>
      </c>
      <c r="N37" s="461">
        <f t="shared" si="5"/>
        <v>7.6079043631025439E-2</v>
      </c>
    </row>
    <row r="38" spans="1:14" s="198" customFormat="1" ht="18" customHeight="1">
      <c r="A38" s="458" t="s">
        <v>1012</v>
      </c>
      <c r="B38" s="459">
        <v>4608</v>
      </c>
      <c r="C38" s="459">
        <v>3684</v>
      </c>
      <c r="D38" s="459">
        <v>4822</v>
      </c>
      <c r="E38" s="459">
        <v>2403</v>
      </c>
      <c r="F38" s="459">
        <v>4187</v>
      </c>
      <c r="G38" s="459">
        <v>731</v>
      </c>
      <c r="H38" s="459">
        <v>554</v>
      </c>
      <c r="I38" s="459">
        <v>2982</v>
      </c>
      <c r="J38" s="459">
        <v>1813</v>
      </c>
      <c r="K38" s="459">
        <v>1803</v>
      </c>
      <c r="L38" s="459">
        <v>177</v>
      </c>
      <c r="M38" s="459">
        <f t="shared" si="4"/>
        <v>27764</v>
      </c>
      <c r="N38" s="461">
        <f t="shared" si="5"/>
        <v>4.1759921064664404E-2</v>
      </c>
    </row>
    <row r="39" spans="1:14" s="198" customFormat="1" ht="48" customHeight="1" thickBot="1">
      <c r="A39" s="458" t="s">
        <v>1013</v>
      </c>
      <c r="B39" s="459">
        <v>73730</v>
      </c>
      <c r="C39" s="459">
        <v>61190</v>
      </c>
      <c r="D39" s="459">
        <v>62210</v>
      </c>
      <c r="E39" s="459">
        <v>28470</v>
      </c>
      <c r="F39" s="459">
        <v>76626</v>
      </c>
      <c r="G39" s="459">
        <v>12908</v>
      </c>
      <c r="H39" s="459">
        <v>12153</v>
      </c>
      <c r="I39" s="459">
        <v>97440</v>
      </c>
      <c r="J39" s="459">
        <v>66038</v>
      </c>
      <c r="K39" s="459">
        <v>56377</v>
      </c>
      <c r="L39" s="459">
        <v>7290</v>
      </c>
      <c r="M39" s="459">
        <f t="shared" si="4"/>
        <v>554432</v>
      </c>
      <c r="N39" s="461">
        <f t="shared" si="5"/>
        <v>0.83392294178519</v>
      </c>
    </row>
    <row r="40" spans="1:14" ht="21.75" customHeight="1" thickTop="1" thickBot="1">
      <c r="A40" s="1134" t="s">
        <v>218</v>
      </c>
      <c r="B40" s="1135">
        <f>SUM(B26:B39)</f>
        <v>93659</v>
      </c>
      <c r="C40" s="1135">
        <f t="shared" ref="C40:L40" si="6">SUM(C26:C39)</f>
        <v>72798</v>
      </c>
      <c r="D40" s="1135">
        <f t="shared" si="6"/>
        <v>84344</v>
      </c>
      <c r="E40" s="1135">
        <f t="shared" si="6"/>
        <v>38854</v>
      </c>
      <c r="F40" s="1135">
        <f t="shared" si="6"/>
        <v>91607</v>
      </c>
      <c r="G40" s="1135">
        <f t="shared" si="6"/>
        <v>16091</v>
      </c>
      <c r="H40" s="1135">
        <f t="shared" si="6"/>
        <v>14618</v>
      </c>
      <c r="I40" s="1135">
        <f t="shared" si="6"/>
        <v>108622</v>
      </c>
      <c r="J40" s="1135">
        <f>SUM(J26:J39)</f>
        <v>73166</v>
      </c>
      <c r="K40" s="1135">
        <f>SUM(K26:K39)</f>
        <v>63041</v>
      </c>
      <c r="L40" s="1135">
        <f t="shared" si="6"/>
        <v>8048</v>
      </c>
      <c r="M40" s="1135">
        <f t="shared" si="4"/>
        <v>664848</v>
      </c>
      <c r="N40" s="1136">
        <f t="shared" si="5"/>
        <v>1</v>
      </c>
    </row>
    <row r="41" spans="1:14" s="174" customFormat="1" ht="65.25" customHeight="1" thickTop="1">
      <c r="A41" s="466" t="s">
        <v>1014</v>
      </c>
      <c r="B41" s="457">
        <f t="shared" ref="B41:M41" si="7">+B40/$M$40</f>
        <v>0.14087280100113109</v>
      </c>
      <c r="C41" s="457">
        <f t="shared" si="7"/>
        <v>0.10949570428127933</v>
      </c>
      <c r="D41" s="457">
        <f t="shared" si="7"/>
        <v>0.12686207975356772</v>
      </c>
      <c r="E41" s="457">
        <f t="shared" si="7"/>
        <v>5.8440425480711378E-2</v>
      </c>
      <c r="F41" s="457">
        <f t="shared" si="7"/>
        <v>0.13778638124804465</v>
      </c>
      <c r="G41" s="457">
        <f t="shared" si="7"/>
        <v>2.4202524486799989E-2</v>
      </c>
      <c r="H41" s="457">
        <f t="shared" si="7"/>
        <v>2.1986980482756963E-2</v>
      </c>
      <c r="I41" s="457">
        <f t="shared" si="7"/>
        <v>0.16337869708564964</v>
      </c>
      <c r="J41" s="457">
        <f t="shared" si="7"/>
        <v>0.11004921425649171</v>
      </c>
      <c r="K41" s="457">
        <f t="shared" si="7"/>
        <v>9.4820169422183714E-2</v>
      </c>
      <c r="L41" s="457">
        <f t="shared" si="7"/>
        <v>1.2105022501383775E-2</v>
      </c>
      <c r="M41" s="457">
        <f t="shared" si="7"/>
        <v>1</v>
      </c>
      <c r="N41" s="1137"/>
    </row>
    <row r="42" spans="1:14" ht="9" customHeight="1" thickBot="1">
      <c r="A42" s="471"/>
      <c r="B42" s="151"/>
      <c r="C42" s="472"/>
      <c r="D42" s="472"/>
      <c r="E42" s="472"/>
      <c r="F42" s="472"/>
      <c r="G42" s="472"/>
      <c r="H42" s="151"/>
      <c r="I42" s="151"/>
      <c r="J42" s="151"/>
      <c r="K42" s="151"/>
      <c r="L42" s="151"/>
      <c r="M42" s="1138"/>
      <c r="N42" s="1138"/>
    </row>
    <row r="43" spans="1:14" ht="28.5" customHeight="1" thickTop="1">
      <c r="A43" s="1190" t="s">
        <v>1036</v>
      </c>
      <c r="B43" s="1187"/>
      <c r="C43" s="1187"/>
      <c r="D43" s="1187"/>
      <c r="E43" s="1187"/>
      <c r="F43" s="1187"/>
      <c r="G43" s="1187"/>
      <c r="H43" s="1187"/>
      <c r="I43" s="1187"/>
      <c r="J43" s="1187"/>
      <c r="K43" s="1187"/>
      <c r="L43" s="1187"/>
      <c r="M43" s="1187"/>
      <c r="N43" s="1187"/>
    </row>
    <row r="44" spans="1:14" ht="9" hidden="1" customHeight="1">
      <c r="A44" s="473"/>
      <c r="B44" s="474"/>
      <c r="C44" s="475"/>
      <c r="D44" s="475"/>
      <c r="E44" s="475"/>
      <c r="F44" s="475"/>
      <c r="G44" s="475"/>
      <c r="H44" s="474"/>
      <c r="I44" s="474"/>
      <c r="J44" s="474"/>
      <c r="K44" s="474"/>
      <c r="L44" s="474"/>
      <c r="M44" s="964"/>
      <c r="N44" s="816"/>
    </row>
    <row r="45" spans="1:14" ht="9" hidden="1" customHeight="1">
      <c r="A45" s="473"/>
      <c r="B45" s="474"/>
      <c r="C45" s="475"/>
      <c r="D45" s="475"/>
      <c r="E45" s="475"/>
      <c r="F45" s="475"/>
      <c r="G45" s="475"/>
      <c r="H45" s="474"/>
      <c r="I45" s="474"/>
      <c r="J45" s="474"/>
      <c r="K45" s="474"/>
      <c r="L45" s="474"/>
      <c r="M45" s="964"/>
      <c r="N45" s="816"/>
    </row>
    <row r="46" spans="1:14" ht="9" hidden="1" customHeight="1">
      <c r="A46" s="473"/>
      <c r="B46" s="474"/>
      <c r="C46" s="475"/>
      <c r="D46" s="475"/>
      <c r="E46" s="475"/>
      <c r="F46" s="475"/>
      <c r="G46" s="475"/>
      <c r="H46" s="474"/>
      <c r="I46" s="474"/>
      <c r="J46" s="474"/>
      <c r="K46" s="474"/>
      <c r="L46" s="474"/>
      <c r="M46" s="964"/>
      <c r="N46" s="816"/>
    </row>
    <row r="47" spans="1:14" ht="9" hidden="1" customHeight="1">
      <c r="A47" s="473"/>
      <c r="B47" s="474"/>
      <c r="C47" s="475"/>
      <c r="D47" s="475"/>
      <c r="E47" s="475"/>
      <c r="F47" s="475"/>
      <c r="G47" s="475"/>
      <c r="H47" s="474"/>
      <c r="I47" s="474"/>
      <c r="J47" s="474"/>
      <c r="K47" s="474"/>
      <c r="L47" s="474"/>
      <c r="M47" s="964"/>
      <c r="N47" s="816"/>
    </row>
    <row r="48" spans="1:14" ht="9" hidden="1" customHeight="1">
      <c r="A48" s="476"/>
      <c r="B48" s="474"/>
      <c r="C48" s="475"/>
      <c r="D48" s="475"/>
      <c r="E48" s="475"/>
      <c r="F48" s="475"/>
      <c r="G48" s="475"/>
      <c r="H48" s="474"/>
      <c r="I48" s="474"/>
      <c r="J48" s="474"/>
      <c r="K48" s="474"/>
      <c r="L48" s="474"/>
      <c r="M48" s="964"/>
      <c r="N48" s="816"/>
    </row>
    <row r="49" spans="1:14" ht="9" hidden="1" customHeight="1">
      <c r="A49" s="473"/>
      <c r="B49" s="474"/>
      <c r="C49" s="475"/>
      <c r="D49" s="475"/>
      <c r="E49" s="475"/>
      <c r="F49" s="475"/>
      <c r="G49" s="475"/>
      <c r="H49" s="474"/>
      <c r="I49" s="474"/>
      <c r="J49" s="474"/>
      <c r="K49" s="474"/>
      <c r="L49" s="474"/>
      <c r="M49" s="964"/>
      <c r="N49" s="816"/>
    </row>
    <row r="50" spans="1:14" ht="9" hidden="1" customHeight="1">
      <c r="A50" s="473"/>
      <c r="B50" s="474"/>
      <c r="C50" s="475"/>
      <c r="D50" s="475"/>
      <c r="E50" s="475"/>
      <c r="F50" s="475"/>
      <c r="G50" s="475"/>
      <c r="H50" s="474"/>
      <c r="I50" s="474"/>
      <c r="J50" s="474"/>
      <c r="K50" s="474"/>
      <c r="L50" s="474"/>
      <c r="M50" s="964"/>
      <c r="N50" s="816"/>
    </row>
    <row r="51" spans="1:14" ht="9" hidden="1" customHeight="1">
      <c r="A51" s="473"/>
      <c r="B51" s="474"/>
      <c r="C51" s="475"/>
      <c r="D51" s="475"/>
      <c r="E51" s="475"/>
      <c r="F51" s="475"/>
      <c r="G51" s="475"/>
      <c r="H51" s="474"/>
      <c r="I51" s="474"/>
      <c r="J51" s="474"/>
      <c r="K51" s="474"/>
      <c r="L51" s="474"/>
      <c r="M51" s="964"/>
      <c r="N51" s="816"/>
    </row>
    <row r="52" spans="1:14" ht="9" hidden="1" customHeight="1">
      <c r="A52" s="473"/>
      <c r="B52" s="474"/>
      <c r="C52" s="475"/>
      <c r="D52" s="475"/>
      <c r="E52" s="475"/>
      <c r="F52" s="475"/>
      <c r="G52" s="475"/>
      <c r="H52" s="474"/>
      <c r="I52" s="474"/>
      <c r="J52" s="474"/>
      <c r="K52" s="474"/>
      <c r="L52" s="474"/>
      <c r="M52" s="964"/>
      <c r="N52" s="816"/>
    </row>
    <row r="53" spans="1:14" ht="9" hidden="1" customHeight="1">
      <c r="A53" s="476"/>
      <c r="C53" s="475"/>
      <c r="D53" s="475"/>
      <c r="E53" s="475"/>
      <c r="F53" s="475"/>
      <c r="G53" s="475"/>
      <c r="H53" s="474"/>
      <c r="I53" s="474"/>
      <c r="J53" s="474"/>
      <c r="K53" s="474"/>
      <c r="L53" s="474"/>
      <c r="M53" s="964"/>
      <c r="N53" s="816"/>
    </row>
    <row r="54" spans="1:14" ht="9" hidden="1" customHeight="1">
      <c r="A54" s="477"/>
      <c r="C54" s="475"/>
      <c r="D54" s="475"/>
      <c r="E54" s="475"/>
      <c r="F54" s="475"/>
      <c r="G54" s="475"/>
      <c r="H54" s="474"/>
      <c r="I54" s="474"/>
      <c r="J54" s="474"/>
      <c r="K54" s="474"/>
      <c r="L54" s="474"/>
      <c r="M54" s="964"/>
      <c r="N54" s="816"/>
    </row>
    <row r="55" spans="1:14" ht="9" hidden="1" customHeight="1">
      <c r="A55" s="477"/>
      <c r="C55" s="475"/>
      <c r="D55" s="475"/>
      <c r="E55" s="475"/>
      <c r="F55" s="475"/>
      <c r="G55" s="475"/>
      <c r="H55" s="474"/>
      <c r="I55" s="474"/>
      <c r="J55" s="474"/>
      <c r="K55" s="474"/>
      <c r="L55" s="474"/>
      <c r="M55" s="964"/>
      <c r="N55" s="816"/>
    </row>
    <row r="56" spans="1:14" ht="9" hidden="1" customHeight="1">
      <c r="A56" s="477"/>
      <c r="C56" s="475"/>
      <c r="D56" s="475"/>
      <c r="E56" s="475"/>
      <c r="F56" s="475"/>
      <c r="G56" s="475"/>
      <c r="H56" s="474"/>
      <c r="I56" s="474"/>
      <c r="J56" s="474"/>
      <c r="K56" s="474"/>
      <c r="L56" s="474"/>
      <c r="M56" s="964"/>
      <c r="N56" s="816"/>
    </row>
    <row r="57" spans="1:14" ht="9" hidden="1" customHeight="1">
      <c r="A57" s="477"/>
      <c r="C57" s="475"/>
      <c r="D57" s="475"/>
      <c r="E57" s="475"/>
      <c r="F57" s="475"/>
      <c r="G57" s="475"/>
      <c r="H57" s="474"/>
      <c r="I57" s="474"/>
      <c r="J57" s="474"/>
      <c r="K57" s="474"/>
      <c r="L57" s="474"/>
      <c r="M57" s="964"/>
      <c r="N57" s="816"/>
    </row>
    <row r="58" spans="1:14" ht="9" hidden="1" customHeight="1">
      <c r="A58" s="478"/>
      <c r="C58" s="475"/>
      <c r="D58" s="475"/>
      <c r="E58" s="475"/>
      <c r="F58" s="475"/>
      <c r="G58" s="475"/>
      <c r="H58" s="474"/>
      <c r="I58" s="474"/>
      <c r="J58" s="474"/>
      <c r="K58" s="474"/>
      <c r="L58" s="474"/>
      <c r="M58" s="964"/>
      <c r="N58" s="816"/>
    </row>
    <row r="59" spans="1:14" ht="9" hidden="1" customHeight="1">
      <c r="A59" s="478"/>
      <c r="C59" s="475"/>
      <c r="D59" s="475"/>
      <c r="E59" s="475"/>
      <c r="F59" s="475"/>
      <c r="G59" s="475"/>
      <c r="H59" s="474"/>
      <c r="I59" s="474"/>
      <c r="J59" s="474"/>
      <c r="K59" s="474"/>
      <c r="L59" s="474"/>
      <c r="M59" s="964"/>
      <c r="N59" s="816"/>
    </row>
    <row r="60" spans="1:14" ht="9" hidden="1" customHeight="1">
      <c r="A60" s="479"/>
      <c r="C60" s="475"/>
      <c r="D60" s="475"/>
      <c r="E60" s="475"/>
      <c r="F60" s="475"/>
      <c r="G60" s="475"/>
      <c r="H60" s="474"/>
      <c r="I60" s="474"/>
      <c r="J60" s="474"/>
      <c r="K60" s="474"/>
      <c r="L60" s="474"/>
      <c r="M60" s="964"/>
      <c r="N60" s="816"/>
    </row>
    <row r="61" spans="1:14" ht="9" hidden="1" customHeight="1">
      <c r="A61" s="473"/>
      <c r="C61" s="475"/>
      <c r="D61" s="475"/>
      <c r="E61" s="475"/>
      <c r="F61" s="475"/>
      <c r="G61" s="475"/>
      <c r="H61" s="474"/>
      <c r="I61" s="474"/>
      <c r="J61" s="474"/>
      <c r="K61" s="474"/>
      <c r="L61" s="474"/>
      <c r="M61" s="964"/>
      <c r="N61" s="816"/>
    </row>
    <row r="62" spans="1:14" ht="9" hidden="1" customHeight="1">
      <c r="A62" s="473"/>
      <c r="C62" s="475"/>
      <c r="D62" s="475"/>
      <c r="E62" s="475"/>
      <c r="F62" s="475"/>
      <c r="G62" s="475"/>
      <c r="H62" s="474"/>
      <c r="I62" s="474"/>
      <c r="J62" s="474"/>
      <c r="K62" s="474"/>
      <c r="L62" s="474"/>
      <c r="M62" s="964"/>
      <c r="N62" s="816"/>
    </row>
    <row r="63" spans="1:14" ht="9" hidden="1" customHeight="1">
      <c r="A63" s="473"/>
      <c r="C63" s="475"/>
      <c r="D63" s="475"/>
      <c r="E63" s="475"/>
      <c r="F63" s="475"/>
      <c r="G63" s="475"/>
      <c r="H63" s="474"/>
      <c r="I63" s="474"/>
      <c r="J63" s="474"/>
      <c r="K63" s="474"/>
      <c r="L63" s="474"/>
      <c r="M63" s="964"/>
      <c r="N63" s="816"/>
    </row>
    <row r="64" spans="1:14" ht="9" hidden="1" customHeight="1">
      <c r="A64" s="473"/>
      <c r="C64" s="475"/>
      <c r="D64" s="475"/>
      <c r="E64" s="475"/>
      <c r="F64" s="475"/>
      <c r="G64" s="475"/>
      <c r="H64" s="474"/>
      <c r="I64" s="474"/>
      <c r="J64" s="474"/>
      <c r="K64" s="474"/>
      <c r="L64" s="474"/>
      <c r="M64" s="964"/>
      <c r="N64" s="816"/>
    </row>
    <row r="65" spans="1:14" ht="9" hidden="1" customHeight="1">
      <c r="A65" s="477"/>
      <c r="C65" s="475"/>
      <c r="D65" s="475"/>
      <c r="E65" s="475"/>
      <c r="F65" s="475"/>
      <c r="G65" s="475"/>
      <c r="H65" s="474"/>
      <c r="I65" s="474"/>
      <c r="J65" s="474"/>
      <c r="K65" s="474"/>
      <c r="L65" s="474"/>
      <c r="M65" s="964"/>
      <c r="N65" s="816"/>
    </row>
    <row r="66" spans="1:14" ht="9" hidden="1" customHeight="1">
      <c r="A66" s="479"/>
      <c r="C66" s="475"/>
      <c r="D66" s="475"/>
      <c r="E66" s="475"/>
      <c r="F66" s="475"/>
      <c r="G66" s="475"/>
      <c r="H66" s="474"/>
      <c r="I66" s="474"/>
      <c r="J66" s="474"/>
      <c r="K66" s="474"/>
      <c r="L66" s="474"/>
      <c r="M66" s="964"/>
      <c r="N66" s="816"/>
    </row>
    <row r="67" spans="1:14" ht="9" hidden="1" customHeight="1">
      <c r="A67" s="473"/>
      <c r="C67" s="475"/>
      <c r="D67" s="475"/>
      <c r="E67" s="475"/>
      <c r="F67" s="475"/>
      <c r="G67" s="475"/>
      <c r="H67" s="474"/>
      <c r="I67" s="474"/>
      <c r="J67" s="474"/>
      <c r="K67" s="474"/>
      <c r="L67" s="474"/>
      <c r="M67" s="964"/>
      <c r="N67" s="816"/>
    </row>
    <row r="68" spans="1:14" ht="9" hidden="1" customHeight="1">
      <c r="A68" s="473"/>
      <c r="C68" s="475"/>
      <c r="D68" s="475"/>
      <c r="E68" s="475"/>
      <c r="F68" s="475"/>
      <c r="G68" s="475"/>
      <c r="H68" s="474"/>
      <c r="I68" s="474"/>
      <c r="J68" s="474"/>
      <c r="K68" s="474"/>
      <c r="L68" s="474"/>
      <c r="M68" s="964"/>
      <c r="N68" s="816"/>
    </row>
    <row r="69" spans="1:14" ht="9" hidden="1" customHeight="1">
      <c r="A69" s="473"/>
      <c r="C69" s="475"/>
      <c r="D69" s="475"/>
      <c r="E69" s="475"/>
      <c r="F69" s="475"/>
      <c r="G69" s="475"/>
      <c r="H69" s="474"/>
      <c r="I69" s="474"/>
      <c r="J69" s="474"/>
      <c r="K69" s="474"/>
      <c r="L69" s="474"/>
      <c r="M69" s="964"/>
      <c r="N69" s="816"/>
    </row>
    <row r="70" spans="1:14" ht="9" hidden="1" customHeight="1">
      <c r="A70" s="473"/>
      <c r="C70" s="475"/>
      <c r="D70" s="475"/>
      <c r="E70" s="475"/>
      <c r="F70" s="475"/>
      <c r="G70" s="475"/>
      <c r="H70" s="474"/>
      <c r="I70" s="474"/>
      <c r="J70" s="474"/>
      <c r="K70" s="474"/>
      <c r="L70" s="474"/>
      <c r="M70" s="964"/>
      <c r="N70" s="816"/>
    </row>
    <row r="71" spans="1:14" ht="9" hidden="1" customHeight="1">
      <c r="A71" s="477"/>
      <c r="C71" s="475"/>
      <c r="D71" s="475"/>
      <c r="E71" s="475"/>
      <c r="F71" s="475"/>
      <c r="G71" s="475"/>
      <c r="H71" s="474"/>
      <c r="I71" s="474"/>
      <c r="J71" s="474"/>
      <c r="K71" s="474"/>
      <c r="L71" s="474"/>
      <c r="M71" s="964"/>
      <c r="N71" s="816"/>
    </row>
    <row r="72" spans="1:14" ht="9" hidden="1" customHeight="1">
      <c r="A72" s="479"/>
      <c r="C72" s="475"/>
      <c r="D72" s="475"/>
      <c r="E72" s="475"/>
      <c r="F72" s="475"/>
      <c r="G72" s="475"/>
      <c r="H72" s="474"/>
      <c r="I72" s="474"/>
      <c r="J72" s="474"/>
      <c r="K72" s="474"/>
      <c r="L72" s="474"/>
      <c r="M72" s="964"/>
      <c r="N72" s="816"/>
    </row>
    <row r="73" spans="1:14" ht="9" hidden="1" customHeight="1">
      <c r="A73" s="473"/>
      <c r="C73" s="475"/>
      <c r="D73" s="475"/>
      <c r="E73" s="475"/>
      <c r="F73" s="475"/>
      <c r="G73" s="475"/>
      <c r="H73" s="474"/>
      <c r="I73" s="474"/>
      <c r="J73" s="474"/>
      <c r="K73" s="474"/>
      <c r="L73" s="474"/>
      <c r="M73" s="964"/>
      <c r="N73" s="816"/>
    </row>
    <row r="74" spans="1:14" ht="9" hidden="1" customHeight="1">
      <c r="A74" s="473"/>
      <c r="C74" s="475"/>
      <c r="D74" s="475"/>
      <c r="E74" s="475"/>
      <c r="F74" s="475"/>
      <c r="G74" s="475"/>
      <c r="H74" s="474"/>
      <c r="I74" s="474"/>
      <c r="J74" s="474"/>
      <c r="K74" s="474"/>
      <c r="L74" s="474"/>
      <c r="M74" s="964"/>
      <c r="N74" s="816"/>
    </row>
    <row r="75" spans="1:14" ht="9" hidden="1" customHeight="1">
      <c r="A75" s="473"/>
      <c r="C75" s="382"/>
      <c r="D75" s="382"/>
      <c r="E75" s="382"/>
      <c r="F75" s="382"/>
      <c r="G75" s="382"/>
      <c r="M75" s="111"/>
    </row>
    <row r="76" spans="1:14" ht="9" hidden="1" customHeight="1">
      <c r="A76" s="473"/>
      <c r="C76" s="382"/>
      <c r="D76" s="382"/>
      <c r="E76" s="382"/>
      <c r="F76" s="382"/>
      <c r="G76" s="382"/>
      <c r="M76" s="111"/>
    </row>
    <row r="77" spans="1:14" ht="9" hidden="1" customHeight="1">
      <c r="A77" s="473"/>
      <c r="C77" s="382"/>
      <c r="D77" s="382"/>
      <c r="E77" s="382"/>
      <c r="F77" s="382"/>
      <c r="G77" s="382"/>
      <c r="M77" s="111"/>
    </row>
    <row r="78" spans="1:14" ht="9" hidden="1" customHeight="1">
      <c r="A78" s="473"/>
      <c r="C78" s="382"/>
      <c r="D78" s="382"/>
      <c r="E78" s="382"/>
      <c r="F78" s="382"/>
      <c r="G78" s="382"/>
      <c r="M78" s="111"/>
    </row>
    <row r="79" spans="1:14" ht="9" hidden="1" customHeight="1">
      <c r="A79" s="473"/>
      <c r="C79" s="382"/>
      <c r="D79" s="382"/>
      <c r="E79" s="382"/>
      <c r="F79" s="382"/>
      <c r="G79" s="382"/>
      <c r="M79" s="111"/>
    </row>
    <row r="80" spans="1:14" ht="9" hidden="1" customHeight="1">
      <c r="A80" s="473"/>
      <c r="C80" s="382"/>
      <c r="D80" s="382"/>
      <c r="E80" s="382"/>
      <c r="F80" s="382"/>
      <c r="G80" s="382"/>
      <c r="M80" s="111"/>
    </row>
    <row r="81" spans="1:13" ht="9" hidden="1" customHeight="1">
      <c r="A81" s="477"/>
      <c r="C81" s="382"/>
      <c r="D81" s="382"/>
      <c r="E81" s="382"/>
      <c r="F81" s="382"/>
      <c r="G81" s="382"/>
      <c r="M81" s="111"/>
    </row>
    <row r="82" spans="1:13" ht="9" hidden="1" customHeight="1">
      <c r="A82" s="479"/>
      <c r="C82" s="382"/>
      <c r="D82" s="382"/>
      <c r="E82" s="382"/>
      <c r="F82" s="382"/>
      <c r="G82" s="382"/>
      <c r="M82" s="111"/>
    </row>
    <row r="83" spans="1:13" ht="9" hidden="1" customHeight="1">
      <c r="A83" s="473"/>
      <c r="C83" s="382"/>
      <c r="D83" s="382"/>
      <c r="E83" s="382"/>
      <c r="F83" s="382"/>
      <c r="G83" s="382"/>
      <c r="M83" s="111"/>
    </row>
    <row r="84" spans="1:13" ht="9" hidden="1" customHeight="1">
      <c r="A84" s="473"/>
      <c r="C84" s="382"/>
      <c r="D84" s="382"/>
      <c r="E84" s="382"/>
      <c r="F84" s="382"/>
      <c r="G84" s="382"/>
      <c r="M84" s="111"/>
    </row>
    <row r="85" spans="1:13" ht="9" hidden="1" customHeight="1">
      <c r="A85" s="473"/>
      <c r="C85" s="382"/>
      <c r="D85" s="382"/>
      <c r="E85" s="382"/>
      <c r="F85" s="382"/>
      <c r="G85" s="382"/>
      <c r="M85" s="111"/>
    </row>
    <row r="86" spans="1:13" ht="9" hidden="1" customHeight="1">
      <c r="A86" s="473"/>
      <c r="C86" s="382"/>
      <c r="D86" s="382"/>
      <c r="E86" s="382"/>
      <c r="F86" s="382"/>
      <c r="G86" s="382"/>
      <c r="M86" s="111"/>
    </row>
    <row r="87" spans="1:13" ht="9" hidden="1" customHeight="1">
      <c r="A87" s="473"/>
      <c r="C87" s="382"/>
      <c r="D87" s="382"/>
      <c r="E87" s="382"/>
      <c r="F87" s="382"/>
      <c r="G87" s="382"/>
      <c r="M87" s="111"/>
    </row>
    <row r="88" spans="1:13" ht="9" hidden="1" customHeight="1">
      <c r="A88" s="473"/>
      <c r="C88" s="382"/>
      <c r="D88" s="382"/>
      <c r="E88" s="382"/>
      <c r="F88" s="382"/>
      <c r="G88" s="382"/>
      <c r="M88" s="111"/>
    </row>
    <row r="89" spans="1:13" ht="9" hidden="1" customHeight="1">
      <c r="A89" s="473"/>
      <c r="C89" s="382"/>
      <c r="D89" s="382"/>
      <c r="E89" s="382"/>
      <c r="F89" s="382"/>
      <c r="G89" s="382"/>
      <c r="M89" s="111"/>
    </row>
    <row r="90" spans="1:13" ht="9" hidden="1" customHeight="1">
      <c r="A90" s="473"/>
      <c r="C90" s="382"/>
      <c r="D90" s="382"/>
      <c r="E90" s="382"/>
      <c r="F90" s="382"/>
      <c r="G90" s="382"/>
      <c r="M90" s="111"/>
    </row>
    <row r="91" spans="1:13" ht="9" hidden="1" customHeight="1">
      <c r="A91" s="473"/>
      <c r="C91" s="382"/>
      <c r="D91" s="382"/>
      <c r="E91" s="382"/>
      <c r="F91" s="382"/>
      <c r="G91" s="382"/>
      <c r="M91" s="111"/>
    </row>
    <row r="92" spans="1:13" ht="9" hidden="1" customHeight="1">
      <c r="A92" s="479"/>
      <c r="C92" s="382"/>
      <c r="D92" s="382"/>
      <c r="E92" s="382"/>
      <c r="F92" s="382"/>
      <c r="G92" s="382"/>
      <c r="M92" s="111"/>
    </row>
    <row r="93" spans="1:13" ht="9" hidden="1" customHeight="1">
      <c r="A93" s="473"/>
      <c r="C93" s="382"/>
      <c r="D93" s="382"/>
      <c r="E93" s="382"/>
      <c r="F93" s="382"/>
      <c r="G93" s="382"/>
      <c r="M93" s="111"/>
    </row>
    <row r="94" spans="1:13" ht="9" hidden="1" customHeight="1">
      <c r="A94" s="473"/>
      <c r="C94" s="382"/>
      <c r="D94" s="382"/>
      <c r="E94" s="382"/>
      <c r="F94" s="382"/>
      <c r="G94" s="382"/>
      <c r="M94" s="111"/>
    </row>
    <row r="95" spans="1:13" ht="9" hidden="1" customHeight="1">
      <c r="A95" s="473"/>
      <c r="C95" s="382"/>
      <c r="D95" s="382"/>
      <c r="E95" s="382"/>
      <c r="F95" s="382"/>
      <c r="G95" s="382"/>
      <c r="M95" s="111"/>
    </row>
    <row r="96" spans="1:13" hidden="1">
      <c r="A96" s="480"/>
      <c r="C96" s="382"/>
      <c r="D96" s="382"/>
      <c r="E96" s="382"/>
      <c r="F96" s="382"/>
      <c r="G96" s="382"/>
      <c r="M96" s="111"/>
    </row>
    <row r="97" spans="1:13" hidden="1">
      <c r="A97" s="480"/>
      <c r="C97" s="382"/>
      <c r="D97" s="382"/>
      <c r="E97" s="382"/>
      <c r="F97" s="382"/>
      <c r="G97" s="382"/>
      <c r="M97" s="111"/>
    </row>
    <row r="98" spans="1:13" hidden="1">
      <c r="A98" s="480"/>
      <c r="C98" s="382"/>
      <c r="D98" s="382"/>
      <c r="E98" s="382"/>
      <c r="F98" s="382"/>
      <c r="G98" s="382"/>
      <c r="M98" s="111"/>
    </row>
    <row r="99" spans="1:13" hidden="1">
      <c r="A99" s="480"/>
      <c r="C99" s="382"/>
      <c r="D99" s="382"/>
      <c r="E99" s="382"/>
      <c r="F99" s="382"/>
      <c r="G99" s="382"/>
      <c r="M99" s="111"/>
    </row>
    <row r="100" spans="1:13" hidden="1">
      <c r="A100" s="480"/>
      <c r="C100" s="382"/>
      <c r="D100" s="382"/>
      <c r="E100" s="382"/>
      <c r="F100" s="382"/>
      <c r="G100" s="382"/>
      <c r="M100" s="111"/>
    </row>
    <row r="101" spans="1:13" hidden="1">
      <c r="A101" s="480"/>
      <c r="C101" s="382"/>
      <c r="D101" s="382"/>
      <c r="E101" s="382"/>
      <c r="F101" s="382"/>
      <c r="G101" s="382"/>
      <c r="M101" s="111"/>
    </row>
    <row r="102" spans="1:13" hidden="1">
      <c r="A102" s="480"/>
      <c r="C102" s="382"/>
      <c r="D102" s="382"/>
      <c r="E102" s="382"/>
      <c r="F102" s="382"/>
      <c r="G102" s="382"/>
      <c r="M102" s="111"/>
    </row>
    <row r="103" spans="1:13" ht="15.75" hidden="1">
      <c r="A103" s="481"/>
      <c r="C103" s="382"/>
      <c r="D103" s="382"/>
      <c r="E103" s="382"/>
      <c r="F103" s="382"/>
      <c r="G103" s="382"/>
      <c r="M103" s="111"/>
    </row>
    <row r="104" spans="1:13" ht="15.75" hidden="1">
      <c r="A104" s="481"/>
      <c r="C104" s="382"/>
      <c r="D104" s="382"/>
      <c r="E104" s="382"/>
      <c r="F104" s="382"/>
      <c r="G104" s="382"/>
      <c r="M104" s="111"/>
    </row>
    <row r="105" spans="1:13" ht="15.75" hidden="1">
      <c r="A105" s="481"/>
      <c r="C105" s="382"/>
      <c r="D105" s="382"/>
      <c r="E105" s="382"/>
      <c r="F105" s="382"/>
      <c r="G105" s="382"/>
      <c r="M105" s="111"/>
    </row>
    <row r="106" spans="1:13" ht="15.75" hidden="1">
      <c r="A106" s="481"/>
      <c r="C106" s="382"/>
      <c r="D106" s="382"/>
      <c r="E106" s="382"/>
      <c r="F106" s="382"/>
      <c r="G106" s="382"/>
      <c r="M106" s="111"/>
    </row>
    <row r="107" spans="1:13" ht="15.75" hidden="1">
      <c r="A107" s="481"/>
      <c r="C107" s="382"/>
      <c r="D107" s="382"/>
      <c r="E107" s="382"/>
      <c r="F107" s="382"/>
      <c r="G107" s="382"/>
      <c r="M107" s="111"/>
    </row>
    <row r="108" spans="1:13" ht="15.75" hidden="1">
      <c r="A108" s="481"/>
      <c r="C108" s="382"/>
      <c r="D108" s="382"/>
      <c r="E108" s="382"/>
      <c r="F108" s="382"/>
      <c r="G108" s="382"/>
      <c r="M108" s="111"/>
    </row>
    <row r="109" spans="1:13" ht="15.75" hidden="1">
      <c r="A109" s="481"/>
      <c r="C109" s="382"/>
      <c r="D109" s="382"/>
      <c r="E109" s="382"/>
      <c r="F109" s="382"/>
      <c r="G109" s="382"/>
      <c r="M109" s="111"/>
    </row>
    <row r="110" spans="1:13" ht="15.75" hidden="1">
      <c r="A110" s="481"/>
      <c r="C110" s="382"/>
      <c r="D110" s="382"/>
      <c r="E110" s="382"/>
      <c r="F110" s="382"/>
      <c r="G110" s="382"/>
      <c r="M110" s="111"/>
    </row>
    <row r="111" spans="1:13" ht="15.75" hidden="1">
      <c r="A111" s="481"/>
      <c r="C111" s="382"/>
      <c r="D111" s="382"/>
      <c r="E111" s="382"/>
      <c r="F111" s="382"/>
      <c r="G111" s="382"/>
      <c r="M111" s="111"/>
    </row>
    <row r="112" spans="1:13" ht="15.75" hidden="1">
      <c r="A112" s="481"/>
      <c r="C112" s="382"/>
      <c r="D112" s="382"/>
      <c r="E112" s="382"/>
      <c r="F112" s="382"/>
      <c r="G112" s="382"/>
      <c r="M112" s="111"/>
    </row>
    <row r="113" spans="1:13" ht="15.75" hidden="1">
      <c r="A113" s="481"/>
      <c r="C113" s="382"/>
      <c r="D113" s="382"/>
      <c r="E113" s="382"/>
      <c r="F113" s="382"/>
      <c r="G113" s="382"/>
      <c r="M113" s="111"/>
    </row>
    <row r="114" spans="1:13" ht="15.75" hidden="1">
      <c r="A114" s="481"/>
      <c r="C114" s="382"/>
      <c r="D114" s="382"/>
      <c r="E114" s="382"/>
      <c r="F114" s="382"/>
      <c r="G114" s="382"/>
      <c r="M114" s="111"/>
    </row>
    <row r="115" spans="1:13" ht="15.75" hidden="1">
      <c r="A115" s="481"/>
      <c r="C115" s="382"/>
      <c r="D115" s="382"/>
      <c r="E115" s="382"/>
      <c r="F115" s="382"/>
      <c r="G115" s="382"/>
      <c r="M115" s="111"/>
    </row>
    <row r="116" spans="1:13" ht="15.75" hidden="1">
      <c r="A116" s="481"/>
      <c r="C116" s="382"/>
      <c r="D116" s="382"/>
      <c r="E116" s="382"/>
      <c r="F116" s="382"/>
      <c r="G116" s="382"/>
      <c r="M116" s="111"/>
    </row>
    <row r="117" spans="1:13" ht="15.75" hidden="1">
      <c r="A117" s="481"/>
      <c r="C117" s="382"/>
      <c r="D117" s="382"/>
      <c r="E117" s="382"/>
      <c r="F117" s="382"/>
      <c r="G117" s="382"/>
      <c r="M117" s="111"/>
    </row>
    <row r="118" spans="1:13" ht="15.75" hidden="1">
      <c r="A118" s="481"/>
      <c r="C118" s="382"/>
      <c r="D118" s="382"/>
      <c r="E118" s="382"/>
      <c r="F118" s="382"/>
      <c r="G118" s="382"/>
      <c r="M118" s="111"/>
    </row>
    <row r="119" spans="1:13" ht="15.75" hidden="1">
      <c r="A119" s="481"/>
      <c r="C119" s="382"/>
      <c r="D119" s="382"/>
      <c r="E119" s="382"/>
      <c r="F119" s="382"/>
      <c r="G119" s="382"/>
      <c r="M119" s="111"/>
    </row>
    <row r="120" spans="1:13" ht="15.75" hidden="1">
      <c r="A120" s="481"/>
      <c r="C120" s="382"/>
      <c r="D120" s="382"/>
      <c r="E120" s="382"/>
      <c r="F120" s="382"/>
      <c r="G120" s="382"/>
      <c r="M120" s="111"/>
    </row>
    <row r="121" spans="1:13" ht="15.75" hidden="1">
      <c r="A121" s="481"/>
      <c r="C121" s="382"/>
      <c r="D121" s="382"/>
      <c r="E121" s="382"/>
      <c r="F121" s="382"/>
      <c r="G121" s="382"/>
      <c r="M121" s="111"/>
    </row>
    <row r="122" spans="1:13" ht="15.75" hidden="1">
      <c r="A122" s="481"/>
      <c r="C122" s="382"/>
      <c r="D122" s="382"/>
      <c r="E122" s="382"/>
      <c r="F122" s="382"/>
      <c r="G122" s="382"/>
      <c r="M122" s="111"/>
    </row>
    <row r="123" spans="1:13" ht="15.75" hidden="1">
      <c r="A123" s="481"/>
      <c r="C123" s="382"/>
      <c r="D123" s="382"/>
      <c r="E123" s="382"/>
      <c r="F123" s="382"/>
      <c r="G123" s="382"/>
      <c r="M123" s="111"/>
    </row>
    <row r="124" spans="1:13" ht="15.75" hidden="1">
      <c r="A124" s="481"/>
      <c r="C124" s="382"/>
      <c r="D124" s="382"/>
      <c r="E124" s="382"/>
      <c r="F124" s="382"/>
      <c r="G124" s="382"/>
      <c r="M124" s="111"/>
    </row>
    <row r="125" spans="1:13" ht="15.75" hidden="1">
      <c r="A125" s="481"/>
      <c r="C125" s="382"/>
      <c r="D125" s="382"/>
      <c r="E125" s="382"/>
      <c r="F125" s="382"/>
      <c r="G125" s="382"/>
      <c r="M125" s="111"/>
    </row>
    <row r="126" spans="1:13" ht="15.75" hidden="1">
      <c r="A126" s="481"/>
      <c r="C126" s="382"/>
      <c r="D126" s="382"/>
      <c r="E126" s="382"/>
      <c r="F126" s="382"/>
      <c r="G126" s="382"/>
      <c r="M126" s="111"/>
    </row>
    <row r="127" spans="1:13" ht="15.75" hidden="1">
      <c r="A127" s="481"/>
      <c r="C127" s="382"/>
      <c r="D127" s="382"/>
      <c r="E127" s="382"/>
      <c r="F127" s="382"/>
      <c r="G127" s="382"/>
      <c r="M127" s="111"/>
    </row>
    <row r="128" spans="1:13" ht="15.75" hidden="1">
      <c r="A128" s="481"/>
      <c r="C128" s="382"/>
      <c r="D128" s="382"/>
      <c r="E128" s="382"/>
      <c r="F128" s="382"/>
      <c r="G128" s="382"/>
      <c r="M128" s="111"/>
    </row>
    <row r="129" spans="1:13" ht="15.75" hidden="1">
      <c r="A129" s="481"/>
      <c r="C129" s="382"/>
      <c r="D129" s="382"/>
      <c r="E129" s="382"/>
      <c r="F129" s="382"/>
      <c r="G129" s="382"/>
      <c r="M129" s="111"/>
    </row>
    <row r="130" spans="1:13" ht="15.75" hidden="1">
      <c r="A130" s="481"/>
      <c r="C130" s="382"/>
      <c r="D130" s="382"/>
      <c r="E130" s="382"/>
      <c r="F130" s="382"/>
      <c r="G130" s="382"/>
      <c r="M130" s="111"/>
    </row>
    <row r="131" spans="1:13" ht="15.75" hidden="1">
      <c r="A131" s="481"/>
      <c r="C131" s="382"/>
      <c r="D131" s="382"/>
      <c r="E131" s="382"/>
      <c r="F131" s="382"/>
      <c r="G131" s="382"/>
      <c r="M131" s="111"/>
    </row>
    <row r="132" spans="1:13" ht="15.75" hidden="1">
      <c r="A132" s="481"/>
      <c r="C132" s="382"/>
      <c r="D132" s="382"/>
      <c r="E132" s="382"/>
      <c r="F132" s="382"/>
      <c r="G132" s="382"/>
      <c r="M132" s="111"/>
    </row>
    <row r="133" spans="1:13" ht="15.75" hidden="1">
      <c r="A133" s="481"/>
      <c r="C133" s="382"/>
      <c r="D133" s="382"/>
      <c r="E133" s="382"/>
      <c r="F133" s="382"/>
      <c r="G133" s="382"/>
      <c r="M133" s="111"/>
    </row>
    <row r="134" spans="1:13" ht="15.75" hidden="1">
      <c r="A134" s="481"/>
      <c r="C134" s="382"/>
      <c r="D134" s="382"/>
      <c r="E134" s="382"/>
      <c r="F134" s="382"/>
      <c r="G134" s="382"/>
      <c r="M134" s="111"/>
    </row>
    <row r="135" spans="1:13" ht="15.75" hidden="1">
      <c r="A135" s="481"/>
      <c r="C135" s="382"/>
      <c r="D135" s="382"/>
      <c r="E135" s="382"/>
      <c r="F135" s="382"/>
      <c r="G135" s="382"/>
      <c r="M135" s="111"/>
    </row>
    <row r="136" spans="1:13" ht="15.75" hidden="1">
      <c r="A136" s="481"/>
      <c r="C136" s="382"/>
      <c r="D136" s="382"/>
      <c r="E136" s="382"/>
      <c r="F136" s="382"/>
      <c r="G136" s="382"/>
      <c r="M136" s="111"/>
    </row>
    <row r="137" spans="1:13" ht="15.75" hidden="1">
      <c r="A137" s="481"/>
      <c r="C137" s="382"/>
      <c r="D137" s="382"/>
      <c r="E137" s="382"/>
      <c r="F137" s="382"/>
      <c r="G137" s="382"/>
      <c r="M137" s="111"/>
    </row>
    <row r="138" spans="1:13" ht="15.75" hidden="1">
      <c r="A138" s="481"/>
      <c r="C138" s="382"/>
      <c r="D138" s="382"/>
      <c r="E138" s="382"/>
      <c r="F138" s="382"/>
      <c r="G138" s="382"/>
      <c r="M138" s="111"/>
    </row>
    <row r="139" spans="1:13" ht="15.75" hidden="1">
      <c r="A139" s="481"/>
      <c r="C139" s="382"/>
      <c r="D139" s="382"/>
      <c r="E139" s="382"/>
      <c r="F139" s="382"/>
      <c r="G139" s="382"/>
      <c r="M139" s="111"/>
    </row>
    <row r="140" spans="1:13" ht="15.75" hidden="1">
      <c r="A140" s="481"/>
      <c r="C140" s="382"/>
      <c r="D140" s="382"/>
      <c r="E140" s="382"/>
      <c r="F140" s="382"/>
      <c r="G140" s="382"/>
      <c r="M140" s="111"/>
    </row>
    <row r="141" spans="1:13" ht="15.75" hidden="1">
      <c r="A141" s="481"/>
      <c r="C141" s="382"/>
      <c r="D141" s="382"/>
      <c r="E141" s="382"/>
      <c r="F141" s="382"/>
      <c r="G141" s="382"/>
      <c r="M141" s="111"/>
    </row>
    <row r="142" spans="1:13" ht="15.75" hidden="1">
      <c r="A142" s="481"/>
      <c r="C142" s="382"/>
      <c r="D142" s="382"/>
      <c r="E142" s="382"/>
      <c r="F142" s="382"/>
      <c r="G142" s="382"/>
      <c r="M142" s="111"/>
    </row>
    <row r="143" spans="1:13" ht="15.75" hidden="1">
      <c r="A143" s="481"/>
      <c r="C143" s="382"/>
      <c r="D143" s="382"/>
      <c r="E143" s="382"/>
      <c r="F143" s="382"/>
      <c r="G143" s="382"/>
      <c r="M143" s="111"/>
    </row>
    <row r="144" spans="1:13" ht="15.75" hidden="1">
      <c r="A144" s="481"/>
      <c r="C144" s="382"/>
      <c r="D144" s="382"/>
      <c r="E144" s="382"/>
      <c r="F144" s="382"/>
      <c r="G144" s="382"/>
      <c r="M144" s="111"/>
    </row>
    <row r="145" spans="1:13" ht="15.75" hidden="1">
      <c r="A145" s="481"/>
      <c r="C145" s="382"/>
      <c r="D145" s="382"/>
      <c r="E145" s="382"/>
      <c r="F145" s="382"/>
      <c r="G145" s="382"/>
      <c r="M145" s="111"/>
    </row>
    <row r="146" spans="1:13" ht="15.75" hidden="1">
      <c r="A146" s="481"/>
      <c r="C146" s="382"/>
      <c r="D146" s="382"/>
      <c r="E146" s="382"/>
      <c r="F146" s="382"/>
      <c r="G146" s="382"/>
      <c r="M146" s="111"/>
    </row>
    <row r="147" spans="1:13" ht="15.75" hidden="1">
      <c r="A147" s="481"/>
      <c r="C147" s="382"/>
      <c r="D147" s="382"/>
      <c r="E147" s="382"/>
      <c r="F147" s="382"/>
      <c r="G147" s="382"/>
      <c r="M147" s="111"/>
    </row>
    <row r="148" spans="1:13" ht="15.75" hidden="1">
      <c r="A148" s="481"/>
      <c r="C148" s="382"/>
      <c r="D148" s="382"/>
      <c r="E148" s="382"/>
      <c r="F148" s="382"/>
      <c r="G148" s="382"/>
      <c r="M148" s="111"/>
    </row>
    <row r="149" spans="1:13" ht="15.75" hidden="1">
      <c r="A149" s="481"/>
      <c r="C149" s="382"/>
      <c r="D149" s="382"/>
      <c r="E149" s="382"/>
      <c r="F149" s="382"/>
      <c r="G149" s="382"/>
      <c r="M149" s="111"/>
    </row>
    <row r="150" spans="1:13" ht="15.75" hidden="1">
      <c r="A150" s="481"/>
      <c r="C150" s="382"/>
      <c r="D150" s="382"/>
      <c r="E150" s="382"/>
      <c r="F150" s="382"/>
      <c r="G150" s="382"/>
      <c r="M150" s="111"/>
    </row>
    <row r="151" spans="1:13" ht="15.75" hidden="1">
      <c r="A151" s="481"/>
      <c r="C151" s="382"/>
      <c r="D151" s="382"/>
      <c r="E151" s="382"/>
      <c r="F151" s="382"/>
      <c r="G151" s="382"/>
      <c r="M151" s="111"/>
    </row>
    <row r="152" spans="1:13" ht="15.75" hidden="1">
      <c r="A152" s="481"/>
      <c r="C152" s="382"/>
      <c r="D152" s="382"/>
      <c r="E152" s="382"/>
      <c r="F152" s="382"/>
      <c r="G152" s="382"/>
      <c r="M152" s="111"/>
    </row>
    <row r="153" spans="1:13" ht="15.75" hidden="1">
      <c r="A153" s="481"/>
      <c r="C153" s="382"/>
      <c r="D153" s="382"/>
      <c r="E153" s="382"/>
      <c r="F153" s="382"/>
      <c r="G153" s="382"/>
      <c r="M153" s="111"/>
    </row>
    <row r="154" spans="1:13" ht="15.75" hidden="1">
      <c r="A154" s="481"/>
      <c r="C154" s="382"/>
      <c r="D154" s="382"/>
      <c r="E154" s="382"/>
      <c r="F154" s="382"/>
      <c r="G154" s="382"/>
      <c r="M154" s="111"/>
    </row>
    <row r="155" spans="1:13" ht="15.75" hidden="1">
      <c r="A155" s="481"/>
      <c r="C155" s="382"/>
      <c r="D155" s="382"/>
      <c r="E155" s="382"/>
      <c r="F155" s="382"/>
      <c r="G155" s="382"/>
      <c r="M155" s="111"/>
    </row>
    <row r="156" spans="1:13" ht="15.75" hidden="1">
      <c r="A156" s="481"/>
      <c r="C156" s="382"/>
      <c r="D156" s="382"/>
      <c r="E156" s="382"/>
      <c r="F156" s="382"/>
      <c r="G156" s="382"/>
      <c r="M156" s="111"/>
    </row>
    <row r="157" spans="1:13" ht="15.75" hidden="1">
      <c r="A157" s="481"/>
      <c r="C157" s="382"/>
      <c r="D157" s="382"/>
      <c r="E157" s="382"/>
      <c r="F157" s="382"/>
      <c r="G157" s="382"/>
      <c r="M157" s="111"/>
    </row>
    <row r="158" spans="1:13" ht="15.75" hidden="1">
      <c r="A158" s="481"/>
      <c r="C158" s="382"/>
      <c r="D158" s="382"/>
      <c r="E158" s="382"/>
      <c r="F158" s="382"/>
      <c r="G158" s="382"/>
      <c r="M158" s="111"/>
    </row>
    <row r="159" spans="1:13" ht="15.75" hidden="1">
      <c r="A159" s="481"/>
      <c r="C159" s="382"/>
      <c r="D159" s="382"/>
      <c r="E159" s="382"/>
      <c r="F159" s="382"/>
      <c r="G159" s="382"/>
      <c r="M159" s="111"/>
    </row>
    <row r="160" spans="1:13" ht="15.75" hidden="1">
      <c r="A160" s="481"/>
      <c r="C160" s="382"/>
      <c r="D160" s="382"/>
      <c r="E160" s="382"/>
      <c r="F160" s="382"/>
      <c r="G160" s="382"/>
      <c r="M160" s="111"/>
    </row>
    <row r="161" spans="1:13" ht="15.75" hidden="1">
      <c r="A161" s="481"/>
      <c r="C161" s="382"/>
      <c r="D161" s="382"/>
      <c r="E161" s="382"/>
      <c r="F161" s="382"/>
      <c r="G161" s="382"/>
      <c r="M161" s="111"/>
    </row>
    <row r="162" spans="1:13" ht="15.75" hidden="1">
      <c r="A162" s="481"/>
      <c r="C162" s="382"/>
      <c r="D162" s="382"/>
      <c r="E162" s="382"/>
      <c r="F162" s="382"/>
      <c r="G162" s="382"/>
      <c r="M162" s="111"/>
    </row>
    <row r="163" spans="1:13" ht="15.75" hidden="1">
      <c r="A163" s="481"/>
      <c r="C163" s="382"/>
      <c r="D163" s="382"/>
      <c r="E163" s="382"/>
      <c r="F163" s="382"/>
      <c r="G163" s="382"/>
      <c r="M163" s="111"/>
    </row>
    <row r="164" spans="1:13" ht="15.75" hidden="1">
      <c r="A164" s="481"/>
      <c r="C164" s="382"/>
      <c r="D164" s="382"/>
      <c r="E164" s="382"/>
      <c r="F164" s="382"/>
      <c r="G164" s="382"/>
      <c r="M164" s="111"/>
    </row>
    <row r="165" spans="1:13" ht="15.75" hidden="1">
      <c r="A165" s="481"/>
      <c r="C165" s="382"/>
      <c r="D165" s="382"/>
      <c r="E165" s="382"/>
      <c r="F165" s="382"/>
      <c r="G165" s="382"/>
      <c r="M165" s="111"/>
    </row>
    <row r="166" spans="1:13" ht="15.75" hidden="1">
      <c r="A166" s="481"/>
      <c r="C166" s="382"/>
      <c r="D166" s="382"/>
      <c r="E166" s="382"/>
      <c r="F166" s="382"/>
      <c r="G166" s="382"/>
      <c r="M166" s="111"/>
    </row>
    <row r="167" spans="1:13" ht="15.75" hidden="1">
      <c r="A167" s="481"/>
      <c r="C167" s="382"/>
      <c r="D167" s="382"/>
      <c r="E167" s="382"/>
      <c r="F167" s="382"/>
      <c r="G167" s="382"/>
      <c r="M167" s="111"/>
    </row>
    <row r="168" spans="1:13" ht="15.75" hidden="1">
      <c r="A168" s="481"/>
      <c r="C168" s="382"/>
      <c r="D168" s="382"/>
      <c r="E168" s="382"/>
      <c r="F168" s="382"/>
      <c r="G168" s="382"/>
      <c r="M168" s="111"/>
    </row>
    <row r="169" spans="1:13" ht="15.75" hidden="1">
      <c r="A169" s="481"/>
      <c r="C169" s="382"/>
      <c r="D169" s="382"/>
      <c r="E169" s="382"/>
      <c r="F169" s="382"/>
      <c r="G169" s="382"/>
      <c r="M169" s="111"/>
    </row>
    <row r="170" spans="1:13" ht="15.75" hidden="1">
      <c r="A170" s="481"/>
      <c r="C170" s="382"/>
      <c r="D170" s="382"/>
      <c r="E170" s="382"/>
      <c r="F170" s="382"/>
      <c r="G170" s="382"/>
      <c r="M170" s="111"/>
    </row>
    <row r="171" spans="1:13" ht="15.75" hidden="1">
      <c r="A171" s="481"/>
      <c r="C171" s="382"/>
      <c r="D171" s="382"/>
      <c r="E171" s="382"/>
      <c r="F171" s="382"/>
      <c r="G171" s="382"/>
      <c r="M171" s="111"/>
    </row>
    <row r="172" spans="1:13" ht="15.75" hidden="1">
      <c r="A172" s="481"/>
      <c r="C172" s="382"/>
      <c r="D172" s="382"/>
      <c r="E172" s="382"/>
      <c r="F172" s="382"/>
      <c r="G172" s="382"/>
      <c r="M172" s="111"/>
    </row>
    <row r="173" spans="1:13" ht="15.75" hidden="1">
      <c r="A173" s="481"/>
      <c r="C173" s="382"/>
      <c r="D173" s="382"/>
      <c r="E173" s="382"/>
      <c r="F173" s="382"/>
      <c r="G173" s="382"/>
      <c r="M173" s="111"/>
    </row>
    <row r="174" spans="1:13" ht="15.75" hidden="1">
      <c r="A174" s="481"/>
      <c r="C174" s="382"/>
      <c r="D174" s="382"/>
      <c r="E174" s="382"/>
      <c r="F174" s="382"/>
      <c r="G174" s="382"/>
      <c r="M174" s="111"/>
    </row>
    <row r="175" spans="1:13" ht="15.75" hidden="1">
      <c r="A175" s="481"/>
      <c r="C175" s="382"/>
      <c r="D175" s="382"/>
      <c r="E175" s="382"/>
      <c r="F175" s="382"/>
      <c r="G175" s="382"/>
      <c r="M175" s="111"/>
    </row>
    <row r="176" spans="1:13" ht="15.75" hidden="1">
      <c r="A176" s="481"/>
      <c r="C176" s="382"/>
      <c r="D176" s="382"/>
      <c r="E176" s="382"/>
      <c r="F176" s="382"/>
      <c r="G176" s="382"/>
      <c r="M176" s="111"/>
    </row>
    <row r="177" spans="1:13" ht="15.75" hidden="1">
      <c r="A177" s="481"/>
      <c r="C177" s="382"/>
      <c r="D177" s="382"/>
      <c r="E177" s="382"/>
      <c r="F177" s="382"/>
      <c r="G177" s="382"/>
      <c r="M177" s="111"/>
    </row>
    <row r="178" spans="1:13" ht="15.75" hidden="1">
      <c r="A178" s="481"/>
      <c r="C178" s="382"/>
      <c r="D178" s="382"/>
      <c r="E178" s="382"/>
      <c r="F178" s="382"/>
      <c r="G178" s="382"/>
      <c r="M178" s="111"/>
    </row>
    <row r="179" spans="1:13" ht="15.75" hidden="1">
      <c r="A179" s="481"/>
      <c r="C179" s="382"/>
      <c r="D179" s="382"/>
      <c r="E179" s="382"/>
      <c r="F179" s="382"/>
      <c r="G179" s="382"/>
      <c r="M179" s="111"/>
    </row>
    <row r="180" spans="1:13" ht="15.75" hidden="1">
      <c r="A180" s="481"/>
      <c r="C180" s="382"/>
      <c r="D180" s="382"/>
      <c r="E180" s="382"/>
      <c r="F180" s="382"/>
      <c r="G180" s="382"/>
      <c r="M180" s="111"/>
    </row>
    <row r="181" spans="1:13" ht="15.75" hidden="1">
      <c r="A181" s="481"/>
      <c r="C181" s="382"/>
      <c r="D181" s="382"/>
      <c r="E181" s="382"/>
      <c r="F181" s="382"/>
      <c r="G181" s="382"/>
      <c r="M181" s="111"/>
    </row>
    <row r="182" spans="1:13" ht="15.75" hidden="1">
      <c r="A182" s="481"/>
      <c r="C182" s="382"/>
      <c r="D182" s="382"/>
      <c r="E182" s="382"/>
      <c r="F182" s="382"/>
      <c r="G182" s="382"/>
      <c r="M182" s="111"/>
    </row>
    <row r="183" spans="1:13" ht="15.75" hidden="1">
      <c r="A183" s="481"/>
      <c r="C183" s="382"/>
      <c r="D183" s="382"/>
      <c r="E183" s="382"/>
      <c r="F183" s="382"/>
      <c r="G183" s="382"/>
      <c r="M183" s="111"/>
    </row>
    <row r="184" spans="1:13" ht="15.75" hidden="1">
      <c r="A184" s="481"/>
      <c r="C184" s="382"/>
      <c r="D184" s="382"/>
      <c r="E184" s="382"/>
      <c r="F184" s="382"/>
      <c r="G184" s="382"/>
      <c r="M184" s="111"/>
    </row>
    <row r="185" spans="1:13" ht="15.75" hidden="1">
      <c r="A185" s="481"/>
      <c r="C185" s="382"/>
      <c r="D185" s="382"/>
      <c r="E185" s="382"/>
      <c r="F185" s="382"/>
      <c r="G185" s="382"/>
      <c r="M185" s="111"/>
    </row>
    <row r="186" spans="1:13" ht="15.75" hidden="1">
      <c r="A186" s="481"/>
      <c r="C186" s="382"/>
      <c r="D186" s="382"/>
      <c r="E186" s="382"/>
      <c r="F186" s="382"/>
      <c r="G186" s="382"/>
      <c r="M186" s="111"/>
    </row>
    <row r="187" spans="1:13" ht="15.75" hidden="1">
      <c r="A187" s="481"/>
      <c r="C187" s="382"/>
      <c r="D187" s="382"/>
      <c r="E187" s="382"/>
      <c r="F187" s="382"/>
      <c r="G187" s="382"/>
      <c r="M187" s="111"/>
    </row>
    <row r="188" spans="1:13" ht="15.75" hidden="1">
      <c r="A188" s="481"/>
      <c r="C188" s="382"/>
      <c r="D188" s="382"/>
      <c r="E188" s="382"/>
      <c r="F188" s="382"/>
      <c r="G188" s="382"/>
      <c r="M188" s="111"/>
    </row>
    <row r="189" spans="1:13" ht="15.75" hidden="1">
      <c r="A189" s="481"/>
      <c r="C189" s="382"/>
      <c r="D189" s="382"/>
      <c r="E189" s="382"/>
      <c r="F189" s="382"/>
      <c r="G189" s="382"/>
      <c r="M189" s="111"/>
    </row>
    <row r="190" spans="1:13" ht="15.75" hidden="1">
      <c r="A190" s="481"/>
      <c r="C190" s="382"/>
      <c r="D190" s="382"/>
      <c r="E190" s="382"/>
      <c r="F190" s="382"/>
      <c r="G190" s="382"/>
      <c r="M190" s="111"/>
    </row>
    <row r="191" spans="1:13" ht="15.75" hidden="1">
      <c r="A191" s="481"/>
      <c r="C191" s="382"/>
      <c r="D191" s="382"/>
      <c r="E191" s="382"/>
      <c r="F191" s="382"/>
      <c r="G191" s="382"/>
      <c r="M191" s="111"/>
    </row>
    <row r="192" spans="1:13" ht="15.75" hidden="1">
      <c r="A192" s="481"/>
      <c r="C192" s="382"/>
      <c r="D192" s="382"/>
      <c r="E192" s="382"/>
      <c r="F192" s="382"/>
      <c r="G192" s="382"/>
      <c r="M192" s="111"/>
    </row>
    <row r="193" spans="1:13" ht="15.75" hidden="1">
      <c r="A193" s="481"/>
      <c r="C193" s="382"/>
      <c r="D193" s="382"/>
      <c r="E193" s="382"/>
      <c r="F193" s="382"/>
      <c r="G193" s="382"/>
      <c r="M193" s="111"/>
    </row>
    <row r="194" spans="1:13" ht="15.75" hidden="1">
      <c r="A194" s="384"/>
      <c r="C194" s="382"/>
      <c r="D194" s="382"/>
      <c r="E194" s="382"/>
      <c r="F194" s="382"/>
      <c r="G194" s="382"/>
      <c r="M194" s="111"/>
    </row>
    <row r="195" spans="1:13" ht="15.75" hidden="1">
      <c r="A195" s="384"/>
      <c r="C195" s="382"/>
      <c r="D195" s="382"/>
      <c r="E195" s="382"/>
      <c r="F195" s="382"/>
      <c r="G195" s="382"/>
      <c r="M195" s="111"/>
    </row>
    <row r="196" spans="1:13" ht="15.75" hidden="1">
      <c r="A196" s="384"/>
      <c r="C196" s="382"/>
      <c r="D196" s="382"/>
      <c r="E196" s="382"/>
      <c r="F196" s="382"/>
      <c r="G196" s="382"/>
      <c r="M196" s="111"/>
    </row>
    <row r="197" spans="1:13" ht="15.75" hidden="1">
      <c r="A197" s="384"/>
      <c r="C197" s="382"/>
      <c r="D197" s="382"/>
      <c r="E197" s="382"/>
      <c r="F197" s="382"/>
      <c r="G197" s="382"/>
    </row>
    <row r="198" spans="1:13" ht="15.75" hidden="1">
      <c r="A198" s="384"/>
      <c r="C198" s="382"/>
      <c r="D198" s="382"/>
      <c r="E198" s="382"/>
      <c r="F198" s="382"/>
      <c r="G198" s="382"/>
    </row>
    <row r="199" spans="1:13" ht="15.75" hidden="1">
      <c r="A199" s="384"/>
      <c r="C199" s="382"/>
      <c r="D199" s="382"/>
      <c r="E199" s="382"/>
      <c r="F199" s="382"/>
      <c r="G199" s="382"/>
    </row>
    <row r="200" spans="1:13" ht="15.75" hidden="1">
      <c r="A200" s="384"/>
      <c r="C200" s="382"/>
      <c r="D200" s="382"/>
      <c r="E200" s="382"/>
      <c r="F200" s="382"/>
      <c r="G200" s="382"/>
    </row>
    <row r="201" spans="1:13" ht="15.75" hidden="1">
      <c r="A201" s="384"/>
      <c r="C201" s="382"/>
      <c r="D201" s="382"/>
      <c r="E201" s="382"/>
      <c r="F201" s="382"/>
      <c r="G201" s="382"/>
    </row>
    <row r="202" spans="1:13" ht="15.75" hidden="1">
      <c r="A202" s="384"/>
      <c r="C202" s="382"/>
      <c r="D202" s="382"/>
      <c r="E202" s="382"/>
      <c r="F202" s="382"/>
      <c r="G202" s="382"/>
    </row>
    <row r="203" spans="1:13" ht="15.75" hidden="1">
      <c r="A203" s="384"/>
      <c r="C203" s="382"/>
      <c r="D203" s="382"/>
      <c r="E203" s="382"/>
      <c r="F203" s="382"/>
      <c r="G203" s="382"/>
    </row>
    <row r="204" spans="1:13" ht="15.75" hidden="1">
      <c r="A204" s="384"/>
      <c r="C204" s="382"/>
      <c r="D204" s="382"/>
      <c r="E204" s="382"/>
      <c r="F204" s="382"/>
      <c r="G204" s="382"/>
    </row>
    <row r="205" spans="1:13" ht="15.75" hidden="1">
      <c r="A205" s="384"/>
      <c r="C205" s="382"/>
      <c r="D205" s="382"/>
      <c r="E205" s="382"/>
      <c r="F205" s="382"/>
      <c r="G205" s="382"/>
    </row>
    <row r="206" spans="1:13" ht="15.75" hidden="1">
      <c r="A206" s="384"/>
      <c r="C206" s="382"/>
      <c r="D206" s="382"/>
      <c r="E206" s="382"/>
      <c r="F206" s="382"/>
      <c r="G206" s="382"/>
    </row>
    <row r="207" spans="1:13" ht="15.75" hidden="1">
      <c r="A207" s="384"/>
      <c r="C207" s="382"/>
      <c r="D207" s="382"/>
      <c r="E207" s="382"/>
      <c r="F207" s="382"/>
      <c r="G207" s="382"/>
    </row>
    <row r="208" spans="1:13" ht="15.75" hidden="1">
      <c r="A208" s="384"/>
      <c r="C208" s="382"/>
      <c r="D208" s="382"/>
      <c r="E208" s="382"/>
      <c r="F208" s="382"/>
      <c r="G208" s="382"/>
    </row>
    <row r="209" spans="1:7" ht="15.75" hidden="1">
      <c r="A209" s="384"/>
      <c r="C209" s="382"/>
      <c r="D209" s="382"/>
      <c r="E209" s="382"/>
      <c r="F209" s="382"/>
      <c r="G209" s="382"/>
    </row>
    <row r="210" spans="1:7" ht="15.75" hidden="1">
      <c r="A210" s="384"/>
      <c r="C210" s="382"/>
      <c r="D210" s="382"/>
      <c r="E210" s="382"/>
      <c r="F210" s="382"/>
      <c r="G210" s="382"/>
    </row>
    <row r="211" spans="1:7" ht="15.75" hidden="1">
      <c r="A211" s="384"/>
      <c r="C211" s="382"/>
      <c r="D211" s="382"/>
      <c r="E211" s="382"/>
      <c r="F211" s="382"/>
      <c r="G211" s="382"/>
    </row>
    <row r="212" spans="1:7" ht="15.75" hidden="1">
      <c r="A212" s="384"/>
      <c r="C212" s="382"/>
      <c r="D212" s="382"/>
      <c r="E212" s="382"/>
      <c r="F212" s="382"/>
      <c r="G212" s="382"/>
    </row>
    <row r="213" spans="1:7" ht="15.75" hidden="1">
      <c r="A213" s="384"/>
      <c r="C213" s="382"/>
      <c r="D213" s="382"/>
      <c r="E213" s="382"/>
      <c r="F213" s="382"/>
      <c r="G213" s="382"/>
    </row>
    <row r="214" spans="1:7" ht="15.75" hidden="1">
      <c r="A214" s="384"/>
      <c r="C214" s="382"/>
      <c r="D214" s="382"/>
      <c r="E214" s="382"/>
      <c r="F214" s="382"/>
      <c r="G214" s="382"/>
    </row>
    <row r="215" spans="1:7" ht="15.75" hidden="1">
      <c r="A215" s="384"/>
      <c r="C215" s="382"/>
      <c r="D215" s="382"/>
      <c r="E215" s="382"/>
      <c r="F215" s="382"/>
      <c r="G215" s="382"/>
    </row>
    <row r="216" spans="1:7" ht="15.75" hidden="1">
      <c r="A216" s="384"/>
      <c r="C216" s="382"/>
      <c r="D216" s="382"/>
      <c r="E216" s="382"/>
      <c r="F216" s="382"/>
      <c r="G216" s="382"/>
    </row>
    <row r="217" spans="1:7" ht="15.75" hidden="1">
      <c r="A217" s="384"/>
      <c r="C217" s="382"/>
      <c r="D217" s="382"/>
      <c r="E217" s="382"/>
      <c r="F217" s="382"/>
      <c r="G217" s="382"/>
    </row>
    <row r="218" spans="1:7" ht="15.75" hidden="1">
      <c r="A218" s="384"/>
      <c r="C218" s="382"/>
      <c r="D218" s="382"/>
      <c r="E218" s="382"/>
      <c r="F218" s="382"/>
      <c r="G218" s="382"/>
    </row>
    <row r="219" spans="1:7" ht="15.75" hidden="1">
      <c r="A219" s="384"/>
      <c r="C219" s="382"/>
      <c r="D219" s="382"/>
      <c r="E219" s="382"/>
      <c r="F219" s="382"/>
      <c r="G219" s="382"/>
    </row>
    <row r="220" spans="1:7" ht="15.75" hidden="1">
      <c r="A220" s="384"/>
      <c r="C220" s="382"/>
      <c r="D220" s="382"/>
      <c r="E220" s="382"/>
      <c r="F220" s="382"/>
      <c r="G220" s="382"/>
    </row>
    <row r="221" spans="1:7" ht="15.75" hidden="1">
      <c r="A221" s="384"/>
      <c r="C221" s="382"/>
      <c r="D221" s="382"/>
      <c r="E221" s="382"/>
      <c r="F221" s="382"/>
      <c r="G221" s="382"/>
    </row>
    <row r="222" spans="1:7" ht="15.75" hidden="1">
      <c r="A222" s="384"/>
      <c r="C222" s="382"/>
      <c r="D222" s="382"/>
      <c r="E222" s="382"/>
      <c r="F222" s="382"/>
      <c r="G222" s="382"/>
    </row>
    <row r="223" spans="1:7" ht="15.75" hidden="1">
      <c r="A223" s="384"/>
      <c r="C223" s="382"/>
      <c r="D223" s="382"/>
      <c r="E223" s="382"/>
      <c r="F223" s="382"/>
      <c r="G223" s="382"/>
    </row>
    <row r="224" spans="1:7" ht="15.75" hidden="1">
      <c r="A224" s="384"/>
      <c r="C224" s="382"/>
      <c r="D224" s="382"/>
      <c r="E224" s="382"/>
      <c r="F224" s="382"/>
      <c r="G224" s="382"/>
    </row>
    <row r="225" spans="1:7" ht="15.75" hidden="1">
      <c r="A225" s="384"/>
      <c r="C225" s="382"/>
      <c r="D225" s="382"/>
      <c r="E225" s="382"/>
      <c r="F225" s="382"/>
      <c r="G225" s="382"/>
    </row>
    <row r="226" spans="1:7" ht="15.75" hidden="1">
      <c r="A226" s="384"/>
      <c r="C226" s="382"/>
      <c r="D226" s="382"/>
      <c r="E226" s="382"/>
      <c r="F226" s="382"/>
      <c r="G226" s="382"/>
    </row>
    <row r="227" spans="1:7" ht="15.75" hidden="1">
      <c r="A227" s="384"/>
      <c r="C227" s="382"/>
      <c r="D227" s="382"/>
      <c r="E227" s="382"/>
      <c r="F227" s="382"/>
      <c r="G227" s="382"/>
    </row>
    <row r="228" spans="1:7" ht="15.75" hidden="1">
      <c r="A228" s="384"/>
      <c r="C228" s="382"/>
      <c r="D228" s="382"/>
      <c r="E228" s="382"/>
      <c r="F228" s="382"/>
      <c r="G228" s="382"/>
    </row>
    <row r="229" spans="1:7" ht="15.75" hidden="1">
      <c r="A229" s="384"/>
      <c r="C229" s="382"/>
      <c r="D229" s="382"/>
      <c r="E229" s="382"/>
      <c r="F229" s="382"/>
      <c r="G229" s="382"/>
    </row>
    <row r="230" spans="1:7" ht="15.75" hidden="1">
      <c r="A230" s="384"/>
      <c r="C230" s="382"/>
      <c r="D230" s="382"/>
      <c r="E230" s="382"/>
      <c r="F230" s="382"/>
      <c r="G230" s="382"/>
    </row>
    <row r="231" spans="1:7" ht="15.75" hidden="1">
      <c r="A231" s="384"/>
      <c r="C231" s="382"/>
      <c r="D231" s="382"/>
      <c r="E231" s="382"/>
      <c r="F231" s="382"/>
      <c r="G231" s="382"/>
    </row>
    <row r="232" spans="1:7" ht="15.75" hidden="1">
      <c r="A232" s="384"/>
      <c r="C232" s="382"/>
      <c r="D232" s="382"/>
      <c r="E232" s="382"/>
      <c r="F232" s="382"/>
      <c r="G232" s="382"/>
    </row>
    <row r="233" spans="1:7" ht="15.75" hidden="1">
      <c r="A233" s="384"/>
      <c r="C233" s="382"/>
      <c r="D233" s="382"/>
      <c r="E233" s="382"/>
      <c r="F233" s="382"/>
      <c r="G233" s="382"/>
    </row>
    <row r="234" spans="1:7" ht="15.75" hidden="1">
      <c r="A234" s="384"/>
      <c r="C234" s="382"/>
      <c r="D234" s="382"/>
      <c r="E234" s="382"/>
      <c r="F234" s="382"/>
      <c r="G234" s="382"/>
    </row>
    <row r="235" spans="1:7" ht="15.75" hidden="1">
      <c r="A235" s="384"/>
      <c r="C235" s="382"/>
      <c r="D235" s="382"/>
      <c r="E235" s="382"/>
      <c r="F235" s="382"/>
      <c r="G235" s="382"/>
    </row>
    <row r="236" spans="1:7" ht="15.75" hidden="1">
      <c r="A236" s="384"/>
      <c r="C236" s="382"/>
      <c r="D236" s="382"/>
      <c r="E236" s="382"/>
      <c r="F236" s="382"/>
      <c r="G236" s="382"/>
    </row>
    <row r="237" spans="1:7" ht="15.75" hidden="1">
      <c r="A237" s="384"/>
      <c r="C237" s="382"/>
      <c r="D237" s="382"/>
      <c r="E237" s="382"/>
      <c r="F237" s="382"/>
      <c r="G237" s="382"/>
    </row>
    <row r="238" spans="1:7" ht="15.75" hidden="1">
      <c r="A238" s="384"/>
      <c r="C238" s="382"/>
      <c r="D238" s="382"/>
      <c r="E238" s="382"/>
      <c r="F238" s="382"/>
      <c r="G238" s="382"/>
    </row>
    <row r="239" spans="1:7" ht="15.75" hidden="1">
      <c r="A239" s="384"/>
      <c r="C239" s="382"/>
      <c r="D239" s="382"/>
      <c r="E239" s="382"/>
      <c r="F239" s="382"/>
      <c r="G239" s="382"/>
    </row>
    <row r="240" spans="1:7" ht="15.75" hidden="1">
      <c r="A240" s="384"/>
      <c r="C240" s="382"/>
      <c r="D240" s="382"/>
      <c r="E240" s="382"/>
      <c r="F240" s="382"/>
      <c r="G240" s="382"/>
    </row>
    <row r="241" spans="1:7" ht="15.75" hidden="1">
      <c r="A241" s="384"/>
      <c r="C241" s="382"/>
      <c r="D241" s="382"/>
      <c r="E241" s="382"/>
      <c r="F241" s="382"/>
      <c r="G241" s="382"/>
    </row>
    <row r="242" spans="1:7" ht="15.75" hidden="1">
      <c r="A242" s="384"/>
      <c r="C242" s="382"/>
      <c r="D242" s="382"/>
      <c r="E242" s="382"/>
      <c r="F242" s="382"/>
      <c r="G242" s="382"/>
    </row>
    <row r="243" spans="1:7" ht="15.75" hidden="1">
      <c r="A243" s="384"/>
      <c r="C243" s="382"/>
      <c r="D243" s="382"/>
      <c r="E243" s="382"/>
      <c r="F243" s="382"/>
      <c r="G243" s="382"/>
    </row>
    <row r="244" spans="1:7" ht="15.75" hidden="1">
      <c r="A244" s="384"/>
      <c r="C244" s="382"/>
      <c r="D244" s="382"/>
      <c r="E244" s="382"/>
      <c r="F244" s="382"/>
      <c r="G244" s="382"/>
    </row>
    <row r="245" spans="1:7" ht="15.75" hidden="1">
      <c r="A245" s="384"/>
      <c r="C245" s="382"/>
      <c r="D245" s="382"/>
      <c r="E245" s="382"/>
      <c r="F245" s="382"/>
      <c r="G245" s="382"/>
    </row>
    <row r="246" spans="1:7" ht="15.75" hidden="1">
      <c r="A246" s="384"/>
      <c r="C246" s="382"/>
      <c r="D246" s="382"/>
      <c r="E246" s="382"/>
      <c r="F246" s="382"/>
      <c r="G246" s="382"/>
    </row>
    <row r="247" spans="1:7" ht="15.75" hidden="1">
      <c r="A247" s="384"/>
      <c r="C247" s="382"/>
      <c r="D247" s="382"/>
      <c r="E247" s="382"/>
      <c r="F247" s="382"/>
      <c r="G247" s="382"/>
    </row>
    <row r="248" spans="1:7" ht="15.75" hidden="1">
      <c r="A248" s="384"/>
      <c r="C248" s="382"/>
      <c r="D248" s="382"/>
      <c r="E248" s="382"/>
      <c r="F248" s="382"/>
      <c r="G248" s="382"/>
    </row>
    <row r="249" spans="1:7" ht="15.75" hidden="1">
      <c r="A249" s="384"/>
      <c r="C249" s="382"/>
      <c r="D249" s="382"/>
      <c r="E249" s="382"/>
      <c r="F249" s="382"/>
      <c r="G249" s="382"/>
    </row>
    <row r="250" spans="1:7" ht="15.75" hidden="1">
      <c r="A250" s="384"/>
      <c r="C250" s="382"/>
      <c r="D250" s="382"/>
      <c r="E250" s="382"/>
      <c r="F250" s="382"/>
      <c r="G250" s="382"/>
    </row>
    <row r="251" spans="1:7" ht="15.75" hidden="1">
      <c r="A251" s="384"/>
      <c r="C251" s="382"/>
      <c r="D251" s="382"/>
      <c r="E251" s="382"/>
      <c r="F251" s="382"/>
      <c r="G251" s="382"/>
    </row>
    <row r="252" spans="1:7" ht="15.75" hidden="1">
      <c r="A252" s="384"/>
      <c r="C252" s="382"/>
      <c r="D252" s="382"/>
      <c r="E252" s="382"/>
      <c r="F252" s="382"/>
      <c r="G252" s="382"/>
    </row>
    <row r="253" spans="1:7" ht="15.75" hidden="1">
      <c r="A253" s="384"/>
      <c r="C253" s="382"/>
      <c r="D253" s="382"/>
      <c r="E253" s="382"/>
      <c r="F253" s="382"/>
      <c r="G253" s="382"/>
    </row>
    <row r="254" spans="1:7" ht="15.75" hidden="1">
      <c r="A254" s="384"/>
      <c r="C254" s="382"/>
      <c r="D254" s="382"/>
      <c r="E254" s="382"/>
      <c r="F254" s="382"/>
      <c r="G254" s="382"/>
    </row>
    <row r="255" spans="1:7" ht="15.75" hidden="1">
      <c r="A255" s="384"/>
      <c r="C255" s="382"/>
      <c r="D255" s="382"/>
      <c r="E255" s="382"/>
      <c r="F255" s="382"/>
      <c r="G255" s="382"/>
    </row>
    <row r="256" spans="1:7" ht="15.75" hidden="1">
      <c r="A256" s="384"/>
      <c r="C256" s="382"/>
      <c r="D256" s="382"/>
      <c r="E256" s="382"/>
      <c r="F256" s="382"/>
      <c r="G256" s="382"/>
    </row>
    <row r="257" spans="1:7" ht="15.75" hidden="1">
      <c r="A257" s="384"/>
      <c r="C257" s="382"/>
      <c r="D257" s="382"/>
      <c r="E257" s="382"/>
      <c r="F257" s="382"/>
      <c r="G257" s="382"/>
    </row>
    <row r="258" spans="1:7" ht="15.75" hidden="1">
      <c r="A258" s="384"/>
      <c r="C258" s="382"/>
      <c r="D258" s="382"/>
      <c r="E258" s="382"/>
      <c r="F258" s="382"/>
      <c r="G258" s="382"/>
    </row>
    <row r="259" spans="1:7" ht="15.75" hidden="1">
      <c r="A259" s="384"/>
      <c r="C259" s="382"/>
      <c r="D259" s="382"/>
      <c r="E259" s="382"/>
      <c r="F259" s="382"/>
      <c r="G259" s="382"/>
    </row>
    <row r="260" spans="1:7" ht="15.75" hidden="1">
      <c r="A260" s="384"/>
      <c r="C260" s="382"/>
      <c r="D260" s="382"/>
      <c r="E260" s="382"/>
      <c r="F260" s="382"/>
      <c r="G260" s="382"/>
    </row>
    <row r="261" spans="1:7" ht="15.75" hidden="1">
      <c r="A261" s="384"/>
      <c r="C261" s="382"/>
      <c r="D261" s="382"/>
      <c r="E261" s="382"/>
      <c r="F261" s="382"/>
      <c r="G261" s="382"/>
    </row>
    <row r="262" spans="1:7" ht="15.75" hidden="1">
      <c r="A262" s="384"/>
      <c r="C262" s="382"/>
      <c r="D262" s="382"/>
      <c r="E262" s="382"/>
      <c r="F262" s="382"/>
      <c r="G262" s="382"/>
    </row>
    <row r="263" spans="1:7" ht="15.75" hidden="1">
      <c r="A263" s="384"/>
      <c r="C263" s="382"/>
      <c r="D263" s="382"/>
      <c r="E263" s="382"/>
      <c r="F263" s="382"/>
      <c r="G263" s="382"/>
    </row>
    <row r="264" spans="1:7" ht="15.75" hidden="1">
      <c r="A264" s="384"/>
      <c r="C264" s="382"/>
      <c r="D264" s="382"/>
      <c r="E264" s="382"/>
      <c r="F264" s="382"/>
      <c r="G264" s="382"/>
    </row>
    <row r="265" spans="1:7" ht="15.75" hidden="1">
      <c r="A265" s="384"/>
      <c r="C265" s="382"/>
      <c r="D265" s="382"/>
      <c r="E265" s="382"/>
      <c r="F265" s="382"/>
      <c r="G265" s="382"/>
    </row>
    <row r="266" spans="1:7" ht="15.75" hidden="1">
      <c r="A266" s="384"/>
    </row>
    <row r="267" spans="1:7" ht="15.75" hidden="1">
      <c r="A267" s="384"/>
    </row>
    <row r="268" spans="1:7" ht="15.75" hidden="1">
      <c r="A268" s="384"/>
    </row>
    <row r="269" spans="1:7" ht="15.75" hidden="1">
      <c r="A269" s="384"/>
    </row>
    <row r="270" spans="1:7" ht="15.75" hidden="1">
      <c r="A270" s="384"/>
    </row>
    <row r="271" spans="1:7" ht="15.75" hidden="1">
      <c r="A271" s="384"/>
    </row>
    <row r="272" spans="1:7"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row r="624" spans="1:1" ht="15.75" hidden="1">
      <c r="A624" s="384"/>
    </row>
    <row r="625" spans="1:1" ht="15.75" hidden="1">
      <c r="A625" s="384"/>
    </row>
    <row r="626" spans="1:1" ht="15.75" hidden="1">
      <c r="A626" s="384"/>
    </row>
    <row r="627" spans="1:1" ht="15.75" hidden="1">
      <c r="A627" s="384"/>
    </row>
    <row r="628" spans="1:1" ht="15.75" hidden="1">
      <c r="A628" s="384"/>
    </row>
    <row r="629" spans="1:1" ht="15.75" hidden="1">
      <c r="A629" s="384"/>
    </row>
    <row r="630" spans="1:1" ht="15.75" hidden="1">
      <c r="A630" s="384"/>
    </row>
    <row r="631" spans="1:1" ht="15.75" hidden="1">
      <c r="A631" s="384"/>
    </row>
    <row r="632" spans="1:1" ht="15.75" hidden="1">
      <c r="A632" s="384"/>
    </row>
    <row r="633" spans="1:1" ht="15.75" hidden="1">
      <c r="A633" s="384"/>
    </row>
    <row r="634" spans="1:1" ht="15.75" hidden="1">
      <c r="A634" s="384"/>
    </row>
    <row r="635" spans="1:1" ht="15.75" hidden="1">
      <c r="A635" s="384"/>
    </row>
    <row r="636" spans="1:1" ht="15.75" hidden="1">
      <c r="A636" s="384"/>
    </row>
    <row r="637" spans="1:1" ht="15.75" hidden="1">
      <c r="A637" s="384"/>
    </row>
    <row r="638" spans="1:1" ht="15.75" hidden="1">
      <c r="A638" s="384"/>
    </row>
    <row r="639" spans="1:1" ht="15.75" hidden="1">
      <c r="A639" s="384"/>
    </row>
    <row r="640" spans="1:1" ht="15.75" hidden="1">
      <c r="A640" s="384"/>
    </row>
    <row r="641" spans="1:1" ht="15.75" hidden="1">
      <c r="A641" s="384"/>
    </row>
    <row r="642" spans="1:1" ht="15.75" hidden="1">
      <c r="A642" s="384"/>
    </row>
    <row r="643" spans="1:1" ht="15.75" hidden="1">
      <c r="A643" s="384"/>
    </row>
    <row r="644" spans="1:1" ht="15.75" hidden="1">
      <c r="A644" s="384"/>
    </row>
    <row r="645" spans="1:1" ht="15.75" hidden="1">
      <c r="A645" s="384"/>
    </row>
    <row r="646" spans="1:1" ht="15.75" hidden="1">
      <c r="A646" s="384"/>
    </row>
    <row r="647" spans="1:1" ht="15.75" hidden="1">
      <c r="A647" s="384"/>
    </row>
    <row r="648" spans="1:1" ht="15.75" hidden="1">
      <c r="A648" s="384"/>
    </row>
    <row r="649" spans="1:1" ht="15.75" hidden="1">
      <c r="A649" s="384"/>
    </row>
  </sheetData>
  <mergeCells count="6">
    <mergeCell ref="A43:N43"/>
    <mergeCell ref="A1:N1"/>
    <mergeCell ref="A2:N2"/>
    <mergeCell ref="A3:N3"/>
    <mergeCell ref="A4:N4"/>
    <mergeCell ref="A5:N5"/>
  </mergeCells>
  <pageMargins left="0.93" right="0.54" top="0.61" bottom="0.7" header="0.5" footer="0.5"/>
  <pageSetup scale="50" orientation="landscape"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U649"/>
  <sheetViews>
    <sheetView zoomScale="75" workbookViewId="0">
      <selection activeCell="A44" sqref="A44:XFD1048576"/>
    </sheetView>
  </sheetViews>
  <sheetFormatPr defaultColWidth="0" defaultRowHeight="12.75" zeroHeight="1"/>
  <cols>
    <col min="1" max="1" width="39.42578125" style="265" customWidth="1"/>
    <col min="2" max="12" width="19.42578125" style="64" customWidth="1"/>
    <col min="13" max="13" width="12" style="262" customWidth="1"/>
    <col min="14" max="256" width="9.140625" style="64" hidden="1"/>
    <col min="257" max="257" width="39.42578125" style="64" hidden="1"/>
    <col min="258" max="268" width="19.42578125" style="64" hidden="1"/>
    <col min="269" max="269" width="12" style="64" hidden="1"/>
    <col min="270" max="512" width="9.140625" style="64" hidden="1"/>
    <col min="513" max="513" width="39.42578125" style="64" hidden="1"/>
    <col min="514" max="524" width="19.42578125" style="64" hidden="1"/>
    <col min="525" max="525" width="12" style="64" hidden="1"/>
    <col min="526" max="768" width="9.140625" style="64" hidden="1"/>
    <col min="769" max="769" width="39.42578125" style="64" hidden="1"/>
    <col min="770" max="780" width="19.42578125" style="64" hidden="1"/>
    <col min="781" max="781" width="12" style="64" hidden="1"/>
    <col min="782" max="1024" width="9.140625" style="64" hidden="1"/>
    <col min="1025" max="1025" width="39.42578125" style="64" hidden="1"/>
    <col min="1026" max="1036" width="19.42578125" style="64" hidden="1"/>
    <col min="1037" max="1037" width="12" style="64" hidden="1"/>
    <col min="1038" max="1280" width="9.140625" style="64" hidden="1"/>
    <col min="1281" max="1281" width="39.42578125" style="64" hidden="1"/>
    <col min="1282" max="1292" width="19.42578125" style="64" hidden="1"/>
    <col min="1293" max="1293" width="12" style="64" hidden="1"/>
    <col min="1294" max="1536" width="9.140625" style="64" hidden="1"/>
    <col min="1537" max="1537" width="39.42578125" style="64" hidden="1"/>
    <col min="1538" max="1548" width="19.42578125" style="64" hidden="1"/>
    <col min="1549" max="1549" width="12" style="64" hidden="1"/>
    <col min="1550" max="1792" width="9.140625" style="64" hidden="1"/>
    <col min="1793" max="1793" width="39.42578125" style="64" hidden="1"/>
    <col min="1794" max="1804" width="19.42578125" style="64" hidden="1"/>
    <col min="1805" max="1805" width="12" style="64" hidden="1"/>
    <col min="1806" max="2048" width="9.140625" style="64" hidden="1"/>
    <col min="2049" max="2049" width="39.42578125" style="64" hidden="1"/>
    <col min="2050" max="2060" width="19.42578125" style="64" hidden="1"/>
    <col min="2061" max="2061" width="12" style="64" hidden="1"/>
    <col min="2062" max="2304" width="9.140625" style="64" hidden="1"/>
    <col min="2305" max="2305" width="39.42578125" style="64" hidden="1"/>
    <col min="2306" max="2316" width="19.42578125" style="64" hidden="1"/>
    <col min="2317" max="2317" width="12" style="64" hidden="1"/>
    <col min="2318" max="2560" width="9.140625" style="64" hidden="1"/>
    <col min="2561" max="2561" width="39.42578125" style="64" hidden="1"/>
    <col min="2562" max="2572" width="19.42578125" style="64" hidden="1"/>
    <col min="2573" max="2573" width="12" style="64" hidden="1"/>
    <col min="2574" max="2816" width="9.140625" style="64" hidden="1"/>
    <col min="2817" max="2817" width="39.42578125" style="64" hidden="1"/>
    <col min="2818" max="2828" width="19.42578125" style="64" hidden="1"/>
    <col min="2829" max="2829" width="12" style="64" hidden="1"/>
    <col min="2830" max="3072" width="9.140625" style="64" hidden="1"/>
    <col min="3073" max="3073" width="39.42578125" style="64" hidden="1"/>
    <col min="3074" max="3084" width="19.42578125" style="64" hidden="1"/>
    <col min="3085" max="3085" width="12" style="64" hidden="1"/>
    <col min="3086" max="3328" width="9.140625" style="64" hidden="1"/>
    <col min="3329" max="3329" width="39.42578125" style="64" hidden="1"/>
    <col min="3330" max="3340" width="19.42578125" style="64" hidden="1"/>
    <col min="3341" max="3341" width="12" style="64" hidden="1"/>
    <col min="3342" max="3584" width="9.140625" style="64" hidden="1"/>
    <col min="3585" max="3585" width="39.42578125" style="64" hidden="1"/>
    <col min="3586" max="3596" width="19.42578125" style="64" hidden="1"/>
    <col min="3597" max="3597" width="12" style="64" hidden="1"/>
    <col min="3598" max="3840" width="9.140625" style="64" hidden="1"/>
    <col min="3841" max="3841" width="39.42578125" style="64" hidden="1"/>
    <col min="3842" max="3852" width="19.42578125" style="64" hidden="1"/>
    <col min="3853" max="3853" width="12" style="64" hidden="1"/>
    <col min="3854" max="4096" width="9.140625" style="64" hidden="1"/>
    <col min="4097" max="4097" width="39.42578125" style="64" hidden="1"/>
    <col min="4098" max="4108" width="19.42578125" style="64" hidden="1"/>
    <col min="4109" max="4109" width="12" style="64" hidden="1"/>
    <col min="4110" max="4352" width="9.140625" style="64" hidden="1"/>
    <col min="4353" max="4353" width="39.42578125" style="64" hidden="1"/>
    <col min="4354" max="4364" width="19.42578125" style="64" hidden="1"/>
    <col min="4365" max="4365" width="12" style="64" hidden="1"/>
    <col min="4366" max="4608" width="9.140625" style="64" hidden="1"/>
    <col min="4609" max="4609" width="39.42578125" style="64" hidden="1"/>
    <col min="4610" max="4620" width="19.42578125" style="64" hidden="1"/>
    <col min="4621" max="4621" width="12" style="64" hidden="1"/>
    <col min="4622" max="4864" width="9.140625" style="64" hidden="1"/>
    <col min="4865" max="4865" width="39.42578125" style="64" hidden="1"/>
    <col min="4866" max="4876" width="19.42578125" style="64" hidden="1"/>
    <col min="4877" max="4877" width="12" style="64" hidden="1"/>
    <col min="4878" max="5120" width="9.140625" style="64" hidden="1"/>
    <col min="5121" max="5121" width="39.42578125" style="64" hidden="1"/>
    <col min="5122" max="5132" width="19.42578125" style="64" hidden="1"/>
    <col min="5133" max="5133" width="12" style="64" hidden="1"/>
    <col min="5134" max="5376" width="9.140625" style="64" hidden="1"/>
    <col min="5377" max="5377" width="39.42578125" style="64" hidden="1"/>
    <col min="5378" max="5388" width="19.42578125" style="64" hidden="1"/>
    <col min="5389" max="5389" width="12" style="64" hidden="1"/>
    <col min="5390" max="5632" width="9.140625" style="64" hidden="1"/>
    <col min="5633" max="5633" width="39.42578125" style="64" hidden="1"/>
    <col min="5634" max="5644" width="19.42578125" style="64" hidden="1"/>
    <col min="5645" max="5645" width="12" style="64" hidden="1"/>
    <col min="5646" max="5888" width="9.140625" style="64" hidden="1"/>
    <col min="5889" max="5889" width="39.42578125" style="64" hidden="1"/>
    <col min="5890" max="5900" width="19.42578125" style="64" hidden="1"/>
    <col min="5901" max="5901" width="12" style="64" hidden="1"/>
    <col min="5902" max="6144" width="9.140625" style="64" hidden="1"/>
    <col min="6145" max="6145" width="39.42578125" style="64" hidden="1"/>
    <col min="6146" max="6156" width="19.42578125" style="64" hidden="1"/>
    <col min="6157" max="6157" width="12" style="64" hidden="1"/>
    <col min="6158" max="6400" width="9.140625" style="64" hidden="1"/>
    <col min="6401" max="6401" width="39.42578125" style="64" hidden="1"/>
    <col min="6402" max="6412" width="19.42578125" style="64" hidden="1"/>
    <col min="6413" max="6413" width="12" style="64" hidden="1"/>
    <col min="6414" max="6656" width="9.140625" style="64" hidden="1"/>
    <col min="6657" max="6657" width="39.42578125" style="64" hidden="1"/>
    <col min="6658" max="6668" width="19.42578125" style="64" hidden="1"/>
    <col min="6669" max="6669" width="12" style="64" hidden="1"/>
    <col min="6670" max="6912" width="9.140625" style="64" hidden="1"/>
    <col min="6913" max="6913" width="39.42578125" style="64" hidden="1"/>
    <col min="6914" max="6924" width="19.42578125" style="64" hidden="1"/>
    <col min="6925" max="6925" width="12" style="64" hidden="1"/>
    <col min="6926" max="7168" width="9.140625" style="64" hidden="1"/>
    <col min="7169" max="7169" width="39.42578125" style="64" hidden="1"/>
    <col min="7170" max="7180" width="19.42578125" style="64" hidden="1"/>
    <col min="7181" max="7181" width="12" style="64" hidden="1"/>
    <col min="7182" max="7424" width="9.140625" style="64" hidden="1"/>
    <col min="7425" max="7425" width="39.42578125" style="64" hidden="1"/>
    <col min="7426" max="7436" width="19.42578125" style="64" hidden="1"/>
    <col min="7437" max="7437" width="12" style="64" hidden="1"/>
    <col min="7438" max="7680" width="9.140625" style="64" hidden="1"/>
    <col min="7681" max="7681" width="39.42578125" style="64" hidden="1"/>
    <col min="7682" max="7692" width="19.42578125" style="64" hidden="1"/>
    <col min="7693" max="7693" width="12" style="64" hidden="1"/>
    <col min="7694" max="7936" width="9.140625" style="64" hidden="1"/>
    <col min="7937" max="7937" width="39.42578125" style="64" hidden="1"/>
    <col min="7938" max="7948" width="19.42578125" style="64" hidden="1"/>
    <col min="7949" max="7949" width="12" style="64" hidden="1"/>
    <col min="7950" max="8192" width="9.140625" style="64" hidden="1"/>
    <col min="8193" max="8193" width="39.42578125" style="64" hidden="1"/>
    <col min="8194" max="8204" width="19.42578125" style="64" hidden="1"/>
    <col min="8205" max="8205" width="12" style="64" hidden="1"/>
    <col min="8206" max="8448" width="9.140625" style="64" hidden="1"/>
    <col min="8449" max="8449" width="39.42578125" style="64" hidden="1"/>
    <col min="8450" max="8460" width="19.42578125" style="64" hidden="1"/>
    <col min="8461" max="8461" width="12" style="64" hidden="1"/>
    <col min="8462" max="8704" width="9.140625" style="64" hidden="1"/>
    <col min="8705" max="8705" width="39.42578125" style="64" hidden="1"/>
    <col min="8706" max="8716" width="19.42578125" style="64" hidden="1"/>
    <col min="8717" max="8717" width="12" style="64" hidden="1"/>
    <col min="8718" max="8960" width="9.140625" style="64" hidden="1"/>
    <col min="8961" max="8961" width="39.42578125" style="64" hidden="1"/>
    <col min="8962" max="8972" width="19.42578125" style="64" hidden="1"/>
    <col min="8973" max="8973" width="12" style="64" hidden="1"/>
    <col min="8974" max="9216" width="9.140625" style="64" hidden="1"/>
    <col min="9217" max="9217" width="39.42578125" style="64" hidden="1"/>
    <col min="9218" max="9228" width="19.42578125" style="64" hidden="1"/>
    <col min="9229" max="9229" width="12" style="64" hidden="1"/>
    <col min="9230" max="9472" width="9.140625" style="64" hidden="1"/>
    <col min="9473" max="9473" width="39.42578125" style="64" hidden="1"/>
    <col min="9474" max="9484" width="19.42578125" style="64" hidden="1"/>
    <col min="9485" max="9485" width="12" style="64" hidden="1"/>
    <col min="9486" max="9728" width="9.140625" style="64" hidden="1"/>
    <col min="9729" max="9729" width="39.42578125" style="64" hidden="1"/>
    <col min="9730" max="9740" width="19.42578125" style="64" hidden="1"/>
    <col min="9741" max="9741" width="12" style="64" hidden="1"/>
    <col min="9742" max="9984" width="9.140625" style="64" hidden="1"/>
    <col min="9985" max="9985" width="39.42578125" style="64" hidden="1"/>
    <col min="9986" max="9996" width="19.42578125" style="64" hidden="1"/>
    <col min="9997" max="9997" width="12" style="64" hidden="1"/>
    <col min="9998" max="10240" width="9.140625" style="64" hidden="1"/>
    <col min="10241" max="10241" width="39.42578125" style="64" hidden="1"/>
    <col min="10242" max="10252" width="19.42578125" style="64" hidden="1"/>
    <col min="10253" max="10253" width="12" style="64" hidden="1"/>
    <col min="10254" max="10496" width="9.140625" style="64" hidden="1"/>
    <col min="10497" max="10497" width="39.42578125" style="64" hidden="1"/>
    <col min="10498" max="10508" width="19.42578125" style="64" hidden="1"/>
    <col min="10509" max="10509" width="12" style="64" hidden="1"/>
    <col min="10510" max="10752" width="9.140625" style="64" hidden="1"/>
    <col min="10753" max="10753" width="39.42578125" style="64" hidden="1"/>
    <col min="10754" max="10764" width="19.42578125" style="64" hidden="1"/>
    <col min="10765" max="10765" width="12" style="64" hidden="1"/>
    <col min="10766" max="11008" width="9.140625" style="64" hidden="1"/>
    <col min="11009" max="11009" width="39.42578125" style="64" hidden="1"/>
    <col min="11010" max="11020" width="19.42578125" style="64" hidden="1"/>
    <col min="11021" max="11021" width="12" style="64" hidden="1"/>
    <col min="11022" max="11264" width="9.140625" style="64" hidden="1"/>
    <col min="11265" max="11265" width="39.42578125" style="64" hidden="1"/>
    <col min="11266" max="11276" width="19.42578125" style="64" hidden="1"/>
    <col min="11277" max="11277" width="12" style="64" hidden="1"/>
    <col min="11278" max="11520" width="9.140625" style="64" hidden="1"/>
    <col min="11521" max="11521" width="39.42578125" style="64" hidden="1"/>
    <col min="11522" max="11532" width="19.42578125" style="64" hidden="1"/>
    <col min="11533" max="11533" width="12" style="64" hidden="1"/>
    <col min="11534" max="11776" width="9.140625" style="64" hidden="1"/>
    <col min="11777" max="11777" width="39.42578125" style="64" hidden="1"/>
    <col min="11778" max="11788" width="19.42578125" style="64" hidden="1"/>
    <col min="11789" max="11789" width="12" style="64" hidden="1"/>
    <col min="11790" max="12032" width="9.140625" style="64" hidden="1"/>
    <col min="12033" max="12033" width="39.42578125" style="64" hidden="1"/>
    <col min="12034" max="12044" width="19.42578125" style="64" hidden="1"/>
    <col min="12045" max="12045" width="12" style="64" hidden="1"/>
    <col min="12046" max="12288" width="9.140625" style="64" hidden="1"/>
    <col min="12289" max="12289" width="39.42578125" style="64" hidden="1"/>
    <col min="12290" max="12300" width="19.42578125" style="64" hidden="1"/>
    <col min="12301" max="12301" width="12" style="64" hidden="1"/>
    <col min="12302" max="12544" width="9.140625" style="64" hidden="1"/>
    <col min="12545" max="12545" width="39.42578125" style="64" hidden="1"/>
    <col min="12546" max="12556" width="19.42578125" style="64" hidden="1"/>
    <col min="12557" max="12557" width="12" style="64" hidden="1"/>
    <col min="12558" max="12800" width="9.140625" style="64" hidden="1"/>
    <col min="12801" max="12801" width="39.42578125" style="64" hidden="1"/>
    <col min="12802" max="12812" width="19.42578125" style="64" hidden="1"/>
    <col min="12813" max="12813" width="12" style="64" hidden="1"/>
    <col min="12814" max="13056" width="9.140625" style="64" hidden="1"/>
    <col min="13057" max="13057" width="39.42578125" style="64" hidden="1"/>
    <col min="13058" max="13068" width="19.42578125" style="64" hidden="1"/>
    <col min="13069" max="13069" width="12" style="64" hidden="1"/>
    <col min="13070" max="13312" width="9.140625" style="64" hidden="1"/>
    <col min="13313" max="13313" width="39.42578125" style="64" hidden="1"/>
    <col min="13314" max="13324" width="19.42578125" style="64" hidden="1"/>
    <col min="13325" max="13325" width="12" style="64" hidden="1"/>
    <col min="13326" max="13568" width="9.140625" style="64" hidden="1"/>
    <col min="13569" max="13569" width="39.42578125" style="64" hidden="1"/>
    <col min="13570" max="13580" width="19.42578125" style="64" hidden="1"/>
    <col min="13581" max="13581" width="12" style="64" hidden="1"/>
    <col min="13582" max="13824" width="9.140625" style="64" hidden="1"/>
    <col min="13825" max="13825" width="39.42578125" style="64" hidden="1"/>
    <col min="13826" max="13836" width="19.42578125" style="64" hidden="1"/>
    <col min="13837" max="13837" width="12" style="64" hidden="1"/>
    <col min="13838" max="14080" width="9.140625" style="64" hidden="1"/>
    <col min="14081" max="14081" width="39.42578125" style="64" hidden="1"/>
    <col min="14082" max="14092" width="19.42578125" style="64" hidden="1"/>
    <col min="14093" max="14093" width="12" style="64" hidden="1"/>
    <col min="14094" max="14336" width="9.140625" style="64" hidden="1"/>
    <col min="14337" max="14337" width="39.42578125" style="64" hidden="1"/>
    <col min="14338" max="14348" width="19.42578125" style="64" hidden="1"/>
    <col min="14349" max="14349" width="12" style="64" hidden="1"/>
    <col min="14350" max="14592" width="9.140625" style="64" hidden="1"/>
    <col min="14593" max="14593" width="39.42578125" style="64" hidden="1"/>
    <col min="14594" max="14604" width="19.42578125" style="64" hidden="1"/>
    <col min="14605" max="14605" width="12" style="64" hidden="1"/>
    <col min="14606" max="14848" width="9.140625" style="64" hidden="1"/>
    <col min="14849" max="14849" width="39.42578125" style="64" hidden="1"/>
    <col min="14850" max="14860" width="19.42578125" style="64" hidden="1"/>
    <col min="14861" max="14861" width="12" style="64" hidden="1"/>
    <col min="14862" max="15104" width="9.140625" style="64" hidden="1"/>
    <col min="15105" max="15105" width="39.42578125" style="64" hidden="1"/>
    <col min="15106" max="15116" width="19.42578125" style="64" hidden="1"/>
    <col min="15117" max="15117" width="12" style="64" hidden="1"/>
    <col min="15118" max="15360" width="9.140625" style="64" hidden="1"/>
    <col min="15361" max="15361" width="39.42578125" style="64" hidden="1"/>
    <col min="15362" max="15372" width="19.42578125" style="64" hidden="1"/>
    <col min="15373" max="15373" width="12" style="64" hidden="1"/>
    <col min="15374" max="15616" width="9.140625" style="64" hidden="1"/>
    <col min="15617" max="15617" width="39.42578125" style="64" hidden="1"/>
    <col min="15618" max="15628" width="19.42578125" style="64" hidden="1"/>
    <col min="15629" max="15629" width="12" style="64" hidden="1"/>
    <col min="15630" max="15872" width="9.140625" style="64" hidden="1"/>
    <col min="15873" max="15873" width="39.42578125" style="64" hidden="1"/>
    <col min="15874" max="15884" width="19.42578125" style="64" hidden="1"/>
    <col min="15885" max="15885" width="12" style="64" hidden="1"/>
    <col min="15886" max="16128" width="9.140625" style="64" hidden="1"/>
    <col min="16129" max="16129" width="39.42578125" style="64" hidden="1"/>
    <col min="16130" max="16140" width="19.42578125" style="64" hidden="1"/>
    <col min="16141" max="16141" width="12" style="64" hidden="1"/>
    <col min="16142" max="16384" width="9.140625" style="64" hidden="1"/>
  </cols>
  <sheetData>
    <row r="1" spans="1:13" s="439" customFormat="1" ht="36" customHeight="1">
      <c r="A1" s="1188" t="s">
        <v>232</v>
      </c>
      <c r="B1" s="1188"/>
      <c r="C1" s="1188"/>
      <c r="D1" s="1188"/>
      <c r="E1" s="1188"/>
      <c r="F1" s="1188"/>
      <c r="G1" s="1188"/>
      <c r="H1" s="1188"/>
      <c r="I1" s="1188"/>
      <c r="J1" s="1188"/>
      <c r="K1" s="1188"/>
      <c r="L1" s="1188"/>
      <c r="M1" s="1188"/>
    </row>
    <row r="2" spans="1:13" s="439" customFormat="1" ht="24" customHeight="1">
      <c r="A2" s="1155" t="s">
        <v>1576</v>
      </c>
      <c r="B2" s="1155"/>
      <c r="C2" s="1155"/>
      <c r="D2" s="1155"/>
      <c r="E2" s="1155"/>
      <c r="F2" s="1155"/>
      <c r="G2" s="1155"/>
      <c r="H2" s="1155"/>
      <c r="I2" s="1155"/>
      <c r="J2" s="1155"/>
      <c r="K2" s="1155"/>
      <c r="L2" s="1155"/>
      <c r="M2" s="1155"/>
    </row>
    <row r="3" spans="1:13" s="439" customFormat="1" ht="25.5" customHeight="1">
      <c r="A3" s="1155" t="s">
        <v>1580</v>
      </c>
      <c r="B3" s="1155"/>
      <c r="C3" s="1155"/>
      <c r="D3" s="1155"/>
      <c r="E3" s="1155"/>
      <c r="F3" s="1155"/>
      <c r="G3" s="1155"/>
      <c r="H3" s="1155"/>
      <c r="I3" s="1155"/>
      <c r="J3" s="1155"/>
      <c r="K3" s="1155"/>
      <c r="L3" s="1155"/>
      <c r="M3" s="1155"/>
    </row>
    <row r="4" spans="1:13" s="439" customFormat="1" ht="25.5" customHeight="1">
      <c r="A4" s="1155" t="s">
        <v>2</v>
      </c>
      <c r="B4" s="1155"/>
      <c r="C4" s="1155"/>
      <c r="D4" s="1155"/>
      <c r="E4" s="1155"/>
      <c r="F4" s="1155"/>
      <c r="G4" s="1155"/>
      <c r="H4" s="1155"/>
      <c r="I4" s="1155"/>
      <c r="J4" s="1155"/>
      <c r="K4" s="1155"/>
      <c r="L4" s="1155"/>
      <c r="M4" s="1155"/>
    </row>
    <row r="5" spans="1:13" s="439" customFormat="1" ht="19.5" customHeight="1">
      <c r="A5" s="1189" t="s">
        <v>3</v>
      </c>
      <c r="B5" s="1189"/>
      <c r="C5" s="1189"/>
      <c r="D5" s="1189"/>
      <c r="E5" s="1189"/>
      <c r="F5" s="1189"/>
      <c r="G5" s="1189"/>
      <c r="H5" s="1189"/>
      <c r="I5" s="1189"/>
      <c r="J5" s="1189"/>
      <c r="K5" s="1189"/>
      <c r="L5" s="1189"/>
      <c r="M5" s="1189"/>
    </row>
    <row r="6" spans="1:13" s="439" customFormat="1" ht="6" customHeight="1">
      <c r="A6" s="1111"/>
      <c r="B6" s="1111"/>
      <c r="C6" s="1111"/>
      <c r="D6" s="1111"/>
      <c r="E6" s="1111"/>
      <c r="F6" s="1111"/>
      <c r="G6" s="1111"/>
      <c r="H6" s="1111"/>
      <c r="I6" s="1111"/>
      <c r="J6" s="1111"/>
      <c r="K6" s="1111"/>
      <c r="L6" s="1131"/>
      <c r="M6" s="1111"/>
    </row>
    <row r="7" spans="1:13" ht="6" customHeight="1" thickBot="1">
      <c r="A7" s="441"/>
      <c r="L7" s="615"/>
      <c r="M7" s="111"/>
    </row>
    <row r="8" spans="1:13" ht="37.5" customHeight="1" thickTop="1" thickBot="1">
      <c r="A8" s="435" t="s">
        <v>998</v>
      </c>
      <c r="B8" s="1132" t="s">
        <v>173</v>
      </c>
      <c r="C8" s="1132" t="s">
        <v>175</v>
      </c>
      <c r="D8" s="1132" t="s">
        <v>171</v>
      </c>
      <c r="E8" s="1132" t="s">
        <v>169</v>
      </c>
      <c r="F8" s="1132" t="s">
        <v>163</v>
      </c>
      <c r="G8" s="1132" t="s">
        <v>167</v>
      </c>
      <c r="H8" s="1132" t="s">
        <v>174</v>
      </c>
      <c r="I8" s="1132" t="s">
        <v>170</v>
      </c>
      <c r="J8" s="1132" t="s">
        <v>168</v>
      </c>
      <c r="K8" s="1132" t="s">
        <v>166</v>
      </c>
      <c r="L8" s="436" t="s">
        <v>522</v>
      </c>
      <c r="M8" s="435" t="s">
        <v>999</v>
      </c>
    </row>
    <row r="9" spans="1:13" ht="36.75" customHeight="1" thickTop="1">
      <c r="A9" s="450" t="s">
        <v>1000</v>
      </c>
      <c r="B9" s="451">
        <v>0</v>
      </c>
      <c r="C9" s="451">
        <v>14400</v>
      </c>
      <c r="D9" s="451">
        <v>0</v>
      </c>
      <c r="E9" s="451">
        <v>0</v>
      </c>
      <c r="F9" s="451">
        <v>0</v>
      </c>
      <c r="G9" s="451">
        <v>0</v>
      </c>
      <c r="H9" s="451">
        <v>0</v>
      </c>
      <c r="I9" s="451">
        <v>0</v>
      </c>
      <c r="J9" s="451">
        <v>0</v>
      </c>
      <c r="K9" s="451">
        <v>0</v>
      </c>
      <c r="L9" s="451">
        <f>SUM(A9:K9)</f>
        <v>14400</v>
      </c>
      <c r="M9" s="453">
        <f>+L9/$L$23</f>
        <v>1.0195307128989741E-2</v>
      </c>
    </row>
    <row r="10" spans="1:13" s="174" customFormat="1" ht="23.25" customHeight="1">
      <c r="A10" s="454" t="s">
        <v>1001</v>
      </c>
      <c r="B10" s="455">
        <v>22088.4692</v>
      </c>
      <c r="C10" s="455">
        <v>10864.96586</v>
      </c>
      <c r="D10" s="455">
        <v>0</v>
      </c>
      <c r="E10" s="455">
        <v>0</v>
      </c>
      <c r="F10" s="455">
        <v>7590.0009199999995</v>
      </c>
      <c r="G10" s="455">
        <v>7813.6964100000005</v>
      </c>
      <c r="H10" s="455">
        <v>0</v>
      </c>
      <c r="I10" s="455">
        <v>0</v>
      </c>
      <c r="J10" s="455">
        <v>0</v>
      </c>
      <c r="K10" s="455">
        <v>0</v>
      </c>
      <c r="L10" s="455">
        <f t="shared" ref="L10:L22" si="0">SUM(A10:K10)</f>
        <v>48357.132389999999</v>
      </c>
      <c r="M10" s="457">
        <f t="shared" ref="M10:M23" si="1">+L10/$L$23</f>
        <v>3.4237209485643592E-2</v>
      </c>
    </row>
    <row r="11" spans="1:13" s="198" customFormat="1" ht="18" customHeight="1">
      <c r="A11" s="458" t="s">
        <v>1002</v>
      </c>
      <c r="B11" s="459">
        <v>58896.238509999996</v>
      </c>
      <c r="C11" s="459">
        <v>5000</v>
      </c>
      <c r="D11" s="459">
        <v>35561.081600000005</v>
      </c>
      <c r="E11" s="459">
        <v>4865.1378500000001</v>
      </c>
      <c r="F11" s="459">
        <v>6054.1482500000002</v>
      </c>
      <c r="G11" s="459">
        <v>0</v>
      </c>
      <c r="H11" s="459">
        <v>0</v>
      </c>
      <c r="I11" s="459">
        <v>0</v>
      </c>
      <c r="J11" s="459">
        <v>0</v>
      </c>
      <c r="K11" s="459">
        <v>6000</v>
      </c>
      <c r="L11" s="459">
        <f t="shared" si="0"/>
        <v>116376.60621</v>
      </c>
      <c r="M11" s="461">
        <f t="shared" si="1"/>
        <v>8.239550298197533E-2</v>
      </c>
    </row>
    <row r="12" spans="1:13" s="198" customFormat="1" ht="18" customHeight="1">
      <c r="A12" s="458" t="s">
        <v>1003</v>
      </c>
      <c r="B12" s="459">
        <v>58266.482329999999</v>
      </c>
      <c r="C12" s="459">
        <v>7130.9265300000006</v>
      </c>
      <c r="D12" s="459">
        <v>41180.226820000003</v>
      </c>
      <c r="E12" s="459">
        <v>16606.041279999998</v>
      </c>
      <c r="F12" s="459">
        <v>2502.2825499999999</v>
      </c>
      <c r="G12" s="459">
        <v>12244.30341</v>
      </c>
      <c r="H12" s="459">
        <v>0</v>
      </c>
      <c r="I12" s="459">
        <v>0</v>
      </c>
      <c r="J12" s="459">
        <v>0</v>
      </c>
      <c r="K12" s="459">
        <v>8780.3706199999997</v>
      </c>
      <c r="L12" s="459">
        <f t="shared" si="0"/>
        <v>146710.63354000001</v>
      </c>
      <c r="M12" s="461">
        <f t="shared" si="1"/>
        <v>0.10387222000201136</v>
      </c>
    </row>
    <row r="13" spans="1:13" s="198" customFormat="1" ht="18" customHeight="1">
      <c r="A13" s="458" t="s">
        <v>1004</v>
      </c>
      <c r="B13" s="459">
        <v>33759.051310000003</v>
      </c>
      <c r="C13" s="459">
        <v>12053.3104</v>
      </c>
      <c r="D13" s="459">
        <v>39385.240290000002</v>
      </c>
      <c r="E13" s="459">
        <v>17104.563719999998</v>
      </c>
      <c r="F13" s="459">
        <v>4089.0324000000001</v>
      </c>
      <c r="G13" s="459">
        <v>15592.56185</v>
      </c>
      <c r="H13" s="459">
        <v>4215.0480299999999</v>
      </c>
      <c r="I13" s="459">
        <v>700</v>
      </c>
      <c r="J13" s="459">
        <v>2286.3299500000003</v>
      </c>
      <c r="K13" s="459">
        <v>0</v>
      </c>
      <c r="L13" s="459">
        <f t="shared" si="0"/>
        <v>129185.13795000002</v>
      </c>
      <c r="M13" s="461">
        <f t="shared" si="1"/>
        <v>9.1464038743135995E-2</v>
      </c>
    </row>
    <row r="14" spans="1:13" s="198" customFormat="1" ht="18" customHeight="1">
      <c r="A14" s="458" t="s">
        <v>1005</v>
      </c>
      <c r="B14" s="459">
        <v>45308.935509999996</v>
      </c>
      <c r="C14" s="459">
        <v>13306.698839999999</v>
      </c>
      <c r="D14" s="459">
        <v>40724.346490000004</v>
      </c>
      <c r="E14" s="459">
        <v>15387.69479</v>
      </c>
      <c r="F14" s="459">
        <v>10132.477010000001</v>
      </c>
      <c r="G14" s="459">
        <v>8830.463099999999</v>
      </c>
      <c r="H14" s="459">
        <v>4634.7787099999996</v>
      </c>
      <c r="I14" s="459">
        <v>1948.7899299999999</v>
      </c>
      <c r="J14" s="459">
        <v>2553.9781200000002</v>
      </c>
      <c r="K14" s="459">
        <v>2167.5996600000003</v>
      </c>
      <c r="L14" s="459">
        <f t="shared" si="0"/>
        <v>144995.76216000004</v>
      </c>
      <c r="M14" s="461">
        <f t="shared" si="1"/>
        <v>0.10265807830716316</v>
      </c>
    </row>
    <row r="15" spans="1:13" s="198" customFormat="1" ht="18" customHeight="1">
      <c r="A15" s="458" t="s">
        <v>1006</v>
      </c>
      <c r="B15" s="459">
        <v>37612.987399999998</v>
      </c>
      <c r="C15" s="459">
        <v>10550.443009999999</v>
      </c>
      <c r="D15" s="459">
        <v>38025.687689999999</v>
      </c>
      <c r="E15" s="459">
        <v>12241.65105</v>
      </c>
      <c r="F15" s="459">
        <v>10977.46668</v>
      </c>
      <c r="G15" s="459">
        <v>8167.6437999999998</v>
      </c>
      <c r="H15" s="459">
        <v>4378.3561799999998</v>
      </c>
      <c r="I15" s="459">
        <v>1958.4684999999999</v>
      </c>
      <c r="J15" s="459">
        <v>2745.1391400000002</v>
      </c>
      <c r="K15" s="459">
        <v>2397.9539599999998</v>
      </c>
      <c r="L15" s="459">
        <f t="shared" si="0"/>
        <v>129055.79741</v>
      </c>
      <c r="M15" s="461">
        <f t="shared" si="1"/>
        <v>9.1372464678585327E-2</v>
      </c>
    </row>
    <row r="16" spans="1:13" s="198" customFormat="1" ht="18" customHeight="1">
      <c r="A16" s="458" t="s">
        <v>1007</v>
      </c>
      <c r="B16" s="459">
        <v>33587.397340000003</v>
      </c>
      <c r="C16" s="459">
        <v>8496.4670399999995</v>
      </c>
      <c r="D16" s="459">
        <v>27269.79437</v>
      </c>
      <c r="E16" s="459">
        <v>10127.08879</v>
      </c>
      <c r="F16" s="459">
        <v>10517.8971</v>
      </c>
      <c r="G16" s="459">
        <v>2713.0684700000002</v>
      </c>
      <c r="H16" s="459">
        <v>5397.7295599999998</v>
      </c>
      <c r="I16" s="459">
        <v>424.51693</v>
      </c>
      <c r="J16" s="459">
        <v>4875.4812300000003</v>
      </c>
      <c r="K16" s="459">
        <v>659.23262999999997</v>
      </c>
      <c r="L16" s="459">
        <f t="shared" si="0"/>
        <v>104068.67345999999</v>
      </c>
      <c r="M16" s="461">
        <f t="shared" si="1"/>
        <v>7.3681395029947458E-2</v>
      </c>
    </row>
    <row r="17" spans="1:13" s="198" customFormat="1" ht="18" customHeight="1">
      <c r="A17" s="458" t="s">
        <v>1008</v>
      </c>
      <c r="B17" s="459">
        <v>24169.04019</v>
      </c>
      <c r="C17" s="459">
        <v>5197.0667400000002</v>
      </c>
      <c r="D17" s="459">
        <v>19216.20938</v>
      </c>
      <c r="E17" s="459">
        <v>6785.1706699999995</v>
      </c>
      <c r="F17" s="459">
        <v>7714.81088</v>
      </c>
      <c r="G17" s="459">
        <v>2452.3438799999999</v>
      </c>
      <c r="H17" s="459">
        <v>4693.8793900000001</v>
      </c>
      <c r="I17" s="459">
        <v>1168.45364</v>
      </c>
      <c r="J17" s="459">
        <v>2724.0164599999998</v>
      </c>
      <c r="K17" s="459">
        <v>0</v>
      </c>
      <c r="L17" s="459">
        <f t="shared" si="0"/>
        <v>74120.99123</v>
      </c>
      <c r="M17" s="461">
        <f t="shared" si="1"/>
        <v>5.2478213214930909E-2</v>
      </c>
    </row>
    <row r="18" spans="1:13" s="198" customFormat="1" ht="18" customHeight="1">
      <c r="A18" s="458" t="s">
        <v>1009</v>
      </c>
      <c r="B18" s="459">
        <v>31519.626190000003</v>
      </c>
      <c r="C18" s="459">
        <v>9462.0831300000009</v>
      </c>
      <c r="D18" s="459">
        <v>24642.138569999999</v>
      </c>
      <c r="E18" s="459">
        <v>8658.9570000000003</v>
      </c>
      <c r="F18" s="459">
        <v>11162.541529999999</v>
      </c>
      <c r="G18" s="459">
        <v>2946.2120800000002</v>
      </c>
      <c r="H18" s="459">
        <v>9606.8100399999985</v>
      </c>
      <c r="I18" s="459">
        <v>2534.3535400000001</v>
      </c>
      <c r="J18" s="459">
        <v>6597.7513399999998</v>
      </c>
      <c r="K18" s="459">
        <v>1006.08098</v>
      </c>
      <c r="L18" s="459">
        <f t="shared" si="0"/>
        <v>108136.55439999999</v>
      </c>
      <c r="M18" s="461">
        <f t="shared" si="1"/>
        <v>7.656148499852132E-2</v>
      </c>
    </row>
    <row r="19" spans="1:13" s="198" customFormat="1" ht="18" customHeight="1">
      <c r="A19" s="458" t="s">
        <v>1010</v>
      </c>
      <c r="B19" s="459">
        <v>42154.791720000001</v>
      </c>
      <c r="C19" s="459">
        <v>12983.146470000002</v>
      </c>
      <c r="D19" s="459">
        <v>33722.956109999999</v>
      </c>
      <c r="E19" s="459">
        <v>12067.284220000001</v>
      </c>
      <c r="F19" s="459">
        <v>15735.55315</v>
      </c>
      <c r="G19" s="459">
        <v>2994.8180600000001</v>
      </c>
      <c r="H19" s="459">
        <v>12610.41634</v>
      </c>
      <c r="I19" s="459">
        <v>2647.4507899999999</v>
      </c>
      <c r="J19" s="459">
        <v>11327.21492</v>
      </c>
      <c r="K19" s="459">
        <v>1348.37336</v>
      </c>
      <c r="L19" s="459">
        <f t="shared" si="0"/>
        <v>147592.00514000002</v>
      </c>
      <c r="M19" s="461">
        <f t="shared" si="1"/>
        <v>0.10449623765178701</v>
      </c>
    </row>
    <row r="20" spans="1:13" s="198" customFormat="1" ht="18" customHeight="1">
      <c r="A20" s="458" t="s">
        <v>1011</v>
      </c>
      <c r="B20" s="459">
        <v>44825.063580000002</v>
      </c>
      <c r="C20" s="459">
        <v>20145.845450000001</v>
      </c>
      <c r="D20" s="459">
        <v>33414.851979999999</v>
      </c>
      <c r="E20" s="459">
        <v>15775.10708</v>
      </c>
      <c r="F20" s="459">
        <v>26152.388019999999</v>
      </c>
      <c r="G20" s="459">
        <v>4006.1450499999996</v>
      </c>
      <c r="H20" s="459">
        <v>14889.17108</v>
      </c>
      <c r="I20" s="459">
        <v>4525.6072100000001</v>
      </c>
      <c r="J20" s="459">
        <v>20816.138070000001</v>
      </c>
      <c r="K20" s="459">
        <v>2487.11787</v>
      </c>
      <c r="L20" s="459">
        <f t="shared" si="0"/>
        <v>187037.43538999997</v>
      </c>
      <c r="M20" s="461">
        <f t="shared" si="1"/>
        <v>0.13242389572358507</v>
      </c>
    </row>
    <row r="21" spans="1:13" s="198" customFormat="1" ht="18" customHeight="1">
      <c r="A21" s="458" t="s">
        <v>1012</v>
      </c>
      <c r="B21" s="459">
        <v>6915.2775000000001</v>
      </c>
      <c r="C21" s="459">
        <v>3750.0765899999997</v>
      </c>
      <c r="D21" s="459">
        <v>4524.74172</v>
      </c>
      <c r="E21" s="459">
        <v>2762.7310000000002</v>
      </c>
      <c r="F21" s="459">
        <v>3275.4272999999998</v>
      </c>
      <c r="G21" s="459">
        <v>607.55906000000004</v>
      </c>
      <c r="H21" s="459">
        <v>2518.7875299999996</v>
      </c>
      <c r="I21" s="459">
        <v>765.48732999999993</v>
      </c>
      <c r="J21" s="459">
        <v>4119.78244</v>
      </c>
      <c r="K21" s="459">
        <v>384.93054999999998</v>
      </c>
      <c r="L21" s="459">
        <f t="shared" si="0"/>
        <v>29624.801020000003</v>
      </c>
      <c r="M21" s="461">
        <f t="shared" si="1"/>
        <v>2.097457951625754E-2</v>
      </c>
    </row>
    <row r="22" spans="1:13" s="198" customFormat="1" ht="48" customHeight="1" thickBot="1">
      <c r="A22" s="458" t="s">
        <v>1013</v>
      </c>
      <c r="B22" s="459">
        <v>7052.1464400000004</v>
      </c>
      <c r="C22" s="459">
        <v>4430.6759900000006</v>
      </c>
      <c r="D22" s="459">
        <v>4500.21929</v>
      </c>
      <c r="E22" s="459">
        <v>2795.8101299999998</v>
      </c>
      <c r="F22" s="459">
        <v>3807.0030099999999</v>
      </c>
      <c r="G22" s="459">
        <v>839.64740000000006</v>
      </c>
      <c r="H22" s="459">
        <v>3255.1429199999998</v>
      </c>
      <c r="I22" s="459">
        <v>1196.2496699999999</v>
      </c>
      <c r="J22" s="459">
        <v>4250.2595899999997</v>
      </c>
      <c r="K22" s="459">
        <v>625.85243999999989</v>
      </c>
      <c r="L22" s="459">
        <f t="shared" si="0"/>
        <v>32753.006879999997</v>
      </c>
      <c r="M22" s="461">
        <f t="shared" si="1"/>
        <v>2.3189372537466252E-2</v>
      </c>
    </row>
    <row r="23" spans="1:13" s="174" customFormat="1" ht="21.75" customHeight="1" thickTop="1" thickBot="1">
      <c r="A23" s="462" t="s">
        <v>218</v>
      </c>
      <c r="B23" s="463">
        <f>SUM(B9:B22)</f>
        <v>446155.50721999997</v>
      </c>
      <c r="C23" s="463">
        <f t="shared" ref="C23:L23" si="2">SUM(C9:C22)</f>
        <v>137771.70605000001</v>
      </c>
      <c r="D23" s="463">
        <f t="shared" si="2"/>
        <v>342167.49430999992</v>
      </c>
      <c r="E23" s="463">
        <f t="shared" si="2"/>
        <v>125177.23758</v>
      </c>
      <c r="F23" s="463">
        <f t="shared" si="2"/>
        <v>119711.02879999999</v>
      </c>
      <c r="G23" s="463">
        <f t="shared" si="2"/>
        <v>69208.462570000003</v>
      </c>
      <c r="H23" s="463">
        <f t="shared" si="2"/>
        <v>66200.119779999994</v>
      </c>
      <c r="I23" s="463">
        <f>SUM(I9:I22)</f>
        <v>17869.377539999998</v>
      </c>
      <c r="J23" s="463">
        <f>SUM(J9:J22)</f>
        <v>62296.091260000008</v>
      </c>
      <c r="K23" s="463">
        <f t="shared" si="2"/>
        <v>25857.512069999997</v>
      </c>
      <c r="L23" s="463">
        <f t="shared" si="2"/>
        <v>1412414.53718</v>
      </c>
      <c r="M23" s="465">
        <f t="shared" si="1"/>
        <v>1</v>
      </c>
    </row>
    <row r="24" spans="1:13" s="174" customFormat="1" ht="66.75" customHeight="1" thickTop="1" thickBot="1">
      <c r="A24" s="466" t="s">
        <v>1014</v>
      </c>
      <c r="B24" s="457">
        <f t="shared" ref="B24:L24" si="3">+B23/$L$23</f>
        <v>0.31588141829153471</v>
      </c>
      <c r="C24" s="457">
        <f t="shared" si="3"/>
        <v>9.7543392837822512E-2</v>
      </c>
      <c r="D24" s="457">
        <f t="shared" si="3"/>
        <v>0.24225713153106243</v>
      </c>
      <c r="E24" s="457">
        <f t="shared" si="3"/>
        <v>8.8626415464348379E-2</v>
      </c>
      <c r="F24" s="457">
        <f t="shared" si="3"/>
        <v>8.4756298982176112E-2</v>
      </c>
      <c r="G24" s="457">
        <f t="shared" si="3"/>
        <v>4.9000106376829215E-2</v>
      </c>
      <c r="H24" s="457">
        <f t="shared" si="3"/>
        <v>4.6870177300903385E-2</v>
      </c>
      <c r="I24" s="457">
        <f t="shared" si="3"/>
        <v>1.2651652237789662E-2</v>
      </c>
      <c r="J24" s="457">
        <f t="shared" si="3"/>
        <v>4.4106096064671779E-2</v>
      </c>
      <c r="K24" s="457">
        <f t="shared" si="3"/>
        <v>1.8307310912861755E-2</v>
      </c>
      <c r="L24" s="457">
        <f t="shared" si="3"/>
        <v>1</v>
      </c>
      <c r="M24" s="1133"/>
    </row>
    <row r="25" spans="1:13" ht="37.5" customHeight="1" thickTop="1" thickBot="1">
      <c r="A25" s="435" t="s">
        <v>1015</v>
      </c>
      <c r="B25" s="1132" t="s">
        <v>173</v>
      </c>
      <c r="C25" s="1132" t="s">
        <v>175</v>
      </c>
      <c r="D25" s="1132" t="s">
        <v>171</v>
      </c>
      <c r="E25" s="1132" t="s">
        <v>169</v>
      </c>
      <c r="F25" s="1132" t="s">
        <v>163</v>
      </c>
      <c r="G25" s="1132" t="s">
        <v>167</v>
      </c>
      <c r="H25" s="1132" t="s">
        <v>174</v>
      </c>
      <c r="I25" s="1132" t="s">
        <v>170</v>
      </c>
      <c r="J25" s="1132" t="s">
        <v>168</v>
      </c>
      <c r="K25" s="1132" t="s">
        <v>166</v>
      </c>
      <c r="L25" s="436" t="s">
        <v>522</v>
      </c>
      <c r="M25" s="435" t="s">
        <v>974</v>
      </c>
    </row>
    <row r="26" spans="1:13" ht="28.5" customHeight="1" thickTop="1">
      <c r="A26" s="450" t="s">
        <v>1000</v>
      </c>
      <c r="B26" s="451">
        <v>0</v>
      </c>
      <c r="C26" s="451">
        <v>1</v>
      </c>
      <c r="D26" s="451">
        <v>0</v>
      </c>
      <c r="E26" s="451">
        <v>0</v>
      </c>
      <c r="F26" s="451">
        <v>0</v>
      </c>
      <c r="G26" s="451">
        <v>0</v>
      </c>
      <c r="H26" s="451">
        <v>0</v>
      </c>
      <c r="I26" s="451">
        <v>0</v>
      </c>
      <c r="J26" s="451">
        <v>0</v>
      </c>
      <c r="K26" s="451">
        <v>0</v>
      </c>
      <c r="L26" s="451">
        <f>SUM(A26:K26)</f>
        <v>1</v>
      </c>
      <c r="M26" s="453">
        <f>+L26/$L$40</f>
        <v>6.9577801898082436E-6</v>
      </c>
    </row>
    <row r="27" spans="1:13" s="174" customFormat="1" ht="23.25" customHeight="1">
      <c r="A27" s="454" t="s">
        <v>1001</v>
      </c>
      <c r="B27" s="455">
        <v>2</v>
      </c>
      <c r="C27" s="455">
        <v>1</v>
      </c>
      <c r="D27" s="455">
        <v>0</v>
      </c>
      <c r="E27" s="455">
        <v>0</v>
      </c>
      <c r="F27" s="455">
        <v>1</v>
      </c>
      <c r="G27" s="455">
        <v>1</v>
      </c>
      <c r="H27" s="455">
        <v>0</v>
      </c>
      <c r="I27" s="455">
        <v>0</v>
      </c>
      <c r="J27" s="455">
        <v>0</v>
      </c>
      <c r="K27" s="455">
        <v>0</v>
      </c>
      <c r="L27" s="455">
        <f t="shared" ref="L27:L40" si="4">SUM(A27:K27)</f>
        <v>5</v>
      </c>
      <c r="M27" s="457">
        <f t="shared" ref="M27:M40" si="5">+L27/$L$40</f>
        <v>3.4788900949041215E-5</v>
      </c>
    </row>
    <row r="28" spans="1:13" s="198" customFormat="1" ht="18" customHeight="1">
      <c r="A28" s="458" t="s">
        <v>1002</v>
      </c>
      <c r="B28" s="459">
        <v>12</v>
      </c>
      <c r="C28" s="459">
        <v>1</v>
      </c>
      <c r="D28" s="459">
        <v>7</v>
      </c>
      <c r="E28" s="459">
        <v>1</v>
      </c>
      <c r="F28" s="459">
        <v>1</v>
      </c>
      <c r="G28" s="459">
        <v>0</v>
      </c>
      <c r="H28" s="459">
        <v>0</v>
      </c>
      <c r="I28" s="459">
        <v>0</v>
      </c>
      <c r="J28" s="459">
        <v>0</v>
      </c>
      <c r="K28" s="459">
        <v>1</v>
      </c>
      <c r="L28" s="459">
        <f t="shared" si="4"/>
        <v>23</v>
      </c>
      <c r="M28" s="461">
        <f t="shared" si="5"/>
        <v>1.600289443655896E-4</v>
      </c>
    </row>
    <row r="29" spans="1:13" s="198" customFormat="1" ht="18" customHeight="1">
      <c r="A29" s="458" t="s">
        <v>1003</v>
      </c>
      <c r="B29" s="459">
        <v>27</v>
      </c>
      <c r="C29" s="459">
        <v>3</v>
      </c>
      <c r="D29" s="459">
        <v>21</v>
      </c>
      <c r="E29" s="459">
        <v>8</v>
      </c>
      <c r="F29" s="459">
        <v>1</v>
      </c>
      <c r="G29" s="459">
        <v>5</v>
      </c>
      <c r="H29" s="459">
        <v>0</v>
      </c>
      <c r="I29" s="459">
        <v>0</v>
      </c>
      <c r="J29" s="459">
        <v>0</v>
      </c>
      <c r="K29" s="459">
        <v>4</v>
      </c>
      <c r="L29" s="459">
        <f t="shared" si="4"/>
        <v>69</v>
      </c>
      <c r="M29" s="461">
        <f t="shared" si="5"/>
        <v>4.8008683309676883E-4</v>
      </c>
    </row>
    <row r="30" spans="1:13" s="198" customFormat="1" ht="18" customHeight="1">
      <c r="A30" s="458" t="s">
        <v>1004</v>
      </c>
      <c r="B30" s="459">
        <v>35</v>
      </c>
      <c r="C30" s="459">
        <v>12</v>
      </c>
      <c r="D30" s="459">
        <v>46</v>
      </c>
      <c r="E30" s="459">
        <v>18</v>
      </c>
      <c r="F30" s="459">
        <v>5</v>
      </c>
      <c r="G30" s="459">
        <v>16</v>
      </c>
      <c r="H30" s="459">
        <v>5</v>
      </c>
      <c r="I30" s="459">
        <v>1</v>
      </c>
      <c r="J30" s="459">
        <v>2</v>
      </c>
      <c r="K30" s="459">
        <v>0</v>
      </c>
      <c r="L30" s="459">
        <f t="shared" si="4"/>
        <v>140</v>
      </c>
      <c r="M30" s="461">
        <f t="shared" si="5"/>
        <v>9.7408922657315415E-4</v>
      </c>
    </row>
    <row r="31" spans="1:13" s="198" customFormat="1" ht="18" customHeight="1">
      <c r="A31" s="458" t="s">
        <v>1005</v>
      </c>
      <c r="B31" s="459">
        <v>97</v>
      </c>
      <c r="C31" s="459">
        <v>28</v>
      </c>
      <c r="D31" s="459">
        <v>85</v>
      </c>
      <c r="E31" s="459">
        <v>33</v>
      </c>
      <c r="F31" s="459">
        <v>23</v>
      </c>
      <c r="G31" s="459">
        <v>18</v>
      </c>
      <c r="H31" s="459">
        <v>10</v>
      </c>
      <c r="I31" s="459">
        <v>4</v>
      </c>
      <c r="J31" s="459">
        <v>6</v>
      </c>
      <c r="K31" s="459">
        <v>4</v>
      </c>
      <c r="L31" s="459">
        <f t="shared" si="4"/>
        <v>308</v>
      </c>
      <c r="M31" s="461">
        <f t="shared" si="5"/>
        <v>2.142996298460939E-3</v>
      </c>
    </row>
    <row r="32" spans="1:13" s="198" customFormat="1" ht="18" customHeight="1">
      <c r="A32" s="458" t="s">
        <v>1006</v>
      </c>
      <c r="B32" s="459">
        <v>145</v>
      </c>
      <c r="C32" s="459">
        <v>40</v>
      </c>
      <c r="D32" s="459">
        <v>144</v>
      </c>
      <c r="E32" s="459">
        <v>47</v>
      </c>
      <c r="F32" s="459">
        <v>43</v>
      </c>
      <c r="G32" s="459">
        <v>31</v>
      </c>
      <c r="H32" s="459">
        <v>17</v>
      </c>
      <c r="I32" s="459">
        <v>7</v>
      </c>
      <c r="J32" s="459">
        <v>10</v>
      </c>
      <c r="K32" s="459">
        <v>9</v>
      </c>
      <c r="L32" s="459">
        <f t="shared" si="4"/>
        <v>493</v>
      </c>
      <c r="M32" s="461">
        <f t="shared" si="5"/>
        <v>3.4301856335754639E-3</v>
      </c>
    </row>
    <row r="33" spans="1:13" s="198" customFormat="1" ht="18" customHeight="1">
      <c r="A33" s="458" t="s">
        <v>1007</v>
      </c>
      <c r="B33" s="459">
        <v>201</v>
      </c>
      <c r="C33" s="459">
        <v>51</v>
      </c>
      <c r="D33" s="459">
        <v>164</v>
      </c>
      <c r="E33" s="459">
        <v>59</v>
      </c>
      <c r="F33" s="459">
        <v>63</v>
      </c>
      <c r="G33" s="459">
        <v>16</v>
      </c>
      <c r="H33" s="459">
        <v>33</v>
      </c>
      <c r="I33" s="459">
        <v>3</v>
      </c>
      <c r="J33" s="459">
        <v>30</v>
      </c>
      <c r="K33" s="459">
        <v>4</v>
      </c>
      <c r="L33" s="459">
        <f t="shared" si="4"/>
        <v>624</v>
      </c>
      <c r="M33" s="461">
        <f t="shared" si="5"/>
        <v>4.3416548384403444E-3</v>
      </c>
    </row>
    <row r="34" spans="1:13" s="198" customFormat="1" ht="18" customHeight="1">
      <c r="A34" s="458" t="s">
        <v>1008</v>
      </c>
      <c r="B34" s="459">
        <v>203</v>
      </c>
      <c r="C34" s="459">
        <v>44</v>
      </c>
      <c r="D34" s="459">
        <v>162</v>
      </c>
      <c r="E34" s="459">
        <v>57</v>
      </c>
      <c r="F34" s="459">
        <v>66</v>
      </c>
      <c r="G34" s="459">
        <v>21</v>
      </c>
      <c r="H34" s="459">
        <v>40</v>
      </c>
      <c r="I34" s="459">
        <v>10</v>
      </c>
      <c r="J34" s="459">
        <v>23</v>
      </c>
      <c r="K34" s="459">
        <v>0</v>
      </c>
      <c r="L34" s="459">
        <f t="shared" si="4"/>
        <v>626</v>
      </c>
      <c r="M34" s="461">
        <f t="shared" si="5"/>
        <v>4.3555703988199601E-3</v>
      </c>
    </row>
    <row r="35" spans="1:13" s="198" customFormat="1" ht="18" customHeight="1">
      <c r="A35" s="458" t="s">
        <v>1009</v>
      </c>
      <c r="B35" s="459">
        <v>374</v>
      </c>
      <c r="C35" s="459">
        <v>115</v>
      </c>
      <c r="D35" s="459">
        <v>295</v>
      </c>
      <c r="E35" s="459">
        <v>102</v>
      </c>
      <c r="F35" s="459">
        <v>133</v>
      </c>
      <c r="G35" s="459">
        <v>36</v>
      </c>
      <c r="H35" s="459">
        <v>117</v>
      </c>
      <c r="I35" s="459">
        <v>29</v>
      </c>
      <c r="J35" s="459">
        <v>79</v>
      </c>
      <c r="K35" s="459">
        <v>13</v>
      </c>
      <c r="L35" s="459">
        <f t="shared" si="4"/>
        <v>1293</v>
      </c>
      <c r="M35" s="461">
        <f t="shared" si="5"/>
        <v>8.9964097854220593E-3</v>
      </c>
    </row>
    <row r="36" spans="1:13" s="198" customFormat="1" ht="18" customHeight="1">
      <c r="A36" s="458" t="s">
        <v>1010</v>
      </c>
      <c r="B36" s="459">
        <v>880</v>
      </c>
      <c r="C36" s="459">
        <v>273</v>
      </c>
      <c r="D36" s="459">
        <v>695</v>
      </c>
      <c r="E36" s="459">
        <v>250</v>
      </c>
      <c r="F36" s="459">
        <v>330</v>
      </c>
      <c r="G36" s="459">
        <v>64</v>
      </c>
      <c r="H36" s="459">
        <v>259</v>
      </c>
      <c r="I36" s="459">
        <v>54</v>
      </c>
      <c r="J36" s="459">
        <v>241</v>
      </c>
      <c r="K36" s="459">
        <v>29</v>
      </c>
      <c r="L36" s="459">
        <f t="shared" si="4"/>
        <v>3075</v>
      </c>
      <c r="M36" s="461">
        <f t="shared" si="5"/>
        <v>2.1395174083660349E-2</v>
      </c>
    </row>
    <row r="37" spans="1:13" s="198" customFormat="1" ht="18" customHeight="1">
      <c r="A37" s="458" t="s">
        <v>1011</v>
      </c>
      <c r="B37" s="459">
        <v>2757</v>
      </c>
      <c r="C37" s="459">
        <v>1269</v>
      </c>
      <c r="D37" s="459">
        <v>2005</v>
      </c>
      <c r="E37" s="459">
        <v>1041</v>
      </c>
      <c r="F37" s="459">
        <v>1386</v>
      </c>
      <c r="G37" s="459">
        <v>262</v>
      </c>
      <c r="H37" s="459">
        <v>932</v>
      </c>
      <c r="I37" s="459">
        <v>308</v>
      </c>
      <c r="J37" s="459">
        <v>1396</v>
      </c>
      <c r="K37" s="459">
        <v>151</v>
      </c>
      <c r="L37" s="459">
        <f t="shared" si="4"/>
        <v>11507</v>
      </c>
      <c r="M37" s="461">
        <f t="shared" si="5"/>
        <v>8.0063176644123463E-2</v>
      </c>
    </row>
    <row r="38" spans="1:13" s="198" customFormat="1" ht="18" customHeight="1">
      <c r="A38" s="458" t="s">
        <v>1012</v>
      </c>
      <c r="B38" s="459">
        <v>1398</v>
      </c>
      <c r="C38" s="459">
        <v>766</v>
      </c>
      <c r="D38" s="459">
        <v>895</v>
      </c>
      <c r="E38" s="459">
        <v>559</v>
      </c>
      <c r="F38" s="459">
        <v>676</v>
      </c>
      <c r="G38" s="459">
        <v>123</v>
      </c>
      <c r="H38" s="459">
        <v>513</v>
      </c>
      <c r="I38" s="459">
        <v>157</v>
      </c>
      <c r="J38" s="459">
        <v>837</v>
      </c>
      <c r="K38" s="459">
        <v>77</v>
      </c>
      <c r="L38" s="459">
        <f t="shared" si="4"/>
        <v>6001</v>
      </c>
      <c r="M38" s="461">
        <f t="shared" si="5"/>
        <v>4.1753638919039271E-2</v>
      </c>
    </row>
    <row r="39" spans="1:13" s="198" customFormat="1" ht="48" customHeight="1" thickBot="1">
      <c r="A39" s="458" t="s">
        <v>1013</v>
      </c>
      <c r="B39" s="459">
        <v>23249</v>
      </c>
      <c r="C39" s="459">
        <v>16121</v>
      </c>
      <c r="D39" s="459">
        <v>13890</v>
      </c>
      <c r="E39" s="459">
        <v>5813</v>
      </c>
      <c r="F39" s="459">
        <v>21115</v>
      </c>
      <c r="G39" s="459">
        <v>2219</v>
      </c>
      <c r="H39" s="459">
        <v>13797</v>
      </c>
      <c r="I39" s="459">
        <v>5004</v>
      </c>
      <c r="J39" s="459">
        <v>15459</v>
      </c>
      <c r="K39" s="459">
        <v>2892</v>
      </c>
      <c r="L39" s="459">
        <f t="shared" si="4"/>
        <v>119559</v>
      </c>
      <c r="M39" s="461">
        <f t="shared" si="5"/>
        <v>0.8318652417132838</v>
      </c>
    </row>
    <row r="40" spans="1:13" ht="21.75" customHeight="1" thickTop="1" thickBot="1">
      <c r="A40" s="1134" t="s">
        <v>218</v>
      </c>
      <c r="B40" s="1135">
        <f>SUM(B26:B39)</f>
        <v>29380</v>
      </c>
      <c r="C40" s="1135">
        <f t="shared" ref="C40:K40" si="6">SUM(C26:C39)</f>
        <v>18725</v>
      </c>
      <c r="D40" s="1135">
        <f t="shared" si="6"/>
        <v>18409</v>
      </c>
      <c r="E40" s="1135">
        <f t="shared" si="6"/>
        <v>7988</v>
      </c>
      <c r="F40" s="1135">
        <f t="shared" si="6"/>
        <v>23843</v>
      </c>
      <c r="G40" s="1135">
        <f t="shared" si="6"/>
        <v>2812</v>
      </c>
      <c r="H40" s="1135">
        <f t="shared" si="6"/>
        <v>15723</v>
      </c>
      <c r="I40" s="1135">
        <f>SUM(I26:I39)</f>
        <v>5577</v>
      </c>
      <c r="J40" s="1135">
        <f>SUM(J26:J39)</f>
        <v>18083</v>
      </c>
      <c r="K40" s="1135">
        <f t="shared" si="6"/>
        <v>3184</v>
      </c>
      <c r="L40" s="1135">
        <f t="shared" si="4"/>
        <v>143724</v>
      </c>
      <c r="M40" s="1136">
        <f t="shared" si="5"/>
        <v>1</v>
      </c>
    </row>
    <row r="41" spans="1:13" s="174" customFormat="1" ht="65.25" customHeight="1" thickTop="1">
      <c r="A41" s="466" t="s">
        <v>1014</v>
      </c>
      <c r="B41" s="457">
        <f t="shared" ref="B41:L41" si="7">+B40/$L$40</f>
        <v>0.20441958197656621</v>
      </c>
      <c r="C41" s="457">
        <f t="shared" si="7"/>
        <v>0.13028443405415935</v>
      </c>
      <c r="D41" s="457">
        <f t="shared" si="7"/>
        <v>0.12808577551417996</v>
      </c>
      <c r="E41" s="457">
        <f t="shared" si="7"/>
        <v>5.5578748156188247E-2</v>
      </c>
      <c r="F41" s="457">
        <f t="shared" si="7"/>
        <v>0.16589435306559794</v>
      </c>
      <c r="G41" s="457">
        <f t="shared" si="7"/>
        <v>1.9565277893740782E-2</v>
      </c>
      <c r="H41" s="457">
        <f t="shared" si="7"/>
        <v>0.10939717792435501</v>
      </c>
      <c r="I41" s="457">
        <f t="shared" si="7"/>
        <v>3.8803540118560576E-2</v>
      </c>
      <c r="J41" s="457">
        <f t="shared" si="7"/>
        <v>0.12581753917230246</v>
      </c>
      <c r="K41" s="457">
        <f t="shared" si="7"/>
        <v>2.2153572124349447E-2</v>
      </c>
      <c r="L41" s="457">
        <f t="shared" si="7"/>
        <v>1</v>
      </c>
      <c r="M41" s="1137"/>
    </row>
    <row r="42" spans="1:13" ht="9" customHeight="1" thickBot="1">
      <c r="A42" s="471"/>
      <c r="B42" s="151"/>
      <c r="C42" s="472"/>
      <c r="D42" s="472"/>
      <c r="E42" s="472"/>
      <c r="F42" s="472"/>
      <c r="G42" s="472"/>
      <c r="H42" s="151"/>
      <c r="I42" s="151"/>
      <c r="J42" s="151"/>
      <c r="K42" s="151"/>
      <c r="L42" s="1138"/>
      <c r="M42" s="1138"/>
    </row>
    <row r="43" spans="1:13" ht="28.5" customHeight="1" thickTop="1">
      <c r="A43" s="1190" t="s">
        <v>1036</v>
      </c>
      <c r="B43" s="1187"/>
      <c r="C43" s="1187"/>
      <c r="D43" s="1187"/>
      <c r="E43" s="1187"/>
      <c r="F43" s="1187"/>
      <c r="G43" s="1187"/>
      <c r="H43" s="1187"/>
      <c r="I43" s="1187"/>
      <c r="J43" s="1187"/>
      <c r="K43" s="1187"/>
      <c r="L43" s="1187"/>
      <c r="M43" s="1187"/>
    </row>
    <row r="44" spans="1:13" ht="9" hidden="1" customHeight="1">
      <c r="A44" s="473"/>
      <c r="B44" s="474"/>
      <c r="C44" s="475"/>
      <c r="D44" s="475"/>
      <c r="E44" s="475"/>
      <c r="F44" s="475"/>
      <c r="G44" s="475"/>
      <c r="H44" s="474"/>
      <c r="I44" s="474"/>
      <c r="J44" s="474"/>
      <c r="K44" s="474"/>
      <c r="L44" s="964"/>
      <c r="M44" s="816"/>
    </row>
    <row r="45" spans="1:13" ht="9" hidden="1" customHeight="1">
      <c r="A45" s="473"/>
      <c r="B45" s="474"/>
      <c r="C45" s="475"/>
      <c r="D45" s="475"/>
      <c r="E45" s="475"/>
      <c r="F45" s="475"/>
      <c r="G45" s="475"/>
      <c r="H45" s="474"/>
      <c r="I45" s="474"/>
      <c r="J45" s="474"/>
      <c r="K45" s="474"/>
      <c r="L45" s="964"/>
      <c r="M45" s="816"/>
    </row>
    <row r="46" spans="1:13" ht="9" hidden="1" customHeight="1">
      <c r="A46" s="473"/>
      <c r="B46" s="474"/>
      <c r="C46" s="475"/>
      <c r="D46" s="475"/>
      <c r="E46" s="475"/>
      <c r="F46" s="475"/>
      <c r="G46" s="475"/>
      <c r="H46" s="474"/>
      <c r="I46" s="474"/>
      <c r="J46" s="474"/>
      <c r="K46" s="474"/>
      <c r="L46" s="964"/>
      <c r="M46" s="816"/>
    </row>
    <row r="47" spans="1:13" ht="9" hidden="1" customHeight="1">
      <c r="A47" s="473"/>
      <c r="B47" s="474"/>
      <c r="C47" s="475"/>
      <c r="D47" s="475"/>
      <c r="E47" s="475"/>
      <c r="F47" s="475"/>
      <c r="G47" s="475"/>
      <c r="H47" s="474"/>
      <c r="I47" s="474"/>
      <c r="J47" s="474"/>
      <c r="K47" s="474"/>
      <c r="L47" s="964"/>
      <c r="M47" s="816"/>
    </row>
    <row r="48" spans="1:13" ht="9" hidden="1" customHeight="1">
      <c r="A48" s="476"/>
      <c r="B48" s="474"/>
      <c r="C48" s="475"/>
      <c r="D48" s="475"/>
      <c r="E48" s="475"/>
      <c r="F48" s="475"/>
      <c r="G48" s="475"/>
      <c r="H48" s="474"/>
      <c r="I48" s="474"/>
      <c r="J48" s="474"/>
      <c r="K48" s="474"/>
      <c r="L48" s="964"/>
      <c r="M48" s="816"/>
    </row>
    <row r="49" spans="1:13" ht="9" hidden="1" customHeight="1">
      <c r="A49" s="473"/>
      <c r="B49" s="474"/>
      <c r="C49" s="475"/>
      <c r="D49" s="475"/>
      <c r="E49" s="475"/>
      <c r="F49" s="475"/>
      <c r="G49" s="475"/>
      <c r="H49" s="474"/>
      <c r="I49" s="474"/>
      <c r="J49" s="474"/>
      <c r="K49" s="474"/>
      <c r="L49" s="964"/>
      <c r="M49" s="816"/>
    </row>
    <row r="50" spans="1:13" ht="9" hidden="1" customHeight="1">
      <c r="A50" s="473"/>
      <c r="B50" s="474"/>
      <c r="C50" s="475"/>
      <c r="D50" s="475"/>
      <c r="E50" s="475"/>
      <c r="F50" s="475"/>
      <c r="G50" s="475"/>
      <c r="H50" s="474"/>
      <c r="I50" s="474"/>
      <c r="J50" s="474"/>
      <c r="K50" s="474"/>
      <c r="L50" s="964"/>
      <c r="M50" s="816"/>
    </row>
    <row r="51" spans="1:13" ht="9" hidden="1" customHeight="1">
      <c r="A51" s="473"/>
      <c r="B51" s="474"/>
      <c r="C51" s="475"/>
      <c r="D51" s="475"/>
      <c r="E51" s="475"/>
      <c r="F51" s="475"/>
      <c r="G51" s="475"/>
      <c r="H51" s="474"/>
      <c r="I51" s="474"/>
      <c r="J51" s="474"/>
      <c r="K51" s="474"/>
      <c r="L51" s="964"/>
      <c r="M51" s="816"/>
    </row>
    <row r="52" spans="1:13" ht="9" hidden="1" customHeight="1">
      <c r="A52" s="473"/>
      <c r="B52" s="474"/>
      <c r="C52" s="475"/>
      <c r="D52" s="475"/>
      <c r="E52" s="475"/>
      <c r="F52" s="475"/>
      <c r="G52" s="475"/>
      <c r="H52" s="474"/>
      <c r="I52" s="474"/>
      <c r="J52" s="474"/>
      <c r="K52" s="474"/>
      <c r="L52" s="964"/>
      <c r="M52" s="816"/>
    </row>
    <row r="53" spans="1:13" ht="9" hidden="1" customHeight="1">
      <c r="A53" s="476"/>
      <c r="C53" s="475"/>
      <c r="D53" s="475"/>
      <c r="E53" s="475"/>
      <c r="F53" s="475"/>
      <c r="G53" s="475"/>
      <c r="H53" s="474"/>
      <c r="I53" s="474"/>
      <c r="J53" s="474"/>
      <c r="K53" s="474"/>
      <c r="L53" s="964"/>
      <c r="M53" s="816"/>
    </row>
    <row r="54" spans="1:13" ht="9" hidden="1" customHeight="1">
      <c r="A54" s="477"/>
      <c r="C54" s="475"/>
      <c r="D54" s="475"/>
      <c r="E54" s="475"/>
      <c r="F54" s="475"/>
      <c r="G54" s="475"/>
      <c r="H54" s="474"/>
      <c r="I54" s="474"/>
      <c r="J54" s="474"/>
      <c r="K54" s="474"/>
      <c r="L54" s="964"/>
      <c r="M54" s="816"/>
    </row>
    <row r="55" spans="1:13" ht="9" hidden="1" customHeight="1">
      <c r="A55" s="477"/>
      <c r="C55" s="475"/>
      <c r="D55" s="475"/>
      <c r="E55" s="475"/>
      <c r="F55" s="475"/>
      <c r="G55" s="475"/>
      <c r="H55" s="474"/>
      <c r="I55" s="474"/>
      <c r="J55" s="474"/>
      <c r="K55" s="474"/>
      <c r="L55" s="964"/>
      <c r="M55" s="816"/>
    </row>
    <row r="56" spans="1:13" ht="9" hidden="1" customHeight="1">
      <c r="A56" s="477"/>
      <c r="C56" s="475"/>
      <c r="D56" s="475"/>
      <c r="E56" s="475"/>
      <c r="F56" s="475"/>
      <c r="G56" s="475"/>
      <c r="H56" s="474"/>
      <c r="I56" s="474"/>
      <c r="J56" s="474"/>
      <c r="K56" s="474"/>
      <c r="L56" s="964"/>
      <c r="M56" s="816"/>
    </row>
    <row r="57" spans="1:13" ht="9" hidden="1" customHeight="1">
      <c r="A57" s="477"/>
      <c r="C57" s="475"/>
      <c r="D57" s="475"/>
      <c r="E57" s="475"/>
      <c r="F57" s="475"/>
      <c r="G57" s="475"/>
      <c r="H57" s="474"/>
      <c r="I57" s="474"/>
      <c r="J57" s="474"/>
      <c r="K57" s="474"/>
      <c r="L57" s="964"/>
      <c r="M57" s="816"/>
    </row>
    <row r="58" spans="1:13" ht="9" hidden="1" customHeight="1">
      <c r="A58" s="478"/>
      <c r="C58" s="475"/>
      <c r="D58" s="475"/>
      <c r="E58" s="475"/>
      <c r="F58" s="475"/>
      <c r="G58" s="475"/>
      <c r="H58" s="474"/>
      <c r="I58" s="474"/>
      <c r="J58" s="474"/>
      <c r="K58" s="474"/>
      <c r="L58" s="964"/>
      <c r="M58" s="816"/>
    </row>
    <row r="59" spans="1:13" ht="9" hidden="1" customHeight="1">
      <c r="A59" s="478"/>
      <c r="C59" s="475"/>
      <c r="D59" s="475"/>
      <c r="E59" s="475"/>
      <c r="F59" s="475"/>
      <c r="G59" s="475"/>
      <c r="H59" s="474"/>
      <c r="I59" s="474"/>
      <c r="J59" s="474"/>
      <c r="K59" s="474"/>
      <c r="L59" s="964"/>
      <c r="M59" s="816"/>
    </row>
    <row r="60" spans="1:13" ht="9" hidden="1" customHeight="1">
      <c r="A60" s="479"/>
      <c r="C60" s="475"/>
      <c r="D60" s="475"/>
      <c r="E60" s="475"/>
      <c r="F60" s="475"/>
      <c r="G60" s="475"/>
      <c r="H60" s="474"/>
      <c r="I60" s="474"/>
      <c r="J60" s="474"/>
      <c r="K60" s="474"/>
      <c r="L60" s="964"/>
      <c r="M60" s="816"/>
    </row>
    <row r="61" spans="1:13" ht="9" hidden="1" customHeight="1">
      <c r="A61" s="473"/>
      <c r="C61" s="475"/>
      <c r="D61" s="475"/>
      <c r="E61" s="475"/>
      <c r="F61" s="475"/>
      <c r="G61" s="475"/>
      <c r="H61" s="474"/>
      <c r="I61" s="474"/>
      <c r="J61" s="474"/>
      <c r="K61" s="474"/>
      <c r="L61" s="964"/>
      <c r="M61" s="816"/>
    </row>
    <row r="62" spans="1:13" ht="9" hidden="1" customHeight="1">
      <c r="A62" s="473"/>
      <c r="C62" s="475"/>
      <c r="D62" s="475"/>
      <c r="E62" s="475"/>
      <c r="F62" s="475"/>
      <c r="G62" s="475"/>
      <c r="H62" s="474"/>
      <c r="I62" s="474"/>
      <c r="J62" s="474"/>
      <c r="K62" s="474"/>
      <c r="L62" s="964"/>
      <c r="M62" s="816"/>
    </row>
    <row r="63" spans="1:13" ht="9" hidden="1" customHeight="1">
      <c r="A63" s="473"/>
      <c r="C63" s="475"/>
      <c r="D63" s="475"/>
      <c r="E63" s="475"/>
      <c r="F63" s="475"/>
      <c r="G63" s="475"/>
      <c r="H63" s="474"/>
      <c r="I63" s="474"/>
      <c r="J63" s="474"/>
      <c r="K63" s="474"/>
      <c r="L63" s="964"/>
      <c r="M63" s="816"/>
    </row>
    <row r="64" spans="1:13" ht="9" hidden="1" customHeight="1">
      <c r="A64" s="473"/>
      <c r="C64" s="475"/>
      <c r="D64" s="475"/>
      <c r="E64" s="475"/>
      <c r="F64" s="475"/>
      <c r="G64" s="475"/>
      <c r="H64" s="474"/>
      <c r="I64" s="474"/>
      <c r="J64" s="474"/>
      <c r="K64" s="474"/>
      <c r="L64" s="964"/>
      <c r="M64" s="816"/>
    </row>
    <row r="65" spans="1:13" ht="9" hidden="1" customHeight="1">
      <c r="A65" s="477"/>
      <c r="C65" s="475"/>
      <c r="D65" s="475"/>
      <c r="E65" s="475"/>
      <c r="F65" s="475"/>
      <c r="G65" s="475"/>
      <c r="H65" s="474"/>
      <c r="I65" s="474"/>
      <c r="J65" s="474"/>
      <c r="K65" s="474"/>
      <c r="L65" s="964"/>
      <c r="M65" s="816"/>
    </row>
    <row r="66" spans="1:13" ht="9" hidden="1" customHeight="1">
      <c r="A66" s="479"/>
      <c r="C66" s="475"/>
      <c r="D66" s="475"/>
      <c r="E66" s="475"/>
      <c r="F66" s="475"/>
      <c r="G66" s="475"/>
      <c r="H66" s="474"/>
      <c r="I66" s="474"/>
      <c r="J66" s="474"/>
      <c r="K66" s="474"/>
      <c r="L66" s="964"/>
      <c r="M66" s="816"/>
    </row>
    <row r="67" spans="1:13" ht="9" hidden="1" customHeight="1">
      <c r="A67" s="473"/>
      <c r="C67" s="475"/>
      <c r="D67" s="475"/>
      <c r="E67" s="475"/>
      <c r="F67" s="475"/>
      <c r="G67" s="475"/>
      <c r="H67" s="474"/>
      <c r="I67" s="474"/>
      <c r="J67" s="474"/>
      <c r="K67" s="474"/>
      <c r="L67" s="964"/>
      <c r="M67" s="816"/>
    </row>
    <row r="68" spans="1:13" ht="9" hidden="1" customHeight="1">
      <c r="A68" s="473"/>
      <c r="C68" s="475"/>
      <c r="D68" s="475"/>
      <c r="E68" s="475"/>
      <c r="F68" s="475"/>
      <c r="G68" s="475"/>
      <c r="H68" s="474"/>
      <c r="I68" s="474"/>
      <c r="J68" s="474"/>
      <c r="K68" s="474"/>
      <c r="L68" s="964"/>
      <c r="M68" s="816"/>
    </row>
    <row r="69" spans="1:13" ht="9" hidden="1" customHeight="1">
      <c r="A69" s="473"/>
      <c r="C69" s="475"/>
      <c r="D69" s="475"/>
      <c r="E69" s="475"/>
      <c r="F69" s="475"/>
      <c r="G69" s="475"/>
      <c r="H69" s="474"/>
      <c r="I69" s="474"/>
      <c r="J69" s="474"/>
      <c r="K69" s="474"/>
      <c r="L69" s="964"/>
      <c r="M69" s="816"/>
    </row>
    <row r="70" spans="1:13" ht="9" hidden="1" customHeight="1">
      <c r="A70" s="473"/>
      <c r="C70" s="475"/>
      <c r="D70" s="475"/>
      <c r="E70" s="475"/>
      <c r="F70" s="475"/>
      <c r="G70" s="475"/>
      <c r="H70" s="474"/>
      <c r="I70" s="474"/>
      <c r="J70" s="474"/>
      <c r="K70" s="474"/>
      <c r="L70" s="964"/>
      <c r="M70" s="816"/>
    </row>
    <row r="71" spans="1:13" ht="9" hidden="1" customHeight="1">
      <c r="A71" s="477"/>
      <c r="C71" s="475"/>
      <c r="D71" s="475"/>
      <c r="E71" s="475"/>
      <c r="F71" s="475"/>
      <c r="G71" s="475"/>
      <c r="H71" s="474"/>
      <c r="I71" s="474"/>
      <c r="J71" s="474"/>
      <c r="K71" s="474"/>
      <c r="L71" s="964"/>
      <c r="M71" s="816"/>
    </row>
    <row r="72" spans="1:13" ht="9" hidden="1" customHeight="1">
      <c r="A72" s="479"/>
      <c r="C72" s="475"/>
      <c r="D72" s="475"/>
      <c r="E72" s="475"/>
      <c r="F72" s="475"/>
      <c r="G72" s="475"/>
      <c r="H72" s="474"/>
      <c r="I72" s="474"/>
      <c r="J72" s="474"/>
      <c r="K72" s="474"/>
      <c r="L72" s="964"/>
      <c r="M72" s="816"/>
    </row>
    <row r="73" spans="1:13" ht="9" hidden="1" customHeight="1">
      <c r="A73" s="473"/>
      <c r="C73" s="475"/>
      <c r="D73" s="475"/>
      <c r="E73" s="475"/>
      <c r="F73" s="475"/>
      <c r="G73" s="475"/>
      <c r="H73" s="474"/>
      <c r="I73" s="474"/>
      <c r="J73" s="474"/>
      <c r="K73" s="474"/>
      <c r="L73" s="964"/>
      <c r="M73" s="816"/>
    </row>
    <row r="74" spans="1:13" ht="9" hidden="1" customHeight="1">
      <c r="A74" s="473"/>
      <c r="C74" s="475"/>
      <c r="D74" s="475"/>
      <c r="E74" s="475"/>
      <c r="F74" s="475"/>
      <c r="G74" s="475"/>
      <c r="H74" s="474"/>
      <c r="I74" s="474"/>
      <c r="J74" s="474"/>
      <c r="K74" s="474"/>
      <c r="L74" s="964"/>
      <c r="M74" s="816"/>
    </row>
    <row r="75" spans="1:13" ht="9" hidden="1" customHeight="1">
      <c r="A75" s="473"/>
      <c r="C75" s="382"/>
      <c r="D75" s="382"/>
      <c r="E75" s="382"/>
      <c r="F75" s="382"/>
      <c r="G75" s="382"/>
      <c r="L75" s="111"/>
    </row>
    <row r="76" spans="1:13" ht="9" hidden="1" customHeight="1">
      <c r="A76" s="473"/>
      <c r="C76" s="382"/>
      <c r="D76" s="382"/>
      <c r="E76" s="382"/>
      <c r="F76" s="382"/>
      <c r="G76" s="382"/>
      <c r="L76" s="111"/>
    </row>
    <row r="77" spans="1:13" ht="9" hidden="1" customHeight="1">
      <c r="A77" s="473"/>
      <c r="C77" s="382"/>
      <c r="D77" s="382"/>
      <c r="E77" s="382"/>
      <c r="F77" s="382"/>
      <c r="G77" s="382"/>
      <c r="L77" s="111"/>
    </row>
    <row r="78" spans="1:13" ht="9" hidden="1" customHeight="1">
      <c r="A78" s="473"/>
      <c r="C78" s="382"/>
      <c r="D78" s="382"/>
      <c r="E78" s="382"/>
      <c r="F78" s="382"/>
      <c r="G78" s="382"/>
      <c r="L78" s="111"/>
    </row>
    <row r="79" spans="1:13" ht="9" hidden="1" customHeight="1">
      <c r="A79" s="473"/>
      <c r="C79" s="382"/>
      <c r="D79" s="382"/>
      <c r="E79" s="382"/>
      <c r="F79" s="382"/>
      <c r="G79" s="382"/>
      <c r="L79" s="111"/>
    </row>
    <row r="80" spans="1:13" ht="9" hidden="1" customHeight="1">
      <c r="A80" s="473"/>
      <c r="C80" s="382"/>
      <c r="D80" s="382"/>
      <c r="E80" s="382"/>
      <c r="F80" s="382"/>
      <c r="G80" s="382"/>
      <c r="L80" s="111"/>
    </row>
    <row r="81" spans="1:12" ht="9" hidden="1" customHeight="1">
      <c r="A81" s="477"/>
      <c r="C81" s="382"/>
      <c r="D81" s="382"/>
      <c r="E81" s="382"/>
      <c r="F81" s="382"/>
      <c r="G81" s="382"/>
      <c r="L81" s="111"/>
    </row>
    <row r="82" spans="1:12" ht="9" hidden="1" customHeight="1">
      <c r="A82" s="479"/>
      <c r="C82" s="382"/>
      <c r="D82" s="382"/>
      <c r="E82" s="382"/>
      <c r="F82" s="382"/>
      <c r="G82" s="382"/>
      <c r="L82" s="111"/>
    </row>
    <row r="83" spans="1:12" ht="9" hidden="1" customHeight="1">
      <c r="A83" s="473"/>
      <c r="C83" s="382"/>
      <c r="D83" s="382"/>
      <c r="E83" s="382"/>
      <c r="F83" s="382"/>
      <c r="G83" s="382"/>
      <c r="L83" s="111"/>
    </row>
    <row r="84" spans="1:12" ht="9" hidden="1" customHeight="1">
      <c r="A84" s="473"/>
      <c r="C84" s="382"/>
      <c r="D84" s="382"/>
      <c r="E84" s="382"/>
      <c r="F84" s="382"/>
      <c r="G84" s="382"/>
      <c r="L84" s="111"/>
    </row>
    <row r="85" spans="1:12" ht="9" hidden="1" customHeight="1">
      <c r="A85" s="473"/>
      <c r="C85" s="382"/>
      <c r="D85" s="382"/>
      <c r="E85" s="382"/>
      <c r="F85" s="382"/>
      <c r="G85" s="382"/>
      <c r="L85" s="111"/>
    </row>
    <row r="86" spans="1:12" ht="9" hidden="1" customHeight="1">
      <c r="A86" s="473"/>
      <c r="C86" s="382"/>
      <c r="D86" s="382"/>
      <c r="E86" s="382"/>
      <c r="F86" s="382"/>
      <c r="G86" s="382"/>
      <c r="L86" s="111"/>
    </row>
    <row r="87" spans="1:12" ht="9" hidden="1" customHeight="1">
      <c r="A87" s="473"/>
      <c r="C87" s="382"/>
      <c r="D87" s="382"/>
      <c r="E87" s="382"/>
      <c r="F87" s="382"/>
      <c r="G87" s="382"/>
      <c r="L87" s="111"/>
    </row>
    <row r="88" spans="1:12" ht="9" hidden="1" customHeight="1">
      <c r="A88" s="473"/>
      <c r="C88" s="382"/>
      <c r="D88" s="382"/>
      <c r="E88" s="382"/>
      <c r="F88" s="382"/>
      <c r="G88" s="382"/>
      <c r="L88" s="111"/>
    </row>
    <row r="89" spans="1:12" ht="9" hidden="1" customHeight="1">
      <c r="A89" s="473"/>
      <c r="C89" s="382"/>
      <c r="D89" s="382"/>
      <c r="E89" s="382"/>
      <c r="F89" s="382"/>
      <c r="G89" s="382"/>
      <c r="L89" s="111"/>
    </row>
    <row r="90" spans="1:12" ht="9" hidden="1" customHeight="1">
      <c r="A90" s="473"/>
      <c r="C90" s="382"/>
      <c r="D90" s="382"/>
      <c r="E90" s="382"/>
      <c r="F90" s="382"/>
      <c r="G90" s="382"/>
      <c r="L90" s="111"/>
    </row>
    <row r="91" spans="1:12" ht="9" hidden="1" customHeight="1">
      <c r="A91" s="473"/>
      <c r="C91" s="382"/>
      <c r="D91" s="382"/>
      <c r="E91" s="382"/>
      <c r="F91" s="382"/>
      <c r="G91" s="382"/>
      <c r="L91" s="111"/>
    </row>
    <row r="92" spans="1:12" ht="9" hidden="1" customHeight="1">
      <c r="A92" s="479"/>
      <c r="C92" s="382"/>
      <c r="D92" s="382"/>
      <c r="E92" s="382"/>
      <c r="F92" s="382"/>
      <c r="G92" s="382"/>
      <c r="L92" s="111"/>
    </row>
    <row r="93" spans="1:12" ht="9" hidden="1" customHeight="1">
      <c r="A93" s="473"/>
      <c r="C93" s="382"/>
      <c r="D93" s="382"/>
      <c r="E93" s="382"/>
      <c r="F93" s="382"/>
      <c r="G93" s="382"/>
      <c r="L93" s="111"/>
    </row>
    <row r="94" spans="1:12" ht="9" hidden="1" customHeight="1">
      <c r="A94" s="473"/>
      <c r="C94" s="382"/>
      <c r="D94" s="382"/>
      <c r="E94" s="382"/>
      <c r="F94" s="382"/>
      <c r="G94" s="382"/>
      <c r="L94" s="111"/>
    </row>
    <row r="95" spans="1:12" ht="9" hidden="1" customHeight="1">
      <c r="A95" s="473"/>
      <c r="C95" s="382"/>
      <c r="D95" s="382"/>
      <c r="E95" s="382"/>
      <c r="F95" s="382"/>
      <c r="G95" s="382"/>
      <c r="L95" s="111"/>
    </row>
    <row r="96" spans="1:12" hidden="1">
      <c r="A96" s="480"/>
      <c r="C96" s="382"/>
      <c r="D96" s="382"/>
      <c r="E96" s="382"/>
      <c r="F96" s="382"/>
      <c r="G96" s="382"/>
      <c r="L96" s="111"/>
    </row>
    <row r="97" spans="1:12" hidden="1">
      <c r="A97" s="480"/>
      <c r="C97" s="382"/>
      <c r="D97" s="382"/>
      <c r="E97" s="382"/>
      <c r="F97" s="382"/>
      <c r="G97" s="382"/>
      <c r="L97" s="111"/>
    </row>
    <row r="98" spans="1:12" hidden="1">
      <c r="A98" s="480"/>
      <c r="C98" s="382"/>
      <c r="D98" s="382"/>
      <c r="E98" s="382"/>
      <c r="F98" s="382"/>
      <c r="G98" s="382"/>
      <c r="L98" s="111"/>
    </row>
    <row r="99" spans="1:12" hidden="1">
      <c r="A99" s="480"/>
      <c r="C99" s="382"/>
      <c r="D99" s="382"/>
      <c r="E99" s="382"/>
      <c r="F99" s="382"/>
      <c r="G99" s="382"/>
      <c r="L99" s="111"/>
    </row>
    <row r="100" spans="1:12" hidden="1">
      <c r="A100" s="480"/>
      <c r="C100" s="382"/>
      <c r="D100" s="382"/>
      <c r="E100" s="382"/>
      <c r="F100" s="382"/>
      <c r="G100" s="382"/>
      <c r="L100" s="111"/>
    </row>
    <row r="101" spans="1:12" hidden="1">
      <c r="A101" s="480"/>
      <c r="C101" s="382"/>
      <c r="D101" s="382"/>
      <c r="E101" s="382"/>
      <c r="F101" s="382"/>
      <c r="G101" s="382"/>
      <c r="L101" s="111"/>
    </row>
    <row r="102" spans="1:12" hidden="1">
      <c r="A102" s="480"/>
      <c r="C102" s="382"/>
      <c r="D102" s="382"/>
      <c r="E102" s="382"/>
      <c r="F102" s="382"/>
      <c r="G102" s="382"/>
      <c r="L102" s="111"/>
    </row>
    <row r="103" spans="1:12" ht="15.75" hidden="1">
      <c r="A103" s="481"/>
      <c r="C103" s="382"/>
      <c r="D103" s="382"/>
      <c r="E103" s="382"/>
      <c r="F103" s="382"/>
      <c r="G103" s="382"/>
      <c r="L103" s="111"/>
    </row>
    <row r="104" spans="1:12" ht="15.75" hidden="1">
      <c r="A104" s="481"/>
      <c r="C104" s="382"/>
      <c r="D104" s="382"/>
      <c r="E104" s="382"/>
      <c r="F104" s="382"/>
      <c r="G104" s="382"/>
      <c r="L104" s="111"/>
    </row>
    <row r="105" spans="1:12" ht="15.75" hidden="1">
      <c r="A105" s="481"/>
      <c r="C105" s="382"/>
      <c r="D105" s="382"/>
      <c r="E105" s="382"/>
      <c r="F105" s="382"/>
      <c r="G105" s="382"/>
      <c r="L105" s="111"/>
    </row>
    <row r="106" spans="1:12" ht="15.75" hidden="1">
      <c r="A106" s="481"/>
      <c r="C106" s="382"/>
      <c r="D106" s="382"/>
      <c r="E106" s="382"/>
      <c r="F106" s="382"/>
      <c r="G106" s="382"/>
      <c r="L106" s="111"/>
    </row>
    <row r="107" spans="1:12" ht="15.75" hidden="1">
      <c r="A107" s="481"/>
      <c r="C107" s="382"/>
      <c r="D107" s="382"/>
      <c r="E107" s="382"/>
      <c r="F107" s="382"/>
      <c r="G107" s="382"/>
      <c r="L107" s="111"/>
    </row>
    <row r="108" spans="1:12" ht="15.75" hidden="1">
      <c r="A108" s="481"/>
      <c r="C108" s="382"/>
      <c r="D108" s="382"/>
      <c r="E108" s="382"/>
      <c r="F108" s="382"/>
      <c r="G108" s="382"/>
      <c r="L108" s="111"/>
    </row>
    <row r="109" spans="1:12" ht="15.75" hidden="1">
      <c r="A109" s="481"/>
      <c r="C109" s="382"/>
      <c r="D109" s="382"/>
      <c r="E109" s="382"/>
      <c r="F109" s="382"/>
      <c r="G109" s="382"/>
      <c r="L109" s="111"/>
    </row>
    <row r="110" spans="1:12" ht="15.75" hidden="1">
      <c r="A110" s="481"/>
      <c r="C110" s="382"/>
      <c r="D110" s="382"/>
      <c r="E110" s="382"/>
      <c r="F110" s="382"/>
      <c r="G110" s="382"/>
      <c r="L110" s="111"/>
    </row>
    <row r="111" spans="1:12" ht="15.75" hidden="1">
      <c r="A111" s="481"/>
      <c r="C111" s="382"/>
      <c r="D111" s="382"/>
      <c r="E111" s="382"/>
      <c r="F111" s="382"/>
      <c r="G111" s="382"/>
      <c r="L111" s="111"/>
    </row>
    <row r="112" spans="1:12" ht="15.75" hidden="1">
      <c r="A112" s="481"/>
      <c r="C112" s="382"/>
      <c r="D112" s="382"/>
      <c r="E112" s="382"/>
      <c r="F112" s="382"/>
      <c r="G112" s="382"/>
      <c r="L112" s="111"/>
    </row>
    <row r="113" spans="1:12" ht="15.75" hidden="1">
      <c r="A113" s="481"/>
      <c r="C113" s="382"/>
      <c r="D113" s="382"/>
      <c r="E113" s="382"/>
      <c r="F113" s="382"/>
      <c r="G113" s="382"/>
      <c r="L113" s="111"/>
    </row>
    <row r="114" spans="1:12" ht="15.75" hidden="1">
      <c r="A114" s="481"/>
      <c r="C114" s="382"/>
      <c r="D114" s="382"/>
      <c r="E114" s="382"/>
      <c r="F114" s="382"/>
      <c r="G114" s="382"/>
      <c r="L114" s="111"/>
    </row>
    <row r="115" spans="1:12" ht="15.75" hidden="1">
      <c r="A115" s="481"/>
      <c r="C115" s="382"/>
      <c r="D115" s="382"/>
      <c r="E115" s="382"/>
      <c r="F115" s="382"/>
      <c r="G115" s="382"/>
      <c r="L115" s="111"/>
    </row>
    <row r="116" spans="1:12" ht="15.75" hidden="1">
      <c r="A116" s="481"/>
      <c r="C116" s="382"/>
      <c r="D116" s="382"/>
      <c r="E116" s="382"/>
      <c r="F116" s="382"/>
      <c r="G116" s="382"/>
      <c r="L116" s="111"/>
    </row>
    <row r="117" spans="1:12" ht="15.75" hidden="1">
      <c r="A117" s="481"/>
      <c r="C117" s="382"/>
      <c r="D117" s="382"/>
      <c r="E117" s="382"/>
      <c r="F117" s="382"/>
      <c r="G117" s="382"/>
      <c r="L117" s="111"/>
    </row>
    <row r="118" spans="1:12" ht="15.75" hidden="1">
      <c r="A118" s="481"/>
      <c r="C118" s="382"/>
      <c r="D118" s="382"/>
      <c r="E118" s="382"/>
      <c r="F118" s="382"/>
      <c r="G118" s="382"/>
      <c r="L118" s="111"/>
    </row>
    <row r="119" spans="1:12" ht="15.75" hidden="1">
      <c r="A119" s="481"/>
      <c r="C119" s="382"/>
      <c r="D119" s="382"/>
      <c r="E119" s="382"/>
      <c r="F119" s="382"/>
      <c r="G119" s="382"/>
      <c r="L119" s="111"/>
    </row>
    <row r="120" spans="1:12" ht="15.75" hidden="1">
      <c r="A120" s="481"/>
      <c r="C120" s="382"/>
      <c r="D120" s="382"/>
      <c r="E120" s="382"/>
      <c r="F120" s="382"/>
      <c r="G120" s="382"/>
      <c r="L120" s="111"/>
    </row>
    <row r="121" spans="1:12" ht="15.75" hidden="1">
      <c r="A121" s="481"/>
      <c r="C121" s="382"/>
      <c r="D121" s="382"/>
      <c r="E121" s="382"/>
      <c r="F121" s="382"/>
      <c r="G121" s="382"/>
      <c r="L121" s="111"/>
    </row>
    <row r="122" spans="1:12" ht="15.75" hidden="1">
      <c r="A122" s="481"/>
      <c r="C122" s="382"/>
      <c r="D122" s="382"/>
      <c r="E122" s="382"/>
      <c r="F122" s="382"/>
      <c r="G122" s="382"/>
      <c r="L122" s="111"/>
    </row>
    <row r="123" spans="1:12" ht="15.75" hidden="1">
      <c r="A123" s="481"/>
      <c r="C123" s="382"/>
      <c r="D123" s="382"/>
      <c r="E123" s="382"/>
      <c r="F123" s="382"/>
      <c r="G123" s="382"/>
      <c r="L123" s="111"/>
    </row>
    <row r="124" spans="1:12" ht="15.75" hidden="1">
      <c r="A124" s="481"/>
      <c r="C124" s="382"/>
      <c r="D124" s="382"/>
      <c r="E124" s="382"/>
      <c r="F124" s="382"/>
      <c r="G124" s="382"/>
      <c r="L124" s="111"/>
    </row>
    <row r="125" spans="1:12" ht="15.75" hidden="1">
      <c r="A125" s="481"/>
      <c r="C125" s="382"/>
      <c r="D125" s="382"/>
      <c r="E125" s="382"/>
      <c r="F125" s="382"/>
      <c r="G125" s="382"/>
      <c r="L125" s="111"/>
    </row>
    <row r="126" spans="1:12" ht="15.75" hidden="1">
      <c r="A126" s="481"/>
      <c r="C126" s="382"/>
      <c r="D126" s="382"/>
      <c r="E126" s="382"/>
      <c r="F126" s="382"/>
      <c r="G126" s="382"/>
      <c r="L126" s="111"/>
    </row>
    <row r="127" spans="1:12" ht="15.75" hidden="1">
      <c r="A127" s="481"/>
      <c r="C127" s="382"/>
      <c r="D127" s="382"/>
      <c r="E127" s="382"/>
      <c r="F127" s="382"/>
      <c r="G127" s="382"/>
      <c r="L127" s="111"/>
    </row>
    <row r="128" spans="1:12" ht="15.75" hidden="1">
      <c r="A128" s="481"/>
      <c r="C128" s="382"/>
      <c r="D128" s="382"/>
      <c r="E128" s="382"/>
      <c r="F128" s="382"/>
      <c r="G128" s="382"/>
      <c r="L128" s="111"/>
    </row>
    <row r="129" spans="1:12" ht="15.75" hidden="1">
      <c r="A129" s="481"/>
      <c r="C129" s="382"/>
      <c r="D129" s="382"/>
      <c r="E129" s="382"/>
      <c r="F129" s="382"/>
      <c r="G129" s="382"/>
      <c r="L129" s="111"/>
    </row>
    <row r="130" spans="1:12" ht="15.75" hidden="1">
      <c r="A130" s="481"/>
      <c r="C130" s="382"/>
      <c r="D130" s="382"/>
      <c r="E130" s="382"/>
      <c r="F130" s="382"/>
      <c r="G130" s="382"/>
      <c r="L130" s="111"/>
    </row>
    <row r="131" spans="1:12" ht="15.75" hidden="1">
      <c r="A131" s="481"/>
      <c r="C131" s="382"/>
      <c r="D131" s="382"/>
      <c r="E131" s="382"/>
      <c r="F131" s="382"/>
      <c r="G131" s="382"/>
      <c r="L131" s="111"/>
    </row>
    <row r="132" spans="1:12" ht="15.75" hidden="1">
      <c r="A132" s="481"/>
      <c r="C132" s="382"/>
      <c r="D132" s="382"/>
      <c r="E132" s="382"/>
      <c r="F132" s="382"/>
      <c r="G132" s="382"/>
      <c r="L132" s="111"/>
    </row>
    <row r="133" spans="1:12" ht="15.75" hidden="1">
      <c r="A133" s="481"/>
      <c r="C133" s="382"/>
      <c r="D133" s="382"/>
      <c r="E133" s="382"/>
      <c r="F133" s="382"/>
      <c r="G133" s="382"/>
      <c r="L133" s="111"/>
    </row>
    <row r="134" spans="1:12" ht="15.75" hidden="1">
      <c r="A134" s="481"/>
      <c r="C134" s="382"/>
      <c r="D134" s="382"/>
      <c r="E134" s="382"/>
      <c r="F134" s="382"/>
      <c r="G134" s="382"/>
      <c r="L134" s="111"/>
    </row>
    <row r="135" spans="1:12" ht="15.75" hidden="1">
      <c r="A135" s="481"/>
      <c r="C135" s="382"/>
      <c r="D135" s="382"/>
      <c r="E135" s="382"/>
      <c r="F135" s="382"/>
      <c r="G135" s="382"/>
      <c r="L135" s="111"/>
    </row>
    <row r="136" spans="1:12" ht="15.75" hidden="1">
      <c r="A136" s="481"/>
      <c r="C136" s="382"/>
      <c r="D136" s="382"/>
      <c r="E136" s="382"/>
      <c r="F136" s="382"/>
      <c r="G136" s="382"/>
      <c r="L136" s="111"/>
    </row>
    <row r="137" spans="1:12" ht="15.75" hidden="1">
      <c r="A137" s="481"/>
      <c r="C137" s="382"/>
      <c r="D137" s="382"/>
      <c r="E137" s="382"/>
      <c r="F137" s="382"/>
      <c r="G137" s="382"/>
      <c r="L137" s="111"/>
    </row>
    <row r="138" spans="1:12" ht="15.75" hidden="1">
      <c r="A138" s="481"/>
      <c r="C138" s="382"/>
      <c r="D138" s="382"/>
      <c r="E138" s="382"/>
      <c r="F138" s="382"/>
      <c r="G138" s="382"/>
      <c r="L138" s="111"/>
    </row>
    <row r="139" spans="1:12" ht="15.75" hidden="1">
      <c r="A139" s="481"/>
      <c r="C139" s="382"/>
      <c r="D139" s="382"/>
      <c r="E139" s="382"/>
      <c r="F139" s="382"/>
      <c r="G139" s="382"/>
      <c r="L139" s="111"/>
    </row>
    <row r="140" spans="1:12" ht="15.75" hidden="1">
      <c r="A140" s="481"/>
      <c r="C140" s="382"/>
      <c r="D140" s="382"/>
      <c r="E140" s="382"/>
      <c r="F140" s="382"/>
      <c r="G140" s="382"/>
      <c r="L140" s="111"/>
    </row>
    <row r="141" spans="1:12" ht="15.75" hidden="1">
      <c r="A141" s="481"/>
      <c r="C141" s="382"/>
      <c r="D141" s="382"/>
      <c r="E141" s="382"/>
      <c r="F141" s="382"/>
      <c r="G141" s="382"/>
      <c r="L141" s="111"/>
    </row>
    <row r="142" spans="1:12" ht="15.75" hidden="1">
      <c r="A142" s="481"/>
      <c r="C142" s="382"/>
      <c r="D142" s="382"/>
      <c r="E142" s="382"/>
      <c r="F142" s="382"/>
      <c r="G142" s="382"/>
      <c r="L142" s="111"/>
    </row>
    <row r="143" spans="1:12" ht="15.75" hidden="1">
      <c r="A143" s="481"/>
      <c r="C143" s="382"/>
      <c r="D143" s="382"/>
      <c r="E143" s="382"/>
      <c r="F143" s="382"/>
      <c r="G143" s="382"/>
      <c r="L143" s="111"/>
    </row>
    <row r="144" spans="1:12" ht="15.75" hidden="1">
      <c r="A144" s="481"/>
      <c r="C144" s="382"/>
      <c r="D144" s="382"/>
      <c r="E144" s="382"/>
      <c r="F144" s="382"/>
      <c r="G144" s="382"/>
      <c r="L144" s="111"/>
    </row>
    <row r="145" spans="1:12" ht="15.75" hidden="1">
      <c r="A145" s="481"/>
      <c r="C145" s="382"/>
      <c r="D145" s="382"/>
      <c r="E145" s="382"/>
      <c r="F145" s="382"/>
      <c r="G145" s="382"/>
      <c r="L145" s="111"/>
    </row>
    <row r="146" spans="1:12" ht="15.75" hidden="1">
      <c r="A146" s="481"/>
      <c r="C146" s="382"/>
      <c r="D146" s="382"/>
      <c r="E146" s="382"/>
      <c r="F146" s="382"/>
      <c r="G146" s="382"/>
      <c r="L146" s="111"/>
    </row>
    <row r="147" spans="1:12" ht="15.75" hidden="1">
      <c r="A147" s="481"/>
      <c r="C147" s="382"/>
      <c r="D147" s="382"/>
      <c r="E147" s="382"/>
      <c r="F147" s="382"/>
      <c r="G147" s="382"/>
      <c r="L147" s="111"/>
    </row>
    <row r="148" spans="1:12" ht="15.75" hidden="1">
      <c r="A148" s="481"/>
      <c r="C148" s="382"/>
      <c r="D148" s="382"/>
      <c r="E148" s="382"/>
      <c r="F148" s="382"/>
      <c r="G148" s="382"/>
      <c r="L148" s="111"/>
    </row>
    <row r="149" spans="1:12" ht="15.75" hidden="1">
      <c r="A149" s="481"/>
      <c r="C149" s="382"/>
      <c r="D149" s="382"/>
      <c r="E149" s="382"/>
      <c r="F149" s="382"/>
      <c r="G149" s="382"/>
      <c r="L149" s="111"/>
    </row>
    <row r="150" spans="1:12" ht="15.75" hidden="1">
      <c r="A150" s="481"/>
      <c r="C150" s="382"/>
      <c r="D150" s="382"/>
      <c r="E150" s="382"/>
      <c r="F150" s="382"/>
      <c r="G150" s="382"/>
      <c r="L150" s="111"/>
    </row>
    <row r="151" spans="1:12" ht="15.75" hidden="1">
      <c r="A151" s="481"/>
      <c r="C151" s="382"/>
      <c r="D151" s="382"/>
      <c r="E151" s="382"/>
      <c r="F151" s="382"/>
      <c r="G151" s="382"/>
      <c r="L151" s="111"/>
    </row>
    <row r="152" spans="1:12" ht="15.75" hidden="1">
      <c r="A152" s="481"/>
      <c r="C152" s="382"/>
      <c r="D152" s="382"/>
      <c r="E152" s="382"/>
      <c r="F152" s="382"/>
      <c r="G152" s="382"/>
      <c r="L152" s="111"/>
    </row>
    <row r="153" spans="1:12" ht="15.75" hidden="1">
      <c r="A153" s="481"/>
      <c r="C153" s="382"/>
      <c r="D153" s="382"/>
      <c r="E153" s="382"/>
      <c r="F153" s="382"/>
      <c r="G153" s="382"/>
      <c r="L153" s="111"/>
    </row>
    <row r="154" spans="1:12" ht="15.75" hidden="1">
      <c r="A154" s="481"/>
      <c r="C154" s="382"/>
      <c r="D154" s="382"/>
      <c r="E154" s="382"/>
      <c r="F154" s="382"/>
      <c r="G154" s="382"/>
      <c r="L154" s="111"/>
    </row>
    <row r="155" spans="1:12" ht="15.75" hidden="1">
      <c r="A155" s="481"/>
      <c r="C155" s="382"/>
      <c r="D155" s="382"/>
      <c r="E155" s="382"/>
      <c r="F155" s="382"/>
      <c r="G155" s="382"/>
      <c r="L155" s="111"/>
    </row>
    <row r="156" spans="1:12" ht="15.75" hidden="1">
      <c r="A156" s="481"/>
      <c r="C156" s="382"/>
      <c r="D156" s="382"/>
      <c r="E156" s="382"/>
      <c r="F156" s="382"/>
      <c r="G156" s="382"/>
      <c r="L156" s="111"/>
    </row>
    <row r="157" spans="1:12" ht="15.75" hidden="1">
      <c r="A157" s="481"/>
      <c r="C157" s="382"/>
      <c r="D157" s="382"/>
      <c r="E157" s="382"/>
      <c r="F157" s="382"/>
      <c r="G157" s="382"/>
      <c r="L157" s="111"/>
    </row>
    <row r="158" spans="1:12" ht="15.75" hidden="1">
      <c r="A158" s="481"/>
      <c r="C158" s="382"/>
      <c r="D158" s="382"/>
      <c r="E158" s="382"/>
      <c r="F158" s="382"/>
      <c r="G158" s="382"/>
      <c r="L158" s="111"/>
    </row>
    <row r="159" spans="1:12" ht="15.75" hidden="1">
      <c r="A159" s="481"/>
      <c r="C159" s="382"/>
      <c r="D159" s="382"/>
      <c r="E159" s="382"/>
      <c r="F159" s="382"/>
      <c r="G159" s="382"/>
      <c r="L159" s="111"/>
    </row>
    <row r="160" spans="1:12" ht="15.75" hidden="1">
      <c r="A160" s="481"/>
      <c r="C160" s="382"/>
      <c r="D160" s="382"/>
      <c r="E160" s="382"/>
      <c r="F160" s="382"/>
      <c r="G160" s="382"/>
      <c r="L160" s="111"/>
    </row>
    <row r="161" spans="1:12" ht="15.75" hidden="1">
      <c r="A161" s="481"/>
      <c r="C161" s="382"/>
      <c r="D161" s="382"/>
      <c r="E161" s="382"/>
      <c r="F161" s="382"/>
      <c r="G161" s="382"/>
      <c r="L161" s="111"/>
    </row>
    <row r="162" spans="1:12" ht="15.75" hidden="1">
      <c r="A162" s="481"/>
      <c r="C162" s="382"/>
      <c r="D162" s="382"/>
      <c r="E162" s="382"/>
      <c r="F162" s="382"/>
      <c r="G162" s="382"/>
      <c r="L162" s="111"/>
    </row>
    <row r="163" spans="1:12" ht="15.75" hidden="1">
      <c r="A163" s="481"/>
      <c r="C163" s="382"/>
      <c r="D163" s="382"/>
      <c r="E163" s="382"/>
      <c r="F163" s="382"/>
      <c r="G163" s="382"/>
      <c r="L163" s="111"/>
    </row>
    <row r="164" spans="1:12" ht="15.75" hidden="1">
      <c r="A164" s="481"/>
      <c r="C164" s="382"/>
      <c r="D164" s="382"/>
      <c r="E164" s="382"/>
      <c r="F164" s="382"/>
      <c r="G164" s="382"/>
      <c r="L164" s="111"/>
    </row>
    <row r="165" spans="1:12" ht="15.75" hidden="1">
      <c r="A165" s="481"/>
      <c r="C165" s="382"/>
      <c r="D165" s="382"/>
      <c r="E165" s="382"/>
      <c r="F165" s="382"/>
      <c r="G165" s="382"/>
      <c r="L165" s="111"/>
    </row>
    <row r="166" spans="1:12" ht="15.75" hidden="1">
      <c r="A166" s="481"/>
      <c r="C166" s="382"/>
      <c r="D166" s="382"/>
      <c r="E166" s="382"/>
      <c r="F166" s="382"/>
      <c r="G166" s="382"/>
      <c r="L166" s="111"/>
    </row>
    <row r="167" spans="1:12" ht="15.75" hidden="1">
      <c r="A167" s="481"/>
      <c r="C167" s="382"/>
      <c r="D167" s="382"/>
      <c r="E167" s="382"/>
      <c r="F167" s="382"/>
      <c r="G167" s="382"/>
      <c r="L167" s="111"/>
    </row>
    <row r="168" spans="1:12" ht="15.75" hidden="1">
      <c r="A168" s="481"/>
      <c r="C168" s="382"/>
      <c r="D168" s="382"/>
      <c r="E168" s="382"/>
      <c r="F168" s="382"/>
      <c r="G168" s="382"/>
      <c r="L168" s="111"/>
    </row>
    <row r="169" spans="1:12" ht="15.75" hidden="1">
      <c r="A169" s="481"/>
      <c r="C169" s="382"/>
      <c r="D169" s="382"/>
      <c r="E169" s="382"/>
      <c r="F169" s="382"/>
      <c r="G169" s="382"/>
      <c r="L169" s="111"/>
    </row>
    <row r="170" spans="1:12" ht="15.75" hidden="1">
      <c r="A170" s="481"/>
      <c r="C170" s="382"/>
      <c r="D170" s="382"/>
      <c r="E170" s="382"/>
      <c r="F170" s="382"/>
      <c r="G170" s="382"/>
      <c r="L170" s="111"/>
    </row>
    <row r="171" spans="1:12" ht="15.75" hidden="1">
      <c r="A171" s="481"/>
      <c r="C171" s="382"/>
      <c r="D171" s="382"/>
      <c r="E171" s="382"/>
      <c r="F171" s="382"/>
      <c r="G171" s="382"/>
      <c r="L171" s="111"/>
    </row>
    <row r="172" spans="1:12" ht="15.75" hidden="1">
      <c r="A172" s="481"/>
      <c r="C172" s="382"/>
      <c r="D172" s="382"/>
      <c r="E172" s="382"/>
      <c r="F172" s="382"/>
      <c r="G172" s="382"/>
      <c r="L172" s="111"/>
    </row>
    <row r="173" spans="1:12" ht="15.75" hidden="1">
      <c r="A173" s="481"/>
      <c r="C173" s="382"/>
      <c r="D173" s="382"/>
      <c r="E173" s="382"/>
      <c r="F173" s="382"/>
      <c r="G173" s="382"/>
      <c r="L173" s="111"/>
    </row>
    <row r="174" spans="1:12" ht="15.75" hidden="1">
      <c r="A174" s="481"/>
      <c r="C174" s="382"/>
      <c r="D174" s="382"/>
      <c r="E174" s="382"/>
      <c r="F174" s="382"/>
      <c r="G174" s="382"/>
      <c r="L174" s="111"/>
    </row>
    <row r="175" spans="1:12" ht="15.75" hidden="1">
      <c r="A175" s="481"/>
      <c r="C175" s="382"/>
      <c r="D175" s="382"/>
      <c r="E175" s="382"/>
      <c r="F175" s="382"/>
      <c r="G175" s="382"/>
      <c r="L175" s="111"/>
    </row>
    <row r="176" spans="1:12" ht="15.75" hidden="1">
      <c r="A176" s="481"/>
      <c r="C176" s="382"/>
      <c r="D176" s="382"/>
      <c r="E176" s="382"/>
      <c r="F176" s="382"/>
      <c r="G176" s="382"/>
      <c r="L176" s="111"/>
    </row>
    <row r="177" spans="1:12" ht="15.75" hidden="1">
      <c r="A177" s="481"/>
      <c r="C177" s="382"/>
      <c r="D177" s="382"/>
      <c r="E177" s="382"/>
      <c r="F177" s="382"/>
      <c r="G177" s="382"/>
      <c r="L177" s="111"/>
    </row>
    <row r="178" spans="1:12" ht="15.75" hidden="1">
      <c r="A178" s="481"/>
      <c r="C178" s="382"/>
      <c r="D178" s="382"/>
      <c r="E178" s="382"/>
      <c r="F178" s="382"/>
      <c r="G178" s="382"/>
      <c r="L178" s="111"/>
    </row>
    <row r="179" spans="1:12" ht="15.75" hidden="1">
      <c r="A179" s="481"/>
      <c r="C179" s="382"/>
      <c r="D179" s="382"/>
      <c r="E179" s="382"/>
      <c r="F179" s="382"/>
      <c r="G179" s="382"/>
      <c r="L179" s="111"/>
    </row>
    <row r="180" spans="1:12" ht="15.75" hidden="1">
      <c r="A180" s="481"/>
      <c r="C180" s="382"/>
      <c r="D180" s="382"/>
      <c r="E180" s="382"/>
      <c r="F180" s="382"/>
      <c r="G180" s="382"/>
      <c r="L180" s="111"/>
    </row>
    <row r="181" spans="1:12" ht="15.75" hidden="1">
      <c r="A181" s="481"/>
      <c r="C181" s="382"/>
      <c r="D181" s="382"/>
      <c r="E181" s="382"/>
      <c r="F181" s="382"/>
      <c r="G181" s="382"/>
      <c r="L181" s="111"/>
    </row>
    <row r="182" spans="1:12" ht="15.75" hidden="1">
      <c r="A182" s="481"/>
      <c r="C182" s="382"/>
      <c r="D182" s="382"/>
      <c r="E182" s="382"/>
      <c r="F182" s="382"/>
      <c r="G182" s="382"/>
      <c r="L182" s="111"/>
    </row>
    <row r="183" spans="1:12" ht="15.75" hidden="1">
      <c r="A183" s="481"/>
      <c r="C183" s="382"/>
      <c r="D183" s="382"/>
      <c r="E183" s="382"/>
      <c r="F183" s="382"/>
      <c r="G183" s="382"/>
      <c r="L183" s="111"/>
    </row>
    <row r="184" spans="1:12" ht="15.75" hidden="1">
      <c r="A184" s="481"/>
      <c r="C184" s="382"/>
      <c r="D184" s="382"/>
      <c r="E184" s="382"/>
      <c r="F184" s="382"/>
      <c r="G184" s="382"/>
      <c r="L184" s="111"/>
    </row>
    <row r="185" spans="1:12" ht="15.75" hidden="1">
      <c r="A185" s="481"/>
      <c r="C185" s="382"/>
      <c r="D185" s="382"/>
      <c r="E185" s="382"/>
      <c r="F185" s="382"/>
      <c r="G185" s="382"/>
      <c r="L185" s="111"/>
    </row>
    <row r="186" spans="1:12" ht="15.75" hidden="1">
      <c r="A186" s="481"/>
      <c r="C186" s="382"/>
      <c r="D186" s="382"/>
      <c r="E186" s="382"/>
      <c r="F186" s="382"/>
      <c r="G186" s="382"/>
      <c r="L186" s="111"/>
    </row>
    <row r="187" spans="1:12" ht="15.75" hidden="1">
      <c r="A187" s="481"/>
      <c r="C187" s="382"/>
      <c r="D187" s="382"/>
      <c r="E187" s="382"/>
      <c r="F187" s="382"/>
      <c r="G187" s="382"/>
      <c r="L187" s="111"/>
    </row>
    <row r="188" spans="1:12" ht="15.75" hidden="1">
      <c r="A188" s="481"/>
      <c r="C188" s="382"/>
      <c r="D188" s="382"/>
      <c r="E188" s="382"/>
      <c r="F188" s="382"/>
      <c r="G188" s="382"/>
      <c r="L188" s="111"/>
    </row>
    <row r="189" spans="1:12" ht="15.75" hidden="1">
      <c r="A189" s="481"/>
      <c r="C189" s="382"/>
      <c r="D189" s="382"/>
      <c r="E189" s="382"/>
      <c r="F189" s="382"/>
      <c r="G189" s="382"/>
      <c r="L189" s="111"/>
    </row>
    <row r="190" spans="1:12" ht="15.75" hidden="1">
      <c r="A190" s="481"/>
      <c r="C190" s="382"/>
      <c r="D190" s="382"/>
      <c r="E190" s="382"/>
      <c r="F190" s="382"/>
      <c r="G190" s="382"/>
      <c r="L190" s="111"/>
    </row>
    <row r="191" spans="1:12" ht="15.75" hidden="1">
      <c r="A191" s="481"/>
      <c r="C191" s="382"/>
      <c r="D191" s="382"/>
      <c r="E191" s="382"/>
      <c r="F191" s="382"/>
      <c r="G191" s="382"/>
      <c r="L191" s="111"/>
    </row>
    <row r="192" spans="1:12" ht="15.75" hidden="1">
      <c r="A192" s="481"/>
      <c r="C192" s="382"/>
      <c r="D192" s="382"/>
      <c r="E192" s="382"/>
      <c r="F192" s="382"/>
      <c r="G192" s="382"/>
      <c r="L192" s="111"/>
    </row>
    <row r="193" spans="1:12" ht="15.75" hidden="1">
      <c r="A193" s="481"/>
      <c r="C193" s="382"/>
      <c r="D193" s="382"/>
      <c r="E193" s="382"/>
      <c r="F193" s="382"/>
      <c r="G193" s="382"/>
      <c r="L193" s="111"/>
    </row>
    <row r="194" spans="1:12" ht="15.75" hidden="1">
      <c r="A194" s="384"/>
      <c r="C194" s="382"/>
      <c r="D194" s="382"/>
      <c r="E194" s="382"/>
      <c r="F194" s="382"/>
      <c r="G194" s="382"/>
      <c r="L194" s="111"/>
    </row>
    <row r="195" spans="1:12" ht="15.75" hidden="1">
      <c r="A195" s="384"/>
      <c r="C195" s="382"/>
      <c r="D195" s="382"/>
      <c r="E195" s="382"/>
      <c r="F195" s="382"/>
      <c r="G195" s="382"/>
      <c r="L195" s="111"/>
    </row>
    <row r="196" spans="1:12" ht="15.75" hidden="1">
      <c r="A196" s="384"/>
      <c r="C196" s="382"/>
      <c r="D196" s="382"/>
      <c r="E196" s="382"/>
      <c r="F196" s="382"/>
      <c r="G196" s="382"/>
      <c r="L196" s="111"/>
    </row>
    <row r="197" spans="1:12" ht="15.75" hidden="1">
      <c r="A197" s="384"/>
      <c r="C197" s="382"/>
      <c r="D197" s="382"/>
      <c r="E197" s="382"/>
      <c r="F197" s="382"/>
      <c r="G197" s="382"/>
    </row>
    <row r="198" spans="1:12" ht="15.75" hidden="1">
      <c r="A198" s="384"/>
      <c r="C198" s="382"/>
      <c r="D198" s="382"/>
      <c r="E198" s="382"/>
      <c r="F198" s="382"/>
      <c r="G198" s="382"/>
    </row>
    <row r="199" spans="1:12" ht="15.75" hidden="1">
      <c r="A199" s="384"/>
      <c r="C199" s="382"/>
      <c r="D199" s="382"/>
      <c r="E199" s="382"/>
      <c r="F199" s="382"/>
      <c r="G199" s="382"/>
    </row>
    <row r="200" spans="1:12" ht="15.75" hidden="1">
      <c r="A200" s="384"/>
      <c r="C200" s="382"/>
      <c r="D200" s="382"/>
      <c r="E200" s="382"/>
      <c r="F200" s="382"/>
      <c r="G200" s="382"/>
    </row>
    <row r="201" spans="1:12" ht="15.75" hidden="1">
      <c r="A201" s="384"/>
      <c r="C201" s="382"/>
      <c r="D201" s="382"/>
      <c r="E201" s="382"/>
      <c r="F201" s="382"/>
      <c r="G201" s="382"/>
    </row>
    <row r="202" spans="1:12" ht="15.75" hidden="1">
      <c r="A202" s="384"/>
      <c r="C202" s="382"/>
      <c r="D202" s="382"/>
      <c r="E202" s="382"/>
      <c r="F202" s="382"/>
      <c r="G202" s="382"/>
    </row>
    <row r="203" spans="1:12" ht="15.75" hidden="1">
      <c r="A203" s="384"/>
      <c r="C203" s="382"/>
      <c r="D203" s="382"/>
      <c r="E203" s="382"/>
      <c r="F203" s="382"/>
      <c r="G203" s="382"/>
    </row>
    <row r="204" spans="1:12" ht="15.75" hidden="1">
      <c r="A204" s="384"/>
      <c r="C204" s="382"/>
      <c r="D204" s="382"/>
      <c r="E204" s="382"/>
      <c r="F204" s="382"/>
      <c r="G204" s="382"/>
    </row>
    <row r="205" spans="1:12" ht="15.75" hidden="1">
      <c r="A205" s="384"/>
      <c r="C205" s="382"/>
      <c r="D205" s="382"/>
      <c r="E205" s="382"/>
      <c r="F205" s="382"/>
      <c r="G205" s="382"/>
    </row>
    <row r="206" spans="1:12" ht="15.75" hidden="1">
      <c r="A206" s="384"/>
      <c r="C206" s="382"/>
      <c r="D206" s="382"/>
      <c r="E206" s="382"/>
      <c r="F206" s="382"/>
      <c r="G206" s="382"/>
    </row>
    <row r="207" spans="1:12" ht="15.75" hidden="1">
      <c r="A207" s="384"/>
      <c r="C207" s="382"/>
      <c r="D207" s="382"/>
      <c r="E207" s="382"/>
      <c r="F207" s="382"/>
      <c r="G207" s="382"/>
    </row>
    <row r="208" spans="1:12" ht="15.75" hidden="1">
      <c r="A208" s="384"/>
      <c r="C208" s="382"/>
      <c r="D208" s="382"/>
      <c r="E208" s="382"/>
      <c r="F208" s="382"/>
      <c r="G208" s="382"/>
    </row>
    <row r="209" spans="1:7" ht="15.75" hidden="1">
      <c r="A209" s="384"/>
      <c r="C209" s="382"/>
      <c r="D209" s="382"/>
      <c r="E209" s="382"/>
      <c r="F209" s="382"/>
      <c r="G209" s="382"/>
    </row>
    <row r="210" spans="1:7" ht="15.75" hidden="1">
      <c r="A210" s="384"/>
      <c r="C210" s="382"/>
      <c r="D210" s="382"/>
      <c r="E210" s="382"/>
      <c r="F210" s="382"/>
      <c r="G210" s="382"/>
    </row>
    <row r="211" spans="1:7" ht="15.75" hidden="1">
      <c r="A211" s="384"/>
      <c r="C211" s="382"/>
      <c r="D211" s="382"/>
      <c r="E211" s="382"/>
      <c r="F211" s="382"/>
      <c r="G211" s="382"/>
    </row>
    <row r="212" spans="1:7" ht="15.75" hidden="1">
      <c r="A212" s="384"/>
      <c r="C212" s="382"/>
      <c r="D212" s="382"/>
      <c r="E212" s="382"/>
      <c r="F212" s="382"/>
      <c r="G212" s="382"/>
    </row>
    <row r="213" spans="1:7" ht="15.75" hidden="1">
      <c r="A213" s="384"/>
      <c r="C213" s="382"/>
      <c r="D213" s="382"/>
      <c r="E213" s="382"/>
      <c r="F213" s="382"/>
      <c r="G213" s="382"/>
    </row>
    <row r="214" spans="1:7" ht="15.75" hidden="1">
      <c r="A214" s="384"/>
      <c r="C214" s="382"/>
      <c r="D214" s="382"/>
      <c r="E214" s="382"/>
      <c r="F214" s="382"/>
      <c r="G214" s="382"/>
    </row>
    <row r="215" spans="1:7" ht="15.75" hidden="1">
      <c r="A215" s="384"/>
      <c r="C215" s="382"/>
      <c r="D215" s="382"/>
      <c r="E215" s="382"/>
      <c r="F215" s="382"/>
      <c r="G215" s="382"/>
    </row>
    <row r="216" spans="1:7" ht="15.75" hidden="1">
      <c r="A216" s="384"/>
      <c r="C216" s="382"/>
      <c r="D216" s="382"/>
      <c r="E216" s="382"/>
      <c r="F216" s="382"/>
      <c r="G216" s="382"/>
    </row>
    <row r="217" spans="1:7" ht="15.75" hidden="1">
      <c r="A217" s="384"/>
      <c r="C217" s="382"/>
      <c r="D217" s="382"/>
      <c r="E217" s="382"/>
      <c r="F217" s="382"/>
      <c r="G217" s="382"/>
    </row>
    <row r="218" spans="1:7" ht="15.75" hidden="1">
      <c r="A218" s="384"/>
      <c r="C218" s="382"/>
      <c r="D218" s="382"/>
      <c r="E218" s="382"/>
      <c r="F218" s="382"/>
      <c r="G218" s="382"/>
    </row>
    <row r="219" spans="1:7" ht="15.75" hidden="1">
      <c r="A219" s="384"/>
      <c r="C219" s="382"/>
      <c r="D219" s="382"/>
      <c r="E219" s="382"/>
      <c r="F219" s="382"/>
      <c r="G219" s="382"/>
    </row>
    <row r="220" spans="1:7" ht="15.75" hidden="1">
      <c r="A220" s="384"/>
      <c r="C220" s="382"/>
      <c r="D220" s="382"/>
      <c r="E220" s="382"/>
      <c r="F220" s="382"/>
      <c r="G220" s="382"/>
    </row>
    <row r="221" spans="1:7" ht="15.75" hidden="1">
      <c r="A221" s="384"/>
      <c r="C221" s="382"/>
      <c r="D221" s="382"/>
      <c r="E221" s="382"/>
      <c r="F221" s="382"/>
      <c r="G221" s="382"/>
    </row>
    <row r="222" spans="1:7" ht="15.75" hidden="1">
      <c r="A222" s="384"/>
      <c r="C222" s="382"/>
      <c r="D222" s="382"/>
      <c r="E222" s="382"/>
      <c r="F222" s="382"/>
      <c r="G222" s="382"/>
    </row>
    <row r="223" spans="1:7" ht="15.75" hidden="1">
      <c r="A223" s="384"/>
      <c r="C223" s="382"/>
      <c r="D223" s="382"/>
      <c r="E223" s="382"/>
      <c r="F223" s="382"/>
      <c r="G223" s="382"/>
    </row>
    <row r="224" spans="1:7" ht="15.75" hidden="1">
      <c r="A224" s="384"/>
      <c r="C224" s="382"/>
      <c r="D224" s="382"/>
      <c r="E224" s="382"/>
      <c r="F224" s="382"/>
      <c r="G224" s="382"/>
    </row>
    <row r="225" spans="1:7" ht="15.75" hidden="1">
      <c r="A225" s="384"/>
      <c r="C225" s="382"/>
      <c r="D225" s="382"/>
      <c r="E225" s="382"/>
      <c r="F225" s="382"/>
      <c r="G225" s="382"/>
    </row>
    <row r="226" spans="1:7" ht="15.75" hidden="1">
      <c r="A226" s="384"/>
      <c r="C226" s="382"/>
      <c r="D226" s="382"/>
      <c r="E226" s="382"/>
      <c r="F226" s="382"/>
      <c r="G226" s="382"/>
    </row>
    <row r="227" spans="1:7" ht="15.75" hidden="1">
      <c r="A227" s="384"/>
      <c r="C227" s="382"/>
      <c r="D227" s="382"/>
      <c r="E227" s="382"/>
      <c r="F227" s="382"/>
      <c r="G227" s="382"/>
    </row>
    <row r="228" spans="1:7" ht="15.75" hidden="1">
      <c r="A228" s="384"/>
      <c r="C228" s="382"/>
      <c r="D228" s="382"/>
      <c r="E228" s="382"/>
      <c r="F228" s="382"/>
      <c r="G228" s="382"/>
    </row>
    <row r="229" spans="1:7" ht="15.75" hidden="1">
      <c r="A229" s="384"/>
      <c r="C229" s="382"/>
      <c r="D229" s="382"/>
      <c r="E229" s="382"/>
      <c r="F229" s="382"/>
      <c r="G229" s="382"/>
    </row>
    <row r="230" spans="1:7" ht="15.75" hidden="1">
      <c r="A230" s="384"/>
      <c r="C230" s="382"/>
      <c r="D230" s="382"/>
      <c r="E230" s="382"/>
      <c r="F230" s="382"/>
      <c r="G230" s="382"/>
    </row>
    <row r="231" spans="1:7" ht="15.75" hidden="1">
      <c r="A231" s="384"/>
      <c r="C231" s="382"/>
      <c r="D231" s="382"/>
      <c r="E231" s="382"/>
      <c r="F231" s="382"/>
      <c r="G231" s="382"/>
    </row>
    <row r="232" spans="1:7" ht="15.75" hidden="1">
      <c r="A232" s="384"/>
      <c r="C232" s="382"/>
      <c r="D232" s="382"/>
      <c r="E232" s="382"/>
      <c r="F232" s="382"/>
      <c r="G232" s="382"/>
    </row>
    <row r="233" spans="1:7" ht="15.75" hidden="1">
      <c r="A233" s="384"/>
      <c r="C233" s="382"/>
      <c r="D233" s="382"/>
      <c r="E233" s="382"/>
      <c r="F233" s="382"/>
      <c r="G233" s="382"/>
    </row>
    <row r="234" spans="1:7" ht="15.75" hidden="1">
      <c r="A234" s="384"/>
      <c r="C234" s="382"/>
      <c r="D234" s="382"/>
      <c r="E234" s="382"/>
      <c r="F234" s="382"/>
      <c r="G234" s="382"/>
    </row>
    <row r="235" spans="1:7" ht="15.75" hidden="1">
      <c r="A235" s="384"/>
      <c r="C235" s="382"/>
      <c r="D235" s="382"/>
      <c r="E235" s="382"/>
      <c r="F235" s="382"/>
      <c r="G235" s="382"/>
    </row>
    <row r="236" spans="1:7" ht="15.75" hidden="1">
      <c r="A236" s="384"/>
      <c r="C236" s="382"/>
      <c r="D236" s="382"/>
      <c r="E236" s="382"/>
      <c r="F236" s="382"/>
      <c r="G236" s="382"/>
    </row>
    <row r="237" spans="1:7" ht="15.75" hidden="1">
      <c r="A237" s="384"/>
      <c r="C237" s="382"/>
      <c r="D237" s="382"/>
      <c r="E237" s="382"/>
      <c r="F237" s="382"/>
      <c r="G237" s="382"/>
    </row>
    <row r="238" spans="1:7" ht="15.75" hidden="1">
      <c r="A238" s="384"/>
      <c r="C238" s="382"/>
      <c r="D238" s="382"/>
      <c r="E238" s="382"/>
      <c r="F238" s="382"/>
      <c r="G238" s="382"/>
    </row>
    <row r="239" spans="1:7" ht="15.75" hidden="1">
      <c r="A239" s="384"/>
      <c r="C239" s="382"/>
      <c r="D239" s="382"/>
      <c r="E239" s="382"/>
      <c r="F239" s="382"/>
      <c r="G239" s="382"/>
    </row>
    <row r="240" spans="1:7" ht="15.75" hidden="1">
      <c r="A240" s="384"/>
      <c r="C240" s="382"/>
      <c r="D240" s="382"/>
      <c r="E240" s="382"/>
      <c r="F240" s="382"/>
      <c r="G240" s="382"/>
    </row>
    <row r="241" spans="1:7" ht="15.75" hidden="1">
      <c r="A241" s="384"/>
      <c r="C241" s="382"/>
      <c r="D241" s="382"/>
      <c r="E241" s="382"/>
      <c r="F241" s="382"/>
      <c r="G241" s="382"/>
    </row>
    <row r="242" spans="1:7" ht="15.75" hidden="1">
      <c r="A242" s="384"/>
      <c r="C242" s="382"/>
      <c r="D242" s="382"/>
      <c r="E242" s="382"/>
      <c r="F242" s="382"/>
      <c r="G242" s="382"/>
    </row>
    <row r="243" spans="1:7" ht="15.75" hidden="1">
      <c r="A243" s="384"/>
      <c r="C243" s="382"/>
      <c r="D243" s="382"/>
      <c r="E243" s="382"/>
      <c r="F243" s="382"/>
      <c r="G243" s="382"/>
    </row>
    <row r="244" spans="1:7" ht="15.75" hidden="1">
      <c r="A244" s="384"/>
      <c r="C244" s="382"/>
      <c r="D244" s="382"/>
      <c r="E244" s="382"/>
      <c r="F244" s="382"/>
      <c r="G244" s="382"/>
    </row>
    <row r="245" spans="1:7" ht="15.75" hidden="1">
      <c r="A245" s="384"/>
      <c r="C245" s="382"/>
      <c r="D245" s="382"/>
      <c r="E245" s="382"/>
      <c r="F245" s="382"/>
      <c r="G245" s="382"/>
    </row>
    <row r="246" spans="1:7" ht="15.75" hidden="1">
      <c r="A246" s="384"/>
      <c r="C246" s="382"/>
      <c r="D246" s="382"/>
      <c r="E246" s="382"/>
      <c r="F246" s="382"/>
      <c r="G246" s="382"/>
    </row>
    <row r="247" spans="1:7" ht="15.75" hidden="1">
      <c r="A247" s="384"/>
      <c r="C247" s="382"/>
      <c r="D247" s="382"/>
      <c r="E247" s="382"/>
      <c r="F247" s="382"/>
      <c r="G247" s="382"/>
    </row>
    <row r="248" spans="1:7" ht="15.75" hidden="1">
      <c r="A248" s="384"/>
      <c r="C248" s="382"/>
      <c r="D248" s="382"/>
      <c r="E248" s="382"/>
      <c r="F248" s="382"/>
      <c r="G248" s="382"/>
    </row>
    <row r="249" spans="1:7" ht="15.75" hidden="1">
      <c r="A249" s="384"/>
      <c r="C249" s="382"/>
      <c r="D249" s="382"/>
      <c r="E249" s="382"/>
      <c r="F249" s="382"/>
      <c r="G249" s="382"/>
    </row>
    <row r="250" spans="1:7" ht="15.75" hidden="1">
      <c r="A250" s="384"/>
      <c r="C250" s="382"/>
      <c r="D250" s="382"/>
      <c r="E250" s="382"/>
      <c r="F250" s="382"/>
      <c r="G250" s="382"/>
    </row>
    <row r="251" spans="1:7" ht="15.75" hidden="1">
      <c r="A251" s="384"/>
      <c r="C251" s="382"/>
      <c r="D251" s="382"/>
      <c r="E251" s="382"/>
      <c r="F251" s="382"/>
      <c r="G251" s="382"/>
    </row>
    <row r="252" spans="1:7" ht="15.75" hidden="1">
      <c r="A252" s="384"/>
      <c r="C252" s="382"/>
      <c r="D252" s="382"/>
      <c r="E252" s="382"/>
      <c r="F252" s="382"/>
      <c r="G252" s="382"/>
    </row>
    <row r="253" spans="1:7" ht="15.75" hidden="1">
      <c r="A253" s="384"/>
      <c r="C253" s="382"/>
      <c r="D253" s="382"/>
      <c r="E253" s="382"/>
      <c r="F253" s="382"/>
      <c r="G253" s="382"/>
    </row>
    <row r="254" spans="1:7" ht="15.75" hidden="1">
      <c r="A254" s="384"/>
      <c r="C254" s="382"/>
      <c r="D254" s="382"/>
      <c r="E254" s="382"/>
      <c r="F254" s="382"/>
      <c r="G254" s="382"/>
    </row>
    <row r="255" spans="1:7" ht="15.75" hidden="1">
      <c r="A255" s="384"/>
      <c r="C255" s="382"/>
      <c r="D255" s="382"/>
      <c r="E255" s="382"/>
      <c r="F255" s="382"/>
      <c r="G255" s="382"/>
    </row>
    <row r="256" spans="1:7" ht="15.75" hidden="1">
      <c r="A256" s="384"/>
      <c r="C256" s="382"/>
      <c r="D256" s="382"/>
      <c r="E256" s="382"/>
      <c r="F256" s="382"/>
      <c r="G256" s="382"/>
    </row>
    <row r="257" spans="1:7" ht="15.75" hidden="1">
      <c r="A257" s="384"/>
      <c r="C257" s="382"/>
      <c r="D257" s="382"/>
      <c r="E257" s="382"/>
      <c r="F257" s="382"/>
      <c r="G257" s="382"/>
    </row>
    <row r="258" spans="1:7" ht="15.75" hidden="1">
      <c r="A258" s="384"/>
      <c r="C258" s="382"/>
      <c r="D258" s="382"/>
      <c r="E258" s="382"/>
      <c r="F258" s="382"/>
      <c r="G258" s="382"/>
    </row>
    <row r="259" spans="1:7" ht="15.75" hidden="1">
      <c r="A259" s="384"/>
      <c r="C259" s="382"/>
      <c r="D259" s="382"/>
      <c r="E259" s="382"/>
      <c r="F259" s="382"/>
      <c r="G259" s="382"/>
    </row>
    <row r="260" spans="1:7" ht="15.75" hidden="1">
      <c r="A260" s="384"/>
      <c r="C260" s="382"/>
      <c r="D260" s="382"/>
      <c r="E260" s="382"/>
      <c r="F260" s="382"/>
      <c r="G260" s="382"/>
    </row>
    <row r="261" spans="1:7" ht="15.75" hidden="1">
      <c r="A261" s="384"/>
      <c r="C261" s="382"/>
      <c r="D261" s="382"/>
      <c r="E261" s="382"/>
      <c r="F261" s="382"/>
      <c r="G261" s="382"/>
    </row>
    <row r="262" spans="1:7" ht="15.75" hidden="1">
      <c r="A262" s="384"/>
      <c r="C262" s="382"/>
      <c r="D262" s="382"/>
      <c r="E262" s="382"/>
      <c r="F262" s="382"/>
      <c r="G262" s="382"/>
    </row>
    <row r="263" spans="1:7" ht="15.75" hidden="1">
      <c r="A263" s="384"/>
      <c r="C263" s="382"/>
      <c r="D263" s="382"/>
      <c r="E263" s="382"/>
      <c r="F263" s="382"/>
      <c r="G263" s="382"/>
    </row>
    <row r="264" spans="1:7" ht="15.75" hidden="1">
      <c r="A264" s="384"/>
      <c r="C264" s="382"/>
      <c r="D264" s="382"/>
      <c r="E264" s="382"/>
      <c r="F264" s="382"/>
      <c r="G264" s="382"/>
    </row>
    <row r="265" spans="1:7" ht="15.75" hidden="1">
      <c r="A265" s="384"/>
      <c r="C265" s="382"/>
      <c r="D265" s="382"/>
      <c r="E265" s="382"/>
      <c r="F265" s="382"/>
      <c r="G265" s="382"/>
    </row>
    <row r="266" spans="1:7" ht="15.75" hidden="1">
      <c r="A266" s="384"/>
    </row>
    <row r="267" spans="1:7" ht="15.75" hidden="1">
      <c r="A267" s="384"/>
    </row>
    <row r="268" spans="1:7" ht="15.75" hidden="1">
      <c r="A268" s="384"/>
    </row>
    <row r="269" spans="1:7" ht="15.75" hidden="1">
      <c r="A269" s="384"/>
    </row>
    <row r="270" spans="1:7" ht="15.75" hidden="1">
      <c r="A270" s="384"/>
    </row>
    <row r="271" spans="1:7" ht="15.75" hidden="1">
      <c r="A271" s="384"/>
    </row>
    <row r="272" spans="1:7"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row r="624" spans="1:1" ht="15.75" hidden="1">
      <c r="A624" s="384"/>
    </row>
    <row r="625" spans="1:1" ht="15.75" hidden="1">
      <c r="A625" s="384"/>
    </row>
    <row r="626" spans="1:1" ht="15.75" hidden="1">
      <c r="A626" s="384"/>
    </row>
    <row r="627" spans="1:1" ht="15.75" hidden="1">
      <c r="A627" s="384"/>
    </row>
    <row r="628" spans="1:1" ht="15.75" hidden="1">
      <c r="A628" s="384"/>
    </row>
    <row r="629" spans="1:1" ht="15.75" hidden="1">
      <c r="A629" s="384"/>
    </row>
    <row r="630" spans="1:1" ht="15.75" hidden="1">
      <c r="A630" s="384"/>
    </row>
    <row r="631" spans="1:1" ht="15.75" hidden="1">
      <c r="A631" s="384"/>
    </row>
    <row r="632" spans="1:1" ht="15.75" hidden="1">
      <c r="A632" s="384"/>
    </row>
    <row r="633" spans="1:1" ht="15.75" hidden="1">
      <c r="A633" s="384"/>
    </row>
    <row r="634" spans="1:1" ht="15.75" hidden="1">
      <c r="A634" s="384"/>
    </row>
    <row r="635" spans="1:1" ht="15.75" hidden="1">
      <c r="A635" s="384"/>
    </row>
    <row r="636" spans="1:1" ht="15.75" hidden="1">
      <c r="A636" s="384"/>
    </row>
    <row r="637" spans="1:1" ht="15.75" hidden="1">
      <c r="A637" s="384"/>
    </row>
    <row r="638" spans="1:1" ht="15.75" hidden="1">
      <c r="A638" s="384"/>
    </row>
    <row r="639" spans="1:1" ht="15.75" hidden="1">
      <c r="A639" s="384"/>
    </row>
    <row r="640" spans="1:1" ht="15.75" hidden="1">
      <c r="A640" s="384"/>
    </row>
    <row r="641" spans="1:1" ht="15.75" hidden="1">
      <c r="A641" s="384"/>
    </row>
    <row r="642" spans="1:1" ht="15.75" hidden="1">
      <c r="A642" s="384"/>
    </row>
    <row r="643" spans="1:1" ht="15.75" hidden="1">
      <c r="A643" s="384"/>
    </row>
    <row r="644" spans="1:1" ht="15.75" hidden="1">
      <c r="A644" s="384"/>
    </row>
    <row r="645" spans="1:1" ht="15.75" hidden="1">
      <c r="A645" s="384"/>
    </row>
    <row r="646" spans="1:1" ht="15.75" hidden="1">
      <c r="A646" s="384"/>
    </row>
    <row r="647" spans="1:1" ht="15.75" hidden="1">
      <c r="A647" s="384"/>
    </row>
    <row r="648" spans="1:1" ht="15.75" hidden="1">
      <c r="A648" s="384"/>
    </row>
    <row r="649" spans="1:1" ht="15.75" hidden="1">
      <c r="A649" s="384"/>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T649"/>
  <sheetViews>
    <sheetView zoomScale="75" workbookViewId="0">
      <selection activeCell="A44" sqref="A44:XFD1048576"/>
    </sheetView>
  </sheetViews>
  <sheetFormatPr defaultColWidth="0" defaultRowHeight="12.75" zeroHeight="1"/>
  <cols>
    <col min="1" max="1" width="39.42578125" style="265" customWidth="1"/>
    <col min="2" max="11" width="21.28515625" style="64" customWidth="1"/>
    <col min="12" max="12" width="12" style="262" customWidth="1"/>
    <col min="13" max="256" width="9.140625" style="64" hidden="1"/>
    <col min="257" max="257" width="39.42578125" style="64" hidden="1"/>
    <col min="258" max="267" width="21.28515625" style="64" hidden="1"/>
    <col min="268" max="268" width="12" style="64" hidden="1"/>
    <col min="269" max="512" width="9.140625" style="64" hidden="1"/>
    <col min="513" max="513" width="39.42578125" style="64" hidden="1"/>
    <col min="514" max="523" width="21.28515625" style="64" hidden="1"/>
    <col min="524" max="524" width="12" style="64" hidden="1"/>
    <col min="525" max="768" width="9.140625" style="64" hidden="1"/>
    <col min="769" max="769" width="39.42578125" style="64" hidden="1"/>
    <col min="770" max="779" width="21.28515625" style="64" hidden="1"/>
    <col min="780" max="780" width="12" style="64" hidden="1"/>
    <col min="781" max="1024" width="9.140625" style="64" hidden="1"/>
    <col min="1025" max="1025" width="39.42578125" style="64" hidden="1"/>
    <col min="1026" max="1035" width="21.28515625" style="64" hidden="1"/>
    <col min="1036" max="1036" width="12" style="64" hidden="1"/>
    <col min="1037" max="1280" width="9.140625" style="64" hidden="1"/>
    <col min="1281" max="1281" width="39.42578125" style="64" hidden="1"/>
    <col min="1282" max="1291" width="21.28515625" style="64" hidden="1"/>
    <col min="1292" max="1292" width="12" style="64" hidden="1"/>
    <col min="1293" max="1536" width="9.140625" style="64" hidden="1"/>
    <col min="1537" max="1537" width="39.42578125" style="64" hidden="1"/>
    <col min="1538" max="1547" width="21.28515625" style="64" hidden="1"/>
    <col min="1548" max="1548" width="12" style="64" hidden="1"/>
    <col min="1549" max="1792" width="9.140625" style="64" hidden="1"/>
    <col min="1793" max="1793" width="39.42578125" style="64" hidden="1"/>
    <col min="1794" max="1803" width="21.28515625" style="64" hidden="1"/>
    <col min="1804" max="1804" width="12" style="64" hidden="1"/>
    <col min="1805" max="2048" width="9.140625" style="64" hidden="1"/>
    <col min="2049" max="2049" width="39.42578125" style="64" hidden="1"/>
    <col min="2050" max="2059" width="21.28515625" style="64" hidden="1"/>
    <col min="2060" max="2060" width="12" style="64" hidden="1"/>
    <col min="2061" max="2304" width="9.140625" style="64" hidden="1"/>
    <col min="2305" max="2305" width="39.42578125" style="64" hidden="1"/>
    <col min="2306" max="2315" width="21.28515625" style="64" hidden="1"/>
    <col min="2316" max="2316" width="12" style="64" hidden="1"/>
    <col min="2317" max="2560" width="9.140625" style="64" hidden="1"/>
    <col min="2561" max="2561" width="39.42578125" style="64" hidden="1"/>
    <col min="2562" max="2571" width="21.28515625" style="64" hidden="1"/>
    <col min="2572" max="2572" width="12" style="64" hidden="1"/>
    <col min="2573" max="2816" width="9.140625" style="64" hidden="1"/>
    <col min="2817" max="2817" width="39.42578125" style="64" hidden="1"/>
    <col min="2818" max="2827" width="21.28515625" style="64" hidden="1"/>
    <col min="2828" max="2828" width="12" style="64" hidden="1"/>
    <col min="2829" max="3072" width="9.140625" style="64" hidden="1"/>
    <col min="3073" max="3073" width="39.42578125" style="64" hidden="1"/>
    <col min="3074" max="3083" width="21.28515625" style="64" hidden="1"/>
    <col min="3084" max="3084" width="12" style="64" hidden="1"/>
    <col min="3085" max="3328" width="9.140625" style="64" hidden="1"/>
    <col min="3329" max="3329" width="39.42578125" style="64" hidden="1"/>
    <col min="3330" max="3339" width="21.28515625" style="64" hidden="1"/>
    <col min="3340" max="3340" width="12" style="64" hidden="1"/>
    <col min="3341" max="3584" width="9.140625" style="64" hidden="1"/>
    <col min="3585" max="3585" width="39.42578125" style="64" hidden="1"/>
    <col min="3586" max="3595" width="21.28515625" style="64" hidden="1"/>
    <col min="3596" max="3596" width="12" style="64" hidden="1"/>
    <col min="3597" max="3840" width="9.140625" style="64" hidden="1"/>
    <col min="3841" max="3841" width="39.42578125" style="64" hidden="1"/>
    <col min="3842" max="3851" width="21.28515625" style="64" hidden="1"/>
    <col min="3852" max="3852" width="12" style="64" hidden="1"/>
    <col min="3853" max="4096" width="9.140625" style="64" hidden="1"/>
    <col min="4097" max="4097" width="39.42578125" style="64" hidden="1"/>
    <col min="4098" max="4107" width="21.28515625" style="64" hidden="1"/>
    <col min="4108" max="4108" width="12" style="64" hidden="1"/>
    <col min="4109" max="4352" width="9.140625" style="64" hidden="1"/>
    <col min="4353" max="4353" width="39.42578125" style="64" hidden="1"/>
    <col min="4354" max="4363" width="21.28515625" style="64" hidden="1"/>
    <col min="4364" max="4364" width="12" style="64" hidden="1"/>
    <col min="4365" max="4608" width="9.140625" style="64" hidden="1"/>
    <col min="4609" max="4609" width="39.42578125" style="64" hidden="1"/>
    <col min="4610" max="4619" width="21.28515625" style="64" hidden="1"/>
    <col min="4620" max="4620" width="12" style="64" hidden="1"/>
    <col min="4621" max="4864" width="9.140625" style="64" hidden="1"/>
    <col min="4865" max="4865" width="39.42578125" style="64" hidden="1"/>
    <col min="4866" max="4875" width="21.28515625" style="64" hidden="1"/>
    <col min="4876" max="4876" width="12" style="64" hidden="1"/>
    <col min="4877" max="5120" width="9.140625" style="64" hidden="1"/>
    <col min="5121" max="5121" width="39.42578125" style="64" hidden="1"/>
    <col min="5122" max="5131" width="21.28515625" style="64" hidden="1"/>
    <col min="5132" max="5132" width="12" style="64" hidden="1"/>
    <col min="5133" max="5376" width="9.140625" style="64" hidden="1"/>
    <col min="5377" max="5377" width="39.42578125" style="64" hidden="1"/>
    <col min="5378" max="5387" width="21.28515625" style="64" hidden="1"/>
    <col min="5388" max="5388" width="12" style="64" hidden="1"/>
    <col min="5389" max="5632" width="9.140625" style="64" hidden="1"/>
    <col min="5633" max="5633" width="39.42578125" style="64" hidden="1"/>
    <col min="5634" max="5643" width="21.28515625" style="64" hidden="1"/>
    <col min="5644" max="5644" width="12" style="64" hidden="1"/>
    <col min="5645" max="5888" width="9.140625" style="64" hidden="1"/>
    <col min="5889" max="5889" width="39.42578125" style="64" hidden="1"/>
    <col min="5890" max="5899" width="21.28515625" style="64" hidden="1"/>
    <col min="5900" max="5900" width="12" style="64" hidden="1"/>
    <col min="5901" max="6144" width="9.140625" style="64" hidden="1"/>
    <col min="6145" max="6145" width="39.42578125" style="64" hidden="1"/>
    <col min="6146" max="6155" width="21.28515625" style="64" hidden="1"/>
    <col min="6156" max="6156" width="12" style="64" hidden="1"/>
    <col min="6157" max="6400" width="9.140625" style="64" hidden="1"/>
    <col min="6401" max="6401" width="39.42578125" style="64" hidden="1"/>
    <col min="6402" max="6411" width="21.28515625" style="64" hidden="1"/>
    <col min="6412" max="6412" width="12" style="64" hidden="1"/>
    <col min="6413" max="6656" width="9.140625" style="64" hidden="1"/>
    <col min="6657" max="6657" width="39.42578125" style="64" hidden="1"/>
    <col min="6658" max="6667" width="21.28515625" style="64" hidden="1"/>
    <col min="6668" max="6668" width="12" style="64" hidden="1"/>
    <col min="6669" max="6912" width="9.140625" style="64" hidden="1"/>
    <col min="6913" max="6913" width="39.42578125" style="64" hidden="1"/>
    <col min="6914" max="6923" width="21.28515625" style="64" hidden="1"/>
    <col min="6924" max="6924" width="12" style="64" hidden="1"/>
    <col min="6925" max="7168" width="9.140625" style="64" hidden="1"/>
    <col min="7169" max="7169" width="39.42578125" style="64" hidden="1"/>
    <col min="7170" max="7179" width="21.28515625" style="64" hidden="1"/>
    <col min="7180" max="7180" width="12" style="64" hidden="1"/>
    <col min="7181" max="7424" width="9.140625" style="64" hidden="1"/>
    <col min="7425" max="7425" width="39.42578125" style="64" hidden="1"/>
    <col min="7426" max="7435" width="21.28515625" style="64" hidden="1"/>
    <col min="7436" max="7436" width="12" style="64" hidden="1"/>
    <col min="7437" max="7680" width="9.140625" style="64" hidden="1"/>
    <col min="7681" max="7681" width="39.42578125" style="64" hidden="1"/>
    <col min="7682" max="7691" width="21.28515625" style="64" hidden="1"/>
    <col min="7692" max="7692" width="12" style="64" hidden="1"/>
    <col min="7693" max="7936" width="9.140625" style="64" hidden="1"/>
    <col min="7937" max="7937" width="39.42578125" style="64" hidden="1"/>
    <col min="7938" max="7947" width="21.28515625" style="64" hidden="1"/>
    <col min="7948" max="7948" width="12" style="64" hidden="1"/>
    <col min="7949" max="8192" width="9.140625" style="64" hidden="1"/>
    <col min="8193" max="8193" width="39.42578125" style="64" hidden="1"/>
    <col min="8194" max="8203" width="21.28515625" style="64" hidden="1"/>
    <col min="8204" max="8204" width="12" style="64" hidden="1"/>
    <col min="8205" max="8448" width="9.140625" style="64" hidden="1"/>
    <col min="8449" max="8449" width="39.42578125" style="64" hidden="1"/>
    <col min="8450" max="8459" width="21.28515625" style="64" hidden="1"/>
    <col min="8460" max="8460" width="12" style="64" hidden="1"/>
    <col min="8461" max="8704" width="9.140625" style="64" hidden="1"/>
    <col min="8705" max="8705" width="39.42578125" style="64" hidden="1"/>
    <col min="8706" max="8715" width="21.28515625" style="64" hidden="1"/>
    <col min="8716" max="8716" width="12" style="64" hidden="1"/>
    <col min="8717" max="8960" width="9.140625" style="64" hidden="1"/>
    <col min="8961" max="8961" width="39.42578125" style="64" hidden="1"/>
    <col min="8962" max="8971" width="21.28515625" style="64" hidden="1"/>
    <col min="8972" max="8972" width="12" style="64" hidden="1"/>
    <col min="8973" max="9216" width="9.140625" style="64" hidden="1"/>
    <col min="9217" max="9217" width="39.42578125" style="64" hidden="1"/>
    <col min="9218" max="9227" width="21.28515625" style="64" hidden="1"/>
    <col min="9228" max="9228" width="12" style="64" hidden="1"/>
    <col min="9229" max="9472" width="9.140625" style="64" hidden="1"/>
    <col min="9473" max="9473" width="39.42578125" style="64" hidden="1"/>
    <col min="9474" max="9483" width="21.28515625" style="64" hidden="1"/>
    <col min="9484" max="9484" width="12" style="64" hidden="1"/>
    <col min="9485" max="9728" width="9.140625" style="64" hidden="1"/>
    <col min="9729" max="9729" width="39.42578125" style="64" hidden="1"/>
    <col min="9730" max="9739" width="21.28515625" style="64" hidden="1"/>
    <col min="9740" max="9740" width="12" style="64" hidden="1"/>
    <col min="9741" max="9984" width="9.140625" style="64" hidden="1"/>
    <col min="9985" max="9985" width="39.42578125" style="64" hidden="1"/>
    <col min="9986" max="9995" width="21.28515625" style="64" hidden="1"/>
    <col min="9996" max="9996" width="12" style="64" hidden="1"/>
    <col min="9997" max="10240" width="9.140625" style="64" hidden="1"/>
    <col min="10241" max="10241" width="39.42578125" style="64" hidden="1"/>
    <col min="10242" max="10251" width="21.28515625" style="64" hidden="1"/>
    <col min="10252" max="10252" width="12" style="64" hidden="1"/>
    <col min="10253" max="10496" width="9.140625" style="64" hidden="1"/>
    <col min="10497" max="10497" width="39.42578125" style="64" hidden="1"/>
    <col min="10498" max="10507" width="21.28515625" style="64" hidden="1"/>
    <col min="10508" max="10508" width="12" style="64" hidden="1"/>
    <col min="10509" max="10752" width="9.140625" style="64" hidden="1"/>
    <col min="10753" max="10753" width="39.42578125" style="64" hidden="1"/>
    <col min="10754" max="10763" width="21.28515625" style="64" hidden="1"/>
    <col min="10764" max="10764" width="12" style="64" hidden="1"/>
    <col min="10765" max="11008" width="9.140625" style="64" hidden="1"/>
    <col min="11009" max="11009" width="39.42578125" style="64" hidden="1"/>
    <col min="11010" max="11019" width="21.28515625" style="64" hidden="1"/>
    <col min="11020" max="11020" width="12" style="64" hidden="1"/>
    <col min="11021" max="11264" width="9.140625" style="64" hidden="1"/>
    <col min="11265" max="11265" width="39.42578125" style="64" hidden="1"/>
    <col min="11266" max="11275" width="21.28515625" style="64" hidden="1"/>
    <col min="11276" max="11276" width="12" style="64" hidden="1"/>
    <col min="11277" max="11520" width="9.140625" style="64" hidden="1"/>
    <col min="11521" max="11521" width="39.42578125" style="64" hidden="1"/>
    <col min="11522" max="11531" width="21.28515625" style="64" hidden="1"/>
    <col min="11532" max="11532" width="12" style="64" hidden="1"/>
    <col min="11533" max="11776" width="9.140625" style="64" hidden="1"/>
    <col min="11777" max="11777" width="39.42578125" style="64" hidden="1"/>
    <col min="11778" max="11787" width="21.28515625" style="64" hidden="1"/>
    <col min="11788" max="11788" width="12" style="64" hidden="1"/>
    <col min="11789" max="12032" width="9.140625" style="64" hidden="1"/>
    <col min="12033" max="12033" width="39.42578125" style="64" hidden="1"/>
    <col min="12034" max="12043" width="21.28515625" style="64" hidden="1"/>
    <col min="12044" max="12044" width="12" style="64" hidden="1"/>
    <col min="12045" max="12288" width="9.140625" style="64" hidden="1"/>
    <col min="12289" max="12289" width="39.42578125" style="64" hidden="1"/>
    <col min="12290" max="12299" width="21.28515625" style="64" hidden="1"/>
    <col min="12300" max="12300" width="12" style="64" hidden="1"/>
    <col min="12301" max="12544" width="9.140625" style="64" hidden="1"/>
    <col min="12545" max="12545" width="39.42578125" style="64" hidden="1"/>
    <col min="12546" max="12555" width="21.28515625" style="64" hidden="1"/>
    <col min="12556" max="12556" width="12" style="64" hidden="1"/>
    <col min="12557" max="12800" width="9.140625" style="64" hidden="1"/>
    <col min="12801" max="12801" width="39.42578125" style="64" hidden="1"/>
    <col min="12802" max="12811" width="21.28515625" style="64" hidden="1"/>
    <col min="12812" max="12812" width="12" style="64" hidden="1"/>
    <col min="12813" max="13056" width="9.140625" style="64" hidden="1"/>
    <col min="13057" max="13057" width="39.42578125" style="64" hidden="1"/>
    <col min="13058" max="13067" width="21.28515625" style="64" hidden="1"/>
    <col min="13068" max="13068" width="12" style="64" hidden="1"/>
    <col min="13069" max="13312" width="9.140625" style="64" hidden="1"/>
    <col min="13313" max="13313" width="39.42578125" style="64" hidden="1"/>
    <col min="13314" max="13323" width="21.28515625" style="64" hidden="1"/>
    <col min="13324" max="13324" width="12" style="64" hidden="1"/>
    <col min="13325" max="13568" width="9.140625" style="64" hidden="1"/>
    <col min="13569" max="13569" width="39.42578125" style="64" hidden="1"/>
    <col min="13570" max="13579" width="21.28515625" style="64" hidden="1"/>
    <col min="13580" max="13580" width="12" style="64" hidden="1"/>
    <col min="13581" max="13824" width="9.140625" style="64" hidden="1"/>
    <col min="13825" max="13825" width="39.42578125" style="64" hidden="1"/>
    <col min="13826" max="13835" width="21.28515625" style="64" hidden="1"/>
    <col min="13836" max="13836" width="12" style="64" hidden="1"/>
    <col min="13837" max="14080" width="9.140625" style="64" hidden="1"/>
    <col min="14081" max="14081" width="39.42578125" style="64" hidden="1"/>
    <col min="14082" max="14091" width="21.28515625" style="64" hidden="1"/>
    <col min="14092" max="14092" width="12" style="64" hidden="1"/>
    <col min="14093" max="14336" width="9.140625" style="64" hidden="1"/>
    <col min="14337" max="14337" width="39.42578125" style="64" hidden="1"/>
    <col min="14338" max="14347" width="21.28515625" style="64" hidden="1"/>
    <col min="14348" max="14348" width="12" style="64" hidden="1"/>
    <col min="14349" max="14592" width="9.140625" style="64" hidden="1"/>
    <col min="14593" max="14593" width="39.42578125" style="64" hidden="1"/>
    <col min="14594" max="14603" width="21.28515625" style="64" hidden="1"/>
    <col min="14604" max="14604" width="12" style="64" hidden="1"/>
    <col min="14605" max="14848" width="9.140625" style="64" hidden="1"/>
    <col min="14849" max="14849" width="39.42578125" style="64" hidden="1"/>
    <col min="14850" max="14859" width="21.28515625" style="64" hidden="1"/>
    <col min="14860" max="14860" width="12" style="64" hidden="1"/>
    <col min="14861" max="15104" width="9.140625" style="64" hidden="1"/>
    <col min="15105" max="15105" width="39.42578125" style="64" hidden="1"/>
    <col min="15106" max="15115" width="21.28515625" style="64" hidden="1"/>
    <col min="15116" max="15116" width="12" style="64" hidden="1"/>
    <col min="15117" max="15360" width="9.140625" style="64" hidden="1"/>
    <col min="15361" max="15361" width="39.42578125" style="64" hidden="1"/>
    <col min="15362" max="15371" width="21.28515625" style="64" hidden="1"/>
    <col min="15372" max="15372" width="12" style="64" hidden="1"/>
    <col min="15373" max="15616" width="9.140625" style="64" hidden="1"/>
    <col min="15617" max="15617" width="39.42578125" style="64" hidden="1"/>
    <col min="15618" max="15627" width="21.28515625" style="64" hidden="1"/>
    <col min="15628" max="15628" width="12" style="64" hidden="1"/>
    <col min="15629" max="15872" width="9.140625" style="64" hidden="1"/>
    <col min="15873" max="15873" width="39.42578125" style="64" hidden="1"/>
    <col min="15874" max="15883" width="21.28515625" style="64" hidden="1"/>
    <col min="15884" max="15884" width="12" style="64" hidden="1"/>
    <col min="15885" max="16128" width="9.140625" style="64" hidden="1"/>
    <col min="16129" max="16129" width="39.42578125" style="64" hidden="1"/>
    <col min="16130" max="16139" width="21.28515625" style="64" hidden="1"/>
    <col min="16140" max="16140" width="12" style="64" hidden="1"/>
    <col min="16141" max="16384" width="9.140625" style="64" hidden="1"/>
  </cols>
  <sheetData>
    <row r="1" spans="1:12" s="439" customFormat="1" ht="36" customHeight="1">
      <c r="A1" s="1188" t="s">
        <v>232</v>
      </c>
      <c r="B1" s="1188"/>
      <c r="C1" s="1188"/>
      <c r="D1" s="1188"/>
      <c r="E1" s="1188"/>
      <c r="F1" s="1188"/>
      <c r="G1" s="1188"/>
      <c r="H1" s="1188"/>
      <c r="I1" s="1188"/>
      <c r="J1" s="1188"/>
      <c r="K1" s="1188"/>
      <c r="L1" s="1188"/>
    </row>
    <row r="2" spans="1:12" s="439" customFormat="1" ht="24" customHeight="1">
      <c r="A2" s="1155" t="s">
        <v>1576</v>
      </c>
      <c r="B2" s="1155"/>
      <c r="C2" s="1155"/>
      <c r="D2" s="1155"/>
      <c r="E2" s="1155"/>
      <c r="F2" s="1155"/>
      <c r="G2" s="1155"/>
      <c r="H2" s="1155"/>
      <c r="I2" s="1155"/>
      <c r="J2" s="1155"/>
      <c r="K2" s="1155"/>
      <c r="L2" s="1155"/>
    </row>
    <row r="3" spans="1:12" s="439" customFormat="1" ht="25.5" customHeight="1">
      <c r="A3" s="1155" t="s">
        <v>1581</v>
      </c>
      <c r="B3" s="1155"/>
      <c r="C3" s="1155"/>
      <c r="D3" s="1155"/>
      <c r="E3" s="1155"/>
      <c r="F3" s="1155"/>
      <c r="G3" s="1155"/>
      <c r="H3" s="1155"/>
      <c r="I3" s="1155"/>
      <c r="J3" s="1155"/>
      <c r="K3" s="1155"/>
      <c r="L3" s="1155"/>
    </row>
    <row r="4" spans="1:12" s="439" customFormat="1" ht="25.5" customHeight="1">
      <c r="A4" s="1155" t="s">
        <v>2</v>
      </c>
      <c r="B4" s="1155"/>
      <c r="C4" s="1155"/>
      <c r="D4" s="1155"/>
      <c r="E4" s="1155"/>
      <c r="F4" s="1155"/>
      <c r="G4" s="1155"/>
      <c r="H4" s="1155"/>
      <c r="I4" s="1155"/>
      <c r="J4" s="1155"/>
      <c r="K4" s="1155"/>
      <c r="L4" s="1155"/>
    </row>
    <row r="5" spans="1:12" s="439" customFormat="1" ht="19.5" customHeight="1">
      <c r="A5" s="1189" t="s">
        <v>3</v>
      </c>
      <c r="B5" s="1189"/>
      <c r="C5" s="1189"/>
      <c r="D5" s="1189"/>
      <c r="E5" s="1189"/>
      <c r="F5" s="1189"/>
      <c r="G5" s="1189"/>
      <c r="H5" s="1189"/>
      <c r="I5" s="1189"/>
      <c r="J5" s="1189"/>
      <c r="K5" s="1189"/>
      <c r="L5" s="1189"/>
    </row>
    <row r="6" spans="1:12" s="439" customFormat="1" ht="6" customHeight="1">
      <c r="A6" s="1111"/>
      <c r="B6" s="1111"/>
      <c r="C6" s="1111"/>
      <c r="D6" s="1111"/>
      <c r="E6" s="1111"/>
      <c r="F6" s="1111"/>
      <c r="G6" s="1111"/>
      <c r="H6" s="1111"/>
      <c r="I6" s="1111"/>
      <c r="J6" s="1111"/>
      <c r="K6" s="1131"/>
      <c r="L6" s="1111"/>
    </row>
    <row r="7" spans="1:12" ht="6" customHeight="1" thickBot="1">
      <c r="A7" s="441"/>
      <c r="K7" s="615"/>
      <c r="L7" s="111"/>
    </row>
    <row r="8" spans="1:12" ht="37.5" customHeight="1" thickTop="1" thickBot="1">
      <c r="A8" s="435" t="s">
        <v>998</v>
      </c>
      <c r="B8" s="1132" t="s">
        <v>173</v>
      </c>
      <c r="C8" s="1132" t="s">
        <v>171</v>
      </c>
      <c r="D8" s="1132" t="s">
        <v>163</v>
      </c>
      <c r="E8" s="1132" t="s">
        <v>170</v>
      </c>
      <c r="F8" s="1132" t="s">
        <v>174</v>
      </c>
      <c r="G8" s="1132" t="s">
        <v>169</v>
      </c>
      <c r="H8" s="1132" t="s">
        <v>175</v>
      </c>
      <c r="I8" s="1132" t="s">
        <v>168</v>
      </c>
      <c r="J8" s="1132" t="s">
        <v>166</v>
      </c>
      <c r="K8" s="436" t="s">
        <v>522</v>
      </c>
      <c r="L8" s="435" t="s">
        <v>999</v>
      </c>
    </row>
    <row r="9" spans="1:12" ht="36.75" customHeight="1" thickTop="1">
      <c r="A9" s="450" t="s">
        <v>1000</v>
      </c>
      <c r="B9" s="451">
        <v>47511.56394</v>
      </c>
      <c r="C9" s="451">
        <v>0</v>
      </c>
      <c r="D9" s="451">
        <v>0</v>
      </c>
      <c r="E9" s="451">
        <v>0</v>
      </c>
      <c r="F9" s="451">
        <v>0</v>
      </c>
      <c r="G9" s="451">
        <v>0</v>
      </c>
      <c r="H9" s="451">
        <v>0</v>
      </c>
      <c r="I9" s="451">
        <v>0</v>
      </c>
      <c r="J9" s="451">
        <v>0</v>
      </c>
      <c r="K9" s="451">
        <f>SUM(A9:J9)</f>
        <v>47511.56394</v>
      </c>
      <c r="L9" s="453">
        <f>+K9/$K$23</f>
        <v>4.2847352058702361E-2</v>
      </c>
    </row>
    <row r="10" spans="1:12" s="174" customFormat="1" ht="23.25" customHeight="1">
      <c r="A10" s="454" t="s">
        <v>1001</v>
      </c>
      <c r="B10" s="455">
        <v>44797.679579999996</v>
      </c>
      <c r="C10" s="455">
        <v>0</v>
      </c>
      <c r="D10" s="455">
        <v>16939.731010000003</v>
      </c>
      <c r="E10" s="455">
        <v>0</v>
      </c>
      <c r="F10" s="455">
        <v>0</v>
      </c>
      <c r="G10" s="455">
        <v>13304.128419999999</v>
      </c>
      <c r="H10" s="455">
        <v>0</v>
      </c>
      <c r="I10" s="455">
        <v>0</v>
      </c>
      <c r="J10" s="455">
        <v>0</v>
      </c>
      <c r="K10" s="455">
        <f t="shared" ref="K10:K22" si="0">SUM(A10:J10)</f>
        <v>75041.539009999993</v>
      </c>
      <c r="L10" s="457">
        <f t="shared" ref="L10:L23" si="1">+K10/$K$23</f>
        <v>6.7674708520409882E-2</v>
      </c>
    </row>
    <row r="11" spans="1:12" s="198" customFormat="1" ht="18" customHeight="1">
      <c r="A11" s="458" t="s">
        <v>1002</v>
      </c>
      <c r="B11" s="459">
        <v>24702.804350000002</v>
      </c>
      <c r="C11" s="459">
        <v>3545.5972400000001</v>
      </c>
      <c r="D11" s="459">
        <v>0</v>
      </c>
      <c r="E11" s="459">
        <v>0</v>
      </c>
      <c r="F11" s="459">
        <v>0</v>
      </c>
      <c r="G11" s="459">
        <v>7994.0144900000005</v>
      </c>
      <c r="H11" s="459">
        <v>5667.2756600000002</v>
      </c>
      <c r="I11" s="459">
        <v>4509.5717400000003</v>
      </c>
      <c r="J11" s="459">
        <v>0</v>
      </c>
      <c r="K11" s="459">
        <f t="shared" si="0"/>
        <v>46419.263480000001</v>
      </c>
      <c r="L11" s="461">
        <f t="shared" si="1"/>
        <v>4.1862282772778481E-2</v>
      </c>
    </row>
    <row r="12" spans="1:12" s="198" customFormat="1" ht="18" customHeight="1">
      <c r="A12" s="458" t="s">
        <v>1003</v>
      </c>
      <c r="B12" s="459">
        <v>18605.639190000002</v>
      </c>
      <c r="C12" s="459">
        <v>8107.07701</v>
      </c>
      <c r="D12" s="459">
        <v>13229.36119</v>
      </c>
      <c r="E12" s="459">
        <v>1610.2006100000001</v>
      </c>
      <c r="F12" s="459">
        <v>0</v>
      </c>
      <c r="G12" s="459">
        <v>28079.78702</v>
      </c>
      <c r="H12" s="459">
        <v>4058.3906899999997</v>
      </c>
      <c r="I12" s="459">
        <v>1676.3203700000001</v>
      </c>
      <c r="J12" s="459">
        <v>0</v>
      </c>
      <c r="K12" s="459">
        <f t="shared" si="0"/>
        <v>75366.776080000011</v>
      </c>
      <c r="L12" s="461">
        <f t="shared" si="1"/>
        <v>6.7968017055957772E-2</v>
      </c>
    </row>
    <row r="13" spans="1:12" s="198" customFormat="1" ht="18" customHeight="1">
      <c r="A13" s="458" t="s">
        <v>1004</v>
      </c>
      <c r="B13" s="459">
        <v>27628.52203</v>
      </c>
      <c r="C13" s="459">
        <v>12196.849199999999</v>
      </c>
      <c r="D13" s="459">
        <v>13443.98414</v>
      </c>
      <c r="E13" s="459">
        <v>3890.8925199999999</v>
      </c>
      <c r="F13" s="459">
        <v>0</v>
      </c>
      <c r="G13" s="459">
        <v>12525.12162</v>
      </c>
      <c r="H13" s="459">
        <v>5985.7755199999992</v>
      </c>
      <c r="I13" s="459">
        <v>1905.61025</v>
      </c>
      <c r="J13" s="459">
        <v>0</v>
      </c>
      <c r="K13" s="459">
        <f t="shared" si="0"/>
        <v>77576.755279999998</v>
      </c>
      <c r="L13" s="461">
        <f t="shared" si="1"/>
        <v>6.9961042521176936E-2</v>
      </c>
    </row>
    <row r="14" spans="1:12" s="198" customFormat="1" ht="18" customHeight="1">
      <c r="A14" s="458" t="s">
        <v>1005</v>
      </c>
      <c r="B14" s="459">
        <v>37638.281969999996</v>
      </c>
      <c r="C14" s="459">
        <v>18227.81912</v>
      </c>
      <c r="D14" s="459">
        <v>15605.327310000001</v>
      </c>
      <c r="E14" s="459">
        <v>4591.5904099999998</v>
      </c>
      <c r="F14" s="459">
        <v>999.97442000000001</v>
      </c>
      <c r="G14" s="459">
        <v>16465.36075</v>
      </c>
      <c r="H14" s="459">
        <v>9754.2798399999992</v>
      </c>
      <c r="I14" s="459">
        <v>9841.6928200000002</v>
      </c>
      <c r="J14" s="459">
        <v>0</v>
      </c>
      <c r="K14" s="459">
        <f t="shared" si="0"/>
        <v>113124.32664000001</v>
      </c>
      <c r="L14" s="461">
        <f t="shared" si="1"/>
        <v>0.10201890756677379</v>
      </c>
    </row>
    <row r="15" spans="1:12" s="198" customFormat="1" ht="18" customHeight="1">
      <c r="A15" s="458" t="s">
        <v>1006</v>
      </c>
      <c r="B15" s="459">
        <v>21987.67036</v>
      </c>
      <c r="C15" s="459">
        <v>19202.625640000002</v>
      </c>
      <c r="D15" s="459">
        <v>12482.822830000001</v>
      </c>
      <c r="E15" s="459">
        <v>4211.0569000000005</v>
      </c>
      <c r="F15" s="459">
        <v>313.44377000000003</v>
      </c>
      <c r="G15" s="459">
        <v>11294.035179999999</v>
      </c>
      <c r="H15" s="459">
        <v>6178.4244200000003</v>
      </c>
      <c r="I15" s="459">
        <v>8403.8047100000003</v>
      </c>
      <c r="J15" s="459">
        <v>0</v>
      </c>
      <c r="K15" s="459">
        <f t="shared" si="0"/>
        <v>84073.883809999999</v>
      </c>
      <c r="L15" s="461">
        <f t="shared" si="1"/>
        <v>7.5820347717846695E-2</v>
      </c>
    </row>
    <row r="16" spans="1:12" s="198" customFormat="1" ht="18" customHeight="1">
      <c r="A16" s="458" t="s">
        <v>1007</v>
      </c>
      <c r="B16" s="459">
        <v>27221.934809999999</v>
      </c>
      <c r="C16" s="459">
        <v>15943.46545</v>
      </c>
      <c r="D16" s="459">
        <v>10268.762990000001</v>
      </c>
      <c r="E16" s="459">
        <v>5228.7209899999998</v>
      </c>
      <c r="F16" s="459">
        <v>844.82794999999999</v>
      </c>
      <c r="G16" s="459">
        <v>7858.7637599999998</v>
      </c>
      <c r="H16" s="459">
        <v>6447.4915899999996</v>
      </c>
      <c r="I16" s="459">
        <v>13706.505230000001</v>
      </c>
      <c r="J16" s="459">
        <v>0</v>
      </c>
      <c r="K16" s="459">
        <f t="shared" si="0"/>
        <v>87520.472769999993</v>
      </c>
      <c r="L16" s="461">
        <f t="shared" si="1"/>
        <v>7.8928584919999226E-2</v>
      </c>
    </row>
    <row r="17" spans="1:12" s="198" customFormat="1" ht="18" customHeight="1">
      <c r="A17" s="458" t="s">
        <v>1008</v>
      </c>
      <c r="B17" s="459">
        <v>14003.95969</v>
      </c>
      <c r="C17" s="459">
        <v>8137.6527599999999</v>
      </c>
      <c r="D17" s="459">
        <v>7895.9062000000004</v>
      </c>
      <c r="E17" s="459">
        <v>3166.85412</v>
      </c>
      <c r="F17" s="459">
        <v>1031.59349</v>
      </c>
      <c r="G17" s="459">
        <v>5715.1322599999994</v>
      </c>
      <c r="H17" s="459">
        <v>5413.2042499999998</v>
      </c>
      <c r="I17" s="459">
        <v>10970.072310000001</v>
      </c>
      <c r="J17" s="459">
        <v>0</v>
      </c>
      <c r="K17" s="459">
        <f t="shared" si="0"/>
        <v>56334.375080000005</v>
      </c>
      <c r="L17" s="461">
        <f t="shared" si="1"/>
        <v>5.0804027522815091E-2</v>
      </c>
    </row>
    <row r="18" spans="1:12" s="198" customFormat="1" ht="18" customHeight="1">
      <c r="A18" s="458" t="s">
        <v>1009</v>
      </c>
      <c r="B18" s="459">
        <v>20071.485800000002</v>
      </c>
      <c r="C18" s="459">
        <v>13911.148539999998</v>
      </c>
      <c r="D18" s="459">
        <v>13655.259960000001</v>
      </c>
      <c r="E18" s="459">
        <v>6509.0730599999997</v>
      </c>
      <c r="F18" s="459">
        <v>1531.4527499999999</v>
      </c>
      <c r="G18" s="459">
        <v>6648.1437300000007</v>
      </c>
      <c r="H18" s="459">
        <v>8394.2285600000014</v>
      </c>
      <c r="I18" s="459">
        <v>20082.969209999999</v>
      </c>
      <c r="J18" s="459">
        <v>0</v>
      </c>
      <c r="K18" s="459">
        <f t="shared" si="0"/>
        <v>90803.761610000001</v>
      </c>
      <c r="L18" s="461">
        <f t="shared" si="1"/>
        <v>8.1889553180600941E-2</v>
      </c>
    </row>
    <row r="19" spans="1:12" s="198" customFormat="1" ht="18" customHeight="1">
      <c r="A19" s="458" t="s">
        <v>1010</v>
      </c>
      <c r="B19" s="459">
        <v>26662.524370000003</v>
      </c>
      <c r="C19" s="459">
        <v>18713.74596</v>
      </c>
      <c r="D19" s="459">
        <v>14521.11378</v>
      </c>
      <c r="E19" s="459">
        <v>8924.8123599999999</v>
      </c>
      <c r="F19" s="459">
        <v>2254.9175399999999</v>
      </c>
      <c r="G19" s="459">
        <v>9008.0290600000008</v>
      </c>
      <c r="H19" s="459">
        <v>13469.256310000001</v>
      </c>
      <c r="I19" s="459">
        <v>32981.436450000001</v>
      </c>
      <c r="J19" s="459">
        <v>0</v>
      </c>
      <c r="K19" s="459">
        <f t="shared" si="0"/>
        <v>126535.83583</v>
      </c>
      <c r="L19" s="461">
        <f t="shared" si="1"/>
        <v>0.11411380843402677</v>
      </c>
    </row>
    <row r="20" spans="1:12" s="198" customFormat="1" ht="18" customHeight="1">
      <c r="A20" s="458" t="s">
        <v>1011</v>
      </c>
      <c r="B20" s="459">
        <v>25463.164639999999</v>
      </c>
      <c r="C20" s="459">
        <v>20279.57963</v>
      </c>
      <c r="D20" s="459">
        <v>22383.393780000002</v>
      </c>
      <c r="E20" s="459">
        <v>11670.409039999999</v>
      </c>
      <c r="F20" s="459">
        <v>3849.1811400000001</v>
      </c>
      <c r="G20" s="459">
        <v>9582.0306300000011</v>
      </c>
      <c r="H20" s="459">
        <v>21945.82084</v>
      </c>
      <c r="I20" s="459">
        <v>52060.986189999996</v>
      </c>
      <c r="J20" s="459">
        <v>0</v>
      </c>
      <c r="K20" s="459">
        <f t="shared" si="0"/>
        <v>167234.56589</v>
      </c>
      <c r="L20" s="461">
        <f t="shared" si="1"/>
        <v>0.15081714275122821</v>
      </c>
    </row>
    <row r="21" spans="1:12" s="198" customFormat="1" ht="18" customHeight="1">
      <c r="A21" s="458" t="s">
        <v>1012</v>
      </c>
      <c r="B21" s="459">
        <v>3895.8123799999998</v>
      </c>
      <c r="C21" s="459">
        <v>3320.38411</v>
      </c>
      <c r="D21" s="459">
        <v>3360.9465699999996</v>
      </c>
      <c r="E21" s="459">
        <v>1736.05736</v>
      </c>
      <c r="F21" s="459">
        <v>725.66453000000001</v>
      </c>
      <c r="G21" s="459">
        <v>1825.9880900000001</v>
      </c>
      <c r="H21" s="459">
        <v>4626.8551100000004</v>
      </c>
      <c r="I21" s="459">
        <v>9206.8331600000001</v>
      </c>
      <c r="J21" s="459">
        <v>0</v>
      </c>
      <c r="K21" s="459">
        <f t="shared" si="0"/>
        <v>28698.541310000001</v>
      </c>
      <c r="L21" s="461">
        <f t="shared" si="1"/>
        <v>2.5881204513361327E-2</v>
      </c>
    </row>
    <row r="22" spans="1:12" s="198" customFormat="1" ht="48" customHeight="1" thickBot="1">
      <c r="A22" s="458" t="s">
        <v>1013</v>
      </c>
      <c r="B22" s="459">
        <v>4345.8116500000006</v>
      </c>
      <c r="C22" s="459">
        <v>2575.4316699999999</v>
      </c>
      <c r="D22" s="459">
        <v>3710.7286300000001</v>
      </c>
      <c r="E22" s="459">
        <v>2394.92839</v>
      </c>
      <c r="F22" s="459">
        <v>1052.8906999999999</v>
      </c>
      <c r="G22" s="459">
        <v>1439.81583</v>
      </c>
      <c r="H22" s="459">
        <v>5954.5992699999997</v>
      </c>
      <c r="I22" s="459">
        <v>11140.61217</v>
      </c>
      <c r="J22" s="459">
        <v>0</v>
      </c>
      <c r="K22" s="459">
        <f t="shared" si="0"/>
        <v>32614.818309999999</v>
      </c>
      <c r="L22" s="461">
        <f t="shared" si="1"/>
        <v>2.9413020464322395E-2</v>
      </c>
    </row>
    <row r="23" spans="1:12" s="174" customFormat="1" ht="21.75" customHeight="1" thickTop="1" thickBot="1">
      <c r="A23" s="462" t="s">
        <v>218</v>
      </c>
      <c r="B23" s="463">
        <f>SUM(B9:B22)</f>
        <v>344536.85475999996</v>
      </c>
      <c r="C23" s="463">
        <f t="shared" ref="C23:K23" si="2">SUM(C9:C22)</f>
        <v>144161.37633</v>
      </c>
      <c r="D23" s="463">
        <f t="shared" si="2"/>
        <v>147497.33838999999</v>
      </c>
      <c r="E23" s="463">
        <f t="shared" si="2"/>
        <v>53934.595760000004</v>
      </c>
      <c r="F23" s="463">
        <f t="shared" si="2"/>
        <v>12603.946290000002</v>
      </c>
      <c r="G23" s="463">
        <f t="shared" si="2"/>
        <v>131740.35084</v>
      </c>
      <c r="H23" s="463">
        <f t="shared" si="2"/>
        <v>97895.602060000019</v>
      </c>
      <c r="I23" s="463">
        <f>SUM(I9:I22)</f>
        <v>176486.41461000001</v>
      </c>
      <c r="J23" s="463">
        <f t="shared" si="2"/>
        <v>0</v>
      </c>
      <c r="K23" s="463">
        <f t="shared" si="2"/>
        <v>1108856.4790400001</v>
      </c>
      <c r="L23" s="465">
        <f t="shared" si="1"/>
        <v>1</v>
      </c>
    </row>
    <row r="24" spans="1:12" s="174" customFormat="1" ht="66.75" customHeight="1" thickTop="1" thickBot="1">
      <c r="A24" s="466" t="s">
        <v>1014</v>
      </c>
      <c r="B24" s="457">
        <f t="shared" ref="B24:K24" si="3">+B23/$K$23</f>
        <v>0.31071365976802068</v>
      </c>
      <c r="C24" s="457">
        <f t="shared" si="3"/>
        <v>0.13000904901129196</v>
      </c>
      <c r="D24" s="457">
        <f t="shared" si="3"/>
        <v>0.13301751956005775</v>
      </c>
      <c r="E24" s="457">
        <f t="shared" si="3"/>
        <v>4.8639834621965E-2</v>
      </c>
      <c r="F24" s="457">
        <f t="shared" si="3"/>
        <v>1.1366616445179589E-2</v>
      </c>
      <c r="G24" s="457">
        <f t="shared" si="3"/>
        <v>0.11880739602482648</v>
      </c>
      <c r="H24" s="457">
        <f t="shared" si="3"/>
        <v>8.8285187407439583E-2</v>
      </c>
      <c r="I24" s="457">
        <f>+I23/$K$23</f>
        <v>0.15916073716121881</v>
      </c>
      <c r="J24" s="457">
        <f t="shared" si="3"/>
        <v>0</v>
      </c>
      <c r="K24" s="457">
        <f t="shared" si="3"/>
        <v>1</v>
      </c>
      <c r="L24" s="1133"/>
    </row>
    <row r="25" spans="1:12" ht="37.5" customHeight="1" thickTop="1" thickBot="1">
      <c r="A25" s="435" t="s">
        <v>1015</v>
      </c>
      <c r="B25" s="1132" t="s">
        <v>173</v>
      </c>
      <c r="C25" s="1132" t="s">
        <v>171</v>
      </c>
      <c r="D25" s="1132" t="s">
        <v>163</v>
      </c>
      <c r="E25" s="1132" t="s">
        <v>170</v>
      </c>
      <c r="F25" s="1132" t="s">
        <v>174</v>
      </c>
      <c r="G25" s="1132" t="s">
        <v>169</v>
      </c>
      <c r="H25" s="1132" t="s">
        <v>175</v>
      </c>
      <c r="I25" s="1132" t="s">
        <v>168</v>
      </c>
      <c r="J25" s="1132" t="s">
        <v>166</v>
      </c>
      <c r="K25" s="436" t="s">
        <v>522</v>
      </c>
      <c r="L25" s="435" t="s">
        <v>974</v>
      </c>
    </row>
    <row r="26" spans="1:12" ht="28.5" customHeight="1" thickTop="1">
      <c r="A26" s="450" t="s">
        <v>1000</v>
      </c>
      <c r="B26" s="451">
        <v>2</v>
      </c>
      <c r="C26" s="451">
        <v>0</v>
      </c>
      <c r="D26" s="451">
        <v>0</v>
      </c>
      <c r="E26" s="451">
        <v>0</v>
      </c>
      <c r="F26" s="451">
        <v>0</v>
      </c>
      <c r="G26" s="451">
        <v>0</v>
      </c>
      <c r="H26" s="451">
        <v>0</v>
      </c>
      <c r="I26" s="451">
        <v>0</v>
      </c>
      <c r="J26" s="451">
        <v>0</v>
      </c>
      <c r="K26" s="451">
        <f>SUM(A26:J26)</f>
        <v>2</v>
      </c>
      <c r="L26" s="453">
        <f>+K26/$K$40</f>
        <v>1.3504024199211365E-5</v>
      </c>
    </row>
    <row r="27" spans="1:12" s="174" customFormat="1" ht="23.25" customHeight="1">
      <c r="A27" s="454" t="s">
        <v>1001</v>
      </c>
      <c r="B27" s="455">
        <v>5</v>
      </c>
      <c r="C27" s="455">
        <v>0</v>
      </c>
      <c r="D27" s="455">
        <v>2</v>
      </c>
      <c r="E27" s="455">
        <v>0</v>
      </c>
      <c r="F27" s="455">
        <v>0</v>
      </c>
      <c r="G27" s="455">
        <v>1</v>
      </c>
      <c r="H27" s="455">
        <v>0</v>
      </c>
      <c r="I27" s="455">
        <v>0</v>
      </c>
      <c r="J27" s="455">
        <v>0</v>
      </c>
      <c r="K27" s="455">
        <f t="shared" ref="K27:K40" si="4">SUM(A27:J27)</f>
        <v>8</v>
      </c>
      <c r="L27" s="457">
        <f t="shared" ref="L27:L40" si="5">+K27/$K$40</f>
        <v>5.4016096796845461E-5</v>
      </c>
    </row>
    <row r="28" spans="1:12" s="198" customFormat="1" ht="18" customHeight="1">
      <c r="A28" s="458" t="s">
        <v>1002</v>
      </c>
      <c r="B28" s="459">
        <v>6</v>
      </c>
      <c r="C28" s="459">
        <v>1</v>
      </c>
      <c r="D28" s="459">
        <v>0</v>
      </c>
      <c r="E28" s="459">
        <v>0</v>
      </c>
      <c r="F28" s="459">
        <v>0</v>
      </c>
      <c r="G28" s="459">
        <v>2</v>
      </c>
      <c r="H28" s="459">
        <v>1</v>
      </c>
      <c r="I28" s="459">
        <v>1</v>
      </c>
      <c r="J28" s="459">
        <v>0</v>
      </c>
      <c r="K28" s="459">
        <f t="shared" si="4"/>
        <v>11</v>
      </c>
      <c r="L28" s="461">
        <f t="shared" si="5"/>
        <v>7.4272133095662512E-5</v>
      </c>
    </row>
    <row r="29" spans="1:12" s="198" customFormat="1" ht="18" customHeight="1">
      <c r="A29" s="458" t="s">
        <v>1003</v>
      </c>
      <c r="B29" s="459">
        <v>10</v>
      </c>
      <c r="C29" s="459">
        <v>4</v>
      </c>
      <c r="D29" s="459">
        <v>8</v>
      </c>
      <c r="E29" s="459">
        <v>1</v>
      </c>
      <c r="F29" s="459">
        <v>0</v>
      </c>
      <c r="G29" s="459">
        <v>13</v>
      </c>
      <c r="H29" s="459">
        <v>2</v>
      </c>
      <c r="I29" s="459">
        <v>1</v>
      </c>
      <c r="J29" s="459">
        <v>0</v>
      </c>
      <c r="K29" s="459">
        <f t="shared" si="4"/>
        <v>39</v>
      </c>
      <c r="L29" s="461">
        <f t="shared" si="5"/>
        <v>2.6332847188462161E-4</v>
      </c>
    </row>
    <row r="30" spans="1:12" s="198" customFormat="1" ht="18" customHeight="1">
      <c r="A30" s="458" t="s">
        <v>1004</v>
      </c>
      <c r="B30" s="459">
        <v>31</v>
      </c>
      <c r="C30" s="459">
        <v>14</v>
      </c>
      <c r="D30" s="459">
        <v>16</v>
      </c>
      <c r="E30" s="459">
        <v>4</v>
      </c>
      <c r="F30" s="459">
        <v>0</v>
      </c>
      <c r="G30" s="459">
        <v>14</v>
      </c>
      <c r="H30" s="459">
        <v>6</v>
      </c>
      <c r="I30" s="459">
        <v>2</v>
      </c>
      <c r="J30" s="459">
        <v>0</v>
      </c>
      <c r="K30" s="459">
        <f t="shared" si="4"/>
        <v>87</v>
      </c>
      <c r="L30" s="461">
        <f t="shared" si="5"/>
        <v>5.8742505266569432E-4</v>
      </c>
    </row>
    <row r="31" spans="1:12" s="198" customFormat="1" ht="18" customHeight="1">
      <c r="A31" s="458" t="s">
        <v>1005</v>
      </c>
      <c r="B31" s="459">
        <v>81</v>
      </c>
      <c r="C31" s="459">
        <v>39</v>
      </c>
      <c r="D31" s="459">
        <v>34</v>
      </c>
      <c r="E31" s="459">
        <v>10</v>
      </c>
      <c r="F31" s="459">
        <v>2</v>
      </c>
      <c r="G31" s="459">
        <v>35</v>
      </c>
      <c r="H31" s="459">
        <v>20</v>
      </c>
      <c r="I31" s="459">
        <v>21</v>
      </c>
      <c r="J31" s="459">
        <v>0</v>
      </c>
      <c r="K31" s="459">
        <f t="shared" si="4"/>
        <v>242</v>
      </c>
      <c r="L31" s="461">
        <f t="shared" si="5"/>
        <v>1.6339869281045752E-3</v>
      </c>
    </row>
    <row r="32" spans="1:12" s="198" customFormat="1" ht="18" customHeight="1">
      <c r="A32" s="458" t="s">
        <v>1006</v>
      </c>
      <c r="B32" s="459">
        <v>82</v>
      </c>
      <c r="C32" s="459">
        <v>74</v>
      </c>
      <c r="D32" s="459">
        <v>50</v>
      </c>
      <c r="E32" s="459">
        <v>16</v>
      </c>
      <c r="F32" s="459">
        <v>1</v>
      </c>
      <c r="G32" s="459">
        <v>43</v>
      </c>
      <c r="H32" s="459">
        <v>23</v>
      </c>
      <c r="I32" s="459">
        <v>31</v>
      </c>
      <c r="J32" s="459">
        <v>0</v>
      </c>
      <c r="K32" s="459">
        <f t="shared" si="4"/>
        <v>320</v>
      </c>
      <c r="L32" s="461">
        <f t="shared" si="5"/>
        <v>2.1606438718738182E-3</v>
      </c>
    </row>
    <row r="33" spans="1:12" s="198" customFormat="1" ht="18" customHeight="1">
      <c r="A33" s="458" t="s">
        <v>1007</v>
      </c>
      <c r="B33" s="459">
        <v>161</v>
      </c>
      <c r="C33" s="459">
        <v>95</v>
      </c>
      <c r="D33" s="459">
        <v>61</v>
      </c>
      <c r="E33" s="459">
        <v>31</v>
      </c>
      <c r="F33" s="459">
        <v>5</v>
      </c>
      <c r="G33" s="459">
        <v>47</v>
      </c>
      <c r="H33" s="459">
        <v>39</v>
      </c>
      <c r="I33" s="459">
        <v>82</v>
      </c>
      <c r="J33" s="459">
        <v>0</v>
      </c>
      <c r="K33" s="459">
        <f t="shared" si="4"/>
        <v>521</v>
      </c>
      <c r="L33" s="461">
        <f t="shared" si="5"/>
        <v>3.5177983038945605E-3</v>
      </c>
    </row>
    <row r="34" spans="1:12" s="198" customFormat="1" ht="18" customHeight="1">
      <c r="A34" s="458" t="s">
        <v>1008</v>
      </c>
      <c r="B34" s="459">
        <v>120</v>
      </c>
      <c r="C34" s="459">
        <v>69</v>
      </c>
      <c r="D34" s="459">
        <v>66</v>
      </c>
      <c r="E34" s="459">
        <v>27</v>
      </c>
      <c r="F34" s="459">
        <v>9</v>
      </c>
      <c r="G34" s="459">
        <v>48</v>
      </c>
      <c r="H34" s="459">
        <v>46</v>
      </c>
      <c r="I34" s="459">
        <v>94</v>
      </c>
      <c r="J34" s="459">
        <v>0</v>
      </c>
      <c r="K34" s="459">
        <f t="shared" si="4"/>
        <v>479</v>
      </c>
      <c r="L34" s="461">
        <f t="shared" si="5"/>
        <v>3.2342137957111221E-3</v>
      </c>
    </row>
    <row r="35" spans="1:12" s="198" customFormat="1" ht="18" customHeight="1">
      <c r="A35" s="458" t="s">
        <v>1009</v>
      </c>
      <c r="B35" s="459">
        <v>242</v>
      </c>
      <c r="C35" s="459">
        <v>163</v>
      </c>
      <c r="D35" s="459">
        <v>162</v>
      </c>
      <c r="E35" s="459">
        <v>77</v>
      </c>
      <c r="F35" s="459">
        <v>19</v>
      </c>
      <c r="G35" s="459">
        <v>79</v>
      </c>
      <c r="H35" s="459">
        <v>101</v>
      </c>
      <c r="I35" s="459">
        <v>240</v>
      </c>
      <c r="J35" s="459">
        <v>0</v>
      </c>
      <c r="K35" s="459">
        <f t="shared" si="4"/>
        <v>1083</v>
      </c>
      <c r="L35" s="461">
        <f t="shared" si="5"/>
        <v>7.3124291038729541E-3</v>
      </c>
    </row>
    <row r="36" spans="1:12" s="198" customFormat="1" ht="18" customHeight="1">
      <c r="A36" s="458" t="s">
        <v>1010</v>
      </c>
      <c r="B36" s="459">
        <v>559</v>
      </c>
      <c r="C36" s="459">
        <v>384</v>
      </c>
      <c r="D36" s="459">
        <v>304</v>
      </c>
      <c r="E36" s="459">
        <v>184</v>
      </c>
      <c r="F36" s="459">
        <v>47</v>
      </c>
      <c r="G36" s="459">
        <v>185</v>
      </c>
      <c r="H36" s="459">
        <v>281</v>
      </c>
      <c r="I36" s="459">
        <v>699</v>
      </c>
      <c r="J36" s="459">
        <v>0</v>
      </c>
      <c r="K36" s="459">
        <f t="shared" si="4"/>
        <v>2643</v>
      </c>
      <c r="L36" s="461">
        <f t="shared" si="5"/>
        <v>1.784556797925782E-2</v>
      </c>
    </row>
    <row r="37" spans="1:12" s="198" customFormat="1" ht="18" customHeight="1">
      <c r="A37" s="458" t="s">
        <v>1011</v>
      </c>
      <c r="B37" s="459">
        <v>1552</v>
      </c>
      <c r="C37" s="459">
        <v>1274</v>
      </c>
      <c r="D37" s="459">
        <v>1251</v>
      </c>
      <c r="E37" s="459">
        <v>745</v>
      </c>
      <c r="F37" s="459">
        <v>247</v>
      </c>
      <c r="G37" s="459">
        <v>626</v>
      </c>
      <c r="H37" s="459">
        <v>1426</v>
      </c>
      <c r="I37" s="459">
        <v>3393</v>
      </c>
      <c r="J37" s="459">
        <v>0</v>
      </c>
      <c r="K37" s="459">
        <f t="shared" si="4"/>
        <v>10514</v>
      </c>
      <c r="L37" s="461">
        <f t="shared" si="5"/>
        <v>7.0990655215254148E-2</v>
      </c>
    </row>
    <row r="38" spans="1:12" s="198" customFormat="1" ht="18" customHeight="1">
      <c r="A38" s="458" t="s">
        <v>1012</v>
      </c>
      <c r="B38" s="459">
        <v>788</v>
      </c>
      <c r="C38" s="459">
        <v>671</v>
      </c>
      <c r="D38" s="459">
        <v>684</v>
      </c>
      <c r="E38" s="459">
        <v>354</v>
      </c>
      <c r="F38" s="459">
        <v>148</v>
      </c>
      <c r="G38" s="459">
        <v>356</v>
      </c>
      <c r="H38" s="459">
        <v>951</v>
      </c>
      <c r="I38" s="459">
        <v>1892</v>
      </c>
      <c r="J38" s="459">
        <v>0</v>
      </c>
      <c r="K38" s="459">
        <f t="shared" si="4"/>
        <v>5844</v>
      </c>
      <c r="L38" s="461">
        <f t="shared" si="5"/>
        <v>3.9458758710095611E-2</v>
      </c>
    </row>
    <row r="39" spans="1:12" s="198" customFormat="1" ht="48" customHeight="1" thickBot="1">
      <c r="A39" s="458" t="s">
        <v>1013</v>
      </c>
      <c r="B39" s="459">
        <v>13621</v>
      </c>
      <c r="C39" s="459">
        <v>7406</v>
      </c>
      <c r="D39" s="459">
        <v>23163</v>
      </c>
      <c r="E39" s="459">
        <v>14070</v>
      </c>
      <c r="F39" s="459">
        <v>5986</v>
      </c>
      <c r="G39" s="459">
        <v>4004</v>
      </c>
      <c r="H39" s="459">
        <v>19779</v>
      </c>
      <c r="I39" s="459">
        <v>38282</v>
      </c>
      <c r="J39" s="459">
        <v>0</v>
      </c>
      <c r="K39" s="459">
        <f t="shared" si="4"/>
        <v>126311</v>
      </c>
      <c r="L39" s="461">
        <f t="shared" si="5"/>
        <v>0.85285340031329337</v>
      </c>
    </row>
    <row r="40" spans="1:12" ht="21.75" customHeight="1" thickTop="1" thickBot="1">
      <c r="A40" s="1134" t="s">
        <v>218</v>
      </c>
      <c r="B40" s="1135">
        <f>SUM(B26:B39)</f>
        <v>17260</v>
      </c>
      <c r="C40" s="1135">
        <f t="shared" ref="C40:J40" si="6">SUM(C26:C39)</f>
        <v>10194</v>
      </c>
      <c r="D40" s="1135">
        <f t="shared" si="6"/>
        <v>25801</v>
      </c>
      <c r="E40" s="1135">
        <f t="shared" si="6"/>
        <v>15519</v>
      </c>
      <c r="F40" s="1135">
        <f t="shared" si="6"/>
        <v>6464</v>
      </c>
      <c r="G40" s="1135">
        <f t="shared" si="6"/>
        <v>5453</v>
      </c>
      <c r="H40" s="1135">
        <f t="shared" si="6"/>
        <v>22675</v>
      </c>
      <c r="I40" s="1135">
        <f>SUM(I26:I39)</f>
        <v>44738</v>
      </c>
      <c r="J40" s="1135">
        <f t="shared" si="6"/>
        <v>0</v>
      </c>
      <c r="K40" s="1135">
        <f t="shared" si="4"/>
        <v>148104</v>
      </c>
      <c r="L40" s="1136">
        <f t="shared" si="5"/>
        <v>1</v>
      </c>
    </row>
    <row r="41" spans="1:12" s="174" customFormat="1" ht="65.25" customHeight="1" thickTop="1">
      <c r="A41" s="466" t="s">
        <v>1014</v>
      </c>
      <c r="B41" s="457">
        <f t="shared" ref="B41:K41" si="7">+B40/$K$40</f>
        <v>0.11653972883919408</v>
      </c>
      <c r="C41" s="457">
        <f t="shared" si="7"/>
        <v>6.8830011343380321E-2</v>
      </c>
      <c r="D41" s="457">
        <f t="shared" si="7"/>
        <v>0.17420866418192621</v>
      </c>
      <c r="E41" s="457">
        <f t="shared" si="7"/>
        <v>0.10478447577378058</v>
      </c>
      <c r="F41" s="457">
        <f t="shared" si="7"/>
        <v>4.3645006211851134E-2</v>
      </c>
      <c r="G41" s="457">
        <f t="shared" si="7"/>
        <v>3.6818721979149788E-2</v>
      </c>
      <c r="H41" s="457">
        <f t="shared" si="7"/>
        <v>0.15310187435855885</v>
      </c>
      <c r="I41" s="457">
        <f>+I40/$K$40</f>
        <v>0.30207151731215903</v>
      </c>
      <c r="J41" s="457">
        <f t="shared" si="7"/>
        <v>0</v>
      </c>
      <c r="K41" s="457">
        <f t="shared" si="7"/>
        <v>1</v>
      </c>
      <c r="L41" s="1137"/>
    </row>
    <row r="42" spans="1:12" ht="9" customHeight="1" thickBot="1">
      <c r="A42" s="471"/>
      <c r="B42" s="151"/>
      <c r="C42" s="472"/>
      <c r="D42" s="472"/>
      <c r="E42" s="472"/>
      <c r="F42" s="472"/>
      <c r="G42" s="472"/>
      <c r="H42" s="151"/>
      <c r="I42" s="151"/>
      <c r="J42" s="151"/>
      <c r="K42" s="1138"/>
      <c r="L42" s="1138"/>
    </row>
    <row r="43" spans="1:12" ht="28.5" customHeight="1" thickTop="1">
      <c r="A43" s="1190" t="s">
        <v>1036</v>
      </c>
      <c r="B43" s="1187"/>
      <c r="C43" s="1187"/>
      <c r="D43" s="1187"/>
      <c r="E43" s="1187"/>
      <c r="F43" s="1187"/>
      <c r="G43" s="1187"/>
      <c r="H43" s="1187"/>
      <c r="I43" s="1187"/>
      <c r="J43" s="1187"/>
      <c r="K43" s="1187"/>
      <c r="L43" s="1187"/>
    </row>
    <row r="44" spans="1:12" ht="9" hidden="1" customHeight="1">
      <c r="A44" s="473"/>
      <c r="B44" s="474"/>
      <c r="C44" s="475"/>
      <c r="D44" s="475"/>
      <c r="E44" s="475"/>
      <c r="F44" s="475"/>
      <c r="G44" s="475"/>
      <c r="H44" s="474"/>
      <c r="I44" s="474"/>
      <c r="J44" s="474"/>
      <c r="K44" s="964"/>
      <c r="L44" s="816"/>
    </row>
    <row r="45" spans="1:12" ht="9" hidden="1" customHeight="1">
      <c r="A45" s="473"/>
      <c r="B45" s="474"/>
      <c r="C45" s="475"/>
      <c r="D45" s="475"/>
      <c r="E45" s="475"/>
      <c r="F45" s="475"/>
      <c r="G45" s="475"/>
      <c r="H45" s="474"/>
      <c r="I45" s="474"/>
      <c r="J45" s="474"/>
      <c r="K45" s="964"/>
      <c r="L45" s="816"/>
    </row>
    <row r="46" spans="1:12" ht="9" hidden="1" customHeight="1">
      <c r="A46" s="473"/>
      <c r="B46" s="474"/>
      <c r="C46" s="475"/>
      <c r="D46" s="475"/>
      <c r="E46" s="475"/>
      <c r="F46" s="475"/>
      <c r="G46" s="475"/>
      <c r="H46" s="474"/>
      <c r="I46" s="474"/>
      <c r="J46" s="474"/>
      <c r="K46" s="964"/>
      <c r="L46" s="816"/>
    </row>
    <row r="47" spans="1:12" ht="9" hidden="1" customHeight="1">
      <c r="A47" s="473"/>
      <c r="B47" s="474"/>
      <c r="C47" s="475"/>
      <c r="D47" s="475"/>
      <c r="E47" s="475"/>
      <c r="F47" s="475"/>
      <c r="G47" s="475"/>
      <c r="H47" s="474"/>
      <c r="I47" s="474"/>
      <c r="J47" s="474"/>
      <c r="K47" s="964"/>
      <c r="L47" s="816"/>
    </row>
    <row r="48" spans="1:12" ht="9" hidden="1" customHeight="1">
      <c r="A48" s="476"/>
      <c r="B48" s="474"/>
      <c r="C48" s="475"/>
      <c r="D48" s="475"/>
      <c r="E48" s="475"/>
      <c r="F48" s="475"/>
      <c r="G48" s="475"/>
      <c r="H48" s="474"/>
      <c r="I48" s="474"/>
      <c r="J48" s="474"/>
      <c r="K48" s="964"/>
      <c r="L48" s="816"/>
    </row>
    <row r="49" spans="1:12" ht="9" hidden="1" customHeight="1">
      <c r="A49" s="473"/>
      <c r="B49" s="474"/>
      <c r="C49" s="475"/>
      <c r="D49" s="475"/>
      <c r="E49" s="475"/>
      <c r="F49" s="475"/>
      <c r="G49" s="475"/>
      <c r="H49" s="474"/>
      <c r="I49" s="474"/>
      <c r="J49" s="474"/>
      <c r="K49" s="964"/>
      <c r="L49" s="816"/>
    </row>
    <row r="50" spans="1:12" ht="9" hidden="1" customHeight="1">
      <c r="A50" s="473"/>
      <c r="B50" s="474"/>
      <c r="C50" s="475"/>
      <c r="D50" s="475"/>
      <c r="E50" s="475"/>
      <c r="F50" s="475"/>
      <c r="G50" s="475"/>
      <c r="H50" s="474"/>
      <c r="I50" s="474"/>
      <c r="J50" s="474"/>
      <c r="K50" s="964"/>
      <c r="L50" s="816"/>
    </row>
    <row r="51" spans="1:12" ht="9" hidden="1" customHeight="1">
      <c r="A51" s="473"/>
      <c r="B51" s="474"/>
      <c r="C51" s="475"/>
      <c r="D51" s="475"/>
      <c r="E51" s="475"/>
      <c r="F51" s="475"/>
      <c r="G51" s="475"/>
      <c r="H51" s="474"/>
      <c r="I51" s="474"/>
      <c r="J51" s="474"/>
      <c r="K51" s="964"/>
      <c r="L51" s="816"/>
    </row>
    <row r="52" spans="1:12" ht="9" hidden="1" customHeight="1">
      <c r="A52" s="473"/>
      <c r="B52" s="474"/>
      <c r="C52" s="475"/>
      <c r="D52" s="475"/>
      <c r="E52" s="475"/>
      <c r="F52" s="475"/>
      <c r="G52" s="475"/>
      <c r="H52" s="474"/>
      <c r="I52" s="474"/>
      <c r="J52" s="474"/>
      <c r="K52" s="964"/>
      <c r="L52" s="816"/>
    </row>
    <row r="53" spans="1:12" ht="9" hidden="1" customHeight="1">
      <c r="A53" s="476"/>
      <c r="C53" s="475"/>
      <c r="D53" s="475"/>
      <c r="E53" s="475"/>
      <c r="F53" s="475"/>
      <c r="G53" s="475"/>
      <c r="H53" s="474"/>
      <c r="I53" s="474"/>
      <c r="J53" s="474"/>
      <c r="K53" s="964"/>
      <c r="L53" s="816"/>
    </row>
    <row r="54" spans="1:12" ht="9" hidden="1" customHeight="1">
      <c r="A54" s="477"/>
      <c r="C54" s="475"/>
      <c r="D54" s="475"/>
      <c r="E54" s="475"/>
      <c r="F54" s="475"/>
      <c r="G54" s="475"/>
      <c r="H54" s="474"/>
      <c r="I54" s="474"/>
      <c r="J54" s="474"/>
      <c r="K54" s="964"/>
      <c r="L54" s="816"/>
    </row>
    <row r="55" spans="1:12" ht="9" hidden="1" customHeight="1">
      <c r="A55" s="477"/>
      <c r="C55" s="475"/>
      <c r="D55" s="475"/>
      <c r="E55" s="475"/>
      <c r="F55" s="475"/>
      <c r="G55" s="475"/>
      <c r="H55" s="474"/>
      <c r="I55" s="474"/>
      <c r="J55" s="474"/>
      <c r="K55" s="964"/>
      <c r="L55" s="816"/>
    </row>
    <row r="56" spans="1:12" ht="9" hidden="1" customHeight="1">
      <c r="A56" s="477"/>
      <c r="C56" s="475"/>
      <c r="D56" s="475"/>
      <c r="E56" s="475"/>
      <c r="F56" s="475"/>
      <c r="G56" s="475"/>
      <c r="H56" s="474"/>
      <c r="I56" s="474"/>
      <c r="J56" s="474"/>
      <c r="K56" s="964"/>
      <c r="L56" s="816"/>
    </row>
    <row r="57" spans="1:12" ht="9" hidden="1" customHeight="1">
      <c r="A57" s="477"/>
      <c r="C57" s="475"/>
      <c r="D57" s="475"/>
      <c r="E57" s="475"/>
      <c r="F57" s="475"/>
      <c r="G57" s="475"/>
      <c r="H57" s="474"/>
      <c r="I57" s="474"/>
      <c r="J57" s="474"/>
      <c r="K57" s="964"/>
      <c r="L57" s="816"/>
    </row>
    <row r="58" spans="1:12" ht="9" hidden="1" customHeight="1">
      <c r="A58" s="478"/>
      <c r="C58" s="475"/>
      <c r="D58" s="475"/>
      <c r="E58" s="475"/>
      <c r="F58" s="475"/>
      <c r="G58" s="475"/>
      <c r="H58" s="474"/>
      <c r="I58" s="474"/>
      <c r="J58" s="474"/>
      <c r="K58" s="964"/>
      <c r="L58" s="816"/>
    </row>
    <row r="59" spans="1:12" ht="9" hidden="1" customHeight="1">
      <c r="A59" s="478"/>
      <c r="C59" s="475"/>
      <c r="D59" s="475"/>
      <c r="E59" s="475"/>
      <c r="F59" s="475"/>
      <c r="G59" s="475"/>
      <c r="H59" s="474"/>
      <c r="I59" s="474"/>
      <c r="J59" s="474"/>
      <c r="K59" s="964"/>
      <c r="L59" s="816"/>
    </row>
    <row r="60" spans="1:12" ht="9" hidden="1" customHeight="1">
      <c r="A60" s="479"/>
      <c r="C60" s="475"/>
      <c r="D60" s="475"/>
      <c r="E60" s="475"/>
      <c r="F60" s="475"/>
      <c r="G60" s="475"/>
      <c r="H60" s="474"/>
      <c r="I60" s="474"/>
      <c r="J60" s="474"/>
      <c r="K60" s="964"/>
      <c r="L60" s="816"/>
    </row>
    <row r="61" spans="1:12" ht="9" hidden="1" customHeight="1">
      <c r="A61" s="473"/>
      <c r="C61" s="475"/>
      <c r="D61" s="475"/>
      <c r="E61" s="475"/>
      <c r="F61" s="475"/>
      <c r="G61" s="475"/>
      <c r="H61" s="474"/>
      <c r="I61" s="474"/>
      <c r="J61" s="474"/>
      <c r="K61" s="964"/>
      <c r="L61" s="816"/>
    </row>
    <row r="62" spans="1:12" ht="9" hidden="1" customHeight="1">
      <c r="A62" s="473"/>
      <c r="C62" s="475"/>
      <c r="D62" s="475"/>
      <c r="E62" s="475"/>
      <c r="F62" s="475"/>
      <c r="G62" s="475"/>
      <c r="H62" s="474"/>
      <c r="I62" s="474"/>
      <c r="J62" s="474"/>
      <c r="K62" s="964"/>
      <c r="L62" s="816"/>
    </row>
    <row r="63" spans="1:12" ht="9" hidden="1" customHeight="1">
      <c r="A63" s="473"/>
      <c r="C63" s="475"/>
      <c r="D63" s="475"/>
      <c r="E63" s="475"/>
      <c r="F63" s="475"/>
      <c r="G63" s="475"/>
      <c r="H63" s="474"/>
      <c r="I63" s="474"/>
      <c r="J63" s="474"/>
      <c r="K63" s="964"/>
      <c r="L63" s="816"/>
    </row>
    <row r="64" spans="1:12" ht="9" hidden="1" customHeight="1">
      <c r="A64" s="473"/>
      <c r="C64" s="475"/>
      <c r="D64" s="475"/>
      <c r="E64" s="475"/>
      <c r="F64" s="475"/>
      <c r="G64" s="475"/>
      <c r="H64" s="474"/>
      <c r="I64" s="474"/>
      <c r="J64" s="474"/>
      <c r="K64" s="964"/>
      <c r="L64" s="816"/>
    </row>
    <row r="65" spans="1:12" ht="9" hidden="1" customHeight="1">
      <c r="A65" s="477"/>
      <c r="C65" s="475"/>
      <c r="D65" s="475"/>
      <c r="E65" s="475"/>
      <c r="F65" s="475"/>
      <c r="G65" s="475"/>
      <c r="H65" s="474"/>
      <c r="I65" s="474"/>
      <c r="J65" s="474"/>
      <c r="K65" s="964"/>
      <c r="L65" s="816"/>
    </row>
    <row r="66" spans="1:12" ht="9" hidden="1" customHeight="1">
      <c r="A66" s="479"/>
      <c r="C66" s="475"/>
      <c r="D66" s="475"/>
      <c r="E66" s="475"/>
      <c r="F66" s="475"/>
      <c r="G66" s="475"/>
      <c r="H66" s="474"/>
      <c r="I66" s="474"/>
      <c r="J66" s="474"/>
      <c r="K66" s="964"/>
      <c r="L66" s="816"/>
    </row>
    <row r="67" spans="1:12" ht="9" hidden="1" customHeight="1">
      <c r="A67" s="473"/>
      <c r="C67" s="475"/>
      <c r="D67" s="475"/>
      <c r="E67" s="475"/>
      <c r="F67" s="475"/>
      <c r="G67" s="475"/>
      <c r="H67" s="474"/>
      <c r="I67" s="474"/>
      <c r="J67" s="474"/>
      <c r="K67" s="964"/>
      <c r="L67" s="816"/>
    </row>
    <row r="68" spans="1:12" ht="9" hidden="1" customHeight="1">
      <c r="A68" s="473"/>
      <c r="C68" s="475"/>
      <c r="D68" s="475"/>
      <c r="E68" s="475"/>
      <c r="F68" s="475"/>
      <c r="G68" s="475"/>
      <c r="H68" s="474"/>
      <c r="I68" s="474"/>
      <c r="J68" s="474"/>
      <c r="K68" s="964"/>
      <c r="L68" s="816"/>
    </row>
    <row r="69" spans="1:12" ht="9" hidden="1" customHeight="1">
      <c r="A69" s="473"/>
      <c r="C69" s="475"/>
      <c r="D69" s="475"/>
      <c r="E69" s="475"/>
      <c r="F69" s="475"/>
      <c r="G69" s="475"/>
      <c r="H69" s="474"/>
      <c r="I69" s="474"/>
      <c r="J69" s="474"/>
      <c r="K69" s="964"/>
      <c r="L69" s="816"/>
    </row>
    <row r="70" spans="1:12" ht="9" hidden="1" customHeight="1">
      <c r="A70" s="473"/>
      <c r="C70" s="475"/>
      <c r="D70" s="475"/>
      <c r="E70" s="475"/>
      <c r="F70" s="475"/>
      <c r="G70" s="475"/>
      <c r="H70" s="474"/>
      <c r="I70" s="474"/>
      <c r="J70" s="474"/>
      <c r="K70" s="964"/>
      <c r="L70" s="816"/>
    </row>
    <row r="71" spans="1:12" ht="9" hidden="1" customHeight="1">
      <c r="A71" s="477"/>
      <c r="C71" s="475"/>
      <c r="D71" s="475"/>
      <c r="E71" s="475"/>
      <c r="F71" s="475"/>
      <c r="G71" s="475"/>
      <c r="H71" s="474"/>
      <c r="I71" s="474"/>
      <c r="J71" s="474"/>
      <c r="K71" s="964"/>
      <c r="L71" s="816"/>
    </row>
    <row r="72" spans="1:12" ht="9" hidden="1" customHeight="1">
      <c r="A72" s="479"/>
      <c r="C72" s="475"/>
      <c r="D72" s="475"/>
      <c r="E72" s="475"/>
      <c r="F72" s="475"/>
      <c r="G72" s="475"/>
      <c r="H72" s="474"/>
      <c r="I72" s="474"/>
      <c r="J72" s="474"/>
      <c r="K72" s="964"/>
      <c r="L72" s="816"/>
    </row>
    <row r="73" spans="1:12" ht="9" hidden="1" customHeight="1">
      <c r="A73" s="473"/>
      <c r="C73" s="475"/>
      <c r="D73" s="475"/>
      <c r="E73" s="475"/>
      <c r="F73" s="475"/>
      <c r="G73" s="475"/>
      <c r="H73" s="474"/>
      <c r="I73" s="474"/>
      <c r="J73" s="474"/>
      <c r="K73" s="964"/>
      <c r="L73" s="816"/>
    </row>
    <row r="74" spans="1:12" ht="9" hidden="1" customHeight="1">
      <c r="A74" s="473"/>
      <c r="C74" s="475"/>
      <c r="D74" s="475"/>
      <c r="E74" s="475"/>
      <c r="F74" s="475"/>
      <c r="G74" s="475"/>
      <c r="H74" s="474"/>
      <c r="I74" s="474"/>
      <c r="J74" s="474"/>
      <c r="K74" s="964"/>
      <c r="L74" s="816"/>
    </row>
    <row r="75" spans="1:12" ht="9" hidden="1" customHeight="1">
      <c r="A75" s="473"/>
      <c r="C75" s="382"/>
      <c r="D75" s="382"/>
      <c r="E75" s="382"/>
      <c r="F75" s="382"/>
      <c r="G75" s="382"/>
      <c r="K75" s="111"/>
    </row>
    <row r="76" spans="1:12" ht="9" hidden="1" customHeight="1">
      <c r="A76" s="473"/>
      <c r="C76" s="382"/>
      <c r="D76" s="382"/>
      <c r="E76" s="382"/>
      <c r="F76" s="382"/>
      <c r="G76" s="382"/>
      <c r="K76" s="111"/>
    </row>
    <row r="77" spans="1:12" ht="9" hidden="1" customHeight="1">
      <c r="A77" s="473"/>
      <c r="C77" s="382"/>
      <c r="D77" s="382"/>
      <c r="E77" s="382"/>
      <c r="F77" s="382"/>
      <c r="G77" s="382"/>
      <c r="K77" s="111"/>
    </row>
    <row r="78" spans="1:12" ht="9" hidden="1" customHeight="1">
      <c r="A78" s="473"/>
      <c r="C78" s="382"/>
      <c r="D78" s="382"/>
      <c r="E78" s="382"/>
      <c r="F78" s="382"/>
      <c r="G78" s="382"/>
      <c r="K78" s="111"/>
    </row>
    <row r="79" spans="1:12" ht="9" hidden="1" customHeight="1">
      <c r="A79" s="473"/>
      <c r="C79" s="382"/>
      <c r="D79" s="382"/>
      <c r="E79" s="382"/>
      <c r="F79" s="382"/>
      <c r="G79" s="382"/>
      <c r="K79" s="111"/>
    </row>
    <row r="80" spans="1:12" ht="9" hidden="1" customHeight="1">
      <c r="A80" s="473"/>
      <c r="C80" s="382"/>
      <c r="D80" s="382"/>
      <c r="E80" s="382"/>
      <c r="F80" s="382"/>
      <c r="G80" s="382"/>
      <c r="K80" s="111"/>
    </row>
    <row r="81" spans="1:11" ht="9" hidden="1" customHeight="1">
      <c r="A81" s="477"/>
      <c r="C81" s="382"/>
      <c r="D81" s="382"/>
      <c r="E81" s="382"/>
      <c r="F81" s="382"/>
      <c r="G81" s="382"/>
      <c r="K81" s="111"/>
    </row>
    <row r="82" spans="1:11" ht="9" hidden="1" customHeight="1">
      <c r="A82" s="479"/>
      <c r="C82" s="382"/>
      <c r="D82" s="382"/>
      <c r="E82" s="382"/>
      <c r="F82" s="382"/>
      <c r="G82" s="382"/>
      <c r="K82" s="111"/>
    </row>
    <row r="83" spans="1:11" ht="9" hidden="1" customHeight="1">
      <c r="A83" s="473"/>
      <c r="C83" s="382"/>
      <c r="D83" s="382"/>
      <c r="E83" s="382"/>
      <c r="F83" s="382"/>
      <c r="G83" s="382"/>
      <c r="K83" s="111"/>
    </row>
    <row r="84" spans="1:11" ht="9" hidden="1" customHeight="1">
      <c r="A84" s="473"/>
      <c r="C84" s="382"/>
      <c r="D84" s="382"/>
      <c r="E84" s="382"/>
      <c r="F84" s="382"/>
      <c r="G84" s="382"/>
      <c r="K84" s="111"/>
    </row>
    <row r="85" spans="1:11" ht="9" hidden="1" customHeight="1">
      <c r="A85" s="473"/>
      <c r="C85" s="382"/>
      <c r="D85" s="382"/>
      <c r="E85" s="382"/>
      <c r="F85" s="382"/>
      <c r="G85" s="382"/>
      <c r="K85" s="111"/>
    </row>
    <row r="86" spans="1:11" ht="9" hidden="1" customHeight="1">
      <c r="A86" s="473"/>
      <c r="C86" s="382"/>
      <c r="D86" s="382"/>
      <c r="E86" s="382"/>
      <c r="F86" s="382"/>
      <c r="G86" s="382"/>
      <c r="K86" s="111"/>
    </row>
    <row r="87" spans="1:11" ht="9" hidden="1" customHeight="1">
      <c r="A87" s="473"/>
      <c r="C87" s="382"/>
      <c r="D87" s="382"/>
      <c r="E87" s="382"/>
      <c r="F87" s="382"/>
      <c r="G87" s="382"/>
      <c r="K87" s="111"/>
    </row>
    <row r="88" spans="1:11" ht="9" hidden="1" customHeight="1">
      <c r="A88" s="473"/>
      <c r="C88" s="382"/>
      <c r="D88" s="382"/>
      <c r="E88" s="382"/>
      <c r="F88" s="382"/>
      <c r="G88" s="382"/>
      <c r="K88" s="111"/>
    </row>
    <row r="89" spans="1:11" ht="9" hidden="1" customHeight="1">
      <c r="A89" s="473"/>
      <c r="C89" s="382"/>
      <c r="D89" s="382"/>
      <c r="E89" s="382"/>
      <c r="F89" s="382"/>
      <c r="G89" s="382"/>
      <c r="K89" s="111"/>
    </row>
    <row r="90" spans="1:11" ht="9" hidden="1" customHeight="1">
      <c r="A90" s="473"/>
      <c r="C90" s="382"/>
      <c r="D90" s="382"/>
      <c r="E90" s="382"/>
      <c r="F90" s="382"/>
      <c r="G90" s="382"/>
      <c r="K90" s="111"/>
    </row>
    <row r="91" spans="1:11" ht="9" hidden="1" customHeight="1">
      <c r="A91" s="473"/>
      <c r="C91" s="382"/>
      <c r="D91" s="382"/>
      <c r="E91" s="382"/>
      <c r="F91" s="382"/>
      <c r="G91" s="382"/>
      <c r="K91" s="111"/>
    </row>
    <row r="92" spans="1:11" ht="9" hidden="1" customHeight="1">
      <c r="A92" s="479"/>
      <c r="C92" s="382"/>
      <c r="D92" s="382"/>
      <c r="E92" s="382"/>
      <c r="F92" s="382"/>
      <c r="G92" s="382"/>
      <c r="K92" s="111"/>
    </row>
    <row r="93" spans="1:11" ht="9" hidden="1" customHeight="1">
      <c r="A93" s="473"/>
      <c r="C93" s="382"/>
      <c r="D93" s="382"/>
      <c r="E93" s="382"/>
      <c r="F93" s="382"/>
      <c r="G93" s="382"/>
      <c r="K93" s="111"/>
    </row>
    <row r="94" spans="1:11" ht="9" hidden="1" customHeight="1">
      <c r="A94" s="473"/>
      <c r="C94" s="382"/>
      <c r="D94" s="382"/>
      <c r="E94" s="382"/>
      <c r="F94" s="382"/>
      <c r="G94" s="382"/>
      <c r="K94" s="111"/>
    </row>
    <row r="95" spans="1:11" ht="9" hidden="1" customHeight="1">
      <c r="A95" s="473"/>
      <c r="C95" s="382"/>
      <c r="D95" s="382"/>
      <c r="E95" s="382"/>
      <c r="F95" s="382"/>
      <c r="G95" s="382"/>
      <c r="K95" s="111"/>
    </row>
    <row r="96" spans="1:11" hidden="1">
      <c r="A96" s="480"/>
      <c r="C96" s="382"/>
      <c r="D96" s="382"/>
      <c r="E96" s="382"/>
      <c r="F96" s="382"/>
      <c r="G96" s="382"/>
      <c r="K96" s="111"/>
    </row>
    <row r="97" spans="1:11" hidden="1">
      <c r="A97" s="480"/>
      <c r="C97" s="382"/>
      <c r="D97" s="382"/>
      <c r="E97" s="382"/>
      <c r="F97" s="382"/>
      <c r="G97" s="382"/>
      <c r="K97" s="111"/>
    </row>
    <row r="98" spans="1:11" hidden="1">
      <c r="A98" s="480"/>
      <c r="C98" s="382"/>
      <c r="D98" s="382"/>
      <c r="E98" s="382"/>
      <c r="F98" s="382"/>
      <c r="G98" s="382"/>
      <c r="K98" s="111"/>
    </row>
    <row r="99" spans="1:11" hidden="1">
      <c r="A99" s="480"/>
      <c r="C99" s="382"/>
      <c r="D99" s="382"/>
      <c r="E99" s="382"/>
      <c r="F99" s="382"/>
      <c r="G99" s="382"/>
      <c r="K99" s="111"/>
    </row>
    <row r="100" spans="1:11" hidden="1">
      <c r="A100" s="480"/>
      <c r="C100" s="382"/>
      <c r="D100" s="382"/>
      <c r="E100" s="382"/>
      <c r="F100" s="382"/>
      <c r="G100" s="382"/>
      <c r="K100" s="111"/>
    </row>
    <row r="101" spans="1:11" hidden="1">
      <c r="A101" s="480"/>
      <c r="C101" s="382"/>
      <c r="D101" s="382"/>
      <c r="E101" s="382"/>
      <c r="F101" s="382"/>
      <c r="G101" s="382"/>
      <c r="K101" s="111"/>
    </row>
    <row r="102" spans="1:11" hidden="1">
      <c r="A102" s="480"/>
      <c r="C102" s="382"/>
      <c r="D102" s="382"/>
      <c r="E102" s="382"/>
      <c r="F102" s="382"/>
      <c r="G102" s="382"/>
      <c r="K102" s="111"/>
    </row>
    <row r="103" spans="1:11" ht="15.75" hidden="1">
      <c r="A103" s="481"/>
      <c r="C103" s="382"/>
      <c r="D103" s="382"/>
      <c r="E103" s="382"/>
      <c r="F103" s="382"/>
      <c r="G103" s="382"/>
      <c r="K103" s="111"/>
    </row>
    <row r="104" spans="1:11" ht="15.75" hidden="1">
      <c r="A104" s="481"/>
      <c r="C104" s="382"/>
      <c r="D104" s="382"/>
      <c r="E104" s="382"/>
      <c r="F104" s="382"/>
      <c r="G104" s="382"/>
      <c r="K104" s="111"/>
    </row>
    <row r="105" spans="1:11" ht="15.75" hidden="1">
      <c r="A105" s="481"/>
      <c r="C105" s="382"/>
      <c r="D105" s="382"/>
      <c r="E105" s="382"/>
      <c r="F105" s="382"/>
      <c r="G105" s="382"/>
      <c r="K105" s="111"/>
    </row>
    <row r="106" spans="1:11" ht="15.75" hidden="1">
      <c r="A106" s="481"/>
      <c r="C106" s="382"/>
      <c r="D106" s="382"/>
      <c r="E106" s="382"/>
      <c r="F106" s="382"/>
      <c r="G106" s="382"/>
      <c r="K106" s="111"/>
    </row>
    <row r="107" spans="1:11" ht="15.75" hidden="1">
      <c r="A107" s="481"/>
      <c r="C107" s="382"/>
      <c r="D107" s="382"/>
      <c r="E107" s="382"/>
      <c r="F107" s="382"/>
      <c r="G107" s="382"/>
      <c r="K107" s="111"/>
    </row>
    <row r="108" spans="1:11" ht="15.75" hidden="1">
      <c r="A108" s="481"/>
      <c r="C108" s="382"/>
      <c r="D108" s="382"/>
      <c r="E108" s="382"/>
      <c r="F108" s="382"/>
      <c r="G108" s="382"/>
      <c r="K108" s="111"/>
    </row>
    <row r="109" spans="1:11" ht="15.75" hidden="1">
      <c r="A109" s="481"/>
      <c r="C109" s="382"/>
      <c r="D109" s="382"/>
      <c r="E109" s="382"/>
      <c r="F109" s="382"/>
      <c r="G109" s="382"/>
      <c r="K109" s="111"/>
    </row>
    <row r="110" spans="1:11" ht="15.75" hidden="1">
      <c r="A110" s="481"/>
      <c r="C110" s="382"/>
      <c r="D110" s="382"/>
      <c r="E110" s="382"/>
      <c r="F110" s="382"/>
      <c r="G110" s="382"/>
      <c r="K110" s="111"/>
    </row>
    <row r="111" spans="1:11" ht="15.75" hidden="1">
      <c r="A111" s="481"/>
      <c r="C111" s="382"/>
      <c r="D111" s="382"/>
      <c r="E111" s="382"/>
      <c r="F111" s="382"/>
      <c r="G111" s="382"/>
      <c r="K111" s="111"/>
    </row>
    <row r="112" spans="1:11" ht="15.75" hidden="1">
      <c r="A112" s="481"/>
      <c r="C112" s="382"/>
      <c r="D112" s="382"/>
      <c r="E112" s="382"/>
      <c r="F112" s="382"/>
      <c r="G112" s="382"/>
      <c r="K112" s="111"/>
    </row>
    <row r="113" spans="1:11" ht="15.75" hidden="1">
      <c r="A113" s="481"/>
      <c r="C113" s="382"/>
      <c r="D113" s="382"/>
      <c r="E113" s="382"/>
      <c r="F113" s="382"/>
      <c r="G113" s="382"/>
      <c r="K113" s="111"/>
    </row>
    <row r="114" spans="1:11" ht="15.75" hidden="1">
      <c r="A114" s="481"/>
      <c r="C114" s="382"/>
      <c r="D114" s="382"/>
      <c r="E114" s="382"/>
      <c r="F114" s="382"/>
      <c r="G114" s="382"/>
      <c r="K114" s="111"/>
    </row>
    <row r="115" spans="1:11" ht="15.75" hidden="1">
      <c r="A115" s="481"/>
      <c r="C115" s="382"/>
      <c r="D115" s="382"/>
      <c r="E115" s="382"/>
      <c r="F115" s="382"/>
      <c r="G115" s="382"/>
      <c r="K115" s="111"/>
    </row>
    <row r="116" spans="1:11" ht="15.75" hidden="1">
      <c r="A116" s="481"/>
      <c r="C116" s="382"/>
      <c r="D116" s="382"/>
      <c r="E116" s="382"/>
      <c r="F116" s="382"/>
      <c r="G116" s="382"/>
      <c r="K116" s="111"/>
    </row>
    <row r="117" spans="1:11" ht="15.75" hidden="1">
      <c r="A117" s="481"/>
      <c r="C117" s="382"/>
      <c r="D117" s="382"/>
      <c r="E117" s="382"/>
      <c r="F117" s="382"/>
      <c r="G117" s="382"/>
      <c r="K117" s="111"/>
    </row>
    <row r="118" spans="1:11" ht="15.75" hidden="1">
      <c r="A118" s="481"/>
      <c r="C118" s="382"/>
      <c r="D118" s="382"/>
      <c r="E118" s="382"/>
      <c r="F118" s="382"/>
      <c r="G118" s="382"/>
      <c r="K118" s="111"/>
    </row>
    <row r="119" spans="1:11" ht="15.75" hidden="1">
      <c r="A119" s="481"/>
      <c r="C119" s="382"/>
      <c r="D119" s="382"/>
      <c r="E119" s="382"/>
      <c r="F119" s="382"/>
      <c r="G119" s="382"/>
      <c r="K119" s="111"/>
    </row>
    <row r="120" spans="1:11" ht="15.75" hidden="1">
      <c r="A120" s="481"/>
      <c r="C120" s="382"/>
      <c r="D120" s="382"/>
      <c r="E120" s="382"/>
      <c r="F120" s="382"/>
      <c r="G120" s="382"/>
      <c r="K120" s="111"/>
    </row>
    <row r="121" spans="1:11" ht="15.75" hidden="1">
      <c r="A121" s="481"/>
      <c r="C121" s="382"/>
      <c r="D121" s="382"/>
      <c r="E121" s="382"/>
      <c r="F121" s="382"/>
      <c r="G121" s="382"/>
      <c r="K121" s="111"/>
    </row>
    <row r="122" spans="1:11" ht="15.75" hidden="1">
      <c r="A122" s="481"/>
      <c r="C122" s="382"/>
      <c r="D122" s="382"/>
      <c r="E122" s="382"/>
      <c r="F122" s="382"/>
      <c r="G122" s="382"/>
      <c r="K122" s="111"/>
    </row>
    <row r="123" spans="1:11" ht="15.75" hidden="1">
      <c r="A123" s="481"/>
      <c r="C123" s="382"/>
      <c r="D123" s="382"/>
      <c r="E123" s="382"/>
      <c r="F123" s="382"/>
      <c r="G123" s="382"/>
      <c r="K123" s="111"/>
    </row>
    <row r="124" spans="1:11" ht="15.75" hidden="1">
      <c r="A124" s="481"/>
      <c r="C124" s="382"/>
      <c r="D124" s="382"/>
      <c r="E124" s="382"/>
      <c r="F124" s="382"/>
      <c r="G124" s="382"/>
      <c r="K124" s="111"/>
    </row>
    <row r="125" spans="1:11" ht="15.75" hidden="1">
      <c r="A125" s="481"/>
      <c r="C125" s="382"/>
      <c r="D125" s="382"/>
      <c r="E125" s="382"/>
      <c r="F125" s="382"/>
      <c r="G125" s="382"/>
      <c r="K125" s="111"/>
    </row>
    <row r="126" spans="1:11" ht="15.75" hidden="1">
      <c r="A126" s="481"/>
      <c r="C126" s="382"/>
      <c r="D126" s="382"/>
      <c r="E126" s="382"/>
      <c r="F126" s="382"/>
      <c r="G126" s="382"/>
      <c r="K126" s="111"/>
    </row>
    <row r="127" spans="1:11" ht="15.75" hidden="1">
      <c r="A127" s="481"/>
      <c r="C127" s="382"/>
      <c r="D127" s="382"/>
      <c r="E127" s="382"/>
      <c r="F127" s="382"/>
      <c r="G127" s="382"/>
      <c r="K127" s="111"/>
    </row>
    <row r="128" spans="1:11" ht="15.75" hidden="1">
      <c r="A128" s="481"/>
      <c r="C128" s="382"/>
      <c r="D128" s="382"/>
      <c r="E128" s="382"/>
      <c r="F128" s="382"/>
      <c r="G128" s="382"/>
      <c r="K128" s="111"/>
    </row>
    <row r="129" spans="1:11" ht="15.75" hidden="1">
      <c r="A129" s="481"/>
      <c r="C129" s="382"/>
      <c r="D129" s="382"/>
      <c r="E129" s="382"/>
      <c r="F129" s="382"/>
      <c r="G129" s="382"/>
      <c r="K129" s="111"/>
    </row>
    <row r="130" spans="1:11" ht="15.75" hidden="1">
      <c r="A130" s="481"/>
      <c r="C130" s="382"/>
      <c r="D130" s="382"/>
      <c r="E130" s="382"/>
      <c r="F130" s="382"/>
      <c r="G130" s="382"/>
      <c r="K130" s="111"/>
    </row>
    <row r="131" spans="1:11" ht="15.75" hidden="1">
      <c r="A131" s="481"/>
      <c r="C131" s="382"/>
      <c r="D131" s="382"/>
      <c r="E131" s="382"/>
      <c r="F131" s="382"/>
      <c r="G131" s="382"/>
      <c r="K131" s="111"/>
    </row>
    <row r="132" spans="1:11" ht="15.75" hidden="1">
      <c r="A132" s="481"/>
      <c r="C132" s="382"/>
      <c r="D132" s="382"/>
      <c r="E132" s="382"/>
      <c r="F132" s="382"/>
      <c r="G132" s="382"/>
      <c r="K132" s="111"/>
    </row>
    <row r="133" spans="1:11" ht="15.75" hidden="1">
      <c r="A133" s="481"/>
      <c r="C133" s="382"/>
      <c r="D133" s="382"/>
      <c r="E133" s="382"/>
      <c r="F133" s="382"/>
      <c r="G133" s="382"/>
      <c r="K133" s="111"/>
    </row>
    <row r="134" spans="1:11" ht="15.75" hidden="1">
      <c r="A134" s="481"/>
      <c r="C134" s="382"/>
      <c r="D134" s="382"/>
      <c r="E134" s="382"/>
      <c r="F134" s="382"/>
      <c r="G134" s="382"/>
      <c r="K134" s="111"/>
    </row>
    <row r="135" spans="1:11" ht="15.75" hidden="1">
      <c r="A135" s="481"/>
      <c r="C135" s="382"/>
      <c r="D135" s="382"/>
      <c r="E135" s="382"/>
      <c r="F135" s="382"/>
      <c r="G135" s="382"/>
      <c r="K135" s="111"/>
    </row>
    <row r="136" spans="1:11" ht="15.75" hidden="1">
      <c r="A136" s="481"/>
      <c r="C136" s="382"/>
      <c r="D136" s="382"/>
      <c r="E136" s="382"/>
      <c r="F136" s="382"/>
      <c r="G136" s="382"/>
      <c r="K136" s="111"/>
    </row>
    <row r="137" spans="1:11" ht="15.75" hidden="1">
      <c r="A137" s="481"/>
      <c r="C137" s="382"/>
      <c r="D137" s="382"/>
      <c r="E137" s="382"/>
      <c r="F137" s="382"/>
      <c r="G137" s="382"/>
      <c r="K137" s="111"/>
    </row>
    <row r="138" spans="1:11" ht="15.75" hidden="1">
      <c r="A138" s="481"/>
      <c r="C138" s="382"/>
      <c r="D138" s="382"/>
      <c r="E138" s="382"/>
      <c r="F138" s="382"/>
      <c r="G138" s="382"/>
      <c r="K138" s="111"/>
    </row>
    <row r="139" spans="1:11" ht="15.75" hidden="1">
      <c r="A139" s="481"/>
      <c r="C139" s="382"/>
      <c r="D139" s="382"/>
      <c r="E139" s="382"/>
      <c r="F139" s="382"/>
      <c r="G139" s="382"/>
      <c r="K139" s="111"/>
    </row>
    <row r="140" spans="1:11" ht="15.75" hidden="1">
      <c r="A140" s="481"/>
      <c r="C140" s="382"/>
      <c r="D140" s="382"/>
      <c r="E140" s="382"/>
      <c r="F140" s="382"/>
      <c r="G140" s="382"/>
      <c r="K140" s="111"/>
    </row>
    <row r="141" spans="1:11" ht="15.75" hidden="1">
      <c r="A141" s="481"/>
      <c r="C141" s="382"/>
      <c r="D141" s="382"/>
      <c r="E141" s="382"/>
      <c r="F141" s="382"/>
      <c r="G141" s="382"/>
      <c r="K141" s="111"/>
    </row>
    <row r="142" spans="1:11" ht="15.75" hidden="1">
      <c r="A142" s="481"/>
      <c r="C142" s="382"/>
      <c r="D142" s="382"/>
      <c r="E142" s="382"/>
      <c r="F142" s="382"/>
      <c r="G142" s="382"/>
      <c r="K142" s="111"/>
    </row>
    <row r="143" spans="1:11" ht="15.75" hidden="1">
      <c r="A143" s="481"/>
      <c r="C143" s="382"/>
      <c r="D143" s="382"/>
      <c r="E143" s="382"/>
      <c r="F143" s="382"/>
      <c r="G143" s="382"/>
      <c r="K143" s="111"/>
    </row>
    <row r="144" spans="1:11" ht="15.75" hidden="1">
      <c r="A144" s="481"/>
      <c r="C144" s="382"/>
      <c r="D144" s="382"/>
      <c r="E144" s="382"/>
      <c r="F144" s="382"/>
      <c r="G144" s="382"/>
      <c r="K144" s="111"/>
    </row>
    <row r="145" spans="1:11" ht="15.75" hidden="1">
      <c r="A145" s="481"/>
      <c r="C145" s="382"/>
      <c r="D145" s="382"/>
      <c r="E145" s="382"/>
      <c r="F145" s="382"/>
      <c r="G145" s="382"/>
      <c r="K145" s="111"/>
    </row>
    <row r="146" spans="1:11" ht="15.75" hidden="1">
      <c r="A146" s="481"/>
      <c r="C146" s="382"/>
      <c r="D146" s="382"/>
      <c r="E146" s="382"/>
      <c r="F146" s="382"/>
      <c r="G146" s="382"/>
      <c r="K146" s="111"/>
    </row>
    <row r="147" spans="1:11" ht="15.75" hidden="1">
      <c r="A147" s="481"/>
      <c r="C147" s="382"/>
      <c r="D147" s="382"/>
      <c r="E147" s="382"/>
      <c r="F147" s="382"/>
      <c r="G147" s="382"/>
      <c r="K147" s="111"/>
    </row>
    <row r="148" spans="1:11" ht="15.75" hidden="1">
      <c r="A148" s="481"/>
      <c r="C148" s="382"/>
      <c r="D148" s="382"/>
      <c r="E148" s="382"/>
      <c r="F148" s="382"/>
      <c r="G148" s="382"/>
      <c r="K148" s="111"/>
    </row>
    <row r="149" spans="1:11" ht="15.75" hidden="1">
      <c r="A149" s="481"/>
      <c r="C149" s="382"/>
      <c r="D149" s="382"/>
      <c r="E149" s="382"/>
      <c r="F149" s="382"/>
      <c r="G149" s="382"/>
      <c r="K149" s="111"/>
    </row>
    <row r="150" spans="1:11" ht="15.75" hidden="1">
      <c r="A150" s="481"/>
      <c r="C150" s="382"/>
      <c r="D150" s="382"/>
      <c r="E150" s="382"/>
      <c r="F150" s="382"/>
      <c r="G150" s="382"/>
      <c r="K150" s="111"/>
    </row>
    <row r="151" spans="1:11" ht="15.75" hidden="1">
      <c r="A151" s="481"/>
      <c r="C151" s="382"/>
      <c r="D151" s="382"/>
      <c r="E151" s="382"/>
      <c r="F151" s="382"/>
      <c r="G151" s="382"/>
      <c r="K151" s="111"/>
    </row>
    <row r="152" spans="1:11" ht="15.75" hidden="1">
      <c r="A152" s="481"/>
      <c r="C152" s="382"/>
      <c r="D152" s="382"/>
      <c r="E152" s="382"/>
      <c r="F152" s="382"/>
      <c r="G152" s="382"/>
      <c r="K152" s="111"/>
    </row>
    <row r="153" spans="1:11" ht="15.75" hidden="1">
      <c r="A153" s="481"/>
      <c r="C153" s="382"/>
      <c r="D153" s="382"/>
      <c r="E153" s="382"/>
      <c r="F153" s="382"/>
      <c r="G153" s="382"/>
      <c r="K153" s="111"/>
    </row>
    <row r="154" spans="1:11" ht="15.75" hidden="1">
      <c r="A154" s="481"/>
      <c r="C154" s="382"/>
      <c r="D154" s="382"/>
      <c r="E154" s="382"/>
      <c r="F154" s="382"/>
      <c r="G154" s="382"/>
      <c r="K154" s="111"/>
    </row>
    <row r="155" spans="1:11" ht="15.75" hidden="1">
      <c r="A155" s="481"/>
      <c r="C155" s="382"/>
      <c r="D155" s="382"/>
      <c r="E155" s="382"/>
      <c r="F155" s="382"/>
      <c r="G155" s="382"/>
      <c r="K155" s="111"/>
    </row>
    <row r="156" spans="1:11" ht="15.75" hidden="1">
      <c r="A156" s="481"/>
      <c r="C156" s="382"/>
      <c r="D156" s="382"/>
      <c r="E156" s="382"/>
      <c r="F156" s="382"/>
      <c r="G156" s="382"/>
      <c r="K156" s="111"/>
    </row>
    <row r="157" spans="1:11" ht="15.75" hidden="1">
      <c r="A157" s="481"/>
      <c r="C157" s="382"/>
      <c r="D157" s="382"/>
      <c r="E157" s="382"/>
      <c r="F157" s="382"/>
      <c r="G157" s="382"/>
      <c r="K157" s="111"/>
    </row>
    <row r="158" spans="1:11" ht="15.75" hidden="1">
      <c r="A158" s="481"/>
      <c r="C158" s="382"/>
      <c r="D158" s="382"/>
      <c r="E158" s="382"/>
      <c r="F158" s="382"/>
      <c r="G158" s="382"/>
      <c r="K158" s="111"/>
    </row>
    <row r="159" spans="1:11" ht="15.75" hidden="1">
      <c r="A159" s="481"/>
      <c r="C159" s="382"/>
      <c r="D159" s="382"/>
      <c r="E159" s="382"/>
      <c r="F159" s="382"/>
      <c r="G159" s="382"/>
      <c r="K159" s="111"/>
    </row>
    <row r="160" spans="1:11" ht="15.75" hidden="1">
      <c r="A160" s="481"/>
      <c r="C160" s="382"/>
      <c r="D160" s="382"/>
      <c r="E160" s="382"/>
      <c r="F160" s="382"/>
      <c r="G160" s="382"/>
      <c r="K160" s="111"/>
    </row>
    <row r="161" spans="1:11" ht="15.75" hidden="1">
      <c r="A161" s="481"/>
      <c r="C161" s="382"/>
      <c r="D161" s="382"/>
      <c r="E161" s="382"/>
      <c r="F161" s="382"/>
      <c r="G161" s="382"/>
      <c r="K161" s="111"/>
    </row>
    <row r="162" spans="1:11" ht="15.75" hidden="1">
      <c r="A162" s="481"/>
      <c r="C162" s="382"/>
      <c r="D162" s="382"/>
      <c r="E162" s="382"/>
      <c r="F162" s="382"/>
      <c r="G162" s="382"/>
      <c r="K162" s="111"/>
    </row>
    <row r="163" spans="1:11" ht="15.75" hidden="1">
      <c r="A163" s="481"/>
      <c r="C163" s="382"/>
      <c r="D163" s="382"/>
      <c r="E163" s="382"/>
      <c r="F163" s="382"/>
      <c r="G163" s="382"/>
      <c r="K163" s="111"/>
    </row>
    <row r="164" spans="1:11" ht="15.75" hidden="1">
      <c r="A164" s="481"/>
      <c r="C164" s="382"/>
      <c r="D164" s="382"/>
      <c r="E164" s="382"/>
      <c r="F164" s="382"/>
      <c r="G164" s="382"/>
      <c r="K164" s="111"/>
    </row>
    <row r="165" spans="1:11" ht="15.75" hidden="1">
      <c r="A165" s="481"/>
      <c r="C165" s="382"/>
      <c r="D165" s="382"/>
      <c r="E165" s="382"/>
      <c r="F165" s="382"/>
      <c r="G165" s="382"/>
      <c r="K165" s="111"/>
    </row>
    <row r="166" spans="1:11" ht="15.75" hidden="1">
      <c r="A166" s="481"/>
      <c r="C166" s="382"/>
      <c r="D166" s="382"/>
      <c r="E166" s="382"/>
      <c r="F166" s="382"/>
      <c r="G166" s="382"/>
      <c r="K166" s="111"/>
    </row>
    <row r="167" spans="1:11" ht="15.75" hidden="1">
      <c r="A167" s="481"/>
      <c r="C167" s="382"/>
      <c r="D167" s="382"/>
      <c r="E167" s="382"/>
      <c r="F167" s="382"/>
      <c r="G167" s="382"/>
      <c r="K167" s="111"/>
    </row>
    <row r="168" spans="1:11" ht="15.75" hidden="1">
      <c r="A168" s="481"/>
      <c r="C168" s="382"/>
      <c r="D168" s="382"/>
      <c r="E168" s="382"/>
      <c r="F168" s="382"/>
      <c r="G168" s="382"/>
      <c r="K168" s="111"/>
    </row>
    <row r="169" spans="1:11" ht="15.75" hidden="1">
      <c r="A169" s="481"/>
      <c r="C169" s="382"/>
      <c r="D169" s="382"/>
      <c r="E169" s="382"/>
      <c r="F169" s="382"/>
      <c r="G169" s="382"/>
      <c r="K169" s="111"/>
    </row>
    <row r="170" spans="1:11" ht="15.75" hidden="1">
      <c r="A170" s="481"/>
      <c r="C170" s="382"/>
      <c r="D170" s="382"/>
      <c r="E170" s="382"/>
      <c r="F170" s="382"/>
      <c r="G170" s="382"/>
      <c r="K170" s="111"/>
    </row>
    <row r="171" spans="1:11" ht="15.75" hidden="1">
      <c r="A171" s="481"/>
      <c r="C171" s="382"/>
      <c r="D171" s="382"/>
      <c r="E171" s="382"/>
      <c r="F171" s="382"/>
      <c r="G171" s="382"/>
      <c r="K171" s="111"/>
    </row>
    <row r="172" spans="1:11" ht="15.75" hidden="1">
      <c r="A172" s="481"/>
      <c r="C172" s="382"/>
      <c r="D172" s="382"/>
      <c r="E172" s="382"/>
      <c r="F172" s="382"/>
      <c r="G172" s="382"/>
      <c r="K172" s="111"/>
    </row>
    <row r="173" spans="1:11" ht="15.75" hidden="1">
      <c r="A173" s="481"/>
      <c r="C173" s="382"/>
      <c r="D173" s="382"/>
      <c r="E173" s="382"/>
      <c r="F173" s="382"/>
      <c r="G173" s="382"/>
      <c r="K173" s="111"/>
    </row>
    <row r="174" spans="1:11" ht="15.75" hidden="1">
      <c r="A174" s="481"/>
      <c r="C174" s="382"/>
      <c r="D174" s="382"/>
      <c r="E174" s="382"/>
      <c r="F174" s="382"/>
      <c r="G174" s="382"/>
      <c r="K174" s="111"/>
    </row>
    <row r="175" spans="1:11" ht="15.75" hidden="1">
      <c r="A175" s="481"/>
      <c r="C175" s="382"/>
      <c r="D175" s="382"/>
      <c r="E175" s="382"/>
      <c r="F175" s="382"/>
      <c r="G175" s="382"/>
      <c r="K175" s="111"/>
    </row>
    <row r="176" spans="1:11" ht="15.75" hidden="1">
      <c r="A176" s="481"/>
      <c r="C176" s="382"/>
      <c r="D176" s="382"/>
      <c r="E176" s="382"/>
      <c r="F176" s="382"/>
      <c r="G176" s="382"/>
      <c r="K176" s="111"/>
    </row>
    <row r="177" spans="1:11" ht="15.75" hidden="1">
      <c r="A177" s="481"/>
      <c r="C177" s="382"/>
      <c r="D177" s="382"/>
      <c r="E177" s="382"/>
      <c r="F177" s="382"/>
      <c r="G177" s="382"/>
      <c r="K177" s="111"/>
    </row>
    <row r="178" spans="1:11" ht="15.75" hidden="1">
      <c r="A178" s="481"/>
      <c r="C178" s="382"/>
      <c r="D178" s="382"/>
      <c r="E178" s="382"/>
      <c r="F178" s="382"/>
      <c r="G178" s="382"/>
      <c r="K178" s="111"/>
    </row>
    <row r="179" spans="1:11" ht="15.75" hidden="1">
      <c r="A179" s="481"/>
      <c r="C179" s="382"/>
      <c r="D179" s="382"/>
      <c r="E179" s="382"/>
      <c r="F179" s="382"/>
      <c r="G179" s="382"/>
      <c r="K179" s="111"/>
    </row>
    <row r="180" spans="1:11" ht="15.75" hidden="1">
      <c r="A180" s="481"/>
      <c r="C180" s="382"/>
      <c r="D180" s="382"/>
      <c r="E180" s="382"/>
      <c r="F180" s="382"/>
      <c r="G180" s="382"/>
      <c r="K180" s="111"/>
    </row>
    <row r="181" spans="1:11" ht="15.75" hidden="1">
      <c r="A181" s="481"/>
      <c r="C181" s="382"/>
      <c r="D181" s="382"/>
      <c r="E181" s="382"/>
      <c r="F181" s="382"/>
      <c r="G181" s="382"/>
      <c r="K181" s="111"/>
    </row>
    <row r="182" spans="1:11" ht="15.75" hidden="1">
      <c r="A182" s="481"/>
      <c r="C182" s="382"/>
      <c r="D182" s="382"/>
      <c r="E182" s="382"/>
      <c r="F182" s="382"/>
      <c r="G182" s="382"/>
      <c r="K182" s="111"/>
    </row>
    <row r="183" spans="1:11" ht="15.75" hidden="1">
      <c r="A183" s="481"/>
      <c r="C183" s="382"/>
      <c r="D183" s="382"/>
      <c r="E183" s="382"/>
      <c r="F183" s="382"/>
      <c r="G183" s="382"/>
      <c r="K183" s="111"/>
    </row>
    <row r="184" spans="1:11" ht="15.75" hidden="1">
      <c r="A184" s="481"/>
      <c r="C184" s="382"/>
      <c r="D184" s="382"/>
      <c r="E184" s="382"/>
      <c r="F184" s="382"/>
      <c r="G184" s="382"/>
      <c r="K184" s="111"/>
    </row>
    <row r="185" spans="1:11" ht="15.75" hidden="1">
      <c r="A185" s="481"/>
      <c r="C185" s="382"/>
      <c r="D185" s="382"/>
      <c r="E185" s="382"/>
      <c r="F185" s="382"/>
      <c r="G185" s="382"/>
      <c r="K185" s="111"/>
    </row>
    <row r="186" spans="1:11" ht="15.75" hidden="1">
      <c r="A186" s="481"/>
      <c r="C186" s="382"/>
      <c r="D186" s="382"/>
      <c r="E186" s="382"/>
      <c r="F186" s="382"/>
      <c r="G186" s="382"/>
      <c r="K186" s="111"/>
    </row>
    <row r="187" spans="1:11" ht="15.75" hidden="1">
      <c r="A187" s="481"/>
      <c r="C187" s="382"/>
      <c r="D187" s="382"/>
      <c r="E187" s="382"/>
      <c r="F187" s="382"/>
      <c r="G187" s="382"/>
      <c r="K187" s="111"/>
    </row>
    <row r="188" spans="1:11" ht="15.75" hidden="1">
      <c r="A188" s="481"/>
      <c r="C188" s="382"/>
      <c r="D188" s="382"/>
      <c r="E188" s="382"/>
      <c r="F188" s="382"/>
      <c r="G188" s="382"/>
      <c r="K188" s="111"/>
    </row>
    <row r="189" spans="1:11" ht="15.75" hidden="1">
      <c r="A189" s="481"/>
      <c r="C189" s="382"/>
      <c r="D189" s="382"/>
      <c r="E189" s="382"/>
      <c r="F189" s="382"/>
      <c r="G189" s="382"/>
      <c r="K189" s="111"/>
    </row>
    <row r="190" spans="1:11" ht="15.75" hidden="1">
      <c r="A190" s="481"/>
      <c r="C190" s="382"/>
      <c r="D190" s="382"/>
      <c r="E190" s="382"/>
      <c r="F190" s="382"/>
      <c r="G190" s="382"/>
      <c r="K190" s="111"/>
    </row>
    <row r="191" spans="1:11" ht="15.75" hidden="1">
      <c r="A191" s="481"/>
      <c r="C191" s="382"/>
      <c r="D191" s="382"/>
      <c r="E191" s="382"/>
      <c r="F191" s="382"/>
      <c r="G191" s="382"/>
      <c r="K191" s="111"/>
    </row>
    <row r="192" spans="1:11" ht="15.75" hidden="1">
      <c r="A192" s="481"/>
      <c r="C192" s="382"/>
      <c r="D192" s="382"/>
      <c r="E192" s="382"/>
      <c r="F192" s="382"/>
      <c r="G192" s="382"/>
      <c r="K192" s="111"/>
    </row>
    <row r="193" spans="1:11" ht="15.75" hidden="1">
      <c r="A193" s="481"/>
      <c r="C193" s="382"/>
      <c r="D193" s="382"/>
      <c r="E193" s="382"/>
      <c r="F193" s="382"/>
      <c r="G193" s="382"/>
      <c r="K193" s="111"/>
    </row>
    <row r="194" spans="1:11" ht="15.75" hidden="1">
      <c r="A194" s="384"/>
      <c r="C194" s="382"/>
      <c r="D194" s="382"/>
      <c r="E194" s="382"/>
      <c r="F194" s="382"/>
      <c r="G194" s="382"/>
      <c r="K194" s="111"/>
    </row>
    <row r="195" spans="1:11" ht="15.75" hidden="1">
      <c r="A195" s="384"/>
      <c r="C195" s="382"/>
      <c r="D195" s="382"/>
      <c r="E195" s="382"/>
      <c r="F195" s="382"/>
      <c r="G195" s="382"/>
      <c r="K195" s="111"/>
    </row>
    <row r="196" spans="1:11" ht="15.75" hidden="1">
      <c r="A196" s="384"/>
      <c r="C196" s="382"/>
      <c r="D196" s="382"/>
      <c r="E196" s="382"/>
      <c r="F196" s="382"/>
      <c r="G196" s="382"/>
      <c r="K196" s="111"/>
    </row>
    <row r="197" spans="1:11" ht="15.75" hidden="1">
      <c r="A197" s="384"/>
      <c r="C197" s="382"/>
      <c r="D197" s="382"/>
      <c r="E197" s="382"/>
      <c r="F197" s="382"/>
      <c r="G197" s="382"/>
    </row>
    <row r="198" spans="1:11" ht="15.75" hidden="1">
      <c r="A198" s="384"/>
      <c r="C198" s="382"/>
      <c r="D198" s="382"/>
      <c r="E198" s="382"/>
      <c r="F198" s="382"/>
      <c r="G198" s="382"/>
    </row>
    <row r="199" spans="1:11" ht="15.75" hidden="1">
      <c r="A199" s="384"/>
      <c r="C199" s="382"/>
      <c r="D199" s="382"/>
      <c r="E199" s="382"/>
      <c r="F199" s="382"/>
      <c r="G199" s="382"/>
    </row>
    <row r="200" spans="1:11" ht="15.75" hidden="1">
      <c r="A200" s="384"/>
      <c r="C200" s="382"/>
      <c r="D200" s="382"/>
      <c r="E200" s="382"/>
      <c r="F200" s="382"/>
      <c r="G200" s="382"/>
    </row>
    <row r="201" spans="1:11" ht="15.75" hidden="1">
      <c r="A201" s="384"/>
      <c r="C201" s="382"/>
      <c r="D201" s="382"/>
      <c r="E201" s="382"/>
      <c r="F201" s="382"/>
      <c r="G201" s="382"/>
    </row>
    <row r="202" spans="1:11" ht="15.75" hidden="1">
      <c r="A202" s="384"/>
      <c r="C202" s="382"/>
      <c r="D202" s="382"/>
      <c r="E202" s="382"/>
      <c r="F202" s="382"/>
      <c r="G202" s="382"/>
    </row>
    <row r="203" spans="1:11" ht="15.75" hidden="1">
      <c r="A203" s="384"/>
      <c r="C203" s="382"/>
      <c r="D203" s="382"/>
      <c r="E203" s="382"/>
      <c r="F203" s="382"/>
      <c r="G203" s="382"/>
    </row>
    <row r="204" spans="1:11" ht="15.75" hidden="1">
      <c r="A204" s="384"/>
      <c r="C204" s="382"/>
      <c r="D204" s="382"/>
      <c r="E204" s="382"/>
      <c r="F204" s="382"/>
      <c r="G204" s="382"/>
    </row>
    <row r="205" spans="1:11" ht="15.75" hidden="1">
      <c r="A205" s="384"/>
      <c r="C205" s="382"/>
      <c r="D205" s="382"/>
      <c r="E205" s="382"/>
      <c r="F205" s="382"/>
      <c r="G205" s="382"/>
    </row>
    <row r="206" spans="1:11" ht="15.75" hidden="1">
      <c r="A206" s="384"/>
      <c r="C206" s="382"/>
      <c r="D206" s="382"/>
      <c r="E206" s="382"/>
      <c r="F206" s="382"/>
      <c r="G206" s="382"/>
    </row>
    <row r="207" spans="1:11" ht="15.75" hidden="1">
      <c r="A207" s="384"/>
      <c r="C207" s="382"/>
      <c r="D207" s="382"/>
      <c r="E207" s="382"/>
      <c r="F207" s="382"/>
      <c r="G207" s="382"/>
    </row>
    <row r="208" spans="1:11" ht="15.75" hidden="1">
      <c r="A208" s="384"/>
      <c r="C208" s="382"/>
      <c r="D208" s="382"/>
      <c r="E208" s="382"/>
      <c r="F208" s="382"/>
      <c r="G208" s="382"/>
    </row>
    <row r="209" spans="1:7" ht="15.75" hidden="1">
      <c r="A209" s="384"/>
      <c r="C209" s="382"/>
      <c r="D209" s="382"/>
      <c r="E209" s="382"/>
      <c r="F209" s="382"/>
      <c r="G209" s="382"/>
    </row>
    <row r="210" spans="1:7" ht="15.75" hidden="1">
      <c r="A210" s="384"/>
      <c r="C210" s="382"/>
      <c r="D210" s="382"/>
      <c r="E210" s="382"/>
      <c r="F210" s="382"/>
      <c r="G210" s="382"/>
    </row>
    <row r="211" spans="1:7" ht="15.75" hidden="1">
      <c r="A211" s="384"/>
      <c r="C211" s="382"/>
      <c r="D211" s="382"/>
      <c r="E211" s="382"/>
      <c r="F211" s="382"/>
      <c r="G211" s="382"/>
    </row>
    <row r="212" spans="1:7" ht="15.75" hidden="1">
      <c r="A212" s="384"/>
      <c r="C212" s="382"/>
      <c r="D212" s="382"/>
      <c r="E212" s="382"/>
      <c r="F212" s="382"/>
      <c r="G212" s="382"/>
    </row>
    <row r="213" spans="1:7" ht="15.75" hidden="1">
      <c r="A213" s="384"/>
      <c r="C213" s="382"/>
      <c r="D213" s="382"/>
      <c r="E213" s="382"/>
      <c r="F213" s="382"/>
      <c r="G213" s="382"/>
    </row>
    <row r="214" spans="1:7" ht="15.75" hidden="1">
      <c r="A214" s="384"/>
      <c r="C214" s="382"/>
      <c r="D214" s="382"/>
      <c r="E214" s="382"/>
      <c r="F214" s="382"/>
      <c r="G214" s="382"/>
    </row>
    <row r="215" spans="1:7" ht="15.75" hidden="1">
      <c r="A215" s="384"/>
      <c r="C215" s="382"/>
      <c r="D215" s="382"/>
      <c r="E215" s="382"/>
      <c r="F215" s="382"/>
      <c r="G215" s="382"/>
    </row>
    <row r="216" spans="1:7" ht="15.75" hidden="1">
      <c r="A216" s="384"/>
      <c r="C216" s="382"/>
      <c r="D216" s="382"/>
      <c r="E216" s="382"/>
      <c r="F216" s="382"/>
      <c r="G216" s="382"/>
    </row>
    <row r="217" spans="1:7" ht="15.75" hidden="1">
      <c r="A217" s="384"/>
      <c r="C217" s="382"/>
      <c r="D217" s="382"/>
      <c r="E217" s="382"/>
      <c r="F217" s="382"/>
      <c r="G217" s="382"/>
    </row>
    <row r="218" spans="1:7" ht="15.75" hidden="1">
      <c r="A218" s="384"/>
      <c r="C218" s="382"/>
      <c r="D218" s="382"/>
      <c r="E218" s="382"/>
      <c r="F218" s="382"/>
      <c r="G218" s="382"/>
    </row>
    <row r="219" spans="1:7" ht="15.75" hidden="1">
      <c r="A219" s="384"/>
      <c r="C219" s="382"/>
      <c r="D219" s="382"/>
      <c r="E219" s="382"/>
      <c r="F219" s="382"/>
      <c r="G219" s="382"/>
    </row>
    <row r="220" spans="1:7" ht="15.75" hidden="1">
      <c r="A220" s="384"/>
      <c r="C220" s="382"/>
      <c r="D220" s="382"/>
      <c r="E220" s="382"/>
      <c r="F220" s="382"/>
      <c r="G220" s="382"/>
    </row>
    <row r="221" spans="1:7" ht="15.75" hidden="1">
      <c r="A221" s="384"/>
      <c r="C221" s="382"/>
      <c r="D221" s="382"/>
      <c r="E221" s="382"/>
      <c r="F221" s="382"/>
      <c r="G221" s="382"/>
    </row>
    <row r="222" spans="1:7" ht="15.75" hidden="1">
      <c r="A222" s="384"/>
      <c r="C222" s="382"/>
      <c r="D222" s="382"/>
      <c r="E222" s="382"/>
      <c r="F222" s="382"/>
      <c r="G222" s="382"/>
    </row>
    <row r="223" spans="1:7" ht="15.75" hidden="1">
      <c r="A223" s="384"/>
      <c r="C223" s="382"/>
      <c r="D223" s="382"/>
      <c r="E223" s="382"/>
      <c r="F223" s="382"/>
      <c r="G223" s="382"/>
    </row>
    <row r="224" spans="1:7" ht="15.75" hidden="1">
      <c r="A224" s="384"/>
      <c r="C224" s="382"/>
      <c r="D224" s="382"/>
      <c r="E224" s="382"/>
      <c r="F224" s="382"/>
      <c r="G224" s="382"/>
    </row>
    <row r="225" spans="1:7" ht="15.75" hidden="1">
      <c r="A225" s="384"/>
      <c r="C225" s="382"/>
      <c r="D225" s="382"/>
      <c r="E225" s="382"/>
      <c r="F225" s="382"/>
      <c r="G225" s="382"/>
    </row>
    <row r="226" spans="1:7" ht="15.75" hidden="1">
      <c r="A226" s="384"/>
      <c r="C226" s="382"/>
      <c r="D226" s="382"/>
      <c r="E226" s="382"/>
      <c r="F226" s="382"/>
      <c r="G226" s="382"/>
    </row>
    <row r="227" spans="1:7" ht="15.75" hidden="1">
      <c r="A227" s="384"/>
      <c r="C227" s="382"/>
      <c r="D227" s="382"/>
      <c r="E227" s="382"/>
      <c r="F227" s="382"/>
      <c r="G227" s="382"/>
    </row>
    <row r="228" spans="1:7" ht="15.75" hidden="1">
      <c r="A228" s="384"/>
      <c r="C228" s="382"/>
      <c r="D228" s="382"/>
      <c r="E228" s="382"/>
      <c r="F228" s="382"/>
      <c r="G228" s="382"/>
    </row>
    <row r="229" spans="1:7" ht="15.75" hidden="1">
      <c r="A229" s="384"/>
      <c r="C229" s="382"/>
      <c r="D229" s="382"/>
      <c r="E229" s="382"/>
      <c r="F229" s="382"/>
      <c r="G229" s="382"/>
    </row>
    <row r="230" spans="1:7" ht="15.75" hidden="1">
      <c r="A230" s="384"/>
      <c r="C230" s="382"/>
      <c r="D230" s="382"/>
      <c r="E230" s="382"/>
      <c r="F230" s="382"/>
      <c r="G230" s="382"/>
    </row>
    <row r="231" spans="1:7" ht="15.75" hidden="1">
      <c r="A231" s="384"/>
      <c r="C231" s="382"/>
      <c r="D231" s="382"/>
      <c r="E231" s="382"/>
      <c r="F231" s="382"/>
      <c r="G231" s="382"/>
    </row>
    <row r="232" spans="1:7" ht="15.75" hidden="1">
      <c r="A232" s="384"/>
      <c r="C232" s="382"/>
      <c r="D232" s="382"/>
      <c r="E232" s="382"/>
      <c r="F232" s="382"/>
      <c r="G232" s="382"/>
    </row>
    <row r="233" spans="1:7" ht="15.75" hidden="1">
      <c r="A233" s="384"/>
      <c r="C233" s="382"/>
      <c r="D233" s="382"/>
      <c r="E233" s="382"/>
      <c r="F233" s="382"/>
      <c r="G233" s="382"/>
    </row>
    <row r="234" spans="1:7" ht="15.75" hidden="1">
      <c r="A234" s="384"/>
      <c r="C234" s="382"/>
      <c r="D234" s="382"/>
      <c r="E234" s="382"/>
      <c r="F234" s="382"/>
      <c r="G234" s="382"/>
    </row>
    <row r="235" spans="1:7" ht="15.75" hidden="1">
      <c r="A235" s="384"/>
      <c r="C235" s="382"/>
      <c r="D235" s="382"/>
      <c r="E235" s="382"/>
      <c r="F235" s="382"/>
      <c r="G235" s="382"/>
    </row>
    <row r="236" spans="1:7" ht="15.75" hidden="1">
      <c r="A236" s="384"/>
      <c r="C236" s="382"/>
      <c r="D236" s="382"/>
      <c r="E236" s="382"/>
      <c r="F236" s="382"/>
      <c r="G236" s="382"/>
    </row>
    <row r="237" spans="1:7" ht="15.75" hidden="1">
      <c r="A237" s="384"/>
      <c r="C237" s="382"/>
      <c r="D237" s="382"/>
      <c r="E237" s="382"/>
      <c r="F237" s="382"/>
      <c r="G237" s="382"/>
    </row>
    <row r="238" spans="1:7" ht="15.75" hidden="1">
      <c r="A238" s="384"/>
      <c r="C238" s="382"/>
      <c r="D238" s="382"/>
      <c r="E238" s="382"/>
      <c r="F238" s="382"/>
      <c r="G238" s="382"/>
    </row>
    <row r="239" spans="1:7" ht="15.75" hidden="1">
      <c r="A239" s="384"/>
      <c r="C239" s="382"/>
      <c r="D239" s="382"/>
      <c r="E239" s="382"/>
      <c r="F239" s="382"/>
      <c r="G239" s="382"/>
    </row>
    <row r="240" spans="1:7" ht="15.75" hidden="1">
      <c r="A240" s="384"/>
      <c r="C240" s="382"/>
      <c r="D240" s="382"/>
      <c r="E240" s="382"/>
      <c r="F240" s="382"/>
      <c r="G240" s="382"/>
    </row>
    <row r="241" spans="1:7" ht="15.75" hidden="1">
      <c r="A241" s="384"/>
      <c r="C241" s="382"/>
      <c r="D241" s="382"/>
      <c r="E241" s="382"/>
      <c r="F241" s="382"/>
      <c r="G241" s="382"/>
    </row>
    <row r="242" spans="1:7" ht="15.75" hidden="1">
      <c r="A242" s="384"/>
      <c r="C242" s="382"/>
      <c r="D242" s="382"/>
      <c r="E242" s="382"/>
      <c r="F242" s="382"/>
      <c r="G242" s="382"/>
    </row>
    <row r="243" spans="1:7" ht="15.75" hidden="1">
      <c r="A243" s="384"/>
      <c r="C243" s="382"/>
      <c r="D243" s="382"/>
      <c r="E243" s="382"/>
      <c r="F243" s="382"/>
      <c r="G243" s="382"/>
    </row>
    <row r="244" spans="1:7" ht="15.75" hidden="1">
      <c r="A244" s="384"/>
      <c r="C244" s="382"/>
      <c r="D244" s="382"/>
      <c r="E244" s="382"/>
      <c r="F244" s="382"/>
      <c r="G244" s="382"/>
    </row>
    <row r="245" spans="1:7" ht="15.75" hidden="1">
      <c r="A245" s="384"/>
      <c r="C245" s="382"/>
      <c r="D245" s="382"/>
      <c r="E245" s="382"/>
      <c r="F245" s="382"/>
      <c r="G245" s="382"/>
    </row>
    <row r="246" spans="1:7" ht="15.75" hidden="1">
      <c r="A246" s="384"/>
      <c r="C246" s="382"/>
      <c r="D246" s="382"/>
      <c r="E246" s="382"/>
      <c r="F246" s="382"/>
      <c r="G246" s="382"/>
    </row>
    <row r="247" spans="1:7" ht="15.75" hidden="1">
      <c r="A247" s="384"/>
      <c r="C247" s="382"/>
      <c r="D247" s="382"/>
      <c r="E247" s="382"/>
      <c r="F247" s="382"/>
      <c r="G247" s="382"/>
    </row>
    <row r="248" spans="1:7" ht="15.75" hidden="1">
      <c r="A248" s="384"/>
      <c r="C248" s="382"/>
      <c r="D248" s="382"/>
      <c r="E248" s="382"/>
      <c r="F248" s="382"/>
      <c r="G248" s="382"/>
    </row>
    <row r="249" spans="1:7" ht="15.75" hidden="1">
      <c r="A249" s="384"/>
      <c r="C249" s="382"/>
      <c r="D249" s="382"/>
      <c r="E249" s="382"/>
      <c r="F249" s="382"/>
      <c r="G249" s="382"/>
    </row>
    <row r="250" spans="1:7" ht="15.75" hidden="1">
      <c r="A250" s="384"/>
      <c r="C250" s="382"/>
      <c r="D250" s="382"/>
      <c r="E250" s="382"/>
      <c r="F250" s="382"/>
      <c r="G250" s="382"/>
    </row>
    <row r="251" spans="1:7" ht="15.75" hidden="1">
      <c r="A251" s="384"/>
      <c r="C251" s="382"/>
      <c r="D251" s="382"/>
      <c r="E251" s="382"/>
      <c r="F251" s="382"/>
      <c r="G251" s="382"/>
    </row>
    <row r="252" spans="1:7" ht="15.75" hidden="1">
      <c r="A252" s="384"/>
      <c r="C252" s="382"/>
      <c r="D252" s="382"/>
      <c r="E252" s="382"/>
      <c r="F252" s="382"/>
      <c r="G252" s="382"/>
    </row>
    <row r="253" spans="1:7" ht="15.75" hidden="1">
      <c r="A253" s="384"/>
      <c r="C253" s="382"/>
      <c r="D253" s="382"/>
      <c r="E253" s="382"/>
      <c r="F253" s="382"/>
      <c r="G253" s="382"/>
    </row>
    <row r="254" spans="1:7" ht="15.75" hidden="1">
      <c r="A254" s="384"/>
      <c r="C254" s="382"/>
      <c r="D254" s="382"/>
      <c r="E254" s="382"/>
      <c r="F254" s="382"/>
      <c r="G254" s="382"/>
    </row>
    <row r="255" spans="1:7" ht="15.75" hidden="1">
      <c r="A255" s="384"/>
      <c r="C255" s="382"/>
      <c r="D255" s="382"/>
      <c r="E255" s="382"/>
      <c r="F255" s="382"/>
      <c r="G255" s="382"/>
    </row>
    <row r="256" spans="1:7" ht="15.75" hidden="1">
      <c r="A256" s="384"/>
      <c r="C256" s="382"/>
      <c r="D256" s="382"/>
      <c r="E256" s="382"/>
      <c r="F256" s="382"/>
      <c r="G256" s="382"/>
    </row>
    <row r="257" spans="1:7" ht="15.75" hidden="1">
      <c r="A257" s="384"/>
      <c r="C257" s="382"/>
      <c r="D257" s="382"/>
      <c r="E257" s="382"/>
      <c r="F257" s="382"/>
      <c r="G257" s="382"/>
    </row>
    <row r="258" spans="1:7" ht="15.75" hidden="1">
      <c r="A258" s="384"/>
      <c r="C258" s="382"/>
      <c r="D258" s="382"/>
      <c r="E258" s="382"/>
      <c r="F258" s="382"/>
      <c r="G258" s="382"/>
    </row>
    <row r="259" spans="1:7" ht="15.75" hidden="1">
      <c r="A259" s="384"/>
      <c r="C259" s="382"/>
      <c r="D259" s="382"/>
      <c r="E259" s="382"/>
      <c r="F259" s="382"/>
      <c r="G259" s="382"/>
    </row>
    <row r="260" spans="1:7" ht="15.75" hidden="1">
      <c r="A260" s="384"/>
      <c r="C260" s="382"/>
      <c r="D260" s="382"/>
      <c r="E260" s="382"/>
      <c r="F260" s="382"/>
      <c r="G260" s="382"/>
    </row>
    <row r="261" spans="1:7" ht="15.75" hidden="1">
      <c r="A261" s="384"/>
      <c r="C261" s="382"/>
      <c r="D261" s="382"/>
      <c r="E261" s="382"/>
      <c r="F261" s="382"/>
      <c r="G261" s="382"/>
    </row>
    <row r="262" spans="1:7" ht="15.75" hidden="1">
      <c r="A262" s="384"/>
      <c r="C262" s="382"/>
      <c r="D262" s="382"/>
      <c r="E262" s="382"/>
      <c r="F262" s="382"/>
      <c r="G262" s="382"/>
    </row>
    <row r="263" spans="1:7" ht="15.75" hidden="1">
      <c r="A263" s="384"/>
      <c r="C263" s="382"/>
      <c r="D263" s="382"/>
      <c r="E263" s="382"/>
      <c r="F263" s="382"/>
      <c r="G263" s="382"/>
    </row>
    <row r="264" spans="1:7" ht="15.75" hidden="1">
      <c r="A264" s="384"/>
      <c r="C264" s="382"/>
      <c r="D264" s="382"/>
      <c r="E264" s="382"/>
      <c r="F264" s="382"/>
      <c r="G264" s="382"/>
    </row>
    <row r="265" spans="1:7" ht="15.75" hidden="1">
      <c r="A265" s="384"/>
      <c r="C265" s="382"/>
      <c r="D265" s="382"/>
      <c r="E265" s="382"/>
      <c r="F265" s="382"/>
      <c r="G265" s="382"/>
    </row>
    <row r="266" spans="1:7" ht="15.75" hidden="1">
      <c r="A266" s="384"/>
    </row>
    <row r="267" spans="1:7" ht="15.75" hidden="1">
      <c r="A267" s="384"/>
    </row>
    <row r="268" spans="1:7" ht="15.75" hidden="1">
      <c r="A268" s="384"/>
    </row>
    <row r="269" spans="1:7" ht="15.75" hidden="1">
      <c r="A269" s="384"/>
    </row>
    <row r="270" spans="1:7" ht="15.75" hidden="1">
      <c r="A270" s="384"/>
    </row>
    <row r="271" spans="1:7" ht="15.75" hidden="1">
      <c r="A271" s="384"/>
    </row>
    <row r="272" spans="1:7"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row r="624" spans="1:1" ht="15.75" hidden="1">
      <c r="A624" s="384"/>
    </row>
    <row r="625" spans="1:1" ht="15.75" hidden="1">
      <c r="A625" s="384"/>
    </row>
    <row r="626" spans="1:1" ht="15.75" hidden="1">
      <c r="A626" s="384"/>
    </row>
    <row r="627" spans="1:1" ht="15.75" hidden="1">
      <c r="A627" s="384"/>
    </row>
    <row r="628" spans="1:1" ht="15.75" hidden="1">
      <c r="A628" s="384"/>
    </row>
    <row r="629" spans="1:1" ht="15.75" hidden="1">
      <c r="A629" s="384"/>
    </row>
    <row r="630" spans="1:1" ht="15.75" hidden="1">
      <c r="A630" s="384"/>
    </row>
    <row r="631" spans="1:1" ht="15.75" hidden="1">
      <c r="A631" s="384"/>
    </row>
    <row r="632" spans="1:1" ht="15.75" hidden="1">
      <c r="A632" s="384"/>
    </row>
    <row r="633" spans="1:1" ht="15.75" hidden="1">
      <c r="A633" s="384"/>
    </row>
    <row r="634" spans="1:1" ht="15.75" hidden="1">
      <c r="A634" s="384"/>
    </row>
    <row r="635" spans="1:1" ht="15.75" hidden="1">
      <c r="A635" s="384"/>
    </row>
    <row r="636" spans="1:1" ht="15.75" hidden="1">
      <c r="A636" s="384"/>
    </row>
    <row r="637" spans="1:1" ht="15.75" hidden="1">
      <c r="A637" s="384"/>
    </row>
    <row r="638" spans="1:1" ht="15.75" hidden="1">
      <c r="A638" s="384"/>
    </row>
    <row r="639" spans="1:1" ht="15.75" hidden="1">
      <c r="A639" s="384"/>
    </row>
    <row r="640" spans="1:1" ht="15.75" hidden="1">
      <c r="A640" s="384"/>
    </row>
    <row r="641" spans="1:1" ht="15.75" hidden="1">
      <c r="A641" s="384"/>
    </row>
    <row r="642" spans="1:1" ht="15.75" hidden="1">
      <c r="A642" s="384"/>
    </row>
    <row r="643" spans="1:1" ht="15.75" hidden="1">
      <c r="A643" s="384"/>
    </row>
    <row r="644" spans="1:1" ht="15.75" hidden="1">
      <c r="A644" s="384"/>
    </row>
    <row r="645" spans="1:1" ht="15.75" hidden="1">
      <c r="A645" s="384"/>
    </row>
    <row r="646" spans="1:1" ht="15.75" hidden="1">
      <c r="A646" s="384"/>
    </row>
    <row r="647" spans="1:1" ht="15.75" hidden="1">
      <c r="A647" s="384"/>
    </row>
    <row r="648" spans="1:1" ht="15.75" hidden="1">
      <c r="A648" s="384"/>
    </row>
    <row r="649" spans="1:1" ht="15.75" hidden="1">
      <c r="A649" s="384"/>
    </row>
  </sheetData>
  <mergeCells count="6">
    <mergeCell ref="A43:L43"/>
    <mergeCell ref="A1:L1"/>
    <mergeCell ref="A2:L2"/>
    <mergeCell ref="A3:L3"/>
    <mergeCell ref="A4:L4"/>
    <mergeCell ref="A5:L5"/>
  </mergeCells>
  <pageMargins left="0.93" right="0.54" top="0.61" bottom="0.7" header="0.5" footer="0.5"/>
  <pageSetup scale="50" orientation="landscape"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U649"/>
  <sheetViews>
    <sheetView zoomScale="75" workbookViewId="0">
      <selection activeCell="A44" sqref="A44:XFD1048576"/>
    </sheetView>
  </sheetViews>
  <sheetFormatPr defaultColWidth="0" defaultRowHeight="12.75" zeroHeight="1"/>
  <cols>
    <col min="1" max="1" width="39.42578125" style="265" customWidth="1"/>
    <col min="2" max="12" width="19.42578125" style="64" customWidth="1"/>
    <col min="13" max="13" width="12" style="262" customWidth="1"/>
    <col min="14" max="256" width="9.140625" style="64" hidden="1"/>
    <col min="257" max="257" width="39.42578125" style="64" hidden="1"/>
    <col min="258" max="268" width="19.42578125" style="64" hidden="1"/>
    <col min="269" max="269" width="12" style="64" hidden="1"/>
    <col min="270" max="512" width="9.140625" style="64" hidden="1"/>
    <col min="513" max="513" width="39.42578125" style="64" hidden="1"/>
    <col min="514" max="524" width="19.42578125" style="64" hidden="1"/>
    <col min="525" max="525" width="12" style="64" hidden="1"/>
    <col min="526" max="768" width="9.140625" style="64" hidden="1"/>
    <col min="769" max="769" width="39.42578125" style="64" hidden="1"/>
    <col min="770" max="780" width="19.42578125" style="64" hidden="1"/>
    <col min="781" max="781" width="12" style="64" hidden="1"/>
    <col min="782" max="1024" width="9.140625" style="64" hidden="1"/>
    <col min="1025" max="1025" width="39.42578125" style="64" hidden="1"/>
    <col min="1026" max="1036" width="19.42578125" style="64" hidden="1"/>
    <col min="1037" max="1037" width="12" style="64" hidden="1"/>
    <col min="1038" max="1280" width="9.140625" style="64" hidden="1"/>
    <col min="1281" max="1281" width="39.42578125" style="64" hidden="1"/>
    <col min="1282" max="1292" width="19.42578125" style="64" hidden="1"/>
    <col min="1293" max="1293" width="12" style="64" hidden="1"/>
    <col min="1294" max="1536" width="9.140625" style="64" hidden="1"/>
    <col min="1537" max="1537" width="39.42578125" style="64" hidden="1"/>
    <col min="1538" max="1548" width="19.42578125" style="64" hidden="1"/>
    <col min="1549" max="1549" width="12" style="64" hidden="1"/>
    <col min="1550" max="1792" width="9.140625" style="64" hidden="1"/>
    <col min="1793" max="1793" width="39.42578125" style="64" hidden="1"/>
    <col min="1794" max="1804" width="19.42578125" style="64" hidden="1"/>
    <col min="1805" max="1805" width="12" style="64" hidden="1"/>
    <col min="1806" max="2048" width="9.140625" style="64" hidden="1"/>
    <col min="2049" max="2049" width="39.42578125" style="64" hidden="1"/>
    <col min="2050" max="2060" width="19.42578125" style="64" hidden="1"/>
    <col min="2061" max="2061" width="12" style="64" hidden="1"/>
    <col min="2062" max="2304" width="9.140625" style="64" hidden="1"/>
    <col min="2305" max="2305" width="39.42578125" style="64" hidden="1"/>
    <col min="2306" max="2316" width="19.42578125" style="64" hidden="1"/>
    <col min="2317" max="2317" width="12" style="64" hidden="1"/>
    <col min="2318" max="2560" width="9.140625" style="64" hidden="1"/>
    <col min="2561" max="2561" width="39.42578125" style="64" hidden="1"/>
    <col min="2562" max="2572" width="19.42578125" style="64" hidden="1"/>
    <col min="2573" max="2573" width="12" style="64" hidden="1"/>
    <col min="2574" max="2816" width="9.140625" style="64" hidden="1"/>
    <col min="2817" max="2817" width="39.42578125" style="64" hidden="1"/>
    <col min="2818" max="2828" width="19.42578125" style="64" hidden="1"/>
    <col min="2829" max="2829" width="12" style="64" hidden="1"/>
    <col min="2830" max="3072" width="9.140625" style="64" hidden="1"/>
    <col min="3073" max="3073" width="39.42578125" style="64" hidden="1"/>
    <col min="3074" max="3084" width="19.42578125" style="64" hidden="1"/>
    <col min="3085" max="3085" width="12" style="64" hidden="1"/>
    <col min="3086" max="3328" width="9.140625" style="64" hidden="1"/>
    <col min="3329" max="3329" width="39.42578125" style="64" hidden="1"/>
    <col min="3330" max="3340" width="19.42578125" style="64" hidden="1"/>
    <col min="3341" max="3341" width="12" style="64" hidden="1"/>
    <col min="3342" max="3584" width="9.140625" style="64" hidden="1"/>
    <col min="3585" max="3585" width="39.42578125" style="64" hidden="1"/>
    <col min="3586" max="3596" width="19.42578125" style="64" hidden="1"/>
    <col min="3597" max="3597" width="12" style="64" hidden="1"/>
    <col min="3598" max="3840" width="9.140625" style="64" hidden="1"/>
    <col min="3841" max="3841" width="39.42578125" style="64" hidden="1"/>
    <col min="3842" max="3852" width="19.42578125" style="64" hidden="1"/>
    <col min="3853" max="3853" width="12" style="64" hidden="1"/>
    <col min="3854" max="4096" width="9.140625" style="64" hidden="1"/>
    <col min="4097" max="4097" width="39.42578125" style="64" hidden="1"/>
    <col min="4098" max="4108" width="19.42578125" style="64" hidden="1"/>
    <col min="4109" max="4109" width="12" style="64" hidden="1"/>
    <col min="4110" max="4352" width="9.140625" style="64" hidden="1"/>
    <col min="4353" max="4353" width="39.42578125" style="64" hidden="1"/>
    <col min="4354" max="4364" width="19.42578125" style="64" hidden="1"/>
    <col min="4365" max="4365" width="12" style="64" hidden="1"/>
    <col min="4366" max="4608" width="9.140625" style="64" hidden="1"/>
    <col min="4609" max="4609" width="39.42578125" style="64" hidden="1"/>
    <col min="4610" max="4620" width="19.42578125" style="64" hidden="1"/>
    <col min="4621" max="4621" width="12" style="64" hidden="1"/>
    <col min="4622" max="4864" width="9.140625" style="64" hidden="1"/>
    <col min="4865" max="4865" width="39.42578125" style="64" hidden="1"/>
    <col min="4866" max="4876" width="19.42578125" style="64" hidden="1"/>
    <col min="4877" max="4877" width="12" style="64" hidden="1"/>
    <col min="4878" max="5120" width="9.140625" style="64" hidden="1"/>
    <col min="5121" max="5121" width="39.42578125" style="64" hidden="1"/>
    <col min="5122" max="5132" width="19.42578125" style="64" hidden="1"/>
    <col min="5133" max="5133" width="12" style="64" hidden="1"/>
    <col min="5134" max="5376" width="9.140625" style="64" hidden="1"/>
    <col min="5377" max="5377" width="39.42578125" style="64" hidden="1"/>
    <col min="5378" max="5388" width="19.42578125" style="64" hidden="1"/>
    <col min="5389" max="5389" width="12" style="64" hidden="1"/>
    <col min="5390" max="5632" width="9.140625" style="64" hidden="1"/>
    <col min="5633" max="5633" width="39.42578125" style="64" hidden="1"/>
    <col min="5634" max="5644" width="19.42578125" style="64" hidden="1"/>
    <col min="5645" max="5645" width="12" style="64" hidden="1"/>
    <col min="5646" max="5888" width="9.140625" style="64" hidden="1"/>
    <col min="5889" max="5889" width="39.42578125" style="64" hidden="1"/>
    <col min="5890" max="5900" width="19.42578125" style="64" hidden="1"/>
    <col min="5901" max="5901" width="12" style="64" hidden="1"/>
    <col min="5902" max="6144" width="9.140625" style="64" hidden="1"/>
    <col min="6145" max="6145" width="39.42578125" style="64" hidden="1"/>
    <col min="6146" max="6156" width="19.42578125" style="64" hidden="1"/>
    <col min="6157" max="6157" width="12" style="64" hidden="1"/>
    <col min="6158" max="6400" width="9.140625" style="64" hidden="1"/>
    <col min="6401" max="6401" width="39.42578125" style="64" hidden="1"/>
    <col min="6402" max="6412" width="19.42578125" style="64" hidden="1"/>
    <col min="6413" max="6413" width="12" style="64" hidden="1"/>
    <col min="6414" max="6656" width="9.140625" style="64" hidden="1"/>
    <col min="6657" max="6657" width="39.42578125" style="64" hidden="1"/>
    <col min="6658" max="6668" width="19.42578125" style="64" hidden="1"/>
    <col min="6669" max="6669" width="12" style="64" hidden="1"/>
    <col min="6670" max="6912" width="9.140625" style="64" hidden="1"/>
    <col min="6913" max="6913" width="39.42578125" style="64" hidden="1"/>
    <col min="6914" max="6924" width="19.42578125" style="64" hidden="1"/>
    <col min="6925" max="6925" width="12" style="64" hidden="1"/>
    <col min="6926" max="7168" width="9.140625" style="64" hidden="1"/>
    <col min="7169" max="7169" width="39.42578125" style="64" hidden="1"/>
    <col min="7170" max="7180" width="19.42578125" style="64" hidden="1"/>
    <col min="7181" max="7181" width="12" style="64" hidden="1"/>
    <col min="7182" max="7424" width="9.140625" style="64" hidden="1"/>
    <col min="7425" max="7425" width="39.42578125" style="64" hidden="1"/>
    <col min="7426" max="7436" width="19.42578125" style="64" hidden="1"/>
    <col min="7437" max="7437" width="12" style="64" hidden="1"/>
    <col min="7438" max="7680" width="9.140625" style="64" hidden="1"/>
    <col min="7681" max="7681" width="39.42578125" style="64" hidden="1"/>
    <col min="7682" max="7692" width="19.42578125" style="64" hidden="1"/>
    <col min="7693" max="7693" width="12" style="64" hidden="1"/>
    <col min="7694" max="7936" width="9.140625" style="64" hidden="1"/>
    <col min="7937" max="7937" width="39.42578125" style="64" hidden="1"/>
    <col min="7938" max="7948" width="19.42578125" style="64" hidden="1"/>
    <col min="7949" max="7949" width="12" style="64" hidden="1"/>
    <col min="7950" max="8192" width="9.140625" style="64" hidden="1"/>
    <col min="8193" max="8193" width="39.42578125" style="64" hidden="1"/>
    <col min="8194" max="8204" width="19.42578125" style="64" hidden="1"/>
    <col min="8205" max="8205" width="12" style="64" hidden="1"/>
    <col min="8206" max="8448" width="9.140625" style="64" hidden="1"/>
    <col min="8449" max="8449" width="39.42578125" style="64" hidden="1"/>
    <col min="8450" max="8460" width="19.42578125" style="64" hidden="1"/>
    <col min="8461" max="8461" width="12" style="64" hidden="1"/>
    <col min="8462" max="8704" width="9.140625" style="64" hidden="1"/>
    <col min="8705" max="8705" width="39.42578125" style="64" hidden="1"/>
    <col min="8706" max="8716" width="19.42578125" style="64" hidden="1"/>
    <col min="8717" max="8717" width="12" style="64" hidden="1"/>
    <col min="8718" max="8960" width="9.140625" style="64" hidden="1"/>
    <col min="8961" max="8961" width="39.42578125" style="64" hidden="1"/>
    <col min="8962" max="8972" width="19.42578125" style="64" hidden="1"/>
    <col min="8973" max="8973" width="12" style="64" hidden="1"/>
    <col min="8974" max="9216" width="9.140625" style="64" hidden="1"/>
    <col min="9217" max="9217" width="39.42578125" style="64" hidden="1"/>
    <col min="9218" max="9228" width="19.42578125" style="64" hidden="1"/>
    <col min="9229" max="9229" width="12" style="64" hidden="1"/>
    <col min="9230" max="9472" width="9.140625" style="64" hidden="1"/>
    <col min="9473" max="9473" width="39.42578125" style="64" hidden="1"/>
    <col min="9474" max="9484" width="19.42578125" style="64" hidden="1"/>
    <col min="9485" max="9485" width="12" style="64" hidden="1"/>
    <col min="9486" max="9728" width="9.140625" style="64" hidden="1"/>
    <col min="9729" max="9729" width="39.42578125" style="64" hidden="1"/>
    <col min="9730" max="9740" width="19.42578125" style="64" hidden="1"/>
    <col min="9741" max="9741" width="12" style="64" hidden="1"/>
    <col min="9742" max="9984" width="9.140625" style="64" hidden="1"/>
    <col min="9985" max="9985" width="39.42578125" style="64" hidden="1"/>
    <col min="9986" max="9996" width="19.42578125" style="64" hidden="1"/>
    <col min="9997" max="9997" width="12" style="64" hidden="1"/>
    <col min="9998" max="10240" width="9.140625" style="64" hidden="1"/>
    <col min="10241" max="10241" width="39.42578125" style="64" hidden="1"/>
    <col min="10242" max="10252" width="19.42578125" style="64" hidden="1"/>
    <col min="10253" max="10253" width="12" style="64" hidden="1"/>
    <col min="10254" max="10496" width="9.140625" style="64" hidden="1"/>
    <col min="10497" max="10497" width="39.42578125" style="64" hidden="1"/>
    <col min="10498" max="10508" width="19.42578125" style="64" hidden="1"/>
    <col min="10509" max="10509" width="12" style="64" hidden="1"/>
    <col min="10510" max="10752" width="9.140625" style="64" hidden="1"/>
    <col min="10753" max="10753" width="39.42578125" style="64" hidden="1"/>
    <col min="10754" max="10764" width="19.42578125" style="64" hidden="1"/>
    <col min="10765" max="10765" width="12" style="64" hidden="1"/>
    <col min="10766" max="11008" width="9.140625" style="64" hidden="1"/>
    <col min="11009" max="11009" width="39.42578125" style="64" hidden="1"/>
    <col min="11010" max="11020" width="19.42578125" style="64" hidden="1"/>
    <col min="11021" max="11021" width="12" style="64" hidden="1"/>
    <col min="11022" max="11264" width="9.140625" style="64" hidden="1"/>
    <col min="11265" max="11265" width="39.42578125" style="64" hidden="1"/>
    <col min="11266" max="11276" width="19.42578125" style="64" hidden="1"/>
    <col min="11277" max="11277" width="12" style="64" hidden="1"/>
    <col min="11278" max="11520" width="9.140625" style="64" hidden="1"/>
    <col min="11521" max="11521" width="39.42578125" style="64" hidden="1"/>
    <col min="11522" max="11532" width="19.42578125" style="64" hidden="1"/>
    <col min="11533" max="11533" width="12" style="64" hidden="1"/>
    <col min="11534" max="11776" width="9.140625" style="64" hidden="1"/>
    <col min="11777" max="11777" width="39.42578125" style="64" hidden="1"/>
    <col min="11778" max="11788" width="19.42578125" style="64" hidden="1"/>
    <col min="11789" max="11789" width="12" style="64" hidden="1"/>
    <col min="11790" max="12032" width="9.140625" style="64" hidden="1"/>
    <col min="12033" max="12033" width="39.42578125" style="64" hidden="1"/>
    <col min="12034" max="12044" width="19.42578125" style="64" hidden="1"/>
    <col min="12045" max="12045" width="12" style="64" hidden="1"/>
    <col min="12046" max="12288" width="9.140625" style="64" hidden="1"/>
    <col min="12289" max="12289" width="39.42578125" style="64" hidden="1"/>
    <col min="12290" max="12300" width="19.42578125" style="64" hidden="1"/>
    <col min="12301" max="12301" width="12" style="64" hidden="1"/>
    <col min="12302" max="12544" width="9.140625" style="64" hidden="1"/>
    <col min="12545" max="12545" width="39.42578125" style="64" hidden="1"/>
    <col min="12546" max="12556" width="19.42578125" style="64" hidden="1"/>
    <col min="12557" max="12557" width="12" style="64" hidden="1"/>
    <col min="12558" max="12800" width="9.140625" style="64" hidden="1"/>
    <col min="12801" max="12801" width="39.42578125" style="64" hidden="1"/>
    <col min="12802" max="12812" width="19.42578125" style="64" hidden="1"/>
    <col min="12813" max="12813" width="12" style="64" hidden="1"/>
    <col min="12814" max="13056" width="9.140625" style="64" hidden="1"/>
    <col min="13057" max="13057" width="39.42578125" style="64" hidden="1"/>
    <col min="13058" max="13068" width="19.42578125" style="64" hidden="1"/>
    <col min="13069" max="13069" width="12" style="64" hidden="1"/>
    <col min="13070" max="13312" width="9.140625" style="64" hidden="1"/>
    <col min="13313" max="13313" width="39.42578125" style="64" hidden="1"/>
    <col min="13314" max="13324" width="19.42578125" style="64" hidden="1"/>
    <col min="13325" max="13325" width="12" style="64" hidden="1"/>
    <col min="13326" max="13568" width="9.140625" style="64" hidden="1"/>
    <col min="13569" max="13569" width="39.42578125" style="64" hidden="1"/>
    <col min="13570" max="13580" width="19.42578125" style="64" hidden="1"/>
    <col min="13581" max="13581" width="12" style="64" hidden="1"/>
    <col min="13582" max="13824" width="9.140625" style="64" hidden="1"/>
    <col min="13825" max="13825" width="39.42578125" style="64" hidden="1"/>
    <col min="13826" max="13836" width="19.42578125" style="64" hidden="1"/>
    <col min="13837" max="13837" width="12" style="64" hidden="1"/>
    <col min="13838" max="14080" width="9.140625" style="64" hidden="1"/>
    <col min="14081" max="14081" width="39.42578125" style="64" hidden="1"/>
    <col min="14082" max="14092" width="19.42578125" style="64" hidden="1"/>
    <col min="14093" max="14093" width="12" style="64" hidden="1"/>
    <col min="14094" max="14336" width="9.140625" style="64" hidden="1"/>
    <col min="14337" max="14337" width="39.42578125" style="64" hidden="1"/>
    <col min="14338" max="14348" width="19.42578125" style="64" hidden="1"/>
    <col min="14349" max="14349" width="12" style="64" hidden="1"/>
    <col min="14350" max="14592" width="9.140625" style="64" hidden="1"/>
    <col min="14593" max="14593" width="39.42578125" style="64" hidden="1"/>
    <col min="14594" max="14604" width="19.42578125" style="64" hidden="1"/>
    <col min="14605" max="14605" width="12" style="64" hidden="1"/>
    <col min="14606" max="14848" width="9.140625" style="64" hidden="1"/>
    <col min="14849" max="14849" width="39.42578125" style="64" hidden="1"/>
    <col min="14850" max="14860" width="19.42578125" style="64" hidden="1"/>
    <col min="14861" max="14861" width="12" style="64" hidden="1"/>
    <col min="14862" max="15104" width="9.140625" style="64" hidden="1"/>
    <col min="15105" max="15105" width="39.42578125" style="64" hidden="1"/>
    <col min="15106" max="15116" width="19.42578125" style="64" hidden="1"/>
    <col min="15117" max="15117" width="12" style="64" hidden="1"/>
    <col min="15118" max="15360" width="9.140625" style="64" hidden="1"/>
    <col min="15361" max="15361" width="39.42578125" style="64" hidden="1"/>
    <col min="15362" max="15372" width="19.42578125" style="64" hidden="1"/>
    <col min="15373" max="15373" width="12" style="64" hidden="1"/>
    <col min="15374" max="15616" width="9.140625" style="64" hidden="1"/>
    <col min="15617" max="15617" width="39.42578125" style="64" hidden="1"/>
    <col min="15618" max="15628" width="19.42578125" style="64" hidden="1"/>
    <col min="15629" max="15629" width="12" style="64" hidden="1"/>
    <col min="15630" max="15872" width="9.140625" style="64" hidden="1"/>
    <col min="15873" max="15873" width="39.42578125" style="64" hidden="1"/>
    <col min="15874" max="15884" width="19.42578125" style="64" hidden="1"/>
    <col min="15885" max="15885" width="12" style="64" hidden="1"/>
    <col min="15886" max="16128" width="9.140625" style="64" hidden="1"/>
    <col min="16129" max="16129" width="39.42578125" style="64" hidden="1"/>
    <col min="16130" max="16140" width="19.42578125" style="64" hidden="1"/>
    <col min="16141" max="16141" width="12" style="64" hidden="1"/>
    <col min="16142" max="16384" width="9.140625" style="64" hidden="1"/>
  </cols>
  <sheetData>
    <row r="1" spans="1:13" s="439" customFormat="1" ht="36" customHeight="1">
      <c r="A1" s="1188" t="s">
        <v>232</v>
      </c>
      <c r="B1" s="1188"/>
      <c r="C1" s="1188"/>
      <c r="D1" s="1188"/>
      <c r="E1" s="1188"/>
      <c r="F1" s="1188"/>
      <c r="G1" s="1188"/>
      <c r="H1" s="1188"/>
      <c r="I1" s="1188"/>
      <c r="J1" s="1188"/>
      <c r="K1" s="1188"/>
      <c r="L1" s="1188"/>
      <c r="M1" s="1188"/>
    </row>
    <row r="2" spans="1:13" s="439" customFormat="1" ht="24" customHeight="1">
      <c r="A2" s="1155" t="s">
        <v>1576</v>
      </c>
      <c r="B2" s="1155"/>
      <c r="C2" s="1155"/>
      <c r="D2" s="1155"/>
      <c r="E2" s="1155"/>
      <c r="F2" s="1155"/>
      <c r="G2" s="1155"/>
      <c r="H2" s="1155"/>
      <c r="I2" s="1155"/>
      <c r="J2" s="1155"/>
      <c r="K2" s="1155"/>
      <c r="L2" s="1155"/>
      <c r="M2" s="1155"/>
    </row>
    <row r="3" spans="1:13" s="439" customFormat="1" ht="25.5" customHeight="1">
      <c r="A3" s="1155" t="s">
        <v>1582</v>
      </c>
      <c r="B3" s="1155"/>
      <c r="C3" s="1155"/>
      <c r="D3" s="1155"/>
      <c r="E3" s="1155"/>
      <c r="F3" s="1155"/>
      <c r="G3" s="1155"/>
      <c r="H3" s="1155"/>
      <c r="I3" s="1155"/>
      <c r="J3" s="1155"/>
      <c r="K3" s="1155"/>
      <c r="L3" s="1155"/>
      <c r="M3" s="1155"/>
    </row>
    <row r="4" spans="1:13" s="439" customFormat="1" ht="25.5" customHeight="1">
      <c r="A4" s="1155" t="s">
        <v>2</v>
      </c>
      <c r="B4" s="1155"/>
      <c r="C4" s="1155"/>
      <c r="D4" s="1155"/>
      <c r="E4" s="1155"/>
      <c r="F4" s="1155"/>
      <c r="G4" s="1155"/>
      <c r="H4" s="1155"/>
      <c r="I4" s="1155"/>
      <c r="J4" s="1155"/>
      <c r="K4" s="1155"/>
      <c r="L4" s="1155"/>
      <c r="M4" s="1155"/>
    </row>
    <row r="5" spans="1:13" s="439" customFormat="1" ht="19.5" customHeight="1">
      <c r="A5" s="1189" t="s">
        <v>3</v>
      </c>
      <c r="B5" s="1189"/>
      <c r="C5" s="1189"/>
      <c r="D5" s="1189"/>
      <c r="E5" s="1189"/>
      <c r="F5" s="1189"/>
      <c r="G5" s="1189"/>
      <c r="H5" s="1189"/>
      <c r="I5" s="1189"/>
      <c r="J5" s="1189"/>
      <c r="K5" s="1189"/>
      <c r="L5" s="1189"/>
      <c r="M5" s="1189"/>
    </row>
    <row r="6" spans="1:13" s="439" customFormat="1" ht="6" customHeight="1">
      <c r="A6" s="1111"/>
      <c r="B6" s="1111"/>
      <c r="C6" s="1111"/>
      <c r="D6" s="1111"/>
      <c r="E6" s="1111"/>
      <c r="F6" s="1111"/>
      <c r="G6" s="1111"/>
      <c r="H6" s="1111"/>
      <c r="I6" s="1111"/>
      <c r="J6" s="1111"/>
      <c r="K6" s="1111"/>
      <c r="L6" s="1131"/>
      <c r="M6" s="1111"/>
    </row>
    <row r="7" spans="1:13" ht="6" customHeight="1" thickBot="1">
      <c r="A7" s="441"/>
      <c r="L7" s="615"/>
      <c r="M7" s="111"/>
    </row>
    <row r="8" spans="1:13" ht="37.5" customHeight="1" thickTop="1" thickBot="1">
      <c r="A8" s="435" t="s">
        <v>998</v>
      </c>
      <c r="B8" s="1132" t="s">
        <v>173</v>
      </c>
      <c r="C8" s="1132" t="s">
        <v>171</v>
      </c>
      <c r="D8" s="1132" t="s">
        <v>169</v>
      </c>
      <c r="E8" s="1132" t="s">
        <v>175</v>
      </c>
      <c r="F8" s="1132" t="s">
        <v>163</v>
      </c>
      <c r="G8" s="1132" t="s">
        <v>167</v>
      </c>
      <c r="H8" s="1132" t="s">
        <v>174</v>
      </c>
      <c r="I8" s="1132" t="s">
        <v>170</v>
      </c>
      <c r="J8" s="1132" t="s">
        <v>168</v>
      </c>
      <c r="K8" s="1132" t="s">
        <v>166</v>
      </c>
      <c r="L8" s="436" t="s">
        <v>522</v>
      </c>
      <c r="M8" s="435" t="s">
        <v>999</v>
      </c>
    </row>
    <row r="9" spans="1:13" ht="36.75" customHeight="1" thickTop="1">
      <c r="A9" s="450" t="s">
        <v>1000</v>
      </c>
      <c r="B9" s="451">
        <v>64794.01801</v>
      </c>
      <c r="C9" s="451">
        <v>0</v>
      </c>
      <c r="D9" s="451">
        <v>0</v>
      </c>
      <c r="E9" s="451">
        <v>0</v>
      </c>
      <c r="F9" s="451">
        <v>0</v>
      </c>
      <c r="G9" s="451">
        <v>14480.71898</v>
      </c>
      <c r="H9" s="451">
        <v>0</v>
      </c>
      <c r="I9" s="451">
        <v>0</v>
      </c>
      <c r="J9" s="451">
        <v>0</v>
      </c>
      <c r="K9" s="451">
        <v>0</v>
      </c>
      <c r="L9" s="451">
        <f>SUM(A9:K9)</f>
        <v>79274.736990000005</v>
      </c>
      <c r="M9" s="453">
        <f>+L9/$L$23</f>
        <v>5.4823540179385767E-2</v>
      </c>
    </row>
    <row r="10" spans="1:13" s="174" customFormat="1" ht="23.25" customHeight="1">
      <c r="A10" s="454" t="s">
        <v>1001</v>
      </c>
      <c r="B10" s="455">
        <v>0</v>
      </c>
      <c r="C10" s="455">
        <v>0</v>
      </c>
      <c r="D10" s="455">
        <v>15328.646699999999</v>
      </c>
      <c r="E10" s="455">
        <v>0</v>
      </c>
      <c r="F10" s="455">
        <v>0</v>
      </c>
      <c r="G10" s="455">
        <v>7465.5827599999993</v>
      </c>
      <c r="H10" s="455">
        <v>0</v>
      </c>
      <c r="I10" s="455">
        <v>0</v>
      </c>
      <c r="J10" s="455">
        <v>0</v>
      </c>
      <c r="K10" s="455">
        <v>0</v>
      </c>
      <c r="L10" s="455">
        <f t="shared" ref="L10:L22" si="0">SUM(A10:K10)</f>
        <v>22794.229459999999</v>
      </c>
      <c r="M10" s="457">
        <f t="shared" ref="M10:M23" si="1">+L10/$L$23</f>
        <v>1.5763664467484582E-2</v>
      </c>
    </row>
    <row r="11" spans="1:13" s="198" customFormat="1" ht="18" customHeight="1">
      <c r="A11" s="458" t="s">
        <v>1002</v>
      </c>
      <c r="B11" s="459">
        <v>61410.699350000003</v>
      </c>
      <c r="C11" s="459">
        <v>0</v>
      </c>
      <c r="D11" s="459">
        <v>7461.2134100000003</v>
      </c>
      <c r="E11" s="459">
        <v>0</v>
      </c>
      <c r="F11" s="459">
        <v>3945.42686</v>
      </c>
      <c r="G11" s="459">
        <v>4937.9828299999999</v>
      </c>
      <c r="H11" s="459">
        <v>0</v>
      </c>
      <c r="I11" s="459">
        <v>5960.3362699999998</v>
      </c>
      <c r="J11" s="459">
        <v>0</v>
      </c>
      <c r="K11" s="459">
        <v>4500</v>
      </c>
      <c r="L11" s="459">
        <f t="shared" si="0"/>
        <v>88215.658720000007</v>
      </c>
      <c r="M11" s="461">
        <f t="shared" si="1"/>
        <v>6.1006758192045089E-2</v>
      </c>
    </row>
    <row r="12" spans="1:13" s="198" customFormat="1" ht="18" customHeight="1">
      <c r="A12" s="458" t="s">
        <v>1003</v>
      </c>
      <c r="B12" s="459">
        <v>45572.703809999999</v>
      </c>
      <c r="C12" s="459">
        <v>7277.1296400000001</v>
      </c>
      <c r="D12" s="459">
        <v>16472.43331</v>
      </c>
      <c r="E12" s="459">
        <v>19926.93708</v>
      </c>
      <c r="F12" s="459">
        <v>6325.9671100000005</v>
      </c>
      <c r="G12" s="459">
        <v>15098.22956</v>
      </c>
      <c r="H12" s="459">
        <v>13506</v>
      </c>
      <c r="I12" s="459">
        <v>1763.02</v>
      </c>
      <c r="J12" s="459">
        <v>0</v>
      </c>
      <c r="K12" s="459">
        <v>5245.0999699999993</v>
      </c>
      <c r="L12" s="459">
        <f t="shared" si="0"/>
        <v>131187.52048000001</v>
      </c>
      <c r="M12" s="461">
        <f t="shared" si="1"/>
        <v>9.072454319181808E-2</v>
      </c>
    </row>
    <row r="13" spans="1:13" s="198" customFormat="1" ht="18" customHeight="1">
      <c r="A13" s="458" t="s">
        <v>1004</v>
      </c>
      <c r="B13" s="459">
        <v>29464.630989999998</v>
      </c>
      <c r="C13" s="459">
        <v>9624.2739600000004</v>
      </c>
      <c r="D13" s="459">
        <v>27658.392090000001</v>
      </c>
      <c r="E13" s="459">
        <v>10778.4655</v>
      </c>
      <c r="F13" s="459">
        <v>5956.0429999999997</v>
      </c>
      <c r="G13" s="459">
        <v>13718.78318</v>
      </c>
      <c r="H13" s="459">
        <v>25868.53558</v>
      </c>
      <c r="I13" s="459">
        <v>3983.181</v>
      </c>
      <c r="J13" s="459">
        <v>0</v>
      </c>
      <c r="K13" s="459">
        <v>19935.497769999998</v>
      </c>
      <c r="L13" s="459">
        <f t="shared" si="0"/>
        <v>146987.80306999999</v>
      </c>
      <c r="M13" s="461">
        <f t="shared" si="1"/>
        <v>0.10165144702409169</v>
      </c>
    </row>
    <row r="14" spans="1:13" s="198" customFormat="1" ht="18" customHeight="1">
      <c r="A14" s="458" t="s">
        <v>1005</v>
      </c>
      <c r="B14" s="459">
        <v>41723.699979999998</v>
      </c>
      <c r="C14" s="459">
        <v>16107.828019999999</v>
      </c>
      <c r="D14" s="459">
        <v>34621.276259999999</v>
      </c>
      <c r="E14" s="459">
        <v>15909.025460000001</v>
      </c>
      <c r="F14" s="459">
        <v>15622.70039</v>
      </c>
      <c r="G14" s="459">
        <v>5998.2151800000001</v>
      </c>
      <c r="H14" s="459">
        <v>3292.41626</v>
      </c>
      <c r="I14" s="459">
        <v>7064.13958</v>
      </c>
      <c r="J14" s="459">
        <v>3155.1233999999999</v>
      </c>
      <c r="K14" s="459">
        <v>4018.03467</v>
      </c>
      <c r="L14" s="459">
        <f t="shared" si="0"/>
        <v>147512.45920000001</v>
      </c>
      <c r="M14" s="461">
        <f t="shared" si="1"/>
        <v>0.10201428022311</v>
      </c>
    </row>
    <row r="15" spans="1:13" s="198" customFormat="1" ht="18" customHeight="1">
      <c r="A15" s="458" t="s">
        <v>1006</v>
      </c>
      <c r="B15" s="459">
        <v>34639.219189999996</v>
      </c>
      <c r="C15" s="459">
        <v>19440.268760000003</v>
      </c>
      <c r="D15" s="459">
        <v>24258.698620000003</v>
      </c>
      <c r="E15" s="459">
        <v>15455.761460000002</v>
      </c>
      <c r="F15" s="459">
        <v>10738.238039999998</v>
      </c>
      <c r="G15" s="459">
        <v>3845.6172200000001</v>
      </c>
      <c r="H15" s="459">
        <v>3777.7314100000003</v>
      </c>
      <c r="I15" s="459">
        <v>6400.7257300000001</v>
      </c>
      <c r="J15" s="459">
        <v>3963.9257299999999</v>
      </c>
      <c r="K15" s="459">
        <v>3509.5596399999999</v>
      </c>
      <c r="L15" s="459">
        <f t="shared" si="0"/>
        <v>126029.7458</v>
      </c>
      <c r="M15" s="461">
        <f t="shared" si="1"/>
        <v>8.7157612815992699E-2</v>
      </c>
    </row>
    <row r="16" spans="1:13" s="198" customFormat="1" ht="18" customHeight="1">
      <c r="A16" s="458" t="s">
        <v>1007</v>
      </c>
      <c r="B16" s="459">
        <v>34717.493040000001</v>
      </c>
      <c r="C16" s="459">
        <v>15349.17935</v>
      </c>
      <c r="D16" s="459">
        <v>18002.943370000001</v>
      </c>
      <c r="E16" s="459">
        <v>10533.03283</v>
      </c>
      <c r="F16" s="459">
        <v>6793.3620599999995</v>
      </c>
      <c r="G16" s="459">
        <v>2526.28638</v>
      </c>
      <c r="H16" s="459">
        <v>7441.7945300000001</v>
      </c>
      <c r="I16" s="459">
        <v>6686.7601799999993</v>
      </c>
      <c r="J16" s="459">
        <v>2463.3507799999998</v>
      </c>
      <c r="K16" s="459">
        <v>2659.4115400000001</v>
      </c>
      <c r="L16" s="459">
        <f t="shared" si="0"/>
        <v>107173.61405999999</v>
      </c>
      <c r="M16" s="461">
        <f t="shared" si="1"/>
        <v>7.4117394263062228E-2</v>
      </c>
    </row>
    <row r="17" spans="1:13" s="198" customFormat="1" ht="18" customHeight="1">
      <c r="A17" s="458" t="s">
        <v>1008</v>
      </c>
      <c r="B17" s="459">
        <v>21006.948850000001</v>
      </c>
      <c r="C17" s="459">
        <v>9614.2276999999995</v>
      </c>
      <c r="D17" s="459">
        <v>10812.02713</v>
      </c>
      <c r="E17" s="459">
        <v>6005.31268</v>
      </c>
      <c r="F17" s="459">
        <v>5102.0924800000003</v>
      </c>
      <c r="G17" s="459">
        <v>1166.4067600000001</v>
      </c>
      <c r="H17" s="459">
        <v>4750.9225900000001</v>
      </c>
      <c r="I17" s="459">
        <v>4627.8280000000004</v>
      </c>
      <c r="J17" s="459">
        <v>2224.6370400000001</v>
      </c>
      <c r="K17" s="459">
        <v>1843.5351900000001</v>
      </c>
      <c r="L17" s="459">
        <f t="shared" si="0"/>
        <v>67153.938420000006</v>
      </c>
      <c r="M17" s="461">
        <f t="shared" si="1"/>
        <v>4.6441234382616492E-2</v>
      </c>
    </row>
    <row r="18" spans="1:13" s="198" customFormat="1" ht="18" customHeight="1">
      <c r="A18" s="458" t="s">
        <v>1009</v>
      </c>
      <c r="B18" s="459">
        <v>33410.161440000003</v>
      </c>
      <c r="C18" s="459">
        <v>12701.008260000001</v>
      </c>
      <c r="D18" s="459">
        <v>13231.332960000002</v>
      </c>
      <c r="E18" s="459">
        <v>12386.037560000001</v>
      </c>
      <c r="F18" s="459">
        <v>6925.4004500000001</v>
      </c>
      <c r="G18" s="459">
        <v>3054.2946699999998</v>
      </c>
      <c r="H18" s="459">
        <v>6646.4568600000002</v>
      </c>
      <c r="I18" s="459">
        <v>7852.9887399999998</v>
      </c>
      <c r="J18" s="459">
        <v>4787.9238499999992</v>
      </c>
      <c r="K18" s="459">
        <v>2406.7480800000003</v>
      </c>
      <c r="L18" s="459">
        <f t="shared" si="0"/>
        <v>103402.35287000002</v>
      </c>
      <c r="M18" s="461">
        <f t="shared" si="1"/>
        <v>7.1509326457009428E-2</v>
      </c>
    </row>
    <row r="19" spans="1:13" s="198" customFormat="1" ht="18" customHeight="1">
      <c r="A19" s="458" t="s">
        <v>1010</v>
      </c>
      <c r="B19" s="459">
        <v>37322.651130000006</v>
      </c>
      <c r="C19" s="459">
        <v>20235.304469999999</v>
      </c>
      <c r="D19" s="459">
        <v>17824.754699999998</v>
      </c>
      <c r="E19" s="459">
        <v>21033.138589999999</v>
      </c>
      <c r="F19" s="459">
        <v>12185.970579999999</v>
      </c>
      <c r="G19" s="459">
        <v>3259.1190499999998</v>
      </c>
      <c r="H19" s="459">
        <v>12480.470929999999</v>
      </c>
      <c r="I19" s="459">
        <v>11875.399230000001</v>
      </c>
      <c r="J19" s="459">
        <v>6555.7478099999998</v>
      </c>
      <c r="K19" s="459">
        <v>3108.23594</v>
      </c>
      <c r="L19" s="459">
        <f t="shared" si="0"/>
        <v>145880.79243</v>
      </c>
      <c r="M19" s="461">
        <f t="shared" si="1"/>
        <v>0.10088587851380193</v>
      </c>
    </row>
    <row r="20" spans="1:13" s="198" customFormat="1" ht="18" customHeight="1">
      <c r="A20" s="458" t="s">
        <v>1011</v>
      </c>
      <c r="B20" s="459">
        <v>47321.530180000002</v>
      </c>
      <c r="C20" s="459">
        <v>20432.858800000002</v>
      </c>
      <c r="D20" s="459">
        <v>19708.082780000001</v>
      </c>
      <c r="E20" s="459">
        <v>31279.42669</v>
      </c>
      <c r="F20" s="459">
        <v>28250.672449999998</v>
      </c>
      <c r="G20" s="459">
        <v>3224.9346299999997</v>
      </c>
      <c r="H20" s="459">
        <v>16955.450550000001</v>
      </c>
      <c r="I20" s="459">
        <v>17720.542670000003</v>
      </c>
      <c r="J20" s="459">
        <v>11426.36111</v>
      </c>
      <c r="K20" s="459">
        <v>5875.8561399999999</v>
      </c>
      <c r="L20" s="459">
        <f t="shared" si="0"/>
        <v>202195.71599999999</v>
      </c>
      <c r="M20" s="461">
        <f t="shared" si="1"/>
        <v>0.13983124234929956</v>
      </c>
    </row>
    <row r="21" spans="1:13" s="198" customFormat="1" ht="18" customHeight="1">
      <c r="A21" s="458" t="s">
        <v>1012</v>
      </c>
      <c r="B21" s="459">
        <v>8381.58554</v>
      </c>
      <c r="C21" s="459">
        <v>3372.1097400000003</v>
      </c>
      <c r="D21" s="459">
        <v>3543.1656200000002</v>
      </c>
      <c r="E21" s="459">
        <v>6107.4058199999999</v>
      </c>
      <c r="F21" s="459">
        <v>4413.2650000000003</v>
      </c>
      <c r="G21" s="459">
        <v>711.93581999999992</v>
      </c>
      <c r="H21" s="459">
        <v>3060.28406</v>
      </c>
      <c r="I21" s="459">
        <v>2692.2671800000003</v>
      </c>
      <c r="J21" s="459">
        <v>2499.6337599999997</v>
      </c>
      <c r="K21" s="459">
        <v>1252.0215600000001</v>
      </c>
      <c r="L21" s="459">
        <f t="shared" si="0"/>
        <v>36033.674099999997</v>
      </c>
      <c r="M21" s="461">
        <f t="shared" si="1"/>
        <v>2.4919585416996563E-2</v>
      </c>
    </row>
    <row r="22" spans="1:13" s="198" customFormat="1" ht="48" customHeight="1" thickBot="1">
      <c r="A22" s="458" t="s">
        <v>1013</v>
      </c>
      <c r="B22" s="459">
        <v>9155.1528800000015</v>
      </c>
      <c r="C22" s="459">
        <v>3065.0552900000002</v>
      </c>
      <c r="D22" s="459">
        <v>3531.5377899999999</v>
      </c>
      <c r="E22" s="459">
        <v>7023.2869299999993</v>
      </c>
      <c r="F22" s="459">
        <v>5232.25558</v>
      </c>
      <c r="G22" s="459">
        <v>623.67240000000004</v>
      </c>
      <c r="H22" s="459">
        <v>4352.8087400000004</v>
      </c>
      <c r="I22" s="459">
        <v>3793.6457500000001</v>
      </c>
      <c r="J22" s="459">
        <v>3788.2647499999998</v>
      </c>
      <c r="K22" s="459">
        <v>1590.21578</v>
      </c>
      <c r="L22" s="459">
        <f t="shared" si="0"/>
        <v>42155.895890000007</v>
      </c>
      <c r="M22" s="461">
        <f t="shared" si="1"/>
        <v>2.9153492523285866E-2</v>
      </c>
    </row>
    <row r="23" spans="1:13" s="174" customFormat="1" ht="21.75" customHeight="1" thickTop="1" thickBot="1">
      <c r="A23" s="462" t="s">
        <v>218</v>
      </c>
      <c r="B23" s="463">
        <f>SUM(B9:B22)</f>
        <v>468920.49439000007</v>
      </c>
      <c r="C23" s="463">
        <f t="shared" ref="C23:L23" si="2">SUM(C9:C22)</f>
        <v>137219.24399000002</v>
      </c>
      <c r="D23" s="463">
        <f t="shared" si="2"/>
        <v>212454.50474</v>
      </c>
      <c r="E23" s="463">
        <f t="shared" si="2"/>
        <v>156437.83059999999</v>
      </c>
      <c r="F23" s="463">
        <f t="shared" si="2"/>
        <v>111491.39399999999</v>
      </c>
      <c r="G23" s="463">
        <f t="shared" si="2"/>
        <v>80111.779419999992</v>
      </c>
      <c r="H23" s="463">
        <f t="shared" si="2"/>
        <v>102132.87151</v>
      </c>
      <c r="I23" s="463">
        <f>SUM(I9:I22)</f>
        <v>80420.834329999998</v>
      </c>
      <c r="J23" s="463">
        <f>SUM(J9:J22)</f>
        <v>40864.968229999999</v>
      </c>
      <c r="K23" s="463">
        <f t="shared" si="2"/>
        <v>55944.216280000001</v>
      </c>
      <c r="L23" s="463">
        <f t="shared" si="2"/>
        <v>1445998.1374900001</v>
      </c>
      <c r="M23" s="465">
        <f t="shared" si="1"/>
        <v>1</v>
      </c>
    </row>
    <row r="24" spans="1:13" s="174" customFormat="1" ht="66.75" customHeight="1" thickTop="1" thickBot="1">
      <c r="A24" s="466" t="s">
        <v>1014</v>
      </c>
      <c r="B24" s="457">
        <f t="shared" ref="B24:L24" si="3">+B23/$L$23</f>
        <v>0.32428844977903226</v>
      </c>
      <c r="C24" s="457">
        <f t="shared" si="3"/>
        <v>9.4895864961616505E-2</v>
      </c>
      <c r="D24" s="457">
        <f t="shared" si="3"/>
        <v>0.14692584950958779</v>
      </c>
      <c r="E24" s="457">
        <f t="shared" si="3"/>
        <v>0.10818674419010574</v>
      </c>
      <c r="F24" s="457">
        <f t="shared" si="3"/>
        <v>7.7103414665201125E-2</v>
      </c>
      <c r="G24" s="457">
        <f t="shared" si="3"/>
        <v>5.5402408442281975E-2</v>
      </c>
      <c r="H24" s="457">
        <f t="shared" si="3"/>
        <v>7.0631399074472398E-2</v>
      </c>
      <c r="I24" s="457">
        <f t="shared" si="3"/>
        <v>5.5616139637355622E-2</v>
      </c>
      <c r="J24" s="457">
        <f>+J23/$L$23</f>
        <v>2.8260733655531837E-2</v>
      </c>
      <c r="K24" s="457">
        <f t="shared" si="3"/>
        <v>3.8688996084814728E-2</v>
      </c>
      <c r="L24" s="457">
        <f t="shared" si="3"/>
        <v>1</v>
      </c>
      <c r="M24" s="1133"/>
    </row>
    <row r="25" spans="1:13" ht="37.5" customHeight="1" thickTop="1" thickBot="1">
      <c r="A25" s="435" t="s">
        <v>1015</v>
      </c>
      <c r="B25" s="1132" t="s">
        <v>173</v>
      </c>
      <c r="C25" s="1132" t="s">
        <v>171</v>
      </c>
      <c r="D25" s="1132" t="s">
        <v>169</v>
      </c>
      <c r="E25" s="1132" t="s">
        <v>175</v>
      </c>
      <c r="F25" s="1132" t="s">
        <v>163</v>
      </c>
      <c r="G25" s="1132" t="s">
        <v>167</v>
      </c>
      <c r="H25" s="1132" t="s">
        <v>174</v>
      </c>
      <c r="I25" s="1132" t="s">
        <v>170</v>
      </c>
      <c r="J25" s="1132" t="s">
        <v>168</v>
      </c>
      <c r="K25" s="1132" t="s">
        <v>166</v>
      </c>
      <c r="L25" s="436" t="s">
        <v>522</v>
      </c>
      <c r="M25" s="435" t="s">
        <v>974</v>
      </c>
    </row>
    <row r="26" spans="1:13" ht="28.5" customHeight="1" thickTop="1">
      <c r="A26" s="450" t="s">
        <v>1000</v>
      </c>
      <c r="B26" s="451">
        <v>2</v>
      </c>
      <c r="C26" s="451">
        <v>0</v>
      </c>
      <c r="D26" s="451">
        <v>0</v>
      </c>
      <c r="E26" s="451">
        <v>0</v>
      </c>
      <c r="F26" s="451">
        <v>0</v>
      </c>
      <c r="G26" s="451">
        <v>1</v>
      </c>
      <c r="H26" s="451">
        <v>0</v>
      </c>
      <c r="I26" s="451">
        <v>0</v>
      </c>
      <c r="J26" s="451">
        <v>0</v>
      </c>
      <c r="K26" s="451">
        <v>0</v>
      </c>
      <c r="L26" s="451">
        <f>SUM(A26:K26)</f>
        <v>3</v>
      </c>
      <c r="M26" s="453">
        <f>+L26/$L$40</f>
        <v>1.4961101137043686E-5</v>
      </c>
    </row>
    <row r="27" spans="1:13" s="174" customFormat="1" ht="23.25" customHeight="1">
      <c r="A27" s="454" t="s">
        <v>1001</v>
      </c>
      <c r="B27" s="455">
        <v>0</v>
      </c>
      <c r="C27" s="455">
        <v>0</v>
      </c>
      <c r="D27" s="455">
        <v>2</v>
      </c>
      <c r="E27" s="455">
        <v>0</v>
      </c>
      <c r="F27" s="455">
        <v>0</v>
      </c>
      <c r="G27" s="455">
        <v>1</v>
      </c>
      <c r="H27" s="455">
        <v>0</v>
      </c>
      <c r="I27" s="455">
        <v>0</v>
      </c>
      <c r="J27" s="455">
        <v>0</v>
      </c>
      <c r="K27" s="455">
        <v>0</v>
      </c>
      <c r="L27" s="455">
        <f t="shared" ref="L27:L40" si="4">SUM(A27:K27)</f>
        <v>3</v>
      </c>
      <c r="M27" s="457">
        <f t="shared" ref="M27:M40" si="5">+L27/$L$40</f>
        <v>1.4961101137043686E-5</v>
      </c>
    </row>
    <row r="28" spans="1:13" s="198" customFormat="1" ht="18" customHeight="1">
      <c r="A28" s="458" t="s">
        <v>1002</v>
      </c>
      <c r="B28" s="459">
        <v>13</v>
      </c>
      <c r="C28" s="459">
        <v>0</v>
      </c>
      <c r="D28" s="459">
        <v>2</v>
      </c>
      <c r="E28" s="459">
        <v>0</v>
      </c>
      <c r="F28" s="459">
        <v>1</v>
      </c>
      <c r="G28" s="459">
        <v>1</v>
      </c>
      <c r="H28" s="459">
        <v>0</v>
      </c>
      <c r="I28" s="459">
        <v>1</v>
      </c>
      <c r="J28" s="459">
        <v>0</v>
      </c>
      <c r="K28" s="459">
        <v>1</v>
      </c>
      <c r="L28" s="459">
        <f t="shared" si="4"/>
        <v>19</v>
      </c>
      <c r="M28" s="461">
        <f t="shared" si="5"/>
        <v>9.4753640534610018E-5</v>
      </c>
    </row>
    <row r="29" spans="1:13" s="198" customFormat="1" ht="18" customHeight="1">
      <c r="A29" s="458" t="s">
        <v>1003</v>
      </c>
      <c r="B29" s="459">
        <v>21</v>
      </c>
      <c r="C29" s="459">
        <v>4</v>
      </c>
      <c r="D29" s="459">
        <v>9</v>
      </c>
      <c r="E29" s="459">
        <v>9</v>
      </c>
      <c r="F29" s="459">
        <v>2</v>
      </c>
      <c r="G29" s="459">
        <v>7</v>
      </c>
      <c r="H29" s="459">
        <v>9</v>
      </c>
      <c r="I29" s="459">
        <v>1</v>
      </c>
      <c r="J29" s="459">
        <v>0</v>
      </c>
      <c r="K29" s="459">
        <v>3</v>
      </c>
      <c r="L29" s="459">
        <f t="shared" si="4"/>
        <v>65</v>
      </c>
      <c r="M29" s="461">
        <f t="shared" si="5"/>
        <v>3.2415719130261323E-4</v>
      </c>
    </row>
    <row r="30" spans="1:13" s="198" customFormat="1" ht="18" customHeight="1">
      <c r="A30" s="458" t="s">
        <v>1004</v>
      </c>
      <c r="B30" s="459">
        <v>32</v>
      </c>
      <c r="C30" s="459">
        <v>11</v>
      </c>
      <c r="D30" s="459">
        <v>29</v>
      </c>
      <c r="E30" s="459">
        <v>12</v>
      </c>
      <c r="F30" s="459">
        <v>7</v>
      </c>
      <c r="G30" s="459">
        <v>13</v>
      </c>
      <c r="H30" s="459">
        <v>26</v>
      </c>
      <c r="I30" s="459">
        <v>4</v>
      </c>
      <c r="J30" s="459">
        <v>0</v>
      </c>
      <c r="K30" s="459">
        <v>20</v>
      </c>
      <c r="L30" s="459">
        <f t="shared" si="4"/>
        <v>154</v>
      </c>
      <c r="M30" s="461">
        <f t="shared" si="5"/>
        <v>7.680031917015759E-4</v>
      </c>
    </row>
    <row r="31" spans="1:13" s="198" customFormat="1" ht="18" customHeight="1">
      <c r="A31" s="458" t="s">
        <v>1005</v>
      </c>
      <c r="B31" s="459">
        <v>91</v>
      </c>
      <c r="C31" s="459">
        <v>34</v>
      </c>
      <c r="D31" s="459">
        <v>71</v>
      </c>
      <c r="E31" s="459">
        <v>34</v>
      </c>
      <c r="F31" s="459">
        <v>34</v>
      </c>
      <c r="G31" s="459">
        <v>13</v>
      </c>
      <c r="H31" s="459">
        <v>7</v>
      </c>
      <c r="I31" s="459">
        <v>15</v>
      </c>
      <c r="J31" s="459">
        <v>7</v>
      </c>
      <c r="K31" s="459">
        <v>8</v>
      </c>
      <c r="L31" s="459">
        <f t="shared" si="4"/>
        <v>314</v>
      </c>
      <c r="M31" s="461">
        <f t="shared" si="5"/>
        <v>1.5659285856772392E-3</v>
      </c>
    </row>
    <row r="32" spans="1:13" s="198" customFormat="1" ht="18" customHeight="1">
      <c r="A32" s="458" t="s">
        <v>1006</v>
      </c>
      <c r="B32" s="459">
        <v>133</v>
      </c>
      <c r="C32" s="459">
        <v>74</v>
      </c>
      <c r="D32" s="459">
        <v>92</v>
      </c>
      <c r="E32" s="459">
        <v>58</v>
      </c>
      <c r="F32" s="459">
        <v>41</v>
      </c>
      <c r="G32" s="459">
        <v>14</v>
      </c>
      <c r="H32" s="459">
        <v>15</v>
      </c>
      <c r="I32" s="459">
        <v>25</v>
      </c>
      <c r="J32" s="459">
        <v>16</v>
      </c>
      <c r="K32" s="459">
        <v>13</v>
      </c>
      <c r="L32" s="459">
        <f t="shared" si="4"/>
        <v>481</v>
      </c>
      <c r="M32" s="461">
        <f t="shared" si="5"/>
        <v>2.3987632156393379E-3</v>
      </c>
    </row>
    <row r="33" spans="1:13" s="198" customFormat="1" ht="18" customHeight="1">
      <c r="A33" s="458" t="s">
        <v>1007</v>
      </c>
      <c r="B33" s="459">
        <v>206</v>
      </c>
      <c r="C33" s="459">
        <v>92</v>
      </c>
      <c r="D33" s="459">
        <v>106</v>
      </c>
      <c r="E33" s="459">
        <v>63</v>
      </c>
      <c r="F33" s="459">
        <v>41</v>
      </c>
      <c r="G33" s="459">
        <v>15</v>
      </c>
      <c r="H33" s="459">
        <v>44</v>
      </c>
      <c r="I33" s="459">
        <v>40</v>
      </c>
      <c r="J33" s="459">
        <v>15</v>
      </c>
      <c r="K33" s="459">
        <v>16</v>
      </c>
      <c r="L33" s="459">
        <f t="shared" si="4"/>
        <v>638</v>
      </c>
      <c r="M33" s="461">
        <f t="shared" si="5"/>
        <v>3.1817275084779573E-3</v>
      </c>
    </row>
    <row r="34" spans="1:13" s="198" customFormat="1" ht="18" customHeight="1">
      <c r="A34" s="458" t="s">
        <v>1008</v>
      </c>
      <c r="B34" s="459">
        <v>177</v>
      </c>
      <c r="C34" s="459">
        <v>80</v>
      </c>
      <c r="D34" s="459">
        <v>90</v>
      </c>
      <c r="E34" s="459">
        <v>50</v>
      </c>
      <c r="F34" s="459">
        <v>42</v>
      </c>
      <c r="G34" s="459">
        <v>10</v>
      </c>
      <c r="H34" s="459">
        <v>41</v>
      </c>
      <c r="I34" s="459">
        <v>38</v>
      </c>
      <c r="J34" s="459">
        <v>19</v>
      </c>
      <c r="K34" s="459">
        <v>16</v>
      </c>
      <c r="L34" s="459">
        <f t="shared" si="4"/>
        <v>563</v>
      </c>
      <c r="M34" s="461">
        <f t="shared" si="5"/>
        <v>2.8076999800518651E-3</v>
      </c>
    </row>
    <row r="35" spans="1:13" s="198" customFormat="1" ht="18" customHeight="1">
      <c r="A35" s="458" t="s">
        <v>1009</v>
      </c>
      <c r="B35" s="459">
        <v>403</v>
      </c>
      <c r="C35" s="459">
        <v>153</v>
      </c>
      <c r="D35" s="459">
        <v>159</v>
      </c>
      <c r="E35" s="459">
        <v>149</v>
      </c>
      <c r="F35" s="459">
        <v>84</v>
      </c>
      <c r="G35" s="459">
        <v>36</v>
      </c>
      <c r="H35" s="459">
        <v>81</v>
      </c>
      <c r="I35" s="459">
        <v>93</v>
      </c>
      <c r="J35" s="459">
        <v>58</v>
      </c>
      <c r="K35" s="459">
        <v>29</v>
      </c>
      <c r="L35" s="459">
        <f t="shared" si="4"/>
        <v>1245</v>
      </c>
      <c r="M35" s="461">
        <f t="shared" si="5"/>
        <v>6.2088569718731302E-3</v>
      </c>
    </row>
    <row r="36" spans="1:13" s="198" customFormat="1" ht="18" customHeight="1">
      <c r="A36" s="458" t="s">
        <v>1010</v>
      </c>
      <c r="B36" s="459">
        <v>776</v>
      </c>
      <c r="C36" s="459">
        <v>414</v>
      </c>
      <c r="D36" s="459">
        <v>368</v>
      </c>
      <c r="E36" s="459">
        <v>447</v>
      </c>
      <c r="F36" s="459">
        <v>260</v>
      </c>
      <c r="G36" s="459">
        <v>68</v>
      </c>
      <c r="H36" s="459">
        <v>261</v>
      </c>
      <c r="I36" s="459">
        <v>247</v>
      </c>
      <c r="J36" s="459">
        <v>140</v>
      </c>
      <c r="K36" s="459">
        <v>66</v>
      </c>
      <c r="L36" s="459">
        <f t="shared" si="4"/>
        <v>3047</v>
      </c>
      <c r="M36" s="461">
        <f t="shared" si="5"/>
        <v>1.5195491721524037E-2</v>
      </c>
    </row>
    <row r="37" spans="1:13" s="198" customFormat="1" ht="18" customHeight="1">
      <c r="A37" s="458" t="s">
        <v>1011</v>
      </c>
      <c r="B37" s="459">
        <v>3007</v>
      </c>
      <c r="C37" s="459">
        <v>1261</v>
      </c>
      <c r="D37" s="459">
        <v>1243</v>
      </c>
      <c r="E37" s="459">
        <v>2020</v>
      </c>
      <c r="F37" s="459">
        <v>1448</v>
      </c>
      <c r="G37" s="459">
        <v>207</v>
      </c>
      <c r="H37" s="459">
        <v>1106</v>
      </c>
      <c r="I37" s="459">
        <v>1142</v>
      </c>
      <c r="J37" s="459">
        <v>756</v>
      </c>
      <c r="K37" s="459">
        <v>380</v>
      </c>
      <c r="L37" s="459">
        <f t="shared" si="4"/>
        <v>12570</v>
      </c>
      <c r="M37" s="461">
        <f t="shared" si="5"/>
        <v>6.268701376421304E-2</v>
      </c>
    </row>
    <row r="38" spans="1:13" s="198" customFormat="1" ht="18" customHeight="1">
      <c r="A38" s="458" t="s">
        <v>1012</v>
      </c>
      <c r="B38" s="459">
        <v>1697</v>
      </c>
      <c r="C38" s="459">
        <v>680</v>
      </c>
      <c r="D38" s="459">
        <v>723</v>
      </c>
      <c r="E38" s="459">
        <v>1253</v>
      </c>
      <c r="F38" s="459">
        <v>910</v>
      </c>
      <c r="G38" s="459">
        <v>143</v>
      </c>
      <c r="H38" s="459">
        <v>627</v>
      </c>
      <c r="I38" s="459">
        <v>549</v>
      </c>
      <c r="J38" s="459">
        <v>522</v>
      </c>
      <c r="K38" s="459">
        <v>255</v>
      </c>
      <c r="L38" s="459">
        <f t="shared" si="4"/>
        <v>7359</v>
      </c>
      <c r="M38" s="461">
        <f t="shared" si="5"/>
        <v>3.6699581089168161E-2</v>
      </c>
    </row>
    <row r="39" spans="1:13" s="198" customFormat="1" ht="48" customHeight="1" thickBot="1">
      <c r="A39" s="458" t="s">
        <v>1013</v>
      </c>
      <c r="B39" s="459">
        <v>30410</v>
      </c>
      <c r="C39" s="459">
        <v>9381</v>
      </c>
      <c r="D39" s="459">
        <v>10171</v>
      </c>
      <c r="E39" s="459">
        <v>28136</v>
      </c>
      <c r="F39" s="459">
        <v>17274</v>
      </c>
      <c r="G39" s="459">
        <v>2558</v>
      </c>
      <c r="H39" s="459">
        <v>26960</v>
      </c>
      <c r="I39" s="459">
        <v>22820</v>
      </c>
      <c r="J39" s="459">
        <v>17642</v>
      </c>
      <c r="K39" s="459">
        <v>8707</v>
      </c>
      <c r="L39" s="459">
        <f t="shared" si="4"/>
        <v>174059</v>
      </c>
      <c r="M39" s="461">
        <f t="shared" si="5"/>
        <v>0.86803810093756228</v>
      </c>
    </row>
    <row r="40" spans="1:13" ht="21.75" customHeight="1" thickTop="1" thickBot="1">
      <c r="A40" s="1134" t="s">
        <v>218</v>
      </c>
      <c r="B40" s="1135">
        <f>SUM(B26:B39)</f>
        <v>36968</v>
      </c>
      <c r="C40" s="1135">
        <f t="shared" ref="C40:K40" si="6">SUM(C26:C39)</f>
        <v>12184</v>
      </c>
      <c r="D40" s="1135">
        <f t="shared" si="6"/>
        <v>13065</v>
      </c>
      <c r="E40" s="1135">
        <f t="shared" si="6"/>
        <v>32231</v>
      </c>
      <c r="F40" s="1135">
        <f t="shared" si="6"/>
        <v>20144</v>
      </c>
      <c r="G40" s="1135">
        <f t="shared" si="6"/>
        <v>3087</v>
      </c>
      <c r="H40" s="1135">
        <f t="shared" si="6"/>
        <v>29177</v>
      </c>
      <c r="I40" s="1135">
        <f>SUM(I26:I39)</f>
        <v>24975</v>
      </c>
      <c r="J40" s="1135">
        <f>SUM(J26:J39)</f>
        <v>19175</v>
      </c>
      <c r="K40" s="1135">
        <f t="shared" si="6"/>
        <v>9514</v>
      </c>
      <c r="L40" s="1135">
        <f t="shared" si="4"/>
        <v>200520</v>
      </c>
      <c r="M40" s="1136">
        <f t="shared" si="5"/>
        <v>1</v>
      </c>
    </row>
    <row r="41" spans="1:13" s="174" customFormat="1" ht="65.25" customHeight="1" thickTop="1">
      <c r="A41" s="466" t="s">
        <v>1014</v>
      </c>
      <c r="B41" s="457">
        <f t="shared" ref="B41:L41" si="7">+B40/$L$40</f>
        <v>0.18436066227807699</v>
      </c>
      <c r="C41" s="457">
        <f t="shared" si="7"/>
        <v>6.076201875124676E-2</v>
      </c>
      <c r="D41" s="457">
        <f t="shared" si="7"/>
        <v>6.5155595451825254E-2</v>
      </c>
      <c r="E41" s="457">
        <f t="shared" si="7"/>
        <v>0.16073708358268501</v>
      </c>
      <c r="F41" s="457">
        <f t="shared" si="7"/>
        <v>0.10045880710153601</v>
      </c>
      <c r="G41" s="457">
        <f t="shared" si="7"/>
        <v>1.5394973070017953E-2</v>
      </c>
      <c r="H41" s="457">
        <f t="shared" si="7"/>
        <v>0.14550668262517455</v>
      </c>
      <c r="I41" s="457">
        <f t="shared" si="7"/>
        <v>0.12455116696588869</v>
      </c>
      <c r="J41" s="457">
        <f>+J40/$L$40</f>
        <v>9.5626371434270899E-2</v>
      </c>
      <c r="K41" s="457">
        <f t="shared" si="7"/>
        <v>4.7446638739277874E-2</v>
      </c>
      <c r="L41" s="457">
        <f t="shared" si="7"/>
        <v>1</v>
      </c>
      <c r="M41" s="1137"/>
    </row>
    <row r="42" spans="1:13" ht="9" customHeight="1" thickBot="1">
      <c r="A42" s="471"/>
      <c r="B42" s="151"/>
      <c r="C42" s="472"/>
      <c r="D42" s="472"/>
      <c r="E42" s="472"/>
      <c r="F42" s="472"/>
      <c r="G42" s="472"/>
      <c r="H42" s="151"/>
      <c r="I42" s="151"/>
      <c r="J42" s="151"/>
      <c r="K42" s="151"/>
      <c r="L42" s="1138"/>
      <c r="M42" s="1138"/>
    </row>
    <row r="43" spans="1:13" ht="28.5" customHeight="1" thickTop="1">
      <c r="A43" s="1190" t="s">
        <v>1036</v>
      </c>
      <c r="B43" s="1187"/>
      <c r="C43" s="1187"/>
      <c r="D43" s="1187"/>
      <c r="E43" s="1187"/>
      <c r="F43" s="1187"/>
      <c r="G43" s="1187"/>
      <c r="H43" s="1187"/>
      <c r="I43" s="1187"/>
      <c r="J43" s="1187"/>
      <c r="K43" s="1187"/>
      <c r="L43" s="1187"/>
      <c r="M43" s="1187"/>
    </row>
    <row r="44" spans="1:13" ht="9" hidden="1" customHeight="1">
      <c r="A44" s="473"/>
      <c r="B44" s="474"/>
      <c r="C44" s="475"/>
      <c r="D44" s="475"/>
      <c r="E44" s="475"/>
      <c r="F44" s="475"/>
      <c r="G44" s="475"/>
      <c r="H44" s="474"/>
      <c r="I44" s="474"/>
      <c r="J44" s="474"/>
      <c r="K44" s="474"/>
      <c r="L44" s="964"/>
      <c r="M44" s="816"/>
    </row>
    <row r="45" spans="1:13" ht="9" hidden="1" customHeight="1">
      <c r="A45" s="473"/>
      <c r="B45" s="474"/>
      <c r="C45" s="475"/>
      <c r="D45" s="475"/>
      <c r="E45" s="475"/>
      <c r="F45" s="475"/>
      <c r="G45" s="475"/>
      <c r="H45" s="474"/>
      <c r="I45" s="474"/>
      <c r="J45" s="474"/>
      <c r="K45" s="474"/>
      <c r="L45" s="964"/>
      <c r="M45" s="816"/>
    </row>
    <row r="46" spans="1:13" ht="9" hidden="1" customHeight="1">
      <c r="A46" s="473"/>
      <c r="B46" s="474"/>
      <c r="C46" s="475"/>
      <c r="D46" s="475"/>
      <c r="E46" s="475"/>
      <c r="F46" s="475"/>
      <c r="G46" s="475"/>
      <c r="H46" s="474"/>
      <c r="I46" s="474"/>
      <c r="J46" s="474"/>
      <c r="K46" s="474"/>
      <c r="L46" s="964"/>
      <c r="M46" s="816"/>
    </row>
    <row r="47" spans="1:13" ht="9" hidden="1" customHeight="1">
      <c r="A47" s="473"/>
      <c r="B47" s="474"/>
      <c r="C47" s="475"/>
      <c r="D47" s="475"/>
      <c r="E47" s="475"/>
      <c r="F47" s="475"/>
      <c r="G47" s="475"/>
      <c r="H47" s="474"/>
      <c r="I47" s="474"/>
      <c r="J47" s="474"/>
      <c r="K47" s="474"/>
      <c r="L47" s="964"/>
      <c r="M47" s="816"/>
    </row>
    <row r="48" spans="1:13" ht="9" hidden="1" customHeight="1">
      <c r="A48" s="476"/>
      <c r="B48" s="474"/>
      <c r="C48" s="475"/>
      <c r="D48" s="475"/>
      <c r="E48" s="475"/>
      <c r="F48" s="475"/>
      <c r="G48" s="475"/>
      <c r="H48" s="474"/>
      <c r="I48" s="474"/>
      <c r="J48" s="474"/>
      <c r="K48" s="474"/>
      <c r="L48" s="964"/>
      <c r="M48" s="816"/>
    </row>
    <row r="49" spans="1:13" ht="9" hidden="1" customHeight="1">
      <c r="A49" s="473"/>
      <c r="B49" s="474"/>
      <c r="C49" s="475"/>
      <c r="D49" s="475"/>
      <c r="E49" s="475"/>
      <c r="F49" s="475"/>
      <c r="G49" s="475"/>
      <c r="H49" s="474"/>
      <c r="I49" s="474"/>
      <c r="J49" s="474"/>
      <c r="K49" s="474"/>
      <c r="L49" s="964"/>
      <c r="M49" s="816"/>
    </row>
    <row r="50" spans="1:13" ht="9" hidden="1" customHeight="1">
      <c r="A50" s="473"/>
      <c r="B50" s="474"/>
      <c r="C50" s="475"/>
      <c r="D50" s="475"/>
      <c r="E50" s="475"/>
      <c r="F50" s="475"/>
      <c r="G50" s="475"/>
      <c r="H50" s="474"/>
      <c r="I50" s="474"/>
      <c r="J50" s="474"/>
      <c r="K50" s="474"/>
      <c r="L50" s="964"/>
      <c r="M50" s="816"/>
    </row>
    <row r="51" spans="1:13" ht="9" hidden="1" customHeight="1">
      <c r="A51" s="473"/>
      <c r="B51" s="474"/>
      <c r="C51" s="475"/>
      <c r="D51" s="475"/>
      <c r="E51" s="475"/>
      <c r="F51" s="475"/>
      <c r="G51" s="475"/>
      <c r="H51" s="474"/>
      <c r="I51" s="474"/>
      <c r="J51" s="474"/>
      <c r="K51" s="474"/>
      <c r="L51" s="964"/>
      <c r="M51" s="816"/>
    </row>
    <row r="52" spans="1:13" ht="9" hidden="1" customHeight="1">
      <c r="A52" s="473"/>
      <c r="B52" s="474"/>
      <c r="C52" s="475"/>
      <c r="D52" s="475"/>
      <c r="E52" s="475"/>
      <c r="F52" s="475"/>
      <c r="G52" s="475"/>
      <c r="H52" s="474"/>
      <c r="I52" s="474"/>
      <c r="J52" s="474"/>
      <c r="K52" s="474"/>
      <c r="L52" s="964"/>
      <c r="M52" s="816"/>
    </row>
    <row r="53" spans="1:13" ht="9" hidden="1" customHeight="1">
      <c r="A53" s="476"/>
      <c r="C53" s="475"/>
      <c r="D53" s="475"/>
      <c r="E53" s="475"/>
      <c r="F53" s="475"/>
      <c r="G53" s="475"/>
      <c r="H53" s="474"/>
      <c r="I53" s="474"/>
      <c r="J53" s="474"/>
      <c r="K53" s="474"/>
      <c r="L53" s="964"/>
      <c r="M53" s="816"/>
    </row>
    <row r="54" spans="1:13" ht="9" hidden="1" customHeight="1">
      <c r="A54" s="477"/>
      <c r="C54" s="475"/>
      <c r="D54" s="475"/>
      <c r="E54" s="475"/>
      <c r="F54" s="475"/>
      <c r="G54" s="475"/>
      <c r="H54" s="474"/>
      <c r="I54" s="474"/>
      <c r="J54" s="474"/>
      <c r="K54" s="474"/>
      <c r="L54" s="964"/>
      <c r="M54" s="816"/>
    </row>
    <row r="55" spans="1:13" ht="9" hidden="1" customHeight="1">
      <c r="A55" s="477"/>
      <c r="C55" s="475"/>
      <c r="D55" s="475"/>
      <c r="E55" s="475"/>
      <c r="F55" s="475"/>
      <c r="G55" s="475"/>
      <c r="H55" s="474"/>
      <c r="I55" s="474"/>
      <c r="J55" s="474"/>
      <c r="K55" s="474"/>
      <c r="L55" s="964"/>
      <c r="M55" s="816"/>
    </row>
    <row r="56" spans="1:13" ht="9" hidden="1" customHeight="1">
      <c r="A56" s="477"/>
      <c r="C56" s="475"/>
      <c r="D56" s="475"/>
      <c r="E56" s="475"/>
      <c r="F56" s="475"/>
      <c r="G56" s="475"/>
      <c r="H56" s="474"/>
      <c r="I56" s="474"/>
      <c r="J56" s="474"/>
      <c r="K56" s="474"/>
      <c r="L56" s="964"/>
      <c r="M56" s="816"/>
    </row>
    <row r="57" spans="1:13" ht="9" hidden="1" customHeight="1">
      <c r="A57" s="477"/>
      <c r="C57" s="475"/>
      <c r="D57" s="475"/>
      <c r="E57" s="475"/>
      <c r="F57" s="475"/>
      <c r="G57" s="475"/>
      <c r="H57" s="474"/>
      <c r="I57" s="474"/>
      <c r="J57" s="474"/>
      <c r="K57" s="474"/>
      <c r="L57" s="964"/>
      <c r="M57" s="816"/>
    </row>
    <row r="58" spans="1:13" ht="9" hidden="1" customHeight="1">
      <c r="A58" s="478"/>
      <c r="C58" s="475"/>
      <c r="D58" s="475"/>
      <c r="E58" s="475"/>
      <c r="F58" s="475"/>
      <c r="G58" s="475"/>
      <c r="H58" s="474"/>
      <c r="I58" s="474"/>
      <c r="J58" s="474"/>
      <c r="K58" s="474"/>
      <c r="L58" s="964"/>
      <c r="M58" s="816"/>
    </row>
    <row r="59" spans="1:13" ht="9" hidden="1" customHeight="1">
      <c r="A59" s="478"/>
      <c r="C59" s="475"/>
      <c r="D59" s="475"/>
      <c r="E59" s="475"/>
      <c r="F59" s="475"/>
      <c r="G59" s="475"/>
      <c r="H59" s="474"/>
      <c r="I59" s="474"/>
      <c r="J59" s="474"/>
      <c r="K59" s="474"/>
      <c r="L59" s="964"/>
      <c r="M59" s="816"/>
    </row>
    <row r="60" spans="1:13" ht="9" hidden="1" customHeight="1">
      <c r="A60" s="479"/>
      <c r="C60" s="475"/>
      <c r="D60" s="475"/>
      <c r="E60" s="475"/>
      <c r="F60" s="475"/>
      <c r="G60" s="475"/>
      <c r="H60" s="474"/>
      <c r="I60" s="474"/>
      <c r="J60" s="474"/>
      <c r="K60" s="474"/>
      <c r="L60" s="964"/>
      <c r="M60" s="816"/>
    </row>
    <row r="61" spans="1:13" ht="9" hidden="1" customHeight="1">
      <c r="A61" s="473"/>
      <c r="C61" s="475"/>
      <c r="D61" s="475"/>
      <c r="E61" s="475"/>
      <c r="F61" s="475"/>
      <c r="G61" s="475"/>
      <c r="H61" s="474"/>
      <c r="I61" s="474"/>
      <c r="J61" s="474"/>
      <c r="K61" s="474"/>
      <c r="L61" s="964"/>
      <c r="M61" s="816"/>
    </row>
    <row r="62" spans="1:13" ht="9" hidden="1" customHeight="1">
      <c r="A62" s="473"/>
      <c r="C62" s="475"/>
      <c r="D62" s="475"/>
      <c r="E62" s="475"/>
      <c r="F62" s="475"/>
      <c r="G62" s="475"/>
      <c r="H62" s="474"/>
      <c r="I62" s="474"/>
      <c r="J62" s="474"/>
      <c r="K62" s="474"/>
      <c r="L62" s="964"/>
      <c r="M62" s="816"/>
    </row>
    <row r="63" spans="1:13" ht="9" hidden="1" customHeight="1">
      <c r="A63" s="473"/>
      <c r="C63" s="475"/>
      <c r="D63" s="475"/>
      <c r="E63" s="475"/>
      <c r="F63" s="475"/>
      <c r="G63" s="475"/>
      <c r="H63" s="474"/>
      <c r="I63" s="474"/>
      <c r="J63" s="474"/>
      <c r="K63" s="474"/>
      <c r="L63" s="964"/>
      <c r="M63" s="816"/>
    </row>
    <row r="64" spans="1:13" ht="9" hidden="1" customHeight="1">
      <c r="A64" s="473"/>
      <c r="C64" s="475"/>
      <c r="D64" s="475"/>
      <c r="E64" s="475"/>
      <c r="F64" s="475"/>
      <c r="G64" s="475"/>
      <c r="H64" s="474"/>
      <c r="I64" s="474"/>
      <c r="J64" s="474"/>
      <c r="K64" s="474"/>
      <c r="L64" s="964"/>
      <c r="M64" s="816"/>
    </row>
    <row r="65" spans="1:13" ht="9" hidden="1" customHeight="1">
      <c r="A65" s="477"/>
      <c r="C65" s="475"/>
      <c r="D65" s="475"/>
      <c r="E65" s="475"/>
      <c r="F65" s="475"/>
      <c r="G65" s="475"/>
      <c r="H65" s="474"/>
      <c r="I65" s="474"/>
      <c r="J65" s="474"/>
      <c r="K65" s="474"/>
      <c r="L65" s="964"/>
      <c r="M65" s="816"/>
    </row>
    <row r="66" spans="1:13" ht="9" hidden="1" customHeight="1">
      <c r="A66" s="479"/>
      <c r="C66" s="475"/>
      <c r="D66" s="475"/>
      <c r="E66" s="475"/>
      <c r="F66" s="475"/>
      <c r="G66" s="475"/>
      <c r="H66" s="474"/>
      <c r="I66" s="474"/>
      <c r="J66" s="474"/>
      <c r="K66" s="474"/>
      <c r="L66" s="964"/>
      <c r="M66" s="816"/>
    </row>
    <row r="67" spans="1:13" ht="9" hidden="1" customHeight="1">
      <c r="A67" s="473"/>
      <c r="C67" s="475"/>
      <c r="D67" s="475"/>
      <c r="E67" s="475"/>
      <c r="F67" s="475"/>
      <c r="G67" s="475"/>
      <c r="H67" s="474"/>
      <c r="I67" s="474"/>
      <c r="J67" s="474"/>
      <c r="K67" s="474"/>
      <c r="L67" s="964"/>
      <c r="M67" s="816"/>
    </row>
    <row r="68" spans="1:13" ht="9" hidden="1" customHeight="1">
      <c r="A68" s="473"/>
      <c r="C68" s="475"/>
      <c r="D68" s="475"/>
      <c r="E68" s="475"/>
      <c r="F68" s="475"/>
      <c r="G68" s="475"/>
      <c r="H68" s="474"/>
      <c r="I68" s="474"/>
      <c r="J68" s="474"/>
      <c r="K68" s="474"/>
      <c r="L68" s="964"/>
      <c r="M68" s="816"/>
    </row>
    <row r="69" spans="1:13" ht="9" hidden="1" customHeight="1">
      <c r="A69" s="473"/>
      <c r="C69" s="475"/>
      <c r="D69" s="475"/>
      <c r="E69" s="475"/>
      <c r="F69" s="475"/>
      <c r="G69" s="475"/>
      <c r="H69" s="474"/>
      <c r="I69" s="474"/>
      <c r="J69" s="474"/>
      <c r="K69" s="474"/>
      <c r="L69" s="964"/>
      <c r="M69" s="816"/>
    </row>
    <row r="70" spans="1:13" ht="9" hidden="1" customHeight="1">
      <c r="A70" s="473"/>
      <c r="C70" s="475"/>
      <c r="D70" s="475"/>
      <c r="E70" s="475"/>
      <c r="F70" s="475"/>
      <c r="G70" s="475"/>
      <c r="H70" s="474"/>
      <c r="I70" s="474"/>
      <c r="J70" s="474"/>
      <c r="K70" s="474"/>
      <c r="L70" s="964"/>
      <c r="M70" s="816"/>
    </row>
    <row r="71" spans="1:13" ht="9" hidden="1" customHeight="1">
      <c r="A71" s="477"/>
      <c r="C71" s="475"/>
      <c r="D71" s="475"/>
      <c r="E71" s="475"/>
      <c r="F71" s="475"/>
      <c r="G71" s="475"/>
      <c r="H71" s="474"/>
      <c r="I71" s="474"/>
      <c r="J71" s="474"/>
      <c r="K71" s="474"/>
      <c r="L71" s="964"/>
      <c r="M71" s="816"/>
    </row>
    <row r="72" spans="1:13" ht="9" hidden="1" customHeight="1">
      <c r="A72" s="479"/>
      <c r="C72" s="475"/>
      <c r="D72" s="475"/>
      <c r="E72" s="475"/>
      <c r="F72" s="475"/>
      <c r="G72" s="475"/>
      <c r="H72" s="474"/>
      <c r="I72" s="474"/>
      <c r="J72" s="474"/>
      <c r="K72" s="474"/>
      <c r="L72" s="964"/>
      <c r="M72" s="816"/>
    </row>
    <row r="73" spans="1:13" ht="9" hidden="1" customHeight="1">
      <c r="A73" s="473"/>
      <c r="C73" s="475"/>
      <c r="D73" s="475"/>
      <c r="E73" s="475"/>
      <c r="F73" s="475"/>
      <c r="G73" s="475"/>
      <c r="H73" s="474"/>
      <c r="I73" s="474"/>
      <c r="J73" s="474"/>
      <c r="K73" s="474"/>
      <c r="L73" s="964"/>
      <c r="M73" s="816"/>
    </row>
    <row r="74" spans="1:13" ht="9" hidden="1" customHeight="1">
      <c r="A74" s="473"/>
      <c r="C74" s="475"/>
      <c r="D74" s="475"/>
      <c r="E74" s="475"/>
      <c r="F74" s="475"/>
      <c r="G74" s="475"/>
      <c r="H74" s="474"/>
      <c r="I74" s="474"/>
      <c r="J74" s="474"/>
      <c r="K74" s="474"/>
      <c r="L74" s="964"/>
      <c r="M74" s="816"/>
    </row>
    <row r="75" spans="1:13" ht="9" hidden="1" customHeight="1">
      <c r="A75" s="473"/>
      <c r="C75" s="382"/>
      <c r="D75" s="382"/>
      <c r="E75" s="382"/>
      <c r="F75" s="382"/>
      <c r="G75" s="382"/>
      <c r="L75" s="111"/>
    </row>
    <row r="76" spans="1:13" ht="9" hidden="1" customHeight="1">
      <c r="A76" s="473"/>
      <c r="C76" s="382"/>
      <c r="D76" s="382"/>
      <c r="E76" s="382"/>
      <c r="F76" s="382"/>
      <c r="G76" s="382"/>
      <c r="L76" s="111"/>
    </row>
    <row r="77" spans="1:13" ht="9" hidden="1" customHeight="1">
      <c r="A77" s="473"/>
      <c r="C77" s="382"/>
      <c r="D77" s="382"/>
      <c r="E77" s="382"/>
      <c r="F77" s="382"/>
      <c r="G77" s="382"/>
      <c r="L77" s="111"/>
    </row>
    <row r="78" spans="1:13" ht="9" hidden="1" customHeight="1">
      <c r="A78" s="473"/>
      <c r="C78" s="382"/>
      <c r="D78" s="382"/>
      <c r="E78" s="382"/>
      <c r="F78" s="382"/>
      <c r="G78" s="382"/>
      <c r="L78" s="111"/>
    </row>
    <row r="79" spans="1:13" ht="9" hidden="1" customHeight="1">
      <c r="A79" s="473"/>
      <c r="C79" s="382"/>
      <c r="D79" s="382"/>
      <c r="E79" s="382"/>
      <c r="F79" s="382"/>
      <c r="G79" s="382"/>
      <c r="L79" s="111"/>
    </row>
    <row r="80" spans="1:13" ht="9" hidden="1" customHeight="1">
      <c r="A80" s="473"/>
      <c r="C80" s="382"/>
      <c r="D80" s="382"/>
      <c r="E80" s="382"/>
      <c r="F80" s="382"/>
      <c r="G80" s="382"/>
      <c r="L80" s="111"/>
    </row>
    <row r="81" spans="1:12" ht="9" hidden="1" customHeight="1">
      <c r="A81" s="477"/>
      <c r="C81" s="382"/>
      <c r="D81" s="382"/>
      <c r="E81" s="382"/>
      <c r="F81" s="382"/>
      <c r="G81" s="382"/>
      <c r="L81" s="111"/>
    </row>
    <row r="82" spans="1:12" ht="9" hidden="1" customHeight="1">
      <c r="A82" s="479"/>
      <c r="C82" s="382"/>
      <c r="D82" s="382"/>
      <c r="E82" s="382"/>
      <c r="F82" s="382"/>
      <c r="G82" s="382"/>
      <c r="L82" s="111"/>
    </row>
    <row r="83" spans="1:12" ht="9" hidden="1" customHeight="1">
      <c r="A83" s="473"/>
      <c r="C83" s="382"/>
      <c r="D83" s="382"/>
      <c r="E83" s="382"/>
      <c r="F83" s="382"/>
      <c r="G83" s="382"/>
      <c r="L83" s="111"/>
    </row>
    <row r="84" spans="1:12" ht="9" hidden="1" customHeight="1">
      <c r="A84" s="473"/>
      <c r="C84" s="382"/>
      <c r="D84" s="382"/>
      <c r="E84" s="382"/>
      <c r="F84" s="382"/>
      <c r="G84" s="382"/>
      <c r="L84" s="111"/>
    </row>
    <row r="85" spans="1:12" ht="9" hidden="1" customHeight="1">
      <c r="A85" s="473"/>
      <c r="C85" s="382"/>
      <c r="D85" s="382"/>
      <c r="E85" s="382"/>
      <c r="F85" s="382"/>
      <c r="G85" s="382"/>
      <c r="L85" s="111"/>
    </row>
    <row r="86" spans="1:12" ht="9" hidden="1" customHeight="1">
      <c r="A86" s="473"/>
      <c r="C86" s="382"/>
      <c r="D86" s="382"/>
      <c r="E86" s="382"/>
      <c r="F86" s="382"/>
      <c r="G86" s="382"/>
      <c r="L86" s="111"/>
    </row>
    <row r="87" spans="1:12" ht="9" hidden="1" customHeight="1">
      <c r="A87" s="473"/>
      <c r="C87" s="382"/>
      <c r="D87" s="382"/>
      <c r="E87" s="382"/>
      <c r="F87" s="382"/>
      <c r="G87" s="382"/>
      <c r="L87" s="111"/>
    </row>
    <row r="88" spans="1:12" ht="9" hidden="1" customHeight="1">
      <c r="A88" s="473"/>
      <c r="C88" s="382"/>
      <c r="D88" s="382"/>
      <c r="E88" s="382"/>
      <c r="F88" s="382"/>
      <c r="G88" s="382"/>
      <c r="L88" s="111"/>
    </row>
    <row r="89" spans="1:12" ht="9" hidden="1" customHeight="1">
      <c r="A89" s="473"/>
      <c r="C89" s="382"/>
      <c r="D89" s="382"/>
      <c r="E89" s="382"/>
      <c r="F89" s="382"/>
      <c r="G89" s="382"/>
      <c r="L89" s="111"/>
    </row>
    <row r="90" spans="1:12" ht="9" hidden="1" customHeight="1">
      <c r="A90" s="473"/>
      <c r="C90" s="382"/>
      <c r="D90" s="382"/>
      <c r="E90" s="382"/>
      <c r="F90" s="382"/>
      <c r="G90" s="382"/>
      <c r="L90" s="111"/>
    </row>
    <row r="91" spans="1:12" ht="9" hidden="1" customHeight="1">
      <c r="A91" s="473"/>
      <c r="C91" s="382"/>
      <c r="D91" s="382"/>
      <c r="E91" s="382"/>
      <c r="F91" s="382"/>
      <c r="G91" s="382"/>
      <c r="L91" s="111"/>
    </row>
    <row r="92" spans="1:12" ht="9" hidden="1" customHeight="1">
      <c r="A92" s="479"/>
      <c r="C92" s="382"/>
      <c r="D92" s="382"/>
      <c r="E92" s="382"/>
      <c r="F92" s="382"/>
      <c r="G92" s="382"/>
      <c r="L92" s="111"/>
    </row>
    <row r="93" spans="1:12" ht="9" hidden="1" customHeight="1">
      <c r="A93" s="473"/>
      <c r="C93" s="382"/>
      <c r="D93" s="382"/>
      <c r="E93" s="382"/>
      <c r="F93" s="382"/>
      <c r="G93" s="382"/>
      <c r="L93" s="111"/>
    </row>
    <row r="94" spans="1:12" ht="9" hidden="1" customHeight="1">
      <c r="A94" s="473"/>
      <c r="C94" s="382"/>
      <c r="D94" s="382"/>
      <c r="E94" s="382"/>
      <c r="F94" s="382"/>
      <c r="G94" s="382"/>
      <c r="L94" s="111"/>
    </row>
    <row r="95" spans="1:12" ht="9" hidden="1" customHeight="1">
      <c r="A95" s="473"/>
      <c r="C95" s="382"/>
      <c r="D95" s="382"/>
      <c r="E95" s="382"/>
      <c r="F95" s="382"/>
      <c r="G95" s="382"/>
      <c r="L95" s="111"/>
    </row>
    <row r="96" spans="1:12" hidden="1">
      <c r="A96" s="480"/>
      <c r="C96" s="382"/>
      <c r="D96" s="382"/>
      <c r="E96" s="382"/>
      <c r="F96" s="382"/>
      <c r="G96" s="382"/>
      <c r="L96" s="111"/>
    </row>
    <row r="97" spans="1:12" hidden="1">
      <c r="A97" s="480"/>
      <c r="C97" s="382"/>
      <c r="D97" s="382"/>
      <c r="E97" s="382"/>
      <c r="F97" s="382"/>
      <c r="G97" s="382"/>
      <c r="L97" s="111"/>
    </row>
    <row r="98" spans="1:12" hidden="1">
      <c r="A98" s="480"/>
      <c r="C98" s="382"/>
      <c r="D98" s="382"/>
      <c r="E98" s="382"/>
      <c r="F98" s="382"/>
      <c r="G98" s="382"/>
      <c r="L98" s="111"/>
    </row>
    <row r="99" spans="1:12" hidden="1">
      <c r="A99" s="480"/>
      <c r="C99" s="382"/>
      <c r="D99" s="382"/>
      <c r="E99" s="382"/>
      <c r="F99" s="382"/>
      <c r="G99" s="382"/>
      <c r="L99" s="111"/>
    </row>
    <row r="100" spans="1:12" hidden="1">
      <c r="A100" s="480"/>
      <c r="C100" s="382"/>
      <c r="D100" s="382"/>
      <c r="E100" s="382"/>
      <c r="F100" s="382"/>
      <c r="G100" s="382"/>
      <c r="L100" s="111"/>
    </row>
    <row r="101" spans="1:12" hidden="1">
      <c r="A101" s="480"/>
      <c r="C101" s="382"/>
      <c r="D101" s="382"/>
      <c r="E101" s="382"/>
      <c r="F101" s="382"/>
      <c r="G101" s="382"/>
      <c r="L101" s="111"/>
    </row>
    <row r="102" spans="1:12" hidden="1">
      <c r="A102" s="480"/>
      <c r="C102" s="382"/>
      <c r="D102" s="382"/>
      <c r="E102" s="382"/>
      <c r="F102" s="382"/>
      <c r="G102" s="382"/>
      <c r="L102" s="111"/>
    </row>
    <row r="103" spans="1:12" ht="15.75" hidden="1">
      <c r="A103" s="481"/>
      <c r="C103" s="382"/>
      <c r="D103" s="382"/>
      <c r="E103" s="382"/>
      <c r="F103" s="382"/>
      <c r="G103" s="382"/>
      <c r="L103" s="111"/>
    </row>
    <row r="104" spans="1:12" ht="15.75" hidden="1">
      <c r="A104" s="481"/>
      <c r="C104" s="382"/>
      <c r="D104" s="382"/>
      <c r="E104" s="382"/>
      <c r="F104" s="382"/>
      <c r="G104" s="382"/>
      <c r="L104" s="111"/>
    </row>
    <row r="105" spans="1:12" ht="15.75" hidden="1">
      <c r="A105" s="481"/>
      <c r="C105" s="382"/>
      <c r="D105" s="382"/>
      <c r="E105" s="382"/>
      <c r="F105" s="382"/>
      <c r="G105" s="382"/>
      <c r="L105" s="111"/>
    </row>
    <row r="106" spans="1:12" ht="15.75" hidden="1">
      <c r="A106" s="481"/>
      <c r="C106" s="382"/>
      <c r="D106" s="382"/>
      <c r="E106" s="382"/>
      <c r="F106" s="382"/>
      <c r="G106" s="382"/>
      <c r="L106" s="111"/>
    </row>
    <row r="107" spans="1:12" ht="15.75" hidden="1">
      <c r="A107" s="481"/>
      <c r="C107" s="382"/>
      <c r="D107" s="382"/>
      <c r="E107" s="382"/>
      <c r="F107" s="382"/>
      <c r="G107" s="382"/>
      <c r="L107" s="111"/>
    </row>
    <row r="108" spans="1:12" ht="15.75" hidden="1">
      <c r="A108" s="481"/>
      <c r="C108" s="382"/>
      <c r="D108" s="382"/>
      <c r="E108" s="382"/>
      <c r="F108" s="382"/>
      <c r="G108" s="382"/>
      <c r="L108" s="111"/>
    </row>
    <row r="109" spans="1:12" ht="15.75" hidden="1">
      <c r="A109" s="481"/>
      <c r="C109" s="382"/>
      <c r="D109" s="382"/>
      <c r="E109" s="382"/>
      <c r="F109" s="382"/>
      <c r="G109" s="382"/>
      <c r="L109" s="111"/>
    </row>
    <row r="110" spans="1:12" ht="15.75" hidden="1">
      <c r="A110" s="481"/>
      <c r="C110" s="382"/>
      <c r="D110" s="382"/>
      <c r="E110" s="382"/>
      <c r="F110" s="382"/>
      <c r="G110" s="382"/>
      <c r="L110" s="111"/>
    </row>
    <row r="111" spans="1:12" ht="15.75" hidden="1">
      <c r="A111" s="481"/>
      <c r="C111" s="382"/>
      <c r="D111" s="382"/>
      <c r="E111" s="382"/>
      <c r="F111" s="382"/>
      <c r="G111" s="382"/>
      <c r="L111" s="111"/>
    </row>
    <row r="112" spans="1:12" ht="15.75" hidden="1">
      <c r="A112" s="481"/>
      <c r="C112" s="382"/>
      <c r="D112" s="382"/>
      <c r="E112" s="382"/>
      <c r="F112" s="382"/>
      <c r="G112" s="382"/>
      <c r="L112" s="111"/>
    </row>
    <row r="113" spans="1:12" ht="15.75" hidden="1">
      <c r="A113" s="481"/>
      <c r="C113" s="382"/>
      <c r="D113" s="382"/>
      <c r="E113" s="382"/>
      <c r="F113" s="382"/>
      <c r="G113" s="382"/>
      <c r="L113" s="111"/>
    </row>
    <row r="114" spans="1:12" ht="15.75" hidden="1">
      <c r="A114" s="481"/>
      <c r="C114" s="382"/>
      <c r="D114" s="382"/>
      <c r="E114" s="382"/>
      <c r="F114" s="382"/>
      <c r="G114" s="382"/>
      <c r="L114" s="111"/>
    </row>
    <row r="115" spans="1:12" ht="15.75" hidden="1">
      <c r="A115" s="481"/>
      <c r="C115" s="382"/>
      <c r="D115" s="382"/>
      <c r="E115" s="382"/>
      <c r="F115" s="382"/>
      <c r="G115" s="382"/>
      <c r="L115" s="111"/>
    </row>
    <row r="116" spans="1:12" ht="15.75" hidden="1">
      <c r="A116" s="481"/>
      <c r="C116" s="382"/>
      <c r="D116" s="382"/>
      <c r="E116" s="382"/>
      <c r="F116" s="382"/>
      <c r="G116" s="382"/>
      <c r="L116" s="111"/>
    </row>
    <row r="117" spans="1:12" ht="15.75" hidden="1">
      <c r="A117" s="481"/>
      <c r="C117" s="382"/>
      <c r="D117" s="382"/>
      <c r="E117" s="382"/>
      <c r="F117" s="382"/>
      <c r="G117" s="382"/>
      <c r="L117" s="111"/>
    </row>
    <row r="118" spans="1:12" ht="15.75" hidden="1">
      <c r="A118" s="481"/>
      <c r="C118" s="382"/>
      <c r="D118" s="382"/>
      <c r="E118" s="382"/>
      <c r="F118" s="382"/>
      <c r="G118" s="382"/>
      <c r="L118" s="111"/>
    </row>
    <row r="119" spans="1:12" ht="15.75" hidden="1">
      <c r="A119" s="481"/>
      <c r="C119" s="382"/>
      <c r="D119" s="382"/>
      <c r="E119" s="382"/>
      <c r="F119" s="382"/>
      <c r="G119" s="382"/>
      <c r="L119" s="111"/>
    </row>
    <row r="120" spans="1:12" ht="15.75" hidden="1">
      <c r="A120" s="481"/>
      <c r="C120" s="382"/>
      <c r="D120" s="382"/>
      <c r="E120" s="382"/>
      <c r="F120" s="382"/>
      <c r="G120" s="382"/>
      <c r="L120" s="111"/>
    </row>
    <row r="121" spans="1:12" ht="15.75" hidden="1">
      <c r="A121" s="481"/>
      <c r="C121" s="382"/>
      <c r="D121" s="382"/>
      <c r="E121" s="382"/>
      <c r="F121" s="382"/>
      <c r="G121" s="382"/>
      <c r="L121" s="111"/>
    </row>
    <row r="122" spans="1:12" ht="15.75" hidden="1">
      <c r="A122" s="481"/>
      <c r="C122" s="382"/>
      <c r="D122" s="382"/>
      <c r="E122" s="382"/>
      <c r="F122" s="382"/>
      <c r="G122" s="382"/>
      <c r="L122" s="111"/>
    </row>
    <row r="123" spans="1:12" ht="15.75" hidden="1">
      <c r="A123" s="481"/>
      <c r="C123" s="382"/>
      <c r="D123" s="382"/>
      <c r="E123" s="382"/>
      <c r="F123" s="382"/>
      <c r="G123" s="382"/>
      <c r="L123" s="111"/>
    </row>
    <row r="124" spans="1:12" ht="15.75" hidden="1">
      <c r="A124" s="481"/>
      <c r="C124" s="382"/>
      <c r="D124" s="382"/>
      <c r="E124" s="382"/>
      <c r="F124" s="382"/>
      <c r="G124" s="382"/>
      <c r="L124" s="111"/>
    </row>
    <row r="125" spans="1:12" ht="15.75" hidden="1">
      <c r="A125" s="481"/>
      <c r="C125" s="382"/>
      <c r="D125" s="382"/>
      <c r="E125" s="382"/>
      <c r="F125" s="382"/>
      <c r="G125" s="382"/>
      <c r="L125" s="111"/>
    </row>
    <row r="126" spans="1:12" ht="15.75" hidden="1">
      <c r="A126" s="481"/>
      <c r="C126" s="382"/>
      <c r="D126" s="382"/>
      <c r="E126" s="382"/>
      <c r="F126" s="382"/>
      <c r="G126" s="382"/>
      <c r="L126" s="111"/>
    </row>
    <row r="127" spans="1:12" ht="15.75" hidden="1">
      <c r="A127" s="481"/>
      <c r="C127" s="382"/>
      <c r="D127" s="382"/>
      <c r="E127" s="382"/>
      <c r="F127" s="382"/>
      <c r="G127" s="382"/>
      <c r="L127" s="111"/>
    </row>
    <row r="128" spans="1:12" ht="15.75" hidden="1">
      <c r="A128" s="481"/>
      <c r="C128" s="382"/>
      <c r="D128" s="382"/>
      <c r="E128" s="382"/>
      <c r="F128" s="382"/>
      <c r="G128" s="382"/>
      <c r="L128" s="111"/>
    </row>
    <row r="129" spans="1:12" ht="15.75" hidden="1">
      <c r="A129" s="481"/>
      <c r="C129" s="382"/>
      <c r="D129" s="382"/>
      <c r="E129" s="382"/>
      <c r="F129" s="382"/>
      <c r="G129" s="382"/>
      <c r="L129" s="111"/>
    </row>
    <row r="130" spans="1:12" ht="15.75" hidden="1">
      <c r="A130" s="481"/>
      <c r="C130" s="382"/>
      <c r="D130" s="382"/>
      <c r="E130" s="382"/>
      <c r="F130" s="382"/>
      <c r="G130" s="382"/>
      <c r="L130" s="111"/>
    </row>
    <row r="131" spans="1:12" ht="15.75" hidden="1">
      <c r="A131" s="481"/>
      <c r="C131" s="382"/>
      <c r="D131" s="382"/>
      <c r="E131" s="382"/>
      <c r="F131" s="382"/>
      <c r="G131" s="382"/>
      <c r="L131" s="111"/>
    </row>
    <row r="132" spans="1:12" ht="15.75" hidden="1">
      <c r="A132" s="481"/>
      <c r="C132" s="382"/>
      <c r="D132" s="382"/>
      <c r="E132" s="382"/>
      <c r="F132" s="382"/>
      <c r="G132" s="382"/>
      <c r="L132" s="111"/>
    </row>
    <row r="133" spans="1:12" ht="15.75" hidden="1">
      <c r="A133" s="481"/>
      <c r="C133" s="382"/>
      <c r="D133" s="382"/>
      <c r="E133" s="382"/>
      <c r="F133" s="382"/>
      <c r="G133" s="382"/>
      <c r="L133" s="111"/>
    </row>
    <row r="134" spans="1:12" ht="15.75" hidden="1">
      <c r="A134" s="481"/>
      <c r="C134" s="382"/>
      <c r="D134" s="382"/>
      <c r="E134" s="382"/>
      <c r="F134" s="382"/>
      <c r="G134" s="382"/>
      <c r="L134" s="111"/>
    </row>
    <row r="135" spans="1:12" ht="15.75" hidden="1">
      <c r="A135" s="481"/>
      <c r="C135" s="382"/>
      <c r="D135" s="382"/>
      <c r="E135" s="382"/>
      <c r="F135" s="382"/>
      <c r="G135" s="382"/>
      <c r="L135" s="111"/>
    </row>
    <row r="136" spans="1:12" ht="15.75" hidden="1">
      <c r="A136" s="481"/>
      <c r="C136" s="382"/>
      <c r="D136" s="382"/>
      <c r="E136" s="382"/>
      <c r="F136" s="382"/>
      <c r="G136" s="382"/>
      <c r="L136" s="111"/>
    </row>
    <row r="137" spans="1:12" ht="15.75" hidden="1">
      <c r="A137" s="481"/>
      <c r="C137" s="382"/>
      <c r="D137" s="382"/>
      <c r="E137" s="382"/>
      <c r="F137" s="382"/>
      <c r="G137" s="382"/>
      <c r="L137" s="111"/>
    </row>
    <row r="138" spans="1:12" ht="15.75" hidden="1">
      <c r="A138" s="481"/>
      <c r="C138" s="382"/>
      <c r="D138" s="382"/>
      <c r="E138" s="382"/>
      <c r="F138" s="382"/>
      <c r="G138" s="382"/>
      <c r="L138" s="111"/>
    </row>
    <row r="139" spans="1:12" ht="15.75" hidden="1">
      <c r="A139" s="481"/>
      <c r="C139" s="382"/>
      <c r="D139" s="382"/>
      <c r="E139" s="382"/>
      <c r="F139" s="382"/>
      <c r="G139" s="382"/>
      <c r="L139" s="111"/>
    </row>
    <row r="140" spans="1:12" ht="15.75" hidden="1">
      <c r="A140" s="481"/>
      <c r="C140" s="382"/>
      <c r="D140" s="382"/>
      <c r="E140" s="382"/>
      <c r="F140" s="382"/>
      <c r="G140" s="382"/>
      <c r="L140" s="111"/>
    </row>
    <row r="141" spans="1:12" ht="15.75" hidden="1">
      <c r="A141" s="481"/>
      <c r="C141" s="382"/>
      <c r="D141" s="382"/>
      <c r="E141" s="382"/>
      <c r="F141" s="382"/>
      <c r="G141" s="382"/>
      <c r="L141" s="111"/>
    </row>
    <row r="142" spans="1:12" ht="15.75" hidden="1">
      <c r="A142" s="481"/>
      <c r="C142" s="382"/>
      <c r="D142" s="382"/>
      <c r="E142" s="382"/>
      <c r="F142" s="382"/>
      <c r="G142" s="382"/>
      <c r="L142" s="111"/>
    </row>
    <row r="143" spans="1:12" ht="15.75" hidden="1">
      <c r="A143" s="481"/>
      <c r="C143" s="382"/>
      <c r="D143" s="382"/>
      <c r="E143" s="382"/>
      <c r="F143" s="382"/>
      <c r="G143" s="382"/>
      <c r="L143" s="111"/>
    </row>
    <row r="144" spans="1:12" ht="15.75" hidden="1">
      <c r="A144" s="481"/>
      <c r="C144" s="382"/>
      <c r="D144" s="382"/>
      <c r="E144" s="382"/>
      <c r="F144" s="382"/>
      <c r="G144" s="382"/>
      <c r="L144" s="111"/>
    </row>
    <row r="145" spans="1:12" ht="15.75" hidden="1">
      <c r="A145" s="481"/>
      <c r="C145" s="382"/>
      <c r="D145" s="382"/>
      <c r="E145" s="382"/>
      <c r="F145" s="382"/>
      <c r="G145" s="382"/>
      <c r="L145" s="111"/>
    </row>
    <row r="146" spans="1:12" ht="15.75" hidden="1">
      <c r="A146" s="481"/>
      <c r="C146" s="382"/>
      <c r="D146" s="382"/>
      <c r="E146" s="382"/>
      <c r="F146" s="382"/>
      <c r="G146" s="382"/>
      <c r="L146" s="111"/>
    </row>
    <row r="147" spans="1:12" ht="15.75" hidden="1">
      <c r="A147" s="481"/>
      <c r="C147" s="382"/>
      <c r="D147" s="382"/>
      <c r="E147" s="382"/>
      <c r="F147" s="382"/>
      <c r="G147" s="382"/>
      <c r="L147" s="111"/>
    </row>
    <row r="148" spans="1:12" ht="15.75" hidden="1">
      <c r="A148" s="481"/>
      <c r="C148" s="382"/>
      <c r="D148" s="382"/>
      <c r="E148" s="382"/>
      <c r="F148" s="382"/>
      <c r="G148" s="382"/>
      <c r="L148" s="111"/>
    </row>
    <row r="149" spans="1:12" ht="15.75" hidden="1">
      <c r="A149" s="481"/>
      <c r="C149" s="382"/>
      <c r="D149" s="382"/>
      <c r="E149" s="382"/>
      <c r="F149" s="382"/>
      <c r="G149" s="382"/>
      <c r="L149" s="111"/>
    </row>
    <row r="150" spans="1:12" ht="15.75" hidden="1">
      <c r="A150" s="481"/>
      <c r="C150" s="382"/>
      <c r="D150" s="382"/>
      <c r="E150" s="382"/>
      <c r="F150" s="382"/>
      <c r="G150" s="382"/>
      <c r="L150" s="111"/>
    </row>
    <row r="151" spans="1:12" ht="15.75" hidden="1">
      <c r="A151" s="481"/>
      <c r="C151" s="382"/>
      <c r="D151" s="382"/>
      <c r="E151" s="382"/>
      <c r="F151" s="382"/>
      <c r="G151" s="382"/>
      <c r="L151" s="111"/>
    </row>
    <row r="152" spans="1:12" ht="15.75" hidden="1">
      <c r="A152" s="481"/>
      <c r="C152" s="382"/>
      <c r="D152" s="382"/>
      <c r="E152" s="382"/>
      <c r="F152" s="382"/>
      <c r="G152" s="382"/>
      <c r="L152" s="111"/>
    </row>
    <row r="153" spans="1:12" ht="15.75" hidden="1">
      <c r="A153" s="481"/>
      <c r="C153" s="382"/>
      <c r="D153" s="382"/>
      <c r="E153" s="382"/>
      <c r="F153" s="382"/>
      <c r="G153" s="382"/>
      <c r="L153" s="111"/>
    </row>
    <row r="154" spans="1:12" ht="15.75" hidden="1">
      <c r="A154" s="481"/>
      <c r="C154" s="382"/>
      <c r="D154" s="382"/>
      <c r="E154" s="382"/>
      <c r="F154" s="382"/>
      <c r="G154" s="382"/>
      <c r="L154" s="111"/>
    </row>
    <row r="155" spans="1:12" ht="15.75" hidden="1">
      <c r="A155" s="481"/>
      <c r="C155" s="382"/>
      <c r="D155" s="382"/>
      <c r="E155" s="382"/>
      <c r="F155" s="382"/>
      <c r="G155" s="382"/>
      <c r="L155" s="111"/>
    </row>
    <row r="156" spans="1:12" ht="15.75" hidden="1">
      <c r="A156" s="481"/>
      <c r="C156" s="382"/>
      <c r="D156" s="382"/>
      <c r="E156" s="382"/>
      <c r="F156" s="382"/>
      <c r="G156" s="382"/>
      <c r="L156" s="111"/>
    </row>
    <row r="157" spans="1:12" ht="15.75" hidden="1">
      <c r="A157" s="481"/>
      <c r="C157" s="382"/>
      <c r="D157" s="382"/>
      <c r="E157" s="382"/>
      <c r="F157" s="382"/>
      <c r="G157" s="382"/>
      <c r="L157" s="111"/>
    </row>
    <row r="158" spans="1:12" ht="15.75" hidden="1">
      <c r="A158" s="481"/>
      <c r="C158" s="382"/>
      <c r="D158" s="382"/>
      <c r="E158" s="382"/>
      <c r="F158" s="382"/>
      <c r="G158" s="382"/>
      <c r="L158" s="111"/>
    </row>
    <row r="159" spans="1:12" ht="15.75" hidden="1">
      <c r="A159" s="481"/>
      <c r="C159" s="382"/>
      <c r="D159" s="382"/>
      <c r="E159" s="382"/>
      <c r="F159" s="382"/>
      <c r="G159" s="382"/>
      <c r="L159" s="111"/>
    </row>
    <row r="160" spans="1:12" ht="15.75" hidden="1">
      <c r="A160" s="481"/>
      <c r="C160" s="382"/>
      <c r="D160" s="382"/>
      <c r="E160" s="382"/>
      <c r="F160" s="382"/>
      <c r="G160" s="382"/>
      <c r="L160" s="111"/>
    </row>
    <row r="161" spans="1:12" ht="15.75" hidden="1">
      <c r="A161" s="481"/>
      <c r="C161" s="382"/>
      <c r="D161" s="382"/>
      <c r="E161" s="382"/>
      <c r="F161" s="382"/>
      <c r="G161" s="382"/>
      <c r="L161" s="111"/>
    </row>
    <row r="162" spans="1:12" ht="15.75" hidden="1">
      <c r="A162" s="481"/>
      <c r="C162" s="382"/>
      <c r="D162" s="382"/>
      <c r="E162" s="382"/>
      <c r="F162" s="382"/>
      <c r="G162" s="382"/>
      <c r="L162" s="111"/>
    </row>
    <row r="163" spans="1:12" ht="15.75" hidden="1">
      <c r="A163" s="481"/>
      <c r="C163" s="382"/>
      <c r="D163" s="382"/>
      <c r="E163" s="382"/>
      <c r="F163" s="382"/>
      <c r="G163" s="382"/>
      <c r="L163" s="111"/>
    </row>
    <row r="164" spans="1:12" ht="15.75" hidden="1">
      <c r="A164" s="481"/>
      <c r="C164" s="382"/>
      <c r="D164" s="382"/>
      <c r="E164" s="382"/>
      <c r="F164" s="382"/>
      <c r="G164" s="382"/>
      <c r="L164" s="111"/>
    </row>
    <row r="165" spans="1:12" ht="15.75" hidden="1">
      <c r="A165" s="481"/>
      <c r="C165" s="382"/>
      <c r="D165" s="382"/>
      <c r="E165" s="382"/>
      <c r="F165" s="382"/>
      <c r="G165" s="382"/>
      <c r="L165" s="111"/>
    </row>
    <row r="166" spans="1:12" ht="15.75" hidden="1">
      <c r="A166" s="481"/>
      <c r="C166" s="382"/>
      <c r="D166" s="382"/>
      <c r="E166" s="382"/>
      <c r="F166" s="382"/>
      <c r="G166" s="382"/>
      <c r="L166" s="111"/>
    </row>
    <row r="167" spans="1:12" ht="15.75" hidden="1">
      <c r="A167" s="481"/>
      <c r="C167" s="382"/>
      <c r="D167" s="382"/>
      <c r="E167" s="382"/>
      <c r="F167" s="382"/>
      <c r="G167" s="382"/>
      <c r="L167" s="111"/>
    </row>
    <row r="168" spans="1:12" ht="15.75" hidden="1">
      <c r="A168" s="481"/>
      <c r="C168" s="382"/>
      <c r="D168" s="382"/>
      <c r="E168" s="382"/>
      <c r="F168" s="382"/>
      <c r="G168" s="382"/>
      <c r="L168" s="111"/>
    </row>
    <row r="169" spans="1:12" ht="15.75" hidden="1">
      <c r="A169" s="481"/>
      <c r="C169" s="382"/>
      <c r="D169" s="382"/>
      <c r="E169" s="382"/>
      <c r="F169" s="382"/>
      <c r="G169" s="382"/>
      <c r="L169" s="111"/>
    </row>
    <row r="170" spans="1:12" ht="15.75" hidden="1">
      <c r="A170" s="481"/>
      <c r="C170" s="382"/>
      <c r="D170" s="382"/>
      <c r="E170" s="382"/>
      <c r="F170" s="382"/>
      <c r="G170" s="382"/>
      <c r="L170" s="111"/>
    </row>
    <row r="171" spans="1:12" ht="15.75" hidden="1">
      <c r="A171" s="481"/>
      <c r="C171" s="382"/>
      <c r="D171" s="382"/>
      <c r="E171" s="382"/>
      <c r="F171" s="382"/>
      <c r="G171" s="382"/>
      <c r="L171" s="111"/>
    </row>
    <row r="172" spans="1:12" ht="15.75" hidden="1">
      <c r="A172" s="481"/>
      <c r="C172" s="382"/>
      <c r="D172" s="382"/>
      <c r="E172" s="382"/>
      <c r="F172" s="382"/>
      <c r="G172" s="382"/>
      <c r="L172" s="111"/>
    </row>
    <row r="173" spans="1:12" ht="15.75" hidden="1">
      <c r="A173" s="481"/>
      <c r="C173" s="382"/>
      <c r="D173" s="382"/>
      <c r="E173" s="382"/>
      <c r="F173" s="382"/>
      <c r="G173" s="382"/>
      <c r="L173" s="111"/>
    </row>
    <row r="174" spans="1:12" ht="15.75" hidden="1">
      <c r="A174" s="481"/>
      <c r="C174" s="382"/>
      <c r="D174" s="382"/>
      <c r="E174" s="382"/>
      <c r="F174" s="382"/>
      <c r="G174" s="382"/>
      <c r="L174" s="111"/>
    </row>
    <row r="175" spans="1:12" ht="15.75" hidden="1">
      <c r="A175" s="481"/>
      <c r="C175" s="382"/>
      <c r="D175" s="382"/>
      <c r="E175" s="382"/>
      <c r="F175" s="382"/>
      <c r="G175" s="382"/>
      <c r="L175" s="111"/>
    </row>
    <row r="176" spans="1:12" ht="15.75" hidden="1">
      <c r="A176" s="481"/>
      <c r="C176" s="382"/>
      <c r="D176" s="382"/>
      <c r="E176" s="382"/>
      <c r="F176" s="382"/>
      <c r="G176" s="382"/>
      <c r="L176" s="111"/>
    </row>
    <row r="177" spans="1:12" ht="15.75" hidden="1">
      <c r="A177" s="481"/>
      <c r="C177" s="382"/>
      <c r="D177" s="382"/>
      <c r="E177" s="382"/>
      <c r="F177" s="382"/>
      <c r="G177" s="382"/>
      <c r="L177" s="111"/>
    </row>
    <row r="178" spans="1:12" ht="15.75" hidden="1">
      <c r="A178" s="481"/>
      <c r="C178" s="382"/>
      <c r="D178" s="382"/>
      <c r="E178" s="382"/>
      <c r="F178" s="382"/>
      <c r="G178" s="382"/>
      <c r="L178" s="111"/>
    </row>
    <row r="179" spans="1:12" ht="15.75" hidden="1">
      <c r="A179" s="481"/>
      <c r="C179" s="382"/>
      <c r="D179" s="382"/>
      <c r="E179" s="382"/>
      <c r="F179" s="382"/>
      <c r="G179" s="382"/>
      <c r="L179" s="111"/>
    </row>
    <row r="180" spans="1:12" ht="15.75" hidden="1">
      <c r="A180" s="481"/>
      <c r="C180" s="382"/>
      <c r="D180" s="382"/>
      <c r="E180" s="382"/>
      <c r="F180" s="382"/>
      <c r="G180" s="382"/>
      <c r="L180" s="111"/>
    </row>
    <row r="181" spans="1:12" ht="15.75" hidden="1">
      <c r="A181" s="481"/>
      <c r="C181" s="382"/>
      <c r="D181" s="382"/>
      <c r="E181" s="382"/>
      <c r="F181" s="382"/>
      <c r="G181" s="382"/>
      <c r="L181" s="111"/>
    </row>
    <row r="182" spans="1:12" ht="15.75" hidden="1">
      <c r="A182" s="481"/>
      <c r="C182" s="382"/>
      <c r="D182" s="382"/>
      <c r="E182" s="382"/>
      <c r="F182" s="382"/>
      <c r="G182" s="382"/>
      <c r="L182" s="111"/>
    </row>
    <row r="183" spans="1:12" ht="15.75" hidden="1">
      <c r="A183" s="481"/>
      <c r="C183" s="382"/>
      <c r="D183" s="382"/>
      <c r="E183" s="382"/>
      <c r="F183" s="382"/>
      <c r="G183" s="382"/>
      <c r="L183" s="111"/>
    </row>
    <row r="184" spans="1:12" ht="15.75" hidden="1">
      <c r="A184" s="481"/>
      <c r="C184" s="382"/>
      <c r="D184" s="382"/>
      <c r="E184" s="382"/>
      <c r="F184" s="382"/>
      <c r="G184" s="382"/>
      <c r="L184" s="111"/>
    </row>
    <row r="185" spans="1:12" ht="15.75" hidden="1">
      <c r="A185" s="481"/>
      <c r="C185" s="382"/>
      <c r="D185" s="382"/>
      <c r="E185" s="382"/>
      <c r="F185" s="382"/>
      <c r="G185" s="382"/>
      <c r="L185" s="111"/>
    </row>
    <row r="186" spans="1:12" ht="15.75" hidden="1">
      <c r="A186" s="481"/>
      <c r="C186" s="382"/>
      <c r="D186" s="382"/>
      <c r="E186" s="382"/>
      <c r="F186" s="382"/>
      <c r="G186" s="382"/>
      <c r="L186" s="111"/>
    </row>
    <row r="187" spans="1:12" ht="15.75" hidden="1">
      <c r="A187" s="481"/>
      <c r="C187" s="382"/>
      <c r="D187" s="382"/>
      <c r="E187" s="382"/>
      <c r="F187" s="382"/>
      <c r="G187" s="382"/>
      <c r="L187" s="111"/>
    </row>
    <row r="188" spans="1:12" ht="15.75" hidden="1">
      <c r="A188" s="481"/>
      <c r="C188" s="382"/>
      <c r="D188" s="382"/>
      <c r="E188" s="382"/>
      <c r="F188" s="382"/>
      <c r="G188" s="382"/>
      <c r="L188" s="111"/>
    </row>
    <row r="189" spans="1:12" ht="15.75" hidden="1">
      <c r="A189" s="481"/>
      <c r="C189" s="382"/>
      <c r="D189" s="382"/>
      <c r="E189" s="382"/>
      <c r="F189" s="382"/>
      <c r="G189" s="382"/>
      <c r="L189" s="111"/>
    </row>
    <row r="190" spans="1:12" ht="15.75" hidden="1">
      <c r="A190" s="481"/>
      <c r="C190" s="382"/>
      <c r="D190" s="382"/>
      <c r="E190" s="382"/>
      <c r="F190" s="382"/>
      <c r="G190" s="382"/>
      <c r="L190" s="111"/>
    </row>
    <row r="191" spans="1:12" ht="15.75" hidden="1">
      <c r="A191" s="481"/>
      <c r="C191" s="382"/>
      <c r="D191" s="382"/>
      <c r="E191" s="382"/>
      <c r="F191" s="382"/>
      <c r="G191" s="382"/>
      <c r="L191" s="111"/>
    </row>
    <row r="192" spans="1:12" ht="15.75" hidden="1">
      <c r="A192" s="481"/>
      <c r="C192" s="382"/>
      <c r="D192" s="382"/>
      <c r="E192" s="382"/>
      <c r="F192" s="382"/>
      <c r="G192" s="382"/>
      <c r="L192" s="111"/>
    </row>
    <row r="193" spans="1:12" ht="15.75" hidden="1">
      <c r="A193" s="481"/>
      <c r="C193" s="382"/>
      <c r="D193" s="382"/>
      <c r="E193" s="382"/>
      <c r="F193" s="382"/>
      <c r="G193" s="382"/>
      <c r="L193" s="111"/>
    </row>
    <row r="194" spans="1:12" ht="15.75" hidden="1">
      <c r="A194" s="384"/>
      <c r="C194" s="382"/>
      <c r="D194" s="382"/>
      <c r="E194" s="382"/>
      <c r="F194" s="382"/>
      <c r="G194" s="382"/>
      <c r="L194" s="111"/>
    </row>
    <row r="195" spans="1:12" ht="15.75" hidden="1">
      <c r="A195" s="384"/>
      <c r="C195" s="382"/>
      <c r="D195" s="382"/>
      <c r="E195" s="382"/>
      <c r="F195" s="382"/>
      <c r="G195" s="382"/>
      <c r="L195" s="111"/>
    </row>
    <row r="196" spans="1:12" ht="15.75" hidden="1">
      <c r="A196" s="384"/>
      <c r="C196" s="382"/>
      <c r="D196" s="382"/>
      <c r="E196" s="382"/>
      <c r="F196" s="382"/>
      <c r="G196" s="382"/>
      <c r="L196" s="111"/>
    </row>
    <row r="197" spans="1:12" ht="15.75" hidden="1">
      <c r="A197" s="384"/>
      <c r="C197" s="382"/>
      <c r="D197" s="382"/>
      <c r="E197" s="382"/>
      <c r="F197" s="382"/>
      <c r="G197" s="382"/>
    </row>
    <row r="198" spans="1:12" ht="15.75" hidden="1">
      <c r="A198" s="384"/>
      <c r="C198" s="382"/>
      <c r="D198" s="382"/>
      <c r="E198" s="382"/>
      <c r="F198" s="382"/>
      <c r="G198" s="382"/>
    </row>
    <row r="199" spans="1:12" ht="15.75" hidden="1">
      <c r="A199" s="384"/>
      <c r="C199" s="382"/>
      <c r="D199" s="382"/>
      <c r="E199" s="382"/>
      <c r="F199" s="382"/>
      <c r="G199" s="382"/>
    </row>
    <row r="200" spans="1:12" ht="15.75" hidden="1">
      <c r="A200" s="384"/>
      <c r="C200" s="382"/>
      <c r="D200" s="382"/>
      <c r="E200" s="382"/>
      <c r="F200" s="382"/>
      <c r="G200" s="382"/>
    </row>
    <row r="201" spans="1:12" ht="15.75" hidden="1">
      <c r="A201" s="384"/>
      <c r="C201" s="382"/>
      <c r="D201" s="382"/>
      <c r="E201" s="382"/>
      <c r="F201" s="382"/>
      <c r="G201" s="382"/>
    </row>
    <row r="202" spans="1:12" ht="15.75" hidden="1">
      <c r="A202" s="384"/>
      <c r="C202" s="382"/>
      <c r="D202" s="382"/>
      <c r="E202" s="382"/>
      <c r="F202" s="382"/>
      <c r="G202" s="382"/>
    </row>
    <row r="203" spans="1:12" ht="15.75" hidden="1">
      <c r="A203" s="384"/>
      <c r="C203" s="382"/>
      <c r="D203" s="382"/>
      <c r="E203" s="382"/>
      <c r="F203" s="382"/>
      <c r="G203" s="382"/>
    </row>
    <row r="204" spans="1:12" ht="15.75" hidden="1">
      <c r="A204" s="384"/>
      <c r="C204" s="382"/>
      <c r="D204" s="382"/>
      <c r="E204" s="382"/>
      <c r="F204" s="382"/>
      <c r="G204" s="382"/>
    </row>
    <row r="205" spans="1:12" ht="15.75" hidden="1">
      <c r="A205" s="384"/>
      <c r="C205" s="382"/>
      <c r="D205" s="382"/>
      <c r="E205" s="382"/>
      <c r="F205" s="382"/>
      <c r="G205" s="382"/>
    </row>
    <row r="206" spans="1:12" ht="15.75" hidden="1">
      <c r="A206" s="384"/>
      <c r="C206" s="382"/>
      <c r="D206" s="382"/>
      <c r="E206" s="382"/>
      <c r="F206" s="382"/>
      <c r="G206" s="382"/>
    </row>
    <row r="207" spans="1:12" ht="15.75" hidden="1">
      <c r="A207" s="384"/>
      <c r="C207" s="382"/>
      <c r="D207" s="382"/>
      <c r="E207" s="382"/>
      <c r="F207" s="382"/>
      <c r="G207" s="382"/>
    </row>
    <row r="208" spans="1:12" ht="15.75" hidden="1">
      <c r="A208" s="384"/>
      <c r="C208" s="382"/>
      <c r="D208" s="382"/>
      <c r="E208" s="382"/>
      <c r="F208" s="382"/>
      <c r="G208" s="382"/>
    </row>
    <row r="209" spans="1:7" ht="15.75" hidden="1">
      <c r="A209" s="384"/>
      <c r="C209" s="382"/>
      <c r="D209" s="382"/>
      <c r="E209" s="382"/>
      <c r="F209" s="382"/>
      <c r="G209" s="382"/>
    </row>
    <row r="210" spans="1:7" ht="15.75" hidden="1">
      <c r="A210" s="384"/>
      <c r="C210" s="382"/>
      <c r="D210" s="382"/>
      <c r="E210" s="382"/>
      <c r="F210" s="382"/>
      <c r="G210" s="382"/>
    </row>
    <row r="211" spans="1:7" ht="15.75" hidden="1">
      <c r="A211" s="384"/>
      <c r="C211" s="382"/>
      <c r="D211" s="382"/>
      <c r="E211" s="382"/>
      <c r="F211" s="382"/>
      <c r="G211" s="382"/>
    </row>
    <row r="212" spans="1:7" ht="15.75" hidden="1">
      <c r="A212" s="384"/>
      <c r="C212" s="382"/>
      <c r="D212" s="382"/>
      <c r="E212" s="382"/>
      <c r="F212" s="382"/>
      <c r="G212" s="382"/>
    </row>
    <row r="213" spans="1:7" ht="15.75" hidden="1">
      <c r="A213" s="384"/>
      <c r="C213" s="382"/>
      <c r="D213" s="382"/>
      <c r="E213" s="382"/>
      <c r="F213" s="382"/>
      <c r="G213" s="382"/>
    </row>
    <row r="214" spans="1:7" ht="15.75" hidden="1">
      <c r="A214" s="384"/>
      <c r="C214" s="382"/>
      <c r="D214" s="382"/>
      <c r="E214" s="382"/>
      <c r="F214" s="382"/>
      <c r="G214" s="382"/>
    </row>
    <row r="215" spans="1:7" ht="15.75" hidden="1">
      <c r="A215" s="384"/>
      <c r="C215" s="382"/>
      <c r="D215" s="382"/>
      <c r="E215" s="382"/>
      <c r="F215" s="382"/>
      <c r="G215" s="382"/>
    </row>
    <row r="216" spans="1:7" ht="15.75" hidden="1">
      <c r="A216" s="384"/>
      <c r="C216" s="382"/>
      <c r="D216" s="382"/>
      <c r="E216" s="382"/>
      <c r="F216" s="382"/>
      <c r="G216" s="382"/>
    </row>
    <row r="217" spans="1:7" ht="15.75" hidden="1">
      <c r="A217" s="384"/>
      <c r="C217" s="382"/>
      <c r="D217" s="382"/>
      <c r="E217" s="382"/>
      <c r="F217" s="382"/>
      <c r="G217" s="382"/>
    </row>
    <row r="218" spans="1:7" ht="15.75" hidden="1">
      <c r="A218" s="384"/>
      <c r="C218" s="382"/>
      <c r="D218" s="382"/>
      <c r="E218" s="382"/>
      <c r="F218" s="382"/>
      <c r="G218" s="382"/>
    </row>
    <row r="219" spans="1:7" ht="15.75" hidden="1">
      <c r="A219" s="384"/>
      <c r="C219" s="382"/>
      <c r="D219" s="382"/>
      <c r="E219" s="382"/>
      <c r="F219" s="382"/>
      <c r="G219" s="382"/>
    </row>
    <row r="220" spans="1:7" ht="15.75" hidden="1">
      <c r="A220" s="384"/>
      <c r="C220" s="382"/>
      <c r="D220" s="382"/>
      <c r="E220" s="382"/>
      <c r="F220" s="382"/>
      <c r="G220" s="382"/>
    </row>
    <row r="221" spans="1:7" ht="15.75" hidden="1">
      <c r="A221" s="384"/>
      <c r="C221" s="382"/>
      <c r="D221" s="382"/>
      <c r="E221" s="382"/>
      <c r="F221" s="382"/>
      <c r="G221" s="382"/>
    </row>
    <row r="222" spans="1:7" ht="15.75" hidden="1">
      <c r="A222" s="384"/>
      <c r="C222" s="382"/>
      <c r="D222" s="382"/>
      <c r="E222" s="382"/>
      <c r="F222" s="382"/>
      <c r="G222" s="382"/>
    </row>
    <row r="223" spans="1:7" ht="15.75" hidden="1">
      <c r="A223" s="384"/>
      <c r="C223" s="382"/>
      <c r="D223" s="382"/>
      <c r="E223" s="382"/>
      <c r="F223" s="382"/>
      <c r="G223" s="382"/>
    </row>
    <row r="224" spans="1:7" ht="15.75" hidden="1">
      <c r="A224" s="384"/>
      <c r="C224" s="382"/>
      <c r="D224" s="382"/>
      <c r="E224" s="382"/>
      <c r="F224" s="382"/>
      <c r="G224" s="382"/>
    </row>
    <row r="225" spans="1:7" ht="15.75" hidden="1">
      <c r="A225" s="384"/>
      <c r="C225" s="382"/>
      <c r="D225" s="382"/>
      <c r="E225" s="382"/>
      <c r="F225" s="382"/>
      <c r="G225" s="382"/>
    </row>
    <row r="226" spans="1:7" ht="15.75" hidden="1">
      <c r="A226" s="384"/>
      <c r="C226" s="382"/>
      <c r="D226" s="382"/>
      <c r="E226" s="382"/>
      <c r="F226" s="382"/>
      <c r="G226" s="382"/>
    </row>
    <row r="227" spans="1:7" ht="15.75" hidden="1">
      <c r="A227" s="384"/>
      <c r="C227" s="382"/>
      <c r="D227" s="382"/>
      <c r="E227" s="382"/>
      <c r="F227" s="382"/>
      <c r="G227" s="382"/>
    </row>
    <row r="228" spans="1:7" ht="15.75" hidden="1">
      <c r="A228" s="384"/>
      <c r="C228" s="382"/>
      <c r="D228" s="382"/>
      <c r="E228" s="382"/>
      <c r="F228" s="382"/>
      <c r="G228" s="382"/>
    </row>
    <row r="229" spans="1:7" ht="15.75" hidden="1">
      <c r="A229" s="384"/>
      <c r="C229" s="382"/>
      <c r="D229" s="382"/>
      <c r="E229" s="382"/>
      <c r="F229" s="382"/>
      <c r="G229" s="382"/>
    </row>
    <row r="230" spans="1:7" ht="15.75" hidden="1">
      <c r="A230" s="384"/>
      <c r="C230" s="382"/>
      <c r="D230" s="382"/>
      <c r="E230" s="382"/>
      <c r="F230" s="382"/>
      <c r="G230" s="382"/>
    </row>
    <row r="231" spans="1:7" ht="15.75" hidden="1">
      <c r="A231" s="384"/>
      <c r="C231" s="382"/>
      <c r="D231" s="382"/>
      <c r="E231" s="382"/>
      <c r="F231" s="382"/>
      <c r="G231" s="382"/>
    </row>
    <row r="232" spans="1:7" ht="15.75" hidden="1">
      <c r="A232" s="384"/>
      <c r="C232" s="382"/>
      <c r="D232" s="382"/>
      <c r="E232" s="382"/>
      <c r="F232" s="382"/>
      <c r="G232" s="382"/>
    </row>
    <row r="233" spans="1:7" ht="15.75" hidden="1">
      <c r="A233" s="384"/>
      <c r="C233" s="382"/>
      <c r="D233" s="382"/>
      <c r="E233" s="382"/>
      <c r="F233" s="382"/>
      <c r="G233" s="382"/>
    </row>
    <row r="234" spans="1:7" ht="15.75" hidden="1">
      <c r="A234" s="384"/>
      <c r="C234" s="382"/>
      <c r="D234" s="382"/>
      <c r="E234" s="382"/>
      <c r="F234" s="382"/>
      <c r="G234" s="382"/>
    </row>
    <row r="235" spans="1:7" ht="15.75" hidden="1">
      <c r="A235" s="384"/>
      <c r="C235" s="382"/>
      <c r="D235" s="382"/>
      <c r="E235" s="382"/>
      <c r="F235" s="382"/>
      <c r="G235" s="382"/>
    </row>
    <row r="236" spans="1:7" ht="15.75" hidden="1">
      <c r="A236" s="384"/>
      <c r="C236" s="382"/>
      <c r="D236" s="382"/>
      <c r="E236" s="382"/>
      <c r="F236" s="382"/>
      <c r="G236" s="382"/>
    </row>
    <row r="237" spans="1:7" ht="15.75" hidden="1">
      <c r="A237" s="384"/>
      <c r="C237" s="382"/>
      <c r="D237" s="382"/>
      <c r="E237" s="382"/>
      <c r="F237" s="382"/>
      <c r="G237" s="382"/>
    </row>
    <row r="238" spans="1:7" ht="15.75" hidden="1">
      <c r="A238" s="384"/>
      <c r="C238" s="382"/>
      <c r="D238" s="382"/>
      <c r="E238" s="382"/>
      <c r="F238" s="382"/>
      <c r="G238" s="382"/>
    </row>
    <row r="239" spans="1:7" ht="15.75" hidden="1">
      <c r="A239" s="384"/>
      <c r="C239" s="382"/>
      <c r="D239" s="382"/>
      <c r="E239" s="382"/>
      <c r="F239" s="382"/>
      <c r="G239" s="382"/>
    </row>
    <row r="240" spans="1:7" ht="15.75" hidden="1">
      <c r="A240" s="384"/>
      <c r="C240" s="382"/>
      <c r="D240" s="382"/>
      <c r="E240" s="382"/>
      <c r="F240" s="382"/>
      <c r="G240" s="382"/>
    </row>
    <row r="241" spans="1:7" ht="15.75" hidden="1">
      <c r="A241" s="384"/>
      <c r="C241" s="382"/>
      <c r="D241" s="382"/>
      <c r="E241" s="382"/>
      <c r="F241" s="382"/>
      <c r="G241" s="382"/>
    </row>
    <row r="242" spans="1:7" ht="15.75" hidden="1">
      <c r="A242" s="384"/>
      <c r="C242" s="382"/>
      <c r="D242" s="382"/>
      <c r="E242" s="382"/>
      <c r="F242" s="382"/>
      <c r="G242" s="382"/>
    </row>
    <row r="243" spans="1:7" ht="15.75" hidden="1">
      <c r="A243" s="384"/>
      <c r="C243" s="382"/>
      <c r="D243" s="382"/>
      <c r="E243" s="382"/>
      <c r="F243" s="382"/>
      <c r="G243" s="382"/>
    </row>
    <row r="244" spans="1:7" ht="15.75" hidden="1">
      <c r="A244" s="384"/>
      <c r="C244" s="382"/>
      <c r="D244" s="382"/>
      <c r="E244" s="382"/>
      <c r="F244" s="382"/>
      <c r="G244" s="382"/>
    </row>
    <row r="245" spans="1:7" ht="15.75" hidden="1">
      <c r="A245" s="384"/>
      <c r="C245" s="382"/>
      <c r="D245" s="382"/>
      <c r="E245" s="382"/>
      <c r="F245" s="382"/>
      <c r="G245" s="382"/>
    </row>
    <row r="246" spans="1:7" ht="15.75" hidden="1">
      <c r="A246" s="384"/>
      <c r="C246" s="382"/>
      <c r="D246" s="382"/>
      <c r="E246" s="382"/>
      <c r="F246" s="382"/>
      <c r="G246" s="382"/>
    </row>
    <row r="247" spans="1:7" ht="15.75" hidden="1">
      <c r="A247" s="384"/>
      <c r="C247" s="382"/>
      <c r="D247" s="382"/>
      <c r="E247" s="382"/>
      <c r="F247" s="382"/>
      <c r="G247" s="382"/>
    </row>
    <row r="248" spans="1:7" ht="15.75" hidden="1">
      <c r="A248" s="384"/>
      <c r="C248" s="382"/>
      <c r="D248" s="382"/>
      <c r="E248" s="382"/>
      <c r="F248" s="382"/>
      <c r="G248" s="382"/>
    </row>
    <row r="249" spans="1:7" ht="15.75" hidden="1">
      <c r="A249" s="384"/>
      <c r="C249" s="382"/>
      <c r="D249" s="382"/>
      <c r="E249" s="382"/>
      <c r="F249" s="382"/>
      <c r="G249" s="382"/>
    </row>
    <row r="250" spans="1:7" ht="15.75" hidden="1">
      <c r="A250" s="384"/>
      <c r="C250" s="382"/>
      <c r="D250" s="382"/>
      <c r="E250" s="382"/>
      <c r="F250" s="382"/>
      <c r="G250" s="382"/>
    </row>
    <row r="251" spans="1:7" ht="15.75" hidden="1">
      <c r="A251" s="384"/>
      <c r="C251" s="382"/>
      <c r="D251" s="382"/>
      <c r="E251" s="382"/>
      <c r="F251" s="382"/>
      <c r="G251" s="382"/>
    </row>
    <row r="252" spans="1:7" ht="15.75" hidden="1">
      <c r="A252" s="384"/>
      <c r="C252" s="382"/>
      <c r="D252" s="382"/>
      <c r="E252" s="382"/>
      <c r="F252" s="382"/>
      <c r="G252" s="382"/>
    </row>
    <row r="253" spans="1:7" ht="15.75" hidden="1">
      <c r="A253" s="384"/>
      <c r="C253" s="382"/>
      <c r="D253" s="382"/>
      <c r="E253" s="382"/>
      <c r="F253" s="382"/>
      <c r="G253" s="382"/>
    </row>
    <row r="254" spans="1:7" ht="15.75" hidden="1">
      <c r="A254" s="384"/>
      <c r="C254" s="382"/>
      <c r="D254" s="382"/>
      <c r="E254" s="382"/>
      <c r="F254" s="382"/>
      <c r="G254" s="382"/>
    </row>
    <row r="255" spans="1:7" ht="15.75" hidden="1">
      <c r="A255" s="384"/>
      <c r="C255" s="382"/>
      <c r="D255" s="382"/>
      <c r="E255" s="382"/>
      <c r="F255" s="382"/>
      <c r="G255" s="382"/>
    </row>
    <row r="256" spans="1:7" ht="15.75" hidden="1">
      <c r="A256" s="384"/>
      <c r="C256" s="382"/>
      <c r="D256" s="382"/>
      <c r="E256" s="382"/>
      <c r="F256" s="382"/>
      <c r="G256" s="382"/>
    </row>
    <row r="257" spans="1:7" ht="15.75" hidden="1">
      <c r="A257" s="384"/>
      <c r="C257" s="382"/>
      <c r="D257" s="382"/>
      <c r="E257" s="382"/>
      <c r="F257" s="382"/>
      <c r="G257" s="382"/>
    </row>
    <row r="258" spans="1:7" ht="15.75" hidden="1">
      <c r="A258" s="384"/>
      <c r="C258" s="382"/>
      <c r="D258" s="382"/>
      <c r="E258" s="382"/>
      <c r="F258" s="382"/>
      <c r="G258" s="382"/>
    </row>
    <row r="259" spans="1:7" ht="15.75" hidden="1">
      <c r="A259" s="384"/>
      <c r="C259" s="382"/>
      <c r="D259" s="382"/>
      <c r="E259" s="382"/>
      <c r="F259" s="382"/>
      <c r="G259" s="382"/>
    </row>
    <row r="260" spans="1:7" ht="15.75" hidden="1">
      <c r="A260" s="384"/>
      <c r="C260" s="382"/>
      <c r="D260" s="382"/>
      <c r="E260" s="382"/>
      <c r="F260" s="382"/>
      <c r="G260" s="382"/>
    </row>
    <row r="261" spans="1:7" ht="15.75" hidden="1">
      <c r="A261" s="384"/>
      <c r="C261" s="382"/>
      <c r="D261" s="382"/>
      <c r="E261" s="382"/>
      <c r="F261" s="382"/>
      <c r="G261" s="382"/>
    </row>
    <row r="262" spans="1:7" ht="15.75" hidden="1">
      <c r="A262" s="384"/>
      <c r="C262" s="382"/>
      <c r="D262" s="382"/>
      <c r="E262" s="382"/>
      <c r="F262" s="382"/>
      <c r="G262" s="382"/>
    </row>
    <row r="263" spans="1:7" ht="15.75" hidden="1">
      <c r="A263" s="384"/>
      <c r="C263" s="382"/>
      <c r="D263" s="382"/>
      <c r="E263" s="382"/>
      <c r="F263" s="382"/>
      <c r="G263" s="382"/>
    </row>
    <row r="264" spans="1:7" ht="15.75" hidden="1">
      <c r="A264" s="384"/>
      <c r="C264" s="382"/>
      <c r="D264" s="382"/>
      <c r="E264" s="382"/>
      <c r="F264" s="382"/>
      <c r="G264" s="382"/>
    </row>
    <row r="265" spans="1:7" ht="15.75" hidden="1">
      <c r="A265" s="384"/>
      <c r="C265" s="382"/>
      <c r="D265" s="382"/>
      <c r="E265" s="382"/>
      <c r="F265" s="382"/>
      <c r="G265" s="382"/>
    </row>
    <row r="266" spans="1:7" ht="15.75" hidden="1">
      <c r="A266" s="384"/>
    </row>
    <row r="267" spans="1:7" ht="15.75" hidden="1">
      <c r="A267" s="384"/>
    </row>
    <row r="268" spans="1:7" ht="15.75" hidden="1">
      <c r="A268" s="384"/>
    </row>
    <row r="269" spans="1:7" ht="15.75" hidden="1">
      <c r="A269" s="384"/>
    </row>
    <row r="270" spans="1:7" ht="15.75" hidden="1">
      <c r="A270" s="384"/>
    </row>
    <row r="271" spans="1:7" ht="15.75" hidden="1">
      <c r="A271" s="384"/>
    </row>
    <row r="272" spans="1:7"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row r="624" spans="1:1" ht="15.75" hidden="1">
      <c r="A624" s="384"/>
    </row>
    <row r="625" spans="1:1" ht="15.75" hidden="1">
      <c r="A625" s="384"/>
    </row>
    <row r="626" spans="1:1" ht="15.75" hidden="1">
      <c r="A626" s="384"/>
    </row>
    <row r="627" spans="1:1" ht="15.75" hidden="1">
      <c r="A627" s="384"/>
    </row>
    <row r="628" spans="1:1" ht="15.75" hidden="1">
      <c r="A628" s="384"/>
    </row>
    <row r="629" spans="1:1" ht="15.75" hidden="1">
      <c r="A629" s="384"/>
    </row>
    <row r="630" spans="1:1" ht="15.75" hidden="1">
      <c r="A630" s="384"/>
    </row>
    <row r="631" spans="1:1" ht="15.75" hidden="1">
      <c r="A631" s="384"/>
    </row>
    <row r="632" spans="1:1" ht="15.75" hidden="1">
      <c r="A632" s="384"/>
    </row>
    <row r="633" spans="1:1" ht="15.75" hidden="1">
      <c r="A633" s="384"/>
    </row>
    <row r="634" spans="1:1" ht="15.75" hidden="1">
      <c r="A634" s="384"/>
    </row>
    <row r="635" spans="1:1" ht="15.75" hidden="1">
      <c r="A635" s="384"/>
    </row>
    <row r="636" spans="1:1" ht="15.75" hidden="1">
      <c r="A636" s="384"/>
    </row>
    <row r="637" spans="1:1" ht="15.75" hidden="1">
      <c r="A637" s="384"/>
    </row>
    <row r="638" spans="1:1" ht="15.75" hidden="1">
      <c r="A638" s="384"/>
    </row>
    <row r="639" spans="1:1" ht="15.75" hidden="1">
      <c r="A639" s="384"/>
    </row>
    <row r="640" spans="1:1" ht="15.75" hidden="1">
      <c r="A640" s="384"/>
    </row>
    <row r="641" spans="1:1" ht="15.75" hidden="1">
      <c r="A641" s="384"/>
    </row>
    <row r="642" spans="1:1" ht="15.75" hidden="1">
      <c r="A642" s="384"/>
    </row>
    <row r="643" spans="1:1" ht="15.75" hidden="1">
      <c r="A643" s="384"/>
    </row>
    <row r="644" spans="1:1" ht="15.75" hidden="1">
      <c r="A644" s="384"/>
    </row>
    <row r="645" spans="1:1" ht="15.75" hidden="1">
      <c r="A645" s="384"/>
    </row>
    <row r="646" spans="1:1" ht="15.75" hidden="1">
      <c r="A646" s="384"/>
    </row>
    <row r="647" spans="1:1" ht="15.75" hidden="1">
      <c r="A647" s="384"/>
    </row>
    <row r="648" spans="1:1" ht="15.75" hidden="1">
      <c r="A648" s="384"/>
    </row>
    <row r="649" spans="1:1" ht="15.75" hidden="1">
      <c r="A649" s="384"/>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V649"/>
  <sheetViews>
    <sheetView zoomScale="75" workbookViewId="0">
      <selection activeCell="C20" sqref="C20"/>
    </sheetView>
  </sheetViews>
  <sheetFormatPr defaultColWidth="0" defaultRowHeight="12.75" zeroHeight="1"/>
  <cols>
    <col min="1" max="1" width="39.42578125" style="265" customWidth="1"/>
    <col min="2" max="12" width="17.5703125" style="64" customWidth="1"/>
    <col min="13" max="13" width="19.42578125" style="64" customWidth="1"/>
    <col min="14" max="14" width="12" style="262" customWidth="1"/>
    <col min="15" max="256" width="9.140625" style="64" hidden="1"/>
    <col min="257" max="257" width="39.42578125" style="64" hidden="1"/>
    <col min="258" max="268" width="17.5703125" style="64" hidden="1"/>
    <col min="269" max="269" width="19.42578125" style="64" hidden="1"/>
    <col min="270" max="270" width="12" style="64" hidden="1"/>
    <col min="271" max="512" width="9.140625" style="64" hidden="1"/>
    <col min="513" max="513" width="39.42578125" style="64" hidden="1"/>
    <col min="514" max="524" width="17.5703125" style="64" hidden="1"/>
    <col min="525" max="525" width="19.42578125" style="64" hidden="1"/>
    <col min="526" max="526" width="12" style="64" hidden="1"/>
    <col min="527" max="768" width="9.140625" style="64" hidden="1"/>
    <col min="769" max="769" width="39.42578125" style="64" hidden="1"/>
    <col min="770" max="780" width="17.5703125" style="64" hidden="1"/>
    <col min="781" max="781" width="19.42578125" style="64" hidden="1"/>
    <col min="782" max="782" width="12" style="64" hidden="1"/>
    <col min="783" max="1024" width="9.140625" style="64" hidden="1"/>
    <col min="1025" max="1025" width="39.42578125" style="64" hidden="1"/>
    <col min="1026" max="1036" width="17.5703125" style="64" hidden="1"/>
    <col min="1037" max="1037" width="19.42578125" style="64" hidden="1"/>
    <col min="1038" max="1038" width="12" style="64" hidden="1"/>
    <col min="1039" max="1280" width="9.140625" style="64" hidden="1"/>
    <col min="1281" max="1281" width="39.42578125" style="64" hidden="1"/>
    <col min="1282" max="1292" width="17.5703125" style="64" hidden="1"/>
    <col min="1293" max="1293" width="19.42578125" style="64" hidden="1"/>
    <col min="1294" max="1294" width="12" style="64" hidden="1"/>
    <col min="1295" max="1536" width="9.140625" style="64" hidden="1"/>
    <col min="1537" max="1537" width="39.42578125" style="64" hidden="1"/>
    <col min="1538" max="1548" width="17.5703125" style="64" hidden="1"/>
    <col min="1549" max="1549" width="19.42578125" style="64" hidden="1"/>
    <col min="1550" max="1550" width="12" style="64" hidden="1"/>
    <col min="1551" max="1792" width="9.140625" style="64" hidden="1"/>
    <col min="1793" max="1793" width="39.42578125" style="64" hidden="1"/>
    <col min="1794" max="1804" width="17.5703125" style="64" hidden="1"/>
    <col min="1805" max="1805" width="19.42578125" style="64" hidden="1"/>
    <col min="1806" max="1806" width="12" style="64" hidden="1"/>
    <col min="1807" max="2048" width="9.140625" style="64" hidden="1"/>
    <col min="2049" max="2049" width="39.42578125" style="64" hidden="1"/>
    <col min="2050" max="2060" width="17.5703125" style="64" hidden="1"/>
    <col min="2061" max="2061" width="19.42578125" style="64" hidden="1"/>
    <col min="2062" max="2062" width="12" style="64" hidden="1"/>
    <col min="2063" max="2304" width="9.140625" style="64" hidden="1"/>
    <col min="2305" max="2305" width="39.42578125" style="64" hidden="1"/>
    <col min="2306" max="2316" width="17.5703125" style="64" hidden="1"/>
    <col min="2317" max="2317" width="19.42578125" style="64" hidden="1"/>
    <col min="2318" max="2318" width="12" style="64" hidden="1"/>
    <col min="2319" max="2560" width="9.140625" style="64" hidden="1"/>
    <col min="2561" max="2561" width="39.42578125" style="64" hidden="1"/>
    <col min="2562" max="2572" width="17.5703125" style="64" hidden="1"/>
    <col min="2573" max="2573" width="19.42578125" style="64" hidden="1"/>
    <col min="2574" max="2574" width="12" style="64" hidden="1"/>
    <col min="2575" max="2816" width="9.140625" style="64" hidden="1"/>
    <col min="2817" max="2817" width="39.42578125" style="64" hidden="1"/>
    <col min="2818" max="2828" width="17.5703125" style="64" hidden="1"/>
    <col min="2829" max="2829" width="19.42578125" style="64" hidden="1"/>
    <col min="2830" max="2830" width="12" style="64" hidden="1"/>
    <col min="2831" max="3072" width="9.140625" style="64" hidden="1"/>
    <col min="3073" max="3073" width="39.42578125" style="64" hidden="1"/>
    <col min="3074" max="3084" width="17.5703125" style="64" hidden="1"/>
    <col min="3085" max="3085" width="19.42578125" style="64" hidden="1"/>
    <col min="3086" max="3086" width="12" style="64" hidden="1"/>
    <col min="3087" max="3328" width="9.140625" style="64" hidden="1"/>
    <col min="3329" max="3329" width="39.42578125" style="64" hidden="1"/>
    <col min="3330" max="3340" width="17.5703125" style="64" hidden="1"/>
    <col min="3341" max="3341" width="19.42578125" style="64" hidden="1"/>
    <col min="3342" max="3342" width="12" style="64" hidden="1"/>
    <col min="3343" max="3584" width="9.140625" style="64" hidden="1"/>
    <col min="3585" max="3585" width="39.42578125" style="64" hidden="1"/>
    <col min="3586" max="3596" width="17.5703125" style="64" hidden="1"/>
    <col min="3597" max="3597" width="19.42578125" style="64" hidden="1"/>
    <col min="3598" max="3598" width="12" style="64" hidden="1"/>
    <col min="3599" max="3840" width="9.140625" style="64" hidden="1"/>
    <col min="3841" max="3841" width="39.42578125" style="64" hidden="1"/>
    <col min="3842" max="3852" width="17.5703125" style="64" hidden="1"/>
    <col min="3853" max="3853" width="19.42578125" style="64" hidden="1"/>
    <col min="3854" max="3854" width="12" style="64" hidden="1"/>
    <col min="3855" max="4096" width="9.140625" style="64" hidden="1"/>
    <col min="4097" max="4097" width="39.42578125" style="64" hidden="1"/>
    <col min="4098" max="4108" width="17.5703125" style="64" hidden="1"/>
    <col min="4109" max="4109" width="19.42578125" style="64" hidden="1"/>
    <col min="4110" max="4110" width="12" style="64" hidden="1"/>
    <col min="4111" max="4352" width="9.140625" style="64" hidden="1"/>
    <col min="4353" max="4353" width="39.42578125" style="64" hidden="1"/>
    <col min="4354" max="4364" width="17.5703125" style="64" hidden="1"/>
    <col min="4365" max="4365" width="19.42578125" style="64" hidden="1"/>
    <col min="4366" max="4366" width="12" style="64" hidden="1"/>
    <col min="4367" max="4608" width="9.140625" style="64" hidden="1"/>
    <col min="4609" max="4609" width="39.42578125" style="64" hidden="1"/>
    <col min="4610" max="4620" width="17.5703125" style="64" hidden="1"/>
    <col min="4621" max="4621" width="19.42578125" style="64" hidden="1"/>
    <col min="4622" max="4622" width="12" style="64" hidden="1"/>
    <col min="4623" max="4864" width="9.140625" style="64" hidden="1"/>
    <col min="4865" max="4865" width="39.42578125" style="64" hidden="1"/>
    <col min="4866" max="4876" width="17.5703125" style="64" hidden="1"/>
    <col min="4877" max="4877" width="19.42578125" style="64" hidden="1"/>
    <col min="4878" max="4878" width="12" style="64" hidden="1"/>
    <col min="4879" max="5120" width="9.140625" style="64" hidden="1"/>
    <col min="5121" max="5121" width="39.42578125" style="64" hidden="1"/>
    <col min="5122" max="5132" width="17.5703125" style="64" hidden="1"/>
    <col min="5133" max="5133" width="19.42578125" style="64" hidden="1"/>
    <col min="5134" max="5134" width="12" style="64" hidden="1"/>
    <col min="5135" max="5376" width="9.140625" style="64" hidden="1"/>
    <col min="5377" max="5377" width="39.42578125" style="64" hidden="1"/>
    <col min="5378" max="5388" width="17.5703125" style="64" hidden="1"/>
    <col min="5389" max="5389" width="19.42578125" style="64" hidden="1"/>
    <col min="5390" max="5390" width="12" style="64" hidden="1"/>
    <col min="5391" max="5632" width="9.140625" style="64" hidden="1"/>
    <col min="5633" max="5633" width="39.42578125" style="64" hidden="1"/>
    <col min="5634" max="5644" width="17.5703125" style="64" hidden="1"/>
    <col min="5645" max="5645" width="19.42578125" style="64" hidden="1"/>
    <col min="5646" max="5646" width="12" style="64" hidden="1"/>
    <col min="5647" max="5888" width="9.140625" style="64" hidden="1"/>
    <col min="5889" max="5889" width="39.42578125" style="64" hidden="1"/>
    <col min="5890" max="5900" width="17.5703125" style="64" hidden="1"/>
    <col min="5901" max="5901" width="19.42578125" style="64" hidden="1"/>
    <col min="5902" max="5902" width="12" style="64" hidden="1"/>
    <col min="5903" max="6144" width="9.140625" style="64" hidden="1"/>
    <col min="6145" max="6145" width="39.42578125" style="64" hidden="1"/>
    <col min="6146" max="6156" width="17.5703125" style="64" hidden="1"/>
    <col min="6157" max="6157" width="19.42578125" style="64" hidden="1"/>
    <col min="6158" max="6158" width="12" style="64" hidden="1"/>
    <col min="6159" max="6400" width="9.140625" style="64" hidden="1"/>
    <col min="6401" max="6401" width="39.42578125" style="64" hidden="1"/>
    <col min="6402" max="6412" width="17.5703125" style="64" hidden="1"/>
    <col min="6413" max="6413" width="19.42578125" style="64" hidden="1"/>
    <col min="6414" max="6414" width="12" style="64" hidden="1"/>
    <col min="6415" max="6656" width="9.140625" style="64" hidden="1"/>
    <col min="6657" max="6657" width="39.42578125" style="64" hidden="1"/>
    <col min="6658" max="6668" width="17.5703125" style="64" hidden="1"/>
    <col min="6669" max="6669" width="19.42578125" style="64" hidden="1"/>
    <col min="6670" max="6670" width="12" style="64" hidden="1"/>
    <col min="6671" max="6912" width="9.140625" style="64" hidden="1"/>
    <col min="6913" max="6913" width="39.42578125" style="64" hidden="1"/>
    <col min="6914" max="6924" width="17.5703125" style="64" hidden="1"/>
    <col min="6925" max="6925" width="19.42578125" style="64" hidden="1"/>
    <col min="6926" max="6926" width="12" style="64" hidden="1"/>
    <col min="6927" max="7168" width="9.140625" style="64" hidden="1"/>
    <col min="7169" max="7169" width="39.42578125" style="64" hidden="1"/>
    <col min="7170" max="7180" width="17.5703125" style="64" hidden="1"/>
    <col min="7181" max="7181" width="19.42578125" style="64" hidden="1"/>
    <col min="7182" max="7182" width="12" style="64" hidden="1"/>
    <col min="7183" max="7424" width="9.140625" style="64" hidden="1"/>
    <col min="7425" max="7425" width="39.42578125" style="64" hidden="1"/>
    <col min="7426" max="7436" width="17.5703125" style="64" hidden="1"/>
    <col min="7437" max="7437" width="19.42578125" style="64" hidden="1"/>
    <col min="7438" max="7438" width="12" style="64" hidden="1"/>
    <col min="7439" max="7680" width="9.140625" style="64" hidden="1"/>
    <col min="7681" max="7681" width="39.42578125" style="64" hidden="1"/>
    <col min="7682" max="7692" width="17.5703125" style="64" hidden="1"/>
    <col min="7693" max="7693" width="19.42578125" style="64" hidden="1"/>
    <col min="7694" max="7694" width="12" style="64" hidden="1"/>
    <col min="7695" max="7936" width="9.140625" style="64" hidden="1"/>
    <col min="7937" max="7937" width="39.42578125" style="64" hidden="1"/>
    <col min="7938" max="7948" width="17.5703125" style="64" hidden="1"/>
    <col min="7949" max="7949" width="19.42578125" style="64" hidden="1"/>
    <col min="7950" max="7950" width="12" style="64" hidden="1"/>
    <col min="7951" max="8192" width="9.140625" style="64" hidden="1"/>
    <col min="8193" max="8193" width="39.42578125" style="64" hidden="1"/>
    <col min="8194" max="8204" width="17.5703125" style="64" hidden="1"/>
    <col min="8205" max="8205" width="19.42578125" style="64" hidden="1"/>
    <col min="8206" max="8206" width="12" style="64" hidden="1"/>
    <col min="8207" max="8448" width="9.140625" style="64" hidden="1"/>
    <col min="8449" max="8449" width="39.42578125" style="64" hidden="1"/>
    <col min="8450" max="8460" width="17.5703125" style="64" hidden="1"/>
    <col min="8461" max="8461" width="19.42578125" style="64" hidden="1"/>
    <col min="8462" max="8462" width="12" style="64" hidden="1"/>
    <col min="8463" max="8704" width="9.140625" style="64" hidden="1"/>
    <col min="8705" max="8705" width="39.42578125" style="64" hidden="1"/>
    <col min="8706" max="8716" width="17.5703125" style="64" hidden="1"/>
    <col min="8717" max="8717" width="19.42578125" style="64" hidden="1"/>
    <col min="8718" max="8718" width="12" style="64" hidden="1"/>
    <col min="8719" max="8960" width="9.140625" style="64" hidden="1"/>
    <col min="8961" max="8961" width="39.42578125" style="64" hidden="1"/>
    <col min="8962" max="8972" width="17.5703125" style="64" hidden="1"/>
    <col min="8973" max="8973" width="19.42578125" style="64" hidden="1"/>
    <col min="8974" max="8974" width="12" style="64" hidden="1"/>
    <col min="8975" max="9216" width="9.140625" style="64" hidden="1"/>
    <col min="9217" max="9217" width="39.42578125" style="64" hidden="1"/>
    <col min="9218" max="9228" width="17.5703125" style="64" hidden="1"/>
    <col min="9229" max="9229" width="19.42578125" style="64" hidden="1"/>
    <col min="9230" max="9230" width="12" style="64" hidden="1"/>
    <col min="9231" max="9472" width="9.140625" style="64" hidden="1"/>
    <col min="9473" max="9473" width="39.42578125" style="64" hidden="1"/>
    <col min="9474" max="9484" width="17.5703125" style="64" hidden="1"/>
    <col min="9485" max="9485" width="19.42578125" style="64" hidden="1"/>
    <col min="9486" max="9486" width="12" style="64" hidden="1"/>
    <col min="9487" max="9728" width="9.140625" style="64" hidden="1"/>
    <col min="9729" max="9729" width="39.42578125" style="64" hidden="1"/>
    <col min="9730" max="9740" width="17.5703125" style="64" hidden="1"/>
    <col min="9741" max="9741" width="19.42578125" style="64" hidden="1"/>
    <col min="9742" max="9742" width="12" style="64" hidden="1"/>
    <col min="9743" max="9984" width="9.140625" style="64" hidden="1"/>
    <col min="9985" max="9985" width="39.42578125" style="64" hidden="1"/>
    <col min="9986" max="9996" width="17.5703125" style="64" hidden="1"/>
    <col min="9997" max="9997" width="19.42578125" style="64" hidden="1"/>
    <col min="9998" max="9998" width="12" style="64" hidden="1"/>
    <col min="9999" max="10240" width="9.140625" style="64" hidden="1"/>
    <col min="10241" max="10241" width="39.42578125" style="64" hidden="1"/>
    <col min="10242" max="10252" width="17.5703125" style="64" hidden="1"/>
    <col min="10253" max="10253" width="19.42578125" style="64" hidden="1"/>
    <col min="10254" max="10254" width="12" style="64" hidden="1"/>
    <col min="10255" max="10496" width="9.140625" style="64" hidden="1"/>
    <col min="10497" max="10497" width="39.42578125" style="64" hidden="1"/>
    <col min="10498" max="10508" width="17.5703125" style="64" hidden="1"/>
    <col min="10509" max="10509" width="19.42578125" style="64" hidden="1"/>
    <col min="10510" max="10510" width="12" style="64" hidden="1"/>
    <col min="10511" max="10752" width="9.140625" style="64" hidden="1"/>
    <col min="10753" max="10753" width="39.42578125" style="64" hidden="1"/>
    <col min="10754" max="10764" width="17.5703125" style="64" hidden="1"/>
    <col min="10765" max="10765" width="19.42578125" style="64" hidden="1"/>
    <col min="10766" max="10766" width="12" style="64" hidden="1"/>
    <col min="10767" max="11008" width="9.140625" style="64" hidden="1"/>
    <col min="11009" max="11009" width="39.42578125" style="64" hidden="1"/>
    <col min="11010" max="11020" width="17.5703125" style="64" hidden="1"/>
    <col min="11021" max="11021" width="19.42578125" style="64" hidden="1"/>
    <col min="11022" max="11022" width="12" style="64" hidden="1"/>
    <col min="11023" max="11264" width="9.140625" style="64" hidden="1"/>
    <col min="11265" max="11265" width="39.42578125" style="64" hidden="1"/>
    <col min="11266" max="11276" width="17.5703125" style="64" hidden="1"/>
    <col min="11277" max="11277" width="19.42578125" style="64" hidden="1"/>
    <col min="11278" max="11278" width="12" style="64" hidden="1"/>
    <col min="11279" max="11520" width="9.140625" style="64" hidden="1"/>
    <col min="11521" max="11521" width="39.42578125" style="64" hidden="1"/>
    <col min="11522" max="11532" width="17.5703125" style="64" hidden="1"/>
    <col min="11533" max="11533" width="19.42578125" style="64" hidden="1"/>
    <col min="11534" max="11534" width="12" style="64" hidden="1"/>
    <col min="11535" max="11776" width="9.140625" style="64" hidden="1"/>
    <col min="11777" max="11777" width="39.42578125" style="64" hidden="1"/>
    <col min="11778" max="11788" width="17.5703125" style="64" hidden="1"/>
    <col min="11789" max="11789" width="19.42578125" style="64" hidden="1"/>
    <col min="11790" max="11790" width="12" style="64" hidden="1"/>
    <col min="11791" max="12032" width="9.140625" style="64" hidden="1"/>
    <col min="12033" max="12033" width="39.42578125" style="64" hidden="1"/>
    <col min="12034" max="12044" width="17.5703125" style="64" hidden="1"/>
    <col min="12045" max="12045" width="19.42578125" style="64" hidden="1"/>
    <col min="12046" max="12046" width="12" style="64" hidden="1"/>
    <col min="12047" max="12288" width="9.140625" style="64" hidden="1"/>
    <col min="12289" max="12289" width="39.42578125" style="64" hidden="1"/>
    <col min="12290" max="12300" width="17.5703125" style="64" hidden="1"/>
    <col min="12301" max="12301" width="19.42578125" style="64" hidden="1"/>
    <col min="12302" max="12302" width="12" style="64" hidden="1"/>
    <col min="12303" max="12544" width="9.140625" style="64" hidden="1"/>
    <col min="12545" max="12545" width="39.42578125" style="64" hidden="1"/>
    <col min="12546" max="12556" width="17.5703125" style="64" hidden="1"/>
    <col min="12557" max="12557" width="19.42578125" style="64" hidden="1"/>
    <col min="12558" max="12558" width="12" style="64" hidden="1"/>
    <col min="12559" max="12800" width="9.140625" style="64" hidden="1"/>
    <col min="12801" max="12801" width="39.42578125" style="64" hidden="1"/>
    <col min="12802" max="12812" width="17.5703125" style="64" hidden="1"/>
    <col min="12813" max="12813" width="19.42578125" style="64" hidden="1"/>
    <col min="12814" max="12814" width="12" style="64" hidden="1"/>
    <col min="12815" max="13056" width="9.140625" style="64" hidden="1"/>
    <col min="13057" max="13057" width="39.42578125" style="64" hidden="1"/>
    <col min="13058" max="13068" width="17.5703125" style="64" hidden="1"/>
    <col min="13069" max="13069" width="19.42578125" style="64" hidden="1"/>
    <col min="13070" max="13070" width="12" style="64" hidden="1"/>
    <col min="13071" max="13312" width="9.140625" style="64" hidden="1"/>
    <col min="13313" max="13313" width="39.42578125" style="64" hidden="1"/>
    <col min="13314" max="13324" width="17.5703125" style="64" hidden="1"/>
    <col min="13325" max="13325" width="19.42578125" style="64" hidden="1"/>
    <col min="13326" max="13326" width="12" style="64" hidden="1"/>
    <col min="13327" max="13568" width="9.140625" style="64" hidden="1"/>
    <col min="13569" max="13569" width="39.42578125" style="64" hidden="1"/>
    <col min="13570" max="13580" width="17.5703125" style="64" hidden="1"/>
    <col min="13581" max="13581" width="19.42578125" style="64" hidden="1"/>
    <col min="13582" max="13582" width="12" style="64" hidden="1"/>
    <col min="13583" max="13824" width="9.140625" style="64" hidden="1"/>
    <col min="13825" max="13825" width="39.42578125" style="64" hidden="1"/>
    <col min="13826" max="13836" width="17.5703125" style="64" hidden="1"/>
    <col min="13837" max="13837" width="19.42578125" style="64" hidden="1"/>
    <col min="13838" max="13838" width="12" style="64" hidden="1"/>
    <col min="13839" max="14080" width="9.140625" style="64" hidden="1"/>
    <col min="14081" max="14081" width="39.42578125" style="64" hidden="1"/>
    <col min="14082" max="14092" width="17.5703125" style="64" hidden="1"/>
    <col min="14093" max="14093" width="19.42578125" style="64" hidden="1"/>
    <col min="14094" max="14094" width="12" style="64" hidden="1"/>
    <col min="14095" max="14336" width="9.140625" style="64" hidden="1"/>
    <col min="14337" max="14337" width="39.42578125" style="64" hidden="1"/>
    <col min="14338" max="14348" width="17.5703125" style="64" hidden="1"/>
    <col min="14349" max="14349" width="19.42578125" style="64" hidden="1"/>
    <col min="14350" max="14350" width="12" style="64" hidden="1"/>
    <col min="14351" max="14592" width="9.140625" style="64" hidden="1"/>
    <col min="14593" max="14593" width="39.42578125" style="64" hidden="1"/>
    <col min="14594" max="14604" width="17.5703125" style="64" hidden="1"/>
    <col min="14605" max="14605" width="19.42578125" style="64" hidden="1"/>
    <col min="14606" max="14606" width="12" style="64" hidden="1"/>
    <col min="14607" max="14848" width="9.140625" style="64" hidden="1"/>
    <col min="14849" max="14849" width="39.42578125" style="64" hidden="1"/>
    <col min="14850" max="14860" width="17.5703125" style="64" hidden="1"/>
    <col min="14861" max="14861" width="19.42578125" style="64" hidden="1"/>
    <col min="14862" max="14862" width="12" style="64" hidden="1"/>
    <col min="14863" max="15104" width="9.140625" style="64" hidden="1"/>
    <col min="15105" max="15105" width="39.42578125" style="64" hidden="1"/>
    <col min="15106" max="15116" width="17.5703125" style="64" hidden="1"/>
    <col min="15117" max="15117" width="19.42578125" style="64" hidden="1"/>
    <col min="15118" max="15118" width="12" style="64" hidden="1"/>
    <col min="15119" max="15360" width="9.140625" style="64" hidden="1"/>
    <col min="15361" max="15361" width="39.42578125" style="64" hidden="1"/>
    <col min="15362" max="15372" width="17.5703125" style="64" hidden="1"/>
    <col min="15373" max="15373" width="19.42578125" style="64" hidden="1"/>
    <col min="15374" max="15374" width="12" style="64" hidden="1"/>
    <col min="15375" max="15616" width="9.140625" style="64" hidden="1"/>
    <col min="15617" max="15617" width="39.42578125" style="64" hidden="1"/>
    <col min="15618" max="15628" width="17.5703125" style="64" hidden="1"/>
    <col min="15629" max="15629" width="19.42578125" style="64" hidden="1"/>
    <col min="15630" max="15630" width="12" style="64" hidden="1"/>
    <col min="15631" max="15872" width="9.140625" style="64" hidden="1"/>
    <col min="15873" max="15873" width="39.42578125" style="64" hidden="1"/>
    <col min="15874" max="15884" width="17.5703125" style="64" hidden="1"/>
    <col min="15885" max="15885" width="19.42578125" style="64" hidden="1"/>
    <col min="15886" max="15886" width="12" style="64" hidden="1"/>
    <col min="15887" max="16128" width="9.140625" style="64" hidden="1"/>
    <col min="16129" max="16129" width="39.42578125" style="64" hidden="1"/>
    <col min="16130" max="16140" width="17.5703125" style="64" hidden="1"/>
    <col min="16141" max="16141" width="19.42578125" style="64" hidden="1"/>
    <col min="16142" max="16142" width="12" style="64" hidden="1"/>
    <col min="16143" max="16384" width="9.140625" style="64" hidden="1"/>
  </cols>
  <sheetData>
    <row r="1" spans="1:14" s="439" customFormat="1" ht="36" customHeight="1">
      <c r="A1" s="1188" t="s">
        <v>232</v>
      </c>
      <c r="B1" s="1188"/>
      <c r="C1" s="1188"/>
      <c r="D1" s="1188"/>
      <c r="E1" s="1188"/>
      <c r="F1" s="1188"/>
      <c r="G1" s="1188"/>
      <c r="H1" s="1188"/>
      <c r="I1" s="1188"/>
      <c r="J1" s="1188"/>
      <c r="K1" s="1188"/>
      <c r="L1" s="1188"/>
      <c r="M1" s="1188"/>
      <c r="N1" s="1188"/>
    </row>
    <row r="2" spans="1:14" s="439" customFormat="1" ht="24" customHeight="1">
      <c r="A2" s="1155" t="s">
        <v>1576</v>
      </c>
      <c r="B2" s="1155"/>
      <c r="C2" s="1155"/>
      <c r="D2" s="1155"/>
      <c r="E2" s="1155"/>
      <c r="F2" s="1155"/>
      <c r="G2" s="1155"/>
      <c r="H2" s="1155"/>
      <c r="I2" s="1155"/>
      <c r="J2" s="1155"/>
      <c r="K2" s="1155"/>
      <c r="L2" s="1155"/>
      <c r="M2" s="1155"/>
      <c r="N2" s="1155"/>
    </row>
    <row r="3" spans="1:14" s="439" customFormat="1" ht="25.5" customHeight="1">
      <c r="A3" s="1155" t="s">
        <v>1583</v>
      </c>
      <c r="B3" s="1155"/>
      <c r="C3" s="1155"/>
      <c r="D3" s="1155"/>
      <c r="E3" s="1155"/>
      <c r="F3" s="1155"/>
      <c r="G3" s="1155"/>
      <c r="H3" s="1155"/>
      <c r="I3" s="1155"/>
      <c r="J3" s="1155"/>
      <c r="K3" s="1155"/>
      <c r="L3" s="1155"/>
      <c r="M3" s="1155"/>
      <c r="N3" s="1155"/>
    </row>
    <row r="4" spans="1:14" s="439" customFormat="1" ht="25.5" customHeight="1">
      <c r="A4" s="1155" t="s">
        <v>2</v>
      </c>
      <c r="B4" s="1155"/>
      <c r="C4" s="1155"/>
      <c r="D4" s="1155"/>
      <c r="E4" s="1155"/>
      <c r="F4" s="1155"/>
      <c r="G4" s="1155"/>
      <c r="H4" s="1155"/>
      <c r="I4" s="1155"/>
      <c r="J4" s="1155"/>
      <c r="K4" s="1155"/>
      <c r="L4" s="1155"/>
      <c r="M4" s="1155"/>
      <c r="N4" s="1155"/>
    </row>
    <row r="5" spans="1:14" s="439" customFormat="1" ht="19.5" customHeight="1">
      <c r="A5" s="1189" t="s">
        <v>3</v>
      </c>
      <c r="B5" s="1189"/>
      <c r="C5" s="1189"/>
      <c r="D5" s="1189"/>
      <c r="E5" s="1189"/>
      <c r="F5" s="1189"/>
      <c r="G5" s="1189"/>
      <c r="H5" s="1189"/>
      <c r="I5" s="1189"/>
      <c r="J5" s="1189"/>
      <c r="K5" s="1189"/>
      <c r="L5" s="1189"/>
      <c r="M5" s="1189"/>
      <c r="N5" s="1189"/>
    </row>
    <row r="6" spans="1:14" s="439" customFormat="1" ht="6" customHeight="1">
      <c r="A6" s="1111"/>
      <c r="B6" s="1111"/>
      <c r="C6" s="1111"/>
      <c r="D6" s="1111"/>
      <c r="E6" s="1111"/>
      <c r="F6" s="1111"/>
      <c r="G6" s="1111"/>
      <c r="H6" s="1111"/>
      <c r="I6" s="1111"/>
      <c r="J6" s="1111"/>
      <c r="K6" s="1111"/>
      <c r="L6" s="1111"/>
      <c r="M6" s="1131"/>
      <c r="N6" s="1111"/>
    </row>
    <row r="7" spans="1:14" ht="6" customHeight="1" thickBot="1">
      <c r="A7" s="441"/>
      <c r="M7" s="615"/>
      <c r="N7" s="111"/>
    </row>
    <row r="8" spans="1:14" ht="37.5" customHeight="1" thickTop="1" thickBot="1">
      <c r="A8" s="435" t="s">
        <v>998</v>
      </c>
      <c r="B8" s="1132" t="s">
        <v>173</v>
      </c>
      <c r="C8" s="1132" t="s">
        <v>171</v>
      </c>
      <c r="D8" s="1132" t="s">
        <v>169</v>
      </c>
      <c r="E8" s="1132" t="s">
        <v>175</v>
      </c>
      <c r="F8" s="1132" t="s">
        <v>163</v>
      </c>
      <c r="G8" s="1132" t="s">
        <v>167</v>
      </c>
      <c r="H8" s="1132" t="s">
        <v>165</v>
      </c>
      <c r="I8" s="1132" t="s">
        <v>170</v>
      </c>
      <c r="J8" s="1132" t="s">
        <v>174</v>
      </c>
      <c r="K8" s="1132" t="s">
        <v>168</v>
      </c>
      <c r="L8" s="1132" t="s">
        <v>166</v>
      </c>
      <c r="M8" s="436" t="s">
        <v>522</v>
      </c>
      <c r="N8" s="435" t="s">
        <v>999</v>
      </c>
    </row>
    <row r="9" spans="1:14" ht="36.75" customHeight="1" thickTop="1">
      <c r="A9" s="450" t="s">
        <v>1000</v>
      </c>
      <c r="B9" s="451">
        <v>0</v>
      </c>
      <c r="C9" s="451">
        <v>0</v>
      </c>
      <c r="D9" s="451">
        <v>0</v>
      </c>
      <c r="E9" s="451">
        <v>0</v>
      </c>
      <c r="F9" s="451">
        <v>0</v>
      </c>
      <c r="G9" s="451">
        <v>0</v>
      </c>
      <c r="H9" s="451">
        <v>0</v>
      </c>
      <c r="I9" s="451">
        <v>0</v>
      </c>
      <c r="J9" s="451">
        <v>0</v>
      </c>
      <c r="K9" s="451">
        <v>0</v>
      </c>
      <c r="L9" s="451">
        <v>0</v>
      </c>
      <c r="M9" s="451">
        <f>SUM(A9:L9)</f>
        <v>0</v>
      </c>
      <c r="N9" s="453">
        <f>+M9/$M$23</f>
        <v>0</v>
      </c>
    </row>
    <row r="10" spans="1:14" s="174" customFormat="1" ht="23.25" customHeight="1">
      <c r="A10" s="454" t="s">
        <v>1001</v>
      </c>
      <c r="B10" s="455">
        <v>54128.256759999997</v>
      </c>
      <c r="C10" s="455">
        <v>0</v>
      </c>
      <c r="D10" s="455">
        <v>0</v>
      </c>
      <c r="E10" s="455">
        <v>21417.555179999999</v>
      </c>
      <c r="F10" s="455">
        <v>0</v>
      </c>
      <c r="G10" s="455">
        <v>0</v>
      </c>
      <c r="H10" s="455">
        <v>0</v>
      </c>
      <c r="I10" s="455">
        <v>0</v>
      </c>
      <c r="J10" s="455">
        <v>0</v>
      </c>
      <c r="K10" s="455">
        <v>0</v>
      </c>
      <c r="L10" s="455">
        <v>0</v>
      </c>
      <c r="M10" s="455">
        <f t="shared" ref="M10:M22" si="0">SUM(A10:L10)</f>
        <v>75545.81194</v>
      </c>
      <c r="N10" s="457">
        <f t="shared" ref="N10:N23" si="1">+M10/$M$23</f>
        <v>4.3289452021685791E-2</v>
      </c>
    </row>
    <row r="11" spans="1:14" s="198" customFormat="1" ht="18" customHeight="1">
      <c r="A11" s="458" t="s">
        <v>1002</v>
      </c>
      <c r="B11" s="459">
        <v>43339.251850000001</v>
      </c>
      <c r="C11" s="459">
        <v>14382.640429999999</v>
      </c>
      <c r="D11" s="459">
        <v>24349.067609999998</v>
      </c>
      <c r="E11" s="459">
        <v>20691.691220000001</v>
      </c>
      <c r="F11" s="459">
        <v>3834.0063300000002</v>
      </c>
      <c r="G11" s="459">
        <v>9123.763570000001</v>
      </c>
      <c r="H11" s="459">
        <v>0</v>
      </c>
      <c r="I11" s="459">
        <v>0</v>
      </c>
      <c r="J11" s="459">
        <v>0</v>
      </c>
      <c r="K11" s="459">
        <v>0</v>
      </c>
      <c r="L11" s="459">
        <v>4318.6149999999998</v>
      </c>
      <c r="M11" s="459">
        <f t="shared" si="0"/>
        <v>120039.03601000001</v>
      </c>
      <c r="N11" s="461">
        <f t="shared" si="1"/>
        <v>6.8785071688837143E-2</v>
      </c>
    </row>
    <row r="12" spans="1:14" s="198" customFormat="1" ht="18" customHeight="1">
      <c r="A12" s="458" t="s">
        <v>1003</v>
      </c>
      <c r="B12" s="459">
        <v>44462.402740000005</v>
      </c>
      <c r="C12" s="459">
        <v>28295.479370000001</v>
      </c>
      <c r="D12" s="459">
        <v>34258.483840000001</v>
      </c>
      <c r="E12" s="459">
        <v>33488.953950000003</v>
      </c>
      <c r="F12" s="459">
        <v>16837.358780000002</v>
      </c>
      <c r="G12" s="459">
        <v>21580.45507</v>
      </c>
      <c r="H12" s="459">
        <v>5563.2031799999995</v>
      </c>
      <c r="I12" s="459">
        <v>0</v>
      </c>
      <c r="J12" s="459">
        <v>3035.7236400000002</v>
      </c>
      <c r="K12" s="459">
        <v>7669.6978399999998</v>
      </c>
      <c r="L12" s="459">
        <v>12301.44109</v>
      </c>
      <c r="M12" s="459">
        <f t="shared" si="0"/>
        <v>207493.19950000005</v>
      </c>
      <c r="N12" s="461">
        <f t="shared" si="1"/>
        <v>0.11889827740173377</v>
      </c>
    </row>
    <row r="13" spans="1:14" s="198" customFormat="1" ht="18" customHeight="1">
      <c r="A13" s="458" t="s">
        <v>1004</v>
      </c>
      <c r="B13" s="459">
        <v>24653.45018</v>
      </c>
      <c r="C13" s="459">
        <v>37834.69601</v>
      </c>
      <c r="D13" s="459">
        <v>24234.17597</v>
      </c>
      <c r="E13" s="459">
        <v>33502.710699999996</v>
      </c>
      <c r="F13" s="459">
        <v>9111.6616400000003</v>
      </c>
      <c r="G13" s="459">
        <v>18039.861359999999</v>
      </c>
      <c r="H13" s="459">
        <v>741.04979000000003</v>
      </c>
      <c r="I13" s="459">
        <v>7739.4502999999995</v>
      </c>
      <c r="J13" s="459">
        <v>2388</v>
      </c>
      <c r="K13" s="459">
        <v>5803.1522599999998</v>
      </c>
      <c r="L13" s="459">
        <v>3799.5921499999999</v>
      </c>
      <c r="M13" s="459">
        <f t="shared" si="0"/>
        <v>167847.80035999999</v>
      </c>
      <c r="N13" s="461">
        <f t="shared" si="1"/>
        <v>9.618057062382955E-2</v>
      </c>
    </row>
    <row r="14" spans="1:14" s="198" customFormat="1" ht="18" customHeight="1">
      <c r="A14" s="458" t="s">
        <v>1005</v>
      </c>
      <c r="B14" s="459">
        <v>31943.835050000002</v>
      </c>
      <c r="C14" s="459">
        <v>40484.197829999997</v>
      </c>
      <c r="D14" s="459">
        <v>31393.732339999999</v>
      </c>
      <c r="E14" s="459">
        <v>41676.014719999999</v>
      </c>
      <c r="F14" s="459">
        <v>23962.279059999997</v>
      </c>
      <c r="G14" s="459">
        <v>14734.803380000001</v>
      </c>
      <c r="H14" s="459">
        <v>1595.7006799999999</v>
      </c>
      <c r="I14" s="459">
        <v>4193.5992699999997</v>
      </c>
      <c r="J14" s="459">
        <v>1726.7302500000001</v>
      </c>
      <c r="K14" s="459">
        <v>7421.2223899999999</v>
      </c>
      <c r="L14" s="459">
        <v>5813.81826</v>
      </c>
      <c r="M14" s="459">
        <f t="shared" si="0"/>
        <v>204945.93323000002</v>
      </c>
      <c r="N14" s="461">
        <f t="shared" si="1"/>
        <v>0.11743863644812004</v>
      </c>
    </row>
    <row r="15" spans="1:14" s="198" customFormat="1" ht="18" customHeight="1">
      <c r="A15" s="458" t="s">
        <v>1006</v>
      </c>
      <c r="B15" s="459">
        <v>26481.788100000002</v>
      </c>
      <c r="C15" s="459">
        <v>37495.077579999997</v>
      </c>
      <c r="D15" s="459">
        <v>20459.249920000002</v>
      </c>
      <c r="E15" s="459">
        <v>22300.510280000002</v>
      </c>
      <c r="F15" s="459">
        <v>14645.049220000001</v>
      </c>
      <c r="G15" s="459">
        <v>12872.730589999999</v>
      </c>
      <c r="H15" s="459">
        <v>809.23450000000003</v>
      </c>
      <c r="I15" s="459">
        <v>5286.9773700000005</v>
      </c>
      <c r="J15" s="459">
        <v>2200.69004</v>
      </c>
      <c r="K15" s="459">
        <v>9226.6609499999995</v>
      </c>
      <c r="L15" s="459">
        <v>3479.0169500000002</v>
      </c>
      <c r="M15" s="459">
        <f t="shared" si="0"/>
        <v>155256.98549999998</v>
      </c>
      <c r="N15" s="461">
        <f t="shared" si="1"/>
        <v>8.896575008250307E-2</v>
      </c>
    </row>
    <row r="16" spans="1:14" s="198" customFormat="1" ht="18" customHeight="1">
      <c r="A16" s="458" t="s">
        <v>1007</v>
      </c>
      <c r="B16" s="459">
        <v>22176.792370000003</v>
      </c>
      <c r="C16" s="459">
        <v>32509.531879999999</v>
      </c>
      <c r="D16" s="459">
        <v>14962.18324</v>
      </c>
      <c r="E16" s="459">
        <v>20579.869079999997</v>
      </c>
      <c r="F16" s="459">
        <v>13359.284300000001</v>
      </c>
      <c r="G16" s="459">
        <v>10289.95089</v>
      </c>
      <c r="H16" s="459">
        <v>1015.0475799999999</v>
      </c>
      <c r="I16" s="459">
        <v>5238.8876100000007</v>
      </c>
      <c r="J16" s="459">
        <v>3178.5320000000002</v>
      </c>
      <c r="K16" s="459">
        <v>7216.6130499999999</v>
      </c>
      <c r="L16" s="459">
        <v>2090.5569500000001</v>
      </c>
      <c r="M16" s="459">
        <f t="shared" si="0"/>
        <v>132617.24895000001</v>
      </c>
      <c r="N16" s="461">
        <f t="shared" si="1"/>
        <v>7.5992671046126906E-2</v>
      </c>
    </row>
    <row r="17" spans="1:14" s="198" customFormat="1" ht="18" customHeight="1">
      <c r="A17" s="458" t="s">
        <v>1008</v>
      </c>
      <c r="B17" s="459">
        <v>14594.116179999999</v>
      </c>
      <c r="C17" s="459">
        <v>17487.126780000002</v>
      </c>
      <c r="D17" s="459">
        <v>10407.36651</v>
      </c>
      <c r="E17" s="459">
        <v>11111.91792</v>
      </c>
      <c r="F17" s="459">
        <v>7316.8085899999996</v>
      </c>
      <c r="G17" s="459">
        <v>4739.6150199999993</v>
      </c>
      <c r="H17" s="459">
        <v>704.8169200000001</v>
      </c>
      <c r="I17" s="459">
        <v>3309.0945899999997</v>
      </c>
      <c r="J17" s="459">
        <v>2765.6123199999997</v>
      </c>
      <c r="K17" s="459">
        <v>6728.9244100000005</v>
      </c>
      <c r="L17" s="459">
        <v>1020.5564499999999</v>
      </c>
      <c r="M17" s="459">
        <f t="shared" si="0"/>
        <v>80185.955690000003</v>
      </c>
      <c r="N17" s="461">
        <f t="shared" si="1"/>
        <v>4.5948358916470179E-2</v>
      </c>
    </row>
    <row r="18" spans="1:14" s="198" customFormat="1" ht="18" customHeight="1">
      <c r="A18" s="458" t="s">
        <v>1009</v>
      </c>
      <c r="B18" s="459">
        <v>16892.255430000001</v>
      </c>
      <c r="C18" s="459">
        <v>27801.64356</v>
      </c>
      <c r="D18" s="459">
        <v>11173.691369999999</v>
      </c>
      <c r="E18" s="459">
        <v>16260.58503</v>
      </c>
      <c r="F18" s="459">
        <v>12001.92719</v>
      </c>
      <c r="G18" s="459">
        <v>6882.3177699999997</v>
      </c>
      <c r="H18" s="459">
        <v>1122.20489</v>
      </c>
      <c r="I18" s="459">
        <v>7372.6302400000004</v>
      </c>
      <c r="J18" s="459">
        <v>6094.0016100000003</v>
      </c>
      <c r="K18" s="459">
        <v>10428.4575</v>
      </c>
      <c r="L18" s="459">
        <v>2285.12309</v>
      </c>
      <c r="M18" s="459">
        <f t="shared" si="0"/>
        <v>118314.83768</v>
      </c>
      <c r="N18" s="461">
        <f t="shared" si="1"/>
        <v>6.7797067205654316E-2</v>
      </c>
    </row>
    <row r="19" spans="1:14" s="198" customFormat="1" ht="18" customHeight="1">
      <c r="A19" s="458" t="s">
        <v>1010</v>
      </c>
      <c r="B19" s="459">
        <v>25223.41777</v>
      </c>
      <c r="C19" s="459">
        <v>34191.836289999999</v>
      </c>
      <c r="D19" s="459">
        <v>15738.579300000001</v>
      </c>
      <c r="E19" s="459">
        <v>25400.663559999997</v>
      </c>
      <c r="F19" s="459">
        <v>18373.585870000003</v>
      </c>
      <c r="G19" s="459">
        <v>8645.2915399999983</v>
      </c>
      <c r="H19" s="459">
        <v>1356.8493899999999</v>
      </c>
      <c r="I19" s="459">
        <v>9621.0376400000005</v>
      </c>
      <c r="J19" s="459">
        <v>7945.1239999999998</v>
      </c>
      <c r="K19" s="459">
        <v>19425.007180000001</v>
      </c>
      <c r="L19" s="459">
        <v>2548.5239500000002</v>
      </c>
      <c r="M19" s="459">
        <f t="shared" si="0"/>
        <v>168469.91649000003</v>
      </c>
      <c r="N19" s="461">
        <f t="shared" si="1"/>
        <v>9.653705718039661E-2</v>
      </c>
    </row>
    <row r="20" spans="1:14" s="198" customFormat="1" ht="18" customHeight="1">
      <c r="A20" s="458" t="s">
        <v>1011</v>
      </c>
      <c r="B20" s="459">
        <v>28639.018199999999</v>
      </c>
      <c r="C20" s="459">
        <v>39551.865490000004</v>
      </c>
      <c r="D20" s="459">
        <v>20350.356199999998</v>
      </c>
      <c r="E20" s="459">
        <v>33105.227659999997</v>
      </c>
      <c r="F20" s="459">
        <v>29847.606339999998</v>
      </c>
      <c r="G20" s="459">
        <v>11489.95938</v>
      </c>
      <c r="H20" s="459">
        <v>1999.69301</v>
      </c>
      <c r="I20" s="459">
        <v>16568.76874</v>
      </c>
      <c r="J20" s="459">
        <v>12282.28724</v>
      </c>
      <c r="K20" s="459">
        <v>32513.923480000001</v>
      </c>
      <c r="L20" s="459">
        <v>3946.2620899999997</v>
      </c>
      <c r="M20" s="459">
        <f t="shared" si="0"/>
        <v>230294.96783000001</v>
      </c>
      <c r="N20" s="461">
        <f t="shared" si="1"/>
        <v>0.13196420429805308</v>
      </c>
    </row>
    <row r="21" spans="1:14" s="198" customFormat="1" ht="18" customHeight="1">
      <c r="A21" s="458" t="s">
        <v>1012</v>
      </c>
      <c r="B21" s="459">
        <v>5041.9757900000004</v>
      </c>
      <c r="C21" s="459">
        <v>5823.1377499999999</v>
      </c>
      <c r="D21" s="459">
        <v>3719.4287200000003</v>
      </c>
      <c r="E21" s="459">
        <v>6512.1540999999997</v>
      </c>
      <c r="F21" s="459">
        <v>3843.94202</v>
      </c>
      <c r="G21" s="459">
        <v>1662.01666</v>
      </c>
      <c r="H21" s="459">
        <v>363.3879</v>
      </c>
      <c r="I21" s="459">
        <v>2530.9809300000002</v>
      </c>
      <c r="J21" s="459">
        <v>2295.0211899999999</v>
      </c>
      <c r="K21" s="459">
        <v>6206.6652699999995</v>
      </c>
      <c r="L21" s="459">
        <v>723.47725000000003</v>
      </c>
      <c r="M21" s="459">
        <f t="shared" si="0"/>
        <v>38722.187580000005</v>
      </c>
      <c r="N21" s="461">
        <f t="shared" si="1"/>
        <v>2.2188685757331576E-2</v>
      </c>
    </row>
    <row r="22" spans="1:14" s="198" customFormat="1" ht="48" customHeight="1" thickBot="1">
      <c r="A22" s="458" t="s">
        <v>1013</v>
      </c>
      <c r="B22" s="459">
        <v>6233.9472900000001</v>
      </c>
      <c r="C22" s="459">
        <v>6011.2595700000002</v>
      </c>
      <c r="D22" s="459">
        <v>3527.2175899999997</v>
      </c>
      <c r="E22" s="459">
        <v>7404.1520799999998</v>
      </c>
      <c r="F22" s="459">
        <v>4895.8300099999997</v>
      </c>
      <c r="G22" s="459">
        <v>1672.31304</v>
      </c>
      <c r="H22" s="459">
        <v>448.61291</v>
      </c>
      <c r="I22" s="459">
        <v>3341.4974700000002</v>
      </c>
      <c r="J22" s="459">
        <v>3086.5637499999998</v>
      </c>
      <c r="K22" s="459">
        <v>7579.2339299999994</v>
      </c>
      <c r="L22" s="459">
        <v>1197.58295</v>
      </c>
      <c r="M22" s="459">
        <f t="shared" si="0"/>
        <v>45398.210590000002</v>
      </c>
      <c r="N22" s="461">
        <f t="shared" si="1"/>
        <v>2.6014197329258238E-2</v>
      </c>
    </row>
    <row r="23" spans="1:14" s="174" customFormat="1" ht="21.75" customHeight="1" thickTop="1" thickBot="1">
      <c r="A23" s="462" t="s">
        <v>218</v>
      </c>
      <c r="B23" s="463">
        <f>SUM(B9:B22)</f>
        <v>343810.50770999998</v>
      </c>
      <c r="C23" s="463">
        <f t="shared" ref="C23:M23" si="2">SUM(C9:C22)</f>
        <v>321868.49253999995</v>
      </c>
      <c r="D23" s="463">
        <f t="shared" si="2"/>
        <v>214573.53260999999</v>
      </c>
      <c r="E23" s="463">
        <f t="shared" si="2"/>
        <v>293452.00547999993</v>
      </c>
      <c r="F23" s="463">
        <f t="shared" si="2"/>
        <v>158029.33934999999</v>
      </c>
      <c r="G23" s="463">
        <f t="shared" si="2"/>
        <v>121733.07827</v>
      </c>
      <c r="H23" s="463">
        <f t="shared" si="2"/>
        <v>15719.800749999997</v>
      </c>
      <c r="I23" s="463">
        <f>SUM(I9:I22)</f>
        <v>65202.924160000002</v>
      </c>
      <c r="J23" s="463">
        <f>SUM(J9:J22)</f>
        <v>46998.286039999999</v>
      </c>
      <c r="K23" s="463">
        <f>SUM(K9:K22)</f>
        <v>120219.55825999999</v>
      </c>
      <c r="L23" s="463">
        <f t="shared" si="2"/>
        <v>43524.566179999994</v>
      </c>
      <c r="M23" s="463">
        <f t="shared" si="2"/>
        <v>1745132.0913499997</v>
      </c>
      <c r="N23" s="465">
        <f t="shared" si="1"/>
        <v>1</v>
      </c>
    </row>
    <row r="24" spans="1:14" s="174" customFormat="1" ht="66.75" customHeight="1" thickTop="1" thickBot="1">
      <c r="A24" s="466" t="s">
        <v>1014</v>
      </c>
      <c r="B24" s="457">
        <f t="shared" ref="B24:M24" si="3">+B23/$M$23</f>
        <v>0.19701116575309494</v>
      </c>
      <c r="C24" s="457">
        <f t="shared" si="3"/>
        <v>0.18443789678465478</v>
      </c>
      <c r="D24" s="457">
        <f t="shared" si="3"/>
        <v>0.1229554677686376</v>
      </c>
      <c r="E24" s="457">
        <f t="shared" si="3"/>
        <v>0.16815460957628214</v>
      </c>
      <c r="F24" s="457">
        <f t="shared" si="3"/>
        <v>9.0554371289884208E-2</v>
      </c>
      <c r="G24" s="457">
        <f t="shared" si="3"/>
        <v>6.9755796064600306E-2</v>
      </c>
      <c r="H24" s="457">
        <f t="shared" si="3"/>
        <v>9.0077999412866618E-3</v>
      </c>
      <c r="I24" s="457">
        <f>+I23/$M$23</f>
        <v>3.7362744335049339E-2</v>
      </c>
      <c r="J24" s="457">
        <f t="shared" si="3"/>
        <v>2.6931076606151374E-2</v>
      </c>
      <c r="K24" s="457">
        <f t="shared" si="3"/>
        <v>6.8888515004615222E-2</v>
      </c>
      <c r="L24" s="457">
        <f t="shared" si="3"/>
        <v>2.4940556875743574E-2</v>
      </c>
      <c r="M24" s="457">
        <f t="shared" si="3"/>
        <v>1</v>
      </c>
      <c r="N24" s="1133"/>
    </row>
    <row r="25" spans="1:14" ht="37.5" customHeight="1" thickTop="1" thickBot="1">
      <c r="A25" s="435" t="s">
        <v>1015</v>
      </c>
      <c r="B25" s="1132" t="s">
        <v>173</v>
      </c>
      <c r="C25" s="1132" t="s">
        <v>171</v>
      </c>
      <c r="D25" s="1132" t="s">
        <v>169</v>
      </c>
      <c r="E25" s="1132" t="s">
        <v>175</v>
      </c>
      <c r="F25" s="1132" t="s">
        <v>163</v>
      </c>
      <c r="G25" s="1132" t="s">
        <v>167</v>
      </c>
      <c r="H25" s="1132" t="s">
        <v>165</v>
      </c>
      <c r="I25" s="1132" t="s">
        <v>170</v>
      </c>
      <c r="J25" s="1132" t="s">
        <v>174</v>
      </c>
      <c r="K25" s="1132" t="s">
        <v>168</v>
      </c>
      <c r="L25" s="1132" t="s">
        <v>166</v>
      </c>
      <c r="M25" s="436" t="s">
        <v>522</v>
      </c>
      <c r="N25" s="435" t="s">
        <v>974</v>
      </c>
    </row>
    <row r="26" spans="1:14" ht="28.5" customHeight="1" thickTop="1">
      <c r="A26" s="450" t="s">
        <v>1000</v>
      </c>
      <c r="B26" s="451">
        <v>0</v>
      </c>
      <c r="C26" s="451">
        <v>0</v>
      </c>
      <c r="D26" s="451">
        <v>0</v>
      </c>
      <c r="E26" s="451">
        <v>0</v>
      </c>
      <c r="F26" s="451">
        <v>0</v>
      </c>
      <c r="G26" s="451">
        <v>0</v>
      </c>
      <c r="H26" s="451">
        <v>0</v>
      </c>
      <c r="I26" s="451">
        <v>0</v>
      </c>
      <c r="J26" s="451">
        <v>0</v>
      </c>
      <c r="K26" s="451">
        <v>0</v>
      </c>
      <c r="L26" s="451">
        <v>0</v>
      </c>
      <c r="M26" s="451">
        <f>SUM(A26:L26)</f>
        <v>0</v>
      </c>
      <c r="N26" s="453">
        <f>+M26/$M$40</f>
        <v>0</v>
      </c>
    </row>
    <row r="27" spans="1:14" s="174" customFormat="1" ht="23.25" customHeight="1">
      <c r="A27" s="454" t="s">
        <v>1001</v>
      </c>
      <c r="B27" s="455">
        <v>6</v>
      </c>
      <c r="C27" s="455">
        <v>0</v>
      </c>
      <c r="D27" s="455">
        <v>0</v>
      </c>
      <c r="E27" s="455">
        <v>2</v>
      </c>
      <c r="F27" s="455">
        <v>0</v>
      </c>
      <c r="G27" s="455">
        <v>0</v>
      </c>
      <c r="H27" s="455">
        <v>0</v>
      </c>
      <c r="I27" s="455">
        <v>0</v>
      </c>
      <c r="J27" s="455">
        <v>0</v>
      </c>
      <c r="K27" s="455">
        <v>0</v>
      </c>
      <c r="L27" s="455">
        <v>0</v>
      </c>
      <c r="M27" s="455">
        <f t="shared" ref="M27:M40" si="4">SUM(A27:L27)</f>
        <v>8</v>
      </c>
      <c r="N27" s="457">
        <f t="shared" ref="N27:N40" si="5">+M27/$M$40</f>
        <v>3.7379509487386751E-5</v>
      </c>
    </row>
    <row r="28" spans="1:14" s="198" customFormat="1" ht="18" customHeight="1">
      <c r="A28" s="458" t="s">
        <v>1002</v>
      </c>
      <c r="B28" s="459">
        <v>9</v>
      </c>
      <c r="C28" s="459">
        <v>3</v>
      </c>
      <c r="D28" s="459">
        <v>6</v>
      </c>
      <c r="E28" s="459">
        <v>5</v>
      </c>
      <c r="F28" s="459">
        <v>1</v>
      </c>
      <c r="G28" s="459">
        <v>2</v>
      </c>
      <c r="H28" s="459">
        <v>0</v>
      </c>
      <c r="I28" s="459">
        <v>0</v>
      </c>
      <c r="J28" s="459">
        <v>0</v>
      </c>
      <c r="K28" s="459">
        <v>0</v>
      </c>
      <c r="L28" s="459">
        <v>1</v>
      </c>
      <c r="M28" s="459">
        <f t="shared" si="4"/>
        <v>27</v>
      </c>
      <c r="N28" s="461">
        <f t="shared" si="5"/>
        <v>1.2615584451993028E-4</v>
      </c>
    </row>
    <row r="29" spans="1:14" s="198" customFormat="1" ht="18" customHeight="1">
      <c r="A29" s="458" t="s">
        <v>1003</v>
      </c>
      <c r="B29" s="459">
        <v>17</v>
      </c>
      <c r="C29" s="459">
        <v>13</v>
      </c>
      <c r="D29" s="459">
        <v>18</v>
      </c>
      <c r="E29" s="459">
        <v>15</v>
      </c>
      <c r="F29" s="459">
        <v>8</v>
      </c>
      <c r="G29" s="459">
        <v>11</v>
      </c>
      <c r="H29" s="459">
        <v>3</v>
      </c>
      <c r="I29" s="459">
        <v>0</v>
      </c>
      <c r="J29" s="459">
        <v>2</v>
      </c>
      <c r="K29" s="459">
        <v>4</v>
      </c>
      <c r="L29" s="459">
        <v>6</v>
      </c>
      <c r="M29" s="459">
        <f t="shared" si="4"/>
        <v>97</v>
      </c>
      <c r="N29" s="461">
        <f t="shared" si="5"/>
        <v>4.5322655253456437E-4</v>
      </c>
    </row>
    <row r="30" spans="1:14" s="198" customFormat="1" ht="18" customHeight="1">
      <c r="A30" s="458" t="s">
        <v>1004</v>
      </c>
      <c r="B30" s="459">
        <v>26</v>
      </c>
      <c r="C30" s="459">
        <v>41</v>
      </c>
      <c r="D30" s="459">
        <v>26</v>
      </c>
      <c r="E30" s="459">
        <v>35</v>
      </c>
      <c r="F30" s="459">
        <v>9</v>
      </c>
      <c r="G30" s="459">
        <v>20</v>
      </c>
      <c r="H30" s="459">
        <v>1</v>
      </c>
      <c r="I30" s="459">
        <v>8</v>
      </c>
      <c r="J30" s="459">
        <v>3</v>
      </c>
      <c r="K30" s="459">
        <v>6</v>
      </c>
      <c r="L30" s="459">
        <v>4</v>
      </c>
      <c r="M30" s="459">
        <f t="shared" si="4"/>
        <v>179</v>
      </c>
      <c r="N30" s="461">
        <f t="shared" si="5"/>
        <v>8.3636652478027854E-4</v>
      </c>
    </row>
    <row r="31" spans="1:14" s="198" customFormat="1" ht="18" customHeight="1">
      <c r="A31" s="458" t="s">
        <v>1005</v>
      </c>
      <c r="B31" s="459">
        <v>68</v>
      </c>
      <c r="C31" s="459">
        <v>88</v>
      </c>
      <c r="D31" s="459">
        <v>67</v>
      </c>
      <c r="E31" s="459">
        <v>82</v>
      </c>
      <c r="F31" s="459">
        <v>50</v>
      </c>
      <c r="G31" s="459">
        <v>29</v>
      </c>
      <c r="H31" s="459">
        <v>3</v>
      </c>
      <c r="I31" s="459">
        <v>10</v>
      </c>
      <c r="J31" s="459">
        <v>4</v>
      </c>
      <c r="K31" s="459">
        <v>17</v>
      </c>
      <c r="L31" s="459">
        <v>12</v>
      </c>
      <c r="M31" s="459">
        <f t="shared" si="4"/>
        <v>430</v>
      </c>
      <c r="N31" s="461">
        <f t="shared" si="5"/>
        <v>2.0091486349470378E-3</v>
      </c>
    </row>
    <row r="32" spans="1:14" s="198" customFormat="1" ht="18" customHeight="1">
      <c r="A32" s="458" t="s">
        <v>1006</v>
      </c>
      <c r="B32" s="459">
        <v>103</v>
      </c>
      <c r="C32" s="459">
        <v>143</v>
      </c>
      <c r="D32" s="459">
        <v>79</v>
      </c>
      <c r="E32" s="459">
        <v>85</v>
      </c>
      <c r="F32" s="459">
        <v>56</v>
      </c>
      <c r="G32" s="459">
        <v>50</v>
      </c>
      <c r="H32" s="459">
        <v>3</v>
      </c>
      <c r="I32" s="459">
        <v>21</v>
      </c>
      <c r="J32" s="459">
        <v>9</v>
      </c>
      <c r="K32" s="459">
        <v>35</v>
      </c>
      <c r="L32" s="459">
        <v>13</v>
      </c>
      <c r="M32" s="459">
        <f t="shared" si="4"/>
        <v>597</v>
      </c>
      <c r="N32" s="461">
        <f t="shared" si="5"/>
        <v>2.7894458954962364E-3</v>
      </c>
    </row>
    <row r="33" spans="1:14" s="198" customFormat="1" ht="18" customHeight="1">
      <c r="A33" s="458" t="s">
        <v>1007</v>
      </c>
      <c r="B33" s="459">
        <v>132</v>
      </c>
      <c r="C33" s="459">
        <v>197</v>
      </c>
      <c r="D33" s="459">
        <v>89</v>
      </c>
      <c r="E33" s="459">
        <v>124</v>
      </c>
      <c r="F33" s="459">
        <v>80</v>
      </c>
      <c r="G33" s="459">
        <v>63</v>
      </c>
      <c r="H33" s="459">
        <v>6</v>
      </c>
      <c r="I33" s="459">
        <v>32</v>
      </c>
      <c r="J33" s="459">
        <v>19</v>
      </c>
      <c r="K33" s="459">
        <v>43</v>
      </c>
      <c r="L33" s="459">
        <v>13</v>
      </c>
      <c r="M33" s="459">
        <f t="shared" si="4"/>
        <v>798</v>
      </c>
      <c r="N33" s="461">
        <f t="shared" si="5"/>
        <v>3.7286060713668284E-3</v>
      </c>
    </row>
    <row r="34" spans="1:14" s="198" customFormat="1" ht="18" customHeight="1">
      <c r="A34" s="458" t="s">
        <v>1008</v>
      </c>
      <c r="B34" s="459">
        <v>124</v>
      </c>
      <c r="C34" s="459">
        <v>147</v>
      </c>
      <c r="D34" s="459">
        <v>89</v>
      </c>
      <c r="E34" s="459">
        <v>92</v>
      </c>
      <c r="F34" s="459">
        <v>63</v>
      </c>
      <c r="G34" s="459">
        <v>40</v>
      </c>
      <c r="H34" s="459">
        <v>6</v>
      </c>
      <c r="I34" s="459">
        <v>28</v>
      </c>
      <c r="J34" s="459">
        <v>23</v>
      </c>
      <c r="K34" s="459">
        <v>57</v>
      </c>
      <c r="L34" s="459">
        <v>9</v>
      </c>
      <c r="M34" s="459">
        <f t="shared" si="4"/>
        <v>678</v>
      </c>
      <c r="N34" s="461">
        <f t="shared" si="5"/>
        <v>3.1679134290560273E-3</v>
      </c>
    </row>
    <row r="35" spans="1:14" s="198" customFormat="1" ht="18" customHeight="1">
      <c r="A35" s="458" t="s">
        <v>1009</v>
      </c>
      <c r="B35" s="459">
        <v>205</v>
      </c>
      <c r="C35" s="459">
        <v>335</v>
      </c>
      <c r="D35" s="459">
        <v>134</v>
      </c>
      <c r="E35" s="459">
        <v>196</v>
      </c>
      <c r="F35" s="459">
        <v>145</v>
      </c>
      <c r="G35" s="459">
        <v>83</v>
      </c>
      <c r="H35" s="459">
        <v>14</v>
      </c>
      <c r="I35" s="459">
        <v>88</v>
      </c>
      <c r="J35" s="459">
        <v>75</v>
      </c>
      <c r="K35" s="459">
        <v>128</v>
      </c>
      <c r="L35" s="459">
        <v>27</v>
      </c>
      <c r="M35" s="459">
        <f t="shared" si="4"/>
        <v>1430</v>
      </c>
      <c r="N35" s="461">
        <f t="shared" si="5"/>
        <v>6.6815873208703816E-3</v>
      </c>
    </row>
    <row r="36" spans="1:14" s="198" customFormat="1" ht="18" customHeight="1">
      <c r="A36" s="458" t="s">
        <v>1010</v>
      </c>
      <c r="B36" s="459">
        <v>520</v>
      </c>
      <c r="C36" s="459">
        <v>710</v>
      </c>
      <c r="D36" s="459">
        <v>319</v>
      </c>
      <c r="E36" s="459">
        <v>538</v>
      </c>
      <c r="F36" s="459">
        <v>380</v>
      </c>
      <c r="G36" s="459">
        <v>185</v>
      </c>
      <c r="H36" s="459">
        <v>28</v>
      </c>
      <c r="I36" s="459">
        <v>196</v>
      </c>
      <c r="J36" s="459">
        <v>169</v>
      </c>
      <c r="K36" s="459">
        <v>403</v>
      </c>
      <c r="L36" s="459">
        <v>54</v>
      </c>
      <c r="M36" s="459">
        <f t="shared" si="4"/>
        <v>3502</v>
      </c>
      <c r="N36" s="461">
        <f t="shared" si="5"/>
        <v>1.636288027810355E-2</v>
      </c>
    </row>
    <row r="37" spans="1:14" s="198" customFormat="1" ht="18" customHeight="1">
      <c r="A37" s="458" t="s">
        <v>1011</v>
      </c>
      <c r="B37" s="459">
        <v>1790</v>
      </c>
      <c r="C37" s="459">
        <v>2430</v>
      </c>
      <c r="D37" s="459">
        <v>1287</v>
      </c>
      <c r="E37" s="459">
        <v>2127</v>
      </c>
      <c r="F37" s="459">
        <v>1613</v>
      </c>
      <c r="G37" s="459">
        <v>724</v>
      </c>
      <c r="H37" s="459">
        <v>137</v>
      </c>
      <c r="I37" s="459">
        <v>1039</v>
      </c>
      <c r="J37" s="459">
        <v>788</v>
      </c>
      <c r="K37" s="459">
        <v>2177</v>
      </c>
      <c r="L37" s="459">
        <v>264</v>
      </c>
      <c r="M37" s="459">
        <f t="shared" si="4"/>
        <v>14376</v>
      </c>
      <c r="N37" s="461">
        <f t="shared" si="5"/>
        <v>6.7170978548833998E-2</v>
      </c>
    </row>
    <row r="38" spans="1:14" s="198" customFormat="1" ht="18" customHeight="1">
      <c r="A38" s="458" t="s">
        <v>1012</v>
      </c>
      <c r="B38" s="459">
        <v>1029</v>
      </c>
      <c r="C38" s="459">
        <v>1175</v>
      </c>
      <c r="D38" s="459">
        <v>761</v>
      </c>
      <c r="E38" s="459">
        <v>1325</v>
      </c>
      <c r="F38" s="459">
        <v>796</v>
      </c>
      <c r="G38" s="459">
        <v>335</v>
      </c>
      <c r="H38" s="459">
        <v>76</v>
      </c>
      <c r="I38" s="459">
        <v>515</v>
      </c>
      <c r="J38" s="459">
        <v>477</v>
      </c>
      <c r="K38" s="459">
        <v>1275</v>
      </c>
      <c r="L38" s="459">
        <v>149</v>
      </c>
      <c r="M38" s="459">
        <f t="shared" si="4"/>
        <v>7913</v>
      </c>
      <c r="N38" s="461">
        <f t="shared" si="5"/>
        <v>3.6973007321711424E-2</v>
      </c>
    </row>
    <row r="39" spans="1:14" s="198" customFormat="1" ht="48" customHeight="1" thickBot="1">
      <c r="A39" s="458" t="s">
        <v>1013</v>
      </c>
      <c r="B39" s="459">
        <v>22802</v>
      </c>
      <c r="C39" s="459">
        <v>16762</v>
      </c>
      <c r="D39" s="459">
        <v>10726</v>
      </c>
      <c r="E39" s="459">
        <v>26642</v>
      </c>
      <c r="F39" s="459">
        <v>30230</v>
      </c>
      <c r="G39" s="459">
        <v>5051</v>
      </c>
      <c r="H39" s="459">
        <v>1041</v>
      </c>
      <c r="I39" s="459">
        <v>17696</v>
      </c>
      <c r="J39" s="459">
        <v>16128</v>
      </c>
      <c r="K39" s="459">
        <v>30784</v>
      </c>
      <c r="L39" s="459">
        <v>6124</v>
      </c>
      <c r="M39" s="459">
        <f t="shared" si="4"/>
        <v>183986</v>
      </c>
      <c r="N39" s="461">
        <f t="shared" si="5"/>
        <v>0.85966330406829239</v>
      </c>
    </row>
    <row r="40" spans="1:14" ht="21.75" customHeight="1" thickTop="1" thickBot="1">
      <c r="A40" s="1134" t="s">
        <v>218</v>
      </c>
      <c r="B40" s="1135">
        <f>SUM(B26:B39)</f>
        <v>26831</v>
      </c>
      <c r="C40" s="1135">
        <f t="shared" ref="C40:L40" si="6">SUM(C26:C39)</f>
        <v>22044</v>
      </c>
      <c r="D40" s="1135">
        <f t="shared" si="6"/>
        <v>13601</v>
      </c>
      <c r="E40" s="1135">
        <f t="shared" si="6"/>
        <v>31268</v>
      </c>
      <c r="F40" s="1135">
        <f t="shared" si="6"/>
        <v>33431</v>
      </c>
      <c r="G40" s="1135">
        <f t="shared" si="6"/>
        <v>6593</v>
      </c>
      <c r="H40" s="1135">
        <f t="shared" si="6"/>
        <v>1318</v>
      </c>
      <c r="I40" s="1135">
        <f>SUM(I26:I39)</f>
        <v>19633</v>
      </c>
      <c r="J40" s="1135">
        <f>SUM(J26:J39)</f>
        <v>17697</v>
      </c>
      <c r="K40" s="1135">
        <f>SUM(K26:K39)</f>
        <v>34929</v>
      </c>
      <c r="L40" s="1135">
        <f t="shared" si="6"/>
        <v>6676</v>
      </c>
      <c r="M40" s="1135">
        <f t="shared" si="4"/>
        <v>214021</v>
      </c>
      <c r="N40" s="1136">
        <f t="shared" si="5"/>
        <v>1</v>
      </c>
    </row>
    <row r="41" spans="1:14" s="174" customFormat="1" ht="65.25" customHeight="1" thickTop="1">
      <c r="A41" s="466" t="s">
        <v>1014</v>
      </c>
      <c r="B41" s="457">
        <f t="shared" ref="B41:M41" si="7">+B40/$M$40</f>
        <v>0.12536620238200924</v>
      </c>
      <c r="C41" s="457">
        <f t="shared" si="7"/>
        <v>0.1029992383924942</v>
      </c>
      <c r="D41" s="457">
        <f t="shared" si="7"/>
        <v>6.3549838567243402E-2</v>
      </c>
      <c r="E41" s="457">
        <f t="shared" si="7"/>
        <v>0.14609781283145112</v>
      </c>
      <c r="F41" s="457">
        <f t="shared" si="7"/>
        <v>0.15620429770910332</v>
      </c>
      <c r="G41" s="457">
        <f t="shared" si="7"/>
        <v>3.0805388256292608E-2</v>
      </c>
      <c r="H41" s="457">
        <f t="shared" si="7"/>
        <v>6.1582741880469669E-3</v>
      </c>
      <c r="I41" s="457">
        <f>+I40/$M$40</f>
        <v>9.1733988720733017E-2</v>
      </c>
      <c r="J41" s="457">
        <f t="shared" si="7"/>
        <v>8.2688147424785419E-2</v>
      </c>
      <c r="K41" s="457">
        <f t="shared" si="7"/>
        <v>0.16320361086061649</v>
      </c>
      <c r="L41" s="457">
        <f t="shared" si="7"/>
        <v>3.1193200667224245E-2</v>
      </c>
      <c r="M41" s="457">
        <f t="shared" si="7"/>
        <v>1</v>
      </c>
      <c r="N41" s="1137"/>
    </row>
    <row r="42" spans="1:14" ht="9" customHeight="1" thickBot="1">
      <c r="A42" s="471"/>
      <c r="B42" s="151"/>
      <c r="C42" s="472"/>
      <c r="D42" s="472"/>
      <c r="E42" s="472"/>
      <c r="F42" s="472"/>
      <c r="G42" s="472"/>
      <c r="H42" s="151"/>
      <c r="I42" s="151"/>
      <c r="J42" s="151"/>
      <c r="K42" s="151"/>
      <c r="L42" s="151"/>
      <c r="M42" s="1138"/>
      <c r="N42" s="1138"/>
    </row>
    <row r="43" spans="1:14" ht="28.5" customHeight="1" thickTop="1">
      <c r="A43" s="1190" t="s">
        <v>1036</v>
      </c>
      <c r="B43" s="1187"/>
      <c r="C43" s="1187"/>
      <c r="D43" s="1187"/>
      <c r="E43" s="1187"/>
      <c r="F43" s="1187"/>
      <c r="G43" s="1187"/>
      <c r="H43" s="1187"/>
      <c r="I43" s="1187"/>
      <c r="J43" s="1187"/>
      <c r="K43" s="1187"/>
      <c r="L43" s="1187"/>
      <c r="M43" s="1187"/>
      <c r="N43" s="1187"/>
    </row>
    <row r="44" spans="1:14" ht="9" hidden="1" customHeight="1">
      <c r="A44" s="473"/>
      <c r="B44" s="474"/>
      <c r="C44" s="475"/>
      <c r="D44" s="475"/>
      <c r="E44" s="475"/>
      <c r="F44" s="475"/>
      <c r="G44" s="475"/>
      <c r="H44" s="474"/>
      <c r="I44" s="474"/>
      <c r="J44" s="474"/>
      <c r="K44" s="474"/>
      <c r="L44" s="474"/>
      <c r="M44" s="964"/>
      <c r="N44" s="816"/>
    </row>
    <row r="45" spans="1:14" ht="9" hidden="1" customHeight="1">
      <c r="A45" s="473"/>
      <c r="B45" s="474"/>
      <c r="C45" s="475"/>
      <c r="D45" s="475"/>
      <c r="E45" s="475"/>
      <c r="F45" s="475"/>
      <c r="G45" s="475"/>
      <c r="H45" s="474"/>
      <c r="I45" s="474"/>
      <c r="J45" s="474"/>
      <c r="K45" s="474"/>
      <c r="L45" s="474"/>
      <c r="M45" s="964"/>
      <c r="N45" s="816"/>
    </row>
    <row r="46" spans="1:14" ht="9" hidden="1" customHeight="1">
      <c r="A46" s="473"/>
      <c r="B46" s="474"/>
      <c r="C46" s="475"/>
      <c r="D46" s="475"/>
      <c r="E46" s="475"/>
      <c r="F46" s="475"/>
      <c r="G46" s="475"/>
      <c r="H46" s="474"/>
      <c r="I46" s="474"/>
      <c r="J46" s="474"/>
      <c r="K46" s="474"/>
      <c r="L46" s="474"/>
      <c r="M46" s="964"/>
      <c r="N46" s="816"/>
    </row>
    <row r="47" spans="1:14" ht="9" hidden="1" customHeight="1">
      <c r="A47" s="473"/>
      <c r="B47" s="474"/>
      <c r="C47" s="475"/>
      <c r="D47" s="475"/>
      <c r="E47" s="475"/>
      <c r="F47" s="475"/>
      <c r="G47" s="475"/>
      <c r="H47" s="474"/>
      <c r="I47" s="474"/>
      <c r="J47" s="474"/>
      <c r="K47" s="474"/>
      <c r="L47" s="474"/>
      <c r="M47" s="964"/>
      <c r="N47" s="816"/>
    </row>
    <row r="48" spans="1:14" ht="9" hidden="1" customHeight="1">
      <c r="A48" s="476"/>
      <c r="B48" s="474"/>
      <c r="C48" s="475"/>
      <c r="D48" s="475"/>
      <c r="E48" s="475"/>
      <c r="F48" s="475"/>
      <c r="G48" s="475"/>
      <c r="H48" s="474"/>
      <c r="I48" s="474"/>
      <c r="J48" s="474"/>
      <c r="K48" s="474"/>
      <c r="L48" s="474"/>
      <c r="M48" s="964"/>
      <c r="N48" s="816"/>
    </row>
    <row r="49" spans="1:14" ht="9" hidden="1" customHeight="1">
      <c r="A49" s="473"/>
      <c r="B49" s="474"/>
      <c r="C49" s="475"/>
      <c r="D49" s="475"/>
      <c r="E49" s="475"/>
      <c r="F49" s="475"/>
      <c r="G49" s="475"/>
      <c r="H49" s="474"/>
      <c r="I49" s="474"/>
      <c r="J49" s="474"/>
      <c r="K49" s="474"/>
      <c r="L49" s="474"/>
      <c r="M49" s="964"/>
      <c r="N49" s="816"/>
    </row>
    <row r="50" spans="1:14" ht="9" hidden="1" customHeight="1">
      <c r="A50" s="473"/>
      <c r="B50" s="474"/>
      <c r="C50" s="475"/>
      <c r="D50" s="475"/>
      <c r="E50" s="475"/>
      <c r="F50" s="475"/>
      <c r="G50" s="475"/>
      <c r="H50" s="474"/>
      <c r="I50" s="474"/>
      <c r="J50" s="474"/>
      <c r="K50" s="474"/>
      <c r="L50" s="474"/>
      <c r="M50" s="964"/>
      <c r="N50" s="816"/>
    </row>
    <row r="51" spans="1:14" ht="9" hidden="1" customHeight="1">
      <c r="A51" s="473"/>
      <c r="B51" s="474"/>
      <c r="C51" s="475"/>
      <c r="D51" s="475"/>
      <c r="E51" s="475"/>
      <c r="F51" s="475"/>
      <c r="G51" s="475"/>
      <c r="H51" s="474"/>
      <c r="I51" s="474"/>
      <c r="J51" s="474"/>
      <c r="K51" s="474"/>
      <c r="L51" s="474"/>
      <c r="M51" s="964"/>
      <c r="N51" s="816"/>
    </row>
    <row r="52" spans="1:14" ht="9" hidden="1" customHeight="1">
      <c r="A52" s="473"/>
      <c r="B52" s="474"/>
      <c r="C52" s="475"/>
      <c r="D52" s="475"/>
      <c r="E52" s="475"/>
      <c r="F52" s="475"/>
      <c r="G52" s="475"/>
      <c r="H52" s="474"/>
      <c r="I52" s="474"/>
      <c r="J52" s="474"/>
      <c r="K52" s="474"/>
      <c r="L52" s="474"/>
      <c r="M52" s="964"/>
      <c r="N52" s="816"/>
    </row>
    <row r="53" spans="1:14" ht="9" hidden="1" customHeight="1">
      <c r="A53" s="476"/>
      <c r="C53" s="475"/>
      <c r="D53" s="475"/>
      <c r="E53" s="475"/>
      <c r="F53" s="475"/>
      <c r="G53" s="475"/>
      <c r="H53" s="474"/>
      <c r="I53" s="474"/>
      <c r="J53" s="474"/>
      <c r="K53" s="474"/>
      <c r="L53" s="474"/>
      <c r="M53" s="964"/>
      <c r="N53" s="816"/>
    </row>
    <row r="54" spans="1:14" ht="9" hidden="1" customHeight="1">
      <c r="A54" s="477"/>
      <c r="C54" s="475"/>
      <c r="D54" s="475"/>
      <c r="E54" s="475"/>
      <c r="F54" s="475"/>
      <c r="G54" s="475"/>
      <c r="H54" s="474"/>
      <c r="I54" s="474"/>
      <c r="J54" s="474"/>
      <c r="K54" s="474"/>
      <c r="L54" s="474"/>
      <c r="M54" s="964"/>
      <c r="N54" s="816"/>
    </row>
    <row r="55" spans="1:14" ht="9" hidden="1" customHeight="1">
      <c r="A55" s="477"/>
      <c r="C55" s="475"/>
      <c r="D55" s="475"/>
      <c r="E55" s="475"/>
      <c r="F55" s="475"/>
      <c r="G55" s="475"/>
      <c r="H55" s="474"/>
      <c r="I55" s="474"/>
      <c r="J55" s="474"/>
      <c r="K55" s="474"/>
      <c r="L55" s="474"/>
      <c r="M55" s="964"/>
      <c r="N55" s="816"/>
    </row>
    <row r="56" spans="1:14" ht="9" hidden="1" customHeight="1">
      <c r="A56" s="477"/>
      <c r="C56" s="475"/>
      <c r="D56" s="475"/>
      <c r="E56" s="475"/>
      <c r="F56" s="475"/>
      <c r="G56" s="475"/>
      <c r="H56" s="474"/>
      <c r="I56" s="474"/>
      <c r="J56" s="474"/>
      <c r="K56" s="474"/>
      <c r="L56" s="474"/>
      <c r="M56" s="964"/>
      <c r="N56" s="816"/>
    </row>
    <row r="57" spans="1:14" ht="9" hidden="1" customHeight="1">
      <c r="A57" s="477"/>
      <c r="C57" s="475"/>
      <c r="D57" s="475"/>
      <c r="E57" s="475"/>
      <c r="F57" s="475"/>
      <c r="G57" s="475"/>
      <c r="H57" s="474"/>
      <c r="I57" s="474"/>
      <c r="J57" s="474"/>
      <c r="K57" s="474"/>
      <c r="L57" s="474"/>
      <c r="M57" s="964"/>
      <c r="N57" s="816"/>
    </row>
    <row r="58" spans="1:14" ht="9" hidden="1" customHeight="1">
      <c r="A58" s="478"/>
      <c r="C58" s="475"/>
      <c r="D58" s="475"/>
      <c r="E58" s="475"/>
      <c r="F58" s="475"/>
      <c r="G58" s="475"/>
      <c r="H58" s="474"/>
      <c r="I58" s="474"/>
      <c r="J58" s="474"/>
      <c r="K58" s="474"/>
      <c r="L58" s="474"/>
      <c r="M58" s="964"/>
      <c r="N58" s="816"/>
    </row>
    <row r="59" spans="1:14" ht="9" hidden="1" customHeight="1">
      <c r="A59" s="478"/>
      <c r="C59" s="475"/>
      <c r="D59" s="475"/>
      <c r="E59" s="475"/>
      <c r="F59" s="475"/>
      <c r="G59" s="475"/>
      <c r="H59" s="474"/>
      <c r="I59" s="474"/>
      <c r="J59" s="474"/>
      <c r="K59" s="474"/>
      <c r="L59" s="474"/>
      <c r="M59" s="964"/>
      <c r="N59" s="816"/>
    </row>
    <row r="60" spans="1:14" ht="9" hidden="1" customHeight="1">
      <c r="A60" s="479"/>
      <c r="C60" s="475"/>
      <c r="D60" s="475"/>
      <c r="E60" s="475"/>
      <c r="F60" s="475"/>
      <c r="G60" s="475"/>
      <c r="H60" s="474"/>
      <c r="I60" s="474"/>
      <c r="J60" s="474"/>
      <c r="K60" s="474"/>
      <c r="L60" s="474"/>
      <c r="M60" s="964"/>
      <c r="N60" s="816"/>
    </row>
    <row r="61" spans="1:14" ht="9" hidden="1" customHeight="1">
      <c r="A61" s="473"/>
      <c r="C61" s="475"/>
      <c r="D61" s="475"/>
      <c r="E61" s="475"/>
      <c r="F61" s="475"/>
      <c r="G61" s="475"/>
      <c r="H61" s="474"/>
      <c r="I61" s="474"/>
      <c r="J61" s="474"/>
      <c r="K61" s="474"/>
      <c r="L61" s="474"/>
      <c r="M61" s="964"/>
      <c r="N61" s="816"/>
    </row>
    <row r="62" spans="1:14" ht="9" hidden="1" customHeight="1">
      <c r="A62" s="473"/>
      <c r="C62" s="475"/>
      <c r="D62" s="475"/>
      <c r="E62" s="475"/>
      <c r="F62" s="475"/>
      <c r="G62" s="475"/>
      <c r="H62" s="474"/>
      <c r="I62" s="474"/>
      <c r="J62" s="474"/>
      <c r="K62" s="474"/>
      <c r="L62" s="474"/>
      <c r="M62" s="964"/>
      <c r="N62" s="816"/>
    </row>
    <row r="63" spans="1:14" ht="9" hidden="1" customHeight="1">
      <c r="A63" s="473"/>
      <c r="C63" s="475"/>
      <c r="D63" s="475"/>
      <c r="E63" s="475"/>
      <c r="F63" s="475"/>
      <c r="G63" s="475"/>
      <c r="H63" s="474"/>
      <c r="I63" s="474"/>
      <c r="J63" s="474"/>
      <c r="K63" s="474"/>
      <c r="L63" s="474"/>
      <c r="M63" s="964"/>
      <c r="N63" s="816"/>
    </row>
    <row r="64" spans="1:14" ht="9" hidden="1" customHeight="1">
      <c r="A64" s="473"/>
      <c r="C64" s="475"/>
      <c r="D64" s="475"/>
      <c r="E64" s="475"/>
      <c r="F64" s="475"/>
      <c r="G64" s="475"/>
      <c r="H64" s="474"/>
      <c r="I64" s="474"/>
      <c r="J64" s="474"/>
      <c r="K64" s="474"/>
      <c r="L64" s="474"/>
      <c r="M64" s="964"/>
      <c r="N64" s="816"/>
    </row>
    <row r="65" spans="1:14" ht="9" hidden="1" customHeight="1">
      <c r="A65" s="477"/>
      <c r="C65" s="475"/>
      <c r="D65" s="475"/>
      <c r="E65" s="475"/>
      <c r="F65" s="475"/>
      <c r="G65" s="475"/>
      <c r="H65" s="474"/>
      <c r="I65" s="474"/>
      <c r="J65" s="474"/>
      <c r="K65" s="474"/>
      <c r="L65" s="474"/>
      <c r="M65" s="964"/>
      <c r="N65" s="816"/>
    </row>
    <row r="66" spans="1:14" ht="9" hidden="1" customHeight="1">
      <c r="A66" s="479"/>
      <c r="C66" s="475"/>
      <c r="D66" s="475"/>
      <c r="E66" s="475"/>
      <c r="F66" s="475"/>
      <c r="G66" s="475"/>
      <c r="H66" s="474"/>
      <c r="I66" s="474"/>
      <c r="J66" s="474"/>
      <c r="K66" s="474"/>
      <c r="L66" s="474"/>
      <c r="M66" s="964"/>
      <c r="N66" s="816"/>
    </row>
    <row r="67" spans="1:14" ht="9" hidden="1" customHeight="1">
      <c r="A67" s="473"/>
      <c r="C67" s="475"/>
      <c r="D67" s="475"/>
      <c r="E67" s="475"/>
      <c r="F67" s="475"/>
      <c r="G67" s="475"/>
      <c r="H67" s="474"/>
      <c r="I67" s="474"/>
      <c r="J67" s="474"/>
      <c r="K67" s="474"/>
      <c r="L67" s="474"/>
      <c r="M67" s="964"/>
      <c r="N67" s="816"/>
    </row>
    <row r="68" spans="1:14" ht="9" hidden="1" customHeight="1">
      <c r="A68" s="473"/>
      <c r="C68" s="475"/>
      <c r="D68" s="475"/>
      <c r="E68" s="475"/>
      <c r="F68" s="475"/>
      <c r="G68" s="475"/>
      <c r="H68" s="474"/>
      <c r="I68" s="474"/>
      <c r="J68" s="474"/>
      <c r="K68" s="474"/>
      <c r="L68" s="474"/>
      <c r="M68" s="964"/>
      <c r="N68" s="816"/>
    </row>
    <row r="69" spans="1:14" ht="9" hidden="1" customHeight="1">
      <c r="A69" s="473"/>
      <c r="C69" s="475"/>
      <c r="D69" s="475"/>
      <c r="E69" s="475"/>
      <c r="F69" s="475"/>
      <c r="G69" s="475"/>
      <c r="H69" s="474"/>
      <c r="I69" s="474"/>
      <c r="J69" s="474"/>
      <c r="K69" s="474"/>
      <c r="L69" s="474"/>
      <c r="M69" s="964"/>
      <c r="N69" s="816"/>
    </row>
    <row r="70" spans="1:14" ht="9" hidden="1" customHeight="1">
      <c r="A70" s="473"/>
      <c r="C70" s="475"/>
      <c r="D70" s="475"/>
      <c r="E70" s="475"/>
      <c r="F70" s="475"/>
      <c r="G70" s="475"/>
      <c r="H70" s="474"/>
      <c r="I70" s="474"/>
      <c r="J70" s="474"/>
      <c r="K70" s="474"/>
      <c r="L70" s="474"/>
      <c r="M70" s="964"/>
      <c r="N70" s="816"/>
    </row>
    <row r="71" spans="1:14" ht="9" hidden="1" customHeight="1">
      <c r="A71" s="477"/>
      <c r="C71" s="475"/>
      <c r="D71" s="475"/>
      <c r="E71" s="475"/>
      <c r="F71" s="475"/>
      <c r="G71" s="475"/>
      <c r="H71" s="474"/>
      <c r="I71" s="474"/>
      <c r="J71" s="474"/>
      <c r="K71" s="474"/>
      <c r="L71" s="474"/>
      <c r="M71" s="964"/>
      <c r="N71" s="816"/>
    </row>
    <row r="72" spans="1:14" ht="9" hidden="1" customHeight="1">
      <c r="A72" s="479"/>
      <c r="C72" s="475"/>
      <c r="D72" s="475"/>
      <c r="E72" s="475"/>
      <c r="F72" s="475"/>
      <c r="G72" s="475"/>
      <c r="H72" s="474"/>
      <c r="I72" s="474"/>
      <c r="J72" s="474"/>
      <c r="K72" s="474"/>
      <c r="L72" s="474"/>
      <c r="M72" s="964"/>
      <c r="N72" s="816"/>
    </row>
    <row r="73" spans="1:14" ht="9" hidden="1" customHeight="1">
      <c r="A73" s="473"/>
      <c r="C73" s="475"/>
      <c r="D73" s="475"/>
      <c r="E73" s="475"/>
      <c r="F73" s="475"/>
      <c r="G73" s="475"/>
      <c r="H73" s="474"/>
      <c r="I73" s="474"/>
      <c r="J73" s="474"/>
      <c r="K73" s="474"/>
      <c r="L73" s="474"/>
      <c r="M73" s="964"/>
      <c r="N73" s="816"/>
    </row>
    <row r="74" spans="1:14" ht="9" hidden="1" customHeight="1">
      <c r="A74" s="473"/>
      <c r="C74" s="475"/>
      <c r="D74" s="475"/>
      <c r="E74" s="475"/>
      <c r="F74" s="475"/>
      <c r="G74" s="475"/>
      <c r="H74" s="474"/>
      <c r="I74" s="474"/>
      <c r="J74" s="474"/>
      <c r="K74" s="474"/>
      <c r="L74" s="474"/>
      <c r="M74" s="964"/>
      <c r="N74" s="816"/>
    </row>
    <row r="75" spans="1:14" ht="9" hidden="1" customHeight="1">
      <c r="A75" s="473"/>
      <c r="C75" s="382"/>
      <c r="D75" s="382"/>
      <c r="E75" s="382"/>
      <c r="F75" s="382"/>
      <c r="G75" s="382"/>
      <c r="M75" s="111"/>
    </row>
    <row r="76" spans="1:14" ht="9" hidden="1" customHeight="1">
      <c r="A76" s="473"/>
      <c r="C76" s="382"/>
      <c r="D76" s="382"/>
      <c r="E76" s="382"/>
      <c r="F76" s="382"/>
      <c r="G76" s="382"/>
      <c r="M76" s="111"/>
    </row>
    <row r="77" spans="1:14" ht="9" hidden="1" customHeight="1">
      <c r="A77" s="473"/>
      <c r="C77" s="382"/>
      <c r="D77" s="382"/>
      <c r="E77" s="382"/>
      <c r="F77" s="382"/>
      <c r="G77" s="382"/>
      <c r="M77" s="111"/>
    </row>
    <row r="78" spans="1:14" ht="9" hidden="1" customHeight="1">
      <c r="A78" s="473"/>
      <c r="C78" s="382"/>
      <c r="D78" s="382"/>
      <c r="E78" s="382"/>
      <c r="F78" s="382"/>
      <c r="G78" s="382"/>
      <c r="M78" s="111"/>
    </row>
    <row r="79" spans="1:14" ht="9" hidden="1" customHeight="1">
      <c r="A79" s="473"/>
      <c r="C79" s="382"/>
      <c r="D79" s="382"/>
      <c r="E79" s="382"/>
      <c r="F79" s="382"/>
      <c r="G79" s="382"/>
      <c r="M79" s="111"/>
    </row>
    <row r="80" spans="1:14" ht="9" hidden="1" customHeight="1">
      <c r="A80" s="473"/>
      <c r="C80" s="382"/>
      <c r="D80" s="382"/>
      <c r="E80" s="382"/>
      <c r="F80" s="382"/>
      <c r="G80" s="382"/>
      <c r="M80" s="111"/>
    </row>
    <row r="81" spans="1:13" ht="9" hidden="1" customHeight="1">
      <c r="A81" s="477"/>
      <c r="C81" s="382"/>
      <c r="D81" s="382"/>
      <c r="E81" s="382"/>
      <c r="F81" s="382"/>
      <c r="G81" s="382"/>
      <c r="M81" s="111"/>
    </row>
    <row r="82" spans="1:13" ht="9" hidden="1" customHeight="1">
      <c r="A82" s="479"/>
      <c r="C82" s="382"/>
      <c r="D82" s="382"/>
      <c r="E82" s="382"/>
      <c r="F82" s="382"/>
      <c r="G82" s="382"/>
      <c r="M82" s="111"/>
    </row>
    <row r="83" spans="1:13" ht="9" hidden="1" customHeight="1">
      <c r="A83" s="473"/>
      <c r="C83" s="382"/>
      <c r="D83" s="382"/>
      <c r="E83" s="382"/>
      <c r="F83" s="382"/>
      <c r="G83" s="382"/>
      <c r="M83" s="111"/>
    </row>
    <row r="84" spans="1:13" ht="9" hidden="1" customHeight="1">
      <c r="A84" s="473"/>
      <c r="C84" s="382"/>
      <c r="D84" s="382"/>
      <c r="E84" s="382"/>
      <c r="F84" s="382"/>
      <c r="G84" s="382"/>
      <c r="M84" s="111"/>
    </row>
    <row r="85" spans="1:13" ht="9" hidden="1" customHeight="1">
      <c r="A85" s="473"/>
      <c r="C85" s="382"/>
      <c r="D85" s="382"/>
      <c r="E85" s="382"/>
      <c r="F85" s="382"/>
      <c r="G85" s="382"/>
      <c r="M85" s="111"/>
    </row>
    <row r="86" spans="1:13" ht="9" hidden="1" customHeight="1">
      <c r="A86" s="473"/>
      <c r="C86" s="382"/>
      <c r="D86" s="382"/>
      <c r="E86" s="382"/>
      <c r="F86" s="382"/>
      <c r="G86" s="382"/>
      <c r="M86" s="111"/>
    </row>
    <row r="87" spans="1:13" ht="9" hidden="1" customHeight="1">
      <c r="A87" s="473"/>
      <c r="C87" s="382"/>
      <c r="D87" s="382"/>
      <c r="E87" s="382"/>
      <c r="F87" s="382"/>
      <c r="G87" s="382"/>
      <c r="M87" s="111"/>
    </row>
    <row r="88" spans="1:13" ht="9" hidden="1" customHeight="1">
      <c r="A88" s="473"/>
      <c r="C88" s="382"/>
      <c r="D88" s="382"/>
      <c r="E88" s="382"/>
      <c r="F88" s="382"/>
      <c r="G88" s="382"/>
      <c r="M88" s="111"/>
    </row>
    <row r="89" spans="1:13" ht="9" hidden="1" customHeight="1">
      <c r="A89" s="473"/>
      <c r="C89" s="382"/>
      <c r="D89" s="382"/>
      <c r="E89" s="382"/>
      <c r="F89" s="382"/>
      <c r="G89" s="382"/>
      <c r="M89" s="111"/>
    </row>
    <row r="90" spans="1:13" ht="9" hidden="1" customHeight="1">
      <c r="A90" s="473"/>
      <c r="C90" s="382"/>
      <c r="D90" s="382"/>
      <c r="E90" s="382"/>
      <c r="F90" s="382"/>
      <c r="G90" s="382"/>
      <c r="M90" s="111"/>
    </row>
    <row r="91" spans="1:13" ht="9" hidden="1" customHeight="1">
      <c r="A91" s="473"/>
      <c r="C91" s="382"/>
      <c r="D91" s="382"/>
      <c r="E91" s="382"/>
      <c r="F91" s="382"/>
      <c r="G91" s="382"/>
      <c r="M91" s="111"/>
    </row>
    <row r="92" spans="1:13" ht="9" hidden="1" customHeight="1">
      <c r="A92" s="479"/>
      <c r="C92" s="382"/>
      <c r="D92" s="382"/>
      <c r="E92" s="382"/>
      <c r="F92" s="382"/>
      <c r="G92" s="382"/>
      <c r="M92" s="111"/>
    </row>
    <row r="93" spans="1:13" ht="9" hidden="1" customHeight="1">
      <c r="A93" s="473"/>
      <c r="C93" s="382"/>
      <c r="D93" s="382"/>
      <c r="E93" s="382"/>
      <c r="F93" s="382"/>
      <c r="G93" s="382"/>
      <c r="M93" s="111"/>
    </row>
    <row r="94" spans="1:13" ht="9" hidden="1" customHeight="1">
      <c r="A94" s="473"/>
      <c r="C94" s="382"/>
      <c r="D94" s="382"/>
      <c r="E94" s="382"/>
      <c r="F94" s="382"/>
      <c r="G94" s="382"/>
      <c r="M94" s="111"/>
    </row>
    <row r="95" spans="1:13" ht="9" hidden="1" customHeight="1">
      <c r="A95" s="473"/>
      <c r="C95" s="382"/>
      <c r="D95" s="382"/>
      <c r="E95" s="382"/>
      <c r="F95" s="382"/>
      <c r="G95" s="382"/>
      <c r="M95" s="111"/>
    </row>
    <row r="96" spans="1:13" hidden="1">
      <c r="A96" s="480"/>
      <c r="C96" s="382"/>
      <c r="D96" s="382"/>
      <c r="E96" s="382"/>
      <c r="F96" s="382"/>
      <c r="G96" s="382"/>
      <c r="M96" s="111"/>
    </row>
    <row r="97" spans="1:13" hidden="1">
      <c r="A97" s="480"/>
      <c r="C97" s="382"/>
      <c r="D97" s="382"/>
      <c r="E97" s="382"/>
      <c r="F97" s="382"/>
      <c r="G97" s="382"/>
      <c r="M97" s="111"/>
    </row>
    <row r="98" spans="1:13" hidden="1">
      <c r="A98" s="480"/>
      <c r="C98" s="382"/>
      <c r="D98" s="382"/>
      <c r="E98" s="382"/>
      <c r="F98" s="382"/>
      <c r="G98" s="382"/>
      <c r="M98" s="111"/>
    </row>
    <row r="99" spans="1:13" hidden="1">
      <c r="A99" s="480"/>
      <c r="C99" s="382"/>
      <c r="D99" s="382"/>
      <c r="E99" s="382"/>
      <c r="F99" s="382"/>
      <c r="G99" s="382"/>
      <c r="M99" s="111"/>
    </row>
    <row r="100" spans="1:13" hidden="1">
      <c r="A100" s="480"/>
      <c r="C100" s="382"/>
      <c r="D100" s="382"/>
      <c r="E100" s="382"/>
      <c r="F100" s="382"/>
      <c r="G100" s="382"/>
      <c r="M100" s="111"/>
    </row>
    <row r="101" spans="1:13" hidden="1">
      <c r="A101" s="480"/>
      <c r="C101" s="382"/>
      <c r="D101" s="382"/>
      <c r="E101" s="382"/>
      <c r="F101" s="382"/>
      <c r="G101" s="382"/>
      <c r="M101" s="111"/>
    </row>
    <row r="102" spans="1:13" hidden="1">
      <c r="A102" s="480"/>
      <c r="C102" s="382"/>
      <c r="D102" s="382"/>
      <c r="E102" s="382"/>
      <c r="F102" s="382"/>
      <c r="G102" s="382"/>
      <c r="M102" s="111"/>
    </row>
    <row r="103" spans="1:13" ht="15.75" hidden="1">
      <c r="A103" s="481"/>
      <c r="C103" s="382"/>
      <c r="D103" s="382"/>
      <c r="E103" s="382"/>
      <c r="F103" s="382"/>
      <c r="G103" s="382"/>
      <c r="M103" s="111"/>
    </row>
    <row r="104" spans="1:13" ht="15.75" hidden="1">
      <c r="A104" s="481"/>
      <c r="C104" s="382"/>
      <c r="D104" s="382"/>
      <c r="E104" s="382"/>
      <c r="F104" s="382"/>
      <c r="G104" s="382"/>
      <c r="M104" s="111"/>
    </row>
    <row r="105" spans="1:13" ht="15.75" hidden="1">
      <c r="A105" s="481"/>
      <c r="C105" s="382"/>
      <c r="D105" s="382"/>
      <c r="E105" s="382"/>
      <c r="F105" s="382"/>
      <c r="G105" s="382"/>
      <c r="M105" s="111"/>
    </row>
    <row r="106" spans="1:13" ht="15.75" hidden="1">
      <c r="A106" s="481"/>
      <c r="C106" s="382"/>
      <c r="D106" s="382"/>
      <c r="E106" s="382"/>
      <c r="F106" s="382"/>
      <c r="G106" s="382"/>
      <c r="M106" s="111"/>
    </row>
    <row r="107" spans="1:13" ht="15.75" hidden="1">
      <c r="A107" s="481"/>
      <c r="C107" s="382"/>
      <c r="D107" s="382"/>
      <c r="E107" s="382"/>
      <c r="F107" s="382"/>
      <c r="G107" s="382"/>
      <c r="M107" s="111"/>
    </row>
    <row r="108" spans="1:13" ht="15.75" hidden="1">
      <c r="A108" s="481"/>
      <c r="C108" s="382"/>
      <c r="D108" s="382"/>
      <c r="E108" s="382"/>
      <c r="F108" s="382"/>
      <c r="G108" s="382"/>
      <c r="M108" s="111"/>
    </row>
    <row r="109" spans="1:13" ht="15.75" hidden="1">
      <c r="A109" s="481"/>
      <c r="C109" s="382"/>
      <c r="D109" s="382"/>
      <c r="E109" s="382"/>
      <c r="F109" s="382"/>
      <c r="G109" s="382"/>
      <c r="M109" s="111"/>
    </row>
    <row r="110" spans="1:13" ht="15.75" hidden="1">
      <c r="A110" s="481"/>
      <c r="C110" s="382"/>
      <c r="D110" s="382"/>
      <c r="E110" s="382"/>
      <c r="F110" s="382"/>
      <c r="G110" s="382"/>
      <c r="M110" s="111"/>
    </row>
    <row r="111" spans="1:13" ht="15.75" hidden="1">
      <c r="A111" s="481"/>
      <c r="C111" s="382"/>
      <c r="D111" s="382"/>
      <c r="E111" s="382"/>
      <c r="F111" s="382"/>
      <c r="G111" s="382"/>
      <c r="M111" s="111"/>
    </row>
    <row r="112" spans="1:13" ht="15.75" hidden="1">
      <c r="A112" s="481"/>
      <c r="C112" s="382"/>
      <c r="D112" s="382"/>
      <c r="E112" s="382"/>
      <c r="F112" s="382"/>
      <c r="G112" s="382"/>
      <c r="M112" s="111"/>
    </row>
    <row r="113" spans="1:13" ht="15.75" hidden="1">
      <c r="A113" s="481"/>
      <c r="C113" s="382"/>
      <c r="D113" s="382"/>
      <c r="E113" s="382"/>
      <c r="F113" s="382"/>
      <c r="G113" s="382"/>
      <c r="M113" s="111"/>
    </row>
    <row r="114" spans="1:13" ht="15.75" hidden="1">
      <c r="A114" s="481"/>
      <c r="C114" s="382"/>
      <c r="D114" s="382"/>
      <c r="E114" s="382"/>
      <c r="F114" s="382"/>
      <c r="G114" s="382"/>
      <c r="M114" s="111"/>
    </row>
    <row r="115" spans="1:13" ht="15.75" hidden="1">
      <c r="A115" s="481"/>
      <c r="C115" s="382"/>
      <c r="D115" s="382"/>
      <c r="E115" s="382"/>
      <c r="F115" s="382"/>
      <c r="G115" s="382"/>
      <c r="M115" s="111"/>
    </row>
    <row r="116" spans="1:13" ht="15.75" hidden="1">
      <c r="A116" s="481"/>
      <c r="C116" s="382"/>
      <c r="D116" s="382"/>
      <c r="E116" s="382"/>
      <c r="F116" s="382"/>
      <c r="G116" s="382"/>
      <c r="M116" s="111"/>
    </row>
    <row r="117" spans="1:13" ht="15.75" hidden="1">
      <c r="A117" s="481"/>
      <c r="C117" s="382"/>
      <c r="D117" s="382"/>
      <c r="E117" s="382"/>
      <c r="F117" s="382"/>
      <c r="G117" s="382"/>
      <c r="M117" s="111"/>
    </row>
    <row r="118" spans="1:13" ht="15.75" hidden="1">
      <c r="A118" s="481"/>
      <c r="C118" s="382"/>
      <c r="D118" s="382"/>
      <c r="E118" s="382"/>
      <c r="F118" s="382"/>
      <c r="G118" s="382"/>
      <c r="M118" s="111"/>
    </row>
    <row r="119" spans="1:13" ht="15.75" hidden="1">
      <c r="A119" s="481"/>
      <c r="C119" s="382"/>
      <c r="D119" s="382"/>
      <c r="E119" s="382"/>
      <c r="F119" s="382"/>
      <c r="G119" s="382"/>
      <c r="M119" s="111"/>
    </row>
    <row r="120" spans="1:13" ht="15.75" hidden="1">
      <c r="A120" s="481"/>
      <c r="C120" s="382"/>
      <c r="D120" s="382"/>
      <c r="E120" s="382"/>
      <c r="F120" s="382"/>
      <c r="G120" s="382"/>
      <c r="M120" s="111"/>
    </row>
    <row r="121" spans="1:13" ht="15.75" hidden="1">
      <c r="A121" s="481"/>
      <c r="C121" s="382"/>
      <c r="D121" s="382"/>
      <c r="E121" s="382"/>
      <c r="F121" s="382"/>
      <c r="G121" s="382"/>
      <c r="M121" s="111"/>
    </row>
    <row r="122" spans="1:13" ht="15.75" hidden="1">
      <c r="A122" s="481"/>
      <c r="C122" s="382"/>
      <c r="D122" s="382"/>
      <c r="E122" s="382"/>
      <c r="F122" s="382"/>
      <c r="G122" s="382"/>
      <c r="M122" s="111"/>
    </row>
    <row r="123" spans="1:13" ht="15.75" hidden="1">
      <c r="A123" s="481"/>
      <c r="C123" s="382"/>
      <c r="D123" s="382"/>
      <c r="E123" s="382"/>
      <c r="F123" s="382"/>
      <c r="G123" s="382"/>
      <c r="M123" s="111"/>
    </row>
    <row r="124" spans="1:13" ht="15.75" hidden="1">
      <c r="A124" s="481"/>
      <c r="C124" s="382"/>
      <c r="D124" s="382"/>
      <c r="E124" s="382"/>
      <c r="F124" s="382"/>
      <c r="G124" s="382"/>
      <c r="M124" s="111"/>
    </row>
    <row r="125" spans="1:13" ht="15.75" hidden="1">
      <c r="A125" s="481"/>
      <c r="C125" s="382"/>
      <c r="D125" s="382"/>
      <c r="E125" s="382"/>
      <c r="F125" s="382"/>
      <c r="G125" s="382"/>
      <c r="M125" s="111"/>
    </row>
    <row r="126" spans="1:13" ht="15.75" hidden="1">
      <c r="A126" s="481"/>
      <c r="C126" s="382"/>
      <c r="D126" s="382"/>
      <c r="E126" s="382"/>
      <c r="F126" s="382"/>
      <c r="G126" s="382"/>
      <c r="M126" s="111"/>
    </row>
    <row r="127" spans="1:13" ht="15.75" hidden="1">
      <c r="A127" s="481"/>
      <c r="C127" s="382"/>
      <c r="D127" s="382"/>
      <c r="E127" s="382"/>
      <c r="F127" s="382"/>
      <c r="G127" s="382"/>
      <c r="M127" s="111"/>
    </row>
    <row r="128" spans="1:13" ht="15.75" hidden="1">
      <c r="A128" s="481"/>
      <c r="C128" s="382"/>
      <c r="D128" s="382"/>
      <c r="E128" s="382"/>
      <c r="F128" s="382"/>
      <c r="G128" s="382"/>
      <c r="M128" s="111"/>
    </row>
    <row r="129" spans="1:13" ht="15.75" hidden="1">
      <c r="A129" s="481"/>
      <c r="C129" s="382"/>
      <c r="D129" s="382"/>
      <c r="E129" s="382"/>
      <c r="F129" s="382"/>
      <c r="G129" s="382"/>
      <c r="M129" s="111"/>
    </row>
    <row r="130" spans="1:13" ht="15.75" hidden="1">
      <c r="A130" s="481"/>
      <c r="C130" s="382"/>
      <c r="D130" s="382"/>
      <c r="E130" s="382"/>
      <c r="F130" s="382"/>
      <c r="G130" s="382"/>
      <c r="M130" s="111"/>
    </row>
    <row r="131" spans="1:13" ht="15.75" hidden="1">
      <c r="A131" s="481"/>
      <c r="C131" s="382"/>
      <c r="D131" s="382"/>
      <c r="E131" s="382"/>
      <c r="F131" s="382"/>
      <c r="G131" s="382"/>
      <c r="M131" s="111"/>
    </row>
    <row r="132" spans="1:13" ht="15.75" hidden="1">
      <c r="A132" s="481"/>
      <c r="C132" s="382"/>
      <c r="D132" s="382"/>
      <c r="E132" s="382"/>
      <c r="F132" s="382"/>
      <c r="G132" s="382"/>
      <c r="M132" s="111"/>
    </row>
    <row r="133" spans="1:13" ht="15.75" hidden="1">
      <c r="A133" s="481"/>
      <c r="C133" s="382"/>
      <c r="D133" s="382"/>
      <c r="E133" s="382"/>
      <c r="F133" s="382"/>
      <c r="G133" s="382"/>
      <c r="M133" s="111"/>
    </row>
    <row r="134" spans="1:13" ht="15.75" hidden="1">
      <c r="A134" s="481"/>
      <c r="C134" s="382"/>
      <c r="D134" s="382"/>
      <c r="E134" s="382"/>
      <c r="F134" s="382"/>
      <c r="G134" s="382"/>
      <c r="M134" s="111"/>
    </row>
    <row r="135" spans="1:13" ht="15.75" hidden="1">
      <c r="A135" s="481"/>
      <c r="C135" s="382"/>
      <c r="D135" s="382"/>
      <c r="E135" s="382"/>
      <c r="F135" s="382"/>
      <c r="G135" s="382"/>
      <c r="M135" s="111"/>
    </row>
    <row r="136" spans="1:13" ht="15.75" hidden="1">
      <c r="A136" s="481"/>
      <c r="C136" s="382"/>
      <c r="D136" s="382"/>
      <c r="E136" s="382"/>
      <c r="F136" s="382"/>
      <c r="G136" s="382"/>
      <c r="M136" s="111"/>
    </row>
    <row r="137" spans="1:13" ht="15.75" hidden="1">
      <c r="A137" s="481"/>
      <c r="C137" s="382"/>
      <c r="D137" s="382"/>
      <c r="E137" s="382"/>
      <c r="F137" s="382"/>
      <c r="G137" s="382"/>
      <c r="M137" s="111"/>
    </row>
    <row r="138" spans="1:13" ht="15.75" hidden="1">
      <c r="A138" s="481"/>
      <c r="C138" s="382"/>
      <c r="D138" s="382"/>
      <c r="E138" s="382"/>
      <c r="F138" s="382"/>
      <c r="G138" s="382"/>
      <c r="M138" s="111"/>
    </row>
    <row r="139" spans="1:13" ht="15.75" hidden="1">
      <c r="A139" s="481"/>
      <c r="C139" s="382"/>
      <c r="D139" s="382"/>
      <c r="E139" s="382"/>
      <c r="F139" s="382"/>
      <c r="G139" s="382"/>
      <c r="M139" s="111"/>
    </row>
    <row r="140" spans="1:13" ht="15.75" hidden="1">
      <c r="A140" s="481"/>
      <c r="C140" s="382"/>
      <c r="D140" s="382"/>
      <c r="E140" s="382"/>
      <c r="F140" s="382"/>
      <c r="G140" s="382"/>
      <c r="M140" s="111"/>
    </row>
    <row r="141" spans="1:13" ht="15.75" hidden="1">
      <c r="A141" s="481"/>
      <c r="C141" s="382"/>
      <c r="D141" s="382"/>
      <c r="E141" s="382"/>
      <c r="F141" s="382"/>
      <c r="G141" s="382"/>
      <c r="M141" s="111"/>
    </row>
    <row r="142" spans="1:13" ht="15.75" hidden="1">
      <c r="A142" s="481"/>
      <c r="C142" s="382"/>
      <c r="D142" s="382"/>
      <c r="E142" s="382"/>
      <c r="F142" s="382"/>
      <c r="G142" s="382"/>
      <c r="M142" s="111"/>
    </row>
    <row r="143" spans="1:13" ht="15.75" hidden="1">
      <c r="A143" s="481"/>
      <c r="C143" s="382"/>
      <c r="D143" s="382"/>
      <c r="E143" s="382"/>
      <c r="F143" s="382"/>
      <c r="G143" s="382"/>
      <c r="M143" s="111"/>
    </row>
    <row r="144" spans="1:13" ht="15.75" hidden="1">
      <c r="A144" s="481"/>
      <c r="C144" s="382"/>
      <c r="D144" s="382"/>
      <c r="E144" s="382"/>
      <c r="F144" s="382"/>
      <c r="G144" s="382"/>
      <c r="M144" s="111"/>
    </row>
    <row r="145" spans="1:13" ht="15.75" hidden="1">
      <c r="A145" s="481"/>
      <c r="C145" s="382"/>
      <c r="D145" s="382"/>
      <c r="E145" s="382"/>
      <c r="F145" s="382"/>
      <c r="G145" s="382"/>
      <c r="M145" s="111"/>
    </row>
    <row r="146" spans="1:13" ht="15.75" hidden="1">
      <c r="A146" s="481"/>
      <c r="C146" s="382"/>
      <c r="D146" s="382"/>
      <c r="E146" s="382"/>
      <c r="F146" s="382"/>
      <c r="G146" s="382"/>
      <c r="M146" s="111"/>
    </row>
    <row r="147" spans="1:13" ht="15.75" hidden="1">
      <c r="A147" s="481"/>
      <c r="C147" s="382"/>
      <c r="D147" s="382"/>
      <c r="E147" s="382"/>
      <c r="F147" s="382"/>
      <c r="G147" s="382"/>
      <c r="M147" s="111"/>
    </row>
    <row r="148" spans="1:13" ht="15.75" hidden="1">
      <c r="A148" s="481"/>
      <c r="C148" s="382"/>
      <c r="D148" s="382"/>
      <c r="E148" s="382"/>
      <c r="F148" s="382"/>
      <c r="G148" s="382"/>
      <c r="M148" s="111"/>
    </row>
    <row r="149" spans="1:13" ht="15.75" hidden="1">
      <c r="A149" s="481"/>
      <c r="C149" s="382"/>
      <c r="D149" s="382"/>
      <c r="E149" s="382"/>
      <c r="F149" s="382"/>
      <c r="G149" s="382"/>
      <c r="M149" s="111"/>
    </row>
    <row r="150" spans="1:13" ht="15.75" hidden="1">
      <c r="A150" s="481"/>
      <c r="C150" s="382"/>
      <c r="D150" s="382"/>
      <c r="E150" s="382"/>
      <c r="F150" s="382"/>
      <c r="G150" s="382"/>
      <c r="M150" s="111"/>
    </row>
    <row r="151" spans="1:13" ht="15.75" hidden="1">
      <c r="A151" s="481"/>
      <c r="C151" s="382"/>
      <c r="D151" s="382"/>
      <c r="E151" s="382"/>
      <c r="F151" s="382"/>
      <c r="G151" s="382"/>
      <c r="M151" s="111"/>
    </row>
    <row r="152" spans="1:13" ht="15.75" hidden="1">
      <c r="A152" s="481"/>
      <c r="C152" s="382"/>
      <c r="D152" s="382"/>
      <c r="E152" s="382"/>
      <c r="F152" s="382"/>
      <c r="G152" s="382"/>
      <c r="M152" s="111"/>
    </row>
    <row r="153" spans="1:13" ht="15.75" hidden="1">
      <c r="A153" s="481"/>
      <c r="C153" s="382"/>
      <c r="D153" s="382"/>
      <c r="E153" s="382"/>
      <c r="F153" s="382"/>
      <c r="G153" s="382"/>
      <c r="M153" s="111"/>
    </row>
    <row r="154" spans="1:13" ht="15.75" hidden="1">
      <c r="A154" s="481"/>
      <c r="C154" s="382"/>
      <c r="D154" s="382"/>
      <c r="E154" s="382"/>
      <c r="F154" s="382"/>
      <c r="G154" s="382"/>
      <c r="M154" s="111"/>
    </row>
    <row r="155" spans="1:13" ht="15.75" hidden="1">
      <c r="A155" s="481"/>
      <c r="C155" s="382"/>
      <c r="D155" s="382"/>
      <c r="E155" s="382"/>
      <c r="F155" s="382"/>
      <c r="G155" s="382"/>
      <c r="M155" s="111"/>
    </row>
    <row r="156" spans="1:13" ht="15.75" hidden="1">
      <c r="A156" s="481"/>
      <c r="C156" s="382"/>
      <c r="D156" s="382"/>
      <c r="E156" s="382"/>
      <c r="F156" s="382"/>
      <c r="G156" s="382"/>
      <c r="M156" s="111"/>
    </row>
    <row r="157" spans="1:13" ht="15.75" hidden="1">
      <c r="A157" s="481"/>
      <c r="C157" s="382"/>
      <c r="D157" s="382"/>
      <c r="E157" s="382"/>
      <c r="F157" s="382"/>
      <c r="G157" s="382"/>
      <c r="M157" s="111"/>
    </row>
    <row r="158" spans="1:13" ht="15.75" hidden="1">
      <c r="A158" s="481"/>
      <c r="C158" s="382"/>
      <c r="D158" s="382"/>
      <c r="E158" s="382"/>
      <c r="F158" s="382"/>
      <c r="G158" s="382"/>
      <c r="M158" s="111"/>
    </row>
    <row r="159" spans="1:13" ht="15.75" hidden="1">
      <c r="A159" s="481"/>
      <c r="C159" s="382"/>
      <c r="D159" s="382"/>
      <c r="E159" s="382"/>
      <c r="F159" s="382"/>
      <c r="G159" s="382"/>
      <c r="M159" s="111"/>
    </row>
    <row r="160" spans="1:13" ht="15.75" hidden="1">
      <c r="A160" s="481"/>
      <c r="C160" s="382"/>
      <c r="D160" s="382"/>
      <c r="E160" s="382"/>
      <c r="F160" s="382"/>
      <c r="G160" s="382"/>
      <c r="M160" s="111"/>
    </row>
    <row r="161" spans="1:13" ht="15.75" hidden="1">
      <c r="A161" s="481"/>
      <c r="C161" s="382"/>
      <c r="D161" s="382"/>
      <c r="E161" s="382"/>
      <c r="F161" s="382"/>
      <c r="G161" s="382"/>
      <c r="M161" s="111"/>
    </row>
    <row r="162" spans="1:13" ht="15.75" hidden="1">
      <c r="A162" s="481"/>
      <c r="C162" s="382"/>
      <c r="D162" s="382"/>
      <c r="E162" s="382"/>
      <c r="F162" s="382"/>
      <c r="G162" s="382"/>
      <c r="M162" s="111"/>
    </row>
    <row r="163" spans="1:13" ht="15.75" hidden="1">
      <c r="A163" s="481"/>
      <c r="C163" s="382"/>
      <c r="D163" s="382"/>
      <c r="E163" s="382"/>
      <c r="F163" s="382"/>
      <c r="G163" s="382"/>
      <c r="M163" s="111"/>
    </row>
    <row r="164" spans="1:13" ht="15.75" hidden="1">
      <c r="A164" s="481"/>
      <c r="C164" s="382"/>
      <c r="D164" s="382"/>
      <c r="E164" s="382"/>
      <c r="F164" s="382"/>
      <c r="G164" s="382"/>
      <c r="M164" s="111"/>
    </row>
    <row r="165" spans="1:13" ht="15.75" hidden="1">
      <c r="A165" s="481"/>
      <c r="C165" s="382"/>
      <c r="D165" s="382"/>
      <c r="E165" s="382"/>
      <c r="F165" s="382"/>
      <c r="G165" s="382"/>
      <c r="M165" s="111"/>
    </row>
    <row r="166" spans="1:13" ht="15.75" hidden="1">
      <c r="A166" s="481"/>
      <c r="C166" s="382"/>
      <c r="D166" s="382"/>
      <c r="E166" s="382"/>
      <c r="F166" s="382"/>
      <c r="G166" s="382"/>
      <c r="M166" s="111"/>
    </row>
    <row r="167" spans="1:13" ht="15.75" hidden="1">
      <c r="A167" s="481"/>
      <c r="C167" s="382"/>
      <c r="D167" s="382"/>
      <c r="E167" s="382"/>
      <c r="F167" s="382"/>
      <c r="G167" s="382"/>
      <c r="M167" s="111"/>
    </row>
    <row r="168" spans="1:13" ht="15.75" hidden="1">
      <c r="A168" s="481"/>
      <c r="C168" s="382"/>
      <c r="D168" s="382"/>
      <c r="E168" s="382"/>
      <c r="F168" s="382"/>
      <c r="G168" s="382"/>
      <c r="M168" s="111"/>
    </row>
    <row r="169" spans="1:13" ht="15.75" hidden="1">
      <c r="A169" s="481"/>
      <c r="C169" s="382"/>
      <c r="D169" s="382"/>
      <c r="E169" s="382"/>
      <c r="F169" s="382"/>
      <c r="G169" s="382"/>
      <c r="M169" s="111"/>
    </row>
    <row r="170" spans="1:13" ht="15.75" hidden="1">
      <c r="A170" s="481"/>
      <c r="C170" s="382"/>
      <c r="D170" s="382"/>
      <c r="E170" s="382"/>
      <c r="F170" s="382"/>
      <c r="G170" s="382"/>
      <c r="M170" s="111"/>
    </row>
    <row r="171" spans="1:13" ht="15.75" hidden="1">
      <c r="A171" s="481"/>
      <c r="C171" s="382"/>
      <c r="D171" s="382"/>
      <c r="E171" s="382"/>
      <c r="F171" s="382"/>
      <c r="G171" s="382"/>
      <c r="M171" s="111"/>
    </row>
    <row r="172" spans="1:13" ht="15.75" hidden="1">
      <c r="A172" s="481"/>
      <c r="C172" s="382"/>
      <c r="D172" s="382"/>
      <c r="E172" s="382"/>
      <c r="F172" s="382"/>
      <c r="G172" s="382"/>
      <c r="M172" s="111"/>
    </row>
    <row r="173" spans="1:13" ht="15.75" hidden="1">
      <c r="A173" s="481"/>
      <c r="C173" s="382"/>
      <c r="D173" s="382"/>
      <c r="E173" s="382"/>
      <c r="F173" s="382"/>
      <c r="G173" s="382"/>
      <c r="M173" s="111"/>
    </row>
    <row r="174" spans="1:13" ht="15.75" hidden="1">
      <c r="A174" s="481"/>
      <c r="C174" s="382"/>
      <c r="D174" s="382"/>
      <c r="E174" s="382"/>
      <c r="F174" s="382"/>
      <c r="G174" s="382"/>
      <c r="M174" s="111"/>
    </row>
    <row r="175" spans="1:13" ht="15.75" hidden="1">
      <c r="A175" s="481"/>
      <c r="C175" s="382"/>
      <c r="D175" s="382"/>
      <c r="E175" s="382"/>
      <c r="F175" s="382"/>
      <c r="G175" s="382"/>
      <c r="M175" s="111"/>
    </row>
    <row r="176" spans="1:13" ht="15.75" hidden="1">
      <c r="A176" s="481"/>
      <c r="C176" s="382"/>
      <c r="D176" s="382"/>
      <c r="E176" s="382"/>
      <c r="F176" s="382"/>
      <c r="G176" s="382"/>
      <c r="M176" s="111"/>
    </row>
    <row r="177" spans="1:13" ht="15.75" hidden="1">
      <c r="A177" s="481"/>
      <c r="C177" s="382"/>
      <c r="D177" s="382"/>
      <c r="E177" s="382"/>
      <c r="F177" s="382"/>
      <c r="G177" s="382"/>
      <c r="M177" s="111"/>
    </row>
    <row r="178" spans="1:13" ht="15.75" hidden="1">
      <c r="A178" s="481"/>
      <c r="C178" s="382"/>
      <c r="D178" s="382"/>
      <c r="E178" s="382"/>
      <c r="F178" s="382"/>
      <c r="G178" s="382"/>
      <c r="M178" s="111"/>
    </row>
    <row r="179" spans="1:13" ht="15.75" hidden="1">
      <c r="A179" s="481"/>
      <c r="C179" s="382"/>
      <c r="D179" s="382"/>
      <c r="E179" s="382"/>
      <c r="F179" s="382"/>
      <c r="G179" s="382"/>
      <c r="M179" s="111"/>
    </row>
    <row r="180" spans="1:13" ht="15.75" hidden="1">
      <c r="A180" s="481"/>
      <c r="C180" s="382"/>
      <c r="D180" s="382"/>
      <c r="E180" s="382"/>
      <c r="F180" s="382"/>
      <c r="G180" s="382"/>
      <c r="M180" s="111"/>
    </row>
    <row r="181" spans="1:13" ht="15.75" hidden="1">
      <c r="A181" s="481"/>
      <c r="C181" s="382"/>
      <c r="D181" s="382"/>
      <c r="E181" s="382"/>
      <c r="F181" s="382"/>
      <c r="G181" s="382"/>
      <c r="M181" s="111"/>
    </row>
    <row r="182" spans="1:13" ht="15.75" hidden="1">
      <c r="A182" s="481"/>
      <c r="C182" s="382"/>
      <c r="D182" s="382"/>
      <c r="E182" s="382"/>
      <c r="F182" s="382"/>
      <c r="G182" s="382"/>
      <c r="M182" s="111"/>
    </row>
    <row r="183" spans="1:13" ht="15.75" hidden="1">
      <c r="A183" s="481"/>
      <c r="C183" s="382"/>
      <c r="D183" s="382"/>
      <c r="E183" s="382"/>
      <c r="F183" s="382"/>
      <c r="G183" s="382"/>
      <c r="M183" s="111"/>
    </row>
    <row r="184" spans="1:13" ht="15.75" hidden="1">
      <c r="A184" s="481"/>
      <c r="C184" s="382"/>
      <c r="D184" s="382"/>
      <c r="E184" s="382"/>
      <c r="F184" s="382"/>
      <c r="G184" s="382"/>
      <c r="M184" s="111"/>
    </row>
    <row r="185" spans="1:13" ht="15.75" hidden="1">
      <c r="A185" s="481"/>
      <c r="C185" s="382"/>
      <c r="D185" s="382"/>
      <c r="E185" s="382"/>
      <c r="F185" s="382"/>
      <c r="G185" s="382"/>
      <c r="M185" s="111"/>
    </row>
    <row r="186" spans="1:13" ht="15.75" hidden="1">
      <c r="A186" s="481"/>
      <c r="C186" s="382"/>
      <c r="D186" s="382"/>
      <c r="E186" s="382"/>
      <c r="F186" s="382"/>
      <c r="G186" s="382"/>
      <c r="M186" s="111"/>
    </row>
    <row r="187" spans="1:13" ht="15.75" hidden="1">
      <c r="A187" s="481"/>
      <c r="C187" s="382"/>
      <c r="D187" s="382"/>
      <c r="E187" s="382"/>
      <c r="F187" s="382"/>
      <c r="G187" s="382"/>
      <c r="M187" s="111"/>
    </row>
    <row r="188" spans="1:13" ht="15.75" hidden="1">
      <c r="A188" s="481"/>
      <c r="C188" s="382"/>
      <c r="D188" s="382"/>
      <c r="E188" s="382"/>
      <c r="F188" s="382"/>
      <c r="G188" s="382"/>
      <c r="M188" s="111"/>
    </row>
    <row r="189" spans="1:13" ht="15.75" hidden="1">
      <c r="A189" s="481"/>
      <c r="C189" s="382"/>
      <c r="D189" s="382"/>
      <c r="E189" s="382"/>
      <c r="F189" s="382"/>
      <c r="G189" s="382"/>
      <c r="M189" s="111"/>
    </row>
    <row r="190" spans="1:13" ht="15.75" hidden="1">
      <c r="A190" s="481"/>
      <c r="C190" s="382"/>
      <c r="D190" s="382"/>
      <c r="E190" s="382"/>
      <c r="F190" s="382"/>
      <c r="G190" s="382"/>
      <c r="M190" s="111"/>
    </row>
    <row r="191" spans="1:13" ht="15.75" hidden="1">
      <c r="A191" s="481"/>
      <c r="C191" s="382"/>
      <c r="D191" s="382"/>
      <c r="E191" s="382"/>
      <c r="F191" s="382"/>
      <c r="G191" s="382"/>
      <c r="M191" s="111"/>
    </row>
    <row r="192" spans="1:13" ht="15.75" hidden="1">
      <c r="A192" s="481"/>
      <c r="C192" s="382"/>
      <c r="D192" s="382"/>
      <c r="E192" s="382"/>
      <c r="F192" s="382"/>
      <c r="G192" s="382"/>
      <c r="M192" s="111"/>
    </row>
    <row r="193" spans="1:13" ht="15.75" hidden="1">
      <c r="A193" s="481"/>
      <c r="C193" s="382"/>
      <c r="D193" s="382"/>
      <c r="E193" s="382"/>
      <c r="F193" s="382"/>
      <c r="G193" s="382"/>
      <c r="M193" s="111"/>
    </row>
    <row r="194" spans="1:13" ht="15.75" hidden="1">
      <c r="A194" s="384"/>
      <c r="C194" s="382"/>
      <c r="D194" s="382"/>
      <c r="E194" s="382"/>
      <c r="F194" s="382"/>
      <c r="G194" s="382"/>
      <c r="M194" s="111"/>
    </row>
    <row r="195" spans="1:13" ht="15.75" hidden="1">
      <c r="A195" s="384"/>
      <c r="C195" s="382"/>
      <c r="D195" s="382"/>
      <c r="E195" s="382"/>
      <c r="F195" s="382"/>
      <c r="G195" s="382"/>
      <c r="M195" s="111"/>
    </row>
    <row r="196" spans="1:13" ht="15.75" hidden="1">
      <c r="A196" s="384"/>
      <c r="C196" s="382"/>
      <c r="D196" s="382"/>
      <c r="E196" s="382"/>
      <c r="F196" s="382"/>
      <c r="G196" s="382"/>
      <c r="M196" s="111"/>
    </row>
    <row r="197" spans="1:13" ht="15.75" hidden="1">
      <c r="A197" s="384"/>
      <c r="C197" s="382"/>
      <c r="D197" s="382"/>
      <c r="E197" s="382"/>
      <c r="F197" s="382"/>
      <c r="G197" s="382"/>
    </row>
    <row r="198" spans="1:13" ht="15.75" hidden="1">
      <c r="A198" s="384"/>
      <c r="C198" s="382"/>
      <c r="D198" s="382"/>
      <c r="E198" s="382"/>
      <c r="F198" s="382"/>
      <c r="G198" s="382"/>
    </row>
    <row r="199" spans="1:13" ht="15.75" hidden="1">
      <c r="A199" s="384"/>
      <c r="C199" s="382"/>
      <c r="D199" s="382"/>
      <c r="E199" s="382"/>
      <c r="F199" s="382"/>
      <c r="G199" s="382"/>
    </row>
    <row r="200" spans="1:13" ht="15.75" hidden="1">
      <c r="A200" s="384"/>
      <c r="C200" s="382"/>
      <c r="D200" s="382"/>
      <c r="E200" s="382"/>
      <c r="F200" s="382"/>
      <c r="G200" s="382"/>
    </row>
    <row r="201" spans="1:13" ht="15.75" hidden="1">
      <c r="A201" s="384"/>
      <c r="C201" s="382"/>
      <c r="D201" s="382"/>
      <c r="E201" s="382"/>
      <c r="F201" s="382"/>
      <c r="G201" s="382"/>
    </row>
    <row r="202" spans="1:13" ht="15.75" hidden="1">
      <c r="A202" s="384"/>
      <c r="C202" s="382"/>
      <c r="D202" s="382"/>
      <c r="E202" s="382"/>
      <c r="F202" s="382"/>
      <c r="G202" s="382"/>
    </row>
    <row r="203" spans="1:13" ht="15.75" hidden="1">
      <c r="A203" s="384"/>
      <c r="C203" s="382"/>
      <c r="D203" s="382"/>
      <c r="E203" s="382"/>
      <c r="F203" s="382"/>
      <c r="G203" s="382"/>
    </row>
    <row r="204" spans="1:13" ht="15.75" hidden="1">
      <c r="A204" s="384"/>
      <c r="C204" s="382"/>
      <c r="D204" s="382"/>
      <c r="E204" s="382"/>
      <c r="F204" s="382"/>
      <c r="G204" s="382"/>
    </row>
    <row r="205" spans="1:13" ht="15.75" hidden="1">
      <c r="A205" s="384"/>
      <c r="C205" s="382"/>
      <c r="D205" s="382"/>
      <c r="E205" s="382"/>
      <c r="F205" s="382"/>
      <c r="G205" s="382"/>
    </row>
    <row r="206" spans="1:13" ht="15.75" hidden="1">
      <c r="A206" s="384"/>
      <c r="C206" s="382"/>
      <c r="D206" s="382"/>
      <c r="E206" s="382"/>
      <c r="F206" s="382"/>
      <c r="G206" s="382"/>
    </row>
    <row r="207" spans="1:13" ht="15.75" hidden="1">
      <c r="A207" s="384"/>
      <c r="C207" s="382"/>
      <c r="D207" s="382"/>
      <c r="E207" s="382"/>
      <c r="F207" s="382"/>
      <c r="G207" s="382"/>
    </row>
    <row r="208" spans="1:13" ht="15.75" hidden="1">
      <c r="A208" s="384"/>
      <c r="C208" s="382"/>
      <c r="D208" s="382"/>
      <c r="E208" s="382"/>
      <c r="F208" s="382"/>
      <c r="G208" s="382"/>
    </row>
    <row r="209" spans="1:7" ht="15.75" hidden="1">
      <c r="A209" s="384"/>
      <c r="C209" s="382"/>
      <c r="D209" s="382"/>
      <c r="E209" s="382"/>
      <c r="F209" s="382"/>
      <c r="G209" s="382"/>
    </row>
    <row r="210" spans="1:7" ht="15.75" hidden="1">
      <c r="A210" s="384"/>
      <c r="C210" s="382"/>
      <c r="D210" s="382"/>
      <c r="E210" s="382"/>
      <c r="F210" s="382"/>
      <c r="G210" s="382"/>
    </row>
    <row r="211" spans="1:7" ht="15.75" hidden="1">
      <c r="A211" s="384"/>
      <c r="C211" s="382"/>
      <c r="D211" s="382"/>
      <c r="E211" s="382"/>
      <c r="F211" s="382"/>
      <c r="G211" s="382"/>
    </row>
    <row r="212" spans="1:7" ht="15.75" hidden="1">
      <c r="A212" s="384"/>
      <c r="C212" s="382"/>
      <c r="D212" s="382"/>
      <c r="E212" s="382"/>
      <c r="F212" s="382"/>
      <c r="G212" s="382"/>
    </row>
    <row r="213" spans="1:7" ht="15.75" hidden="1">
      <c r="A213" s="384"/>
      <c r="C213" s="382"/>
      <c r="D213" s="382"/>
      <c r="E213" s="382"/>
      <c r="F213" s="382"/>
      <c r="G213" s="382"/>
    </row>
    <row r="214" spans="1:7" ht="15.75" hidden="1">
      <c r="A214" s="384"/>
      <c r="C214" s="382"/>
      <c r="D214" s="382"/>
      <c r="E214" s="382"/>
      <c r="F214" s="382"/>
      <c r="G214" s="382"/>
    </row>
    <row r="215" spans="1:7" ht="15.75" hidden="1">
      <c r="A215" s="384"/>
      <c r="C215" s="382"/>
      <c r="D215" s="382"/>
      <c r="E215" s="382"/>
      <c r="F215" s="382"/>
      <c r="G215" s="382"/>
    </row>
    <row r="216" spans="1:7" ht="15.75" hidden="1">
      <c r="A216" s="384"/>
      <c r="C216" s="382"/>
      <c r="D216" s="382"/>
      <c r="E216" s="382"/>
      <c r="F216" s="382"/>
      <c r="G216" s="382"/>
    </row>
    <row r="217" spans="1:7" ht="15.75" hidden="1">
      <c r="A217" s="384"/>
      <c r="C217" s="382"/>
      <c r="D217" s="382"/>
      <c r="E217" s="382"/>
      <c r="F217" s="382"/>
      <c r="G217" s="382"/>
    </row>
    <row r="218" spans="1:7" ht="15.75" hidden="1">
      <c r="A218" s="384"/>
      <c r="C218" s="382"/>
      <c r="D218" s="382"/>
      <c r="E218" s="382"/>
      <c r="F218" s="382"/>
      <c r="G218" s="382"/>
    </row>
    <row r="219" spans="1:7" ht="15.75" hidden="1">
      <c r="A219" s="384"/>
      <c r="C219" s="382"/>
      <c r="D219" s="382"/>
      <c r="E219" s="382"/>
      <c r="F219" s="382"/>
      <c r="G219" s="382"/>
    </row>
    <row r="220" spans="1:7" ht="15.75" hidden="1">
      <c r="A220" s="384"/>
      <c r="C220" s="382"/>
      <c r="D220" s="382"/>
      <c r="E220" s="382"/>
      <c r="F220" s="382"/>
      <c r="G220" s="382"/>
    </row>
    <row r="221" spans="1:7" ht="15.75" hidden="1">
      <c r="A221" s="384"/>
      <c r="C221" s="382"/>
      <c r="D221" s="382"/>
      <c r="E221" s="382"/>
      <c r="F221" s="382"/>
      <c r="G221" s="382"/>
    </row>
    <row r="222" spans="1:7" ht="15.75" hidden="1">
      <c r="A222" s="384"/>
      <c r="C222" s="382"/>
      <c r="D222" s="382"/>
      <c r="E222" s="382"/>
      <c r="F222" s="382"/>
      <c r="G222" s="382"/>
    </row>
    <row r="223" spans="1:7" ht="15.75" hidden="1">
      <c r="A223" s="384"/>
      <c r="C223" s="382"/>
      <c r="D223" s="382"/>
      <c r="E223" s="382"/>
      <c r="F223" s="382"/>
      <c r="G223" s="382"/>
    </row>
    <row r="224" spans="1:7" ht="15.75" hidden="1">
      <c r="A224" s="384"/>
      <c r="C224" s="382"/>
      <c r="D224" s="382"/>
      <c r="E224" s="382"/>
      <c r="F224" s="382"/>
      <c r="G224" s="382"/>
    </row>
    <row r="225" spans="1:7" ht="15.75" hidden="1">
      <c r="A225" s="384"/>
      <c r="C225" s="382"/>
      <c r="D225" s="382"/>
      <c r="E225" s="382"/>
      <c r="F225" s="382"/>
      <c r="G225" s="382"/>
    </row>
    <row r="226" spans="1:7" ht="15.75" hidden="1">
      <c r="A226" s="384"/>
      <c r="C226" s="382"/>
      <c r="D226" s="382"/>
      <c r="E226" s="382"/>
      <c r="F226" s="382"/>
      <c r="G226" s="382"/>
    </row>
    <row r="227" spans="1:7" ht="15.75" hidden="1">
      <c r="A227" s="384"/>
      <c r="C227" s="382"/>
      <c r="D227" s="382"/>
      <c r="E227" s="382"/>
      <c r="F227" s="382"/>
      <c r="G227" s="382"/>
    </row>
    <row r="228" spans="1:7" ht="15.75" hidden="1">
      <c r="A228" s="384"/>
      <c r="C228" s="382"/>
      <c r="D228" s="382"/>
      <c r="E228" s="382"/>
      <c r="F228" s="382"/>
      <c r="G228" s="382"/>
    </row>
    <row r="229" spans="1:7" ht="15.75" hidden="1">
      <c r="A229" s="384"/>
      <c r="C229" s="382"/>
      <c r="D229" s="382"/>
      <c r="E229" s="382"/>
      <c r="F229" s="382"/>
      <c r="G229" s="382"/>
    </row>
    <row r="230" spans="1:7" ht="15.75" hidden="1">
      <c r="A230" s="384"/>
      <c r="C230" s="382"/>
      <c r="D230" s="382"/>
      <c r="E230" s="382"/>
      <c r="F230" s="382"/>
      <c r="G230" s="382"/>
    </row>
    <row r="231" spans="1:7" ht="15.75" hidden="1">
      <c r="A231" s="384"/>
      <c r="C231" s="382"/>
      <c r="D231" s="382"/>
      <c r="E231" s="382"/>
      <c r="F231" s="382"/>
      <c r="G231" s="382"/>
    </row>
    <row r="232" spans="1:7" ht="15.75" hidden="1">
      <c r="A232" s="384"/>
      <c r="C232" s="382"/>
      <c r="D232" s="382"/>
      <c r="E232" s="382"/>
      <c r="F232" s="382"/>
      <c r="G232" s="382"/>
    </row>
    <row r="233" spans="1:7" ht="15.75" hidden="1">
      <c r="A233" s="384"/>
      <c r="C233" s="382"/>
      <c r="D233" s="382"/>
      <c r="E233" s="382"/>
      <c r="F233" s="382"/>
      <c r="G233" s="382"/>
    </row>
    <row r="234" spans="1:7" ht="15.75" hidden="1">
      <c r="A234" s="384"/>
      <c r="C234" s="382"/>
      <c r="D234" s="382"/>
      <c r="E234" s="382"/>
      <c r="F234" s="382"/>
      <c r="G234" s="382"/>
    </row>
    <row r="235" spans="1:7" ht="15.75" hidden="1">
      <c r="A235" s="384"/>
      <c r="C235" s="382"/>
      <c r="D235" s="382"/>
      <c r="E235" s="382"/>
      <c r="F235" s="382"/>
      <c r="G235" s="382"/>
    </row>
    <row r="236" spans="1:7" ht="15.75" hidden="1">
      <c r="A236" s="384"/>
      <c r="C236" s="382"/>
      <c r="D236" s="382"/>
      <c r="E236" s="382"/>
      <c r="F236" s="382"/>
      <c r="G236" s="382"/>
    </row>
    <row r="237" spans="1:7" ht="15.75" hidden="1">
      <c r="A237" s="384"/>
      <c r="C237" s="382"/>
      <c r="D237" s="382"/>
      <c r="E237" s="382"/>
      <c r="F237" s="382"/>
      <c r="G237" s="382"/>
    </row>
    <row r="238" spans="1:7" ht="15.75" hidden="1">
      <c r="A238" s="384"/>
      <c r="C238" s="382"/>
      <c r="D238" s="382"/>
      <c r="E238" s="382"/>
      <c r="F238" s="382"/>
      <c r="G238" s="382"/>
    </row>
    <row r="239" spans="1:7" ht="15.75" hidden="1">
      <c r="A239" s="384"/>
      <c r="C239" s="382"/>
      <c r="D239" s="382"/>
      <c r="E239" s="382"/>
      <c r="F239" s="382"/>
      <c r="G239" s="382"/>
    </row>
    <row r="240" spans="1:7" ht="15.75" hidden="1">
      <c r="A240" s="384"/>
      <c r="C240" s="382"/>
      <c r="D240" s="382"/>
      <c r="E240" s="382"/>
      <c r="F240" s="382"/>
      <c r="G240" s="382"/>
    </row>
    <row r="241" spans="1:7" ht="15.75" hidden="1">
      <c r="A241" s="384"/>
      <c r="C241" s="382"/>
      <c r="D241" s="382"/>
      <c r="E241" s="382"/>
      <c r="F241" s="382"/>
      <c r="G241" s="382"/>
    </row>
    <row r="242" spans="1:7" ht="15.75" hidden="1">
      <c r="A242" s="384"/>
      <c r="C242" s="382"/>
      <c r="D242" s="382"/>
      <c r="E242" s="382"/>
      <c r="F242" s="382"/>
      <c r="G242" s="382"/>
    </row>
    <row r="243" spans="1:7" ht="15.75" hidden="1">
      <c r="A243" s="384"/>
      <c r="C243" s="382"/>
      <c r="D243" s="382"/>
      <c r="E243" s="382"/>
      <c r="F243" s="382"/>
      <c r="G243" s="382"/>
    </row>
    <row r="244" spans="1:7" ht="15.75" hidden="1">
      <c r="A244" s="384"/>
      <c r="C244" s="382"/>
      <c r="D244" s="382"/>
      <c r="E244" s="382"/>
      <c r="F244" s="382"/>
      <c r="G244" s="382"/>
    </row>
    <row r="245" spans="1:7" ht="15.75" hidden="1">
      <c r="A245" s="384"/>
      <c r="C245" s="382"/>
      <c r="D245" s="382"/>
      <c r="E245" s="382"/>
      <c r="F245" s="382"/>
      <c r="G245" s="382"/>
    </row>
    <row r="246" spans="1:7" ht="15.75" hidden="1">
      <c r="A246" s="384"/>
      <c r="C246" s="382"/>
      <c r="D246" s="382"/>
      <c r="E246" s="382"/>
      <c r="F246" s="382"/>
      <c r="G246" s="382"/>
    </row>
    <row r="247" spans="1:7" ht="15.75" hidden="1">
      <c r="A247" s="384"/>
      <c r="C247" s="382"/>
      <c r="D247" s="382"/>
      <c r="E247" s="382"/>
      <c r="F247" s="382"/>
      <c r="G247" s="382"/>
    </row>
    <row r="248" spans="1:7" ht="15.75" hidden="1">
      <c r="A248" s="384"/>
      <c r="C248" s="382"/>
      <c r="D248" s="382"/>
      <c r="E248" s="382"/>
      <c r="F248" s="382"/>
      <c r="G248" s="382"/>
    </row>
    <row r="249" spans="1:7" ht="15.75" hidden="1">
      <c r="A249" s="384"/>
      <c r="C249" s="382"/>
      <c r="D249" s="382"/>
      <c r="E249" s="382"/>
      <c r="F249" s="382"/>
      <c r="G249" s="382"/>
    </row>
    <row r="250" spans="1:7" ht="15.75" hidden="1">
      <c r="A250" s="384"/>
      <c r="C250" s="382"/>
      <c r="D250" s="382"/>
      <c r="E250" s="382"/>
      <c r="F250" s="382"/>
      <c r="G250" s="382"/>
    </row>
    <row r="251" spans="1:7" ht="15.75" hidden="1">
      <c r="A251" s="384"/>
      <c r="C251" s="382"/>
      <c r="D251" s="382"/>
      <c r="E251" s="382"/>
      <c r="F251" s="382"/>
      <c r="G251" s="382"/>
    </row>
    <row r="252" spans="1:7" ht="15.75" hidden="1">
      <c r="A252" s="384"/>
      <c r="C252" s="382"/>
      <c r="D252" s="382"/>
      <c r="E252" s="382"/>
      <c r="F252" s="382"/>
      <c r="G252" s="382"/>
    </row>
    <row r="253" spans="1:7" ht="15.75" hidden="1">
      <c r="A253" s="384"/>
      <c r="C253" s="382"/>
      <c r="D253" s="382"/>
      <c r="E253" s="382"/>
      <c r="F253" s="382"/>
      <c r="G253" s="382"/>
    </row>
    <row r="254" spans="1:7" ht="15.75" hidden="1">
      <c r="A254" s="384"/>
      <c r="C254" s="382"/>
      <c r="D254" s="382"/>
      <c r="E254" s="382"/>
      <c r="F254" s="382"/>
      <c r="G254" s="382"/>
    </row>
    <row r="255" spans="1:7" ht="15.75" hidden="1">
      <c r="A255" s="384"/>
      <c r="C255" s="382"/>
      <c r="D255" s="382"/>
      <c r="E255" s="382"/>
      <c r="F255" s="382"/>
      <c r="G255" s="382"/>
    </row>
    <row r="256" spans="1:7" ht="15.75" hidden="1">
      <c r="A256" s="384"/>
      <c r="C256" s="382"/>
      <c r="D256" s="382"/>
      <c r="E256" s="382"/>
      <c r="F256" s="382"/>
      <c r="G256" s="382"/>
    </row>
    <row r="257" spans="1:7" ht="15.75" hidden="1">
      <c r="A257" s="384"/>
      <c r="C257" s="382"/>
      <c r="D257" s="382"/>
      <c r="E257" s="382"/>
      <c r="F257" s="382"/>
      <c r="G257" s="382"/>
    </row>
    <row r="258" spans="1:7" ht="15.75" hidden="1">
      <c r="A258" s="384"/>
      <c r="C258" s="382"/>
      <c r="D258" s="382"/>
      <c r="E258" s="382"/>
      <c r="F258" s="382"/>
      <c r="G258" s="382"/>
    </row>
    <row r="259" spans="1:7" ht="15.75" hidden="1">
      <c r="A259" s="384"/>
      <c r="C259" s="382"/>
      <c r="D259" s="382"/>
      <c r="E259" s="382"/>
      <c r="F259" s="382"/>
      <c r="G259" s="382"/>
    </row>
    <row r="260" spans="1:7" ht="15.75" hidden="1">
      <c r="A260" s="384"/>
      <c r="C260" s="382"/>
      <c r="D260" s="382"/>
      <c r="E260" s="382"/>
      <c r="F260" s="382"/>
      <c r="G260" s="382"/>
    </row>
    <row r="261" spans="1:7" ht="15.75" hidden="1">
      <c r="A261" s="384"/>
      <c r="C261" s="382"/>
      <c r="D261" s="382"/>
      <c r="E261" s="382"/>
      <c r="F261" s="382"/>
      <c r="G261" s="382"/>
    </row>
    <row r="262" spans="1:7" ht="15.75" hidden="1">
      <c r="A262" s="384"/>
      <c r="C262" s="382"/>
      <c r="D262" s="382"/>
      <c r="E262" s="382"/>
      <c r="F262" s="382"/>
      <c r="G262" s="382"/>
    </row>
    <row r="263" spans="1:7" ht="15.75" hidden="1">
      <c r="A263" s="384"/>
      <c r="C263" s="382"/>
      <c r="D263" s="382"/>
      <c r="E263" s="382"/>
      <c r="F263" s="382"/>
      <c r="G263" s="382"/>
    </row>
    <row r="264" spans="1:7" ht="15.75" hidden="1">
      <c r="A264" s="384"/>
      <c r="C264" s="382"/>
      <c r="D264" s="382"/>
      <c r="E264" s="382"/>
      <c r="F264" s="382"/>
      <c r="G264" s="382"/>
    </row>
    <row r="265" spans="1:7" ht="15.75" hidden="1">
      <c r="A265" s="384"/>
      <c r="C265" s="382"/>
      <c r="D265" s="382"/>
      <c r="E265" s="382"/>
      <c r="F265" s="382"/>
      <c r="G265" s="382"/>
    </row>
    <row r="266" spans="1:7" ht="15.75" hidden="1">
      <c r="A266" s="384"/>
    </row>
    <row r="267" spans="1:7" ht="15.75" hidden="1">
      <c r="A267" s="384"/>
    </row>
    <row r="268" spans="1:7" ht="15.75" hidden="1">
      <c r="A268" s="384"/>
    </row>
    <row r="269" spans="1:7" ht="15.75" hidden="1">
      <c r="A269" s="384"/>
    </row>
    <row r="270" spans="1:7" ht="15.75" hidden="1">
      <c r="A270" s="384"/>
    </row>
    <row r="271" spans="1:7" ht="15.75" hidden="1">
      <c r="A271" s="384"/>
    </row>
    <row r="272" spans="1:7"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row r="624" spans="1:1" ht="15.75" hidden="1">
      <c r="A624" s="384"/>
    </row>
    <row r="625" spans="1:1" ht="15.75" hidden="1">
      <c r="A625" s="384"/>
    </row>
    <row r="626" spans="1:1" ht="15.75" hidden="1">
      <c r="A626" s="384"/>
    </row>
    <row r="627" spans="1:1" ht="15.75" hidden="1">
      <c r="A627" s="384"/>
    </row>
    <row r="628" spans="1:1" ht="15.75" hidden="1">
      <c r="A628" s="384"/>
    </row>
    <row r="629" spans="1:1" ht="15.75" hidden="1">
      <c r="A629" s="384"/>
    </row>
    <row r="630" spans="1:1" ht="15.75" hidden="1">
      <c r="A630" s="384"/>
    </row>
    <row r="631" spans="1:1" ht="15.75" hidden="1">
      <c r="A631" s="384"/>
    </row>
    <row r="632" spans="1:1" ht="15.75" hidden="1">
      <c r="A632" s="384"/>
    </row>
    <row r="633" spans="1:1" ht="15.75" hidden="1">
      <c r="A633" s="384"/>
    </row>
    <row r="634" spans="1:1" ht="15.75" hidden="1">
      <c r="A634" s="384"/>
    </row>
    <row r="635" spans="1:1" ht="15.75" hidden="1">
      <c r="A635" s="384"/>
    </row>
    <row r="636" spans="1:1" ht="15.75" hidden="1">
      <c r="A636" s="384"/>
    </row>
    <row r="637" spans="1:1" ht="15.75" hidden="1">
      <c r="A637" s="384"/>
    </row>
    <row r="638" spans="1:1" ht="15.75" hidden="1">
      <c r="A638" s="384"/>
    </row>
    <row r="639" spans="1:1" ht="15.75" hidden="1">
      <c r="A639" s="384"/>
    </row>
    <row r="640" spans="1:1" ht="15.75" hidden="1">
      <c r="A640" s="384"/>
    </row>
    <row r="641" spans="1:1" ht="15.75" hidden="1">
      <c r="A641" s="384"/>
    </row>
    <row r="642" spans="1:1" ht="15.75" hidden="1">
      <c r="A642" s="384"/>
    </row>
    <row r="643" spans="1:1" ht="15.75" hidden="1">
      <c r="A643" s="384"/>
    </row>
    <row r="644" spans="1:1" ht="15.75" hidden="1">
      <c r="A644" s="384"/>
    </row>
    <row r="645" spans="1:1" ht="15.75" hidden="1">
      <c r="A645" s="384"/>
    </row>
    <row r="646" spans="1:1" ht="15.75" hidden="1">
      <c r="A646" s="384"/>
    </row>
    <row r="647" spans="1:1" ht="15.75" hidden="1">
      <c r="A647" s="384"/>
    </row>
    <row r="648" spans="1:1" ht="15.75" hidden="1">
      <c r="A648" s="384"/>
    </row>
    <row r="649" spans="1:1" ht="15.75" hidden="1">
      <c r="A649" s="384"/>
    </row>
  </sheetData>
  <mergeCells count="6">
    <mergeCell ref="A43:N43"/>
    <mergeCell ref="A1:N1"/>
    <mergeCell ref="A2:N2"/>
    <mergeCell ref="A3:N3"/>
    <mergeCell ref="A4:N4"/>
    <mergeCell ref="A5:N5"/>
  </mergeCells>
  <pageMargins left="0.93" right="0.54" top="0.61" bottom="0.7" header="0.5" footer="0.5"/>
  <pageSetup scale="50" orientation="landscape"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WE652"/>
  <sheetViews>
    <sheetView zoomScale="75" workbookViewId="0">
      <selection activeCell="E20" sqref="E20"/>
    </sheetView>
  </sheetViews>
  <sheetFormatPr defaultColWidth="0" defaultRowHeight="12.75" zeroHeight="1"/>
  <cols>
    <col min="1" max="1" width="40" style="265" customWidth="1"/>
    <col min="2" max="21" width="11.28515625" style="64" customWidth="1"/>
    <col min="22" max="22" width="12" style="64" customWidth="1"/>
    <col min="23" max="23" width="12" style="262" customWidth="1"/>
    <col min="24" max="256" width="9.140625" style="64" hidden="1"/>
    <col min="257" max="257" width="40" style="64" hidden="1"/>
    <col min="258" max="277" width="11.28515625" style="64" hidden="1"/>
    <col min="278" max="279" width="12" style="64" hidden="1"/>
    <col min="280" max="512" width="9.140625" style="64" hidden="1"/>
    <col min="513" max="513" width="40" style="64" hidden="1"/>
    <col min="514" max="533" width="11.28515625" style="64" hidden="1"/>
    <col min="534" max="535" width="12" style="64" hidden="1"/>
    <col min="536" max="768" width="9.140625" style="64" hidden="1"/>
    <col min="769" max="769" width="40" style="64" hidden="1"/>
    <col min="770" max="789" width="11.28515625" style="64" hidden="1"/>
    <col min="790" max="791" width="12" style="64" hidden="1"/>
    <col min="792" max="1024" width="9.140625" style="64" hidden="1"/>
    <col min="1025" max="1025" width="40" style="64" hidden="1"/>
    <col min="1026" max="1045" width="11.28515625" style="64" hidden="1"/>
    <col min="1046" max="1047" width="12" style="64" hidden="1"/>
    <col min="1048" max="1280" width="9.140625" style="64" hidden="1"/>
    <col min="1281" max="1281" width="40" style="64" hidden="1"/>
    <col min="1282" max="1301" width="11.28515625" style="64" hidden="1"/>
    <col min="1302" max="1303" width="12" style="64" hidden="1"/>
    <col min="1304" max="1536" width="9.140625" style="64" hidden="1"/>
    <col min="1537" max="1537" width="40" style="64" hidden="1"/>
    <col min="1538" max="1557" width="11.28515625" style="64" hidden="1"/>
    <col min="1558" max="1559" width="12" style="64" hidden="1"/>
    <col min="1560" max="1792" width="9.140625" style="64" hidden="1"/>
    <col min="1793" max="1793" width="40" style="64" hidden="1"/>
    <col min="1794" max="1813" width="11.28515625" style="64" hidden="1"/>
    <col min="1814" max="1815" width="12" style="64" hidden="1"/>
    <col min="1816" max="2048" width="9.140625" style="64" hidden="1"/>
    <col min="2049" max="2049" width="40" style="64" hidden="1"/>
    <col min="2050" max="2069" width="11.28515625" style="64" hidden="1"/>
    <col min="2070" max="2071" width="12" style="64" hidden="1"/>
    <col min="2072" max="2304" width="9.140625" style="64" hidden="1"/>
    <col min="2305" max="2305" width="40" style="64" hidden="1"/>
    <col min="2306" max="2325" width="11.28515625" style="64" hidden="1"/>
    <col min="2326" max="2327" width="12" style="64" hidden="1"/>
    <col min="2328" max="2560" width="9.140625" style="64" hidden="1"/>
    <col min="2561" max="2561" width="40" style="64" hidden="1"/>
    <col min="2562" max="2581" width="11.28515625" style="64" hidden="1"/>
    <col min="2582" max="2583" width="12" style="64" hidden="1"/>
    <col min="2584" max="2816" width="9.140625" style="64" hidden="1"/>
    <col min="2817" max="2817" width="40" style="64" hidden="1"/>
    <col min="2818" max="2837" width="11.28515625" style="64" hidden="1"/>
    <col min="2838" max="2839" width="12" style="64" hidden="1"/>
    <col min="2840" max="3072" width="9.140625" style="64" hidden="1"/>
    <col min="3073" max="3073" width="40" style="64" hidden="1"/>
    <col min="3074" max="3093" width="11.28515625" style="64" hidden="1"/>
    <col min="3094" max="3095" width="12" style="64" hidden="1"/>
    <col min="3096" max="3328" width="9.140625" style="64" hidden="1"/>
    <col min="3329" max="3329" width="40" style="64" hidden="1"/>
    <col min="3330" max="3349" width="11.28515625" style="64" hidden="1"/>
    <col min="3350" max="3351" width="12" style="64" hidden="1"/>
    <col min="3352" max="3584" width="9.140625" style="64" hidden="1"/>
    <col min="3585" max="3585" width="40" style="64" hidden="1"/>
    <col min="3586" max="3605" width="11.28515625" style="64" hidden="1"/>
    <col min="3606" max="3607" width="12" style="64" hidden="1"/>
    <col min="3608" max="3840" width="9.140625" style="64" hidden="1"/>
    <col min="3841" max="3841" width="40" style="64" hidden="1"/>
    <col min="3842" max="3861" width="11.28515625" style="64" hidden="1"/>
    <col min="3862" max="3863" width="12" style="64" hidden="1"/>
    <col min="3864" max="4096" width="9.140625" style="64" hidden="1"/>
    <col min="4097" max="4097" width="40" style="64" hidden="1"/>
    <col min="4098" max="4117" width="11.28515625" style="64" hidden="1"/>
    <col min="4118" max="4119" width="12" style="64" hidden="1"/>
    <col min="4120" max="4352" width="9.140625" style="64" hidden="1"/>
    <col min="4353" max="4353" width="40" style="64" hidden="1"/>
    <col min="4354" max="4373" width="11.28515625" style="64" hidden="1"/>
    <col min="4374" max="4375" width="12" style="64" hidden="1"/>
    <col min="4376" max="4608" width="9.140625" style="64" hidden="1"/>
    <col min="4609" max="4609" width="40" style="64" hidden="1"/>
    <col min="4610" max="4629" width="11.28515625" style="64" hidden="1"/>
    <col min="4630" max="4631" width="12" style="64" hidden="1"/>
    <col min="4632" max="4864" width="9.140625" style="64" hidden="1"/>
    <col min="4865" max="4865" width="40" style="64" hidden="1"/>
    <col min="4866" max="4885" width="11.28515625" style="64" hidden="1"/>
    <col min="4886" max="4887" width="12" style="64" hidden="1"/>
    <col min="4888" max="5120" width="9.140625" style="64" hidden="1"/>
    <col min="5121" max="5121" width="40" style="64" hidden="1"/>
    <col min="5122" max="5141" width="11.28515625" style="64" hidden="1"/>
    <col min="5142" max="5143" width="12" style="64" hidden="1"/>
    <col min="5144" max="5376" width="9.140625" style="64" hidden="1"/>
    <col min="5377" max="5377" width="40" style="64" hidden="1"/>
    <col min="5378" max="5397" width="11.28515625" style="64" hidden="1"/>
    <col min="5398" max="5399" width="12" style="64" hidden="1"/>
    <col min="5400" max="5632" width="9.140625" style="64" hidden="1"/>
    <col min="5633" max="5633" width="40" style="64" hidden="1"/>
    <col min="5634" max="5653" width="11.28515625" style="64" hidden="1"/>
    <col min="5654" max="5655" width="12" style="64" hidden="1"/>
    <col min="5656" max="5888" width="9.140625" style="64" hidden="1"/>
    <col min="5889" max="5889" width="40" style="64" hidden="1"/>
    <col min="5890" max="5909" width="11.28515625" style="64" hidden="1"/>
    <col min="5910" max="5911" width="12" style="64" hidden="1"/>
    <col min="5912" max="6144" width="9.140625" style="64" hidden="1"/>
    <col min="6145" max="6145" width="40" style="64" hidden="1"/>
    <col min="6146" max="6165" width="11.28515625" style="64" hidden="1"/>
    <col min="6166" max="6167" width="12" style="64" hidden="1"/>
    <col min="6168" max="6400" width="9.140625" style="64" hidden="1"/>
    <col min="6401" max="6401" width="40" style="64" hidden="1"/>
    <col min="6402" max="6421" width="11.28515625" style="64" hidden="1"/>
    <col min="6422" max="6423" width="12" style="64" hidden="1"/>
    <col min="6424" max="6656" width="9.140625" style="64" hidden="1"/>
    <col min="6657" max="6657" width="40" style="64" hidden="1"/>
    <col min="6658" max="6677" width="11.28515625" style="64" hidden="1"/>
    <col min="6678" max="6679" width="12" style="64" hidden="1"/>
    <col min="6680" max="6912" width="9.140625" style="64" hidden="1"/>
    <col min="6913" max="6913" width="40" style="64" hidden="1"/>
    <col min="6914" max="6933" width="11.28515625" style="64" hidden="1"/>
    <col min="6934" max="6935" width="12" style="64" hidden="1"/>
    <col min="6936" max="7168" width="9.140625" style="64" hidden="1"/>
    <col min="7169" max="7169" width="40" style="64" hidden="1"/>
    <col min="7170" max="7189" width="11.28515625" style="64" hidden="1"/>
    <col min="7190" max="7191" width="12" style="64" hidden="1"/>
    <col min="7192" max="7424" width="9.140625" style="64" hidden="1"/>
    <col min="7425" max="7425" width="40" style="64" hidden="1"/>
    <col min="7426" max="7445" width="11.28515625" style="64" hidden="1"/>
    <col min="7446" max="7447" width="12" style="64" hidden="1"/>
    <col min="7448" max="7680" width="9.140625" style="64" hidden="1"/>
    <col min="7681" max="7681" width="40" style="64" hidden="1"/>
    <col min="7682" max="7701" width="11.28515625" style="64" hidden="1"/>
    <col min="7702" max="7703" width="12" style="64" hidden="1"/>
    <col min="7704" max="7936" width="9.140625" style="64" hidden="1"/>
    <col min="7937" max="7937" width="40" style="64" hidden="1"/>
    <col min="7938" max="7957" width="11.28515625" style="64" hidden="1"/>
    <col min="7958" max="7959" width="12" style="64" hidden="1"/>
    <col min="7960" max="8192" width="9.140625" style="64" hidden="1"/>
    <col min="8193" max="8193" width="40" style="64" hidden="1"/>
    <col min="8194" max="8213" width="11.28515625" style="64" hidden="1"/>
    <col min="8214" max="8215" width="12" style="64" hidden="1"/>
    <col min="8216" max="8448" width="9.140625" style="64" hidden="1"/>
    <col min="8449" max="8449" width="40" style="64" hidden="1"/>
    <col min="8450" max="8469" width="11.28515625" style="64" hidden="1"/>
    <col min="8470" max="8471" width="12" style="64" hidden="1"/>
    <col min="8472" max="8704" width="9.140625" style="64" hidden="1"/>
    <col min="8705" max="8705" width="40" style="64" hidden="1"/>
    <col min="8706" max="8725" width="11.28515625" style="64" hidden="1"/>
    <col min="8726" max="8727" width="12" style="64" hidden="1"/>
    <col min="8728" max="8960" width="9.140625" style="64" hidden="1"/>
    <col min="8961" max="8961" width="40" style="64" hidden="1"/>
    <col min="8962" max="8981" width="11.28515625" style="64" hidden="1"/>
    <col min="8982" max="8983" width="12" style="64" hidden="1"/>
    <col min="8984" max="9216" width="9.140625" style="64" hidden="1"/>
    <col min="9217" max="9217" width="40" style="64" hidden="1"/>
    <col min="9218" max="9237" width="11.28515625" style="64" hidden="1"/>
    <col min="9238" max="9239" width="12" style="64" hidden="1"/>
    <col min="9240" max="9472" width="9.140625" style="64" hidden="1"/>
    <col min="9473" max="9473" width="40" style="64" hidden="1"/>
    <col min="9474" max="9493" width="11.28515625" style="64" hidden="1"/>
    <col min="9494" max="9495" width="12" style="64" hidden="1"/>
    <col min="9496" max="9728" width="9.140625" style="64" hidden="1"/>
    <col min="9729" max="9729" width="40" style="64" hidden="1"/>
    <col min="9730" max="9749" width="11.28515625" style="64" hidden="1"/>
    <col min="9750" max="9751" width="12" style="64" hidden="1"/>
    <col min="9752" max="9984" width="9.140625" style="64" hidden="1"/>
    <col min="9985" max="9985" width="40" style="64" hidden="1"/>
    <col min="9986" max="10005" width="11.28515625" style="64" hidden="1"/>
    <col min="10006" max="10007" width="12" style="64" hidden="1"/>
    <col min="10008" max="10240" width="9.140625" style="64" hidden="1"/>
    <col min="10241" max="10241" width="40" style="64" hidden="1"/>
    <col min="10242" max="10261" width="11.28515625" style="64" hidden="1"/>
    <col min="10262" max="10263" width="12" style="64" hidden="1"/>
    <col min="10264" max="10496" width="9.140625" style="64" hidden="1"/>
    <col min="10497" max="10497" width="40" style="64" hidden="1"/>
    <col min="10498" max="10517" width="11.28515625" style="64" hidden="1"/>
    <col min="10518" max="10519" width="12" style="64" hidden="1"/>
    <col min="10520" max="10752" width="9.140625" style="64" hidden="1"/>
    <col min="10753" max="10753" width="40" style="64" hidden="1"/>
    <col min="10754" max="10773" width="11.28515625" style="64" hidden="1"/>
    <col min="10774" max="10775" width="12" style="64" hidden="1"/>
    <col min="10776" max="11008" width="9.140625" style="64" hidden="1"/>
    <col min="11009" max="11009" width="40" style="64" hidden="1"/>
    <col min="11010" max="11029" width="11.28515625" style="64" hidden="1"/>
    <col min="11030" max="11031" width="12" style="64" hidden="1"/>
    <col min="11032" max="11264" width="9.140625" style="64" hidden="1"/>
    <col min="11265" max="11265" width="40" style="64" hidden="1"/>
    <col min="11266" max="11285" width="11.28515625" style="64" hidden="1"/>
    <col min="11286" max="11287" width="12" style="64" hidden="1"/>
    <col min="11288" max="11520" width="9.140625" style="64" hidden="1"/>
    <col min="11521" max="11521" width="40" style="64" hidden="1"/>
    <col min="11522" max="11541" width="11.28515625" style="64" hidden="1"/>
    <col min="11542" max="11543" width="12" style="64" hidden="1"/>
    <col min="11544" max="11776" width="9.140625" style="64" hidden="1"/>
    <col min="11777" max="11777" width="40" style="64" hidden="1"/>
    <col min="11778" max="11797" width="11.28515625" style="64" hidden="1"/>
    <col min="11798" max="11799" width="12" style="64" hidden="1"/>
    <col min="11800" max="12032" width="9.140625" style="64" hidden="1"/>
    <col min="12033" max="12033" width="40" style="64" hidden="1"/>
    <col min="12034" max="12053" width="11.28515625" style="64" hidden="1"/>
    <col min="12054" max="12055" width="12" style="64" hidden="1"/>
    <col min="12056" max="12288" width="9.140625" style="64" hidden="1"/>
    <col min="12289" max="12289" width="40" style="64" hidden="1"/>
    <col min="12290" max="12309" width="11.28515625" style="64" hidden="1"/>
    <col min="12310" max="12311" width="12" style="64" hidden="1"/>
    <col min="12312" max="12544" width="9.140625" style="64" hidden="1"/>
    <col min="12545" max="12545" width="40" style="64" hidden="1"/>
    <col min="12546" max="12565" width="11.28515625" style="64" hidden="1"/>
    <col min="12566" max="12567" width="12" style="64" hidden="1"/>
    <col min="12568" max="12800" width="9.140625" style="64" hidden="1"/>
    <col min="12801" max="12801" width="40" style="64" hidden="1"/>
    <col min="12802" max="12821" width="11.28515625" style="64" hidden="1"/>
    <col min="12822" max="12823" width="12" style="64" hidden="1"/>
    <col min="12824" max="13056" width="9.140625" style="64" hidden="1"/>
    <col min="13057" max="13057" width="40" style="64" hidden="1"/>
    <col min="13058" max="13077" width="11.28515625" style="64" hidden="1"/>
    <col min="13078" max="13079" width="12" style="64" hidden="1"/>
    <col min="13080" max="13312" width="9.140625" style="64" hidden="1"/>
    <col min="13313" max="13313" width="40" style="64" hidden="1"/>
    <col min="13314" max="13333" width="11.28515625" style="64" hidden="1"/>
    <col min="13334" max="13335" width="12" style="64" hidden="1"/>
    <col min="13336" max="13568" width="9.140625" style="64" hidden="1"/>
    <col min="13569" max="13569" width="40" style="64" hidden="1"/>
    <col min="13570" max="13589" width="11.28515625" style="64" hidden="1"/>
    <col min="13590" max="13591" width="12" style="64" hidden="1"/>
    <col min="13592" max="13824" width="9.140625" style="64" hidden="1"/>
    <col min="13825" max="13825" width="40" style="64" hidden="1"/>
    <col min="13826" max="13845" width="11.28515625" style="64" hidden="1"/>
    <col min="13846" max="13847" width="12" style="64" hidden="1"/>
    <col min="13848" max="14080" width="9.140625" style="64" hidden="1"/>
    <col min="14081" max="14081" width="40" style="64" hidden="1"/>
    <col min="14082" max="14101" width="11.28515625" style="64" hidden="1"/>
    <col min="14102" max="14103" width="12" style="64" hidden="1"/>
    <col min="14104" max="14336" width="9.140625" style="64" hidden="1"/>
    <col min="14337" max="14337" width="40" style="64" hidden="1"/>
    <col min="14338" max="14357" width="11.28515625" style="64" hidden="1"/>
    <col min="14358" max="14359" width="12" style="64" hidden="1"/>
    <col min="14360" max="14592" width="9.140625" style="64" hidden="1"/>
    <col min="14593" max="14593" width="40" style="64" hidden="1"/>
    <col min="14594" max="14613" width="11.28515625" style="64" hidden="1"/>
    <col min="14614" max="14615" width="12" style="64" hidden="1"/>
    <col min="14616" max="14848" width="9.140625" style="64" hidden="1"/>
    <col min="14849" max="14849" width="40" style="64" hidden="1"/>
    <col min="14850" max="14869" width="11.28515625" style="64" hidden="1"/>
    <col min="14870" max="14871" width="12" style="64" hidden="1"/>
    <col min="14872" max="15104" width="9.140625" style="64" hidden="1"/>
    <col min="15105" max="15105" width="40" style="64" hidden="1"/>
    <col min="15106" max="15125" width="11.28515625" style="64" hidden="1"/>
    <col min="15126" max="15127" width="12" style="64" hidden="1"/>
    <col min="15128" max="15360" width="9.140625" style="64" hidden="1"/>
    <col min="15361" max="15361" width="40" style="64" hidden="1"/>
    <col min="15362" max="15381" width="11.28515625" style="64" hidden="1"/>
    <col min="15382" max="15383" width="12" style="64" hidden="1"/>
    <col min="15384" max="15616" width="9.140625" style="64" hidden="1"/>
    <col min="15617" max="15617" width="40" style="64" hidden="1"/>
    <col min="15618" max="15637" width="11.28515625" style="64" hidden="1"/>
    <col min="15638" max="15639" width="12" style="64" hidden="1"/>
    <col min="15640" max="15872" width="9.140625" style="64" hidden="1"/>
    <col min="15873" max="15873" width="40" style="64" hidden="1"/>
    <col min="15874" max="15893" width="11.28515625" style="64" hidden="1"/>
    <col min="15894" max="15895" width="12" style="64" hidden="1"/>
    <col min="15896" max="16128" width="9.140625" style="64" hidden="1"/>
    <col min="16129" max="16129" width="40" style="64" hidden="1"/>
    <col min="16130" max="16149" width="11.28515625" style="64" hidden="1"/>
    <col min="16150" max="16151" width="12" style="64" hidden="1"/>
    <col min="16152" max="16384" width="9.140625" style="64" hidden="1"/>
  </cols>
  <sheetData>
    <row r="1" spans="1:23" s="439" customFormat="1" ht="36" customHeight="1">
      <c r="A1" s="1188" t="s">
        <v>232</v>
      </c>
      <c r="B1" s="1188"/>
      <c r="C1" s="1188"/>
      <c r="D1" s="1188"/>
      <c r="E1" s="1188"/>
      <c r="F1" s="1188"/>
      <c r="G1" s="1188"/>
      <c r="H1" s="1188"/>
      <c r="I1" s="1188"/>
      <c r="J1" s="1188"/>
      <c r="K1" s="1188"/>
      <c r="L1" s="1188"/>
      <c r="M1" s="1188"/>
      <c r="N1" s="1188"/>
      <c r="O1" s="1188"/>
      <c r="P1" s="1188"/>
      <c r="Q1" s="1188"/>
      <c r="R1" s="1188"/>
      <c r="S1" s="1188"/>
      <c r="T1" s="1188"/>
      <c r="U1" s="1188"/>
      <c r="V1" s="1188"/>
      <c r="W1" s="1188"/>
    </row>
    <row r="2" spans="1:23" s="439" customFormat="1" ht="24" customHeight="1">
      <c r="A2" s="1155" t="s">
        <v>1576</v>
      </c>
      <c r="B2" s="1155"/>
      <c r="C2" s="1155"/>
      <c r="D2" s="1155"/>
      <c r="E2" s="1155"/>
      <c r="F2" s="1155"/>
      <c r="G2" s="1155"/>
      <c r="H2" s="1155"/>
      <c r="I2" s="1155"/>
      <c r="J2" s="1155"/>
      <c r="K2" s="1155"/>
      <c r="L2" s="1155"/>
      <c r="M2" s="1155"/>
      <c r="N2" s="1155"/>
      <c r="O2" s="1155"/>
      <c r="P2" s="1155"/>
      <c r="Q2" s="1155"/>
      <c r="R2" s="1155"/>
      <c r="S2" s="1155"/>
      <c r="T2" s="1155"/>
      <c r="U2" s="1155"/>
      <c r="V2" s="1155"/>
      <c r="W2" s="1155"/>
    </row>
    <row r="3" spans="1:23" s="439" customFormat="1" ht="25.5" customHeight="1">
      <c r="A3" s="1155" t="s">
        <v>1584</v>
      </c>
      <c r="B3" s="1155"/>
      <c r="C3" s="1155"/>
      <c r="D3" s="1155"/>
      <c r="E3" s="1155"/>
      <c r="F3" s="1155"/>
      <c r="G3" s="1155"/>
      <c r="H3" s="1155"/>
      <c r="I3" s="1155"/>
      <c r="J3" s="1155"/>
      <c r="K3" s="1155"/>
      <c r="L3" s="1155"/>
      <c r="M3" s="1155"/>
      <c r="N3" s="1155"/>
      <c r="O3" s="1155"/>
      <c r="P3" s="1155"/>
      <c r="Q3" s="1155"/>
      <c r="R3" s="1155"/>
      <c r="S3" s="1155"/>
      <c r="T3" s="1155"/>
      <c r="U3" s="1155"/>
      <c r="V3" s="1155"/>
      <c r="W3" s="1155"/>
    </row>
    <row r="4" spans="1:23" s="439" customFormat="1" ht="25.5" customHeight="1">
      <c r="A4" s="1155" t="s">
        <v>2</v>
      </c>
      <c r="B4" s="1155"/>
      <c r="C4" s="1155"/>
      <c r="D4" s="1155"/>
      <c r="E4" s="1155"/>
      <c r="F4" s="1155"/>
      <c r="G4" s="1155"/>
      <c r="H4" s="1155"/>
      <c r="I4" s="1155"/>
      <c r="J4" s="1155"/>
      <c r="K4" s="1155"/>
      <c r="L4" s="1155"/>
      <c r="M4" s="1155"/>
      <c r="N4" s="1155"/>
      <c r="O4" s="1155"/>
      <c r="P4" s="1155"/>
      <c r="Q4" s="1155"/>
      <c r="R4" s="1155"/>
      <c r="S4" s="1155"/>
      <c r="T4" s="1155"/>
      <c r="U4" s="1155"/>
      <c r="V4" s="1155"/>
      <c r="W4" s="1155"/>
    </row>
    <row r="5" spans="1:23" s="783" customFormat="1" ht="26.25" customHeight="1">
      <c r="A5" s="1182" t="s">
        <v>3</v>
      </c>
      <c r="B5" s="1182"/>
      <c r="C5" s="1182"/>
      <c r="D5" s="1182"/>
      <c r="E5" s="1182"/>
      <c r="F5" s="1182"/>
      <c r="G5" s="1182"/>
      <c r="H5" s="1182"/>
      <c r="I5" s="1182"/>
      <c r="J5" s="1182"/>
      <c r="K5" s="1182"/>
      <c r="L5" s="1182"/>
      <c r="M5" s="1182"/>
      <c r="N5" s="1182"/>
      <c r="O5" s="1182"/>
      <c r="P5" s="1182"/>
      <c r="Q5" s="1182"/>
      <c r="R5" s="1182"/>
      <c r="S5" s="1182"/>
      <c r="T5" s="1182"/>
      <c r="U5" s="1182"/>
      <c r="V5" s="1182"/>
      <c r="W5" s="1182"/>
    </row>
    <row r="6" spans="1:23" ht="6" customHeight="1">
      <c r="A6" s="441"/>
      <c r="V6" s="615"/>
      <c r="W6" s="111"/>
    </row>
    <row r="7" spans="1:23" ht="6" customHeight="1" thickBot="1">
      <c r="A7" s="441"/>
      <c r="V7" s="615"/>
      <c r="W7" s="111"/>
    </row>
    <row r="8" spans="1:23" s="174" customFormat="1" ht="21.75" customHeight="1" thickTop="1" thickBot="1">
      <c r="A8" s="1139"/>
      <c r="B8" s="1191" t="s">
        <v>1035</v>
      </c>
      <c r="C8" s="1192"/>
      <c r="D8" s="1192"/>
      <c r="E8" s="1192"/>
      <c r="F8" s="1192"/>
      <c r="G8" s="1192"/>
      <c r="H8" s="1192"/>
      <c r="I8" s="1192"/>
      <c r="J8" s="1192"/>
      <c r="K8" s="1193"/>
      <c r="L8" s="1191" t="s">
        <v>1034</v>
      </c>
      <c r="M8" s="1194"/>
      <c r="N8" s="1194"/>
      <c r="O8" s="1194"/>
      <c r="P8" s="1194"/>
      <c r="Q8" s="1194"/>
      <c r="R8" s="1194"/>
      <c r="S8" s="1194"/>
      <c r="T8" s="1194"/>
      <c r="U8" s="1194"/>
      <c r="V8" s="1194"/>
      <c r="W8" s="1194"/>
    </row>
    <row r="9" spans="1:23" ht="37.5" customHeight="1" thickTop="1" thickBot="1">
      <c r="A9" s="1134" t="s">
        <v>998</v>
      </c>
      <c r="B9" s="1140" t="s">
        <v>175</v>
      </c>
      <c r="C9" s="1132" t="s">
        <v>171</v>
      </c>
      <c r="D9" s="1132" t="s">
        <v>170</v>
      </c>
      <c r="E9" s="1132" t="s">
        <v>169</v>
      </c>
      <c r="F9" s="1132" t="s">
        <v>167</v>
      </c>
      <c r="G9" s="1132" t="s">
        <v>174</v>
      </c>
      <c r="H9" s="1132" t="s">
        <v>168</v>
      </c>
      <c r="I9" s="1132" t="s">
        <v>166</v>
      </c>
      <c r="J9" s="436" t="s">
        <v>522</v>
      </c>
      <c r="K9" s="435" t="s">
        <v>999</v>
      </c>
      <c r="L9" s="1140" t="s">
        <v>173</v>
      </c>
      <c r="M9" s="1132" t="s">
        <v>175</v>
      </c>
      <c r="N9" s="1132" t="s">
        <v>171</v>
      </c>
      <c r="O9" s="1132" t="s">
        <v>169</v>
      </c>
      <c r="P9" s="1132" t="s">
        <v>163</v>
      </c>
      <c r="Q9" s="1132" t="s">
        <v>167</v>
      </c>
      <c r="R9" s="1132" t="s">
        <v>174</v>
      </c>
      <c r="S9" s="1132" t="s">
        <v>170</v>
      </c>
      <c r="T9" s="1132" t="s">
        <v>168</v>
      </c>
      <c r="U9" s="1132" t="s">
        <v>166</v>
      </c>
      <c r="V9" s="436" t="s">
        <v>522</v>
      </c>
      <c r="W9" s="435" t="s">
        <v>999</v>
      </c>
    </row>
    <row r="10" spans="1:23" ht="36.75" customHeight="1" thickTop="1">
      <c r="A10" s="450" t="s">
        <v>1000</v>
      </c>
      <c r="B10" s="451">
        <v>0</v>
      </c>
      <c r="C10" s="451">
        <v>0</v>
      </c>
      <c r="D10" s="451">
        <v>0</v>
      </c>
      <c r="E10" s="451">
        <v>0</v>
      </c>
      <c r="F10" s="451">
        <v>0</v>
      </c>
      <c r="G10" s="451">
        <v>0</v>
      </c>
      <c r="H10" s="451">
        <v>0</v>
      </c>
      <c r="I10" s="451">
        <v>0</v>
      </c>
      <c r="J10" s="451">
        <f>SUM(B10:I10)</f>
        <v>0</v>
      </c>
      <c r="K10" s="453">
        <f>J10/$J$24</f>
        <v>0</v>
      </c>
      <c r="L10" s="451">
        <v>0</v>
      </c>
      <c r="M10" s="451">
        <v>0</v>
      </c>
      <c r="N10" s="451">
        <v>0</v>
      </c>
      <c r="O10" s="451">
        <v>0</v>
      </c>
      <c r="P10" s="451">
        <v>0</v>
      </c>
      <c r="Q10" s="451">
        <v>0</v>
      </c>
      <c r="R10" s="451">
        <v>0</v>
      </c>
      <c r="S10" s="451">
        <v>0</v>
      </c>
      <c r="T10" s="451">
        <v>0</v>
      </c>
      <c r="U10" s="451">
        <v>0</v>
      </c>
      <c r="V10" s="451">
        <f>SUM(L10:U10)</f>
        <v>0</v>
      </c>
      <c r="W10" s="453">
        <f>+V10/$V$24</f>
        <v>0</v>
      </c>
    </row>
    <row r="11" spans="1:23" s="174" customFormat="1" ht="23.25" customHeight="1">
      <c r="A11" s="454" t="s">
        <v>1001</v>
      </c>
      <c r="B11" s="455">
        <v>0</v>
      </c>
      <c r="C11" s="455">
        <v>0</v>
      </c>
      <c r="D11" s="455">
        <v>0</v>
      </c>
      <c r="E11" s="455">
        <v>0</v>
      </c>
      <c r="F11" s="455">
        <v>0</v>
      </c>
      <c r="G11" s="455">
        <v>0</v>
      </c>
      <c r="H11" s="455">
        <v>0</v>
      </c>
      <c r="I11" s="455">
        <v>0</v>
      </c>
      <c r="J11" s="455">
        <f t="shared" ref="J11:J24" si="0">SUM(B11:I11)</f>
        <v>0</v>
      </c>
      <c r="K11" s="457">
        <f t="shared" ref="K11:K24" si="1">J11/$J$24</f>
        <v>0</v>
      </c>
      <c r="L11" s="455">
        <v>20000</v>
      </c>
      <c r="M11" s="455">
        <v>10378.65242</v>
      </c>
      <c r="N11" s="455">
        <v>0</v>
      </c>
      <c r="O11" s="455">
        <v>0</v>
      </c>
      <c r="P11" s="455">
        <v>0</v>
      </c>
      <c r="Q11" s="455">
        <v>0</v>
      </c>
      <c r="R11" s="455">
        <v>0</v>
      </c>
      <c r="S11" s="455">
        <v>0</v>
      </c>
      <c r="T11" s="455">
        <v>0</v>
      </c>
      <c r="U11" s="455">
        <v>0</v>
      </c>
      <c r="V11" s="455">
        <f t="shared" ref="V11:V23" si="2">SUM(L11:U11)</f>
        <v>30378.652419999999</v>
      </c>
      <c r="W11" s="457">
        <f t="shared" ref="W11:W24" si="3">+V11/$V$24</f>
        <v>5.733843724189918E-2</v>
      </c>
    </row>
    <row r="12" spans="1:23" s="198" customFormat="1" ht="18" customHeight="1">
      <c r="A12" s="458" t="s">
        <v>1002</v>
      </c>
      <c r="B12" s="459">
        <v>0</v>
      </c>
      <c r="C12" s="459">
        <v>0</v>
      </c>
      <c r="D12" s="459">
        <v>0</v>
      </c>
      <c r="E12" s="459">
        <v>0</v>
      </c>
      <c r="F12" s="459">
        <v>0</v>
      </c>
      <c r="G12" s="459">
        <v>0</v>
      </c>
      <c r="H12" s="459">
        <v>0</v>
      </c>
      <c r="I12" s="459">
        <v>0</v>
      </c>
      <c r="J12" s="459">
        <f t="shared" si="0"/>
        <v>0</v>
      </c>
      <c r="K12" s="461">
        <f t="shared" si="1"/>
        <v>0</v>
      </c>
      <c r="L12" s="459">
        <v>15018.27851</v>
      </c>
      <c r="M12" s="459">
        <v>0</v>
      </c>
      <c r="N12" s="459">
        <v>0</v>
      </c>
      <c r="O12" s="459">
        <v>0</v>
      </c>
      <c r="P12" s="459">
        <v>0</v>
      </c>
      <c r="Q12" s="459">
        <v>4523.6590700000006</v>
      </c>
      <c r="R12" s="459">
        <v>0</v>
      </c>
      <c r="S12" s="459">
        <v>0</v>
      </c>
      <c r="T12" s="459">
        <v>0</v>
      </c>
      <c r="U12" s="459">
        <v>0</v>
      </c>
      <c r="V12" s="459">
        <f t="shared" si="2"/>
        <v>19541.937580000002</v>
      </c>
      <c r="W12" s="461">
        <f t="shared" si="3"/>
        <v>3.688459073247928E-2</v>
      </c>
    </row>
    <row r="13" spans="1:23" s="198" customFormat="1" ht="18" customHeight="1">
      <c r="A13" s="458" t="s">
        <v>1003</v>
      </c>
      <c r="B13" s="459">
        <v>5342.0031200000003</v>
      </c>
      <c r="C13" s="459">
        <v>2012.8296</v>
      </c>
      <c r="D13" s="459">
        <v>0</v>
      </c>
      <c r="E13" s="459">
        <v>5679.2424299999993</v>
      </c>
      <c r="F13" s="459">
        <v>0</v>
      </c>
      <c r="G13" s="459">
        <v>0</v>
      </c>
      <c r="H13" s="459">
        <v>0</v>
      </c>
      <c r="I13" s="459">
        <v>0</v>
      </c>
      <c r="J13" s="459">
        <f t="shared" si="0"/>
        <v>13034.075150000001</v>
      </c>
      <c r="K13" s="461">
        <f t="shared" si="1"/>
        <v>8.708914827786679E-2</v>
      </c>
      <c r="L13" s="459">
        <v>13468.338539999999</v>
      </c>
      <c r="M13" s="459">
        <v>10745.91756</v>
      </c>
      <c r="N13" s="459">
        <v>0</v>
      </c>
      <c r="O13" s="459">
        <v>2183.4135299999998</v>
      </c>
      <c r="P13" s="459">
        <v>0</v>
      </c>
      <c r="Q13" s="459">
        <v>15289.809740000001</v>
      </c>
      <c r="R13" s="459">
        <v>0</v>
      </c>
      <c r="S13" s="459">
        <v>0</v>
      </c>
      <c r="T13" s="459">
        <v>0</v>
      </c>
      <c r="U13" s="459">
        <v>0</v>
      </c>
      <c r="V13" s="459">
        <f t="shared" si="2"/>
        <v>41687.479370000001</v>
      </c>
      <c r="W13" s="461">
        <f t="shared" si="3"/>
        <v>7.8683375634399255E-2</v>
      </c>
    </row>
    <row r="14" spans="1:23" s="198" customFormat="1" ht="18" customHeight="1">
      <c r="A14" s="458" t="s">
        <v>1004</v>
      </c>
      <c r="B14" s="459">
        <v>5336.18534</v>
      </c>
      <c r="C14" s="459">
        <v>3058.8769300000004</v>
      </c>
      <c r="D14" s="459">
        <v>0</v>
      </c>
      <c r="E14" s="459">
        <v>8100.3527999999997</v>
      </c>
      <c r="F14" s="459">
        <v>1115.0550600000001</v>
      </c>
      <c r="G14" s="459">
        <v>0</v>
      </c>
      <c r="H14" s="459">
        <v>779.16420999999991</v>
      </c>
      <c r="I14" s="459">
        <v>0</v>
      </c>
      <c r="J14" s="459">
        <f t="shared" si="0"/>
        <v>18389.634339999997</v>
      </c>
      <c r="K14" s="461">
        <f t="shared" si="1"/>
        <v>0.12287312857882446</v>
      </c>
      <c r="L14" s="459">
        <v>10087.23884</v>
      </c>
      <c r="M14" s="459">
        <v>19309.85455</v>
      </c>
      <c r="N14" s="459">
        <v>9521.3833100000011</v>
      </c>
      <c r="O14" s="459">
        <v>1818.4512</v>
      </c>
      <c r="P14" s="459">
        <v>804.17687999999998</v>
      </c>
      <c r="Q14" s="459">
        <v>11017.16576</v>
      </c>
      <c r="R14" s="459">
        <v>2250</v>
      </c>
      <c r="S14" s="459">
        <v>2009.69749</v>
      </c>
      <c r="T14" s="459">
        <v>2037.9597800000001</v>
      </c>
      <c r="U14" s="459">
        <v>0</v>
      </c>
      <c r="V14" s="459">
        <f t="shared" si="2"/>
        <v>58855.927809999994</v>
      </c>
      <c r="W14" s="461">
        <f t="shared" si="3"/>
        <v>0.11108810477800099</v>
      </c>
    </row>
    <row r="15" spans="1:23" s="198" customFormat="1" ht="18" customHeight="1">
      <c r="A15" s="458" t="s">
        <v>1005</v>
      </c>
      <c r="B15" s="459">
        <v>5897.8545899999999</v>
      </c>
      <c r="C15" s="459">
        <v>1744.6206499999998</v>
      </c>
      <c r="D15" s="459">
        <v>1263.7059099999999</v>
      </c>
      <c r="E15" s="459">
        <v>4243.2604199999996</v>
      </c>
      <c r="F15" s="459">
        <v>1436.0812599999999</v>
      </c>
      <c r="G15" s="459">
        <v>0</v>
      </c>
      <c r="H15" s="459">
        <v>742.55859999999996</v>
      </c>
      <c r="I15" s="459">
        <v>0</v>
      </c>
      <c r="J15" s="459">
        <f t="shared" si="0"/>
        <v>15328.081429999998</v>
      </c>
      <c r="K15" s="461">
        <f t="shared" si="1"/>
        <v>0.10241689886777169</v>
      </c>
      <c r="L15" s="459">
        <v>7761.4543400000002</v>
      </c>
      <c r="M15" s="459">
        <v>15946.90792</v>
      </c>
      <c r="N15" s="459">
        <v>13585.55019</v>
      </c>
      <c r="O15" s="459">
        <v>979.97079000000008</v>
      </c>
      <c r="P15" s="459">
        <v>1011.94964</v>
      </c>
      <c r="Q15" s="459">
        <v>20495.25836</v>
      </c>
      <c r="R15" s="459">
        <v>0</v>
      </c>
      <c r="S15" s="459">
        <v>1742.6716299999998</v>
      </c>
      <c r="T15" s="459">
        <v>0</v>
      </c>
      <c r="U15" s="459">
        <v>0</v>
      </c>
      <c r="V15" s="459">
        <f t="shared" si="2"/>
        <v>61523.762869999999</v>
      </c>
      <c r="W15" s="461">
        <f t="shared" si="3"/>
        <v>0.11612353199329248</v>
      </c>
    </row>
    <row r="16" spans="1:23" s="198" customFormat="1" ht="18" customHeight="1">
      <c r="A16" s="458" t="s">
        <v>1006</v>
      </c>
      <c r="B16" s="459">
        <v>4051.4583399999997</v>
      </c>
      <c r="C16" s="459">
        <v>7295.0630099999998</v>
      </c>
      <c r="D16" s="459">
        <v>1465.3597500000001</v>
      </c>
      <c r="E16" s="459">
        <v>5602.9510199999995</v>
      </c>
      <c r="F16" s="459">
        <v>1064.8391100000001</v>
      </c>
      <c r="G16" s="459">
        <v>0</v>
      </c>
      <c r="H16" s="459">
        <v>2870.4213500000001</v>
      </c>
      <c r="I16" s="459">
        <v>0</v>
      </c>
      <c r="J16" s="459">
        <f t="shared" si="0"/>
        <v>22350.09258</v>
      </c>
      <c r="K16" s="461">
        <f t="shared" si="1"/>
        <v>0.14933553047096482</v>
      </c>
      <c r="L16" s="459">
        <v>7202.2919800000009</v>
      </c>
      <c r="M16" s="459">
        <v>14984.003699999999</v>
      </c>
      <c r="N16" s="459">
        <v>9192.8351999999995</v>
      </c>
      <c r="O16" s="459">
        <v>1498.06889</v>
      </c>
      <c r="P16" s="459">
        <v>0</v>
      </c>
      <c r="Q16" s="459">
        <v>14432.181259999999</v>
      </c>
      <c r="R16" s="459">
        <v>721.82306000000005</v>
      </c>
      <c r="S16" s="459">
        <v>4327.84483</v>
      </c>
      <c r="T16" s="459">
        <v>695.04929000000004</v>
      </c>
      <c r="U16" s="459">
        <v>0</v>
      </c>
      <c r="V16" s="459">
        <f t="shared" si="2"/>
        <v>53054.098210000004</v>
      </c>
      <c r="W16" s="461">
        <f t="shared" si="3"/>
        <v>0.10013739380476579</v>
      </c>
    </row>
    <row r="17" spans="1:23" s="198" customFormat="1" ht="18" customHeight="1">
      <c r="A17" s="458" t="s">
        <v>1007</v>
      </c>
      <c r="B17" s="459">
        <v>1245.8431799999998</v>
      </c>
      <c r="C17" s="459">
        <v>1575.2387699999999</v>
      </c>
      <c r="D17" s="459">
        <v>584.82578000000001</v>
      </c>
      <c r="E17" s="459">
        <v>2685.75785</v>
      </c>
      <c r="F17" s="459">
        <v>140.50301999999999</v>
      </c>
      <c r="G17" s="459">
        <v>145.79389</v>
      </c>
      <c r="H17" s="459">
        <v>2248.7285099999999</v>
      </c>
      <c r="I17" s="459">
        <v>0</v>
      </c>
      <c r="J17" s="459">
        <f t="shared" si="0"/>
        <v>8626.6909999999989</v>
      </c>
      <c r="K17" s="461">
        <f t="shared" si="1"/>
        <v>5.7640543191615615E-2</v>
      </c>
      <c r="L17" s="459">
        <v>5845.7619599999998</v>
      </c>
      <c r="M17" s="459">
        <v>11921.64723</v>
      </c>
      <c r="N17" s="459">
        <v>6879.94272</v>
      </c>
      <c r="O17" s="459">
        <v>1347.1275500000002</v>
      </c>
      <c r="P17" s="459">
        <v>665.82005000000004</v>
      </c>
      <c r="Q17" s="459">
        <v>11589.202499999999</v>
      </c>
      <c r="R17" s="459">
        <v>140.62707999999998</v>
      </c>
      <c r="S17" s="459">
        <v>3087.38492</v>
      </c>
      <c r="T17" s="459">
        <v>987.74275</v>
      </c>
      <c r="U17" s="459">
        <v>0</v>
      </c>
      <c r="V17" s="459">
        <f t="shared" si="2"/>
        <v>42465.256759999989</v>
      </c>
      <c r="W17" s="461">
        <f t="shared" si="3"/>
        <v>8.0151397962977669E-2</v>
      </c>
    </row>
    <row r="18" spans="1:23" s="198" customFormat="1" ht="18" customHeight="1">
      <c r="A18" s="458" t="s">
        <v>1008</v>
      </c>
      <c r="B18" s="459">
        <v>1131.46055</v>
      </c>
      <c r="C18" s="459">
        <v>1876.72488</v>
      </c>
      <c r="D18" s="459">
        <v>803.73344999999995</v>
      </c>
      <c r="E18" s="459">
        <v>1724.4891699999998</v>
      </c>
      <c r="F18" s="459">
        <v>0</v>
      </c>
      <c r="G18" s="459">
        <v>474.95128000000005</v>
      </c>
      <c r="H18" s="459">
        <v>958.32107999999994</v>
      </c>
      <c r="I18" s="459">
        <v>0</v>
      </c>
      <c r="J18" s="459">
        <f t="shared" si="0"/>
        <v>6969.6804099999999</v>
      </c>
      <c r="K18" s="461">
        <f t="shared" si="1"/>
        <v>4.6568975833765493E-2</v>
      </c>
      <c r="L18" s="459">
        <v>3661.2193500000003</v>
      </c>
      <c r="M18" s="459">
        <v>9345.5909499999998</v>
      </c>
      <c r="N18" s="459">
        <v>3973.3983399999997</v>
      </c>
      <c r="O18" s="459">
        <v>692.00072999999998</v>
      </c>
      <c r="P18" s="459">
        <v>384.86839000000003</v>
      </c>
      <c r="Q18" s="459">
        <v>7480.0240999999996</v>
      </c>
      <c r="R18" s="459">
        <v>0</v>
      </c>
      <c r="S18" s="459">
        <v>3145.7979100000002</v>
      </c>
      <c r="T18" s="459">
        <v>630.67972999999995</v>
      </c>
      <c r="U18" s="459">
        <v>0</v>
      </c>
      <c r="V18" s="459">
        <f t="shared" si="2"/>
        <v>29313.5795</v>
      </c>
      <c r="W18" s="461">
        <f t="shared" si="3"/>
        <v>5.5328156603470971E-2</v>
      </c>
    </row>
    <row r="19" spans="1:23" s="198" customFormat="1" ht="18" customHeight="1">
      <c r="A19" s="458" t="s">
        <v>1009</v>
      </c>
      <c r="B19" s="459">
        <v>3290.1569800000002</v>
      </c>
      <c r="C19" s="459">
        <v>2690.5033599999997</v>
      </c>
      <c r="D19" s="459">
        <v>410.97782000000001</v>
      </c>
      <c r="E19" s="459">
        <v>1634.7809600000001</v>
      </c>
      <c r="F19" s="459">
        <v>89.386830000000003</v>
      </c>
      <c r="G19" s="459">
        <v>145.23568</v>
      </c>
      <c r="H19" s="459">
        <v>2426.3599399999998</v>
      </c>
      <c r="I19" s="459">
        <v>0</v>
      </c>
      <c r="J19" s="459">
        <f t="shared" si="0"/>
        <v>10687.401570000002</v>
      </c>
      <c r="K19" s="461">
        <f t="shared" si="1"/>
        <v>7.1409493141892502E-2</v>
      </c>
      <c r="L19" s="459">
        <v>5952.5039000000006</v>
      </c>
      <c r="M19" s="459">
        <v>12170.37428</v>
      </c>
      <c r="N19" s="459">
        <v>6285.4132399999999</v>
      </c>
      <c r="O19" s="459">
        <v>775.55641000000003</v>
      </c>
      <c r="P19" s="459">
        <v>436.20274000000001</v>
      </c>
      <c r="Q19" s="459">
        <v>8396.0029200000008</v>
      </c>
      <c r="R19" s="459">
        <v>576.00645999999995</v>
      </c>
      <c r="S19" s="459">
        <v>3882.4985699999997</v>
      </c>
      <c r="T19" s="459">
        <v>1743.3685700000001</v>
      </c>
      <c r="U19" s="459">
        <v>0</v>
      </c>
      <c r="V19" s="459">
        <f t="shared" si="2"/>
        <v>40217.927090000005</v>
      </c>
      <c r="W19" s="461">
        <f t="shared" si="3"/>
        <v>7.5909657102862446E-2</v>
      </c>
    </row>
    <row r="20" spans="1:23" s="198" customFormat="1" ht="18" customHeight="1">
      <c r="A20" s="458" t="s">
        <v>1010</v>
      </c>
      <c r="B20" s="459">
        <v>4391.0201799999995</v>
      </c>
      <c r="C20" s="459">
        <v>3046.2022299999999</v>
      </c>
      <c r="D20" s="459">
        <v>1983.4831799999999</v>
      </c>
      <c r="E20" s="459">
        <v>3657.7984100000003</v>
      </c>
      <c r="F20" s="459">
        <v>293.55463000000003</v>
      </c>
      <c r="G20" s="459">
        <v>668.74572000000001</v>
      </c>
      <c r="H20" s="459">
        <v>3719.64716</v>
      </c>
      <c r="I20" s="459">
        <v>0</v>
      </c>
      <c r="J20" s="459">
        <f t="shared" si="0"/>
        <v>17760.451510000003</v>
      </c>
      <c r="K20" s="461">
        <f t="shared" si="1"/>
        <v>0.11866914815480815</v>
      </c>
      <c r="L20" s="459">
        <v>6407.3741799999998</v>
      </c>
      <c r="M20" s="459">
        <v>14836.914560000001</v>
      </c>
      <c r="N20" s="459">
        <v>8995.1689200000001</v>
      </c>
      <c r="O20" s="459">
        <v>1141.00758</v>
      </c>
      <c r="P20" s="459">
        <v>1575.4858400000001</v>
      </c>
      <c r="Q20" s="459">
        <v>10109.14035</v>
      </c>
      <c r="R20" s="459">
        <v>1246.97198</v>
      </c>
      <c r="S20" s="459">
        <v>5976.7809500000003</v>
      </c>
      <c r="T20" s="459">
        <v>2424.32521</v>
      </c>
      <c r="U20" s="459">
        <v>0</v>
      </c>
      <c r="V20" s="459">
        <f t="shared" si="2"/>
        <v>52713.169570000005</v>
      </c>
      <c r="W20" s="461">
        <f t="shared" si="3"/>
        <v>9.9493905240548353E-2</v>
      </c>
    </row>
    <row r="21" spans="1:23" s="198" customFormat="1" ht="18" customHeight="1">
      <c r="A21" s="458" t="s">
        <v>1011</v>
      </c>
      <c r="B21" s="459">
        <v>7984.50468</v>
      </c>
      <c r="C21" s="459">
        <v>4240.9878499999995</v>
      </c>
      <c r="D21" s="459">
        <v>2129.6490199999998</v>
      </c>
      <c r="E21" s="459">
        <v>3714.6645899999999</v>
      </c>
      <c r="F21" s="459">
        <v>200.76997</v>
      </c>
      <c r="G21" s="459">
        <v>1989.2591399999999</v>
      </c>
      <c r="H21" s="459">
        <v>5439.6265300000005</v>
      </c>
      <c r="I21" s="459">
        <v>0</v>
      </c>
      <c r="J21" s="459">
        <f t="shared" si="0"/>
        <v>25699.461780000001</v>
      </c>
      <c r="K21" s="461">
        <f t="shared" si="1"/>
        <v>0.17171484833887815</v>
      </c>
      <c r="L21" s="459">
        <v>7190.2707499999997</v>
      </c>
      <c r="M21" s="459">
        <v>22039.228219999997</v>
      </c>
      <c r="N21" s="459">
        <v>9018.5565299999998</v>
      </c>
      <c r="O21" s="459">
        <v>2648.0696000000003</v>
      </c>
      <c r="P21" s="459">
        <v>1648.92849</v>
      </c>
      <c r="Q21" s="459">
        <v>10865.11724</v>
      </c>
      <c r="R21" s="459">
        <v>1790.99703</v>
      </c>
      <c r="S21" s="459">
        <v>7916.3032599999997</v>
      </c>
      <c r="T21" s="459">
        <v>3715.9291400000002</v>
      </c>
      <c r="U21" s="459">
        <v>0</v>
      </c>
      <c r="V21" s="459">
        <f t="shared" si="2"/>
        <v>66833.400259999995</v>
      </c>
      <c r="W21" s="461">
        <f t="shared" si="3"/>
        <v>0.12614525073363139</v>
      </c>
    </row>
    <row r="22" spans="1:23" s="198" customFormat="1" ht="18" customHeight="1">
      <c r="A22" s="458" t="s">
        <v>1012</v>
      </c>
      <c r="B22" s="459">
        <v>1439.7826200000002</v>
      </c>
      <c r="C22" s="459">
        <v>732.66458999999998</v>
      </c>
      <c r="D22" s="459">
        <v>329.18432000000001</v>
      </c>
      <c r="E22" s="459">
        <v>605.28985</v>
      </c>
      <c r="F22" s="459">
        <v>36.541640000000001</v>
      </c>
      <c r="G22" s="459">
        <v>423.13621999999998</v>
      </c>
      <c r="H22" s="459">
        <v>1061.9464399999999</v>
      </c>
      <c r="I22" s="459">
        <v>0</v>
      </c>
      <c r="J22" s="459">
        <f t="shared" si="0"/>
        <v>4628.5456800000002</v>
      </c>
      <c r="K22" s="461">
        <f t="shared" si="1"/>
        <v>3.0926329363414769E-2</v>
      </c>
      <c r="L22" s="459">
        <v>1341.5519299999999</v>
      </c>
      <c r="M22" s="459">
        <v>4774.3759300000002</v>
      </c>
      <c r="N22" s="459">
        <v>1481.5093200000001</v>
      </c>
      <c r="O22" s="459">
        <v>329.19743</v>
      </c>
      <c r="P22" s="459">
        <v>333.01155999999997</v>
      </c>
      <c r="Q22" s="459">
        <v>2137.9066600000001</v>
      </c>
      <c r="R22" s="459">
        <v>398.71610999999996</v>
      </c>
      <c r="S22" s="459">
        <v>1657.9800700000001</v>
      </c>
      <c r="T22" s="459">
        <v>858.81781000000001</v>
      </c>
      <c r="U22" s="459">
        <v>0</v>
      </c>
      <c r="V22" s="459">
        <f t="shared" si="2"/>
        <v>13313.06682</v>
      </c>
      <c r="W22" s="461">
        <f t="shared" si="3"/>
        <v>2.5127857411253146E-2</v>
      </c>
    </row>
    <row r="23" spans="1:23" s="198" customFormat="1" ht="48" customHeight="1" thickBot="1">
      <c r="A23" s="458" t="s">
        <v>1013</v>
      </c>
      <c r="B23" s="459">
        <v>2014.56709</v>
      </c>
      <c r="C23" s="459">
        <v>812.77157</v>
      </c>
      <c r="D23" s="459">
        <v>693.52784999999994</v>
      </c>
      <c r="E23" s="459">
        <v>697.18493000000001</v>
      </c>
      <c r="F23" s="459">
        <v>55.45673</v>
      </c>
      <c r="G23" s="459">
        <v>711.85784000000001</v>
      </c>
      <c r="H23" s="459">
        <v>1204.1150700000001</v>
      </c>
      <c r="I23" s="459">
        <v>0</v>
      </c>
      <c r="J23" s="459">
        <f t="shared" si="0"/>
        <v>6189.4810799999996</v>
      </c>
      <c r="K23" s="461">
        <f t="shared" si="1"/>
        <v>4.1355955780197497E-2</v>
      </c>
      <c r="L23" s="459">
        <v>1861.3235400000001</v>
      </c>
      <c r="M23" s="459">
        <v>5842.0568899999998</v>
      </c>
      <c r="N23" s="459">
        <v>2120.4627500000001</v>
      </c>
      <c r="O23" s="459">
        <v>364.62640999999996</v>
      </c>
      <c r="P23" s="459">
        <v>587.67520999999999</v>
      </c>
      <c r="Q23" s="459">
        <v>2893.6491099999998</v>
      </c>
      <c r="R23" s="459">
        <v>790.38344999999993</v>
      </c>
      <c r="S23" s="459">
        <v>2974.7764500000003</v>
      </c>
      <c r="T23" s="459">
        <v>2479.8397200000004</v>
      </c>
      <c r="U23" s="459">
        <v>0</v>
      </c>
      <c r="V23" s="459">
        <f t="shared" si="2"/>
        <v>19914.793529999999</v>
      </c>
      <c r="W23" s="461">
        <f t="shared" si="3"/>
        <v>3.758834076041892E-2</v>
      </c>
    </row>
    <row r="24" spans="1:23" s="174" customFormat="1" ht="21.75" customHeight="1" thickTop="1" thickBot="1">
      <c r="A24" s="462" t="s">
        <v>218</v>
      </c>
      <c r="B24" s="1141">
        <f>SUM(B10:B23)</f>
        <v>42124.836669999997</v>
      </c>
      <c r="C24" s="463">
        <f t="shared" ref="C24:V24" si="4">SUM(C10:C23)</f>
        <v>29086.48344</v>
      </c>
      <c r="D24" s="463">
        <f t="shared" si="4"/>
        <v>9664.4470799999999</v>
      </c>
      <c r="E24" s="463">
        <f>SUM(E10:E23)</f>
        <v>38345.772430000005</v>
      </c>
      <c r="F24" s="463">
        <f t="shared" si="4"/>
        <v>4432.1882500000011</v>
      </c>
      <c r="G24" s="463">
        <f>SUM(G10:G23)</f>
        <v>4558.9797699999999</v>
      </c>
      <c r="H24" s="463">
        <f t="shared" si="4"/>
        <v>21450.888889999998</v>
      </c>
      <c r="I24" s="463">
        <f t="shared" si="4"/>
        <v>0</v>
      </c>
      <c r="J24" s="463">
        <f t="shared" si="0"/>
        <v>149663.59653000001</v>
      </c>
      <c r="K24" s="465">
        <f t="shared" si="1"/>
        <v>1</v>
      </c>
      <c r="L24" s="1141">
        <f t="shared" si="4"/>
        <v>105797.60781999999</v>
      </c>
      <c r="M24" s="463">
        <f t="shared" si="4"/>
        <v>152295.52421000003</v>
      </c>
      <c r="N24" s="463">
        <f t="shared" si="4"/>
        <v>71054.220520000003</v>
      </c>
      <c r="O24" s="463">
        <f t="shared" si="4"/>
        <v>13777.49012</v>
      </c>
      <c r="P24" s="463">
        <f t="shared" si="4"/>
        <v>7448.1188000000011</v>
      </c>
      <c r="Q24" s="463">
        <f t="shared" si="4"/>
        <v>119229.11706999999</v>
      </c>
      <c r="R24" s="463">
        <f>SUM(R10:R23)</f>
        <v>7915.5251700000008</v>
      </c>
      <c r="S24" s="463">
        <f>SUM(S10:S23)</f>
        <v>36721.736079999995</v>
      </c>
      <c r="T24" s="463">
        <f>SUM(T10:T23)</f>
        <v>15573.712</v>
      </c>
      <c r="U24" s="463">
        <f t="shared" si="4"/>
        <v>0</v>
      </c>
      <c r="V24" s="463">
        <f t="shared" si="4"/>
        <v>529813.05179000006</v>
      </c>
      <c r="W24" s="465">
        <f t="shared" si="3"/>
        <v>1</v>
      </c>
    </row>
    <row r="25" spans="1:23" s="174" customFormat="1" ht="66.75" customHeight="1" thickTop="1">
      <c r="A25" s="466" t="s">
        <v>1014</v>
      </c>
      <c r="B25" s="457">
        <f>+B24/$J$24</f>
        <v>0.28146347974175595</v>
      </c>
      <c r="C25" s="457">
        <f t="shared" ref="C25:J25" si="5">+C24/$J$24</f>
        <v>0.19434574682407574</v>
      </c>
      <c r="D25" s="457">
        <f t="shared" si="5"/>
        <v>6.4574467700051333E-2</v>
      </c>
      <c r="E25" s="457">
        <f t="shared" si="5"/>
        <v>0.25621308934877568</v>
      </c>
      <c r="F25" s="457">
        <f t="shared" si="5"/>
        <v>2.9614337439175267E-2</v>
      </c>
      <c r="G25" s="457">
        <f t="shared" si="5"/>
        <v>3.0461514193841747E-2</v>
      </c>
      <c r="H25" s="457">
        <f t="shared" si="5"/>
        <v>0.14332736475232424</v>
      </c>
      <c r="I25" s="457">
        <f t="shared" si="5"/>
        <v>0</v>
      </c>
      <c r="J25" s="457">
        <f t="shared" si="5"/>
        <v>1</v>
      </c>
      <c r="K25" s="457"/>
      <c r="L25" s="457">
        <f t="shared" ref="L25:V25" si="6">+L24/$V$24</f>
        <v>0.19968856460322645</v>
      </c>
      <c r="M25" s="457">
        <f t="shared" si="6"/>
        <v>0.28745143913586491</v>
      </c>
      <c r="N25" s="457">
        <f t="shared" si="6"/>
        <v>0.13411187263118518</v>
      </c>
      <c r="O25" s="457">
        <f t="shared" si="6"/>
        <v>2.6004436986691921E-2</v>
      </c>
      <c r="P25" s="457">
        <f t="shared" si="6"/>
        <v>1.4058013057315513E-2</v>
      </c>
      <c r="Q25" s="457">
        <f t="shared" si="6"/>
        <v>0.22503997715265492</v>
      </c>
      <c r="R25" s="457">
        <f t="shared" si="6"/>
        <v>1.4940223052748513E-2</v>
      </c>
      <c r="S25" s="457">
        <f t="shared" si="6"/>
        <v>6.9310742640132705E-2</v>
      </c>
      <c r="T25" s="457">
        <f t="shared" si="6"/>
        <v>2.9394730740179825E-2</v>
      </c>
      <c r="U25" s="457">
        <f t="shared" si="6"/>
        <v>0</v>
      </c>
      <c r="V25" s="457">
        <f t="shared" si="6"/>
        <v>1</v>
      </c>
      <c r="W25" s="1133"/>
    </row>
    <row r="26" spans="1:23" s="174" customFormat="1" ht="18.75" customHeight="1" thickBot="1">
      <c r="A26" s="466"/>
      <c r="B26" s="457"/>
      <c r="C26" s="457"/>
      <c r="D26" s="457"/>
      <c r="E26" s="457"/>
      <c r="F26" s="457"/>
      <c r="G26" s="457"/>
      <c r="H26" s="457"/>
      <c r="I26" s="457"/>
      <c r="J26" s="457"/>
      <c r="K26" s="457"/>
      <c r="L26" s="457"/>
      <c r="M26" s="457"/>
      <c r="N26" s="457"/>
      <c r="O26" s="457"/>
      <c r="P26" s="457"/>
      <c r="Q26" s="457"/>
      <c r="R26" s="457"/>
      <c r="S26" s="457"/>
      <c r="T26" s="457"/>
      <c r="U26" s="457"/>
      <c r="V26" s="457"/>
      <c r="W26" s="1133"/>
    </row>
    <row r="27" spans="1:23" s="174" customFormat="1" ht="21.75" customHeight="1" thickTop="1" thickBot="1">
      <c r="A27" s="1139"/>
      <c r="B27" s="1191" t="s">
        <v>1035</v>
      </c>
      <c r="C27" s="1192"/>
      <c r="D27" s="1192"/>
      <c r="E27" s="1192"/>
      <c r="F27" s="1192"/>
      <c r="G27" s="1192"/>
      <c r="H27" s="1193"/>
      <c r="I27" s="1142"/>
      <c r="J27" s="1142"/>
      <c r="K27" s="1142"/>
      <c r="L27" s="1191" t="s">
        <v>1034</v>
      </c>
      <c r="M27" s="1192"/>
      <c r="N27" s="1192"/>
      <c r="O27" s="1192"/>
      <c r="P27" s="1192"/>
      <c r="Q27" s="1192"/>
      <c r="R27" s="1192"/>
      <c r="S27" s="1192"/>
      <c r="T27" s="1192"/>
      <c r="U27" s="1192"/>
      <c r="V27" s="1192"/>
      <c r="W27" s="1192"/>
    </row>
    <row r="28" spans="1:23" ht="37.5" customHeight="1" thickTop="1" thickBot="1">
      <c r="A28" s="1134" t="s">
        <v>1015</v>
      </c>
      <c r="B28" s="1140" t="s">
        <v>175</v>
      </c>
      <c r="C28" s="1132" t="s">
        <v>171</v>
      </c>
      <c r="D28" s="1132" t="s">
        <v>170</v>
      </c>
      <c r="E28" s="1132" t="s">
        <v>169</v>
      </c>
      <c r="F28" s="1132" t="s">
        <v>167</v>
      </c>
      <c r="G28" s="1132" t="s">
        <v>174</v>
      </c>
      <c r="H28" s="1132" t="s">
        <v>168</v>
      </c>
      <c r="I28" s="1132" t="s">
        <v>166</v>
      </c>
      <c r="J28" s="436" t="s">
        <v>522</v>
      </c>
      <c r="K28" s="1143" t="s">
        <v>974</v>
      </c>
      <c r="L28" s="1140" t="s">
        <v>173</v>
      </c>
      <c r="M28" s="1132" t="s">
        <v>175</v>
      </c>
      <c r="N28" s="1132" t="s">
        <v>171</v>
      </c>
      <c r="O28" s="1132" t="s">
        <v>169</v>
      </c>
      <c r="P28" s="1132" t="s">
        <v>163</v>
      </c>
      <c r="Q28" s="1132" t="s">
        <v>167</v>
      </c>
      <c r="R28" s="1132" t="s">
        <v>174</v>
      </c>
      <c r="S28" s="1132" t="s">
        <v>170</v>
      </c>
      <c r="T28" s="1132" t="s">
        <v>168</v>
      </c>
      <c r="U28" s="1132" t="s">
        <v>166</v>
      </c>
      <c r="V28" s="436" t="s">
        <v>522</v>
      </c>
      <c r="W28" s="435" t="s">
        <v>974</v>
      </c>
    </row>
    <row r="29" spans="1:23" ht="28.5" customHeight="1" thickTop="1">
      <c r="A29" s="450" t="s">
        <v>1000</v>
      </c>
      <c r="B29" s="451">
        <v>0</v>
      </c>
      <c r="C29" s="451">
        <v>0</v>
      </c>
      <c r="D29" s="451">
        <v>0</v>
      </c>
      <c r="E29" s="451">
        <v>0</v>
      </c>
      <c r="F29" s="451">
        <v>0</v>
      </c>
      <c r="G29" s="451">
        <v>0</v>
      </c>
      <c r="H29" s="451">
        <v>0</v>
      </c>
      <c r="I29" s="451">
        <v>0</v>
      </c>
      <c r="J29" s="451">
        <f>SUM(B29:I29)</f>
        <v>0</v>
      </c>
      <c r="K29" s="453">
        <f>J29/$J$43</f>
        <v>0</v>
      </c>
      <c r="L29" s="451">
        <v>0</v>
      </c>
      <c r="M29" s="451">
        <v>0</v>
      </c>
      <c r="N29" s="451">
        <v>0</v>
      </c>
      <c r="O29" s="451">
        <v>0</v>
      </c>
      <c r="P29" s="451">
        <v>0</v>
      </c>
      <c r="Q29" s="451">
        <v>0</v>
      </c>
      <c r="R29" s="451">
        <v>0</v>
      </c>
      <c r="S29" s="451">
        <v>0</v>
      </c>
      <c r="T29" s="451">
        <v>0</v>
      </c>
      <c r="U29" s="451">
        <v>0</v>
      </c>
      <c r="V29" s="451">
        <f>SUM(L29:U29)</f>
        <v>0</v>
      </c>
      <c r="W29" s="453">
        <f>+V29/$V$43</f>
        <v>0</v>
      </c>
    </row>
    <row r="30" spans="1:23" s="174" customFormat="1" ht="23.25" customHeight="1">
      <c r="A30" s="454" t="s">
        <v>1001</v>
      </c>
      <c r="B30" s="455">
        <v>0</v>
      </c>
      <c r="C30" s="455">
        <v>0</v>
      </c>
      <c r="D30" s="455">
        <v>0</v>
      </c>
      <c r="E30" s="455">
        <v>0</v>
      </c>
      <c r="F30" s="455">
        <v>0</v>
      </c>
      <c r="G30" s="455">
        <v>0</v>
      </c>
      <c r="H30" s="455">
        <v>0</v>
      </c>
      <c r="I30" s="455">
        <v>0</v>
      </c>
      <c r="J30" s="455">
        <f t="shared" ref="J30:J43" si="7">SUM(B30:I30)</f>
        <v>0</v>
      </c>
      <c r="K30" s="457">
        <f t="shared" ref="K30:K43" si="8">J30/$J$43</f>
        <v>0</v>
      </c>
      <c r="L30" s="455">
        <v>2</v>
      </c>
      <c r="M30" s="455">
        <v>1</v>
      </c>
      <c r="N30" s="455">
        <v>0</v>
      </c>
      <c r="O30" s="455">
        <v>0</v>
      </c>
      <c r="P30" s="455">
        <v>0</v>
      </c>
      <c r="Q30" s="455">
        <v>0</v>
      </c>
      <c r="R30" s="455">
        <v>0</v>
      </c>
      <c r="S30" s="455">
        <v>0</v>
      </c>
      <c r="T30" s="455">
        <v>0</v>
      </c>
      <c r="U30" s="455">
        <v>0</v>
      </c>
      <c r="V30" s="455">
        <f t="shared" ref="V30:V42" si="9">SUM(L30:U30)</f>
        <v>3</v>
      </c>
      <c r="W30" s="457">
        <f t="shared" ref="W30:W43" si="10">+V30/$V$43</f>
        <v>2.8452200303490138E-5</v>
      </c>
    </row>
    <row r="31" spans="1:23" s="198" customFormat="1" ht="18" customHeight="1">
      <c r="A31" s="458" t="s">
        <v>1002</v>
      </c>
      <c r="B31" s="459">
        <v>0</v>
      </c>
      <c r="C31" s="459">
        <v>0</v>
      </c>
      <c r="D31" s="459">
        <v>0</v>
      </c>
      <c r="E31" s="459">
        <v>0</v>
      </c>
      <c r="F31" s="459">
        <v>0</v>
      </c>
      <c r="G31" s="459">
        <v>0</v>
      </c>
      <c r="H31" s="459">
        <v>0</v>
      </c>
      <c r="I31" s="459">
        <v>0</v>
      </c>
      <c r="J31" s="459">
        <f t="shared" si="7"/>
        <v>0</v>
      </c>
      <c r="K31" s="461">
        <f t="shared" si="8"/>
        <v>0</v>
      </c>
      <c r="L31" s="459">
        <v>3</v>
      </c>
      <c r="M31" s="459">
        <v>0</v>
      </c>
      <c r="N31" s="459">
        <v>0</v>
      </c>
      <c r="O31" s="459">
        <v>0</v>
      </c>
      <c r="P31" s="459">
        <v>0</v>
      </c>
      <c r="Q31" s="459">
        <v>1</v>
      </c>
      <c r="R31" s="459">
        <v>0</v>
      </c>
      <c r="S31" s="459">
        <v>0</v>
      </c>
      <c r="T31" s="459">
        <v>0</v>
      </c>
      <c r="U31" s="459">
        <v>0</v>
      </c>
      <c r="V31" s="459">
        <f t="shared" si="9"/>
        <v>4</v>
      </c>
      <c r="W31" s="461">
        <f t="shared" si="10"/>
        <v>3.7936267071320182E-5</v>
      </c>
    </row>
    <row r="32" spans="1:23" s="198" customFormat="1" ht="18" customHeight="1">
      <c r="A32" s="458" t="s">
        <v>1003</v>
      </c>
      <c r="B32" s="459">
        <v>3</v>
      </c>
      <c r="C32" s="459">
        <v>1</v>
      </c>
      <c r="D32" s="459">
        <v>0</v>
      </c>
      <c r="E32" s="459">
        <v>3</v>
      </c>
      <c r="F32" s="459">
        <v>0</v>
      </c>
      <c r="G32" s="459">
        <v>0</v>
      </c>
      <c r="H32" s="459">
        <v>0</v>
      </c>
      <c r="I32" s="459">
        <v>0</v>
      </c>
      <c r="J32" s="459">
        <f t="shared" si="7"/>
        <v>7</v>
      </c>
      <c r="K32" s="461">
        <f t="shared" si="8"/>
        <v>2.3221098026206667E-4</v>
      </c>
      <c r="L32" s="459">
        <v>7</v>
      </c>
      <c r="M32" s="459">
        <v>7</v>
      </c>
      <c r="N32" s="459">
        <v>0</v>
      </c>
      <c r="O32" s="459">
        <v>1</v>
      </c>
      <c r="P32" s="459">
        <v>0</v>
      </c>
      <c r="Q32" s="459">
        <v>7</v>
      </c>
      <c r="R32" s="459">
        <v>0</v>
      </c>
      <c r="S32" s="459">
        <v>0</v>
      </c>
      <c r="T32" s="459">
        <v>0</v>
      </c>
      <c r="U32" s="459">
        <v>0</v>
      </c>
      <c r="V32" s="459">
        <f t="shared" si="9"/>
        <v>22</v>
      </c>
      <c r="W32" s="461">
        <f t="shared" si="10"/>
        <v>2.08649468892261E-4</v>
      </c>
    </row>
    <row r="33" spans="1:23" s="198" customFormat="1" ht="18" customHeight="1">
      <c r="A33" s="458" t="s">
        <v>1004</v>
      </c>
      <c r="B33" s="459">
        <v>6</v>
      </c>
      <c r="C33" s="459">
        <v>3</v>
      </c>
      <c r="D33" s="459">
        <v>0</v>
      </c>
      <c r="E33" s="459">
        <v>8</v>
      </c>
      <c r="F33" s="459">
        <v>1</v>
      </c>
      <c r="G33" s="459">
        <v>0</v>
      </c>
      <c r="H33" s="459">
        <v>1</v>
      </c>
      <c r="I33" s="459">
        <v>0</v>
      </c>
      <c r="J33" s="459">
        <f t="shared" si="7"/>
        <v>19</v>
      </c>
      <c r="K33" s="461">
        <f t="shared" si="8"/>
        <v>6.3028694642560952E-4</v>
      </c>
      <c r="L33" s="459">
        <v>11</v>
      </c>
      <c r="M33" s="459">
        <v>20</v>
      </c>
      <c r="N33" s="459">
        <v>10</v>
      </c>
      <c r="O33" s="459">
        <v>2</v>
      </c>
      <c r="P33" s="459">
        <v>1</v>
      </c>
      <c r="Q33" s="459">
        <v>11</v>
      </c>
      <c r="R33" s="459">
        <v>3</v>
      </c>
      <c r="S33" s="459">
        <v>2</v>
      </c>
      <c r="T33" s="459">
        <v>2</v>
      </c>
      <c r="U33" s="459">
        <v>0</v>
      </c>
      <c r="V33" s="459">
        <f t="shared" si="9"/>
        <v>62</v>
      </c>
      <c r="W33" s="461">
        <f t="shared" si="10"/>
        <v>5.8801213960546278E-4</v>
      </c>
    </row>
    <row r="34" spans="1:23" s="198" customFormat="1" ht="18" customHeight="1">
      <c r="A34" s="458" t="s">
        <v>1005</v>
      </c>
      <c r="B34" s="459">
        <v>13</v>
      </c>
      <c r="C34" s="459">
        <v>4</v>
      </c>
      <c r="D34" s="459">
        <v>3</v>
      </c>
      <c r="E34" s="459">
        <v>9</v>
      </c>
      <c r="F34" s="459">
        <v>3</v>
      </c>
      <c r="G34" s="459">
        <v>0</v>
      </c>
      <c r="H34" s="459">
        <v>2</v>
      </c>
      <c r="I34" s="459">
        <v>0</v>
      </c>
      <c r="J34" s="459">
        <f t="shared" si="7"/>
        <v>34</v>
      </c>
      <c r="K34" s="461">
        <f t="shared" si="8"/>
        <v>1.127881904130038E-3</v>
      </c>
      <c r="L34" s="459">
        <v>17</v>
      </c>
      <c r="M34" s="459">
        <v>34</v>
      </c>
      <c r="N34" s="459">
        <v>28</v>
      </c>
      <c r="O34" s="459">
        <v>2</v>
      </c>
      <c r="P34" s="459">
        <v>2</v>
      </c>
      <c r="Q34" s="459">
        <v>43</v>
      </c>
      <c r="R34" s="459">
        <v>0</v>
      </c>
      <c r="S34" s="459">
        <v>4</v>
      </c>
      <c r="T34" s="459">
        <v>0</v>
      </c>
      <c r="U34" s="459">
        <v>0</v>
      </c>
      <c r="V34" s="459">
        <f t="shared" si="9"/>
        <v>130</v>
      </c>
      <c r="W34" s="461">
        <f t="shared" si="10"/>
        <v>1.2329286798179059E-3</v>
      </c>
    </row>
    <row r="35" spans="1:23" s="198" customFormat="1" ht="18" customHeight="1">
      <c r="A35" s="458" t="s">
        <v>1006</v>
      </c>
      <c r="B35" s="459">
        <v>16</v>
      </c>
      <c r="C35" s="459">
        <v>28</v>
      </c>
      <c r="D35" s="459">
        <v>5</v>
      </c>
      <c r="E35" s="459">
        <v>20</v>
      </c>
      <c r="F35" s="459">
        <v>4</v>
      </c>
      <c r="G35" s="459">
        <v>0</v>
      </c>
      <c r="H35" s="459">
        <v>10</v>
      </c>
      <c r="I35" s="459">
        <v>0</v>
      </c>
      <c r="J35" s="459">
        <f t="shared" si="7"/>
        <v>83</v>
      </c>
      <c r="K35" s="461">
        <f t="shared" si="8"/>
        <v>2.753358765964505E-3</v>
      </c>
      <c r="L35" s="459">
        <v>27</v>
      </c>
      <c r="M35" s="459">
        <v>58</v>
      </c>
      <c r="N35" s="459">
        <v>36</v>
      </c>
      <c r="O35" s="459">
        <v>6</v>
      </c>
      <c r="P35" s="459">
        <v>0</v>
      </c>
      <c r="Q35" s="459">
        <v>56</v>
      </c>
      <c r="R35" s="459">
        <v>3</v>
      </c>
      <c r="S35" s="459">
        <v>16</v>
      </c>
      <c r="T35" s="459">
        <v>3</v>
      </c>
      <c r="U35" s="459">
        <v>0</v>
      </c>
      <c r="V35" s="459">
        <f t="shared" si="9"/>
        <v>205</v>
      </c>
      <c r="W35" s="461">
        <f t="shared" si="10"/>
        <v>1.9442336874051593E-3</v>
      </c>
    </row>
    <row r="36" spans="1:23" s="198" customFormat="1" ht="18" customHeight="1">
      <c r="A36" s="458" t="s">
        <v>1007</v>
      </c>
      <c r="B36" s="459">
        <v>8</v>
      </c>
      <c r="C36" s="459">
        <v>9</v>
      </c>
      <c r="D36" s="459">
        <v>4</v>
      </c>
      <c r="E36" s="459">
        <v>16</v>
      </c>
      <c r="F36" s="459">
        <v>1</v>
      </c>
      <c r="G36" s="459">
        <v>1</v>
      </c>
      <c r="H36" s="459">
        <v>13</v>
      </c>
      <c r="I36" s="459">
        <v>0</v>
      </c>
      <c r="J36" s="459">
        <f t="shared" si="7"/>
        <v>52</v>
      </c>
      <c r="K36" s="461">
        <f t="shared" si="8"/>
        <v>1.7249958533753524E-3</v>
      </c>
      <c r="L36" s="459">
        <v>35</v>
      </c>
      <c r="M36" s="459">
        <v>70</v>
      </c>
      <c r="N36" s="459">
        <v>43</v>
      </c>
      <c r="O36" s="459">
        <v>8</v>
      </c>
      <c r="P36" s="459">
        <v>4</v>
      </c>
      <c r="Q36" s="459">
        <v>69</v>
      </c>
      <c r="R36" s="459">
        <v>1</v>
      </c>
      <c r="S36" s="459">
        <v>17</v>
      </c>
      <c r="T36" s="459">
        <v>6</v>
      </c>
      <c r="U36" s="459">
        <v>0</v>
      </c>
      <c r="V36" s="459">
        <f t="shared" si="9"/>
        <v>253</v>
      </c>
      <c r="W36" s="461">
        <f t="shared" si="10"/>
        <v>2.3994688922610017E-3</v>
      </c>
    </row>
    <row r="37" spans="1:23" s="198" customFormat="1" ht="18" customHeight="1">
      <c r="A37" s="458" t="s">
        <v>1008</v>
      </c>
      <c r="B37" s="459">
        <v>10</v>
      </c>
      <c r="C37" s="459">
        <v>16</v>
      </c>
      <c r="D37" s="459">
        <v>7</v>
      </c>
      <c r="E37" s="459">
        <v>14</v>
      </c>
      <c r="F37" s="459">
        <v>0</v>
      </c>
      <c r="G37" s="459">
        <v>4</v>
      </c>
      <c r="H37" s="459">
        <v>8</v>
      </c>
      <c r="I37" s="459">
        <v>0</v>
      </c>
      <c r="J37" s="459">
        <f t="shared" si="7"/>
        <v>59</v>
      </c>
      <c r="K37" s="461">
        <f t="shared" si="8"/>
        <v>1.957206833637419E-3</v>
      </c>
      <c r="L37" s="459">
        <v>30</v>
      </c>
      <c r="M37" s="459">
        <v>80</v>
      </c>
      <c r="N37" s="459">
        <v>33</v>
      </c>
      <c r="O37" s="459">
        <v>6</v>
      </c>
      <c r="P37" s="459">
        <v>3</v>
      </c>
      <c r="Q37" s="459">
        <v>62</v>
      </c>
      <c r="R37" s="459">
        <v>0</v>
      </c>
      <c r="S37" s="459">
        <v>26</v>
      </c>
      <c r="T37" s="459">
        <v>5</v>
      </c>
      <c r="U37" s="459">
        <v>0</v>
      </c>
      <c r="V37" s="459">
        <f t="shared" si="9"/>
        <v>245</v>
      </c>
      <c r="W37" s="461">
        <f t="shared" si="10"/>
        <v>2.3235963581183612E-3</v>
      </c>
    </row>
    <row r="38" spans="1:23" s="198" customFormat="1" ht="18" customHeight="1">
      <c r="A38" s="458" t="s">
        <v>1009</v>
      </c>
      <c r="B38" s="459">
        <v>39</v>
      </c>
      <c r="C38" s="459">
        <v>32</v>
      </c>
      <c r="D38" s="459">
        <v>5</v>
      </c>
      <c r="E38" s="459">
        <v>20</v>
      </c>
      <c r="F38" s="459">
        <v>1</v>
      </c>
      <c r="G38" s="459">
        <v>2</v>
      </c>
      <c r="H38" s="459">
        <v>29</v>
      </c>
      <c r="I38" s="459">
        <v>0</v>
      </c>
      <c r="J38" s="459">
        <f t="shared" si="7"/>
        <v>128</v>
      </c>
      <c r="K38" s="461">
        <f t="shared" si="8"/>
        <v>4.2461436390777907E-3</v>
      </c>
      <c r="L38" s="459">
        <v>71</v>
      </c>
      <c r="M38" s="459">
        <v>143</v>
      </c>
      <c r="N38" s="459">
        <v>77</v>
      </c>
      <c r="O38" s="459">
        <v>9</v>
      </c>
      <c r="P38" s="459">
        <v>5</v>
      </c>
      <c r="Q38" s="459">
        <v>103</v>
      </c>
      <c r="R38" s="459">
        <v>7</v>
      </c>
      <c r="S38" s="459">
        <v>46</v>
      </c>
      <c r="T38" s="459">
        <v>20</v>
      </c>
      <c r="U38" s="459">
        <v>0</v>
      </c>
      <c r="V38" s="459">
        <f t="shared" si="9"/>
        <v>481</v>
      </c>
      <c r="W38" s="461">
        <f t="shared" si="10"/>
        <v>4.5618361153262517E-3</v>
      </c>
    </row>
    <row r="39" spans="1:23" s="198" customFormat="1" ht="18" customHeight="1">
      <c r="A39" s="458" t="s">
        <v>1010</v>
      </c>
      <c r="B39" s="459">
        <v>89</v>
      </c>
      <c r="C39" s="459">
        <v>64</v>
      </c>
      <c r="D39" s="459">
        <v>42</v>
      </c>
      <c r="E39" s="459">
        <v>74</v>
      </c>
      <c r="F39" s="459">
        <v>6</v>
      </c>
      <c r="G39" s="459">
        <v>16</v>
      </c>
      <c r="H39" s="459">
        <v>75</v>
      </c>
      <c r="I39" s="459">
        <v>0</v>
      </c>
      <c r="J39" s="459">
        <f t="shared" si="7"/>
        <v>366</v>
      </c>
      <c r="K39" s="461">
        <f t="shared" si="8"/>
        <v>1.2141316967988057E-2</v>
      </c>
      <c r="L39" s="459">
        <v>133</v>
      </c>
      <c r="M39" s="459">
        <v>304</v>
      </c>
      <c r="N39" s="459">
        <v>190</v>
      </c>
      <c r="O39" s="459">
        <v>24</v>
      </c>
      <c r="P39" s="459">
        <v>34</v>
      </c>
      <c r="Q39" s="459">
        <v>204</v>
      </c>
      <c r="R39" s="459">
        <v>26</v>
      </c>
      <c r="S39" s="459">
        <v>127</v>
      </c>
      <c r="T39" s="459">
        <v>50</v>
      </c>
      <c r="U39" s="459">
        <v>0</v>
      </c>
      <c r="V39" s="459">
        <f t="shared" si="9"/>
        <v>1092</v>
      </c>
      <c r="W39" s="461">
        <f t="shared" si="10"/>
        <v>1.035660091047041E-2</v>
      </c>
    </row>
    <row r="40" spans="1:23" s="198" customFormat="1" ht="18" customHeight="1">
      <c r="A40" s="458" t="s">
        <v>1011</v>
      </c>
      <c r="B40" s="459">
        <v>526</v>
      </c>
      <c r="C40" s="459">
        <v>266</v>
      </c>
      <c r="D40" s="459">
        <v>131</v>
      </c>
      <c r="E40" s="459">
        <v>234</v>
      </c>
      <c r="F40" s="459">
        <v>13</v>
      </c>
      <c r="G40" s="459">
        <v>126</v>
      </c>
      <c r="H40" s="459">
        <v>364</v>
      </c>
      <c r="I40" s="459">
        <v>0</v>
      </c>
      <c r="J40" s="459">
        <f t="shared" si="7"/>
        <v>1660</v>
      </c>
      <c r="K40" s="461">
        <f t="shared" si="8"/>
        <v>5.5067175319290097E-2</v>
      </c>
      <c r="L40" s="459">
        <v>431</v>
      </c>
      <c r="M40" s="459">
        <v>1473</v>
      </c>
      <c r="N40" s="459">
        <v>574</v>
      </c>
      <c r="O40" s="459">
        <v>139</v>
      </c>
      <c r="P40" s="459">
        <v>108</v>
      </c>
      <c r="Q40" s="459">
        <v>693</v>
      </c>
      <c r="R40" s="459">
        <v>125</v>
      </c>
      <c r="S40" s="459">
        <v>516</v>
      </c>
      <c r="T40" s="459">
        <v>261</v>
      </c>
      <c r="U40" s="459">
        <v>0</v>
      </c>
      <c r="V40" s="459">
        <f t="shared" si="9"/>
        <v>4320</v>
      </c>
      <c r="W40" s="461">
        <f t="shared" si="10"/>
        <v>4.09711684370258E-2</v>
      </c>
    </row>
    <row r="41" spans="1:23" s="198" customFormat="1" ht="18" customHeight="1">
      <c r="A41" s="458" t="s">
        <v>1012</v>
      </c>
      <c r="B41" s="459">
        <v>302</v>
      </c>
      <c r="C41" s="459">
        <v>154</v>
      </c>
      <c r="D41" s="459">
        <v>69</v>
      </c>
      <c r="E41" s="459">
        <v>123</v>
      </c>
      <c r="F41" s="459">
        <v>7</v>
      </c>
      <c r="G41" s="459">
        <v>85</v>
      </c>
      <c r="H41" s="459">
        <v>218</v>
      </c>
      <c r="I41" s="459">
        <v>0</v>
      </c>
      <c r="J41" s="459">
        <f t="shared" si="7"/>
        <v>958</v>
      </c>
      <c r="K41" s="461">
        <f t="shared" si="8"/>
        <v>3.1779731298722837E-2</v>
      </c>
      <c r="L41" s="459">
        <v>270</v>
      </c>
      <c r="M41" s="459">
        <v>978</v>
      </c>
      <c r="N41" s="459">
        <v>310</v>
      </c>
      <c r="O41" s="459">
        <v>66</v>
      </c>
      <c r="P41" s="459">
        <v>66</v>
      </c>
      <c r="Q41" s="459">
        <v>435</v>
      </c>
      <c r="R41" s="459">
        <v>79</v>
      </c>
      <c r="S41" s="459">
        <v>337</v>
      </c>
      <c r="T41" s="459">
        <v>180</v>
      </c>
      <c r="U41" s="459">
        <v>0</v>
      </c>
      <c r="V41" s="459">
        <f t="shared" si="9"/>
        <v>2721</v>
      </c>
      <c r="W41" s="461">
        <f t="shared" si="10"/>
        <v>2.5806145675265554E-2</v>
      </c>
    </row>
    <row r="42" spans="1:23" s="198" customFormat="1" ht="48" customHeight="1" thickBot="1">
      <c r="A42" s="458" t="s">
        <v>1013</v>
      </c>
      <c r="B42" s="459">
        <v>10169</v>
      </c>
      <c r="C42" s="459">
        <v>2815</v>
      </c>
      <c r="D42" s="459">
        <v>3485</v>
      </c>
      <c r="E42" s="459">
        <v>2144</v>
      </c>
      <c r="F42" s="459">
        <v>110</v>
      </c>
      <c r="G42" s="459">
        <v>2888</v>
      </c>
      <c r="H42" s="459">
        <v>5168</v>
      </c>
      <c r="I42" s="459">
        <v>0</v>
      </c>
      <c r="J42" s="459">
        <f t="shared" si="7"/>
        <v>26779</v>
      </c>
      <c r="K42" s="461">
        <f t="shared" si="8"/>
        <v>0.88833969149112624</v>
      </c>
      <c r="L42" s="459">
        <v>8405</v>
      </c>
      <c r="M42" s="459">
        <v>26554</v>
      </c>
      <c r="N42" s="459">
        <v>9541</v>
      </c>
      <c r="O42" s="459">
        <v>1152</v>
      </c>
      <c r="P42" s="459">
        <v>3526</v>
      </c>
      <c r="Q42" s="459">
        <v>10391</v>
      </c>
      <c r="R42" s="459">
        <v>4768</v>
      </c>
      <c r="S42" s="459">
        <v>20554</v>
      </c>
      <c r="T42" s="459">
        <v>11011</v>
      </c>
      <c r="U42" s="459">
        <v>0</v>
      </c>
      <c r="V42" s="459">
        <f t="shared" si="9"/>
        <v>95902</v>
      </c>
      <c r="W42" s="461">
        <f t="shared" si="10"/>
        <v>0.90954097116843702</v>
      </c>
    </row>
    <row r="43" spans="1:23" ht="21.75" customHeight="1" thickTop="1" thickBot="1">
      <c r="A43" s="1134" t="s">
        <v>218</v>
      </c>
      <c r="B43" s="1144">
        <f>SUM(B29:B42)</f>
        <v>11181</v>
      </c>
      <c r="C43" s="1135">
        <f t="shared" ref="C43:U43" si="11">SUM(C29:C42)</f>
        <v>3392</v>
      </c>
      <c r="D43" s="1135">
        <f t="shared" si="11"/>
        <v>3751</v>
      </c>
      <c r="E43" s="1135">
        <f>SUM(E29:E42)</f>
        <v>2665</v>
      </c>
      <c r="F43" s="1135">
        <f t="shared" si="11"/>
        <v>146</v>
      </c>
      <c r="G43" s="1135">
        <f>SUM(G29:G42)</f>
        <v>3122</v>
      </c>
      <c r="H43" s="1135">
        <f t="shared" si="11"/>
        <v>5888</v>
      </c>
      <c r="I43" s="1135">
        <f t="shared" si="11"/>
        <v>0</v>
      </c>
      <c r="J43" s="1135">
        <f t="shared" si="7"/>
        <v>30145</v>
      </c>
      <c r="K43" s="1136">
        <f t="shared" si="8"/>
        <v>1</v>
      </c>
      <c r="L43" s="1144">
        <f t="shared" si="11"/>
        <v>9442</v>
      </c>
      <c r="M43" s="1135">
        <f t="shared" si="11"/>
        <v>29722</v>
      </c>
      <c r="N43" s="1135">
        <f t="shared" si="11"/>
        <v>10842</v>
      </c>
      <c r="O43" s="1135">
        <f t="shared" si="11"/>
        <v>1415</v>
      </c>
      <c r="P43" s="1135">
        <f t="shared" si="11"/>
        <v>3749</v>
      </c>
      <c r="Q43" s="1135">
        <f t="shared" si="11"/>
        <v>12075</v>
      </c>
      <c r="R43" s="1135">
        <f>SUM(R29:R42)</f>
        <v>5012</v>
      </c>
      <c r="S43" s="1135">
        <f>SUM(S29:S42)</f>
        <v>21645</v>
      </c>
      <c r="T43" s="1135">
        <f>SUM(T29:T42)</f>
        <v>11538</v>
      </c>
      <c r="U43" s="1135">
        <f t="shared" si="11"/>
        <v>0</v>
      </c>
      <c r="V43" s="1135">
        <f>SUM(L43:U43)</f>
        <v>105440</v>
      </c>
      <c r="W43" s="1136">
        <f t="shared" si="10"/>
        <v>1</v>
      </c>
    </row>
    <row r="44" spans="1:23" s="174" customFormat="1" ht="65.25" customHeight="1" thickTop="1">
      <c r="A44" s="466" t="s">
        <v>1014</v>
      </c>
      <c r="B44" s="457">
        <f>+B43/$J$43</f>
        <v>0.3709072814728811</v>
      </c>
      <c r="C44" s="457">
        <f t="shared" ref="C44:J44" si="12">+C43/$J$43</f>
        <v>0.11252280643556145</v>
      </c>
      <c r="D44" s="457">
        <f t="shared" si="12"/>
        <v>0.12443191242328744</v>
      </c>
      <c r="E44" s="457">
        <f t="shared" si="12"/>
        <v>8.840603748548681E-2</v>
      </c>
      <c r="F44" s="457">
        <f t="shared" si="12"/>
        <v>4.8432575883231048E-3</v>
      </c>
      <c r="G44" s="457">
        <f t="shared" si="12"/>
        <v>0.10356609719688174</v>
      </c>
      <c r="H44" s="457">
        <f t="shared" si="12"/>
        <v>0.19532260739757837</v>
      </c>
      <c r="I44" s="457">
        <f t="shared" si="12"/>
        <v>0</v>
      </c>
      <c r="J44" s="457">
        <f t="shared" si="12"/>
        <v>1</v>
      </c>
      <c r="K44" s="457"/>
      <c r="L44" s="457">
        <f t="shared" ref="L44:V44" si="13">+L43/$V$43</f>
        <v>8.954855842185129E-2</v>
      </c>
      <c r="M44" s="457">
        <f t="shared" si="13"/>
        <v>0.28188543247344461</v>
      </c>
      <c r="N44" s="457">
        <f t="shared" si="13"/>
        <v>0.10282625189681335</v>
      </c>
      <c r="O44" s="457">
        <f t="shared" si="13"/>
        <v>1.3419954476479515E-2</v>
      </c>
      <c r="P44" s="457">
        <f t="shared" si="13"/>
        <v>3.5555766312594841E-2</v>
      </c>
      <c r="Q44" s="457">
        <f t="shared" si="13"/>
        <v>0.1145201062215478</v>
      </c>
      <c r="R44" s="457">
        <f t="shared" si="13"/>
        <v>4.7534142640364187E-2</v>
      </c>
      <c r="S44" s="457">
        <f t="shared" si="13"/>
        <v>0.20528262518968132</v>
      </c>
      <c r="T44" s="457">
        <f t="shared" si="13"/>
        <v>0.10942716236722307</v>
      </c>
      <c r="U44" s="457">
        <f t="shared" si="13"/>
        <v>0</v>
      </c>
      <c r="V44" s="457">
        <f t="shared" si="13"/>
        <v>1</v>
      </c>
      <c r="W44" s="1137"/>
    </row>
    <row r="45" spans="1:23" ht="9" customHeight="1" thickBot="1">
      <c r="A45" s="471"/>
      <c r="B45" s="151"/>
      <c r="C45" s="472"/>
      <c r="D45" s="472"/>
      <c r="E45" s="472"/>
      <c r="F45" s="472"/>
      <c r="G45" s="472"/>
      <c r="H45" s="472"/>
      <c r="I45" s="472"/>
      <c r="J45" s="472"/>
      <c r="K45" s="472"/>
      <c r="L45" s="472"/>
      <c r="M45" s="151"/>
      <c r="N45" s="151"/>
      <c r="O45" s="151"/>
      <c r="P45" s="151"/>
      <c r="Q45" s="151"/>
      <c r="R45" s="151"/>
      <c r="S45" s="151"/>
      <c r="T45" s="151"/>
      <c r="U45" s="151"/>
      <c r="V45" s="1138"/>
      <c r="W45" s="1138"/>
    </row>
    <row r="46" spans="1:23" ht="28.5" customHeight="1" thickTop="1">
      <c r="A46" s="1190" t="s">
        <v>1036</v>
      </c>
      <c r="B46" s="1187"/>
      <c r="C46" s="1187"/>
      <c r="D46" s="1187"/>
      <c r="E46" s="1187"/>
      <c r="F46" s="1187"/>
      <c r="G46" s="1187"/>
      <c r="H46" s="1187"/>
      <c r="I46" s="1187"/>
      <c r="J46" s="1187"/>
      <c r="K46" s="1187"/>
      <c r="L46" s="1187"/>
      <c r="M46" s="1187"/>
      <c r="N46" s="1187"/>
      <c r="O46" s="1187"/>
      <c r="P46" s="1187"/>
      <c r="Q46" s="1187"/>
      <c r="R46" s="1187"/>
      <c r="S46" s="1187"/>
      <c r="T46" s="1187"/>
      <c r="U46" s="1187"/>
      <c r="V46" s="1187"/>
      <c r="W46" s="1187"/>
    </row>
    <row r="47" spans="1:23" ht="9" hidden="1" customHeight="1">
      <c r="A47" s="473"/>
      <c r="B47" s="474"/>
      <c r="C47" s="475"/>
      <c r="D47" s="475"/>
      <c r="E47" s="475"/>
      <c r="F47" s="475"/>
      <c r="G47" s="475"/>
      <c r="H47" s="475"/>
      <c r="I47" s="475"/>
      <c r="J47" s="475"/>
      <c r="K47" s="475"/>
      <c r="L47" s="475"/>
      <c r="M47" s="474"/>
      <c r="N47" s="474"/>
      <c r="O47" s="474"/>
      <c r="P47" s="474"/>
      <c r="Q47" s="474"/>
      <c r="R47" s="474"/>
      <c r="S47" s="474"/>
      <c r="T47" s="474"/>
      <c r="U47" s="474"/>
      <c r="V47" s="964"/>
      <c r="W47" s="816"/>
    </row>
    <row r="48" spans="1:23" ht="9" hidden="1" customHeight="1">
      <c r="A48" s="473"/>
      <c r="B48" s="474"/>
      <c r="C48" s="475"/>
      <c r="D48" s="475"/>
      <c r="E48" s="475"/>
      <c r="F48" s="475"/>
      <c r="G48" s="475"/>
      <c r="H48" s="475"/>
      <c r="I48" s="475"/>
      <c r="J48" s="475"/>
      <c r="K48" s="475"/>
      <c r="L48" s="475"/>
      <c r="M48" s="474"/>
      <c r="N48" s="474"/>
      <c r="O48" s="474"/>
      <c r="P48" s="474"/>
      <c r="Q48" s="474"/>
      <c r="R48" s="474"/>
      <c r="S48" s="474"/>
      <c r="T48" s="474"/>
      <c r="U48" s="474"/>
      <c r="V48" s="964"/>
      <c r="W48" s="816"/>
    </row>
    <row r="49" spans="1:23" ht="9" hidden="1" customHeight="1">
      <c r="A49" s="473"/>
      <c r="B49" s="474"/>
      <c r="C49" s="475"/>
      <c r="D49" s="475"/>
      <c r="E49" s="475"/>
      <c r="F49" s="475"/>
      <c r="G49" s="475"/>
      <c r="H49" s="475"/>
      <c r="I49" s="475"/>
      <c r="J49" s="475"/>
      <c r="K49" s="475"/>
      <c r="L49" s="475"/>
      <c r="M49" s="474"/>
      <c r="N49" s="474"/>
      <c r="O49" s="474"/>
      <c r="P49" s="474"/>
      <c r="Q49" s="474"/>
      <c r="R49" s="474"/>
      <c r="S49" s="474"/>
      <c r="T49" s="474"/>
      <c r="U49" s="474"/>
      <c r="V49" s="964"/>
      <c r="W49" s="816"/>
    </row>
    <row r="50" spans="1:23" ht="9" hidden="1" customHeight="1">
      <c r="A50" s="473"/>
      <c r="B50" s="474"/>
      <c r="C50" s="475"/>
      <c r="D50" s="475"/>
      <c r="E50" s="475"/>
      <c r="F50" s="475"/>
      <c r="G50" s="475"/>
      <c r="H50" s="475"/>
      <c r="I50" s="475"/>
      <c r="J50" s="475"/>
      <c r="K50" s="475"/>
      <c r="L50" s="475"/>
      <c r="M50" s="474"/>
      <c r="N50" s="474"/>
      <c r="O50" s="474"/>
      <c r="P50" s="474"/>
      <c r="Q50" s="474"/>
      <c r="R50" s="474"/>
      <c r="S50" s="474"/>
      <c r="T50" s="474"/>
      <c r="U50" s="474"/>
      <c r="V50" s="964"/>
      <c r="W50" s="816"/>
    </row>
    <row r="51" spans="1:23" ht="9" hidden="1" customHeight="1">
      <c r="A51" s="476"/>
      <c r="B51" s="474"/>
      <c r="C51" s="475"/>
      <c r="D51" s="475"/>
      <c r="E51" s="475"/>
      <c r="F51" s="475"/>
      <c r="G51" s="475"/>
      <c r="H51" s="475"/>
      <c r="I51" s="475"/>
      <c r="J51" s="475"/>
      <c r="K51" s="475"/>
      <c r="L51" s="475"/>
      <c r="M51" s="474"/>
      <c r="N51" s="474"/>
      <c r="O51" s="474"/>
      <c r="P51" s="474"/>
      <c r="Q51" s="474"/>
      <c r="R51" s="474"/>
      <c r="S51" s="474"/>
      <c r="T51" s="474"/>
      <c r="U51" s="474"/>
      <c r="V51" s="964"/>
      <c r="W51" s="816"/>
    </row>
    <row r="52" spans="1:23" ht="9" hidden="1" customHeight="1">
      <c r="A52" s="473"/>
      <c r="B52" s="474"/>
      <c r="C52" s="475"/>
      <c r="D52" s="475"/>
      <c r="E52" s="475"/>
      <c r="F52" s="475"/>
      <c r="G52" s="475"/>
      <c r="H52" s="475"/>
      <c r="I52" s="475"/>
      <c r="J52" s="475"/>
      <c r="K52" s="475"/>
      <c r="L52" s="475"/>
      <c r="M52" s="474"/>
      <c r="N52" s="474"/>
      <c r="O52" s="474"/>
      <c r="P52" s="474"/>
      <c r="Q52" s="474"/>
      <c r="R52" s="474"/>
      <c r="S52" s="474"/>
      <c r="T52" s="474"/>
      <c r="U52" s="474"/>
      <c r="V52" s="964"/>
      <c r="W52" s="816"/>
    </row>
    <row r="53" spans="1:23" ht="9" hidden="1" customHeight="1">
      <c r="A53" s="473"/>
      <c r="B53" s="474"/>
      <c r="C53" s="475"/>
      <c r="D53" s="475"/>
      <c r="E53" s="475"/>
      <c r="F53" s="475"/>
      <c r="G53" s="475"/>
      <c r="H53" s="475"/>
      <c r="I53" s="475"/>
      <c r="J53" s="475"/>
      <c r="K53" s="475"/>
      <c r="L53" s="475"/>
      <c r="M53" s="474"/>
      <c r="N53" s="474"/>
      <c r="O53" s="474"/>
      <c r="P53" s="474"/>
      <c r="Q53" s="474"/>
      <c r="R53" s="474"/>
      <c r="S53" s="474"/>
      <c r="T53" s="474"/>
      <c r="U53" s="474"/>
      <c r="V53" s="964"/>
      <c r="W53" s="816"/>
    </row>
    <row r="54" spans="1:23" ht="9" hidden="1" customHeight="1">
      <c r="A54" s="473"/>
      <c r="B54" s="474"/>
      <c r="C54" s="475"/>
      <c r="D54" s="475"/>
      <c r="E54" s="475"/>
      <c r="F54" s="475"/>
      <c r="G54" s="475"/>
      <c r="H54" s="475"/>
      <c r="I54" s="475"/>
      <c r="J54" s="475"/>
      <c r="K54" s="475"/>
      <c r="L54" s="475"/>
      <c r="M54" s="474"/>
      <c r="N54" s="474"/>
      <c r="O54" s="474"/>
      <c r="P54" s="474"/>
      <c r="Q54" s="474"/>
      <c r="R54" s="474"/>
      <c r="S54" s="474"/>
      <c r="T54" s="474"/>
      <c r="U54" s="474"/>
      <c r="V54" s="964"/>
      <c r="W54" s="816"/>
    </row>
    <row r="55" spans="1:23" ht="9" hidden="1" customHeight="1">
      <c r="A55" s="473"/>
      <c r="B55" s="474"/>
      <c r="C55" s="475"/>
      <c r="D55" s="475"/>
      <c r="E55" s="475"/>
      <c r="F55" s="475"/>
      <c r="G55" s="475"/>
      <c r="H55" s="475"/>
      <c r="I55" s="475"/>
      <c r="J55" s="475"/>
      <c r="K55" s="475"/>
      <c r="L55" s="475"/>
      <c r="M55" s="474"/>
      <c r="N55" s="474"/>
      <c r="O55" s="474"/>
      <c r="P55" s="474"/>
      <c r="Q55" s="474"/>
      <c r="R55" s="474"/>
      <c r="S55" s="474"/>
      <c r="T55" s="474"/>
      <c r="U55" s="474"/>
      <c r="V55" s="964"/>
      <c r="W55" s="816"/>
    </row>
    <row r="56" spans="1:23" ht="9" hidden="1" customHeight="1">
      <c r="A56" s="476"/>
      <c r="C56" s="475"/>
      <c r="D56" s="475"/>
      <c r="E56" s="475"/>
      <c r="F56" s="475"/>
      <c r="G56" s="475"/>
      <c r="H56" s="475"/>
      <c r="I56" s="475"/>
      <c r="J56" s="475"/>
      <c r="K56" s="475"/>
      <c r="L56" s="475"/>
      <c r="M56" s="474"/>
      <c r="N56" s="474"/>
      <c r="O56" s="474"/>
      <c r="P56" s="474"/>
      <c r="Q56" s="474"/>
      <c r="R56" s="474"/>
      <c r="S56" s="474"/>
      <c r="T56" s="474"/>
      <c r="U56" s="474"/>
      <c r="V56" s="964"/>
      <c r="W56" s="816"/>
    </row>
    <row r="57" spans="1:23" ht="9" hidden="1" customHeight="1">
      <c r="A57" s="477"/>
      <c r="C57" s="475"/>
      <c r="D57" s="475"/>
      <c r="E57" s="475"/>
      <c r="F57" s="475"/>
      <c r="G57" s="475"/>
      <c r="H57" s="475"/>
      <c r="I57" s="475"/>
      <c r="J57" s="475"/>
      <c r="K57" s="475"/>
      <c r="L57" s="475"/>
      <c r="M57" s="474"/>
      <c r="N57" s="474"/>
      <c r="O57" s="474"/>
      <c r="P57" s="474"/>
      <c r="Q57" s="474"/>
      <c r="R57" s="474"/>
      <c r="S57" s="474"/>
      <c r="T57" s="474"/>
      <c r="U57" s="474"/>
      <c r="V57" s="964"/>
      <c r="W57" s="816"/>
    </row>
    <row r="58" spans="1:23" ht="9" hidden="1" customHeight="1">
      <c r="A58" s="477"/>
      <c r="C58" s="475"/>
      <c r="D58" s="475"/>
      <c r="E58" s="475"/>
      <c r="F58" s="475"/>
      <c r="G58" s="475"/>
      <c r="H58" s="475"/>
      <c r="I58" s="475"/>
      <c r="J58" s="475"/>
      <c r="K58" s="475"/>
      <c r="L58" s="475"/>
      <c r="M58" s="474"/>
      <c r="N58" s="474"/>
      <c r="O58" s="474"/>
      <c r="P58" s="474"/>
      <c r="Q58" s="474"/>
      <c r="R58" s="474"/>
      <c r="S58" s="474"/>
      <c r="T58" s="474"/>
      <c r="U58" s="474"/>
      <c r="V58" s="964"/>
      <c r="W58" s="816"/>
    </row>
    <row r="59" spans="1:23" ht="9" hidden="1" customHeight="1">
      <c r="A59" s="477"/>
      <c r="C59" s="475"/>
      <c r="D59" s="475"/>
      <c r="E59" s="475"/>
      <c r="F59" s="475"/>
      <c r="G59" s="475"/>
      <c r="H59" s="475"/>
      <c r="I59" s="475"/>
      <c r="J59" s="475"/>
      <c r="K59" s="475"/>
      <c r="L59" s="475"/>
      <c r="M59" s="474"/>
      <c r="N59" s="474"/>
      <c r="O59" s="474"/>
      <c r="P59" s="474"/>
      <c r="Q59" s="474"/>
      <c r="R59" s="474"/>
      <c r="S59" s="474"/>
      <c r="T59" s="474"/>
      <c r="U59" s="474"/>
      <c r="V59" s="964"/>
      <c r="W59" s="816"/>
    </row>
    <row r="60" spans="1:23" ht="9" hidden="1" customHeight="1">
      <c r="A60" s="477"/>
      <c r="C60" s="475"/>
      <c r="D60" s="475"/>
      <c r="E60" s="475"/>
      <c r="F60" s="475"/>
      <c r="G60" s="475"/>
      <c r="H60" s="475"/>
      <c r="I60" s="475"/>
      <c r="J60" s="475"/>
      <c r="K60" s="475"/>
      <c r="L60" s="475"/>
      <c r="M60" s="474"/>
      <c r="N60" s="474"/>
      <c r="O60" s="474"/>
      <c r="P60" s="474"/>
      <c r="Q60" s="474"/>
      <c r="R60" s="474"/>
      <c r="S60" s="474"/>
      <c r="T60" s="474"/>
      <c r="U60" s="474"/>
      <c r="V60" s="964"/>
      <c r="W60" s="816"/>
    </row>
    <row r="61" spans="1:23" ht="9" hidden="1" customHeight="1">
      <c r="A61" s="478"/>
      <c r="C61" s="475"/>
      <c r="D61" s="475"/>
      <c r="E61" s="475"/>
      <c r="F61" s="475"/>
      <c r="G61" s="475"/>
      <c r="H61" s="475"/>
      <c r="I61" s="475"/>
      <c r="J61" s="475"/>
      <c r="K61" s="475"/>
      <c r="L61" s="475"/>
      <c r="M61" s="474"/>
      <c r="N61" s="474"/>
      <c r="O61" s="474"/>
      <c r="P61" s="474"/>
      <c r="Q61" s="474"/>
      <c r="R61" s="474"/>
      <c r="S61" s="474"/>
      <c r="T61" s="474"/>
      <c r="U61" s="474"/>
      <c r="V61" s="964"/>
      <c r="W61" s="816"/>
    </row>
    <row r="62" spans="1:23" ht="9" hidden="1" customHeight="1">
      <c r="A62" s="478"/>
      <c r="C62" s="475"/>
      <c r="D62" s="475"/>
      <c r="E62" s="475"/>
      <c r="F62" s="475"/>
      <c r="G62" s="475"/>
      <c r="H62" s="475"/>
      <c r="I62" s="475"/>
      <c r="J62" s="475"/>
      <c r="K62" s="475"/>
      <c r="L62" s="475"/>
      <c r="M62" s="474"/>
      <c r="N62" s="474"/>
      <c r="O62" s="474"/>
      <c r="P62" s="474"/>
      <c r="Q62" s="474"/>
      <c r="R62" s="474"/>
      <c r="S62" s="474"/>
      <c r="T62" s="474"/>
      <c r="U62" s="474"/>
      <c r="V62" s="964"/>
      <c r="W62" s="816"/>
    </row>
    <row r="63" spans="1:23" ht="9" hidden="1" customHeight="1">
      <c r="A63" s="479"/>
      <c r="C63" s="475"/>
      <c r="D63" s="475"/>
      <c r="E63" s="475"/>
      <c r="F63" s="475"/>
      <c r="G63" s="475"/>
      <c r="H63" s="475"/>
      <c r="I63" s="475"/>
      <c r="J63" s="475"/>
      <c r="K63" s="475"/>
      <c r="L63" s="475"/>
      <c r="M63" s="474"/>
      <c r="N63" s="474"/>
      <c r="O63" s="474"/>
      <c r="P63" s="474"/>
      <c r="Q63" s="474"/>
      <c r="R63" s="474"/>
      <c r="S63" s="474"/>
      <c r="T63" s="474"/>
      <c r="U63" s="474"/>
      <c r="V63" s="964"/>
      <c r="W63" s="816"/>
    </row>
    <row r="64" spans="1:23" ht="9" hidden="1" customHeight="1">
      <c r="A64" s="473"/>
      <c r="C64" s="475"/>
      <c r="D64" s="475"/>
      <c r="E64" s="475"/>
      <c r="F64" s="475"/>
      <c r="G64" s="475"/>
      <c r="H64" s="475"/>
      <c r="I64" s="475"/>
      <c r="J64" s="475"/>
      <c r="K64" s="475"/>
      <c r="L64" s="475"/>
      <c r="M64" s="474"/>
      <c r="N64" s="474"/>
      <c r="O64" s="474"/>
      <c r="P64" s="474"/>
      <c r="Q64" s="474"/>
      <c r="R64" s="474"/>
      <c r="S64" s="474"/>
      <c r="T64" s="474"/>
      <c r="U64" s="474"/>
      <c r="V64" s="964"/>
      <c r="W64" s="816"/>
    </row>
    <row r="65" spans="1:23" ht="9" hidden="1" customHeight="1">
      <c r="A65" s="473"/>
      <c r="C65" s="475"/>
      <c r="D65" s="475"/>
      <c r="E65" s="475"/>
      <c r="F65" s="475"/>
      <c r="G65" s="475"/>
      <c r="H65" s="475"/>
      <c r="I65" s="475"/>
      <c r="J65" s="475"/>
      <c r="K65" s="475"/>
      <c r="L65" s="475"/>
      <c r="M65" s="474"/>
      <c r="N65" s="474"/>
      <c r="O65" s="474"/>
      <c r="P65" s="474"/>
      <c r="Q65" s="474"/>
      <c r="R65" s="474"/>
      <c r="S65" s="474"/>
      <c r="T65" s="474"/>
      <c r="U65" s="474"/>
      <c r="V65" s="964"/>
      <c r="W65" s="816"/>
    </row>
    <row r="66" spans="1:23" ht="9" hidden="1" customHeight="1">
      <c r="A66" s="473"/>
      <c r="C66" s="475"/>
      <c r="D66" s="475"/>
      <c r="E66" s="475"/>
      <c r="F66" s="475"/>
      <c r="G66" s="475"/>
      <c r="H66" s="475"/>
      <c r="I66" s="475"/>
      <c r="J66" s="475"/>
      <c r="K66" s="475"/>
      <c r="L66" s="475"/>
      <c r="M66" s="474"/>
      <c r="N66" s="474"/>
      <c r="O66" s="474"/>
      <c r="P66" s="474"/>
      <c r="Q66" s="474"/>
      <c r="R66" s="474"/>
      <c r="S66" s="474"/>
      <c r="T66" s="474"/>
      <c r="U66" s="474"/>
      <c r="V66" s="964"/>
      <c r="W66" s="816"/>
    </row>
    <row r="67" spans="1:23" ht="9" hidden="1" customHeight="1">
      <c r="A67" s="473"/>
      <c r="C67" s="475"/>
      <c r="D67" s="475"/>
      <c r="E67" s="475"/>
      <c r="F67" s="475"/>
      <c r="G67" s="475"/>
      <c r="H67" s="475"/>
      <c r="I67" s="475"/>
      <c r="J67" s="475"/>
      <c r="K67" s="475"/>
      <c r="L67" s="475"/>
      <c r="M67" s="474"/>
      <c r="N67" s="474"/>
      <c r="O67" s="474"/>
      <c r="P67" s="474"/>
      <c r="Q67" s="474"/>
      <c r="R67" s="474"/>
      <c r="S67" s="474"/>
      <c r="T67" s="474"/>
      <c r="U67" s="474"/>
      <c r="V67" s="964"/>
      <c r="W67" s="816"/>
    </row>
    <row r="68" spans="1:23" ht="9" hidden="1" customHeight="1">
      <c r="A68" s="477"/>
      <c r="C68" s="475"/>
      <c r="D68" s="475"/>
      <c r="E68" s="475"/>
      <c r="F68" s="475"/>
      <c r="G68" s="475"/>
      <c r="H68" s="475"/>
      <c r="I68" s="475"/>
      <c r="J68" s="475"/>
      <c r="K68" s="475"/>
      <c r="L68" s="475"/>
      <c r="M68" s="474"/>
      <c r="N68" s="474"/>
      <c r="O68" s="474"/>
      <c r="P68" s="474"/>
      <c r="Q68" s="474"/>
      <c r="R68" s="474"/>
      <c r="S68" s="474"/>
      <c r="T68" s="474"/>
      <c r="U68" s="474"/>
      <c r="V68" s="964"/>
      <c r="W68" s="816"/>
    </row>
    <row r="69" spans="1:23" ht="9" hidden="1" customHeight="1">
      <c r="A69" s="479"/>
      <c r="C69" s="475"/>
      <c r="D69" s="475"/>
      <c r="E69" s="475"/>
      <c r="F69" s="475"/>
      <c r="G69" s="475"/>
      <c r="H69" s="475"/>
      <c r="I69" s="475"/>
      <c r="J69" s="475"/>
      <c r="K69" s="475"/>
      <c r="L69" s="475"/>
      <c r="M69" s="474"/>
      <c r="N69" s="474"/>
      <c r="O69" s="474"/>
      <c r="P69" s="474"/>
      <c r="Q69" s="474"/>
      <c r="R69" s="474"/>
      <c r="S69" s="474"/>
      <c r="T69" s="474"/>
      <c r="U69" s="474"/>
      <c r="V69" s="964"/>
      <c r="W69" s="816"/>
    </row>
    <row r="70" spans="1:23" ht="9" hidden="1" customHeight="1">
      <c r="A70" s="473"/>
      <c r="C70" s="475"/>
      <c r="D70" s="475"/>
      <c r="E70" s="475"/>
      <c r="F70" s="475"/>
      <c r="G70" s="475"/>
      <c r="H70" s="475"/>
      <c r="I70" s="475"/>
      <c r="J70" s="475"/>
      <c r="K70" s="475"/>
      <c r="L70" s="475"/>
      <c r="M70" s="474"/>
      <c r="N70" s="474"/>
      <c r="O70" s="474"/>
      <c r="P70" s="474"/>
      <c r="Q70" s="474"/>
      <c r="R70" s="474"/>
      <c r="S70" s="474"/>
      <c r="T70" s="474"/>
      <c r="U70" s="474"/>
      <c r="V70" s="964"/>
      <c r="W70" s="816"/>
    </row>
    <row r="71" spans="1:23" ht="9" hidden="1" customHeight="1">
      <c r="A71" s="473"/>
      <c r="C71" s="475"/>
      <c r="D71" s="475"/>
      <c r="E71" s="475"/>
      <c r="F71" s="475"/>
      <c r="G71" s="475"/>
      <c r="H71" s="475"/>
      <c r="I71" s="475"/>
      <c r="J71" s="475"/>
      <c r="K71" s="475"/>
      <c r="L71" s="475"/>
      <c r="M71" s="474"/>
      <c r="N71" s="474"/>
      <c r="O71" s="474"/>
      <c r="P71" s="474"/>
      <c r="Q71" s="474"/>
      <c r="R71" s="474"/>
      <c r="S71" s="474"/>
      <c r="T71" s="474"/>
      <c r="U71" s="474"/>
      <c r="V71" s="964"/>
      <c r="W71" s="816"/>
    </row>
    <row r="72" spans="1:23" ht="9" hidden="1" customHeight="1">
      <c r="A72" s="473"/>
      <c r="C72" s="475"/>
      <c r="D72" s="475"/>
      <c r="E72" s="475"/>
      <c r="F72" s="475"/>
      <c r="G72" s="475"/>
      <c r="H72" s="475"/>
      <c r="I72" s="475"/>
      <c r="J72" s="475"/>
      <c r="K72" s="475"/>
      <c r="L72" s="475"/>
      <c r="M72" s="474"/>
      <c r="N72" s="474"/>
      <c r="O72" s="474"/>
      <c r="P72" s="474"/>
      <c r="Q72" s="474"/>
      <c r="R72" s="474"/>
      <c r="S72" s="474"/>
      <c r="T72" s="474"/>
      <c r="U72" s="474"/>
      <c r="V72" s="964"/>
      <c r="W72" s="816"/>
    </row>
    <row r="73" spans="1:23" ht="9" hidden="1" customHeight="1">
      <c r="A73" s="473"/>
      <c r="C73" s="475"/>
      <c r="D73" s="475"/>
      <c r="E73" s="475"/>
      <c r="F73" s="475"/>
      <c r="G73" s="475"/>
      <c r="H73" s="475"/>
      <c r="I73" s="475"/>
      <c r="J73" s="475"/>
      <c r="K73" s="475"/>
      <c r="L73" s="475"/>
      <c r="M73" s="474"/>
      <c r="N73" s="474"/>
      <c r="O73" s="474"/>
      <c r="P73" s="474"/>
      <c r="Q73" s="474"/>
      <c r="R73" s="474"/>
      <c r="S73" s="474"/>
      <c r="T73" s="474"/>
      <c r="U73" s="474"/>
      <c r="V73" s="964"/>
      <c r="W73" s="816"/>
    </row>
    <row r="74" spans="1:23" ht="9" hidden="1" customHeight="1">
      <c r="A74" s="477"/>
      <c r="C74" s="475"/>
      <c r="D74" s="475"/>
      <c r="E74" s="475"/>
      <c r="F74" s="475"/>
      <c r="G74" s="475"/>
      <c r="H74" s="475"/>
      <c r="I74" s="475"/>
      <c r="J74" s="475"/>
      <c r="K74" s="475"/>
      <c r="L74" s="475"/>
      <c r="M74" s="474"/>
      <c r="N74" s="474"/>
      <c r="O74" s="474"/>
      <c r="P74" s="474"/>
      <c r="Q74" s="474"/>
      <c r="R74" s="474"/>
      <c r="S74" s="474"/>
      <c r="T74" s="474"/>
      <c r="U74" s="474"/>
      <c r="V74" s="964"/>
      <c r="W74" s="816"/>
    </row>
    <row r="75" spans="1:23" ht="9" hidden="1" customHeight="1">
      <c r="A75" s="479"/>
      <c r="C75" s="475"/>
      <c r="D75" s="475"/>
      <c r="E75" s="475"/>
      <c r="F75" s="475"/>
      <c r="G75" s="475"/>
      <c r="H75" s="475"/>
      <c r="I75" s="475"/>
      <c r="J75" s="475"/>
      <c r="K75" s="475"/>
      <c r="L75" s="475"/>
      <c r="M75" s="474"/>
      <c r="N75" s="474"/>
      <c r="O75" s="474"/>
      <c r="P75" s="474"/>
      <c r="Q75" s="474"/>
      <c r="R75" s="474"/>
      <c r="S75" s="474"/>
      <c r="T75" s="474"/>
      <c r="U75" s="474"/>
      <c r="V75" s="964"/>
      <c r="W75" s="816"/>
    </row>
    <row r="76" spans="1:23" ht="9" hidden="1" customHeight="1">
      <c r="A76" s="473"/>
      <c r="C76" s="475"/>
      <c r="D76" s="475"/>
      <c r="E76" s="475"/>
      <c r="F76" s="475"/>
      <c r="G76" s="475"/>
      <c r="H76" s="475"/>
      <c r="I76" s="475"/>
      <c r="J76" s="475"/>
      <c r="K76" s="475"/>
      <c r="L76" s="475"/>
      <c r="M76" s="474"/>
      <c r="N76" s="474"/>
      <c r="O76" s="474"/>
      <c r="P76" s="474"/>
      <c r="Q76" s="474"/>
      <c r="R76" s="474"/>
      <c r="S76" s="474"/>
      <c r="T76" s="474"/>
      <c r="U76" s="474"/>
      <c r="V76" s="964"/>
      <c r="W76" s="816"/>
    </row>
    <row r="77" spans="1:23" ht="9" hidden="1" customHeight="1">
      <c r="A77" s="473"/>
      <c r="C77" s="475"/>
      <c r="D77" s="475"/>
      <c r="E77" s="475"/>
      <c r="F77" s="475"/>
      <c r="G77" s="475"/>
      <c r="H77" s="475"/>
      <c r="I77" s="475"/>
      <c r="J77" s="475"/>
      <c r="K77" s="475"/>
      <c r="L77" s="475"/>
      <c r="M77" s="474"/>
      <c r="N77" s="474"/>
      <c r="O77" s="474"/>
      <c r="P77" s="474"/>
      <c r="Q77" s="474"/>
      <c r="R77" s="474"/>
      <c r="S77" s="474"/>
      <c r="T77" s="474"/>
      <c r="U77" s="474"/>
      <c r="V77" s="964"/>
      <c r="W77" s="816"/>
    </row>
    <row r="78" spans="1:23" ht="9" hidden="1" customHeight="1">
      <c r="A78" s="473"/>
      <c r="C78" s="382"/>
      <c r="D78" s="382"/>
      <c r="E78" s="382"/>
      <c r="F78" s="382"/>
      <c r="G78" s="382"/>
      <c r="H78" s="382"/>
      <c r="I78" s="382"/>
      <c r="J78" s="382"/>
      <c r="K78" s="382"/>
      <c r="L78" s="382"/>
      <c r="V78" s="111"/>
    </row>
    <row r="79" spans="1:23" ht="9" hidden="1" customHeight="1">
      <c r="A79" s="473"/>
      <c r="C79" s="382"/>
      <c r="D79" s="382"/>
      <c r="E79" s="382"/>
      <c r="F79" s="382"/>
      <c r="G79" s="382"/>
      <c r="H79" s="382"/>
      <c r="I79" s="382"/>
      <c r="J79" s="382"/>
      <c r="K79" s="382"/>
      <c r="L79" s="382"/>
      <c r="V79" s="111"/>
    </row>
    <row r="80" spans="1:23" ht="9" hidden="1" customHeight="1">
      <c r="A80" s="473"/>
      <c r="C80" s="382"/>
      <c r="D80" s="382"/>
      <c r="E80" s="382"/>
      <c r="F80" s="382"/>
      <c r="G80" s="382"/>
      <c r="H80" s="382"/>
      <c r="I80" s="382"/>
      <c r="J80" s="382"/>
      <c r="K80" s="382"/>
      <c r="L80" s="382"/>
      <c r="V80" s="111"/>
    </row>
    <row r="81" spans="1:22" ht="9" hidden="1" customHeight="1">
      <c r="A81" s="473"/>
      <c r="C81" s="382"/>
      <c r="D81" s="382"/>
      <c r="E81" s="382"/>
      <c r="F81" s="382"/>
      <c r="G81" s="382"/>
      <c r="H81" s="382"/>
      <c r="I81" s="382"/>
      <c r="J81" s="382"/>
      <c r="K81" s="382"/>
      <c r="L81" s="382"/>
      <c r="V81" s="111"/>
    </row>
    <row r="82" spans="1:22" ht="9" hidden="1" customHeight="1">
      <c r="A82" s="473"/>
      <c r="C82" s="382"/>
      <c r="D82" s="382"/>
      <c r="E82" s="382"/>
      <c r="F82" s="382"/>
      <c r="G82" s="382"/>
      <c r="H82" s="382"/>
      <c r="I82" s="382"/>
      <c r="J82" s="382"/>
      <c r="K82" s="382"/>
      <c r="L82" s="382"/>
      <c r="V82" s="111"/>
    </row>
    <row r="83" spans="1:22" ht="9" hidden="1" customHeight="1">
      <c r="A83" s="473"/>
      <c r="C83" s="382"/>
      <c r="D83" s="382"/>
      <c r="E83" s="382"/>
      <c r="F83" s="382"/>
      <c r="G83" s="382"/>
      <c r="H83" s="382"/>
      <c r="I83" s="382"/>
      <c r="J83" s="382"/>
      <c r="K83" s="382"/>
      <c r="L83" s="382"/>
      <c r="V83" s="111"/>
    </row>
    <row r="84" spans="1:22" ht="9" hidden="1" customHeight="1">
      <c r="A84" s="477"/>
      <c r="C84" s="382"/>
      <c r="D84" s="382"/>
      <c r="E84" s="382"/>
      <c r="F84" s="382"/>
      <c r="G84" s="382"/>
      <c r="H84" s="382"/>
      <c r="I84" s="382"/>
      <c r="J84" s="382"/>
      <c r="K84" s="382"/>
      <c r="L84" s="382"/>
      <c r="V84" s="111"/>
    </row>
    <row r="85" spans="1:22" ht="9" hidden="1" customHeight="1">
      <c r="A85" s="479"/>
      <c r="C85" s="382"/>
      <c r="D85" s="382"/>
      <c r="E85" s="382"/>
      <c r="F85" s="382"/>
      <c r="G85" s="382"/>
      <c r="H85" s="382"/>
      <c r="I85" s="382"/>
      <c r="J85" s="382"/>
      <c r="K85" s="382"/>
      <c r="L85" s="382"/>
      <c r="V85" s="111"/>
    </row>
    <row r="86" spans="1:22" ht="9" hidden="1" customHeight="1">
      <c r="A86" s="473"/>
      <c r="C86" s="382"/>
      <c r="D86" s="382"/>
      <c r="E86" s="382"/>
      <c r="F86" s="382"/>
      <c r="G86" s="382"/>
      <c r="H86" s="382"/>
      <c r="I86" s="382"/>
      <c r="J86" s="382"/>
      <c r="K86" s="382"/>
      <c r="L86" s="382"/>
      <c r="V86" s="111"/>
    </row>
    <row r="87" spans="1:22" ht="9" hidden="1" customHeight="1">
      <c r="A87" s="473"/>
      <c r="C87" s="382"/>
      <c r="D87" s="382"/>
      <c r="E87" s="382"/>
      <c r="F87" s="382"/>
      <c r="G87" s="382"/>
      <c r="H87" s="382"/>
      <c r="I87" s="382"/>
      <c r="J87" s="382"/>
      <c r="K87" s="382"/>
      <c r="L87" s="382"/>
      <c r="V87" s="111"/>
    </row>
    <row r="88" spans="1:22" ht="9" hidden="1" customHeight="1">
      <c r="A88" s="473"/>
      <c r="C88" s="382"/>
      <c r="D88" s="382"/>
      <c r="E88" s="382"/>
      <c r="F88" s="382"/>
      <c r="G88" s="382"/>
      <c r="H88" s="382"/>
      <c r="I88" s="382"/>
      <c r="J88" s="382"/>
      <c r="K88" s="382"/>
      <c r="L88" s="382"/>
      <c r="V88" s="111"/>
    </row>
    <row r="89" spans="1:22" ht="9" hidden="1" customHeight="1">
      <c r="A89" s="473"/>
      <c r="C89" s="382"/>
      <c r="D89" s="382"/>
      <c r="E89" s="382"/>
      <c r="F89" s="382"/>
      <c r="G89" s="382"/>
      <c r="H89" s="382"/>
      <c r="I89" s="382"/>
      <c r="J89" s="382"/>
      <c r="K89" s="382"/>
      <c r="L89" s="382"/>
      <c r="V89" s="111"/>
    </row>
    <row r="90" spans="1:22" ht="9" hidden="1" customHeight="1">
      <c r="A90" s="473"/>
      <c r="C90" s="382"/>
      <c r="D90" s="382"/>
      <c r="E90" s="382"/>
      <c r="F90" s="382"/>
      <c r="G90" s="382"/>
      <c r="H90" s="382"/>
      <c r="I90" s="382"/>
      <c r="J90" s="382"/>
      <c r="K90" s="382"/>
      <c r="L90" s="382"/>
      <c r="V90" s="111"/>
    </row>
    <row r="91" spans="1:22" ht="9" hidden="1" customHeight="1">
      <c r="A91" s="473"/>
      <c r="C91" s="382"/>
      <c r="D91" s="382"/>
      <c r="E91" s="382"/>
      <c r="F91" s="382"/>
      <c r="G91" s="382"/>
      <c r="H91" s="382"/>
      <c r="I91" s="382"/>
      <c r="J91" s="382"/>
      <c r="K91" s="382"/>
      <c r="L91" s="382"/>
      <c r="V91" s="111"/>
    </row>
    <row r="92" spans="1:22" ht="9" hidden="1" customHeight="1">
      <c r="A92" s="473"/>
      <c r="C92" s="382"/>
      <c r="D92" s="382"/>
      <c r="E92" s="382"/>
      <c r="F92" s="382"/>
      <c r="G92" s="382"/>
      <c r="H92" s="382"/>
      <c r="I92" s="382"/>
      <c r="J92" s="382"/>
      <c r="K92" s="382"/>
      <c r="L92" s="382"/>
      <c r="V92" s="111"/>
    </row>
    <row r="93" spans="1:22" ht="9" hidden="1" customHeight="1">
      <c r="A93" s="473"/>
      <c r="C93" s="382"/>
      <c r="D93" s="382"/>
      <c r="E93" s="382"/>
      <c r="F93" s="382"/>
      <c r="G93" s="382"/>
      <c r="H93" s="382"/>
      <c r="I93" s="382"/>
      <c r="J93" s="382"/>
      <c r="K93" s="382"/>
      <c r="L93" s="382"/>
      <c r="V93" s="111"/>
    </row>
    <row r="94" spans="1:22" ht="9" hidden="1" customHeight="1">
      <c r="A94" s="473"/>
      <c r="C94" s="382"/>
      <c r="D94" s="382"/>
      <c r="E94" s="382"/>
      <c r="F94" s="382"/>
      <c r="G94" s="382"/>
      <c r="H94" s="382"/>
      <c r="I94" s="382"/>
      <c r="J94" s="382"/>
      <c r="K94" s="382"/>
      <c r="L94" s="382"/>
      <c r="V94" s="111"/>
    </row>
    <row r="95" spans="1:22" ht="9" hidden="1" customHeight="1">
      <c r="A95" s="479"/>
      <c r="C95" s="382"/>
      <c r="D95" s="382"/>
      <c r="E95" s="382"/>
      <c r="F95" s="382"/>
      <c r="G95" s="382"/>
      <c r="H95" s="382"/>
      <c r="I95" s="382"/>
      <c r="J95" s="382"/>
      <c r="K95" s="382"/>
      <c r="L95" s="382"/>
      <c r="V95" s="111"/>
    </row>
    <row r="96" spans="1:22" ht="9" hidden="1" customHeight="1">
      <c r="A96" s="473"/>
      <c r="C96" s="382"/>
      <c r="D96" s="382"/>
      <c r="E96" s="382"/>
      <c r="F96" s="382"/>
      <c r="G96" s="382"/>
      <c r="H96" s="382"/>
      <c r="I96" s="382"/>
      <c r="J96" s="382"/>
      <c r="K96" s="382"/>
      <c r="L96" s="382"/>
      <c r="V96" s="111"/>
    </row>
    <row r="97" spans="1:22" ht="9" hidden="1" customHeight="1">
      <c r="A97" s="473"/>
      <c r="C97" s="382"/>
      <c r="D97" s="382"/>
      <c r="E97" s="382"/>
      <c r="F97" s="382"/>
      <c r="G97" s="382"/>
      <c r="H97" s="382"/>
      <c r="I97" s="382"/>
      <c r="J97" s="382"/>
      <c r="K97" s="382"/>
      <c r="L97" s="382"/>
      <c r="V97" s="111"/>
    </row>
    <row r="98" spans="1:22" ht="9" hidden="1" customHeight="1">
      <c r="A98" s="473"/>
      <c r="C98" s="382"/>
      <c r="D98" s="382"/>
      <c r="E98" s="382"/>
      <c r="F98" s="382"/>
      <c r="G98" s="382"/>
      <c r="H98" s="382"/>
      <c r="I98" s="382"/>
      <c r="J98" s="382"/>
      <c r="K98" s="382"/>
      <c r="L98" s="382"/>
      <c r="V98" s="111"/>
    </row>
    <row r="99" spans="1:22" hidden="1">
      <c r="A99" s="480"/>
      <c r="C99" s="382"/>
      <c r="D99" s="382"/>
      <c r="E99" s="382"/>
      <c r="F99" s="382"/>
      <c r="G99" s="382"/>
      <c r="H99" s="382"/>
      <c r="I99" s="382"/>
      <c r="J99" s="382"/>
      <c r="K99" s="382"/>
      <c r="L99" s="382"/>
      <c r="V99" s="111"/>
    </row>
    <row r="100" spans="1:22" hidden="1">
      <c r="A100" s="480"/>
      <c r="C100" s="382"/>
      <c r="D100" s="382"/>
      <c r="E100" s="382"/>
      <c r="F100" s="382"/>
      <c r="G100" s="382"/>
      <c r="H100" s="382"/>
      <c r="I100" s="382"/>
      <c r="J100" s="382"/>
      <c r="K100" s="382"/>
      <c r="L100" s="382"/>
      <c r="V100" s="111"/>
    </row>
    <row r="101" spans="1:22" hidden="1">
      <c r="A101" s="480"/>
      <c r="C101" s="382"/>
      <c r="D101" s="382"/>
      <c r="E101" s="382"/>
      <c r="F101" s="382"/>
      <c r="G101" s="382"/>
      <c r="H101" s="382"/>
      <c r="I101" s="382"/>
      <c r="J101" s="382"/>
      <c r="K101" s="382"/>
      <c r="L101" s="382"/>
      <c r="V101" s="111"/>
    </row>
    <row r="102" spans="1:22" hidden="1">
      <c r="A102" s="480"/>
      <c r="C102" s="382"/>
      <c r="D102" s="382"/>
      <c r="E102" s="382"/>
      <c r="F102" s="382"/>
      <c r="G102" s="382"/>
      <c r="H102" s="382"/>
      <c r="I102" s="382"/>
      <c r="J102" s="382"/>
      <c r="K102" s="382"/>
      <c r="L102" s="382"/>
      <c r="V102" s="111"/>
    </row>
    <row r="103" spans="1:22" hidden="1">
      <c r="A103" s="480"/>
      <c r="C103" s="382"/>
      <c r="D103" s="382"/>
      <c r="E103" s="382"/>
      <c r="F103" s="382"/>
      <c r="G103" s="382"/>
      <c r="H103" s="382"/>
      <c r="I103" s="382"/>
      <c r="J103" s="382"/>
      <c r="K103" s="382"/>
      <c r="L103" s="382"/>
      <c r="V103" s="111"/>
    </row>
    <row r="104" spans="1:22" hidden="1">
      <c r="A104" s="480"/>
      <c r="C104" s="382"/>
      <c r="D104" s="382"/>
      <c r="E104" s="382"/>
      <c r="F104" s="382"/>
      <c r="G104" s="382"/>
      <c r="H104" s="382"/>
      <c r="I104" s="382"/>
      <c r="J104" s="382"/>
      <c r="K104" s="382"/>
      <c r="L104" s="382"/>
      <c r="V104" s="111"/>
    </row>
    <row r="105" spans="1:22" hidden="1">
      <c r="A105" s="480"/>
      <c r="C105" s="382"/>
      <c r="D105" s="382"/>
      <c r="E105" s="382"/>
      <c r="F105" s="382"/>
      <c r="G105" s="382"/>
      <c r="H105" s="382"/>
      <c r="I105" s="382"/>
      <c r="J105" s="382"/>
      <c r="K105" s="382"/>
      <c r="L105" s="382"/>
      <c r="V105" s="111"/>
    </row>
    <row r="106" spans="1:22" ht="15.75" hidden="1">
      <c r="A106" s="481"/>
      <c r="C106" s="382"/>
      <c r="D106" s="382"/>
      <c r="E106" s="382"/>
      <c r="F106" s="382"/>
      <c r="G106" s="382"/>
      <c r="H106" s="382"/>
      <c r="I106" s="382"/>
      <c r="J106" s="382"/>
      <c r="K106" s="382"/>
      <c r="L106" s="382"/>
      <c r="V106" s="111"/>
    </row>
    <row r="107" spans="1:22" ht="15.75" hidden="1">
      <c r="A107" s="481"/>
      <c r="C107" s="382"/>
      <c r="D107" s="382"/>
      <c r="E107" s="382"/>
      <c r="F107" s="382"/>
      <c r="G107" s="382"/>
      <c r="H107" s="382"/>
      <c r="I107" s="382"/>
      <c r="J107" s="382"/>
      <c r="K107" s="382"/>
      <c r="L107" s="382"/>
      <c r="V107" s="111"/>
    </row>
    <row r="108" spans="1:22" ht="15.75" hidden="1">
      <c r="A108" s="481"/>
      <c r="C108" s="382"/>
      <c r="D108" s="382"/>
      <c r="E108" s="382"/>
      <c r="F108" s="382"/>
      <c r="G108" s="382"/>
      <c r="H108" s="382"/>
      <c r="I108" s="382"/>
      <c r="J108" s="382"/>
      <c r="K108" s="382"/>
      <c r="L108" s="382"/>
      <c r="V108" s="111"/>
    </row>
    <row r="109" spans="1:22" ht="15.75" hidden="1">
      <c r="A109" s="481"/>
      <c r="C109" s="382"/>
      <c r="D109" s="382"/>
      <c r="E109" s="382"/>
      <c r="F109" s="382"/>
      <c r="G109" s="382"/>
      <c r="H109" s="382"/>
      <c r="I109" s="382"/>
      <c r="J109" s="382"/>
      <c r="K109" s="382"/>
      <c r="L109" s="382"/>
      <c r="V109" s="111"/>
    </row>
    <row r="110" spans="1:22" ht="15.75" hidden="1">
      <c r="A110" s="481"/>
      <c r="C110" s="382"/>
      <c r="D110" s="382"/>
      <c r="E110" s="382"/>
      <c r="F110" s="382"/>
      <c r="G110" s="382"/>
      <c r="H110" s="382"/>
      <c r="I110" s="382"/>
      <c r="J110" s="382"/>
      <c r="K110" s="382"/>
      <c r="L110" s="382"/>
      <c r="V110" s="111"/>
    </row>
    <row r="111" spans="1:22" ht="15.75" hidden="1">
      <c r="A111" s="481"/>
      <c r="C111" s="382"/>
      <c r="D111" s="382"/>
      <c r="E111" s="382"/>
      <c r="F111" s="382"/>
      <c r="G111" s="382"/>
      <c r="H111" s="382"/>
      <c r="I111" s="382"/>
      <c r="J111" s="382"/>
      <c r="K111" s="382"/>
      <c r="L111" s="382"/>
      <c r="V111" s="111"/>
    </row>
    <row r="112" spans="1:22" ht="15.75" hidden="1">
      <c r="A112" s="481"/>
      <c r="C112" s="382"/>
      <c r="D112" s="382"/>
      <c r="E112" s="382"/>
      <c r="F112" s="382"/>
      <c r="G112" s="382"/>
      <c r="H112" s="382"/>
      <c r="I112" s="382"/>
      <c r="J112" s="382"/>
      <c r="K112" s="382"/>
      <c r="L112" s="382"/>
      <c r="V112" s="111"/>
    </row>
    <row r="113" spans="1:22" ht="15.75" hidden="1">
      <c r="A113" s="481"/>
      <c r="C113" s="382"/>
      <c r="D113" s="382"/>
      <c r="E113" s="382"/>
      <c r="F113" s="382"/>
      <c r="G113" s="382"/>
      <c r="H113" s="382"/>
      <c r="I113" s="382"/>
      <c r="J113" s="382"/>
      <c r="K113" s="382"/>
      <c r="L113" s="382"/>
      <c r="V113" s="111"/>
    </row>
    <row r="114" spans="1:22" ht="15.75" hidden="1">
      <c r="A114" s="481"/>
      <c r="C114" s="382"/>
      <c r="D114" s="382"/>
      <c r="E114" s="382"/>
      <c r="F114" s="382"/>
      <c r="G114" s="382"/>
      <c r="H114" s="382"/>
      <c r="I114" s="382"/>
      <c r="J114" s="382"/>
      <c r="K114" s="382"/>
      <c r="L114" s="382"/>
      <c r="V114" s="111"/>
    </row>
    <row r="115" spans="1:22" ht="15.75" hidden="1">
      <c r="A115" s="481"/>
      <c r="C115" s="382"/>
      <c r="D115" s="382"/>
      <c r="E115" s="382"/>
      <c r="F115" s="382"/>
      <c r="G115" s="382"/>
      <c r="H115" s="382"/>
      <c r="I115" s="382"/>
      <c r="J115" s="382"/>
      <c r="K115" s="382"/>
      <c r="L115" s="382"/>
      <c r="V115" s="111"/>
    </row>
    <row r="116" spans="1:22" ht="15.75" hidden="1">
      <c r="A116" s="481"/>
      <c r="C116" s="382"/>
      <c r="D116" s="382"/>
      <c r="E116" s="382"/>
      <c r="F116" s="382"/>
      <c r="G116" s="382"/>
      <c r="H116" s="382"/>
      <c r="I116" s="382"/>
      <c r="J116" s="382"/>
      <c r="K116" s="382"/>
      <c r="L116" s="382"/>
      <c r="V116" s="111"/>
    </row>
    <row r="117" spans="1:22" ht="15.75" hidden="1">
      <c r="A117" s="481"/>
      <c r="C117" s="382"/>
      <c r="D117" s="382"/>
      <c r="E117" s="382"/>
      <c r="F117" s="382"/>
      <c r="G117" s="382"/>
      <c r="H117" s="382"/>
      <c r="I117" s="382"/>
      <c r="J117" s="382"/>
      <c r="K117" s="382"/>
      <c r="L117" s="382"/>
      <c r="V117" s="111"/>
    </row>
    <row r="118" spans="1:22" ht="15.75" hidden="1">
      <c r="A118" s="481"/>
      <c r="C118" s="382"/>
      <c r="D118" s="382"/>
      <c r="E118" s="382"/>
      <c r="F118" s="382"/>
      <c r="G118" s="382"/>
      <c r="H118" s="382"/>
      <c r="I118" s="382"/>
      <c r="J118" s="382"/>
      <c r="K118" s="382"/>
      <c r="L118" s="382"/>
      <c r="V118" s="111"/>
    </row>
    <row r="119" spans="1:22" ht="15.75" hidden="1">
      <c r="A119" s="481"/>
      <c r="C119" s="382"/>
      <c r="D119" s="382"/>
      <c r="E119" s="382"/>
      <c r="F119" s="382"/>
      <c r="G119" s="382"/>
      <c r="H119" s="382"/>
      <c r="I119" s="382"/>
      <c r="J119" s="382"/>
      <c r="K119" s="382"/>
      <c r="L119" s="382"/>
      <c r="V119" s="111"/>
    </row>
    <row r="120" spans="1:22" ht="15.75" hidden="1">
      <c r="A120" s="481"/>
      <c r="C120" s="382"/>
      <c r="D120" s="382"/>
      <c r="E120" s="382"/>
      <c r="F120" s="382"/>
      <c r="G120" s="382"/>
      <c r="H120" s="382"/>
      <c r="I120" s="382"/>
      <c r="J120" s="382"/>
      <c r="K120" s="382"/>
      <c r="L120" s="382"/>
      <c r="V120" s="111"/>
    </row>
    <row r="121" spans="1:22" ht="15.75" hidden="1">
      <c r="A121" s="481"/>
      <c r="C121" s="382"/>
      <c r="D121" s="382"/>
      <c r="E121" s="382"/>
      <c r="F121" s="382"/>
      <c r="G121" s="382"/>
      <c r="H121" s="382"/>
      <c r="I121" s="382"/>
      <c r="J121" s="382"/>
      <c r="K121" s="382"/>
      <c r="L121" s="382"/>
      <c r="V121" s="111"/>
    </row>
    <row r="122" spans="1:22" ht="15.75" hidden="1">
      <c r="A122" s="481"/>
      <c r="C122" s="382"/>
      <c r="D122" s="382"/>
      <c r="E122" s="382"/>
      <c r="F122" s="382"/>
      <c r="G122" s="382"/>
      <c r="H122" s="382"/>
      <c r="I122" s="382"/>
      <c r="J122" s="382"/>
      <c r="K122" s="382"/>
      <c r="L122" s="382"/>
      <c r="V122" s="111"/>
    </row>
    <row r="123" spans="1:22" ht="15.75" hidden="1">
      <c r="A123" s="481"/>
      <c r="C123" s="382"/>
      <c r="D123" s="382"/>
      <c r="E123" s="382"/>
      <c r="F123" s="382"/>
      <c r="G123" s="382"/>
      <c r="H123" s="382"/>
      <c r="I123" s="382"/>
      <c r="J123" s="382"/>
      <c r="K123" s="382"/>
      <c r="L123" s="382"/>
      <c r="V123" s="111"/>
    </row>
    <row r="124" spans="1:22" ht="15.75" hidden="1">
      <c r="A124" s="481"/>
      <c r="C124" s="382"/>
      <c r="D124" s="382"/>
      <c r="E124" s="382"/>
      <c r="F124" s="382"/>
      <c r="G124" s="382"/>
      <c r="H124" s="382"/>
      <c r="I124" s="382"/>
      <c r="J124" s="382"/>
      <c r="K124" s="382"/>
      <c r="L124" s="382"/>
      <c r="V124" s="111"/>
    </row>
    <row r="125" spans="1:22" ht="15.75" hidden="1">
      <c r="A125" s="481"/>
      <c r="C125" s="382"/>
      <c r="D125" s="382"/>
      <c r="E125" s="382"/>
      <c r="F125" s="382"/>
      <c r="G125" s="382"/>
      <c r="H125" s="382"/>
      <c r="I125" s="382"/>
      <c r="J125" s="382"/>
      <c r="K125" s="382"/>
      <c r="L125" s="382"/>
      <c r="V125" s="111"/>
    </row>
    <row r="126" spans="1:22" ht="15.75" hidden="1">
      <c r="A126" s="481"/>
      <c r="C126" s="382"/>
      <c r="D126" s="382"/>
      <c r="E126" s="382"/>
      <c r="F126" s="382"/>
      <c r="G126" s="382"/>
      <c r="H126" s="382"/>
      <c r="I126" s="382"/>
      <c r="J126" s="382"/>
      <c r="K126" s="382"/>
      <c r="L126" s="382"/>
      <c r="V126" s="111"/>
    </row>
    <row r="127" spans="1:22" ht="15.75" hidden="1">
      <c r="A127" s="481"/>
      <c r="C127" s="382"/>
      <c r="D127" s="382"/>
      <c r="E127" s="382"/>
      <c r="F127" s="382"/>
      <c r="G127" s="382"/>
      <c r="H127" s="382"/>
      <c r="I127" s="382"/>
      <c r="J127" s="382"/>
      <c r="K127" s="382"/>
      <c r="L127" s="382"/>
      <c r="V127" s="111"/>
    </row>
    <row r="128" spans="1:22" ht="15.75" hidden="1">
      <c r="A128" s="481"/>
      <c r="C128" s="382"/>
      <c r="D128" s="382"/>
      <c r="E128" s="382"/>
      <c r="F128" s="382"/>
      <c r="G128" s="382"/>
      <c r="H128" s="382"/>
      <c r="I128" s="382"/>
      <c r="J128" s="382"/>
      <c r="K128" s="382"/>
      <c r="L128" s="382"/>
      <c r="V128" s="111"/>
    </row>
    <row r="129" spans="1:22" ht="15.75" hidden="1">
      <c r="A129" s="481"/>
      <c r="C129" s="382"/>
      <c r="D129" s="382"/>
      <c r="E129" s="382"/>
      <c r="F129" s="382"/>
      <c r="G129" s="382"/>
      <c r="H129" s="382"/>
      <c r="I129" s="382"/>
      <c r="J129" s="382"/>
      <c r="K129" s="382"/>
      <c r="L129" s="382"/>
      <c r="V129" s="111"/>
    </row>
    <row r="130" spans="1:22" ht="15.75" hidden="1">
      <c r="A130" s="481"/>
      <c r="C130" s="382"/>
      <c r="D130" s="382"/>
      <c r="E130" s="382"/>
      <c r="F130" s="382"/>
      <c r="G130" s="382"/>
      <c r="H130" s="382"/>
      <c r="I130" s="382"/>
      <c r="J130" s="382"/>
      <c r="K130" s="382"/>
      <c r="L130" s="382"/>
      <c r="V130" s="111"/>
    </row>
    <row r="131" spans="1:22" ht="15.75" hidden="1">
      <c r="A131" s="481"/>
      <c r="C131" s="382"/>
      <c r="D131" s="382"/>
      <c r="E131" s="382"/>
      <c r="F131" s="382"/>
      <c r="G131" s="382"/>
      <c r="H131" s="382"/>
      <c r="I131" s="382"/>
      <c r="J131" s="382"/>
      <c r="K131" s="382"/>
      <c r="L131" s="382"/>
      <c r="V131" s="111"/>
    </row>
    <row r="132" spans="1:22" ht="15.75" hidden="1">
      <c r="A132" s="481"/>
      <c r="C132" s="382"/>
      <c r="D132" s="382"/>
      <c r="E132" s="382"/>
      <c r="F132" s="382"/>
      <c r="G132" s="382"/>
      <c r="H132" s="382"/>
      <c r="I132" s="382"/>
      <c r="J132" s="382"/>
      <c r="K132" s="382"/>
      <c r="L132" s="382"/>
      <c r="V132" s="111"/>
    </row>
    <row r="133" spans="1:22" ht="15.75" hidden="1">
      <c r="A133" s="481"/>
      <c r="C133" s="382"/>
      <c r="D133" s="382"/>
      <c r="E133" s="382"/>
      <c r="F133" s="382"/>
      <c r="G133" s="382"/>
      <c r="H133" s="382"/>
      <c r="I133" s="382"/>
      <c r="J133" s="382"/>
      <c r="K133" s="382"/>
      <c r="L133" s="382"/>
      <c r="V133" s="111"/>
    </row>
    <row r="134" spans="1:22" ht="15.75" hidden="1">
      <c r="A134" s="481"/>
      <c r="C134" s="382"/>
      <c r="D134" s="382"/>
      <c r="E134" s="382"/>
      <c r="F134" s="382"/>
      <c r="G134" s="382"/>
      <c r="H134" s="382"/>
      <c r="I134" s="382"/>
      <c r="J134" s="382"/>
      <c r="K134" s="382"/>
      <c r="L134" s="382"/>
      <c r="V134" s="111"/>
    </row>
    <row r="135" spans="1:22" ht="15.75" hidden="1">
      <c r="A135" s="481"/>
      <c r="C135" s="382"/>
      <c r="D135" s="382"/>
      <c r="E135" s="382"/>
      <c r="F135" s="382"/>
      <c r="G135" s="382"/>
      <c r="H135" s="382"/>
      <c r="I135" s="382"/>
      <c r="J135" s="382"/>
      <c r="K135" s="382"/>
      <c r="L135" s="382"/>
      <c r="V135" s="111"/>
    </row>
    <row r="136" spans="1:22" ht="15.75" hidden="1">
      <c r="A136" s="481"/>
      <c r="C136" s="382"/>
      <c r="D136" s="382"/>
      <c r="E136" s="382"/>
      <c r="F136" s="382"/>
      <c r="G136" s="382"/>
      <c r="H136" s="382"/>
      <c r="I136" s="382"/>
      <c r="J136" s="382"/>
      <c r="K136" s="382"/>
      <c r="L136" s="382"/>
      <c r="V136" s="111"/>
    </row>
    <row r="137" spans="1:22" ht="15.75" hidden="1">
      <c r="A137" s="481"/>
      <c r="C137" s="382"/>
      <c r="D137" s="382"/>
      <c r="E137" s="382"/>
      <c r="F137" s="382"/>
      <c r="G137" s="382"/>
      <c r="H137" s="382"/>
      <c r="I137" s="382"/>
      <c r="J137" s="382"/>
      <c r="K137" s="382"/>
      <c r="L137" s="382"/>
      <c r="V137" s="111"/>
    </row>
    <row r="138" spans="1:22" ht="15.75" hidden="1">
      <c r="A138" s="481"/>
      <c r="C138" s="382"/>
      <c r="D138" s="382"/>
      <c r="E138" s="382"/>
      <c r="F138" s="382"/>
      <c r="G138" s="382"/>
      <c r="H138" s="382"/>
      <c r="I138" s="382"/>
      <c r="J138" s="382"/>
      <c r="K138" s="382"/>
      <c r="L138" s="382"/>
      <c r="V138" s="111"/>
    </row>
    <row r="139" spans="1:22" ht="15.75" hidden="1">
      <c r="A139" s="481"/>
      <c r="C139" s="382"/>
      <c r="D139" s="382"/>
      <c r="E139" s="382"/>
      <c r="F139" s="382"/>
      <c r="G139" s="382"/>
      <c r="H139" s="382"/>
      <c r="I139" s="382"/>
      <c r="J139" s="382"/>
      <c r="K139" s="382"/>
      <c r="L139" s="382"/>
      <c r="V139" s="111"/>
    </row>
    <row r="140" spans="1:22" ht="15.75" hidden="1">
      <c r="A140" s="481"/>
      <c r="C140" s="382"/>
      <c r="D140" s="382"/>
      <c r="E140" s="382"/>
      <c r="F140" s="382"/>
      <c r="G140" s="382"/>
      <c r="H140" s="382"/>
      <c r="I140" s="382"/>
      <c r="J140" s="382"/>
      <c r="K140" s="382"/>
      <c r="L140" s="382"/>
      <c r="V140" s="111"/>
    </row>
    <row r="141" spans="1:22" ht="15.75" hidden="1">
      <c r="A141" s="481"/>
      <c r="C141" s="382"/>
      <c r="D141" s="382"/>
      <c r="E141" s="382"/>
      <c r="F141" s="382"/>
      <c r="G141" s="382"/>
      <c r="H141" s="382"/>
      <c r="I141" s="382"/>
      <c r="J141" s="382"/>
      <c r="K141" s="382"/>
      <c r="L141" s="382"/>
      <c r="V141" s="111"/>
    </row>
    <row r="142" spans="1:22" ht="15.75" hidden="1">
      <c r="A142" s="481"/>
      <c r="C142" s="382"/>
      <c r="D142" s="382"/>
      <c r="E142" s="382"/>
      <c r="F142" s="382"/>
      <c r="G142" s="382"/>
      <c r="H142" s="382"/>
      <c r="I142" s="382"/>
      <c r="J142" s="382"/>
      <c r="K142" s="382"/>
      <c r="L142" s="382"/>
      <c r="V142" s="111"/>
    </row>
    <row r="143" spans="1:22" ht="15.75" hidden="1">
      <c r="A143" s="481"/>
      <c r="C143" s="382"/>
      <c r="D143" s="382"/>
      <c r="E143" s="382"/>
      <c r="F143" s="382"/>
      <c r="G143" s="382"/>
      <c r="H143" s="382"/>
      <c r="I143" s="382"/>
      <c r="J143" s="382"/>
      <c r="K143" s="382"/>
      <c r="L143" s="382"/>
      <c r="V143" s="111"/>
    </row>
    <row r="144" spans="1:22" ht="15.75" hidden="1">
      <c r="A144" s="481"/>
      <c r="C144" s="382"/>
      <c r="D144" s="382"/>
      <c r="E144" s="382"/>
      <c r="F144" s="382"/>
      <c r="G144" s="382"/>
      <c r="H144" s="382"/>
      <c r="I144" s="382"/>
      <c r="J144" s="382"/>
      <c r="K144" s="382"/>
      <c r="L144" s="382"/>
      <c r="V144" s="111"/>
    </row>
    <row r="145" spans="1:22" ht="15.75" hidden="1">
      <c r="A145" s="481"/>
      <c r="C145" s="382"/>
      <c r="D145" s="382"/>
      <c r="E145" s="382"/>
      <c r="F145" s="382"/>
      <c r="G145" s="382"/>
      <c r="H145" s="382"/>
      <c r="I145" s="382"/>
      <c r="J145" s="382"/>
      <c r="K145" s="382"/>
      <c r="L145" s="382"/>
      <c r="V145" s="111"/>
    </row>
    <row r="146" spans="1:22" ht="15.75" hidden="1">
      <c r="A146" s="481"/>
      <c r="C146" s="382"/>
      <c r="D146" s="382"/>
      <c r="E146" s="382"/>
      <c r="F146" s="382"/>
      <c r="G146" s="382"/>
      <c r="H146" s="382"/>
      <c r="I146" s="382"/>
      <c r="J146" s="382"/>
      <c r="K146" s="382"/>
      <c r="L146" s="382"/>
      <c r="V146" s="111"/>
    </row>
    <row r="147" spans="1:22" ht="15.75" hidden="1">
      <c r="A147" s="481"/>
      <c r="C147" s="382"/>
      <c r="D147" s="382"/>
      <c r="E147" s="382"/>
      <c r="F147" s="382"/>
      <c r="G147" s="382"/>
      <c r="H147" s="382"/>
      <c r="I147" s="382"/>
      <c r="J147" s="382"/>
      <c r="K147" s="382"/>
      <c r="L147" s="382"/>
      <c r="V147" s="111"/>
    </row>
    <row r="148" spans="1:22" ht="15.75" hidden="1">
      <c r="A148" s="481"/>
      <c r="C148" s="382"/>
      <c r="D148" s="382"/>
      <c r="E148" s="382"/>
      <c r="F148" s="382"/>
      <c r="G148" s="382"/>
      <c r="H148" s="382"/>
      <c r="I148" s="382"/>
      <c r="J148" s="382"/>
      <c r="K148" s="382"/>
      <c r="L148" s="382"/>
      <c r="V148" s="111"/>
    </row>
    <row r="149" spans="1:22" ht="15.75" hidden="1">
      <c r="A149" s="481"/>
      <c r="C149" s="382"/>
      <c r="D149" s="382"/>
      <c r="E149" s="382"/>
      <c r="F149" s="382"/>
      <c r="G149" s="382"/>
      <c r="H149" s="382"/>
      <c r="I149" s="382"/>
      <c r="J149" s="382"/>
      <c r="K149" s="382"/>
      <c r="L149" s="382"/>
      <c r="V149" s="111"/>
    </row>
    <row r="150" spans="1:22" ht="15.75" hidden="1">
      <c r="A150" s="481"/>
      <c r="C150" s="382"/>
      <c r="D150" s="382"/>
      <c r="E150" s="382"/>
      <c r="F150" s="382"/>
      <c r="G150" s="382"/>
      <c r="H150" s="382"/>
      <c r="I150" s="382"/>
      <c r="J150" s="382"/>
      <c r="K150" s="382"/>
      <c r="L150" s="382"/>
      <c r="V150" s="111"/>
    </row>
    <row r="151" spans="1:22" ht="15.75" hidden="1">
      <c r="A151" s="481"/>
      <c r="C151" s="382"/>
      <c r="D151" s="382"/>
      <c r="E151" s="382"/>
      <c r="F151" s="382"/>
      <c r="G151" s="382"/>
      <c r="H151" s="382"/>
      <c r="I151" s="382"/>
      <c r="J151" s="382"/>
      <c r="K151" s="382"/>
      <c r="L151" s="382"/>
      <c r="V151" s="111"/>
    </row>
    <row r="152" spans="1:22" ht="15.75" hidden="1">
      <c r="A152" s="481"/>
      <c r="C152" s="382"/>
      <c r="D152" s="382"/>
      <c r="E152" s="382"/>
      <c r="F152" s="382"/>
      <c r="G152" s="382"/>
      <c r="H152" s="382"/>
      <c r="I152" s="382"/>
      <c r="J152" s="382"/>
      <c r="K152" s="382"/>
      <c r="L152" s="382"/>
      <c r="V152" s="111"/>
    </row>
    <row r="153" spans="1:22" ht="15.75" hidden="1">
      <c r="A153" s="481"/>
      <c r="C153" s="382"/>
      <c r="D153" s="382"/>
      <c r="E153" s="382"/>
      <c r="F153" s="382"/>
      <c r="G153" s="382"/>
      <c r="H153" s="382"/>
      <c r="I153" s="382"/>
      <c r="J153" s="382"/>
      <c r="K153" s="382"/>
      <c r="L153" s="382"/>
      <c r="V153" s="111"/>
    </row>
    <row r="154" spans="1:22" ht="15.75" hidden="1">
      <c r="A154" s="481"/>
      <c r="C154" s="382"/>
      <c r="D154" s="382"/>
      <c r="E154" s="382"/>
      <c r="F154" s="382"/>
      <c r="G154" s="382"/>
      <c r="H154" s="382"/>
      <c r="I154" s="382"/>
      <c r="J154" s="382"/>
      <c r="K154" s="382"/>
      <c r="L154" s="382"/>
      <c r="V154" s="111"/>
    </row>
    <row r="155" spans="1:22" ht="15.75" hidden="1">
      <c r="A155" s="481"/>
      <c r="C155" s="382"/>
      <c r="D155" s="382"/>
      <c r="E155" s="382"/>
      <c r="F155" s="382"/>
      <c r="G155" s="382"/>
      <c r="H155" s="382"/>
      <c r="I155" s="382"/>
      <c r="J155" s="382"/>
      <c r="K155" s="382"/>
      <c r="L155" s="382"/>
      <c r="V155" s="111"/>
    </row>
    <row r="156" spans="1:22" ht="15.75" hidden="1">
      <c r="A156" s="481"/>
      <c r="C156" s="382"/>
      <c r="D156" s="382"/>
      <c r="E156" s="382"/>
      <c r="F156" s="382"/>
      <c r="G156" s="382"/>
      <c r="H156" s="382"/>
      <c r="I156" s="382"/>
      <c r="J156" s="382"/>
      <c r="K156" s="382"/>
      <c r="L156" s="382"/>
      <c r="V156" s="111"/>
    </row>
    <row r="157" spans="1:22" ht="15.75" hidden="1">
      <c r="A157" s="481"/>
      <c r="C157" s="382"/>
      <c r="D157" s="382"/>
      <c r="E157" s="382"/>
      <c r="F157" s="382"/>
      <c r="G157" s="382"/>
      <c r="H157" s="382"/>
      <c r="I157" s="382"/>
      <c r="J157" s="382"/>
      <c r="K157" s="382"/>
      <c r="L157" s="382"/>
      <c r="V157" s="111"/>
    </row>
    <row r="158" spans="1:22" ht="15.75" hidden="1">
      <c r="A158" s="481"/>
      <c r="C158" s="382"/>
      <c r="D158" s="382"/>
      <c r="E158" s="382"/>
      <c r="F158" s="382"/>
      <c r="G158" s="382"/>
      <c r="H158" s="382"/>
      <c r="I158" s="382"/>
      <c r="J158" s="382"/>
      <c r="K158" s="382"/>
      <c r="L158" s="382"/>
      <c r="V158" s="111"/>
    </row>
    <row r="159" spans="1:22" ht="15.75" hidden="1">
      <c r="A159" s="481"/>
      <c r="C159" s="382"/>
      <c r="D159" s="382"/>
      <c r="E159" s="382"/>
      <c r="F159" s="382"/>
      <c r="G159" s="382"/>
      <c r="H159" s="382"/>
      <c r="I159" s="382"/>
      <c r="J159" s="382"/>
      <c r="K159" s="382"/>
      <c r="L159" s="382"/>
      <c r="V159" s="111"/>
    </row>
    <row r="160" spans="1:22" ht="15.75" hidden="1">
      <c r="A160" s="481"/>
      <c r="C160" s="382"/>
      <c r="D160" s="382"/>
      <c r="E160" s="382"/>
      <c r="F160" s="382"/>
      <c r="G160" s="382"/>
      <c r="H160" s="382"/>
      <c r="I160" s="382"/>
      <c r="J160" s="382"/>
      <c r="K160" s="382"/>
      <c r="L160" s="382"/>
      <c r="V160" s="111"/>
    </row>
    <row r="161" spans="1:22" ht="15.75" hidden="1">
      <c r="A161" s="481"/>
      <c r="C161" s="382"/>
      <c r="D161" s="382"/>
      <c r="E161" s="382"/>
      <c r="F161" s="382"/>
      <c r="G161" s="382"/>
      <c r="H161" s="382"/>
      <c r="I161" s="382"/>
      <c r="J161" s="382"/>
      <c r="K161" s="382"/>
      <c r="L161" s="382"/>
      <c r="V161" s="111"/>
    </row>
    <row r="162" spans="1:22" ht="15.75" hidden="1">
      <c r="A162" s="481"/>
      <c r="C162" s="382"/>
      <c r="D162" s="382"/>
      <c r="E162" s="382"/>
      <c r="F162" s="382"/>
      <c r="G162" s="382"/>
      <c r="H162" s="382"/>
      <c r="I162" s="382"/>
      <c r="J162" s="382"/>
      <c r="K162" s="382"/>
      <c r="L162" s="382"/>
      <c r="V162" s="111"/>
    </row>
    <row r="163" spans="1:22" ht="15.75" hidden="1">
      <c r="A163" s="481"/>
      <c r="C163" s="382"/>
      <c r="D163" s="382"/>
      <c r="E163" s="382"/>
      <c r="F163" s="382"/>
      <c r="G163" s="382"/>
      <c r="H163" s="382"/>
      <c r="I163" s="382"/>
      <c r="J163" s="382"/>
      <c r="K163" s="382"/>
      <c r="L163" s="382"/>
      <c r="V163" s="111"/>
    </row>
    <row r="164" spans="1:22" ht="15.75" hidden="1">
      <c r="A164" s="481"/>
      <c r="C164" s="382"/>
      <c r="D164" s="382"/>
      <c r="E164" s="382"/>
      <c r="F164" s="382"/>
      <c r="G164" s="382"/>
      <c r="H164" s="382"/>
      <c r="I164" s="382"/>
      <c r="J164" s="382"/>
      <c r="K164" s="382"/>
      <c r="L164" s="382"/>
      <c r="V164" s="111"/>
    </row>
    <row r="165" spans="1:22" ht="15.75" hidden="1">
      <c r="A165" s="481"/>
      <c r="C165" s="382"/>
      <c r="D165" s="382"/>
      <c r="E165" s="382"/>
      <c r="F165" s="382"/>
      <c r="G165" s="382"/>
      <c r="H165" s="382"/>
      <c r="I165" s="382"/>
      <c r="J165" s="382"/>
      <c r="K165" s="382"/>
      <c r="L165" s="382"/>
      <c r="V165" s="111"/>
    </row>
    <row r="166" spans="1:22" ht="15.75" hidden="1">
      <c r="A166" s="481"/>
      <c r="C166" s="382"/>
      <c r="D166" s="382"/>
      <c r="E166" s="382"/>
      <c r="F166" s="382"/>
      <c r="G166" s="382"/>
      <c r="H166" s="382"/>
      <c r="I166" s="382"/>
      <c r="J166" s="382"/>
      <c r="K166" s="382"/>
      <c r="L166" s="382"/>
      <c r="V166" s="111"/>
    </row>
    <row r="167" spans="1:22" ht="15.75" hidden="1">
      <c r="A167" s="481"/>
      <c r="C167" s="382"/>
      <c r="D167" s="382"/>
      <c r="E167" s="382"/>
      <c r="F167" s="382"/>
      <c r="G167" s="382"/>
      <c r="H167" s="382"/>
      <c r="I167" s="382"/>
      <c r="J167" s="382"/>
      <c r="K167" s="382"/>
      <c r="L167" s="382"/>
      <c r="V167" s="111"/>
    </row>
    <row r="168" spans="1:22" ht="15.75" hidden="1">
      <c r="A168" s="481"/>
      <c r="C168" s="382"/>
      <c r="D168" s="382"/>
      <c r="E168" s="382"/>
      <c r="F168" s="382"/>
      <c r="G168" s="382"/>
      <c r="H168" s="382"/>
      <c r="I168" s="382"/>
      <c r="J168" s="382"/>
      <c r="K168" s="382"/>
      <c r="L168" s="382"/>
      <c r="V168" s="111"/>
    </row>
    <row r="169" spans="1:22" ht="15.75" hidden="1">
      <c r="A169" s="481"/>
      <c r="C169" s="382"/>
      <c r="D169" s="382"/>
      <c r="E169" s="382"/>
      <c r="F169" s="382"/>
      <c r="G169" s="382"/>
      <c r="H169" s="382"/>
      <c r="I169" s="382"/>
      <c r="J169" s="382"/>
      <c r="K169" s="382"/>
      <c r="L169" s="382"/>
      <c r="V169" s="111"/>
    </row>
    <row r="170" spans="1:22" ht="15.75" hidden="1">
      <c r="A170" s="481"/>
      <c r="C170" s="382"/>
      <c r="D170" s="382"/>
      <c r="E170" s="382"/>
      <c r="F170" s="382"/>
      <c r="G170" s="382"/>
      <c r="H170" s="382"/>
      <c r="I170" s="382"/>
      <c r="J170" s="382"/>
      <c r="K170" s="382"/>
      <c r="L170" s="382"/>
      <c r="V170" s="111"/>
    </row>
    <row r="171" spans="1:22" ht="15.75" hidden="1">
      <c r="A171" s="481"/>
      <c r="C171" s="382"/>
      <c r="D171" s="382"/>
      <c r="E171" s="382"/>
      <c r="F171" s="382"/>
      <c r="G171" s="382"/>
      <c r="H171" s="382"/>
      <c r="I171" s="382"/>
      <c r="J171" s="382"/>
      <c r="K171" s="382"/>
      <c r="L171" s="382"/>
      <c r="V171" s="111"/>
    </row>
    <row r="172" spans="1:22" ht="15.75" hidden="1">
      <c r="A172" s="481"/>
      <c r="C172" s="382"/>
      <c r="D172" s="382"/>
      <c r="E172" s="382"/>
      <c r="F172" s="382"/>
      <c r="G172" s="382"/>
      <c r="H172" s="382"/>
      <c r="I172" s="382"/>
      <c r="J172" s="382"/>
      <c r="K172" s="382"/>
      <c r="L172" s="382"/>
      <c r="V172" s="111"/>
    </row>
    <row r="173" spans="1:22" ht="15.75" hidden="1">
      <c r="A173" s="481"/>
      <c r="C173" s="382"/>
      <c r="D173" s="382"/>
      <c r="E173" s="382"/>
      <c r="F173" s="382"/>
      <c r="G173" s="382"/>
      <c r="H173" s="382"/>
      <c r="I173" s="382"/>
      <c r="J173" s="382"/>
      <c r="K173" s="382"/>
      <c r="L173" s="382"/>
      <c r="V173" s="111"/>
    </row>
    <row r="174" spans="1:22" ht="15.75" hidden="1">
      <c r="A174" s="481"/>
      <c r="C174" s="382"/>
      <c r="D174" s="382"/>
      <c r="E174" s="382"/>
      <c r="F174" s="382"/>
      <c r="G174" s="382"/>
      <c r="H174" s="382"/>
      <c r="I174" s="382"/>
      <c r="J174" s="382"/>
      <c r="K174" s="382"/>
      <c r="L174" s="382"/>
      <c r="V174" s="111"/>
    </row>
    <row r="175" spans="1:22" ht="15.75" hidden="1">
      <c r="A175" s="481"/>
      <c r="C175" s="382"/>
      <c r="D175" s="382"/>
      <c r="E175" s="382"/>
      <c r="F175" s="382"/>
      <c r="G175" s="382"/>
      <c r="H175" s="382"/>
      <c r="I175" s="382"/>
      <c r="J175" s="382"/>
      <c r="K175" s="382"/>
      <c r="L175" s="382"/>
      <c r="V175" s="111"/>
    </row>
    <row r="176" spans="1:22" ht="15.75" hidden="1">
      <c r="A176" s="481"/>
      <c r="C176" s="382"/>
      <c r="D176" s="382"/>
      <c r="E176" s="382"/>
      <c r="F176" s="382"/>
      <c r="G176" s="382"/>
      <c r="H176" s="382"/>
      <c r="I176" s="382"/>
      <c r="J176" s="382"/>
      <c r="K176" s="382"/>
      <c r="L176" s="382"/>
      <c r="V176" s="111"/>
    </row>
    <row r="177" spans="1:22" ht="15.75" hidden="1">
      <c r="A177" s="481"/>
      <c r="C177" s="382"/>
      <c r="D177" s="382"/>
      <c r="E177" s="382"/>
      <c r="F177" s="382"/>
      <c r="G177" s="382"/>
      <c r="H177" s="382"/>
      <c r="I177" s="382"/>
      <c r="J177" s="382"/>
      <c r="K177" s="382"/>
      <c r="L177" s="382"/>
      <c r="V177" s="111"/>
    </row>
    <row r="178" spans="1:22" ht="15.75" hidden="1">
      <c r="A178" s="481"/>
      <c r="C178" s="382"/>
      <c r="D178" s="382"/>
      <c r="E178" s="382"/>
      <c r="F178" s="382"/>
      <c r="G178" s="382"/>
      <c r="H178" s="382"/>
      <c r="I178" s="382"/>
      <c r="J178" s="382"/>
      <c r="K178" s="382"/>
      <c r="L178" s="382"/>
      <c r="V178" s="111"/>
    </row>
    <row r="179" spans="1:22" ht="15.75" hidden="1">
      <c r="A179" s="481"/>
      <c r="C179" s="382"/>
      <c r="D179" s="382"/>
      <c r="E179" s="382"/>
      <c r="F179" s="382"/>
      <c r="G179" s="382"/>
      <c r="H179" s="382"/>
      <c r="I179" s="382"/>
      <c r="J179" s="382"/>
      <c r="K179" s="382"/>
      <c r="L179" s="382"/>
      <c r="V179" s="111"/>
    </row>
    <row r="180" spans="1:22" ht="15.75" hidden="1">
      <c r="A180" s="481"/>
      <c r="C180" s="382"/>
      <c r="D180" s="382"/>
      <c r="E180" s="382"/>
      <c r="F180" s="382"/>
      <c r="G180" s="382"/>
      <c r="H180" s="382"/>
      <c r="I180" s="382"/>
      <c r="J180" s="382"/>
      <c r="K180" s="382"/>
      <c r="L180" s="382"/>
      <c r="V180" s="111"/>
    </row>
    <row r="181" spans="1:22" ht="15.75" hidden="1">
      <c r="A181" s="481"/>
      <c r="C181" s="382"/>
      <c r="D181" s="382"/>
      <c r="E181" s="382"/>
      <c r="F181" s="382"/>
      <c r="G181" s="382"/>
      <c r="H181" s="382"/>
      <c r="I181" s="382"/>
      <c r="J181" s="382"/>
      <c r="K181" s="382"/>
      <c r="L181" s="382"/>
      <c r="V181" s="111"/>
    </row>
    <row r="182" spans="1:22" ht="15.75" hidden="1">
      <c r="A182" s="481"/>
      <c r="C182" s="382"/>
      <c r="D182" s="382"/>
      <c r="E182" s="382"/>
      <c r="F182" s="382"/>
      <c r="G182" s="382"/>
      <c r="H182" s="382"/>
      <c r="I182" s="382"/>
      <c r="J182" s="382"/>
      <c r="K182" s="382"/>
      <c r="L182" s="382"/>
      <c r="V182" s="111"/>
    </row>
    <row r="183" spans="1:22" ht="15.75" hidden="1">
      <c r="A183" s="481"/>
      <c r="C183" s="382"/>
      <c r="D183" s="382"/>
      <c r="E183" s="382"/>
      <c r="F183" s="382"/>
      <c r="G183" s="382"/>
      <c r="H183" s="382"/>
      <c r="I183" s="382"/>
      <c r="J183" s="382"/>
      <c r="K183" s="382"/>
      <c r="L183" s="382"/>
      <c r="V183" s="111"/>
    </row>
    <row r="184" spans="1:22" ht="15.75" hidden="1">
      <c r="A184" s="481"/>
      <c r="C184" s="382"/>
      <c r="D184" s="382"/>
      <c r="E184" s="382"/>
      <c r="F184" s="382"/>
      <c r="G184" s="382"/>
      <c r="H184" s="382"/>
      <c r="I184" s="382"/>
      <c r="J184" s="382"/>
      <c r="K184" s="382"/>
      <c r="L184" s="382"/>
      <c r="V184" s="111"/>
    </row>
    <row r="185" spans="1:22" ht="15.75" hidden="1">
      <c r="A185" s="481"/>
      <c r="C185" s="382"/>
      <c r="D185" s="382"/>
      <c r="E185" s="382"/>
      <c r="F185" s="382"/>
      <c r="G185" s="382"/>
      <c r="H185" s="382"/>
      <c r="I185" s="382"/>
      <c r="J185" s="382"/>
      <c r="K185" s="382"/>
      <c r="L185" s="382"/>
      <c r="V185" s="111"/>
    </row>
    <row r="186" spans="1:22" ht="15.75" hidden="1">
      <c r="A186" s="481"/>
      <c r="C186" s="382"/>
      <c r="D186" s="382"/>
      <c r="E186" s="382"/>
      <c r="F186" s="382"/>
      <c r="G186" s="382"/>
      <c r="H186" s="382"/>
      <c r="I186" s="382"/>
      <c r="J186" s="382"/>
      <c r="K186" s="382"/>
      <c r="L186" s="382"/>
      <c r="V186" s="111"/>
    </row>
    <row r="187" spans="1:22" ht="15.75" hidden="1">
      <c r="A187" s="481"/>
      <c r="C187" s="382"/>
      <c r="D187" s="382"/>
      <c r="E187" s="382"/>
      <c r="F187" s="382"/>
      <c r="G187" s="382"/>
      <c r="H187" s="382"/>
      <c r="I187" s="382"/>
      <c r="J187" s="382"/>
      <c r="K187" s="382"/>
      <c r="L187" s="382"/>
      <c r="V187" s="111"/>
    </row>
    <row r="188" spans="1:22" ht="15.75" hidden="1">
      <c r="A188" s="481"/>
      <c r="C188" s="382"/>
      <c r="D188" s="382"/>
      <c r="E188" s="382"/>
      <c r="F188" s="382"/>
      <c r="G188" s="382"/>
      <c r="H188" s="382"/>
      <c r="I188" s="382"/>
      <c r="J188" s="382"/>
      <c r="K188" s="382"/>
      <c r="L188" s="382"/>
      <c r="V188" s="111"/>
    </row>
    <row r="189" spans="1:22" ht="15.75" hidden="1">
      <c r="A189" s="481"/>
      <c r="C189" s="382"/>
      <c r="D189" s="382"/>
      <c r="E189" s="382"/>
      <c r="F189" s="382"/>
      <c r="G189" s="382"/>
      <c r="H189" s="382"/>
      <c r="I189" s="382"/>
      <c r="J189" s="382"/>
      <c r="K189" s="382"/>
      <c r="L189" s="382"/>
      <c r="V189" s="111"/>
    </row>
    <row r="190" spans="1:22" ht="15.75" hidden="1">
      <c r="A190" s="481"/>
      <c r="C190" s="382"/>
      <c r="D190" s="382"/>
      <c r="E190" s="382"/>
      <c r="F190" s="382"/>
      <c r="G190" s="382"/>
      <c r="H190" s="382"/>
      <c r="I190" s="382"/>
      <c r="J190" s="382"/>
      <c r="K190" s="382"/>
      <c r="L190" s="382"/>
      <c r="V190" s="111"/>
    </row>
    <row r="191" spans="1:22" ht="15.75" hidden="1">
      <c r="A191" s="481"/>
      <c r="C191" s="382"/>
      <c r="D191" s="382"/>
      <c r="E191" s="382"/>
      <c r="F191" s="382"/>
      <c r="G191" s="382"/>
      <c r="H191" s="382"/>
      <c r="I191" s="382"/>
      <c r="J191" s="382"/>
      <c r="K191" s="382"/>
      <c r="L191" s="382"/>
      <c r="V191" s="111"/>
    </row>
    <row r="192" spans="1:22" ht="15.75" hidden="1">
      <c r="A192" s="481"/>
      <c r="C192" s="382"/>
      <c r="D192" s="382"/>
      <c r="E192" s="382"/>
      <c r="F192" s="382"/>
      <c r="G192" s="382"/>
      <c r="H192" s="382"/>
      <c r="I192" s="382"/>
      <c r="J192" s="382"/>
      <c r="K192" s="382"/>
      <c r="L192" s="382"/>
      <c r="V192" s="111"/>
    </row>
    <row r="193" spans="1:22" ht="15.75" hidden="1">
      <c r="A193" s="481"/>
      <c r="C193" s="382"/>
      <c r="D193" s="382"/>
      <c r="E193" s="382"/>
      <c r="F193" s="382"/>
      <c r="G193" s="382"/>
      <c r="H193" s="382"/>
      <c r="I193" s="382"/>
      <c r="J193" s="382"/>
      <c r="K193" s="382"/>
      <c r="L193" s="382"/>
      <c r="V193" s="111"/>
    </row>
    <row r="194" spans="1:22" ht="15.75" hidden="1">
      <c r="A194" s="481"/>
      <c r="C194" s="382"/>
      <c r="D194" s="382"/>
      <c r="E194" s="382"/>
      <c r="F194" s="382"/>
      <c r="G194" s="382"/>
      <c r="H194" s="382"/>
      <c r="I194" s="382"/>
      <c r="J194" s="382"/>
      <c r="K194" s="382"/>
      <c r="L194" s="382"/>
      <c r="V194" s="111"/>
    </row>
    <row r="195" spans="1:22" ht="15.75" hidden="1">
      <c r="A195" s="481"/>
      <c r="C195" s="382"/>
      <c r="D195" s="382"/>
      <c r="E195" s="382"/>
      <c r="F195" s="382"/>
      <c r="G195" s="382"/>
      <c r="H195" s="382"/>
      <c r="I195" s="382"/>
      <c r="J195" s="382"/>
      <c r="K195" s="382"/>
      <c r="L195" s="382"/>
      <c r="V195" s="111"/>
    </row>
    <row r="196" spans="1:22" ht="15.75" hidden="1">
      <c r="A196" s="481"/>
      <c r="C196" s="382"/>
      <c r="D196" s="382"/>
      <c r="E196" s="382"/>
      <c r="F196" s="382"/>
      <c r="G196" s="382"/>
      <c r="H196" s="382"/>
      <c r="I196" s="382"/>
      <c r="J196" s="382"/>
      <c r="K196" s="382"/>
      <c r="L196" s="382"/>
      <c r="V196" s="111"/>
    </row>
    <row r="197" spans="1:22" ht="15.75" hidden="1">
      <c r="A197" s="384"/>
      <c r="C197" s="382"/>
      <c r="D197" s="382"/>
      <c r="E197" s="382"/>
      <c r="F197" s="382"/>
      <c r="G197" s="382"/>
      <c r="H197" s="382"/>
      <c r="I197" s="382"/>
      <c r="J197" s="382"/>
      <c r="K197" s="382"/>
      <c r="L197" s="382"/>
      <c r="V197" s="111"/>
    </row>
    <row r="198" spans="1:22" ht="15.75" hidden="1">
      <c r="A198" s="384"/>
      <c r="C198" s="382"/>
      <c r="D198" s="382"/>
      <c r="E198" s="382"/>
      <c r="F198" s="382"/>
      <c r="G198" s="382"/>
      <c r="H198" s="382"/>
      <c r="I198" s="382"/>
      <c r="J198" s="382"/>
      <c r="K198" s="382"/>
      <c r="L198" s="382"/>
      <c r="V198" s="111"/>
    </row>
    <row r="199" spans="1:22" ht="15.75" hidden="1">
      <c r="A199" s="384"/>
      <c r="C199" s="382"/>
      <c r="D199" s="382"/>
      <c r="E199" s="382"/>
      <c r="F199" s="382"/>
      <c r="G199" s="382"/>
      <c r="H199" s="382"/>
      <c r="I199" s="382"/>
      <c r="J199" s="382"/>
      <c r="K199" s="382"/>
      <c r="L199" s="382"/>
      <c r="V199" s="111"/>
    </row>
    <row r="200" spans="1:22" ht="15.75" hidden="1">
      <c r="A200" s="384"/>
      <c r="C200" s="382"/>
      <c r="D200" s="382"/>
      <c r="E200" s="382"/>
      <c r="F200" s="382"/>
      <c r="G200" s="382"/>
      <c r="H200" s="382"/>
      <c r="I200" s="382"/>
      <c r="J200" s="382"/>
      <c r="K200" s="382"/>
      <c r="L200" s="382"/>
    </row>
    <row r="201" spans="1:22" ht="15.75" hidden="1">
      <c r="A201" s="384"/>
      <c r="C201" s="382"/>
      <c r="D201" s="382"/>
      <c r="E201" s="382"/>
      <c r="F201" s="382"/>
      <c r="G201" s="382"/>
      <c r="H201" s="382"/>
      <c r="I201" s="382"/>
      <c r="J201" s="382"/>
      <c r="K201" s="382"/>
      <c r="L201" s="382"/>
    </row>
    <row r="202" spans="1:22" ht="15.75" hidden="1">
      <c r="A202" s="384"/>
      <c r="C202" s="382"/>
      <c r="D202" s="382"/>
      <c r="E202" s="382"/>
      <c r="F202" s="382"/>
      <c r="G202" s="382"/>
      <c r="H202" s="382"/>
      <c r="I202" s="382"/>
      <c r="J202" s="382"/>
      <c r="K202" s="382"/>
      <c r="L202" s="382"/>
    </row>
    <row r="203" spans="1:22" ht="15.75" hidden="1">
      <c r="A203" s="384"/>
      <c r="C203" s="382"/>
      <c r="D203" s="382"/>
      <c r="E203" s="382"/>
      <c r="F203" s="382"/>
      <c r="G203" s="382"/>
      <c r="H203" s="382"/>
      <c r="I203" s="382"/>
      <c r="J203" s="382"/>
      <c r="K203" s="382"/>
      <c r="L203" s="382"/>
    </row>
    <row r="204" spans="1:22" ht="15.75" hidden="1">
      <c r="A204" s="384"/>
      <c r="C204" s="382"/>
      <c r="D204" s="382"/>
      <c r="E204" s="382"/>
      <c r="F204" s="382"/>
      <c r="G204" s="382"/>
      <c r="H204" s="382"/>
      <c r="I204" s="382"/>
      <c r="J204" s="382"/>
      <c r="K204" s="382"/>
      <c r="L204" s="382"/>
    </row>
    <row r="205" spans="1:22" ht="15.75" hidden="1">
      <c r="A205" s="384"/>
      <c r="C205" s="382"/>
      <c r="D205" s="382"/>
      <c r="E205" s="382"/>
      <c r="F205" s="382"/>
      <c r="G205" s="382"/>
      <c r="H205" s="382"/>
      <c r="I205" s="382"/>
      <c r="J205" s="382"/>
      <c r="K205" s="382"/>
      <c r="L205" s="382"/>
    </row>
    <row r="206" spans="1:22" ht="15.75" hidden="1">
      <c r="A206" s="384"/>
      <c r="C206" s="382"/>
      <c r="D206" s="382"/>
      <c r="E206" s="382"/>
      <c r="F206" s="382"/>
      <c r="G206" s="382"/>
      <c r="H206" s="382"/>
      <c r="I206" s="382"/>
      <c r="J206" s="382"/>
      <c r="K206" s="382"/>
      <c r="L206" s="382"/>
    </row>
    <row r="207" spans="1:22" ht="15.75" hidden="1">
      <c r="A207" s="384"/>
      <c r="C207" s="382"/>
      <c r="D207" s="382"/>
      <c r="E207" s="382"/>
      <c r="F207" s="382"/>
      <c r="G207" s="382"/>
      <c r="H207" s="382"/>
      <c r="I207" s="382"/>
      <c r="J207" s="382"/>
      <c r="K207" s="382"/>
      <c r="L207" s="382"/>
    </row>
    <row r="208" spans="1:22" ht="15.75" hidden="1">
      <c r="A208" s="384"/>
      <c r="C208" s="382"/>
      <c r="D208" s="382"/>
      <c r="E208" s="382"/>
      <c r="F208" s="382"/>
      <c r="G208" s="382"/>
      <c r="H208" s="382"/>
      <c r="I208" s="382"/>
      <c r="J208" s="382"/>
      <c r="K208" s="382"/>
      <c r="L208" s="382"/>
    </row>
    <row r="209" spans="1:12" ht="15.75" hidden="1">
      <c r="A209" s="384"/>
      <c r="C209" s="382"/>
      <c r="D209" s="382"/>
      <c r="E209" s="382"/>
      <c r="F209" s="382"/>
      <c r="G209" s="382"/>
      <c r="H209" s="382"/>
      <c r="I209" s="382"/>
      <c r="J209" s="382"/>
      <c r="K209" s="382"/>
      <c r="L209" s="382"/>
    </row>
    <row r="210" spans="1:12" ht="15.75" hidden="1">
      <c r="A210" s="384"/>
      <c r="C210" s="382"/>
      <c r="D210" s="382"/>
      <c r="E210" s="382"/>
      <c r="F210" s="382"/>
      <c r="G210" s="382"/>
      <c r="H210" s="382"/>
      <c r="I210" s="382"/>
      <c r="J210" s="382"/>
      <c r="K210" s="382"/>
      <c r="L210" s="382"/>
    </row>
    <row r="211" spans="1:12" ht="15.75" hidden="1">
      <c r="A211" s="384"/>
      <c r="C211" s="382"/>
      <c r="D211" s="382"/>
      <c r="E211" s="382"/>
      <c r="F211" s="382"/>
      <c r="G211" s="382"/>
      <c r="H211" s="382"/>
      <c r="I211" s="382"/>
      <c r="J211" s="382"/>
      <c r="K211" s="382"/>
      <c r="L211" s="382"/>
    </row>
    <row r="212" spans="1:12" ht="15.75" hidden="1">
      <c r="A212" s="384"/>
      <c r="C212" s="382"/>
      <c r="D212" s="382"/>
      <c r="E212" s="382"/>
      <c r="F212" s="382"/>
      <c r="G212" s="382"/>
      <c r="H212" s="382"/>
      <c r="I212" s="382"/>
      <c r="J212" s="382"/>
      <c r="K212" s="382"/>
      <c r="L212" s="382"/>
    </row>
    <row r="213" spans="1:12" ht="15.75" hidden="1">
      <c r="A213" s="384"/>
      <c r="C213" s="382"/>
      <c r="D213" s="382"/>
      <c r="E213" s="382"/>
      <c r="F213" s="382"/>
      <c r="G213" s="382"/>
      <c r="H213" s="382"/>
      <c r="I213" s="382"/>
      <c r="J213" s="382"/>
      <c r="K213" s="382"/>
      <c r="L213" s="382"/>
    </row>
    <row r="214" spans="1:12" ht="15.75" hidden="1">
      <c r="A214" s="384"/>
      <c r="C214" s="382"/>
      <c r="D214" s="382"/>
      <c r="E214" s="382"/>
      <c r="F214" s="382"/>
      <c r="G214" s="382"/>
      <c r="H214" s="382"/>
      <c r="I214" s="382"/>
      <c r="J214" s="382"/>
      <c r="K214" s="382"/>
      <c r="L214" s="382"/>
    </row>
    <row r="215" spans="1:12" ht="15.75" hidden="1">
      <c r="A215" s="384"/>
      <c r="C215" s="382"/>
      <c r="D215" s="382"/>
      <c r="E215" s="382"/>
      <c r="F215" s="382"/>
      <c r="G215" s="382"/>
      <c r="H215" s="382"/>
      <c r="I215" s="382"/>
      <c r="J215" s="382"/>
      <c r="K215" s="382"/>
      <c r="L215" s="382"/>
    </row>
    <row r="216" spans="1:12" ht="15.75" hidden="1">
      <c r="A216" s="384"/>
      <c r="C216" s="382"/>
      <c r="D216" s="382"/>
      <c r="E216" s="382"/>
      <c r="F216" s="382"/>
      <c r="G216" s="382"/>
      <c r="H216" s="382"/>
      <c r="I216" s="382"/>
      <c r="J216" s="382"/>
      <c r="K216" s="382"/>
      <c r="L216" s="382"/>
    </row>
    <row r="217" spans="1:12" ht="15.75" hidden="1">
      <c r="A217" s="384"/>
      <c r="C217" s="382"/>
      <c r="D217" s="382"/>
      <c r="E217" s="382"/>
      <c r="F217" s="382"/>
      <c r="G217" s="382"/>
      <c r="H217" s="382"/>
      <c r="I217" s="382"/>
      <c r="J217" s="382"/>
      <c r="K217" s="382"/>
      <c r="L217" s="382"/>
    </row>
    <row r="218" spans="1:12" ht="15.75" hidden="1">
      <c r="A218" s="384"/>
      <c r="C218" s="382"/>
      <c r="D218" s="382"/>
      <c r="E218" s="382"/>
      <c r="F218" s="382"/>
      <c r="G218" s="382"/>
      <c r="H218" s="382"/>
      <c r="I218" s="382"/>
      <c r="J218" s="382"/>
      <c r="K218" s="382"/>
      <c r="L218" s="382"/>
    </row>
    <row r="219" spans="1:12" ht="15.75" hidden="1">
      <c r="A219" s="384"/>
      <c r="C219" s="382"/>
      <c r="D219" s="382"/>
      <c r="E219" s="382"/>
      <c r="F219" s="382"/>
      <c r="G219" s="382"/>
      <c r="H219" s="382"/>
      <c r="I219" s="382"/>
      <c r="J219" s="382"/>
      <c r="K219" s="382"/>
      <c r="L219" s="382"/>
    </row>
    <row r="220" spans="1:12" ht="15.75" hidden="1">
      <c r="A220" s="384"/>
      <c r="C220" s="382"/>
      <c r="D220" s="382"/>
      <c r="E220" s="382"/>
      <c r="F220" s="382"/>
      <c r="G220" s="382"/>
      <c r="H220" s="382"/>
      <c r="I220" s="382"/>
      <c r="J220" s="382"/>
      <c r="K220" s="382"/>
      <c r="L220" s="382"/>
    </row>
    <row r="221" spans="1:12" ht="15.75" hidden="1">
      <c r="A221" s="384"/>
      <c r="C221" s="382"/>
      <c r="D221" s="382"/>
      <c r="E221" s="382"/>
      <c r="F221" s="382"/>
      <c r="G221" s="382"/>
      <c r="H221" s="382"/>
      <c r="I221" s="382"/>
      <c r="J221" s="382"/>
      <c r="K221" s="382"/>
      <c r="L221" s="382"/>
    </row>
    <row r="222" spans="1:12" ht="15.75" hidden="1">
      <c r="A222" s="384"/>
      <c r="C222" s="382"/>
      <c r="D222" s="382"/>
      <c r="E222" s="382"/>
      <c r="F222" s="382"/>
      <c r="G222" s="382"/>
      <c r="H222" s="382"/>
      <c r="I222" s="382"/>
      <c r="J222" s="382"/>
      <c r="K222" s="382"/>
      <c r="L222" s="382"/>
    </row>
    <row r="223" spans="1:12" ht="15.75" hidden="1">
      <c r="A223" s="384"/>
      <c r="C223" s="382"/>
      <c r="D223" s="382"/>
      <c r="E223" s="382"/>
      <c r="F223" s="382"/>
      <c r="G223" s="382"/>
      <c r="H223" s="382"/>
      <c r="I223" s="382"/>
      <c r="J223" s="382"/>
      <c r="K223" s="382"/>
      <c r="L223" s="382"/>
    </row>
    <row r="224" spans="1:12" ht="15.75" hidden="1">
      <c r="A224" s="384"/>
      <c r="C224" s="382"/>
      <c r="D224" s="382"/>
      <c r="E224" s="382"/>
      <c r="F224" s="382"/>
      <c r="G224" s="382"/>
      <c r="H224" s="382"/>
      <c r="I224" s="382"/>
      <c r="J224" s="382"/>
      <c r="K224" s="382"/>
      <c r="L224" s="382"/>
    </row>
    <row r="225" spans="1:12" ht="15.75" hidden="1">
      <c r="A225" s="384"/>
      <c r="C225" s="382"/>
      <c r="D225" s="382"/>
      <c r="E225" s="382"/>
      <c r="F225" s="382"/>
      <c r="G225" s="382"/>
      <c r="H225" s="382"/>
      <c r="I225" s="382"/>
      <c r="J225" s="382"/>
      <c r="K225" s="382"/>
      <c r="L225" s="382"/>
    </row>
    <row r="226" spans="1:12" ht="15.75" hidden="1">
      <c r="A226" s="384"/>
      <c r="C226" s="382"/>
      <c r="D226" s="382"/>
      <c r="E226" s="382"/>
      <c r="F226" s="382"/>
      <c r="G226" s="382"/>
      <c r="H226" s="382"/>
      <c r="I226" s="382"/>
      <c r="J226" s="382"/>
      <c r="K226" s="382"/>
      <c r="L226" s="382"/>
    </row>
    <row r="227" spans="1:12" ht="15.75" hidden="1">
      <c r="A227" s="384"/>
      <c r="C227" s="382"/>
      <c r="D227" s="382"/>
      <c r="E227" s="382"/>
      <c r="F227" s="382"/>
      <c r="G227" s="382"/>
      <c r="H227" s="382"/>
      <c r="I227" s="382"/>
      <c r="J227" s="382"/>
      <c r="K227" s="382"/>
      <c r="L227" s="382"/>
    </row>
    <row r="228" spans="1:12" ht="15.75" hidden="1">
      <c r="A228" s="384"/>
      <c r="C228" s="382"/>
      <c r="D228" s="382"/>
      <c r="E228" s="382"/>
      <c r="F228" s="382"/>
      <c r="G228" s="382"/>
      <c r="H228" s="382"/>
      <c r="I228" s="382"/>
      <c r="J228" s="382"/>
      <c r="K228" s="382"/>
      <c r="L228" s="382"/>
    </row>
    <row r="229" spans="1:12" ht="15.75" hidden="1">
      <c r="A229" s="384"/>
      <c r="C229" s="382"/>
      <c r="D229" s="382"/>
      <c r="E229" s="382"/>
      <c r="F229" s="382"/>
      <c r="G229" s="382"/>
      <c r="H229" s="382"/>
      <c r="I229" s="382"/>
      <c r="J229" s="382"/>
      <c r="K229" s="382"/>
      <c r="L229" s="382"/>
    </row>
    <row r="230" spans="1:12" ht="15.75" hidden="1">
      <c r="A230" s="384"/>
      <c r="C230" s="382"/>
      <c r="D230" s="382"/>
      <c r="E230" s="382"/>
      <c r="F230" s="382"/>
      <c r="G230" s="382"/>
      <c r="H230" s="382"/>
      <c r="I230" s="382"/>
      <c r="J230" s="382"/>
      <c r="K230" s="382"/>
      <c r="L230" s="382"/>
    </row>
    <row r="231" spans="1:12" ht="15.75" hidden="1">
      <c r="A231" s="384"/>
      <c r="C231" s="382"/>
      <c r="D231" s="382"/>
      <c r="E231" s="382"/>
      <c r="F231" s="382"/>
      <c r="G231" s="382"/>
      <c r="H231" s="382"/>
      <c r="I231" s="382"/>
      <c r="J231" s="382"/>
      <c r="K231" s="382"/>
      <c r="L231" s="382"/>
    </row>
    <row r="232" spans="1:12" ht="15.75" hidden="1">
      <c r="A232" s="384"/>
      <c r="C232" s="382"/>
      <c r="D232" s="382"/>
      <c r="E232" s="382"/>
      <c r="F232" s="382"/>
      <c r="G232" s="382"/>
      <c r="H232" s="382"/>
      <c r="I232" s="382"/>
      <c r="J232" s="382"/>
      <c r="K232" s="382"/>
      <c r="L232" s="382"/>
    </row>
    <row r="233" spans="1:12" ht="15.75" hidden="1">
      <c r="A233" s="384"/>
      <c r="C233" s="382"/>
      <c r="D233" s="382"/>
      <c r="E233" s="382"/>
      <c r="F233" s="382"/>
      <c r="G233" s="382"/>
      <c r="H233" s="382"/>
      <c r="I233" s="382"/>
      <c r="J233" s="382"/>
      <c r="K233" s="382"/>
      <c r="L233" s="382"/>
    </row>
    <row r="234" spans="1:12" ht="15.75" hidden="1">
      <c r="A234" s="384"/>
      <c r="C234" s="382"/>
      <c r="D234" s="382"/>
      <c r="E234" s="382"/>
      <c r="F234" s="382"/>
      <c r="G234" s="382"/>
      <c r="H234" s="382"/>
      <c r="I234" s="382"/>
      <c r="J234" s="382"/>
      <c r="K234" s="382"/>
      <c r="L234" s="382"/>
    </row>
    <row r="235" spans="1:12" ht="15.75" hidden="1">
      <c r="A235" s="384"/>
      <c r="C235" s="382"/>
      <c r="D235" s="382"/>
      <c r="E235" s="382"/>
      <c r="F235" s="382"/>
      <c r="G235" s="382"/>
      <c r="H235" s="382"/>
      <c r="I235" s="382"/>
      <c r="J235" s="382"/>
      <c r="K235" s="382"/>
      <c r="L235" s="382"/>
    </row>
    <row r="236" spans="1:12" ht="15.75" hidden="1">
      <c r="A236" s="384"/>
      <c r="C236" s="382"/>
      <c r="D236" s="382"/>
      <c r="E236" s="382"/>
      <c r="F236" s="382"/>
      <c r="G236" s="382"/>
      <c r="H236" s="382"/>
      <c r="I236" s="382"/>
      <c r="J236" s="382"/>
      <c r="K236" s="382"/>
      <c r="L236" s="382"/>
    </row>
    <row r="237" spans="1:12" ht="15.75" hidden="1">
      <c r="A237" s="384"/>
      <c r="C237" s="382"/>
      <c r="D237" s="382"/>
      <c r="E237" s="382"/>
      <c r="F237" s="382"/>
      <c r="G237" s="382"/>
      <c r="H237" s="382"/>
      <c r="I237" s="382"/>
      <c r="J237" s="382"/>
      <c r="K237" s="382"/>
      <c r="L237" s="382"/>
    </row>
    <row r="238" spans="1:12" ht="15.75" hidden="1">
      <c r="A238" s="384"/>
      <c r="C238" s="382"/>
      <c r="D238" s="382"/>
      <c r="E238" s="382"/>
      <c r="F238" s="382"/>
      <c r="G238" s="382"/>
      <c r="H238" s="382"/>
      <c r="I238" s="382"/>
      <c r="J238" s="382"/>
      <c r="K238" s="382"/>
      <c r="L238" s="382"/>
    </row>
    <row r="239" spans="1:12" ht="15.75" hidden="1">
      <c r="A239" s="384"/>
      <c r="C239" s="382"/>
      <c r="D239" s="382"/>
      <c r="E239" s="382"/>
      <c r="F239" s="382"/>
      <c r="G239" s="382"/>
      <c r="H239" s="382"/>
      <c r="I239" s="382"/>
      <c r="J239" s="382"/>
      <c r="K239" s="382"/>
      <c r="L239" s="382"/>
    </row>
    <row r="240" spans="1:12" ht="15.75" hidden="1">
      <c r="A240" s="384"/>
      <c r="C240" s="382"/>
      <c r="D240" s="382"/>
      <c r="E240" s="382"/>
      <c r="F240" s="382"/>
      <c r="G240" s="382"/>
      <c r="H240" s="382"/>
      <c r="I240" s="382"/>
      <c r="J240" s="382"/>
      <c r="K240" s="382"/>
      <c r="L240" s="382"/>
    </row>
    <row r="241" spans="1:12" ht="15.75" hidden="1">
      <c r="A241" s="384"/>
      <c r="C241" s="382"/>
      <c r="D241" s="382"/>
      <c r="E241" s="382"/>
      <c r="F241" s="382"/>
      <c r="G241" s="382"/>
      <c r="H241" s="382"/>
      <c r="I241" s="382"/>
      <c r="J241" s="382"/>
      <c r="K241" s="382"/>
      <c r="L241" s="382"/>
    </row>
    <row r="242" spans="1:12" ht="15.75" hidden="1">
      <c r="A242" s="384"/>
      <c r="C242" s="382"/>
      <c r="D242" s="382"/>
      <c r="E242" s="382"/>
      <c r="F242" s="382"/>
      <c r="G242" s="382"/>
      <c r="H242" s="382"/>
      <c r="I242" s="382"/>
      <c r="J242" s="382"/>
      <c r="K242" s="382"/>
      <c r="L242" s="382"/>
    </row>
    <row r="243" spans="1:12" ht="15.75" hidden="1">
      <c r="A243" s="384"/>
      <c r="C243" s="382"/>
      <c r="D243" s="382"/>
      <c r="E243" s="382"/>
      <c r="F243" s="382"/>
      <c r="G243" s="382"/>
      <c r="H243" s="382"/>
      <c r="I243" s="382"/>
      <c r="J243" s="382"/>
      <c r="K243" s="382"/>
      <c r="L243" s="382"/>
    </row>
    <row r="244" spans="1:12" ht="15.75" hidden="1">
      <c r="A244" s="384"/>
      <c r="C244" s="382"/>
      <c r="D244" s="382"/>
      <c r="E244" s="382"/>
      <c r="F244" s="382"/>
      <c r="G244" s="382"/>
      <c r="H244" s="382"/>
      <c r="I244" s="382"/>
      <c r="J244" s="382"/>
      <c r="K244" s="382"/>
      <c r="L244" s="382"/>
    </row>
    <row r="245" spans="1:12" ht="15.75" hidden="1">
      <c r="A245" s="384"/>
      <c r="C245" s="382"/>
      <c r="D245" s="382"/>
      <c r="E245" s="382"/>
      <c r="F245" s="382"/>
      <c r="G245" s="382"/>
      <c r="H245" s="382"/>
      <c r="I245" s="382"/>
      <c r="J245" s="382"/>
      <c r="K245" s="382"/>
      <c r="L245" s="382"/>
    </row>
    <row r="246" spans="1:12" ht="15.75" hidden="1">
      <c r="A246" s="384"/>
      <c r="C246" s="382"/>
      <c r="D246" s="382"/>
      <c r="E246" s="382"/>
      <c r="F246" s="382"/>
      <c r="G246" s="382"/>
      <c r="H246" s="382"/>
      <c r="I246" s="382"/>
      <c r="J246" s="382"/>
      <c r="K246" s="382"/>
      <c r="L246" s="382"/>
    </row>
    <row r="247" spans="1:12" ht="15.75" hidden="1">
      <c r="A247" s="384"/>
      <c r="C247" s="382"/>
      <c r="D247" s="382"/>
      <c r="E247" s="382"/>
      <c r="F247" s="382"/>
      <c r="G247" s="382"/>
      <c r="H247" s="382"/>
      <c r="I247" s="382"/>
      <c r="J247" s="382"/>
      <c r="K247" s="382"/>
      <c r="L247" s="382"/>
    </row>
    <row r="248" spans="1:12" ht="15.75" hidden="1">
      <c r="A248" s="384"/>
      <c r="C248" s="382"/>
      <c r="D248" s="382"/>
      <c r="E248" s="382"/>
      <c r="F248" s="382"/>
      <c r="G248" s="382"/>
      <c r="H248" s="382"/>
      <c r="I248" s="382"/>
      <c r="J248" s="382"/>
      <c r="K248" s="382"/>
      <c r="L248" s="382"/>
    </row>
    <row r="249" spans="1:12" ht="15.75" hidden="1">
      <c r="A249" s="384"/>
      <c r="C249" s="382"/>
      <c r="D249" s="382"/>
      <c r="E249" s="382"/>
      <c r="F249" s="382"/>
      <c r="G249" s="382"/>
      <c r="H249" s="382"/>
      <c r="I249" s="382"/>
      <c r="J249" s="382"/>
      <c r="K249" s="382"/>
      <c r="L249" s="382"/>
    </row>
    <row r="250" spans="1:12" ht="15.75" hidden="1">
      <c r="A250" s="384"/>
      <c r="C250" s="382"/>
      <c r="D250" s="382"/>
      <c r="E250" s="382"/>
      <c r="F250" s="382"/>
      <c r="G250" s="382"/>
      <c r="H250" s="382"/>
      <c r="I250" s="382"/>
      <c r="J250" s="382"/>
      <c r="K250" s="382"/>
      <c r="L250" s="382"/>
    </row>
    <row r="251" spans="1:12" ht="15.75" hidden="1">
      <c r="A251" s="384"/>
      <c r="C251" s="382"/>
      <c r="D251" s="382"/>
      <c r="E251" s="382"/>
      <c r="F251" s="382"/>
      <c r="G251" s="382"/>
      <c r="H251" s="382"/>
      <c r="I251" s="382"/>
      <c r="J251" s="382"/>
      <c r="K251" s="382"/>
      <c r="L251" s="382"/>
    </row>
    <row r="252" spans="1:12" ht="15.75" hidden="1">
      <c r="A252" s="384"/>
      <c r="C252" s="382"/>
      <c r="D252" s="382"/>
      <c r="E252" s="382"/>
      <c r="F252" s="382"/>
      <c r="G252" s="382"/>
      <c r="H252" s="382"/>
      <c r="I252" s="382"/>
      <c r="J252" s="382"/>
      <c r="K252" s="382"/>
      <c r="L252" s="382"/>
    </row>
    <row r="253" spans="1:12" ht="15.75" hidden="1">
      <c r="A253" s="384"/>
      <c r="C253" s="382"/>
      <c r="D253" s="382"/>
      <c r="E253" s="382"/>
      <c r="F253" s="382"/>
      <c r="G253" s="382"/>
      <c r="H253" s="382"/>
      <c r="I253" s="382"/>
      <c r="J253" s="382"/>
      <c r="K253" s="382"/>
      <c r="L253" s="382"/>
    </row>
    <row r="254" spans="1:12" ht="15.75" hidden="1">
      <c r="A254" s="384"/>
      <c r="C254" s="382"/>
      <c r="D254" s="382"/>
      <c r="E254" s="382"/>
      <c r="F254" s="382"/>
      <c r="G254" s="382"/>
      <c r="H254" s="382"/>
      <c r="I254" s="382"/>
      <c r="J254" s="382"/>
      <c r="K254" s="382"/>
      <c r="L254" s="382"/>
    </row>
    <row r="255" spans="1:12" ht="15.75" hidden="1">
      <c r="A255" s="384"/>
      <c r="C255" s="382"/>
      <c r="D255" s="382"/>
      <c r="E255" s="382"/>
      <c r="F255" s="382"/>
      <c r="G255" s="382"/>
      <c r="H255" s="382"/>
      <c r="I255" s="382"/>
      <c r="J255" s="382"/>
      <c r="K255" s="382"/>
      <c r="L255" s="382"/>
    </row>
    <row r="256" spans="1:12" ht="15.75" hidden="1">
      <c r="A256" s="384"/>
      <c r="C256" s="382"/>
      <c r="D256" s="382"/>
      <c r="E256" s="382"/>
      <c r="F256" s="382"/>
      <c r="G256" s="382"/>
      <c r="H256" s="382"/>
      <c r="I256" s="382"/>
      <c r="J256" s="382"/>
      <c r="K256" s="382"/>
      <c r="L256" s="382"/>
    </row>
    <row r="257" spans="1:12" ht="15.75" hidden="1">
      <c r="A257" s="384"/>
      <c r="C257" s="382"/>
      <c r="D257" s="382"/>
      <c r="E257" s="382"/>
      <c r="F257" s="382"/>
      <c r="G257" s="382"/>
      <c r="H257" s="382"/>
      <c r="I257" s="382"/>
      <c r="J257" s="382"/>
      <c r="K257" s="382"/>
      <c r="L257" s="382"/>
    </row>
    <row r="258" spans="1:12" ht="15.75" hidden="1">
      <c r="A258" s="384"/>
      <c r="C258" s="382"/>
      <c r="D258" s="382"/>
      <c r="E258" s="382"/>
      <c r="F258" s="382"/>
      <c r="G258" s="382"/>
      <c r="H258" s="382"/>
      <c r="I258" s="382"/>
      <c r="J258" s="382"/>
      <c r="K258" s="382"/>
      <c r="L258" s="382"/>
    </row>
    <row r="259" spans="1:12" ht="15.75" hidden="1">
      <c r="A259" s="384"/>
      <c r="C259" s="382"/>
      <c r="D259" s="382"/>
      <c r="E259" s="382"/>
      <c r="F259" s="382"/>
      <c r="G259" s="382"/>
      <c r="H259" s="382"/>
      <c r="I259" s="382"/>
      <c r="J259" s="382"/>
      <c r="K259" s="382"/>
      <c r="L259" s="382"/>
    </row>
    <row r="260" spans="1:12" ht="15.75" hidden="1">
      <c r="A260" s="384"/>
      <c r="C260" s="382"/>
      <c r="D260" s="382"/>
      <c r="E260" s="382"/>
      <c r="F260" s="382"/>
      <c r="G260" s="382"/>
      <c r="H260" s="382"/>
      <c r="I260" s="382"/>
      <c r="J260" s="382"/>
      <c r="K260" s="382"/>
      <c r="L260" s="382"/>
    </row>
    <row r="261" spans="1:12" ht="15.75" hidden="1">
      <c r="A261" s="384"/>
      <c r="C261" s="382"/>
      <c r="D261" s="382"/>
      <c r="E261" s="382"/>
      <c r="F261" s="382"/>
      <c r="G261" s="382"/>
      <c r="H261" s="382"/>
      <c r="I261" s="382"/>
      <c r="J261" s="382"/>
      <c r="K261" s="382"/>
      <c r="L261" s="382"/>
    </row>
    <row r="262" spans="1:12" ht="15.75" hidden="1">
      <c r="A262" s="384"/>
      <c r="C262" s="382"/>
      <c r="D262" s="382"/>
      <c r="E262" s="382"/>
      <c r="F262" s="382"/>
      <c r="G262" s="382"/>
      <c r="H262" s="382"/>
      <c r="I262" s="382"/>
      <c r="J262" s="382"/>
      <c r="K262" s="382"/>
      <c r="L262" s="382"/>
    </row>
    <row r="263" spans="1:12" ht="15.75" hidden="1">
      <c r="A263" s="384"/>
      <c r="C263" s="382"/>
      <c r="D263" s="382"/>
      <c r="E263" s="382"/>
      <c r="F263" s="382"/>
      <c r="G263" s="382"/>
      <c r="H263" s="382"/>
      <c r="I263" s="382"/>
      <c r="J263" s="382"/>
      <c r="K263" s="382"/>
      <c r="L263" s="382"/>
    </row>
    <row r="264" spans="1:12" ht="15.75" hidden="1">
      <c r="A264" s="384"/>
      <c r="C264" s="382"/>
      <c r="D264" s="382"/>
      <c r="E264" s="382"/>
      <c r="F264" s="382"/>
      <c r="G264" s="382"/>
      <c r="H264" s="382"/>
      <c r="I264" s="382"/>
      <c r="J264" s="382"/>
      <c r="K264" s="382"/>
      <c r="L264" s="382"/>
    </row>
    <row r="265" spans="1:12" ht="15.75" hidden="1">
      <c r="A265" s="384"/>
      <c r="C265" s="382"/>
      <c r="D265" s="382"/>
      <c r="E265" s="382"/>
      <c r="F265" s="382"/>
      <c r="G265" s="382"/>
      <c r="H265" s="382"/>
      <c r="I265" s="382"/>
      <c r="J265" s="382"/>
      <c r="K265" s="382"/>
      <c r="L265" s="382"/>
    </row>
    <row r="266" spans="1:12" ht="15.75" hidden="1">
      <c r="A266" s="384"/>
      <c r="C266" s="382"/>
      <c r="D266" s="382"/>
      <c r="E266" s="382"/>
      <c r="F266" s="382"/>
      <c r="G266" s="382"/>
      <c r="H266" s="382"/>
      <c r="I266" s="382"/>
      <c r="J266" s="382"/>
      <c r="K266" s="382"/>
      <c r="L266" s="382"/>
    </row>
    <row r="267" spans="1:12" ht="15.75" hidden="1">
      <c r="A267" s="384"/>
      <c r="C267" s="382"/>
      <c r="D267" s="382"/>
      <c r="E267" s="382"/>
      <c r="F267" s="382"/>
      <c r="G267" s="382"/>
      <c r="H267" s="382"/>
      <c r="I267" s="382"/>
      <c r="J267" s="382"/>
      <c r="K267" s="382"/>
      <c r="L267" s="382"/>
    </row>
    <row r="268" spans="1:12" ht="15.75" hidden="1">
      <c r="A268" s="384"/>
      <c r="C268" s="382"/>
      <c r="D268" s="382"/>
      <c r="E268" s="382"/>
      <c r="F268" s="382"/>
      <c r="G268" s="382"/>
      <c r="H268" s="382"/>
      <c r="I268" s="382"/>
      <c r="J268" s="382"/>
      <c r="K268" s="382"/>
      <c r="L268" s="382"/>
    </row>
    <row r="269" spans="1:12" ht="15.75" hidden="1">
      <c r="A269" s="384"/>
    </row>
    <row r="270" spans="1:12" ht="15.75" hidden="1">
      <c r="A270" s="384"/>
    </row>
    <row r="271" spans="1:12" ht="15.75" hidden="1">
      <c r="A271" s="384"/>
    </row>
    <row r="272" spans="1:12"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row r="624" spans="1:1" ht="15.75" hidden="1">
      <c r="A624" s="384"/>
    </row>
    <row r="625" spans="1:1" ht="15.75" hidden="1">
      <c r="A625" s="384"/>
    </row>
    <row r="626" spans="1:1" ht="15.75" hidden="1">
      <c r="A626" s="384"/>
    </row>
    <row r="627" spans="1:1" ht="15.75" hidden="1">
      <c r="A627" s="384"/>
    </row>
    <row r="628" spans="1:1" ht="15.75" hidden="1">
      <c r="A628" s="384"/>
    </row>
    <row r="629" spans="1:1" ht="15.75" hidden="1">
      <c r="A629" s="384"/>
    </row>
    <row r="630" spans="1:1" ht="15.75" hidden="1">
      <c r="A630" s="384"/>
    </row>
    <row r="631" spans="1:1" ht="15.75" hidden="1">
      <c r="A631" s="384"/>
    </row>
    <row r="632" spans="1:1" ht="15.75" hidden="1">
      <c r="A632" s="384"/>
    </row>
    <row r="633" spans="1:1" ht="15.75" hidden="1">
      <c r="A633" s="384"/>
    </row>
    <row r="634" spans="1:1" ht="15.75" hidden="1">
      <c r="A634" s="384"/>
    </row>
    <row r="635" spans="1:1" ht="15.75" hidden="1">
      <c r="A635" s="384"/>
    </row>
    <row r="636" spans="1:1" ht="15.75" hidden="1">
      <c r="A636" s="384"/>
    </row>
    <row r="637" spans="1:1" ht="15.75" hidden="1">
      <c r="A637" s="384"/>
    </row>
    <row r="638" spans="1:1" ht="15.75" hidden="1">
      <c r="A638" s="384"/>
    </row>
    <row r="639" spans="1:1" ht="15.75" hidden="1">
      <c r="A639" s="384"/>
    </row>
    <row r="640" spans="1:1" ht="15.75" hidden="1">
      <c r="A640" s="384"/>
    </row>
    <row r="641" spans="1:1" ht="15.75" hidden="1">
      <c r="A641" s="384"/>
    </row>
    <row r="642" spans="1:1" ht="15.75" hidden="1">
      <c r="A642" s="384"/>
    </row>
    <row r="643" spans="1:1" ht="15.75" hidden="1">
      <c r="A643" s="384"/>
    </row>
    <row r="644" spans="1:1" ht="15.75" hidden="1">
      <c r="A644" s="384"/>
    </row>
    <row r="645" spans="1:1" ht="15.75" hidden="1">
      <c r="A645" s="384"/>
    </row>
    <row r="646" spans="1:1" ht="15.75" hidden="1">
      <c r="A646" s="384"/>
    </row>
    <row r="647" spans="1:1" ht="15.75" hidden="1">
      <c r="A647" s="384"/>
    </row>
    <row r="648" spans="1:1" ht="15.75" hidden="1">
      <c r="A648" s="384"/>
    </row>
    <row r="649" spans="1:1" ht="15.75" hidden="1">
      <c r="A649" s="384"/>
    </row>
    <row r="650" spans="1:1" ht="15.75" hidden="1">
      <c r="A650" s="384"/>
    </row>
    <row r="651" spans="1:1" ht="15.75" hidden="1">
      <c r="A651" s="384"/>
    </row>
    <row r="652" spans="1:1" ht="15.75" hidden="1">
      <c r="A652" s="384"/>
    </row>
  </sheetData>
  <mergeCells count="10">
    <mergeCell ref="B27:H27"/>
    <mergeCell ref="L27:W27"/>
    <mergeCell ref="A46:W46"/>
    <mergeCell ref="A1:W1"/>
    <mergeCell ref="A2:W2"/>
    <mergeCell ref="A3:W3"/>
    <mergeCell ref="A4:W4"/>
    <mergeCell ref="A5:W5"/>
    <mergeCell ref="B8:K8"/>
    <mergeCell ref="L8:W8"/>
  </mergeCells>
  <pageMargins left="0.86" right="0.54" top="0.56000000000000005" bottom="0.53" header="0.5" footer="0.5"/>
  <pageSetup scale="49" orientation="landscape"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WXG56"/>
  <sheetViews>
    <sheetView zoomScale="75" workbookViewId="0">
      <selection activeCell="A54" sqref="A54:XFD1048576"/>
    </sheetView>
  </sheetViews>
  <sheetFormatPr defaultColWidth="0" defaultRowHeight="12.75" zeroHeight="1"/>
  <cols>
    <col min="1" max="1" width="67.28515625" style="95" customWidth="1"/>
    <col min="2" max="2" width="12.140625" style="95" customWidth="1"/>
    <col min="3" max="3" width="11.7109375" style="95" bestFit="1" customWidth="1"/>
    <col min="4" max="4" width="8" style="95" bestFit="1" customWidth="1"/>
    <col min="5" max="5" width="9.28515625" style="95" bestFit="1" customWidth="1"/>
    <col min="6" max="6" width="12.140625" style="95" bestFit="1" customWidth="1"/>
    <col min="7" max="8" width="11.7109375" style="95" bestFit="1" customWidth="1"/>
    <col min="9" max="9" width="8" style="95" bestFit="1" customWidth="1"/>
    <col min="10" max="10" width="9.28515625" style="95" bestFit="1" customWidth="1"/>
    <col min="11" max="11" width="11.7109375" style="95" bestFit="1" customWidth="1"/>
    <col min="12" max="13" width="11" style="95" bestFit="1" customWidth="1"/>
    <col min="14" max="14" width="8" style="95" bestFit="1" customWidth="1"/>
    <col min="15" max="15" width="8.5703125" style="95" bestFit="1" customWidth="1"/>
    <col min="16" max="16" width="11.7109375" style="95" bestFit="1" customWidth="1"/>
    <col min="17" max="17" width="10.5703125" style="95" bestFit="1" customWidth="1"/>
    <col min="18" max="18" width="9.28515625" style="95" bestFit="1" customWidth="1"/>
    <col min="19" max="19" width="8" style="95" bestFit="1" customWidth="1"/>
    <col min="20" max="20" width="8.5703125" style="95" bestFit="1" customWidth="1"/>
    <col min="21" max="21" width="10.28515625" style="95" bestFit="1" customWidth="1"/>
    <col min="22" max="23" width="9.28515625" style="95" bestFit="1" customWidth="1"/>
    <col min="24" max="24" width="8" style="95" bestFit="1" customWidth="1"/>
    <col min="25" max="25" width="8.5703125" style="95" bestFit="1" customWidth="1"/>
    <col min="26" max="26" width="9.28515625" style="95" bestFit="1" customWidth="1"/>
    <col min="27" max="27" width="10.5703125" style="95" bestFit="1" customWidth="1"/>
    <col min="28" max="28" width="9.28515625" style="95" bestFit="1" customWidth="1"/>
    <col min="29" max="29" width="8" style="95" bestFit="1" customWidth="1"/>
    <col min="30" max="30" width="8.5703125" style="95" bestFit="1" customWidth="1"/>
    <col min="31" max="32" width="10.5703125" style="95" bestFit="1" customWidth="1"/>
    <col min="33" max="33" width="9.28515625" style="95" bestFit="1" customWidth="1"/>
    <col min="34" max="34" width="8" style="95" bestFit="1" customWidth="1"/>
    <col min="35" max="35" width="8.5703125" style="95" bestFit="1" customWidth="1"/>
    <col min="36" max="36" width="10.5703125" style="95" bestFit="1" customWidth="1"/>
    <col min="37" max="38" width="9.28515625" style="95" bestFit="1" customWidth="1"/>
    <col min="39" max="39" width="8" style="95" bestFit="1" customWidth="1"/>
    <col min="40" max="40" width="8.5703125" style="95" bestFit="1" customWidth="1"/>
    <col min="41" max="41" width="9.28515625" style="95" bestFit="1" customWidth="1"/>
    <col min="42" max="43" width="8.85546875" style="95" bestFit="1" customWidth="1"/>
    <col min="44" max="44" width="8" style="95" bestFit="1" customWidth="1"/>
    <col min="45" max="45" width="8.5703125" style="95" bestFit="1" customWidth="1"/>
    <col min="46" max="46" width="9.28515625" style="95" bestFit="1" customWidth="1"/>
    <col min="47" max="48" width="12.140625" style="95" bestFit="1" customWidth="1"/>
    <col min="49" max="49" width="8" style="95" bestFit="1" customWidth="1"/>
    <col min="50" max="50" width="10.28515625" style="95" bestFit="1" customWidth="1"/>
    <col min="51" max="51" width="12.140625" style="95" bestFit="1" customWidth="1"/>
    <col min="52" max="256" width="11.42578125" style="95" hidden="1"/>
    <col min="257" max="257" width="67.28515625" style="95" hidden="1"/>
    <col min="258" max="258" width="12.140625" style="95" hidden="1"/>
    <col min="259" max="259" width="11.7109375" style="95" hidden="1"/>
    <col min="260" max="260" width="8" style="95" hidden="1"/>
    <col min="261" max="261" width="9.28515625" style="95" hidden="1"/>
    <col min="262" max="262" width="12.140625" style="95" hidden="1"/>
    <col min="263" max="264" width="11.7109375" style="95" hidden="1"/>
    <col min="265" max="265" width="8" style="95" hidden="1"/>
    <col min="266" max="266" width="9.28515625" style="95" hidden="1"/>
    <col min="267" max="267" width="11.7109375" style="95" hidden="1"/>
    <col min="268" max="269" width="11" style="95" hidden="1"/>
    <col min="270" max="270" width="8" style="95" hidden="1"/>
    <col min="271" max="271" width="8.5703125" style="95" hidden="1"/>
    <col min="272" max="272" width="11" style="95" hidden="1"/>
    <col min="273" max="274" width="9.28515625" style="95" hidden="1"/>
    <col min="275" max="275" width="8" style="95" hidden="1"/>
    <col min="276" max="276" width="8.5703125" style="95" hidden="1"/>
    <col min="277" max="277" width="10.28515625" style="95" hidden="1"/>
    <col min="278" max="279" width="9.28515625" style="95" hidden="1"/>
    <col min="280" max="280" width="8" style="95" hidden="1"/>
    <col min="281" max="281" width="8.5703125" style="95" hidden="1"/>
    <col min="282" max="282" width="9.28515625" style="95" hidden="1"/>
    <col min="283" max="283" width="10.5703125" style="95" hidden="1"/>
    <col min="284" max="284" width="9.28515625" style="95" hidden="1"/>
    <col min="285" max="285" width="8" style="95" hidden="1"/>
    <col min="286" max="286" width="8.5703125" style="95" hidden="1"/>
    <col min="287" max="288" width="10.5703125" style="95" hidden="1"/>
    <col min="289" max="289" width="9.28515625" style="95" hidden="1"/>
    <col min="290" max="290" width="8" style="95" hidden="1"/>
    <col min="291" max="291" width="8.5703125" style="95" hidden="1"/>
    <col min="292" max="292" width="10.5703125" style="95" hidden="1"/>
    <col min="293" max="294" width="9.28515625" style="95" hidden="1"/>
    <col min="295" max="295" width="8" style="95" hidden="1"/>
    <col min="296" max="296" width="8.5703125" style="95" hidden="1"/>
    <col min="297" max="297" width="9.28515625" style="95" hidden="1"/>
    <col min="298" max="299" width="8.85546875" style="95" hidden="1"/>
    <col min="300" max="300" width="8" style="95" hidden="1"/>
    <col min="301" max="301" width="8.5703125" style="95" hidden="1"/>
    <col min="302" max="302" width="9.28515625" style="95" hidden="1"/>
    <col min="303" max="304" width="12.140625" style="95" hidden="1"/>
    <col min="305" max="305" width="8" style="95" hidden="1"/>
    <col min="306" max="306" width="10.28515625" style="95" hidden="1"/>
    <col min="307" max="307" width="12.140625" style="95" hidden="1"/>
    <col min="308" max="512" width="11.42578125" style="95" hidden="1"/>
    <col min="513" max="513" width="67.28515625" style="95" hidden="1"/>
    <col min="514" max="514" width="12.140625" style="95" hidden="1"/>
    <col min="515" max="515" width="11.7109375" style="95" hidden="1"/>
    <col min="516" max="516" width="8" style="95" hidden="1"/>
    <col min="517" max="517" width="9.28515625" style="95" hidden="1"/>
    <col min="518" max="518" width="12.140625" style="95" hidden="1"/>
    <col min="519" max="520" width="11.7109375" style="95" hidden="1"/>
    <col min="521" max="521" width="8" style="95" hidden="1"/>
    <col min="522" max="522" width="9.28515625" style="95" hidden="1"/>
    <col min="523" max="523" width="11.7109375" style="95" hidden="1"/>
    <col min="524" max="525" width="11" style="95" hidden="1"/>
    <col min="526" max="526" width="8" style="95" hidden="1"/>
    <col min="527" max="527" width="8.5703125" style="95" hidden="1"/>
    <col min="528" max="528" width="11" style="95" hidden="1"/>
    <col min="529" max="530" width="9.28515625" style="95" hidden="1"/>
    <col min="531" max="531" width="8" style="95" hidden="1"/>
    <col min="532" max="532" width="8.5703125" style="95" hidden="1"/>
    <col min="533" max="533" width="10.28515625" style="95" hidden="1"/>
    <col min="534" max="535" width="9.28515625" style="95" hidden="1"/>
    <col min="536" max="536" width="8" style="95" hidden="1"/>
    <col min="537" max="537" width="8.5703125" style="95" hidden="1"/>
    <col min="538" max="538" width="9.28515625" style="95" hidden="1"/>
    <col min="539" max="539" width="10.5703125" style="95" hidden="1"/>
    <col min="540" max="540" width="9.28515625" style="95" hidden="1"/>
    <col min="541" max="541" width="8" style="95" hidden="1"/>
    <col min="542" max="542" width="8.5703125" style="95" hidden="1"/>
    <col min="543" max="544" width="10.5703125" style="95" hidden="1"/>
    <col min="545" max="545" width="9.28515625" style="95" hidden="1"/>
    <col min="546" max="546" width="8" style="95" hidden="1"/>
    <col min="547" max="547" width="8.5703125" style="95" hidden="1"/>
    <col min="548" max="548" width="10.5703125" style="95" hidden="1"/>
    <col min="549" max="550" width="9.28515625" style="95" hidden="1"/>
    <col min="551" max="551" width="8" style="95" hidden="1"/>
    <col min="552" max="552" width="8.5703125" style="95" hidden="1"/>
    <col min="553" max="553" width="9.28515625" style="95" hidden="1"/>
    <col min="554" max="555" width="8.85546875" style="95" hidden="1"/>
    <col min="556" max="556" width="8" style="95" hidden="1"/>
    <col min="557" max="557" width="8.5703125" style="95" hidden="1"/>
    <col min="558" max="558" width="9.28515625" style="95" hidden="1"/>
    <col min="559" max="560" width="12.140625" style="95" hidden="1"/>
    <col min="561" max="561" width="8" style="95" hidden="1"/>
    <col min="562" max="562" width="10.28515625" style="95" hidden="1"/>
    <col min="563" max="563" width="12.140625" style="95" hidden="1"/>
    <col min="564" max="768" width="11.42578125" style="95" hidden="1"/>
    <col min="769" max="769" width="67.28515625" style="95" hidden="1"/>
    <col min="770" max="770" width="12.140625" style="95" hidden="1"/>
    <col min="771" max="771" width="11.7109375" style="95" hidden="1"/>
    <col min="772" max="772" width="8" style="95" hidden="1"/>
    <col min="773" max="773" width="9.28515625" style="95" hidden="1"/>
    <col min="774" max="774" width="12.140625" style="95" hidden="1"/>
    <col min="775" max="776" width="11.7109375" style="95" hidden="1"/>
    <col min="777" max="777" width="8" style="95" hidden="1"/>
    <col min="778" max="778" width="9.28515625" style="95" hidden="1"/>
    <col min="779" max="779" width="11.7109375" style="95" hidden="1"/>
    <col min="780" max="781" width="11" style="95" hidden="1"/>
    <col min="782" max="782" width="8" style="95" hidden="1"/>
    <col min="783" max="783" width="8.5703125" style="95" hidden="1"/>
    <col min="784" max="784" width="11" style="95" hidden="1"/>
    <col min="785" max="786" width="9.28515625" style="95" hidden="1"/>
    <col min="787" max="787" width="8" style="95" hidden="1"/>
    <col min="788" max="788" width="8.5703125" style="95" hidden="1"/>
    <col min="789" max="789" width="10.28515625" style="95" hidden="1"/>
    <col min="790" max="791" width="9.28515625" style="95" hidden="1"/>
    <col min="792" max="792" width="8" style="95" hidden="1"/>
    <col min="793" max="793" width="8.5703125" style="95" hidden="1"/>
    <col min="794" max="794" width="9.28515625" style="95" hidden="1"/>
    <col min="795" max="795" width="10.5703125" style="95" hidden="1"/>
    <col min="796" max="796" width="9.28515625" style="95" hidden="1"/>
    <col min="797" max="797" width="8" style="95" hidden="1"/>
    <col min="798" max="798" width="8.5703125" style="95" hidden="1"/>
    <col min="799" max="800" width="10.5703125" style="95" hidden="1"/>
    <col min="801" max="801" width="9.28515625" style="95" hidden="1"/>
    <col min="802" max="802" width="8" style="95" hidden="1"/>
    <col min="803" max="803" width="8.5703125" style="95" hidden="1"/>
    <col min="804" max="804" width="10.5703125" style="95" hidden="1"/>
    <col min="805" max="806" width="9.28515625" style="95" hidden="1"/>
    <col min="807" max="807" width="8" style="95" hidden="1"/>
    <col min="808" max="808" width="8.5703125" style="95" hidden="1"/>
    <col min="809" max="809" width="9.28515625" style="95" hidden="1"/>
    <col min="810" max="811" width="8.85546875" style="95" hidden="1"/>
    <col min="812" max="812" width="8" style="95" hidden="1"/>
    <col min="813" max="813" width="8.5703125" style="95" hidden="1"/>
    <col min="814" max="814" width="9.28515625" style="95" hidden="1"/>
    <col min="815" max="816" width="12.140625" style="95" hidden="1"/>
    <col min="817" max="817" width="8" style="95" hidden="1"/>
    <col min="818" max="818" width="10.28515625" style="95" hidden="1"/>
    <col min="819" max="819" width="12.140625" style="95" hidden="1"/>
    <col min="820" max="1024" width="11.42578125" style="95" hidden="1"/>
    <col min="1025" max="1025" width="67.28515625" style="95" hidden="1"/>
    <col min="1026" max="1026" width="12.140625" style="95" hidden="1"/>
    <col min="1027" max="1027" width="11.7109375" style="95" hidden="1"/>
    <col min="1028" max="1028" width="8" style="95" hidden="1"/>
    <col min="1029" max="1029" width="9.28515625" style="95" hidden="1"/>
    <col min="1030" max="1030" width="12.140625" style="95" hidden="1"/>
    <col min="1031" max="1032" width="11.7109375" style="95" hidden="1"/>
    <col min="1033" max="1033" width="8" style="95" hidden="1"/>
    <col min="1034" max="1034" width="9.28515625" style="95" hidden="1"/>
    <col min="1035" max="1035" width="11.7109375" style="95" hidden="1"/>
    <col min="1036" max="1037" width="11" style="95" hidden="1"/>
    <col min="1038" max="1038" width="8" style="95" hidden="1"/>
    <col min="1039" max="1039" width="8.5703125" style="95" hidden="1"/>
    <col min="1040" max="1040" width="11" style="95" hidden="1"/>
    <col min="1041" max="1042" width="9.28515625" style="95" hidden="1"/>
    <col min="1043" max="1043" width="8" style="95" hidden="1"/>
    <col min="1044" max="1044" width="8.5703125" style="95" hidden="1"/>
    <col min="1045" max="1045" width="10.28515625" style="95" hidden="1"/>
    <col min="1046" max="1047" width="9.28515625" style="95" hidden="1"/>
    <col min="1048" max="1048" width="8" style="95" hidden="1"/>
    <col min="1049" max="1049" width="8.5703125" style="95" hidden="1"/>
    <col min="1050" max="1050" width="9.28515625" style="95" hidden="1"/>
    <col min="1051" max="1051" width="10.5703125" style="95" hidden="1"/>
    <col min="1052" max="1052" width="9.28515625" style="95" hidden="1"/>
    <col min="1053" max="1053" width="8" style="95" hidden="1"/>
    <col min="1054" max="1054" width="8.5703125" style="95" hidden="1"/>
    <col min="1055" max="1056" width="10.5703125" style="95" hidden="1"/>
    <col min="1057" max="1057" width="9.28515625" style="95" hidden="1"/>
    <col min="1058" max="1058" width="8" style="95" hidden="1"/>
    <col min="1059" max="1059" width="8.5703125" style="95" hidden="1"/>
    <col min="1060" max="1060" width="10.5703125" style="95" hidden="1"/>
    <col min="1061" max="1062" width="9.28515625" style="95" hidden="1"/>
    <col min="1063" max="1063" width="8" style="95" hidden="1"/>
    <col min="1064" max="1064" width="8.5703125" style="95" hidden="1"/>
    <col min="1065" max="1065" width="9.28515625" style="95" hidden="1"/>
    <col min="1066" max="1067" width="8.85546875" style="95" hidden="1"/>
    <col min="1068" max="1068" width="8" style="95" hidden="1"/>
    <col min="1069" max="1069" width="8.5703125" style="95" hidden="1"/>
    <col min="1070" max="1070" width="9.28515625" style="95" hidden="1"/>
    <col min="1071" max="1072" width="12.140625" style="95" hidden="1"/>
    <col min="1073" max="1073" width="8" style="95" hidden="1"/>
    <col min="1074" max="1074" width="10.28515625" style="95" hidden="1"/>
    <col min="1075" max="1075" width="12.140625" style="95" hidden="1"/>
    <col min="1076" max="1280" width="11.42578125" style="95" hidden="1"/>
    <col min="1281" max="1281" width="67.28515625" style="95" hidden="1"/>
    <col min="1282" max="1282" width="12.140625" style="95" hidden="1"/>
    <col min="1283" max="1283" width="11.7109375" style="95" hidden="1"/>
    <col min="1284" max="1284" width="8" style="95" hidden="1"/>
    <col min="1285" max="1285" width="9.28515625" style="95" hidden="1"/>
    <col min="1286" max="1286" width="12.140625" style="95" hidden="1"/>
    <col min="1287" max="1288" width="11.7109375" style="95" hidden="1"/>
    <col min="1289" max="1289" width="8" style="95" hidden="1"/>
    <col min="1290" max="1290" width="9.28515625" style="95" hidden="1"/>
    <col min="1291" max="1291" width="11.7109375" style="95" hidden="1"/>
    <col min="1292" max="1293" width="11" style="95" hidden="1"/>
    <col min="1294" max="1294" width="8" style="95" hidden="1"/>
    <col min="1295" max="1295" width="8.5703125" style="95" hidden="1"/>
    <col min="1296" max="1296" width="11" style="95" hidden="1"/>
    <col min="1297" max="1298" width="9.28515625" style="95" hidden="1"/>
    <col min="1299" max="1299" width="8" style="95" hidden="1"/>
    <col min="1300" max="1300" width="8.5703125" style="95" hidden="1"/>
    <col min="1301" max="1301" width="10.28515625" style="95" hidden="1"/>
    <col min="1302" max="1303" width="9.28515625" style="95" hidden="1"/>
    <col min="1304" max="1304" width="8" style="95" hidden="1"/>
    <col min="1305" max="1305" width="8.5703125" style="95" hidden="1"/>
    <col min="1306" max="1306" width="9.28515625" style="95" hidden="1"/>
    <col min="1307" max="1307" width="10.5703125" style="95" hidden="1"/>
    <col min="1308" max="1308" width="9.28515625" style="95" hidden="1"/>
    <col min="1309" max="1309" width="8" style="95" hidden="1"/>
    <col min="1310" max="1310" width="8.5703125" style="95" hidden="1"/>
    <col min="1311" max="1312" width="10.5703125" style="95" hidden="1"/>
    <col min="1313" max="1313" width="9.28515625" style="95" hidden="1"/>
    <col min="1314" max="1314" width="8" style="95" hidden="1"/>
    <col min="1315" max="1315" width="8.5703125" style="95" hidden="1"/>
    <col min="1316" max="1316" width="10.5703125" style="95" hidden="1"/>
    <col min="1317" max="1318" width="9.28515625" style="95" hidden="1"/>
    <col min="1319" max="1319" width="8" style="95" hidden="1"/>
    <col min="1320" max="1320" width="8.5703125" style="95" hidden="1"/>
    <col min="1321" max="1321" width="9.28515625" style="95" hidden="1"/>
    <col min="1322" max="1323" width="8.85546875" style="95" hidden="1"/>
    <col min="1324" max="1324" width="8" style="95" hidden="1"/>
    <col min="1325" max="1325" width="8.5703125" style="95" hidden="1"/>
    <col min="1326" max="1326" width="9.28515625" style="95" hidden="1"/>
    <col min="1327" max="1328" width="12.140625" style="95" hidden="1"/>
    <col min="1329" max="1329" width="8" style="95" hidden="1"/>
    <col min="1330" max="1330" width="10.28515625" style="95" hidden="1"/>
    <col min="1331" max="1331" width="12.140625" style="95" hidden="1"/>
    <col min="1332" max="1536" width="11.42578125" style="95" hidden="1"/>
    <col min="1537" max="1537" width="67.28515625" style="95" hidden="1"/>
    <col min="1538" max="1538" width="12.140625" style="95" hidden="1"/>
    <col min="1539" max="1539" width="11.7109375" style="95" hidden="1"/>
    <col min="1540" max="1540" width="8" style="95" hidden="1"/>
    <col min="1541" max="1541" width="9.28515625" style="95" hidden="1"/>
    <col min="1542" max="1542" width="12.140625" style="95" hidden="1"/>
    <col min="1543" max="1544" width="11.7109375" style="95" hidden="1"/>
    <col min="1545" max="1545" width="8" style="95" hidden="1"/>
    <col min="1546" max="1546" width="9.28515625" style="95" hidden="1"/>
    <col min="1547" max="1547" width="11.7109375" style="95" hidden="1"/>
    <col min="1548" max="1549" width="11" style="95" hidden="1"/>
    <col min="1550" max="1550" width="8" style="95" hidden="1"/>
    <col min="1551" max="1551" width="8.5703125" style="95" hidden="1"/>
    <col min="1552" max="1552" width="11" style="95" hidden="1"/>
    <col min="1553" max="1554" width="9.28515625" style="95" hidden="1"/>
    <col min="1555" max="1555" width="8" style="95" hidden="1"/>
    <col min="1556" max="1556" width="8.5703125" style="95" hidden="1"/>
    <col min="1557" max="1557" width="10.28515625" style="95" hidden="1"/>
    <col min="1558" max="1559" width="9.28515625" style="95" hidden="1"/>
    <col min="1560" max="1560" width="8" style="95" hidden="1"/>
    <col min="1561" max="1561" width="8.5703125" style="95" hidden="1"/>
    <col min="1562" max="1562" width="9.28515625" style="95" hidden="1"/>
    <col min="1563" max="1563" width="10.5703125" style="95" hidden="1"/>
    <col min="1564" max="1564" width="9.28515625" style="95" hidden="1"/>
    <col min="1565" max="1565" width="8" style="95" hidden="1"/>
    <col min="1566" max="1566" width="8.5703125" style="95" hidden="1"/>
    <col min="1567" max="1568" width="10.5703125" style="95" hidden="1"/>
    <col min="1569" max="1569" width="9.28515625" style="95" hidden="1"/>
    <col min="1570" max="1570" width="8" style="95" hidden="1"/>
    <col min="1571" max="1571" width="8.5703125" style="95" hidden="1"/>
    <col min="1572" max="1572" width="10.5703125" style="95" hidden="1"/>
    <col min="1573" max="1574" width="9.28515625" style="95" hidden="1"/>
    <col min="1575" max="1575" width="8" style="95" hidden="1"/>
    <col min="1576" max="1576" width="8.5703125" style="95" hidden="1"/>
    <col min="1577" max="1577" width="9.28515625" style="95" hidden="1"/>
    <col min="1578" max="1579" width="8.85546875" style="95" hidden="1"/>
    <col min="1580" max="1580" width="8" style="95" hidden="1"/>
    <col min="1581" max="1581" width="8.5703125" style="95" hidden="1"/>
    <col min="1582" max="1582" width="9.28515625" style="95" hidden="1"/>
    <col min="1583" max="1584" width="12.140625" style="95" hidden="1"/>
    <col min="1585" max="1585" width="8" style="95" hidden="1"/>
    <col min="1586" max="1586" width="10.28515625" style="95" hidden="1"/>
    <col min="1587" max="1587" width="12.140625" style="95" hidden="1"/>
    <col min="1588" max="1792" width="11.42578125" style="95" hidden="1"/>
    <col min="1793" max="1793" width="67.28515625" style="95" hidden="1"/>
    <col min="1794" max="1794" width="12.140625" style="95" hidden="1"/>
    <col min="1795" max="1795" width="11.7109375" style="95" hidden="1"/>
    <col min="1796" max="1796" width="8" style="95" hidden="1"/>
    <col min="1797" max="1797" width="9.28515625" style="95" hidden="1"/>
    <col min="1798" max="1798" width="12.140625" style="95" hidden="1"/>
    <col min="1799" max="1800" width="11.7109375" style="95" hidden="1"/>
    <col min="1801" max="1801" width="8" style="95" hidden="1"/>
    <col min="1802" max="1802" width="9.28515625" style="95" hidden="1"/>
    <col min="1803" max="1803" width="11.7109375" style="95" hidden="1"/>
    <col min="1804" max="1805" width="11" style="95" hidden="1"/>
    <col min="1806" max="1806" width="8" style="95" hidden="1"/>
    <col min="1807" max="1807" width="8.5703125" style="95" hidden="1"/>
    <col min="1808" max="1808" width="11" style="95" hidden="1"/>
    <col min="1809" max="1810" width="9.28515625" style="95" hidden="1"/>
    <col min="1811" max="1811" width="8" style="95" hidden="1"/>
    <col min="1812" max="1812" width="8.5703125" style="95" hidden="1"/>
    <col min="1813" max="1813" width="10.28515625" style="95" hidden="1"/>
    <col min="1814" max="1815" width="9.28515625" style="95" hidden="1"/>
    <col min="1816" max="1816" width="8" style="95" hidden="1"/>
    <col min="1817" max="1817" width="8.5703125" style="95" hidden="1"/>
    <col min="1818" max="1818" width="9.28515625" style="95" hidden="1"/>
    <col min="1819" max="1819" width="10.5703125" style="95" hidden="1"/>
    <col min="1820" max="1820" width="9.28515625" style="95" hidden="1"/>
    <col min="1821" max="1821" width="8" style="95" hidden="1"/>
    <col min="1822" max="1822" width="8.5703125" style="95" hidden="1"/>
    <col min="1823" max="1824" width="10.5703125" style="95" hidden="1"/>
    <col min="1825" max="1825" width="9.28515625" style="95" hidden="1"/>
    <col min="1826" max="1826" width="8" style="95" hidden="1"/>
    <col min="1827" max="1827" width="8.5703125" style="95" hidden="1"/>
    <col min="1828" max="1828" width="10.5703125" style="95" hidden="1"/>
    <col min="1829" max="1830" width="9.28515625" style="95" hidden="1"/>
    <col min="1831" max="1831" width="8" style="95" hidden="1"/>
    <col min="1832" max="1832" width="8.5703125" style="95" hidden="1"/>
    <col min="1833" max="1833" width="9.28515625" style="95" hidden="1"/>
    <col min="1834" max="1835" width="8.85546875" style="95" hidden="1"/>
    <col min="1836" max="1836" width="8" style="95" hidden="1"/>
    <col min="1837" max="1837" width="8.5703125" style="95" hidden="1"/>
    <col min="1838" max="1838" width="9.28515625" style="95" hidden="1"/>
    <col min="1839" max="1840" width="12.140625" style="95" hidden="1"/>
    <col min="1841" max="1841" width="8" style="95" hidden="1"/>
    <col min="1842" max="1842" width="10.28515625" style="95" hidden="1"/>
    <col min="1843" max="1843" width="12.140625" style="95" hidden="1"/>
    <col min="1844" max="2048" width="11.42578125" style="95" hidden="1"/>
    <col min="2049" max="2049" width="67.28515625" style="95" hidden="1"/>
    <col min="2050" max="2050" width="12.140625" style="95" hidden="1"/>
    <col min="2051" max="2051" width="11.7109375" style="95" hidden="1"/>
    <col min="2052" max="2052" width="8" style="95" hidden="1"/>
    <col min="2053" max="2053" width="9.28515625" style="95" hidden="1"/>
    <col min="2054" max="2054" width="12.140625" style="95" hidden="1"/>
    <col min="2055" max="2056" width="11.7109375" style="95" hidden="1"/>
    <col min="2057" max="2057" width="8" style="95" hidden="1"/>
    <col min="2058" max="2058" width="9.28515625" style="95" hidden="1"/>
    <col min="2059" max="2059" width="11.7109375" style="95" hidden="1"/>
    <col min="2060" max="2061" width="11" style="95" hidden="1"/>
    <col min="2062" max="2062" width="8" style="95" hidden="1"/>
    <col min="2063" max="2063" width="8.5703125" style="95" hidden="1"/>
    <col min="2064" max="2064" width="11" style="95" hidden="1"/>
    <col min="2065" max="2066" width="9.28515625" style="95" hidden="1"/>
    <col min="2067" max="2067" width="8" style="95" hidden="1"/>
    <col min="2068" max="2068" width="8.5703125" style="95" hidden="1"/>
    <col min="2069" max="2069" width="10.28515625" style="95" hidden="1"/>
    <col min="2070" max="2071" width="9.28515625" style="95" hidden="1"/>
    <col min="2072" max="2072" width="8" style="95" hidden="1"/>
    <col min="2073" max="2073" width="8.5703125" style="95" hidden="1"/>
    <col min="2074" max="2074" width="9.28515625" style="95" hidden="1"/>
    <col min="2075" max="2075" width="10.5703125" style="95" hidden="1"/>
    <col min="2076" max="2076" width="9.28515625" style="95" hidden="1"/>
    <col min="2077" max="2077" width="8" style="95" hidden="1"/>
    <col min="2078" max="2078" width="8.5703125" style="95" hidden="1"/>
    <col min="2079" max="2080" width="10.5703125" style="95" hidden="1"/>
    <col min="2081" max="2081" width="9.28515625" style="95" hidden="1"/>
    <col min="2082" max="2082" width="8" style="95" hidden="1"/>
    <col min="2083" max="2083" width="8.5703125" style="95" hidden="1"/>
    <col min="2084" max="2084" width="10.5703125" style="95" hidden="1"/>
    <col min="2085" max="2086" width="9.28515625" style="95" hidden="1"/>
    <col min="2087" max="2087" width="8" style="95" hidden="1"/>
    <col min="2088" max="2088" width="8.5703125" style="95" hidden="1"/>
    <col min="2089" max="2089" width="9.28515625" style="95" hidden="1"/>
    <col min="2090" max="2091" width="8.85546875" style="95" hidden="1"/>
    <col min="2092" max="2092" width="8" style="95" hidden="1"/>
    <col min="2093" max="2093" width="8.5703125" style="95" hidden="1"/>
    <col min="2094" max="2094" width="9.28515625" style="95" hidden="1"/>
    <col min="2095" max="2096" width="12.140625" style="95" hidden="1"/>
    <col min="2097" max="2097" width="8" style="95" hidden="1"/>
    <col min="2098" max="2098" width="10.28515625" style="95" hidden="1"/>
    <col min="2099" max="2099" width="12.140625" style="95" hidden="1"/>
    <col min="2100" max="2304" width="11.42578125" style="95" hidden="1"/>
    <col min="2305" max="2305" width="67.28515625" style="95" hidden="1"/>
    <col min="2306" max="2306" width="12.140625" style="95" hidden="1"/>
    <col min="2307" max="2307" width="11.7109375" style="95" hidden="1"/>
    <col min="2308" max="2308" width="8" style="95" hidden="1"/>
    <col min="2309" max="2309" width="9.28515625" style="95" hidden="1"/>
    <col min="2310" max="2310" width="12.140625" style="95" hidden="1"/>
    <col min="2311" max="2312" width="11.7109375" style="95" hidden="1"/>
    <col min="2313" max="2313" width="8" style="95" hidden="1"/>
    <col min="2314" max="2314" width="9.28515625" style="95" hidden="1"/>
    <col min="2315" max="2315" width="11.7109375" style="95" hidden="1"/>
    <col min="2316" max="2317" width="11" style="95" hidden="1"/>
    <col min="2318" max="2318" width="8" style="95" hidden="1"/>
    <col min="2319" max="2319" width="8.5703125" style="95" hidden="1"/>
    <col min="2320" max="2320" width="11" style="95" hidden="1"/>
    <col min="2321" max="2322" width="9.28515625" style="95" hidden="1"/>
    <col min="2323" max="2323" width="8" style="95" hidden="1"/>
    <col min="2324" max="2324" width="8.5703125" style="95" hidden="1"/>
    <col min="2325" max="2325" width="10.28515625" style="95" hidden="1"/>
    <col min="2326" max="2327" width="9.28515625" style="95" hidden="1"/>
    <col min="2328" max="2328" width="8" style="95" hidden="1"/>
    <col min="2329" max="2329" width="8.5703125" style="95" hidden="1"/>
    <col min="2330" max="2330" width="9.28515625" style="95" hidden="1"/>
    <col min="2331" max="2331" width="10.5703125" style="95" hidden="1"/>
    <col min="2332" max="2332" width="9.28515625" style="95" hidden="1"/>
    <col min="2333" max="2333" width="8" style="95" hidden="1"/>
    <col min="2334" max="2334" width="8.5703125" style="95" hidden="1"/>
    <col min="2335" max="2336" width="10.5703125" style="95" hidden="1"/>
    <col min="2337" max="2337" width="9.28515625" style="95" hidden="1"/>
    <col min="2338" max="2338" width="8" style="95" hidden="1"/>
    <col min="2339" max="2339" width="8.5703125" style="95" hidden="1"/>
    <col min="2340" max="2340" width="10.5703125" style="95" hidden="1"/>
    <col min="2341" max="2342" width="9.28515625" style="95" hidden="1"/>
    <col min="2343" max="2343" width="8" style="95" hidden="1"/>
    <col min="2344" max="2344" width="8.5703125" style="95" hidden="1"/>
    <col min="2345" max="2345" width="9.28515625" style="95" hidden="1"/>
    <col min="2346" max="2347" width="8.85546875" style="95" hidden="1"/>
    <col min="2348" max="2348" width="8" style="95" hidden="1"/>
    <col min="2349" max="2349" width="8.5703125" style="95" hidden="1"/>
    <col min="2350" max="2350" width="9.28515625" style="95" hidden="1"/>
    <col min="2351" max="2352" width="12.140625" style="95" hidden="1"/>
    <col min="2353" max="2353" width="8" style="95" hidden="1"/>
    <col min="2354" max="2354" width="10.28515625" style="95" hidden="1"/>
    <col min="2355" max="2355" width="12.140625" style="95" hidden="1"/>
    <col min="2356" max="2560" width="11.42578125" style="95" hidden="1"/>
    <col min="2561" max="2561" width="67.28515625" style="95" hidden="1"/>
    <col min="2562" max="2562" width="12.140625" style="95" hidden="1"/>
    <col min="2563" max="2563" width="11.7109375" style="95" hidden="1"/>
    <col min="2564" max="2564" width="8" style="95" hidden="1"/>
    <col min="2565" max="2565" width="9.28515625" style="95" hidden="1"/>
    <col min="2566" max="2566" width="12.140625" style="95" hidden="1"/>
    <col min="2567" max="2568" width="11.7109375" style="95" hidden="1"/>
    <col min="2569" max="2569" width="8" style="95" hidden="1"/>
    <col min="2570" max="2570" width="9.28515625" style="95" hidden="1"/>
    <col min="2571" max="2571" width="11.7109375" style="95" hidden="1"/>
    <col min="2572" max="2573" width="11" style="95" hidden="1"/>
    <col min="2574" max="2574" width="8" style="95" hidden="1"/>
    <col min="2575" max="2575" width="8.5703125" style="95" hidden="1"/>
    <col min="2576" max="2576" width="11" style="95" hidden="1"/>
    <col min="2577" max="2578" width="9.28515625" style="95" hidden="1"/>
    <col min="2579" max="2579" width="8" style="95" hidden="1"/>
    <col min="2580" max="2580" width="8.5703125" style="95" hidden="1"/>
    <col min="2581" max="2581" width="10.28515625" style="95" hidden="1"/>
    <col min="2582" max="2583" width="9.28515625" style="95" hidden="1"/>
    <col min="2584" max="2584" width="8" style="95" hidden="1"/>
    <col min="2585" max="2585" width="8.5703125" style="95" hidden="1"/>
    <col min="2586" max="2586" width="9.28515625" style="95" hidden="1"/>
    <col min="2587" max="2587" width="10.5703125" style="95" hidden="1"/>
    <col min="2588" max="2588" width="9.28515625" style="95" hidden="1"/>
    <col min="2589" max="2589" width="8" style="95" hidden="1"/>
    <col min="2590" max="2590" width="8.5703125" style="95" hidden="1"/>
    <col min="2591" max="2592" width="10.5703125" style="95" hidden="1"/>
    <col min="2593" max="2593" width="9.28515625" style="95" hidden="1"/>
    <col min="2594" max="2594" width="8" style="95" hidden="1"/>
    <col min="2595" max="2595" width="8.5703125" style="95" hidden="1"/>
    <col min="2596" max="2596" width="10.5703125" style="95" hidden="1"/>
    <col min="2597" max="2598" width="9.28515625" style="95" hidden="1"/>
    <col min="2599" max="2599" width="8" style="95" hidden="1"/>
    <col min="2600" max="2600" width="8.5703125" style="95" hidden="1"/>
    <col min="2601" max="2601" width="9.28515625" style="95" hidden="1"/>
    <col min="2602" max="2603" width="8.85546875" style="95" hidden="1"/>
    <col min="2604" max="2604" width="8" style="95" hidden="1"/>
    <col min="2605" max="2605" width="8.5703125" style="95" hidden="1"/>
    <col min="2606" max="2606" width="9.28515625" style="95" hidden="1"/>
    <col min="2607" max="2608" width="12.140625" style="95" hidden="1"/>
    <col min="2609" max="2609" width="8" style="95" hidden="1"/>
    <col min="2610" max="2610" width="10.28515625" style="95" hidden="1"/>
    <col min="2611" max="2611" width="12.140625" style="95" hidden="1"/>
    <col min="2612" max="2816" width="11.42578125" style="95" hidden="1"/>
    <col min="2817" max="2817" width="67.28515625" style="95" hidden="1"/>
    <col min="2818" max="2818" width="12.140625" style="95" hidden="1"/>
    <col min="2819" max="2819" width="11.7109375" style="95" hidden="1"/>
    <col min="2820" max="2820" width="8" style="95" hidden="1"/>
    <col min="2821" max="2821" width="9.28515625" style="95" hidden="1"/>
    <col min="2822" max="2822" width="12.140625" style="95" hidden="1"/>
    <col min="2823" max="2824" width="11.7109375" style="95" hidden="1"/>
    <col min="2825" max="2825" width="8" style="95" hidden="1"/>
    <col min="2826" max="2826" width="9.28515625" style="95" hidden="1"/>
    <col min="2827" max="2827" width="11.7109375" style="95" hidden="1"/>
    <col min="2828" max="2829" width="11" style="95" hidden="1"/>
    <col min="2830" max="2830" width="8" style="95" hidden="1"/>
    <col min="2831" max="2831" width="8.5703125" style="95" hidden="1"/>
    <col min="2832" max="2832" width="11" style="95" hidden="1"/>
    <col min="2833" max="2834" width="9.28515625" style="95" hidden="1"/>
    <col min="2835" max="2835" width="8" style="95" hidden="1"/>
    <col min="2836" max="2836" width="8.5703125" style="95" hidden="1"/>
    <col min="2837" max="2837" width="10.28515625" style="95" hidden="1"/>
    <col min="2838" max="2839" width="9.28515625" style="95" hidden="1"/>
    <col min="2840" max="2840" width="8" style="95" hidden="1"/>
    <col min="2841" max="2841" width="8.5703125" style="95" hidden="1"/>
    <col min="2842" max="2842" width="9.28515625" style="95" hidden="1"/>
    <col min="2843" max="2843" width="10.5703125" style="95" hidden="1"/>
    <col min="2844" max="2844" width="9.28515625" style="95" hidden="1"/>
    <col min="2845" max="2845" width="8" style="95" hidden="1"/>
    <col min="2846" max="2846" width="8.5703125" style="95" hidden="1"/>
    <col min="2847" max="2848" width="10.5703125" style="95" hidden="1"/>
    <col min="2849" max="2849" width="9.28515625" style="95" hidden="1"/>
    <col min="2850" max="2850" width="8" style="95" hidden="1"/>
    <col min="2851" max="2851" width="8.5703125" style="95" hidden="1"/>
    <col min="2852" max="2852" width="10.5703125" style="95" hidden="1"/>
    <col min="2853" max="2854" width="9.28515625" style="95" hidden="1"/>
    <col min="2855" max="2855" width="8" style="95" hidden="1"/>
    <col min="2856" max="2856" width="8.5703125" style="95" hidden="1"/>
    <col min="2857" max="2857" width="9.28515625" style="95" hidden="1"/>
    <col min="2858" max="2859" width="8.85546875" style="95" hidden="1"/>
    <col min="2860" max="2860" width="8" style="95" hidden="1"/>
    <col min="2861" max="2861" width="8.5703125" style="95" hidden="1"/>
    <col min="2862" max="2862" width="9.28515625" style="95" hidden="1"/>
    <col min="2863" max="2864" width="12.140625" style="95" hidden="1"/>
    <col min="2865" max="2865" width="8" style="95" hidden="1"/>
    <col min="2866" max="2866" width="10.28515625" style="95" hidden="1"/>
    <col min="2867" max="2867" width="12.140625" style="95" hidden="1"/>
    <col min="2868" max="3072" width="11.42578125" style="95" hidden="1"/>
    <col min="3073" max="3073" width="67.28515625" style="95" hidden="1"/>
    <col min="3074" max="3074" width="12.140625" style="95" hidden="1"/>
    <col min="3075" max="3075" width="11.7109375" style="95" hidden="1"/>
    <col min="3076" max="3076" width="8" style="95" hidden="1"/>
    <col min="3077" max="3077" width="9.28515625" style="95" hidden="1"/>
    <col min="3078" max="3078" width="12.140625" style="95" hidden="1"/>
    <col min="3079" max="3080" width="11.7109375" style="95" hidden="1"/>
    <col min="3081" max="3081" width="8" style="95" hidden="1"/>
    <col min="3082" max="3082" width="9.28515625" style="95" hidden="1"/>
    <col min="3083" max="3083" width="11.7109375" style="95" hidden="1"/>
    <col min="3084" max="3085" width="11" style="95" hidden="1"/>
    <col min="3086" max="3086" width="8" style="95" hidden="1"/>
    <col min="3087" max="3087" width="8.5703125" style="95" hidden="1"/>
    <col min="3088" max="3088" width="11" style="95" hidden="1"/>
    <col min="3089" max="3090" width="9.28515625" style="95" hidden="1"/>
    <col min="3091" max="3091" width="8" style="95" hidden="1"/>
    <col min="3092" max="3092" width="8.5703125" style="95" hidden="1"/>
    <col min="3093" max="3093" width="10.28515625" style="95" hidden="1"/>
    <col min="3094" max="3095" width="9.28515625" style="95" hidden="1"/>
    <col min="3096" max="3096" width="8" style="95" hidden="1"/>
    <col min="3097" max="3097" width="8.5703125" style="95" hidden="1"/>
    <col min="3098" max="3098" width="9.28515625" style="95" hidden="1"/>
    <col min="3099" max="3099" width="10.5703125" style="95" hidden="1"/>
    <col min="3100" max="3100" width="9.28515625" style="95" hidden="1"/>
    <col min="3101" max="3101" width="8" style="95" hidden="1"/>
    <col min="3102" max="3102" width="8.5703125" style="95" hidden="1"/>
    <col min="3103" max="3104" width="10.5703125" style="95" hidden="1"/>
    <col min="3105" max="3105" width="9.28515625" style="95" hidden="1"/>
    <col min="3106" max="3106" width="8" style="95" hidden="1"/>
    <col min="3107" max="3107" width="8.5703125" style="95" hidden="1"/>
    <col min="3108" max="3108" width="10.5703125" style="95" hidden="1"/>
    <col min="3109" max="3110" width="9.28515625" style="95" hidden="1"/>
    <col min="3111" max="3111" width="8" style="95" hidden="1"/>
    <col min="3112" max="3112" width="8.5703125" style="95" hidden="1"/>
    <col min="3113" max="3113" width="9.28515625" style="95" hidden="1"/>
    <col min="3114" max="3115" width="8.85546875" style="95" hidden="1"/>
    <col min="3116" max="3116" width="8" style="95" hidden="1"/>
    <col min="3117" max="3117" width="8.5703125" style="95" hidden="1"/>
    <col min="3118" max="3118" width="9.28515625" style="95" hidden="1"/>
    <col min="3119" max="3120" width="12.140625" style="95" hidden="1"/>
    <col min="3121" max="3121" width="8" style="95" hidden="1"/>
    <col min="3122" max="3122" width="10.28515625" style="95" hidden="1"/>
    <col min="3123" max="3123" width="12.140625" style="95" hidden="1"/>
    <col min="3124" max="3328" width="11.42578125" style="95" hidden="1"/>
    <col min="3329" max="3329" width="67.28515625" style="95" hidden="1"/>
    <col min="3330" max="3330" width="12.140625" style="95" hidden="1"/>
    <col min="3331" max="3331" width="11.7109375" style="95" hidden="1"/>
    <col min="3332" max="3332" width="8" style="95" hidden="1"/>
    <col min="3333" max="3333" width="9.28515625" style="95" hidden="1"/>
    <col min="3334" max="3334" width="12.140625" style="95" hidden="1"/>
    <col min="3335" max="3336" width="11.7109375" style="95" hidden="1"/>
    <col min="3337" max="3337" width="8" style="95" hidden="1"/>
    <col min="3338" max="3338" width="9.28515625" style="95" hidden="1"/>
    <col min="3339" max="3339" width="11.7109375" style="95" hidden="1"/>
    <col min="3340" max="3341" width="11" style="95" hidden="1"/>
    <col min="3342" max="3342" width="8" style="95" hidden="1"/>
    <col min="3343" max="3343" width="8.5703125" style="95" hidden="1"/>
    <col min="3344" max="3344" width="11" style="95" hidden="1"/>
    <col min="3345" max="3346" width="9.28515625" style="95" hidden="1"/>
    <col min="3347" max="3347" width="8" style="95" hidden="1"/>
    <col min="3348" max="3348" width="8.5703125" style="95" hidden="1"/>
    <col min="3349" max="3349" width="10.28515625" style="95" hidden="1"/>
    <col min="3350" max="3351" width="9.28515625" style="95" hidden="1"/>
    <col min="3352" max="3352" width="8" style="95" hidden="1"/>
    <col min="3353" max="3353" width="8.5703125" style="95" hidden="1"/>
    <col min="3354" max="3354" width="9.28515625" style="95" hidden="1"/>
    <col min="3355" max="3355" width="10.5703125" style="95" hidden="1"/>
    <col min="3356" max="3356" width="9.28515625" style="95" hidden="1"/>
    <col min="3357" max="3357" width="8" style="95" hidden="1"/>
    <col min="3358" max="3358" width="8.5703125" style="95" hidden="1"/>
    <col min="3359" max="3360" width="10.5703125" style="95" hidden="1"/>
    <col min="3361" max="3361" width="9.28515625" style="95" hidden="1"/>
    <col min="3362" max="3362" width="8" style="95" hidden="1"/>
    <col min="3363" max="3363" width="8.5703125" style="95" hidden="1"/>
    <col min="3364" max="3364" width="10.5703125" style="95" hidden="1"/>
    <col min="3365" max="3366" width="9.28515625" style="95" hidden="1"/>
    <col min="3367" max="3367" width="8" style="95" hidden="1"/>
    <col min="3368" max="3368" width="8.5703125" style="95" hidden="1"/>
    <col min="3369" max="3369" width="9.28515625" style="95" hidden="1"/>
    <col min="3370" max="3371" width="8.85546875" style="95" hidden="1"/>
    <col min="3372" max="3372" width="8" style="95" hidden="1"/>
    <col min="3373" max="3373" width="8.5703125" style="95" hidden="1"/>
    <col min="3374" max="3374" width="9.28515625" style="95" hidden="1"/>
    <col min="3375" max="3376" width="12.140625" style="95" hidden="1"/>
    <col min="3377" max="3377" width="8" style="95" hidden="1"/>
    <col min="3378" max="3378" width="10.28515625" style="95" hidden="1"/>
    <col min="3379" max="3379" width="12.140625" style="95" hidden="1"/>
    <col min="3380" max="3584" width="11.42578125" style="95" hidden="1"/>
    <col min="3585" max="3585" width="67.28515625" style="95" hidden="1"/>
    <col min="3586" max="3586" width="12.140625" style="95" hidden="1"/>
    <col min="3587" max="3587" width="11.7109375" style="95" hidden="1"/>
    <col min="3588" max="3588" width="8" style="95" hidden="1"/>
    <col min="3589" max="3589" width="9.28515625" style="95" hidden="1"/>
    <col min="3590" max="3590" width="12.140625" style="95" hidden="1"/>
    <col min="3591" max="3592" width="11.7109375" style="95" hidden="1"/>
    <col min="3593" max="3593" width="8" style="95" hidden="1"/>
    <col min="3594" max="3594" width="9.28515625" style="95" hidden="1"/>
    <col min="3595" max="3595" width="11.7109375" style="95" hidden="1"/>
    <col min="3596" max="3597" width="11" style="95" hidden="1"/>
    <col min="3598" max="3598" width="8" style="95" hidden="1"/>
    <col min="3599" max="3599" width="8.5703125" style="95" hidden="1"/>
    <col min="3600" max="3600" width="11" style="95" hidden="1"/>
    <col min="3601" max="3602" width="9.28515625" style="95" hidden="1"/>
    <col min="3603" max="3603" width="8" style="95" hidden="1"/>
    <col min="3604" max="3604" width="8.5703125" style="95" hidden="1"/>
    <col min="3605" max="3605" width="10.28515625" style="95" hidden="1"/>
    <col min="3606" max="3607" width="9.28515625" style="95" hidden="1"/>
    <col min="3608" max="3608" width="8" style="95" hidden="1"/>
    <col min="3609" max="3609" width="8.5703125" style="95" hidden="1"/>
    <col min="3610" max="3610" width="9.28515625" style="95" hidden="1"/>
    <col min="3611" max="3611" width="10.5703125" style="95" hidden="1"/>
    <col min="3612" max="3612" width="9.28515625" style="95" hidden="1"/>
    <col min="3613" max="3613" width="8" style="95" hidden="1"/>
    <col min="3614" max="3614" width="8.5703125" style="95" hidden="1"/>
    <col min="3615" max="3616" width="10.5703125" style="95" hidden="1"/>
    <col min="3617" max="3617" width="9.28515625" style="95" hidden="1"/>
    <col min="3618" max="3618" width="8" style="95" hidden="1"/>
    <col min="3619" max="3619" width="8.5703125" style="95" hidden="1"/>
    <col min="3620" max="3620" width="10.5703125" style="95" hidden="1"/>
    <col min="3621" max="3622" width="9.28515625" style="95" hidden="1"/>
    <col min="3623" max="3623" width="8" style="95" hidden="1"/>
    <col min="3624" max="3624" width="8.5703125" style="95" hidden="1"/>
    <col min="3625" max="3625" width="9.28515625" style="95" hidden="1"/>
    <col min="3626" max="3627" width="8.85546875" style="95" hidden="1"/>
    <col min="3628" max="3628" width="8" style="95" hidden="1"/>
    <col min="3629" max="3629" width="8.5703125" style="95" hidden="1"/>
    <col min="3630" max="3630" width="9.28515625" style="95" hidden="1"/>
    <col min="3631" max="3632" width="12.140625" style="95" hidden="1"/>
    <col min="3633" max="3633" width="8" style="95" hidden="1"/>
    <col min="3634" max="3634" width="10.28515625" style="95" hidden="1"/>
    <col min="3635" max="3635" width="12.140625" style="95" hidden="1"/>
    <col min="3636" max="3840" width="11.42578125" style="95" hidden="1"/>
    <col min="3841" max="3841" width="67.28515625" style="95" hidden="1"/>
    <col min="3842" max="3842" width="12.140625" style="95" hidden="1"/>
    <col min="3843" max="3843" width="11.7109375" style="95" hidden="1"/>
    <col min="3844" max="3844" width="8" style="95" hidden="1"/>
    <col min="3845" max="3845" width="9.28515625" style="95" hidden="1"/>
    <col min="3846" max="3846" width="12.140625" style="95" hidden="1"/>
    <col min="3847" max="3848" width="11.7109375" style="95" hidden="1"/>
    <col min="3849" max="3849" width="8" style="95" hidden="1"/>
    <col min="3850" max="3850" width="9.28515625" style="95" hidden="1"/>
    <col min="3851" max="3851" width="11.7109375" style="95" hidden="1"/>
    <col min="3852" max="3853" width="11" style="95" hidden="1"/>
    <col min="3854" max="3854" width="8" style="95" hidden="1"/>
    <col min="3855" max="3855" width="8.5703125" style="95" hidden="1"/>
    <col min="3856" max="3856" width="11" style="95" hidden="1"/>
    <col min="3857" max="3858" width="9.28515625" style="95" hidden="1"/>
    <col min="3859" max="3859" width="8" style="95" hidden="1"/>
    <col min="3860" max="3860" width="8.5703125" style="95" hidden="1"/>
    <col min="3861" max="3861" width="10.28515625" style="95" hidden="1"/>
    <col min="3862" max="3863" width="9.28515625" style="95" hidden="1"/>
    <col min="3864" max="3864" width="8" style="95" hidden="1"/>
    <col min="3865" max="3865" width="8.5703125" style="95" hidden="1"/>
    <col min="3866" max="3866" width="9.28515625" style="95" hidden="1"/>
    <col min="3867" max="3867" width="10.5703125" style="95" hidden="1"/>
    <col min="3868" max="3868" width="9.28515625" style="95" hidden="1"/>
    <col min="3869" max="3869" width="8" style="95" hidden="1"/>
    <col min="3870" max="3870" width="8.5703125" style="95" hidden="1"/>
    <col min="3871" max="3872" width="10.5703125" style="95" hidden="1"/>
    <col min="3873" max="3873" width="9.28515625" style="95" hidden="1"/>
    <col min="3874" max="3874" width="8" style="95" hidden="1"/>
    <col min="3875" max="3875" width="8.5703125" style="95" hidden="1"/>
    <col min="3876" max="3876" width="10.5703125" style="95" hidden="1"/>
    <col min="3877" max="3878" width="9.28515625" style="95" hidden="1"/>
    <col min="3879" max="3879" width="8" style="95" hidden="1"/>
    <col min="3880" max="3880" width="8.5703125" style="95" hidden="1"/>
    <col min="3881" max="3881" width="9.28515625" style="95" hidden="1"/>
    <col min="3882" max="3883" width="8.85546875" style="95" hidden="1"/>
    <col min="3884" max="3884" width="8" style="95" hidden="1"/>
    <col min="3885" max="3885" width="8.5703125" style="95" hidden="1"/>
    <col min="3886" max="3886" width="9.28515625" style="95" hidden="1"/>
    <col min="3887" max="3888" width="12.140625" style="95" hidden="1"/>
    <col min="3889" max="3889" width="8" style="95" hidden="1"/>
    <col min="3890" max="3890" width="10.28515625" style="95" hidden="1"/>
    <col min="3891" max="3891" width="12.140625" style="95" hidden="1"/>
    <col min="3892" max="4096" width="11.42578125" style="95" hidden="1"/>
    <col min="4097" max="4097" width="67.28515625" style="95" hidden="1"/>
    <col min="4098" max="4098" width="12.140625" style="95" hidden="1"/>
    <col min="4099" max="4099" width="11.7109375" style="95" hidden="1"/>
    <col min="4100" max="4100" width="8" style="95" hidden="1"/>
    <col min="4101" max="4101" width="9.28515625" style="95" hidden="1"/>
    <col min="4102" max="4102" width="12.140625" style="95" hidden="1"/>
    <col min="4103" max="4104" width="11.7109375" style="95" hidden="1"/>
    <col min="4105" max="4105" width="8" style="95" hidden="1"/>
    <col min="4106" max="4106" width="9.28515625" style="95" hidden="1"/>
    <col min="4107" max="4107" width="11.7109375" style="95" hidden="1"/>
    <col min="4108" max="4109" width="11" style="95" hidden="1"/>
    <col min="4110" max="4110" width="8" style="95" hidden="1"/>
    <col min="4111" max="4111" width="8.5703125" style="95" hidden="1"/>
    <col min="4112" max="4112" width="11" style="95" hidden="1"/>
    <col min="4113" max="4114" width="9.28515625" style="95" hidden="1"/>
    <col min="4115" max="4115" width="8" style="95" hidden="1"/>
    <col min="4116" max="4116" width="8.5703125" style="95" hidden="1"/>
    <col min="4117" max="4117" width="10.28515625" style="95" hidden="1"/>
    <col min="4118" max="4119" width="9.28515625" style="95" hidden="1"/>
    <col min="4120" max="4120" width="8" style="95" hidden="1"/>
    <col min="4121" max="4121" width="8.5703125" style="95" hidden="1"/>
    <col min="4122" max="4122" width="9.28515625" style="95" hidden="1"/>
    <col min="4123" max="4123" width="10.5703125" style="95" hidden="1"/>
    <col min="4124" max="4124" width="9.28515625" style="95" hidden="1"/>
    <col min="4125" max="4125" width="8" style="95" hidden="1"/>
    <col min="4126" max="4126" width="8.5703125" style="95" hidden="1"/>
    <col min="4127" max="4128" width="10.5703125" style="95" hidden="1"/>
    <col min="4129" max="4129" width="9.28515625" style="95" hidden="1"/>
    <col min="4130" max="4130" width="8" style="95" hidden="1"/>
    <col min="4131" max="4131" width="8.5703125" style="95" hidden="1"/>
    <col min="4132" max="4132" width="10.5703125" style="95" hidden="1"/>
    <col min="4133" max="4134" width="9.28515625" style="95" hidden="1"/>
    <col min="4135" max="4135" width="8" style="95" hidden="1"/>
    <col min="4136" max="4136" width="8.5703125" style="95" hidden="1"/>
    <col min="4137" max="4137" width="9.28515625" style="95" hidden="1"/>
    <col min="4138" max="4139" width="8.85546875" style="95" hidden="1"/>
    <col min="4140" max="4140" width="8" style="95" hidden="1"/>
    <col min="4141" max="4141" width="8.5703125" style="95" hidden="1"/>
    <col min="4142" max="4142" width="9.28515625" style="95" hidden="1"/>
    <col min="4143" max="4144" width="12.140625" style="95" hidden="1"/>
    <col min="4145" max="4145" width="8" style="95" hidden="1"/>
    <col min="4146" max="4146" width="10.28515625" style="95" hidden="1"/>
    <col min="4147" max="4147" width="12.140625" style="95" hidden="1"/>
    <col min="4148" max="4352" width="11.42578125" style="95" hidden="1"/>
    <col min="4353" max="4353" width="67.28515625" style="95" hidden="1"/>
    <col min="4354" max="4354" width="12.140625" style="95" hidden="1"/>
    <col min="4355" max="4355" width="11.7109375" style="95" hidden="1"/>
    <col min="4356" max="4356" width="8" style="95" hidden="1"/>
    <col min="4357" max="4357" width="9.28515625" style="95" hidden="1"/>
    <col min="4358" max="4358" width="12.140625" style="95" hidden="1"/>
    <col min="4359" max="4360" width="11.7109375" style="95" hidden="1"/>
    <col min="4361" max="4361" width="8" style="95" hidden="1"/>
    <col min="4362" max="4362" width="9.28515625" style="95" hidden="1"/>
    <col min="4363" max="4363" width="11.7109375" style="95" hidden="1"/>
    <col min="4364" max="4365" width="11" style="95" hidden="1"/>
    <col min="4366" max="4366" width="8" style="95" hidden="1"/>
    <col min="4367" max="4367" width="8.5703125" style="95" hidden="1"/>
    <col min="4368" max="4368" width="11" style="95" hidden="1"/>
    <col min="4369" max="4370" width="9.28515625" style="95" hidden="1"/>
    <col min="4371" max="4371" width="8" style="95" hidden="1"/>
    <col min="4372" max="4372" width="8.5703125" style="95" hidden="1"/>
    <col min="4373" max="4373" width="10.28515625" style="95" hidden="1"/>
    <col min="4374" max="4375" width="9.28515625" style="95" hidden="1"/>
    <col min="4376" max="4376" width="8" style="95" hidden="1"/>
    <col min="4377" max="4377" width="8.5703125" style="95" hidden="1"/>
    <col min="4378" max="4378" width="9.28515625" style="95" hidden="1"/>
    <col min="4379" max="4379" width="10.5703125" style="95" hidden="1"/>
    <col min="4380" max="4380" width="9.28515625" style="95" hidden="1"/>
    <col min="4381" max="4381" width="8" style="95" hidden="1"/>
    <col min="4382" max="4382" width="8.5703125" style="95" hidden="1"/>
    <col min="4383" max="4384" width="10.5703125" style="95" hidden="1"/>
    <col min="4385" max="4385" width="9.28515625" style="95" hidden="1"/>
    <col min="4386" max="4386" width="8" style="95" hidden="1"/>
    <col min="4387" max="4387" width="8.5703125" style="95" hidden="1"/>
    <col min="4388" max="4388" width="10.5703125" style="95" hidden="1"/>
    <col min="4389" max="4390" width="9.28515625" style="95" hidden="1"/>
    <col min="4391" max="4391" width="8" style="95" hidden="1"/>
    <col min="4392" max="4392" width="8.5703125" style="95" hidden="1"/>
    <col min="4393" max="4393" width="9.28515625" style="95" hidden="1"/>
    <col min="4394" max="4395" width="8.85546875" style="95" hidden="1"/>
    <col min="4396" max="4396" width="8" style="95" hidden="1"/>
    <col min="4397" max="4397" width="8.5703125" style="95" hidden="1"/>
    <col min="4398" max="4398" width="9.28515625" style="95" hidden="1"/>
    <col min="4399" max="4400" width="12.140625" style="95" hidden="1"/>
    <col min="4401" max="4401" width="8" style="95" hidden="1"/>
    <col min="4402" max="4402" width="10.28515625" style="95" hidden="1"/>
    <col min="4403" max="4403" width="12.140625" style="95" hidden="1"/>
    <col min="4404" max="4608" width="11.42578125" style="95" hidden="1"/>
    <col min="4609" max="4609" width="67.28515625" style="95" hidden="1"/>
    <col min="4610" max="4610" width="12.140625" style="95" hidden="1"/>
    <col min="4611" max="4611" width="11.7109375" style="95" hidden="1"/>
    <col min="4612" max="4612" width="8" style="95" hidden="1"/>
    <col min="4613" max="4613" width="9.28515625" style="95" hidden="1"/>
    <col min="4614" max="4614" width="12.140625" style="95" hidden="1"/>
    <col min="4615" max="4616" width="11.7109375" style="95" hidden="1"/>
    <col min="4617" max="4617" width="8" style="95" hidden="1"/>
    <col min="4618" max="4618" width="9.28515625" style="95" hidden="1"/>
    <col min="4619" max="4619" width="11.7109375" style="95" hidden="1"/>
    <col min="4620" max="4621" width="11" style="95" hidden="1"/>
    <col min="4622" max="4622" width="8" style="95" hidden="1"/>
    <col min="4623" max="4623" width="8.5703125" style="95" hidden="1"/>
    <col min="4624" max="4624" width="11" style="95" hidden="1"/>
    <col min="4625" max="4626" width="9.28515625" style="95" hidden="1"/>
    <col min="4627" max="4627" width="8" style="95" hidden="1"/>
    <col min="4628" max="4628" width="8.5703125" style="95" hidden="1"/>
    <col min="4629" max="4629" width="10.28515625" style="95" hidden="1"/>
    <col min="4630" max="4631" width="9.28515625" style="95" hidden="1"/>
    <col min="4632" max="4632" width="8" style="95" hidden="1"/>
    <col min="4633" max="4633" width="8.5703125" style="95" hidden="1"/>
    <col min="4634" max="4634" width="9.28515625" style="95" hidden="1"/>
    <col min="4635" max="4635" width="10.5703125" style="95" hidden="1"/>
    <col min="4636" max="4636" width="9.28515625" style="95" hidden="1"/>
    <col min="4637" max="4637" width="8" style="95" hidden="1"/>
    <col min="4638" max="4638" width="8.5703125" style="95" hidden="1"/>
    <col min="4639" max="4640" width="10.5703125" style="95" hidden="1"/>
    <col min="4641" max="4641" width="9.28515625" style="95" hidden="1"/>
    <col min="4642" max="4642" width="8" style="95" hidden="1"/>
    <col min="4643" max="4643" width="8.5703125" style="95" hidden="1"/>
    <col min="4644" max="4644" width="10.5703125" style="95" hidden="1"/>
    <col min="4645" max="4646" width="9.28515625" style="95" hidden="1"/>
    <col min="4647" max="4647" width="8" style="95" hidden="1"/>
    <col min="4648" max="4648" width="8.5703125" style="95" hidden="1"/>
    <col min="4649" max="4649" width="9.28515625" style="95" hidden="1"/>
    <col min="4650" max="4651" width="8.85546875" style="95" hidden="1"/>
    <col min="4652" max="4652" width="8" style="95" hidden="1"/>
    <col min="4653" max="4653" width="8.5703125" style="95" hidden="1"/>
    <col min="4654" max="4654" width="9.28515625" style="95" hidden="1"/>
    <col min="4655" max="4656" width="12.140625" style="95" hidden="1"/>
    <col min="4657" max="4657" width="8" style="95" hidden="1"/>
    <col min="4658" max="4658" width="10.28515625" style="95" hidden="1"/>
    <col min="4659" max="4659" width="12.140625" style="95" hidden="1"/>
    <col min="4660" max="4864" width="11.42578125" style="95" hidden="1"/>
    <col min="4865" max="4865" width="67.28515625" style="95" hidden="1"/>
    <col min="4866" max="4866" width="12.140625" style="95" hidden="1"/>
    <col min="4867" max="4867" width="11.7109375" style="95" hidden="1"/>
    <col min="4868" max="4868" width="8" style="95" hidden="1"/>
    <col min="4869" max="4869" width="9.28515625" style="95" hidden="1"/>
    <col min="4870" max="4870" width="12.140625" style="95" hidden="1"/>
    <col min="4871" max="4872" width="11.7109375" style="95" hidden="1"/>
    <col min="4873" max="4873" width="8" style="95" hidden="1"/>
    <col min="4874" max="4874" width="9.28515625" style="95" hidden="1"/>
    <col min="4875" max="4875" width="11.7109375" style="95" hidden="1"/>
    <col min="4876" max="4877" width="11" style="95" hidden="1"/>
    <col min="4878" max="4878" width="8" style="95" hidden="1"/>
    <col min="4879" max="4879" width="8.5703125" style="95" hidden="1"/>
    <col min="4880" max="4880" width="11" style="95" hidden="1"/>
    <col min="4881" max="4882" width="9.28515625" style="95" hidden="1"/>
    <col min="4883" max="4883" width="8" style="95" hidden="1"/>
    <col min="4884" max="4884" width="8.5703125" style="95" hidden="1"/>
    <col min="4885" max="4885" width="10.28515625" style="95" hidden="1"/>
    <col min="4886" max="4887" width="9.28515625" style="95" hidden="1"/>
    <col min="4888" max="4888" width="8" style="95" hidden="1"/>
    <col min="4889" max="4889" width="8.5703125" style="95" hidden="1"/>
    <col min="4890" max="4890" width="9.28515625" style="95" hidden="1"/>
    <col min="4891" max="4891" width="10.5703125" style="95" hidden="1"/>
    <col min="4892" max="4892" width="9.28515625" style="95" hidden="1"/>
    <col min="4893" max="4893" width="8" style="95" hidden="1"/>
    <col min="4894" max="4894" width="8.5703125" style="95" hidden="1"/>
    <col min="4895" max="4896" width="10.5703125" style="95" hidden="1"/>
    <col min="4897" max="4897" width="9.28515625" style="95" hidden="1"/>
    <col min="4898" max="4898" width="8" style="95" hidden="1"/>
    <col min="4899" max="4899" width="8.5703125" style="95" hidden="1"/>
    <col min="4900" max="4900" width="10.5703125" style="95" hidden="1"/>
    <col min="4901" max="4902" width="9.28515625" style="95" hidden="1"/>
    <col min="4903" max="4903" width="8" style="95" hidden="1"/>
    <col min="4904" max="4904" width="8.5703125" style="95" hidden="1"/>
    <col min="4905" max="4905" width="9.28515625" style="95" hidden="1"/>
    <col min="4906" max="4907" width="8.85546875" style="95" hidden="1"/>
    <col min="4908" max="4908" width="8" style="95" hidden="1"/>
    <col min="4909" max="4909" width="8.5703125" style="95" hidden="1"/>
    <col min="4910" max="4910" width="9.28515625" style="95" hidden="1"/>
    <col min="4911" max="4912" width="12.140625" style="95" hidden="1"/>
    <col min="4913" max="4913" width="8" style="95" hidden="1"/>
    <col min="4914" max="4914" width="10.28515625" style="95" hidden="1"/>
    <col min="4915" max="4915" width="12.140625" style="95" hidden="1"/>
    <col min="4916" max="5120" width="11.42578125" style="95" hidden="1"/>
    <col min="5121" max="5121" width="67.28515625" style="95" hidden="1"/>
    <col min="5122" max="5122" width="12.140625" style="95" hidden="1"/>
    <col min="5123" max="5123" width="11.7109375" style="95" hidden="1"/>
    <col min="5124" max="5124" width="8" style="95" hidden="1"/>
    <col min="5125" max="5125" width="9.28515625" style="95" hidden="1"/>
    <col min="5126" max="5126" width="12.140625" style="95" hidden="1"/>
    <col min="5127" max="5128" width="11.7109375" style="95" hidden="1"/>
    <col min="5129" max="5129" width="8" style="95" hidden="1"/>
    <col min="5130" max="5130" width="9.28515625" style="95" hidden="1"/>
    <col min="5131" max="5131" width="11.7109375" style="95" hidden="1"/>
    <col min="5132" max="5133" width="11" style="95" hidden="1"/>
    <col min="5134" max="5134" width="8" style="95" hidden="1"/>
    <col min="5135" max="5135" width="8.5703125" style="95" hidden="1"/>
    <col min="5136" max="5136" width="11" style="95" hidden="1"/>
    <col min="5137" max="5138" width="9.28515625" style="95" hidden="1"/>
    <col min="5139" max="5139" width="8" style="95" hidden="1"/>
    <col min="5140" max="5140" width="8.5703125" style="95" hidden="1"/>
    <col min="5141" max="5141" width="10.28515625" style="95" hidden="1"/>
    <col min="5142" max="5143" width="9.28515625" style="95" hidden="1"/>
    <col min="5144" max="5144" width="8" style="95" hidden="1"/>
    <col min="5145" max="5145" width="8.5703125" style="95" hidden="1"/>
    <col min="5146" max="5146" width="9.28515625" style="95" hidden="1"/>
    <col min="5147" max="5147" width="10.5703125" style="95" hidden="1"/>
    <col min="5148" max="5148" width="9.28515625" style="95" hidden="1"/>
    <col min="5149" max="5149" width="8" style="95" hidden="1"/>
    <col min="5150" max="5150" width="8.5703125" style="95" hidden="1"/>
    <col min="5151" max="5152" width="10.5703125" style="95" hidden="1"/>
    <col min="5153" max="5153" width="9.28515625" style="95" hidden="1"/>
    <col min="5154" max="5154" width="8" style="95" hidden="1"/>
    <col min="5155" max="5155" width="8.5703125" style="95" hidden="1"/>
    <col min="5156" max="5156" width="10.5703125" style="95" hidden="1"/>
    <col min="5157" max="5158" width="9.28515625" style="95" hidden="1"/>
    <col min="5159" max="5159" width="8" style="95" hidden="1"/>
    <col min="5160" max="5160" width="8.5703125" style="95" hidden="1"/>
    <col min="5161" max="5161" width="9.28515625" style="95" hidden="1"/>
    <col min="5162" max="5163" width="8.85546875" style="95" hidden="1"/>
    <col min="5164" max="5164" width="8" style="95" hidden="1"/>
    <col min="5165" max="5165" width="8.5703125" style="95" hidden="1"/>
    <col min="5166" max="5166" width="9.28515625" style="95" hidden="1"/>
    <col min="5167" max="5168" width="12.140625" style="95" hidden="1"/>
    <col min="5169" max="5169" width="8" style="95" hidden="1"/>
    <col min="5170" max="5170" width="10.28515625" style="95" hidden="1"/>
    <col min="5171" max="5171" width="12.140625" style="95" hidden="1"/>
    <col min="5172" max="5376" width="11.42578125" style="95" hidden="1"/>
    <col min="5377" max="5377" width="67.28515625" style="95" hidden="1"/>
    <col min="5378" max="5378" width="12.140625" style="95" hidden="1"/>
    <col min="5379" max="5379" width="11.7109375" style="95" hidden="1"/>
    <col min="5380" max="5380" width="8" style="95" hidden="1"/>
    <col min="5381" max="5381" width="9.28515625" style="95" hidden="1"/>
    <col min="5382" max="5382" width="12.140625" style="95" hidden="1"/>
    <col min="5383" max="5384" width="11.7109375" style="95" hidden="1"/>
    <col min="5385" max="5385" width="8" style="95" hidden="1"/>
    <col min="5386" max="5386" width="9.28515625" style="95" hidden="1"/>
    <col min="5387" max="5387" width="11.7109375" style="95" hidden="1"/>
    <col min="5388" max="5389" width="11" style="95" hidden="1"/>
    <col min="5390" max="5390" width="8" style="95" hidden="1"/>
    <col min="5391" max="5391" width="8.5703125" style="95" hidden="1"/>
    <col min="5392" max="5392" width="11" style="95" hidden="1"/>
    <col min="5393" max="5394" width="9.28515625" style="95" hidden="1"/>
    <col min="5395" max="5395" width="8" style="95" hidden="1"/>
    <col min="5396" max="5396" width="8.5703125" style="95" hidden="1"/>
    <col min="5397" max="5397" width="10.28515625" style="95" hidden="1"/>
    <col min="5398" max="5399" width="9.28515625" style="95" hidden="1"/>
    <col min="5400" max="5400" width="8" style="95" hidden="1"/>
    <col min="5401" max="5401" width="8.5703125" style="95" hidden="1"/>
    <col min="5402" max="5402" width="9.28515625" style="95" hidden="1"/>
    <col min="5403" max="5403" width="10.5703125" style="95" hidden="1"/>
    <col min="5404" max="5404" width="9.28515625" style="95" hidden="1"/>
    <col min="5405" max="5405" width="8" style="95" hidden="1"/>
    <col min="5406" max="5406" width="8.5703125" style="95" hidden="1"/>
    <col min="5407" max="5408" width="10.5703125" style="95" hidden="1"/>
    <col min="5409" max="5409" width="9.28515625" style="95" hidden="1"/>
    <col min="5410" max="5410" width="8" style="95" hidden="1"/>
    <col min="5411" max="5411" width="8.5703125" style="95" hidden="1"/>
    <col min="5412" max="5412" width="10.5703125" style="95" hidden="1"/>
    <col min="5413" max="5414" width="9.28515625" style="95" hidden="1"/>
    <col min="5415" max="5415" width="8" style="95" hidden="1"/>
    <col min="5416" max="5416" width="8.5703125" style="95" hidden="1"/>
    <col min="5417" max="5417" width="9.28515625" style="95" hidden="1"/>
    <col min="5418" max="5419" width="8.85546875" style="95" hidden="1"/>
    <col min="5420" max="5420" width="8" style="95" hidden="1"/>
    <col min="5421" max="5421" width="8.5703125" style="95" hidden="1"/>
    <col min="5422" max="5422" width="9.28515625" style="95" hidden="1"/>
    <col min="5423" max="5424" width="12.140625" style="95" hidden="1"/>
    <col min="5425" max="5425" width="8" style="95" hidden="1"/>
    <col min="5426" max="5426" width="10.28515625" style="95" hidden="1"/>
    <col min="5427" max="5427" width="12.140625" style="95" hidden="1"/>
    <col min="5428" max="5632" width="11.42578125" style="95" hidden="1"/>
    <col min="5633" max="5633" width="67.28515625" style="95" hidden="1"/>
    <col min="5634" max="5634" width="12.140625" style="95" hidden="1"/>
    <col min="5635" max="5635" width="11.7109375" style="95" hidden="1"/>
    <col min="5636" max="5636" width="8" style="95" hidden="1"/>
    <col min="5637" max="5637" width="9.28515625" style="95" hidden="1"/>
    <col min="5638" max="5638" width="12.140625" style="95" hidden="1"/>
    <col min="5639" max="5640" width="11.7109375" style="95" hidden="1"/>
    <col min="5641" max="5641" width="8" style="95" hidden="1"/>
    <col min="5642" max="5642" width="9.28515625" style="95" hidden="1"/>
    <col min="5643" max="5643" width="11.7109375" style="95" hidden="1"/>
    <col min="5644" max="5645" width="11" style="95" hidden="1"/>
    <col min="5646" max="5646" width="8" style="95" hidden="1"/>
    <col min="5647" max="5647" width="8.5703125" style="95" hidden="1"/>
    <col min="5648" max="5648" width="11" style="95" hidden="1"/>
    <col min="5649" max="5650" width="9.28515625" style="95" hidden="1"/>
    <col min="5651" max="5651" width="8" style="95" hidden="1"/>
    <col min="5652" max="5652" width="8.5703125" style="95" hidden="1"/>
    <col min="5653" max="5653" width="10.28515625" style="95" hidden="1"/>
    <col min="5654" max="5655" width="9.28515625" style="95" hidden="1"/>
    <col min="5656" max="5656" width="8" style="95" hidden="1"/>
    <col min="5657" max="5657" width="8.5703125" style="95" hidden="1"/>
    <col min="5658" max="5658" width="9.28515625" style="95" hidden="1"/>
    <col min="5659" max="5659" width="10.5703125" style="95" hidden="1"/>
    <col min="5660" max="5660" width="9.28515625" style="95" hidden="1"/>
    <col min="5661" max="5661" width="8" style="95" hidden="1"/>
    <col min="5662" max="5662" width="8.5703125" style="95" hidden="1"/>
    <col min="5663" max="5664" width="10.5703125" style="95" hidden="1"/>
    <col min="5665" max="5665" width="9.28515625" style="95" hidden="1"/>
    <col min="5666" max="5666" width="8" style="95" hidden="1"/>
    <col min="5667" max="5667" width="8.5703125" style="95" hidden="1"/>
    <col min="5668" max="5668" width="10.5703125" style="95" hidden="1"/>
    <col min="5669" max="5670" width="9.28515625" style="95" hidden="1"/>
    <col min="5671" max="5671" width="8" style="95" hidden="1"/>
    <col min="5672" max="5672" width="8.5703125" style="95" hidden="1"/>
    <col min="5673" max="5673" width="9.28515625" style="95" hidden="1"/>
    <col min="5674" max="5675" width="8.85546875" style="95" hidden="1"/>
    <col min="5676" max="5676" width="8" style="95" hidden="1"/>
    <col min="5677" max="5677" width="8.5703125" style="95" hidden="1"/>
    <col min="5678" max="5678" width="9.28515625" style="95" hidden="1"/>
    <col min="5679" max="5680" width="12.140625" style="95" hidden="1"/>
    <col min="5681" max="5681" width="8" style="95" hidden="1"/>
    <col min="5682" max="5682" width="10.28515625" style="95" hidden="1"/>
    <col min="5683" max="5683" width="12.140625" style="95" hidden="1"/>
    <col min="5684" max="5888" width="11.42578125" style="95" hidden="1"/>
    <col min="5889" max="5889" width="67.28515625" style="95" hidden="1"/>
    <col min="5890" max="5890" width="12.140625" style="95" hidden="1"/>
    <col min="5891" max="5891" width="11.7109375" style="95" hidden="1"/>
    <col min="5892" max="5892" width="8" style="95" hidden="1"/>
    <col min="5893" max="5893" width="9.28515625" style="95" hidden="1"/>
    <col min="5894" max="5894" width="12.140625" style="95" hidden="1"/>
    <col min="5895" max="5896" width="11.7109375" style="95" hidden="1"/>
    <col min="5897" max="5897" width="8" style="95" hidden="1"/>
    <col min="5898" max="5898" width="9.28515625" style="95" hidden="1"/>
    <col min="5899" max="5899" width="11.7109375" style="95" hidden="1"/>
    <col min="5900" max="5901" width="11" style="95" hidden="1"/>
    <col min="5902" max="5902" width="8" style="95" hidden="1"/>
    <col min="5903" max="5903" width="8.5703125" style="95" hidden="1"/>
    <col min="5904" max="5904" width="11" style="95" hidden="1"/>
    <col min="5905" max="5906" width="9.28515625" style="95" hidden="1"/>
    <col min="5907" max="5907" width="8" style="95" hidden="1"/>
    <col min="5908" max="5908" width="8.5703125" style="95" hidden="1"/>
    <col min="5909" max="5909" width="10.28515625" style="95" hidden="1"/>
    <col min="5910" max="5911" width="9.28515625" style="95" hidden="1"/>
    <col min="5912" max="5912" width="8" style="95" hidden="1"/>
    <col min="5913" max="5913" width="8.5703125" style="95" hidden="1"/>
    <col min="5914" max="5914" width="9.28515625" style="95" hidden="1"/>
    <col min="5915" max="5915" width="10.5703125" style="95" hidden="1"/>
    <col min="5916" max="5916" width="9.28515625" style="95" hidden="1"/>
    <col min="5917" max="5917" width="8" style="95" hidden="1"/>
    <col min="5918" max="5918" width="8.5703125" style="95" hidden="1"/>
    <col min="5919" max="5920" width="10.5703125" style="95" hidden="1"/>
    <col min="5921" max="5921" width="9.28515625" style="95" hidden="1"/>
    <col min="5922" max="5922" width="8" style="95" hidden="1"/>
    <col min="5923" max="5923" width="8.5703125" style="95" hidden="1"/>
    <col min="5924" max="5924" width="10.5703125" style="95" hidden="1"/>
    <col min="5925" max="5926" width="9.28515625" style="95" hidden="1"/>
    <col min="5927" max="5927" width="8" style="95" hidden="1"/>
    <col min="5928" max="5928" width="8.5703125" style="95" hidden="1"/>
    <col min="5929" max="5929" width="9.28515625" style="95" hidden="1"/>
    <col min="5930" max="5931" width="8.85546875" style="95" hidden="1"/>
    <col min="5932" max="5932" width="8" style="95" hidden="1"/>
    <col min="5933" max="5933" width="8.5703125" style="95" hidden="1"/>
    <col min="5934" max="5934" width="9.28515625" style="95" hidden="1"/>
    <col min="5935" max="5936" width="12.140625" style="95" hidden="1"/>
    <col min="5937" max="5937" width="8" style="95" hidden="1"/>
    <col min="5938" max="5938" width="10.28515625" style="95" hidden="1"/>
    <col min="5939" max="5939" width="12.140625" style="95" hidden="1"/>
    <col min="5940" max="6144" width="11.42578125" style="95" hidden="1"/>
    <col min="6145" max="6145" width="67.28515625" style="95" hidden="1"/>
    <col min="6146" max="6146" width="12.140625" style="95" hidden="1"/>
    <col min="6147" max="6147" width="11.7109375" style="95" hidden="1"/>
    <col min="6148" max="6148" width="8" style="95" hidden="1"/>
    <col min="6149" max="6149" width="9.28515625" style="95" hidden="1"/>
    <col min="6150" max="6150" width="12.140625" style="95" hidden="1"/>
    <col min="6151" max="6152" width="11.7109375" style="95" hidden="1"/>
    <col min="6153" max="6153" width="8" style="95" hidden="1"/>
    <col min="6154" max="6154" width="9.28515625" style="95" hidden="1"/>
    <col min="6155" max="6155" width="11.7109375" style="95" hidden="1"/>
    <col min="6156" max="6157" width="11" style="95" hidden="1"/>
    <col min="6158" max="6158" width="8" style="95" hidden="1"/>
    <col min="6159" max="6159" width="8.5703125" style="95" hidden="1"/>
    <col min="6160" max="6160" width="11" style="95" hidden="1"/>
    <col min="6161" max="6162" width="9.28515625" style="95" hidden="1"/>
    <col min="6163" max="6163" width="8" style="95" hidden="1"/>
    <col min="6164" max="6164" width="8.5703125" style="95" hidden="1"/>
    <col min="6165" max="6165" width="10.28515625" style="95" hidden="1"/>
    <col min="6166" max="6167" width="9.28515625" style="95" hidden="1"/>
    <col min="6168" max="6168" width="8" style="95" hidden="1"/>
    <col min="6169" max="6169" width="8.5703125" style="95" hidden="1"/>
    <col min="6170" max="6170" width="9.28515625" style="95" hidden="1"/>
    <col min="6171" max="6171" width="10.5703125" style="95" hidden="1"/>
    <col min="6172" max="6172" width="9.28515625" style="95" hidden="1"/>
    <col min="6173" max="6173" width="8" style="95" hidden="1"/>
    <col min="6174" max="6174" width="8.5703125" style="95" hidden="1"/>
    <col min="6175" max="6176" width="10.5703125" style="95" hidden="1"/>
    <col min="6177" max="6177" width="9.28515625" style="95" hidden="1"/>
    <col min="6178" max="6178" width="8" style="95" hidden="1"/>
    <col min="6179" max="6179" width="8.5703125" style="95" hidden="1"/>
    <col min="6180" max="6180" width="10.5703125" style="95" hidden="1"/>
    <col min="6181" max="6182" width="9.28515625" style="95" hidden="1"/>
    <col min="6183" max="6183" width="8" style="95" hidden="1"/>
    <col min="6184" max="6184" width="8.5703125" style="95" hidden="1"/>
    <col min="6185" max="6185" width="9.28515625" style="95" hidden="1"/>
    <col min="6186" max="6187" width="8.85546875" style="95" hidden="1"/>
    <col min="6188" max="6188" width="8" style="95" hidden="1"/>
    <col min="6189" max="6189" width="8.5703125" style="95" hidden="1"/>
    <col min="6190" max="6190" width="9.28515625" style="95" hidden="1"/>
    <col min="6191" max="6192" width="12.140625" style="95" hidden="1"/>
    <col min="6193" max="6193" width="8" style="95" hidden="1"/>
    <col min="6194" max="6194" width="10.28515625" style="95" hidden="1"/>
    <col min="6195" max="6195" width="12.140625" style="95" hidden="1"/>
    <col min="6196" max="6400" width="11.42578125" style="95" hidden="1"/>
    <col min="6401" max="6401" width="67.28515625" style="95" hidden="1"/>
    <col min="6402" max="6402" width="12.140625" style="95" hidden="1"/>
    <col min="6403" max="6403" width="11.7109375" style="95" hidden="1"/>
    <col min="6404" max="6404" width="8" style="95" hidden="1"/>
    <col min="6405" max="6405" width="9.28515625" style="95" hidden="1"/>
    <col min="6406" max="6406" width="12.140625" style="95" hidden="1"/>
    <col min="6407" max="6408" width="11.7109375" style="95" hidden="1"/>
    <col min="6409" max="6409" width="8" style="95" hidden="1"/>
    <col min="6410" max="6410" width="9.28515625" style="95" hidden="1"/>
    <col min="6411" max="6411" width="11.7109375" style="95" hidden="1"/>
    <col min="6412" max="6413" width="11" style="95" hidden="1"/>
    <col min="6414" max="6414" width="8" style="95" hidden="1"/>
    <col min="6415" max="6415" width="8.5703125" style="95" hidden="1"/>
    <col min="6416" max="6416" width="11" style="95" hidden="1"/>
    <col min="6417" max="6418" width="9.28515625" style="95" hidden="1"/>
    <col min="6419" max="6419" width="8" style="95" hidden="1"/>
    <col min="6420" max="6420" width="8.5703125" style="95" hidden="1"/>
    <col min="6421" max="6421" width="10.28515625" style="95" hidden="1"/>
    <col min="6422" max="6423" width="9.28515625" style="95" hidden="1"/>
    <col min="6424" max="6424" width="8" style="95" hidden="1"/>
    <col min="6425" max="6425" width="8.5703125" style="95" hidden="1"/>
    <col min="6426" max="6426" width="9.28515625" style="95" hidden="1"/>
    <col min="6427" max="6427" width="10.5703125" style="95" hidden="1"/>
    <col min="6428" max="6428" width="9.28515625" style="95" hidden="1"/>
    <col min="6429" max="6429" width="8" style="95" hidden="1"/>
    <col min="6430" max="6430" width="8.5703125" style="95" hidden="1"/>
    <col min="6431" max="6432" width="10.5703125" style="95" hidden="1"/>
    <col min="6433" max="6433" width="9.28515625" style="95" hidden="1"/>
    <col min="6434" max="6434" width="8" style="95" hidden="1"/>
    <col min="6435" max="6435" width="8.5703125" style="95" hidden="1"/>
    <col min="6436" max="6436" width="10.5703125" style="95" hidden="1"/>
    <col min="6437" max="6438" width="9.28515625" style="95" hidden="1"/>
    <col min="6439" max="6439" width="8" style="95" hidden="1"/>
    <col min="6440" max="6440" width="8.5703125" style="95" hidden="1"/>
    <col min="6441" max="6441" width="9.28515625" style="95" hidden="1"/>
    <col min="6442" max="6443" width="8.85546875" style="95" hidden="1"/>
    <col min="6444" max="6444" width="8" style="95" hidden="1"/>
    <col min="6445" max="6445" width="8.5703125" style="95" hidden="1"/>
    <col min="6446" max="6446" width="9.28515625" style="95" hidden="1"/>
    <col min="6447" max="6448" width="12.140625" style="95" hidden="1"/>
    <col min="6449" max="6449" width="8" style="95" hidden="1"/>
    <col min="6450" max="6450" width="10.28515625" style="95" hidden="1"/>
    <col min="6451" max="6451" width="12.140625" style="95" hidden="1"/>
    <col min="6452" max="6656" width="11.42578125" style="95" hidden="1"/>
    <col min="6657" max="6657" width="67.28515625" style="95" hidden="1"/>
    <col min="6658" max="6658" width="12.140625" style="95" hidden="1"/>
    <col min="6659" max="6659" width="11.7109375" style="95" hidden="1"/>
    <col min="6660" max="6660" width="8" style="95" hidden="1"/>
    <col min="6661" max="6661" width="9.28515625" style="95" hidden="1"/>
    <col min="6662" max="6662" width="12.140625" style="95" hidden="1"/>
    <col min="6663" max="6664" width="11.7109375" style="95" hidden="1"/>
    <col min="6665" max="6665" width="8" style="95" hidden="1"/>
    <col min="6666" max="6666" width="9.28515625" style="95" hidden="1"/>
    <col min="6667" max="6667" width="11.7109375" style="95" hidden="1"/>
    <col min="6668" max="6669" width="11" style="95" hidden="1"/>
    <col min="6670" max="6670" width="8" style="95" hidden="1"/>
    <col min="6671" max="6671" width="8.5703125" style="95" hidden="1"/>
    <col min="6672" max="6672" width="11" style="95" hidden="1"/>
    <col min="6673" max="6674" width="9.28515625" style="95" hidden="1"/>
    <col min="6675" max="6675" width="8" style="95" hidden="1"/>
    <col min="6676" max="6676" width="8.5703125" style="95" hidden="1"/>
    <col min="6677" max="6677" width="10.28515625" style="95" hidden="1"/>
    <col min="6678" max="6679" width="9.28515625" style="95" hidden="1"/>
    <col min="6680" max="6680" width="8" style="95" hidden="1"/>
    <col min="6681" max="6681" width="8.5703125" style="95" hidden="1"/>
    <col min="6682" max="6682" width="9.28515625" style="95" hidden="1"/>
    <col min="6683" max="6683" width="10.5703125" style="95" hidden="1"/>
    <col min="6684" max="6684" width="9.28515625" style="95" hidden="1"/>
    <col min="6685" max="6685" width="8" style="95" hidden="1"/>
    <col min="6686" max="6686" width="8.5703125" style="95" hidden="1"/>
    <col min="6687" max="6688" width="10.5703125" style="95" hidden="1"/>
    <col min="6689" max="6689" width="9.28515625" style="95" hidden="1"/>
    <col min="6690" max="6690" width="8" style="95" hidden="1"/>
    <col min="6691" max="6691" width="8.5703125" style="95" hidden="1"/>
    <col min="6692" max="6692" width="10.5703125" style="95" hidden="1"/>
    <col min="6693" max="6694" width="9.28515625" style="95" hidden="1"/>
    <col min="6695" max="6695" width="8" style="95" hidden="1"/>
    <col min="6696" max="6696" width="8.5703125" style="95" hidden="1"/>
    <col min="6697" max="6697" width="9.28515625" style="95" hidden="1"/>
    <col min="6698" max="6699" width="8.85546875" style="95" hidden="1"/>
    <col min="6700" max="6700" width="8" style="95" hidden="1"/>
    <col min="6701" max="6701" width="8.5703125" style="95" hidden="1"/>
    <col min="6702" max="6702" width="9.28515625" style="95" hidden="1"/>
    <col min="6703" max="6704" width="12.140625" style="95" hidden="1"/>
    <col min="6705" max="6705" width="8" style="95" hidden="1"/>
    <col min="6706" max="6706" width="10.28515625" style="95" hidden="1"/>
    <col min="6707" max="6707" width="12.140625" style="95" hidden="1"/>
    <col min="6708" max="6912" width="11.42578125" style="95" hidden="1"/>
    <col min="6913" max="6913" width="67.28515625" style="95" hidden="1"/>
    <col min="6914" max="6914" width="12.140625" style="95" hidden="1"/>
    <col min="6915" max="6915" width="11.7109375" style="95" hidden="1"/>
    <col min="6916" max="6916" width="8" style="95" hidden="1"/>
    <col min="6917" max="6917" width="9.28515625" style="95" hidden="1"/>
    <col min="6918" max="6918" width="12.140625" style="95" hidden="1"/>
    <col min="6919" max="6920" width="11.7109375" style="95" hidden="1"/>
    <col min="6921" max="6921" width="8" style="95" hidden="1"/>
    <col min="6922" max="6922" width="9.28515625" style="95" hidden="1"/>
    <col min="6923" max="6923" width="11.7109375" style="95" hidden="1"/>
    <col min="6924" max="6925" width="11" style="95" hidden="1"/>
    <col min="6926" max="6926" width="8" style="95" hidden="1"/>
    <col min="6927" max="6927" width="8.5703125" style="95" hidden="1"/>
    <col min="6928" max="6928" width="11" style="95" hidden="1"/>
    <col min="6929" max="6930" width="9.28515625" style="95" hidden="1"/>
    <col min="6931" max="6931" width="8" style="95" hidden="1"/>
    <col min="6932" max="6932" width="8.5703125" style="95" hidden="1"/>
    <col min="6933" max="6933" width="10.28515625" style="95" hidden="1"/>
    <col min="6934" max="6935" width="9.28515625" style="95" hidden="1"/>
    <col min="6936" max="6936" width="8" style="95" hidden="1"/>
    <col min="6937" max="6937" width="8.5703125" style="95" hidden="1"/>
    <col min="6938" max="6938" width="9.28515625" style="95" hidden="1"/>
    <col min="6939" max="6939" width="10.5703125" style="95" hidden="1"/>
    <col min="6940" max="6940" width="9.28515625" style="95" hidden="1"/>
    <col min="6941" max="6941" width="8" style="95" hidden="1"/>
    <col min="6942" max="6942" width="8.5703125" style="95" hidden="1"/>
    <col min="6943" max="6944" width="10.5703125" style="95" hidden="1"/>
    <col min="6945" max="6945" width="9.28515625" style="95" hidden="1"/>
    <col min="6946" max="6946" width="8" style="95" hidden="1"/>
    <col min="6947" max="6947" width="8.5703125" style="95" hidden="1"/>
    <col min="6948" max="6948" width="10.5703125" style="95" hidden="1"/>
    <col min="6949" max="6950" width="9.28515625" style="95" hidden="1"/>
    <col min="6951" max="6951" width="8" style="95" hidden="1"/>
    <col min="6952" max="6952" width="8.5703125" style="95" hidden="1"/>
    <col min="6953" max="6953" width="9.28515625" style="95" hidden="1"/>
    <col min="6954" max="6955" width="8.85546875" style="95" hidden="1"/>
    <col min="6956" max="6956" width="8" style="95" hidden="1"/>
    <col min="6957" max="6957" width="8.5703125" style="95" hidden="1"/>
    <col min="6958" max="6958" width="9.28515625" style="95" hidden="1"/>
    <col min="6959" max="6960" width="12.140625" style="95" hidden="1"/>
    <col min="6961" max="6961" width="8" style="95" hidden="1"/>
    <col min="6962" max="6962" width="10.28515625" style="95" hidden="1"/>
    <col min="6963" max="6963" width="12.140625" style="95" hidden="1"/>
    <col min="6964" max="7168" width="11.42578125" style="95" hidden="1"/>
    <col min="7169" max="7169" width="67.28515625" style="95" hidden="1"/>
    <col min="7170" max="7170" width="12.140625" style="95" hidden="1"/>
    <col min="7171" max="7171" width="11.7109375" style="95" hidden="1"/>
    <col min="7172" max="7172" width="8" style="95" hidden="1"/>
    <col min="7173" max="7173" width="9.28515625" style="95" hidden="1"/>
    <col min="7174" max="7174" width="12.140625" style="95" hidden="1"/>
    <col min="7175" max="7176" width="11.7109375" style="95" hidden="1"/>
    <col min="7177" max="7177" width="8" style="95" hidden="1"/>
    <col min="7178" max="7178" width="9.28515625" style="95" hidden="1"/>
    <col min="7179" max="7179" width="11.7109375" style="95" hidden="1"/>
    <col min="7180" max="7181" width="11" style="95" hidden="1"/>
    <col min="7182" max="7182" width="8" style="95" hidden="1"/>
    <col min="7183" max="7183" width="8.5703125" style="95" hidden="1"/>
    <col min="7184" max="7184" width="11" style="95" hidden="1"/>
    <col min="7185" max="7186" width="9.28515625" style="95" hidden="1"/>
    <col min="7187" max="7187" width="8" style="95" hidden="1"/>
    <col min="7188" max="7188" width="8.5703125" style="95" hidden="1"/>
    <col min="7189" max="7189" width="10.28515625" style="95" hidden="1"/>
    <col min="7190" max="7191" width="9.28515625" style="95" hidden="1"/>
    <col min="7192" max="7192" width="8" style="95" hidden="1"/>
    <col min="7193" max="7193" width="8.5703125" style="95" hidden="1"/>
    <col min="7194" max="7194" width="9.28515625" style="95" hidden="1"/>
    <col min="7195" max="7195" width="10.5703125" style="95" hidden="1"/>
    <col min="7196" max="7196" width="9.28515625" style="95" hidden="1"/>
    <col min="7197" max="7197" width="8" style="95" hidden="1"/>
    <col min="7198" max="7198" width="8.5703125" style="95" hidden="1"/>
    <col min="7199" max="7200" width="10.5703125" style="95" hidden="1"/>
    <col min="7201" max="7201" width="9.28515625" style="95" hidden="1"/>
    <col min="7202" max="7202" width="8" style="95" hidden="1"/>
    <col min="7203" max="7203" width="8.5703125" style="95" hidden="1"/>
    <col min="7204" max="7204" width="10.5703125" style="95" hidden="1"/>
    <col min="7205" max="7206" width="9.28515625" style="95" hidden="1"/>
    <col min="7207" max="7207" width="8" style="95" hidden="1"/>
    <col min="7208" max="7208" width="8.5703125" style="95" hidden="1"/>
    <col min="7209" max="7209" width="9.28515625" style="95" hidden="1"/>
    <col min="7210" max="7211" width="8.85546875" style="95" hidden="1"/>
    <col min="7212" max="7212" width="8" style="95" hidden="1"/>
    <col min="7213" max="7213" width="8.5703125" style="95" hidden="1"/>
    <col min="7214" max="7214" width="9.28515625" style="95" hidden="1"/>
    <col min="7215" max="7216" width="12.140625" style="95" hidden="1"/>
    <col min="7217" max="7217" width="8" style="95" hidden="1"/>
    <col min="7218" max="7218" width="10.28515625" style="95" hidden="1"/>
    <col min="7219" max="7219" width="12.140625" style="95" hidden="1"/>
    <col min="7220" max="7424" width="11.42578125" style="95" hidden="1"/>
    <col min="7425" max="7425" width="67.28515625" style="95" hidden="1"/>
    <col min="7426" max="7426" width="12.140625" style="95" hidden="1"/>
    <col min="7427" max="7427" width="11.7109375" style="95" hidden="1"/>
    <col min="7428" max="7428" width="8" style="95" hidden="1"/>
    <col min="7429" max="7429" width="9.28515625" style="95" hidden="1"/>
    <col min="7430" max="7430" width="12.140625" style="95" hidden="1"/>
    <col min="7431" max="7432" width="11.7109375" style="95" hidden="1"/>
    <col min="7433" max="7433" width="8" style="95" hidden="1"/>
    <col min="7434" max="7434" width="9.28515625" style="95" hidden="1"/>
    <col min="7435" max="7435" width="11.7109375" style="95" hidden="1"/>
    <col min="7436" max="7437" width="11" style="95" hidden="1"/>
    <col min="7438" max="7438" width="8" style="95" hidden="1"/>
    <col min="7439" max="7439" width="8.5703125" style="95" hidden="1"/>
    <col min="7440" max="7440" width="11" style="95" hidden="1"/>
    <col min="7441" max="7442" width="9.28515625" style="95" hidden="1"/>
    <col min="7443" max="7443" width="8" style="95" hidden="1"/>
    <col min="7444" max="7444" width="8.5703125" style="95" hidden="1"/>
    <col min="7445" max="7445" width="10.28515625" style="95" hidden="1"/>
    <col min="7446" max="7447" width="9.28515625" style="95" hidden="1"/>
    <col min="7448" max="7448" width="8" style="95" hidden="1"/>
    <col min="7449" max="7449" width="8.5703125" style="95" hidden="1"/>
    <col min="7450" max="7450" width="9.28515625" style="95" hidden="1"/>
    <col min="7451" max="7451" width="10.5703125" style="95" hidden="1"/>
    <col min="7452" max="7452" width="9.28515625" style="95" hidden="1"/>
    <col min="7453" max="7453" width="8" style="95" hidden="1"/>
    <col min="7454" max="7454" width="8.5703125" style="95" hidden="1"/>
    <col min="7455" max="7456" width="10.5703125" style="95" hidden="1"/>
    <col min="7457" max="7457" width="9.28515625" style="95" hidden="1"/>
    <col min="7458" max="7458" width="8" style="95" hidden="1"/>
    <col min="7459" max="7459" width="8.5703125" style="95" hidden="1"/>
    <col min="7460" max="7460" width="10.5703125" style="95" hidden="1"/>
    <col min="7461" max="7462" width="9.28515625" style="95" hidden="1"/>
    <col min="7463" max="7463" width="8" style="95" hidden="1"/>
    <col min="7464" max="7464" width="8.5703125" style="95" hidden="1"/>
    <col min="7465" max="7465" width="9.28515625" style="95" hidden="1"/>
    <col min="7466" max="7467" width="8.85546875" style="95" hidden="1"/>
    <col min="7468" max="7468" width="8" style="95" hidden="1"/>
    <col min="7469" max="7469" width="8.5703125" style="95" hidden="1"/>
    <col min="7470" max="7470" width="9.28515625" style="95" hidden="1"/>
    <col min="7471" max="7472" width="12.140625" style="95" hidden="1"/>
    <col min="7473" max="7473" width="8" style="95" hidden="1"/>
    <col min="7474" max="7474" width="10.28515625" style="95" hidden="1"/>
    <col min="7475" max="7475" width="12.140625" style="95" hidden="1"/>
    <col min="7476" max="7680" width="11.42578125" style="95" hidden="1"/>
    <col min="7681" max="7681" width="67.28515625" style="95" hidden="1"/>
    <col min="7682" max="7682" width="12.140625" style="95" hidden="1"/>
    <col min="7683" max="7683" width="11.7109375" style="95" hidden="1"/>
    <col min="7684" max="7684" width="8" style="95" hidden="1"/>
    <col min="7685" max="7685" width="9.28515625" style="95" hidden="1"/>
    <col min="7686" max="7686" width="12.140625" style="95" hidden="1"/>
    <col min="7687" max="7688" width="11.7109375" style="95" hidden="1"/>
    <col min="7689" max="7689" width="8" style="95" hidden="1"/>
    <col min="7690" max="7690" width="9.28515625" style="95" hidden="1"/>
    <col min="7691" max="7691" width="11.7109375" style="95" hidden="1"/>
    <col min="7692" max="7693" width="11" style="95" hidden="1"/>
    <col min="7694" max="7694" width="8" style="95" hidden="1"/>
    <col min="7695" max="7695" width="8.5703125" style="95" hidden="1"/>
    <col min="7696" max="7696" width="11" style="95" hidden="1"/>
    <col min="7697" max="7698" width="9.28515625" style="95" hidden="1"/>
    <col min="7699" max="7699" width="8" style="95" hidden="1"/>
    <col min="7700" max="7700" width="8.5703125" style="95" hidden="1"/>
    <col min="7701" max="7701" width="10.28515625" style="95" hidden="1"/>
    <col min="7702" max="7703" width="9.28515625" style="95" hidden="1"/>
    <col min="7704" max="7704" width="8" style="95" hidden="1"/>
    <col min="7705" max="7705" width="8.5703125" style="95" hidden="1"/>
    <col min="7706" max="7706" width="9.28515625" style="95" hidden="1"/>
    <col min="7707" max="7707" width="10.5703125" style="95" hidden="1"/>
    <col min="7708" max="7708" width="9.28515625" style="95" hidden="1"/>
    <col min="7709" max="7709" width="8" style="95" hidden="1"/>
    <col min="7710" max="7710" width="8.5703125" style="95" hidden="1"/>
    <col min="7711" max="7712" width="10.5703125" style="95" hidden="1"/>
    <col min="7713" max="7713" width="9.28515625" style="95" hidden="1"/>
    <col min="7714" max="7714" width="8" style="95" hidden="1"/>
    <col min="7715" max="7715" width="8.5703125" style="95" hidden="1"/>
    <col min="7716" max="7716" width="10.5703125" style="95" hidden="1"/>
    <col min="7717" max="7718" width="9.28515625" style="95" hidden="1"/>
    <col min="7719" max="7719" width="8" style="95" hidden="1"/>
    <col min="7720" max="7720" width="8.5703125" style="95" hidden="1"/>
    <col min="7721" max="7721" width="9.28515625" style="95" hidden="1"/>
    <col min="7722" max="7723" width="8.85546875" style="95" hidden="1"/>
    <col min="7724" max="7724" width="8" style="95" hidden="1"/>
    <col min="7725" max="7725" width="8.5703125" style="95" hidden="1"/>
    <col min="7726" max="7726" width="9.28515625" style="95" hidden="1"/>
    <col min="7727" max="7728" width="12.140625" style="95" hidden="1"/>
    <col min="7729" max="7729" width="8" style="95" hidden="1"/>
    <col min="7730" max="7730" width="10.28515625" style="95" hidden="1"/>
    <col min="7731" max="7731" width="12.140625" style="95" hidden="1"/>
    <col min="7732" max="7936" width="11.42578125" style="95" hidden="1"/>
    <col min="7937" max="7937" width="67.28515625" style="95" hidden="1"/>
    <col min="7938" max="7938" width="12.140625" style="95" hidden="1"/>
    <col min="7939" max="7939" width="11.7109375" style="95" hidden="1"/>
    <col min="7940" max="7940" width="8" style="95" hidden="1"/>
    <col min="7941" max="7941" width="9.28515625" style="95" hidden="1"/>
    <col min="7942" max="7942" width="12.140625" style="95" hidden="1"/>
    <col min="7943" max="7944" width="11.7109375" style="95" hidden="1"/>
    <col min="7945" max="7945" width="8" style="95" hidden="1"/>
    <col min="7946" max="7946" width="9.28515625" style="95" hidden="1"/>
    <col min="7947" max="7947" width="11.7109375" style="95" hidden="1"/>
    <col min="7948" max="7949" width="11" style="95" hidden="1"/>
    <col min="7950" max="7950" width="8" style="95" hidden="1"/>
    <col min="7951" max="7951" width="8.5703125" style="95" hidden="1"/>
    <col min="7952" max="7952" width="11" style="95" hidden="1"/>
    <col min="7953" max="7954" width="9.28515625" style="95" hidden="1"/>
    <col min="7955" max="7955" width="8" style="95" hidden="1"/>
    <col min="7956" max="7956" width="8.5703125" style="95" hidden="1"/>
    <col min="7957" max="7957" width="10.28515625" style="95" hidden="1"/>
    <col min="7958" max="7959" width="9.28515625" style="95" hidden="1"/>
    <col min="7960" max="7960" width="8" style="95" hidden="1"/>
    <col min="7961" max="7961" width="8.5703125" style="95" hidden="1"/>
    <col min="7962" max="7962" width="9.28515625" style="95" hidden="1"/>
    <col min="7963" max="7963" width="10.5703125" style="95" hidden="1"/>
    <col min="7964" max="7964" width="9.28515625" style="95" hidden="1"/>
    <col min="7965" max="7965" width="8" style="95" hidden="1"/>
    <col min="7966" max="7966" width="8.5703125" style="95" hidden="1"/>
    <col min="7967" max="7968" width="10.5703125" style="95" hidden="1"/>
    <col min="7969" max="7969" width="9.28515625" style="95" hidden="1"/>
    <col min="7970" max="7970" width="8" style="95" hidden="1"/>
    <col min="7971" max="7971" width="8.5703125" style="95" hidden="1"/>
    <col min="7972" max="7972" width="10.5703125" style="95" hidden="1"/>
    <col min="7973" max="7974" width="9.28515625" style="95" hidden="1"/>
    <col min="7975" max="7975" width="8" style="95" hidden="1"/>
    <col min="7976" max="7976" width="8.5703125" style="95" hidden="1"/>
    <col min="7977" max="7977" width="9.28515625" style="95" hidden="1"/>
    <col min="7978" max="7979" width="8.85546875" style="95" hidden="1"/>
    <col min="7980" max="7980" width="8" style="95" hidden="1"/>
    <col min="7981" max="7981" width="8.5703125" style="95" hidden="1"/>
    <col min="7982" max="7982" width="9.28515625" style="95" hidden="1"/>
    <col min="7983" max="7984" width="12.140625" style="95" hidden="1"/>
    <col min="7985" max="7985" width="8" style="95" hidden="1"/>
    <col min="7986" max="7986" width="10.28515625" style="95" hidden="1"/>
    <col min="7987" max="7987" width="12.140625" style="95" hidden="1"/>
    <col min="7988" max="8192" width="11.42578125" style="95" hidden="1"/>
    <col min="8193" max="8193" width="67.28515625" style="95" hidden="1"/>
    <col min="8194" max="8194" width="12.140625" style="95" hidden="1"/>
    <col min="8195" max="8195" width="11.7109375" style="95" hidden="1"/>
    <col min="8196" max="8196" width="8" style="95" hidden="1"/>
    <col min="8197" max="8197" width="9.28515625" style="95" hidden="1"/>
    <col min="8198" max="8198" width="12.140625" style="95" hidden="1"/>
    <col min="8199" max="8200" width="11.7109375" style="95" hidden="1"/>
    <col min="8201" max="8201" width="8" style="95" hidden="1"/>
    <col min="8202" max="8202" width="9.28515625" style="95" hidden="1"/>
    <col min="8203" max="8203" width="11.7109375" style="95" hidden="1"/>
    <col min="8204" max="8205" width="11" style="95" hidden="1"/>
    <col min="8206" max="8206" width="8" style="95" hidden="1"/>
    <col min="8207" max="8207" width="8.5703125" style="95" hidden="1"/>
    <col min="8208" max="8208" width="11" style="95" hidden="1"/>
    <col min="8209" max="8210" width="9.28515625" style="95" hidden="1"/>
    <col min="8211" max="8211" width="8" style="95" hidden="1"/>
    <col min="8212" max="8212" width="8.5703125" style="95" hidden="1"/>
    <col min="8213" max="8213" width="10.28515625" style="95" hidden="1"/>
    <col min="8214" max="8215" width="9.28515625" style="95" hidden="1"/>
    <col min="8216" max="8216" width="8" style="95" hidden="1"/>
    <col min="8217" max="8217" width="8.5703125" style="95" hidden="1"/>
    <col min="8218" max="8218" width="9.28515625" style="95" hidden="1"/>
    <col min="8219" max="8219" width="10.5703125" style="95" hidden="1"/>
    <col min="8220" max="8220" width="9.28515625" style="95" hidden="1"/>
    <col min="8221" max="8221" width="8" style="95" hidden="1"/>
    <col min="8222" max="8222" width="8.5703125" style="95" hidden="1"/>
    <col min="8223" max="8224" width="10.5703125" style="95" hidden="1"/>
    <col min="8225" max="8225" width="9.28515625" style="95" hidden="1"/>
    <col min="8226" max="8226" width="8" style="95" hidden="1"/>
    <col min="8227" max="8227" width="8.5703125" style="95" hidden="1"/>
    <col min="8228" max="8228" width="10.5703125" style="95" hidden="1"/>
    <col min="8229" max="8230" width="9.28515625" style="95" hidden="1"/>
    <col min="8231" max="8231" width="8" style="95" hidden="1"/>
    <col min="8232" max="8232" width="8.5703125" style="95" hidden="1"/>
    <col min="8233" max="8233" width="9.28515625" style="95" hidden="1"/>
    <col min="8234" max="8235" width="8.85546875" style="95" hidden="1"/>
    <col min="8236" max="8236" width="8" style="95" hidden="1"/>
    <col min="8237" max="8237" width="8.5703125" style="95" hidden="1"/>
    <col min="8238" max="8238" width="9.28515625" style="95" hidden="1"/>
    <col min="8239" max="8240" width="12.140625" style="95" hidden="1"/>
    <col min="8241" max="8241" width="8" style="95" hidden="1"/>
    <col min="8242" max="8242" width="10.28515625" style="95" hidden="1"/>
    <col min="8243" max="8243" width="12.140625" style="95" hidden="1"/>
    <col min="8244" max="8448" width="11.42578125" style="95" hidden="1"/>
    <col min="8449" max="8449" width="67.28515625" style="95" hidden="1"/>
    <col min="8450" max="8450" width="12.140625" style="95" hidden="1"/>
    <col min="8451" max="8451" width="11.7109375" style="95" hidden="1"/>
    <col min="8452" max="8452" width="8" style="95" hidden="1"/>
    <col min="8453" max="8453" width="9.28515625" style="95" hidden="1"/>
    <col min="8454" max="8454" width="12.140625" style="95" hidden="1"/>
    <col min="8455" max="8456" width="11.7109375" style="95" hidden="1"/>
    <col min="8457" max="8457" width="8" style="95" hidden="1"/>
    <col min="8458" max="8458" width="9.28515625" style="95" hidden="1"/>
    <col min="8459" max="8459" width="11.7109375" style="95" hidden="1"/>
    <col min="8460" max="8461" width="11" style="95" hidden="1"/>
    <col min="8462" max="8462" width="8" style="95" hidden="1"/>
    <col min="8463" max="8463" width="8.5703125" style="95" hidden="1"/>
    <col min="8464" max="8464" width="11" style="95" hidden="1"/>
    <col min="8465" max="8466" width="9.28515625" style="95" hidden="1"/>
    <col min="8467" max="8467" width="8" style="95" hidden="1"/>
    <col min="8468" max="8468" width="8.5703125" style="95" hidden="1"/>
    <col min="8469" max="8469" width="10.28515625" style="95" hidden="1"/>
    <col min="8470" max="8471" width="9.28515625" style="95" hidden="1"/>
    <col min="8472" max="8472" width="8" style="95" hidden="1"/>
    <col min="8473" max="8473" width="8.5703125" style="95" hidden="1"/>
    <col min="8474" max="8474" width="9.28515625" style="95" hidden="1"/>
    <col min="8475" max="8475" width="10.5703125" style="95" hidden="1"/>
    <col min="8476" max="8476" width="9.28515625" style="95" hidden="1"/>
    <col min="8477" max="8477" width="8" style="95" hidden="1"/>
    <col min="8478" max="8478" width="8.5703125" style="95" hidden="1"/>
    <col min="8479" max="8480" width="10.5703125" style="95" hidden="1"/>
    <col min="8481" max="8481" width="9.28515625" style="95" hidden="1"/>
    <col min="8482" max="8482" width="8" style="95" hidden="1"/>
    <col min="8483" max="8483" width="8.5703125" style="95" hidden="1"/>
    <col min="8484" max="8484" width="10.5703125" style="95" hidden="1"/>
    <col min="8485" max="8486" width="9.28515625" style="95" hidden="1"/>
    <col min="8487" max="8487" width="8" style="95" hidden="1"/>
    <col min="8488" max="8488" width="8.5703125" style="95" hidden="1"/>
    <col min="8489" max="8489" width="9.28515625" style="95" hidden="1"/>
    <col min="8490" max="8491" width="8.85546875" style="95" hidden="1"/>
    <col min="8492" max="8492" width="8" style="95" hidden="1"/>
    <col min="8493" max="8493" width="8.5703125" style="95" hidden="1"/>
    <col min="8494" max="8494" width="9.28515625" style="95" hidden="1"/>
    <col min="8495" max="8496" width="12.140625" style="95" hidden="1"/>
    <col min="8497" max="8497" width="8" style="95" hidden="1"/>
    <col min="8498" max="8498" width="10.28515625" style="95" hidden="1"/>
    <col min="8499" max="8499" width="12.140625" style="95" hidden="1"/>
    <col min="8500" max="8704" width="11.42578125" style="95" hidden="1"/>
    <col min="8705" max="8705" width="67.28515625" style="95" hidden="1"/>
    <col min="8706" max="8706" width="12.140625" style="95" hidden="1"/>
    <col min="8707" max="8707" width="11.7109375" style="95" hidden="1"/>
    <col min="8708" max="8708" width="8" style="95" hidden="1"/>
    <col min="8709" max="8709" width="9.28515625" style="95" hidden="1"/>
    <col min="8710" max="8710" width="12.140625" style="95" hidden="1"/>
    <col min="8711" max="8712" width="11.7109375" style="95" hidden="1"/>
    <col min="8713" max="8713" width="8" style="95" hidden="1"/>
    <col min="8714" max="8714" width="9.28515625" style="95" hidden="1"/>
    <col min="8715" max="8715" width="11.7109375" style="95" hidden="1"/>
    <col min="8716" max="8717" width="11" style="95" hidden="1"/>
    <col min="8718" max="8718" width="8" style="95" hidden="1"/>
    <col min="8719" max="8719" width="8.5703125" style="95" hidden="1"/>
    <col min="8720" max="8720" width="11" style="95" hidden="1"/>
    <col min="8721" max="8722" width="9.28515625" style="95" hidden="1"/>
    <col min="8723" max="8723" width="8" style="95" hidden="1"/>
    <col min="8724" max="8724" width="8.5703125" style="95" hidden="1"/>
    <col min="8725" max="8725" width="10.28515625" style="95" hidden="1"/>
    <col min="8726" max="8727" width="9.28515625" style="95" hidden="1"/>
    <col min="8728" max="8728" width="8" style="95" hidden="1"/>
    <col min="8729" max="8729" width="8.5703125" style="95" hidden="1"/>
    <col min="8730" max="8730" width="9.28515625" style="95" hidden="1"/>
    <col min="8731" max="8731" width="10.5703125" style="95" hidden="1"/>
    <col min="8732" max="8732" width="9.28515625" style="95" hidden="1"/>
    <col min="8733" max="8733" width="8" style="95" hidden="1"/>
    <col min="8734" max="8734" width="8.5703125" style="95" hidden="1"/>
    <col min="8735" max="8736" width="10.5703125" style="95" hidden="1"/>
    <col min="8737" max="8737" width="9.28515625" style="95" hidden="1"/>
    <col min="8738" max="8738" width="8" style="95" hidden="1"/>
    <col min="8739" max="8739" width="8.5703125" style="95" hidden="1"/>
    <col min="8740" max="8740" width="10.5703125" style="95" hidden="1"/>
    <col min="8741" max="8742" width="9.28515625" style="95" hidden="1"/>
    <col min="8743" max="8743" width="8" style="95" hidden="1"/>
    <col min="8744" max="8744" width="8.5703125" style="95" hidden="1"/>
    <col min="8745" max="8745" width="9.28515625" style="95" hidden="1"/>
    <col min="8746" max="8747" width="8.85546875" style="95" hidden="1"/>
    <col min="8748" max="8748" width="8" style="95" hidden="1"/>
    <col min="8749" max="8749" width="8.5703125" style="95" hidden="1"/>
    <col min="8750" max="8750" width="9.28515625" style="95" hidden="1"/>
    <col min="8751" max="8752" width="12.140625" style="95" hidden="1"/>
    <col min="8753" max="8753" width="8" style="95" hidden="1"/>
    <col min="8754" max="8754" width="10.28515625" style="95" hidden="1"/>
    <col min="8755" max="8755" width="12.140625" style="95" hidden="1"/>
    <col min="8756" max="8960" width="11.42578125" style="95" hidden="1"/>
    <col min="8961" max="8961" width="67.28515625" style="95" hidden="1"/>
    <col min="8962" max="8962" width="12.140625" style="95" hidden="1"/>
    <col min="8963" max="8963" width="11.7109375" style="95" hidden="1"/>
    <col min="8964" max="8964" width="8" style="95" hidden="1"/>
    <col min="8965" max="8965" width="9.28515625" style="95" hidden="1"/>
    <col min="8966" max="8966" width="12.140625" style="95" hidden="1"/>
    <col min="8967" max="8968" width="11.7109375" style="95" hidden="1"/>
    <col min="8969" max="8969" width="8" style="95" hidden="1"/>
    <col min="8970" max="8970" width="9.28515625" style="95" hidden="1"/>
    <col min="8971" max="8971" width="11.7109375" style="95" hidden="1"/>
    <col min="8972" max="8973" width="11" style="95" hidden="1"/>
    <col min="8974" max="8974" width="8" style="95" hidden="1"/>
    <col min="8975" max="8975" width="8.5703125" style="95" hidden="1"/>
    <col min="8976" max="8976" width="11" style="95" hidden="1"/>
    <col min="8977" max="8978" width="9.28515625" style="95" hidden="1"/>
    <col min="8979" max="8979" width="8" style="95" hidden="1"/>
    <col min="8980" max="8980" width="8.5703125" style="95" hidden="1"/>
    <col min="8981" max="8981" width="10.28515625" style="95" hidden="1"/>
    <col min="8982" max="8983" width="9.28515625" style="95" hidden="1"/>
    <col min="8984" max="8984" width="8" style="95" hidden="1"/>
    <col min="8985" max="8985" width="8.5703125" style="95" hidden="1"/>
    <col min="8986" max="8986" width="9.28515625" style="95" hidden="1"/>
    <col min="8987" max="8987" width="10.5703125" style="95" hidden="1"/>
    <col min="8988" max="8988" width="9.28515625" style="95" hidden="1"/>
    <col min="8989" max="8989" width="8" style="95" hidden="1"/>
    <col min="8990" max="8990" width="8.5703125" style="95" hidden="1"/>
    <col min="8991" max="8992" width="10.5703125" style="95" hidden="1"/>
    <col min="8993" max="8993" width="9.28515625" style="95" hidden="1"/>
    <col min="8994" max="8994" width="8" style="95" hidden="1"/>
    <col min="8995" max="8995" width="8.5703125" style="95" hidden="1"/>
    <col min="8996" max="8996" width="10.5703125" style="95" hidden="1"/>
    <col min="8997" max="8998" width="9.28515625" style="95" hidden="1"/>
    <col min="8999" max="8999" width="8" style="95" hidden="1"/>
    <col min="9000" max="9000" width="8.5703125" style="95" hidden="1"/>
    <col min="9001" max="9001" width="9.28515625" style="95" hidden="1"/>
    <col min="9002" max="9003" width="8.85546875" style="95" hidden="1"/>
    <col min="9004" max="9004" width="8" style="95" hidden="1"/>
    <col min="9005" max="9005" width="8.5703125" style="95" hidden="1"/>
    <col min="9006" max="9006" width="9.28515625" style="95" hidden="1"/>
    <col min="9007" max="9008" width="12.140625" style="95" hidden="1"/>
    <col min="9009" max="9009" width="8" style="95" hidden="1"/>
    <col min="9010" max="9010" width="10.28515625" style="95" hidden="1"/>
    <col min="9011" max="9011" width="12.140625" style="95" hidden="1"/>
    <col min="9012" max="9216" width="11.42578125" style="95" hidden="1"/>
    <col min="9217" max="9217" width="67.28515625" style="95" hidden="1"/>
    <col min="9218" max="9218" width="12.140625" style="95" hidden="1"/>
    <col min="9219" max="9219" width="11.7109375" style="95" hidden="1"/>
    <col min="9220" max="9220" width="8" style="95" hidden="1"/>
    <col min="9221" max="9221" width="9.28515625" style="95" hidden="1"/>
    <col min="9222" max="9222" width="12.140625" style="95" hidden="1"/>
    <col min="9223" max="9224" width="11.7109375" style="95" hidden="1"/>
    <col min="9225" max="9225" width="8" style="95" hidden="1"/>
    <col min="9226" max="9226" width="9.28515625" style="95" hidden="1"/>
    <col min="9227" max="9227" width="11.7109375" style="95" hidden="1"/>
    <col min="9228" max="9229" width="11" style="95" hidden="1"/>
    <col min="9230" max="9230" width="8" style="95" hidden="1"/>
    <col min="9231" max="9231" width="8.5703125" style="95" hidden="1"/>
    <col min="9232" max="9232" width="11" style="95" hidden="1"/>
    <col min="9233" max="9234" width="9.28515625" style="95" hidden="1"/>
    <col min="9235" max="9235" width="8" style="95" hidden="1"/>
    <col min="9236" max="9236" width="8.5703125" style="95" hidden="1"/>
    <col min="9237" max="9237" width="10.28515625" style="95" hidden="1"/>
    <col min="9238" max="9239" width="9.28515625" style="95" hidden="1"/>
    <col min="9240" max="9240" width="8" style="95" hidden="1"/>
    <col min="9241" max="9241" width="8.5703125" style="95" hidden="1"/>
    <col min="9242" max="9242" width="9.28515625" style="95" hidden="1"/>
    <col min="9243" max="9243" width="10.5703125" style="95" hidden="1"/>
    <col min="9244" max="9244" width="9.28515625" style="95" hidden="1"/>
    <col min="9245" max="9245" width="8" style="95" hidden="1"/>
    <col min="9246" max="9246" width="8.5703125" style="95" hidden="1"/>
    <col min="9247" max="9248" width="10.5703125" style="95" hidden="1"/>
    <col min="9249" max="9249" width="9.28515625" style="95" hidden="1"/>
    <col min="9250" max="9250" width="8" style="95" hidden="1"/>
    <col min="9251" max="9251" width="8.5703125" style="95" hidden="1"/>
    <col min="9252" max="9252" width="10.5703125" style="95" hidden="1"/>
    <col min="9253" max="9254" width="9.28515625" style="95" hidden="1"/>
    <col min="9255" max="9255" width="8" style="95" hidden="1"/>
    <col min="9256" max="9256" width="8.5703125" style="95" hidden="1"/>
    <col min="9257" max="9257" width="9.28515625" style="95" hidden="1"/>
    <col min="9258" max="9259" width="8.85546875" style="95" hidden="1"/>
    <col min="9260" max="9260" width="8" style="95" hidden="1"/>
    <col min="9261" max="9261" width="8.5703125" style="95" hidden="1"/>
    <col min="9262" max="9262" width="9.28515625" style="95" hidden="1"/>
    <col min="9263" max="9264" width="12.140625" style="95" hidden="1"/>
    <col min="9265" max="9265" width="8" style="95" hidden="1"/>
    <col min="9266" max="9266" width="10.28515625" style="95" hidden="1"/>
    <col min="9267" max="9267" width="12.140625" style="95" hidden="1"/>
    <col min="9268" max="9472" width="11.42578125" style="95" hidden="1"/>
    <col min="9473" max="9473" width="67.28515625" style="95" hidden="1"/>
    <col min="9474" max="9474" width="12.140625" style="95" hidden="1"/>
    <col min="9475" max="9475" width="11.7109375" style="95" hidden="1"/>
    <col min="9476" max="9476" width="8" style="95" hidden="1"/>
    <col min="9477" max="9477" width="9.28515625" style="95" hidden="1"/>
    <col min="9478" max="9478" width="12.140625" style="95" hidden="1"/>
    <col min="9479" max="9480" width="11.7109375" style="95" hidden="1"/>
    <col min="9481" max="9481" width="8" style="95" hidden="1"/>
    <col min="9482" max="9482" width="9.28515625" style="95" hidden="1"/>
    <col min="9483" max="9483" width="11.7109375" style="95" hidden="1"/>
    <col min="9484" max="9485" width="11" style="95" hidden="1"/>
    <col min="9486" max="9486" width="8" style="95" hidden="1"/>
    <col min="9487" max="9487" width="8.5703125" style="95" hidden="1"/>
    <col min="9488" max="9488" width="11" style="95" hidden="1"/>
    <col min="9489" max="9490" width="9.28515625" style="95" hidden="1"/>
    <col min="9491" max="9491" width="8" style="95" hidden="1"/>
    <col min="9492" max="9492" width="8.5703125" style="95" hidden="1"/>
    <col min="9493" max="9493" width="10.28515625" style="95" hidden="1"/>
    <col min="9494" max="9495" width="9.28515625" style="95" hidden="1"/>
    <col min="9496" max="9496" width="8" style="95" hidden="1"/>
    <col min="9497" max="9497" width="8.5703125" style="95" hidden="1"/>
    <col min="9498" max="9498" width="9.28515625" style="95" hidden="1"/>
    <col min="9499" max="9499" width="10.5703125" style="95" hidden="1"/>
    <col min="9500" max="9500" width="9.28515625" style="95" hidden="1"/>
    <col min="9501" max="9501" width="8" style="95" hidden="1"/>
    <col min="9502" max="9502" width="8.5703125" style="95" hidden="1"/>
    <col min="9503" max="9504" width="10.5703125" style="95" hidden="1"/>
    <col min="9505" max="9505" width="9.28515625" style="95" hidden="1"/>
    <col min="9506" max="9506" width="8" style="95" hidden="1"/>
    <col min="9507" max="9507" width="8.5703125" style="95" hidden="1"/>
    <col min="9508" max="9508" width="10.5703125" style="95" hidden="1"/>
    <col min="9509" max="9510" width="9.28515625" style="95" hidden="1"/>
    <col min="9511" max="9511" width="8" style="95" hidden="1"/>
    <col min="9512" max="9512" width="8.5703125" style="95" hidden="1"/>
    <col min="9513" max="9513" width="9.28515625" style="95" hidden="1"/>
    <col min="9514" max="9515" width="8.85546875" style="95" hidden="1"/>
    <col min="9516" max="9516" width="8" style="95" hidden="1"/>
    <col min="9517" max="9517" width="8.5703125" style="95" hidden="1"/>
    <col min="9518" max="9518" width="9.28515625" style="95" hidden="1"/>
    <col min="9519" max="9520" width="12.140625" style="95" hidden="1"/>
    <col min="9521" max="9521" width="8" style="95" hidden="1"/>
    <col min="9522" max="9522" width="10.28515625" style="95" hidden="1"/>
    <col min="9523" max="9523" width="12.140625" style="95" hidden="1"/>
    <col min="9524" max="9728" width="11.42578125" style="95" hidden="1"/>
    <col min="9729" max="9729" width="67.28515625" style="95" hidden="1"/>
    <col min="9730" max="9730" width="12.140625" style="95" hidden="1"/>
    <col min="9731" max="9731" width="11.7109375" style="95" hidden="1"/>
    <col min="9732" max="9732" width="8" style="95" hidden="1"/>
    <col min="9733" max="9733" width="9.28515625" style="95" hidden="1"/>
    <col min="9734" max="9734" width="12.140625" style="95" hidden="1"/>
    <col min="9735" max="9736" width="11.7109375" style="95" hidden="1"/>
    <col min="9737" max="9737" width="8" style="95" hidden="1"/>
    <col min="9738" max="9738" width="9.28515625" style="95" hidden="1"/>
    <col min="9739" max="9739" width="11.7109375" style="95" hidden="1"/>
    <col min="9740" max="9741" width="11" style="95" hidden="1"/>
    <col min="9742" max="9742" width="8" style="95" hidden="1"/>
    <col min="9743" max="9743" width="8.5703125" style="95" hidden="1"/>
    <col min="9744" max="9744" width="11" style="95" hidden="1"/>
    <col min="9745" max="9746" width="9.28515625" style="95" hidden="1"/>
    <col min="9747" max="9747" width="8" style="95" hidden="1"/>
    <col min="9748" max="9748" width="8.5703125" style="95" hidden="1"/>
    <col min="9749" max="9749" width="10.28515625" style="95" hidden="1"/>
    <col min="9750" max="9751" width="9.28515625" style="95" hidden="1"/>
    <col min="9752" max="9752" width="8" style="95" hidden="1"/>
    <col min="9753" max="9753" width="8.5703125" style="95" hidden="1"/>
    <col min="9754" max="9754" width="9.28515625" style="95" hidden="1"/>
    <col min="9755" max="9755" width="10.5703125" style="95" hidden="1"/>
    <col min="9756" max="9756" width="9.28515625" style="95" hidden="1"/>
    <col min="9757" max="9757" width="8" style="95" hidden="1"/>
    <col min="9758" max="9758" width="8.5703125" style="95" hidden="1"/>
    <col min="9759" max="9760" width="10.5703125" style="95" hidden="1"/>
    <col min="9761" max="9761" width="9.28515625" style="95" hidden="1"/>
    <col min="9762" max="9762" width="8" style="95" hidden="1"/>
    <col min="9763" max="9763" width="8.5703125" style="95" hidden="1"/>
    <col min="9764" max="9764" width="10.5703125" style="95" hidden="1"/>
    <col min="9765" max="9766" width="9.28515625" style="95" hidden="1"/>
    <col min="9767" max="9767" width="8" style="95" hidden="1"/>
    <col min="9768" max="9768" width="8.5703125" style="95" hidden="1"/>
    <col min="9769" max="9769" width="9.28515625" style="95" hidden="1"/>
    <col min="9770" max="9771" width="8.85546875" style="95" hidden="1"/>
    <col min="9772" max="9772" width="8" style="95" hidden="1"/>
    <col min="9773" max="9773" width="8.5703125" style="95" hidden="1"/>
    <col min="9774" max="9774" width="9.28515625" style="95" hidden="1"/>
    <col min="9775" max="9776" width="12.140625" style="95" hidden="1"/>
    <col min="9777" max="9777" width="8" style="95" hidden="1"/>
    <col min="9778" max="9778" width="10.28515625" style="95" hidden="1"/>
    <col min="9779" max="9779" width="12.140625" style="95" hidden="1"/>
    <col min="9780" max="9984" width="11.42578125" style="95" hidden="1"/>
    <col min="9985" max="9985" width="67.28515625" style="95" hidden="1"/>
    <col min="9986" max="9986" width="12.140625" style="95" hidden="1"/>
    <col min="9987" max="9987" width="11.7109375" style="95" hidden="1"/>
    <col min="9988" max="9988" width="8" style="95" hidden="1"/>
    <col min="9989" max="9989" width="9.28515625" style="95" hidden="1"/>
    <col min="9990" max="9990" width="12.140625" style="95" hidden="1"/>
    <col min="9991" max="9992" width="11.7109375" style="95" hidden="1"/>
    <col min="9993" max="9993" width="8" style="95" hidden="1"/>
    <col min="9994" max="9994" width="9.28515625" style="95" hidden="1"/>
    <col min="9995" max="9995" width="11.7109375" style="95" hidden="1"/>
    <col min="9996" max="9997" width="11" style="95" hidden="1"/>
    <col min="9998" max="9998" width="8" style="95" hidden="1"/>
    <col min="9999" max="9999" width="8.5703125" style="95" hidden="1"/>
    <col min="10000" max="10000" width="11" style="95" hidden="1"/>
    <col min="10001" max="10002" width="9.28515625" style="95" hidden="1"/>
    <col min="10003" max="10003" width="8" style="95" hidden="1"/>
    <col min="10004" max="10004" width="8.5703125" style="95" hidden="1"/>
    <col min="10005" max="10005" width="10.28515625" style="95" hidden="1"/>
    <col min="10006" max="10007" width="9.28515625" style="95" hidden="1"/>
    <col min="10008" max="10008" width="8" style="95" hidden="1"/>
    <col min="10009" max="10009" width="8.5703125" style="95" hidden="1"/>
    <col min="10010" max="10010" width="9.28515625" style="95" hidden="1"/>
    <col min="10011" max="10011" width="10.5703125" style="95" hidden="1"/>
    <col min="10012" max="10012" width="9.28515625" style="95" hidden="1"/>
    <col min="10013" max="10013" width="8" style="95" hidden="1"/>
    <col min="10014" max="10014" width="8.5703125" style="95" hidden="1"/>
    <col min="10015" max="10016" width="10.5703125" style="95" hidden="1"/>
    <col min="10017" max="10017" width="9.28515625" style="95" hidden="1"/>
    <col min="10018" max="10018" width="8" style="95" hidden="1"/>
    <col min="10019" max="10019" width="8.5703125" style="95" hidden="1"/>
    <col min="10020" max="10020" width="10.5703125" style="95" hidden="1"/>
    <col min="10021" max="10022" width="9.28515625" style="95" hidden="1"/>
    <col min="10023" max="10023" width="8" style="95" hidden="1"/>
    <col min="10024" max="10024" width="8.5703125" style="95" hidden="1"/>
    <col min="10025" max="10025" width="9.28515625" style="95" hidden="1"/>
    <col min="10026" max="10027" width="8.85546875" style="95" hidden="1"/>
    <col min="10028" max="10028" width="8" style="95" hidden="1"/>
    <col min="10029" max="10029" width="8.5703125" style="95" hidden="1"/>
    <col min="10030" max="10030" width="9.28515625" style="95" hidden="1"/>
    <col min="10031" max="10032" width="12.140625" style="95" hidden="1"/>
    <col min="10033" max="10033" width="8" style="95" hidden="1"/>
    <col min="10034" max="10034" width="10.28515625" style="95" hidden="1"/>
    <col min="10035" max="10035" width="12.140625" style="95" hidden="1"/>
    <col min="10036" max="10240" width="11.42578125" style="95" hidden="1"/>
    <col min="10241" max="10241" width="67.28515625" style="95" hidden="1"/>
    <col min="10242" max="10242" width="12.140625" style="95" hidden="1"/>
    <col min="10243" max="10243" width="11.7109375" style="95" hidden="1"/>
    <col min="10244" max="10244" width="8" style="95" hidden="1"/>
    <col min="10245" max="10245" width="9.28515625" style="95" hidden="1"/>
    <col min="10246" max="10246" width="12.140625" style="95" hidden="1"/>
    <col min="10247" max="10248" width="11.7109375" style="95" hidden="1"/>
    <col min="10249" max="10249" width="8" style="95" hidden="1"/>
    <col min="10250" max="10250" width="9.28515625" style="95" hidden="1"/>
    <col min="10251" max="10251" width="11.7109375" style="95" hidden="1"/>
    <col min="10252" max="10253" width="11" style="95" hidden="1"/>
    <col min="10254" max="10254" width="8" style="95" hidden="1"/>
    <col min="10255" max="10255" width="8.5703125" style="95" hidden="1"/>
    <col min="10256" max="10256" width="11" style="95" hidden="1"/>
    <col min="10257" max="10258" width="9.28515625" style="95" hidden="1"/>
    <col min="10259" max="10259" width="8" style="95" hidden="1"/>
    <col min="10260" max="10260" width="8.5703125" style="95" hidden="1"/>
    <col min="10261" max="10261" width="10.28515625" style="95" hidden="1"/>
    <col min="10262" max="10263" width="9.28515625" style="95" hidden="1"/>
    <col min="10264" max="10264" width="8" style="95" hidden="1"/>
    <col min="10265" max="10265" width="8.5703125" style="95" hidden="1"/>
    <col min="10266" max="10266" width="9.28515625" style="95" hidden="1"/>
    <col min="10267" max="10267" width="10.5703125" style="95" hidden="1"/>
    <col min="10268" max="10268" width="9.28515625" style="95" hidden="1"/>
    <col min="10269" max="10269" width="8" style="95" hidden="1"/>
    <col min="10270" max="10270" width="8.5703125" style="95" hidden="1"/>
    <col min="10271" max="10272" width="10.5703125" style="95" hidden="1"/>
    <col min="10273" max="10273" width="9.28515625" style="95" hidden="1"/>
    <col min="10274" max="10274" width="8" style="95" hidden="1"/>
    <col min="10275" max="10275" width="8.5703125" style="95" hidden="1"/>
    <col min="10276" max="10276" width="10.5703125" style="95" hidden="1"/>
    <col min="10277" max="10278" width="9.28515625" style="95" hidden="1"/>
    <col min="10279" max="10279" width="8" style="95" hidden="1"/>
    <col min="10280" max="10280" width="8.5703125" style="95" hidden="1"/>
    <col min="10281" max="10281" width="9.28515625" style="95" hidden="1"/>
    <col min="10282" max="10283" width="8.85546875" style="95" hidden="1"/>
    <col min="10284" max="10284" width="8" style="95" hidden="1"/>
    <col min="10285" max="10285" width="8.5703125" style="95" hidden="1"/>
    <col min="10286" max="10286" width="9.28515625" style="95" hidden="1"/>
    <col min="10287" max="10288" width="12.140625" style="95" hidden="1"/>
    <col min="10289" max="10289" width="8" style="95" hidden="1"/>
    <col min="10290" max="10290" width="10.28515625" style="95" hidden="1"/>
    <col min="10291" max="10291" width="12.140625" style="95" hidden="1"/>
    <col min="10292" max="10496" width="11.42578125" style="95" hidden="1"/>
    <col min="10497" max="10497" width="67.28515625" style="95" hidden="1"/>
    <col min="10498" max="10498" width="12.140625" style="95" hidden="1"/>
    <col min="10499" max="10499" width="11.7109375" style="95" hidden="1"/>
    <col min="10500" max="10500" width="8" style="95" hidden="1"/>
    <col min="10501" max="10501" width="9.28515625" style="95" hidden="1"/>
    <col min="10502" max="10502" width="12.140625" style="95" hidden="1"/>
    <col min="10503" max="10504" width="11.7109375" style="95" hidden="1"/>
    <col min="10505" max="10505" width="8" style="95" hidden="1"/>
    <col min="10506" max="10506" width="9.28515625" style="95" hidden="1"/>
    <col min="10507" max="10507" width="11.7109375" style="95" hidden="1"/>
    <col min="10508" max="10509" width="11" style="95" hidden="1"/>
    <col min="10510" max="10510" width="8" style="95" hidden="1"/>
    <col min="10511" max="10511" width="8.5703125" style="95" hidden="1"/>
    <col min="10512" max="10512" width="11" style="95" hidden="1"/>
    <col min="10513" max="10514" width="9.28515625" style="95" hidden="1"/>
    <col min="10515" max="10515" width="8" style="95" hidden="1"/>
    <col min="10516" max="10516" width="8.5703125" style="95" hidden="1"/>
    <col min="10517" max="10517" width="10.28515625" style="95" hidden="1"/>
    <col min="10518" max="10519" width="9.28515625" style="95" hidden="1"/>
    <col min="10520" max="10520" width="8" style="95" hidden="1"/>
    <col min="10521" max="10521" width="8.5703125" style="95" hidden="1"/>
    <col min="10522" max="10522" width="9.28515625" style="95" hidden="1"/>
    <col min="10523" max="10523" width="10.5703125" style="95" hidden="1"/>
    <col min="10524" max="10524" width="9.28515625" style="95" hidden="1"/>
    <col min="10525" max="10525" width="8" style="95" hidden="1"/>
    <col min="10526" max="10526" width="8.5703125" style="95" hidden="1"/>
    <col min="10527" max="10528" width="10.5703125" style="95" hidden="1"/>
    <col min="10529" max="10529" width="9.28515625" style="95" hidden="1"/>
    <col min="10530" max="10530" width="8" style="95" hidden="1"/>
    <col min="10531" max="10531" width="8.5703125" style="95" hidden="1"/>
    <col min="10532" max="10532" width="10.5703125" style="95" hidden="1"/>
    <col min="10533" max="10534" width="9.28515625" style="95" hidden="1"/>
    <col min="10535" max="10535" width="8" style="95" hidden="1"/>
    <col min="10536" max="10536" width="8.5703125" style="95" hidden="1"/>
    <col min="10537" max="10537" width="9.28515625" style="95" hidden="1"/>
    <col min="10538" max="10539" width="8.85546875" style="95" hidden="1"/>
    <col min="10540" max="10540" width="8" style="95" hidden="1"/>
    <col min="10541" max="10541" width="8.5703125" style="95" hidden="1"/>
    <col min="10542" max="10542" width="9.28515625" style="95" hidden="1"/>
    <col min="10543" max="10544" width="12.140625" style="95" hidden="1"/>
    <col min="10545" max="10545" width="8" style="95" hidden="1"/>
    <col min="10546" max="10546" width="10.28515625" style="95" hidden="1"/>
    <col min="10547" max="10547" width="12.140625" style="95" hidden="1"/>
    <col min="10548" max="10752" width="11.42578125" style="95" hidden="1"/>
    <col min="10753" max="10753" width="67.28515625" style="95" hidden="1"/>
    <col min="10754" max="10754" width="12.140625" style="95" hidden="1"/>
    <col min="10755" max="10755" width="11.7109375" style="95" hidden="1"/>
    <col min="10756" max="10756" width="8" style="95" hidden="1"/>
    <col min="10757" max="10757" width="9.28515625" style="95" hidden="1"/>
    <col min="10758" max="10758" width="12.140625" style="95" hidden="1"/>
    <col min="10759" max="10760" width="11.7109375" style="95" hidden="1"/>
    <col min="10761" max="10761" width="8" style="95" hidden="1"/>
    <col min="10762" max="10762" width="9.28515625" style="95" hidden="1"/>
    <col min="10763" max="10763" width="11.7109375" style="95" hidden="1"/>
    <col min="10764" max="10765" width="11" style="95" hidden="1"/>
    <col min="10766" max="10766" width="8" style="95" hidden="1"/>
    <col min="10767" max="10767" width="8.5703125" style="95" hidden="1"/>
    <col min="10768" max="10768" width="11" style="95" hidden="1"/>
    <col min="10769" max="10770" width="9.28515625" style="95" hidden="1"/>
    <col min="10771" max="10771" width="8" style="95" hidden="1"/>
    <col min="10772" max="10772" width="8.5703125" style="95" hidden="1"/>
    <col min="10773" max="10773" width="10.28515625" style="95" hidden="1"/>
    <col min="10774" max="10775" width="9.28515625" style="95" hidden="1"/>
    <col min="10776" max="10776" width="8" style="95" hidden="1"/>
    <col min="10777" max="10777" width="8.5703125" style="95" hidden="1"/>
    <col min="10778" max="10778" width="9.28515625" style="95" hidden="1"/>
    <col min="10779" max="10779" width="10.5703125" style="95" hidden="1"/>
    <col min="10780" max="10780" width="9.28515625" style="95" hidden="1"/>
    <col min="10781" max="10781" width="8" style="95" hidden="1"/>
    <col min="10782" max="10782" width="8.5703125" style="95" hidden="1"/>
    <col min="10783" max="10784" width="10.5703125" style="95" hidden="1"/>
    <col min="10785" max="10785" width="9.28515625" style="95" hidden="1"/>
    <col min="10786" max="10786" width="8" style="95" hidden="1"/>
    <col min="10787" max="10787" width="8.5703125" style="95" hidden="1"/>
    <col min="10788" max="10788" width="10.5703125" style="95" hidden="1"/>
    <col min="10789" max="10790" width="9.28515625" style="95" hidden="1"/>
    <col min="10791" max="10791" width="8" style="95" hidden="1"/>
    <col min="10792" max="10792" width="8.5703125" style="95" hidden="1"/>
    <col min="10793" max="10793" width="9.28515625" style="95" hidden="1"/>
    <col min="10794" max="10795" width="8.85546875" style="95" hidden="1"/>
    <col min="10796" max="10796" width="8" style="95" hidden="1"/>
    <col min="10797" max="10797" width="8.5703125" style="95" hidden="1"/>
    <col min="10798" max="10798" width="9.28515625" style="95" hidden="1"/>
    <col min="10799" max="10800" width="12.140625" style="95" hidden="1"/>
    <col min="10801" max="10801" width="8" style="95" hidden="1"/>
    <col min="10802" max="10802" width="10.28515625" style="95" hidden="1"/>
    <col min="10803" max="10803" width="12.140625" style="95" hidden="1"/>
    <col min="10804" max="11008" width="11.42578125" style="95" hidden="1"/>
    <col min="11009" max="11009" width="67.28515625" style="95" hidden="1"/>
    <col min="11010" max="11010" width="12.140625" style="95" hidden="1"/>
    <col min="11011" max="11011" width="11.7109375" style="95" hidden="1"/>
    <col min="11012" max="11012" width="8" style="95" hidden="1"/>
    <col min="11013" max="11013" width="9.28515625" style="95" hidden="1"/>
    <col min="11014" max="11014" width="12.140625" style="95" hidden="1"/>
    <col min="11015" max="11016" width="11.7109375" style="95" hidden="1"/>
    <col min="11017" max="11017" width="8" style="95" hidden="1"/>
    <col min="11018" max="11018" width="9.28515625" style="95" hidden="1"/>
    <col min="11019" max="11019" width="11.7109375" style="95" hidden="1"/>
    <col min="11020" max="11021" width="11" style="95" hidden="1"/>
    <col min="11022" max="11022" width="8" style="95" hidden="1"/>
    <col min="11023" max="11023" width="8.5703125" style="95" hidden="1"/>
    <col min="11024" max="11024" width="11" style="95" hidden="1"/>
    <col min="11025" max="11026" width="9.28515625" style="95" hidden="1"/>
    <col min="11027" max="11027" width="8" style="95" hidden="1"/>
    <col min="11028" max="11028" width="8.5703125" style="95" hidden="1"/>
    <col min="11029" max="11029" width="10.28515625" style="95" hidden="1"/>
    <col min="11030" max="11031" width="9.28515625" style="95" hidden="1"/>
    <col min="11032" max="11032" width="8" style="95" hidden="1"/>
    <col min="11033" max="11033" width="8.5703125" style="95" hidden="1"/>
    <col min="11034" max="11034" width="9.28515625" style="95" hidden="1"/>
    <col min="11035" max="11035" width="10.5703125" style="95" hidden="1"/>
    <col min="11036" max="11036" width="9.28515625" style="95" hidden="1"/>
    <col min="11037" max="11037" width="8" style="95" hidden="1"/>
    <col min="11038" max="11038" width="8.5703125" style="95" hidden="1"/>
    <col min="11039" max="11040" width="10.5703125" style="95" hidden="1"/>
    <col min="11041" max="11041" width="9.28515625" style="95" hidden="1"/>
    <col min="11042" max="11042" width="8" style="95" hidden="1"/>
    <col min="11043" max="11043" width="8.5703125" style="95" hidden="1"/>
    <col min="11044" max="11044" width="10.5703125" style="95" hidden="1"/>
    <col min="11045" max="11046" width="9.28515625" style="95" hidden="1"/>
    <col min="11047" max="11047" width="8" style="95" hidden="1"/>
    <col min="11048" max="11048" width="8.5703125" style="95" hidden="1"/>
    <col min="11049" max="11049" width="9.28515625" style="95" hidden="1"/>
    <col min="11050" max="11051" width="8.85546875" style="95" hidden="1"/>
    <col min="11052" max="11052" width="8" style="95" hidden="1"/>
    <col min="11053" max="11053" width="8.5703125" style="95" hidden="1"/>
    <col min="11054" max="11054" width="9.28515625" style="95" hidden="1"/>
    <col min="11055" max="11056" width="12.140625" style="95" hidden="1"/>
    <col min="11057" max="11057" width="8" style="95" hidden="1"/>
    <col min="11058" max="11058" width="10.28515625" style="95" hidden="1"/>
    <col min="11059" max="11059" width="12.140625" style="95" hidden="1"/>
    <col min="11060" max="11264" width="11.42578125" style="95" hidden="1"/>
    <col min="11265" max="11265" width="67.28515625" style="95" hidden="1"/>
    <col min="11266" max="11266" width="12.140625" style="95" hidden="1"/>
    <col min="11267" max="11267" width="11.7109375" style="95" hidden="1"/>
    <col min="11268" max="11268" width="8" style="95" hidden="1"/>
    <col min="11269" max="11269" width="9.28515625" style="95" hidden="1"/>
    <col min="11270" max="11270" width="12.140625" style="95" hidden="1"/>
    <col min="11271" max="11272" width="11.7109375" style="95" hidden="1"/>
    <col min="11273" max="11273" width="8" style="95" hidden="1"/>
    <col min="11274" max="11274" width="9.28515625" style="95" hidden="1"/>
    <col min="11275" max="11275" width="11.7109375" style="95" hidden="1"/>
    <col min="11276" max="11277" width="11" style="95" hidden="1"/>
    <col min="11278" max="11278" width="8" style="95" hidden="1"/>
    <col min="11279" max="11279" width="8.5703125" style="95" hidden="1"/>
    <col min="11280" max="11280" width="11" style="95" hidden="1"/>
    <col min="11281" max="11282" width="9.28515625" style="95" hidden="1"/>
    <col min="11283" max="11283" width="8" style="95" hidden="1"/>
    <col min="11284" max="11284" width="8.5703125" style="95" hidden="1"/>
    <col min="11285" max="11285" width="10.28515625" style="95" hidden="1"/>
    <col min="11286" max="11287" width="9.28515625" style="95" hidden="1"/>
    <col min="11288" max="11288" width="8" style="95" hidden="1"/>
    <col min="11289" max="11289" width="8.5703125" style="95" hidden="1"/>
    <col min="11290" max="11290" width="9.28515625" style="95" hidden="1"/>
    <col min="11291" max="11291" width="10.5703125" style="95" hidden="1"/>
    <col min="11292" max="11292" width="9.28515625" style="95" hidden="1"/>
    <col min="11293" max="11293" width="8" style="95" hidden="1"/>
    <col min="11294" max="11294" width="8.5703125" style="95" hidden="1"/>
    <col min="11295" max="11296" width="10.5703125" style="95" hidden="1"/>
    <col min="11297" max="11297" width="9.28515625" style="95" hidden="1"/>
    <col min="11298" max="11298" width="8" style="95" hidden="1"/>
    <col min="11299" max="11299" width="8.5703125" style="95" hidden="1"/>
    <col min="11300" max="11300" width="10.5703125" style="95" hidden="1"/>
    <col min="11301" max="11302" width="9.28515625" style="95" hidden="1"/>
    <col min="11303" max="11303" width="8" style="95" hidden="1"/>
    <col min="11304" max="11304" width="8.5703125" style="95" hidden="1"/>
    <col min="11305" max="11305" width="9.28515625" style="95" hidden="1"/>
    <col min="11306" max="11307" width="8.85546875" style="95" hidden="1"/>
    <col min="11308" max="11308" width="8" style="95" hidden="1"/>
    <col min="11309" max="11309" width="8.5703125" style="95" hidden="1"/>
    <col min="11310" max="11310" width="9.28515625" style="95" hidden="1"/>
    <col min="11311" max="11312" width="12.140625" style="95" hidden="1"/>
    <col min="11313" max="11313" width="8" style="95" hidden="1"/>
    <col min="11314" max="11314" width="10.28515625" style="95" hidden="1"/>
    <col min="11315" max="11315" width="12.140625" style="95" hidden="1"/>
    <col min="11316" max="11520" width="11.42578125" style="95" hidden="1"/>
    <col min="11521" max="11521" width="67.28515625" style="95" hidden="1"/>
    <col min="11522" max="11522" width="12.140625" style="95" hidden="1"/>
    <col min="11523" max="11523" width="11.7109375" style="95" hidden="1"/>
    <col min="11524" max="11524" width="8" style="95" hidden="1"/>
    <col min="11525" max="11525" width="9.28515625" style="95" hidden="1"/>
    <col min="11526" max="11526" width="12.140625" style="95" hidden="1"/>
    <col min="11527" max="11528" width="11.7109375" style="95" hidden="1"/>
    <col min="11529" max="11529" width="8" style="95" hidden="1"/>
    <col min="11530" max="11530" width="9.28515625" style="95" hidden="1"/>
    <col min="11531" max="11531" width="11.7109375" style="95" hidden="1"/>
    <col min="11532" max="11533" width="11" style="95" hidden="1"/>
    <col min="11534" max="11534" width="8" style="95" hidden="1"/>
    <col min="11535" max="11535" width="8.5703125" style="95" hidden="1"/>
    <col min="11536" max="11536" width="11" style="95" hidden="1"/>
    <col min="11537" max="11538" width="9.28515625" style="95" hidden="1"/>
    <col min="11539" max="11539" width="8" style="95" hidden="1"/>
    <col min="11540" max="11540" width="8.5703125" style="95" hidden="1"/>
    <col min="11541" max="11541" width="10.28515625" style="95" hidden="1"/>
    <col min="11542" max="11543" width="9.28515625" style="95" hidden="1"/>
    <col min="11544" max="11544" width="8" style="95" hidden="1"/>
    <col min="11545" max="11545" width="8.5703125" style="95" hidden="1"/>
    <col min="11546" max="11546" width="9.28515625" style="95" hidden="1"/>
    <col min="11547" max="11547" width="10.5703125" style="95" hidden="1"/>
    <col min="11548" max="11548" width="9.28515625" style="95" hidden="1"/>
    <col min="11549" max="11549" width="8" style="95" hidden="1"/>
    <col min="11550" max="11550" width="8.5703125" style="95" hidden="1"/>
    <col min="11551" max="11552" width="10.5703125" style="95" hidden="1"/>
    <col min="11553" max="11553" width="9.28515625" style="95" hidden="1"/>
    <col min="11554" max="11554" width="8" style="95" hidden="1"/>
    <col min="11555" max="11555" width="8.5703125" style="95" hidden="1"/>
    <col min="11556" max="11556" width="10.5703125" style="95" hidden="1"/>
    <col min="11557" max="11558" width="9.28515625" style="95" hidden="1"/>
    <col min="11559" max="11559" width="8" style="95" hidden="1"/>
    <col min="11560" max="11560" width="8.5703125" style="95" hidden="1"/>
    <col min="11561" max="11561" width="9.28515625" style="95" hidden="1"/>
    <col min="11562" max="11563" width="8.85546875" style="95" hidden="1"/>
    <col min="11564" max="11564" width="8" style="95" hidden="1"/>
    <col min="11565" max="11565" width="8.5703125" style="95" hidden="1"/>
    <col min="11566" max="11566" width="9.28515625" style="95" hidden="1"/>
    <col min="11567" max="11568" width="12.140625" style="95" hidden="1"/>
    <col min="11569" max="11569" width="8" style="95" hidden="1"/>
    <col min="11570" max="11570" width="10.28515625" style="95" hidden="1"/>
    <col min="11571" max="11571" width="12.140625" style="95" hidden="1"/>
    <col min="11572" max="11776" width="11.42578125" style="95" hidden="1"/>
    <col min="11777" max="11777" width="67.28515625" style="95" hidden="1"/>
    <col min="11778" max="11778" width="12.140625" style="95" hidden="1"/>
    <col min="11779" max="11779" width="11.7109375" style="95" hidden="1"/>
    <col min="11780" max="11780" width="8" style="95" hidden="1"/>
    <col min="11781" max="11781" width="9.28515625" style="95" hidden="1"/>
    <col min="11782" max="11782" width="12.140625" style="95" hidden="1"/>
    <col min="11783" max="11784" width="11.7109375" style="95" hidden="1"/>
    <col min="11785" max="11785" width="8" style="95" hidden="1"/>
    <col min="11786" max="11786" width="9.28515625" style="95" hidden="1"/>
    <col min="11787" max="11787" width="11.7109375" style="95" hidden="1"/>
    <col min="11788" max="11789" width="11" style="95" hidden="1"/>
    <col min="11790" max="11790" width="8" style="95" hidden="1"/>
    <col min="11791" max="11791" width="8.5703125" style="95" hidden="1"/>
    <col min="11792" max="11792" width="11" style="95" hidden="1"/>
    <col min="11793" max="11794" width="9.28515625" style="95" hidden="1"/>
    <col min="11795" max="11795" width="8" style="95" hidden="1"/>
    <col min="11796" max="11796" width="8.5703125" style="95" hidden="1"/>
    <col min="11797" max="11797" width="10.28515625" style="95" hidden="1"/>
    <col min="11798" max="11799" width="9.28515625" style="95" hidden="1"/>
    <col min="11800" max="11800" width="8" style="95" hidden="1"/>
    <col min="11801" max="11801" width="8.5703125" style="95" hidden="1"/>
    <col min="11802" max="11802" width="9.28515625" style="95" hidden="1"/>
    <col min="11803" max="11803" width="10.5703125" style="95" hidden="1"/>
    <col min="11804" max="11804" width="9.28515625" style="95" hidden="1"/>
    <col min="11805" max="11805" width="8" style="95" hidden="1"/>
    <col min="11806" max="11806" width="8.5703125" style="95" hidden="1"/>
    <col min="11807" max="11808" width="10.5703125" style="95" hidden="1"/>
    <col min="11809" max="11809" width="9.28515625" style="95" hidden="1"/>
    <col min="11810" max="11810" width="8" style="95" hidden="1"/>
    <col min="11811" max="11811" width="8.5703125" style="95" hidden="1"/>
    <col min="11812" max="11812" width="10.5703125" style="95" hidden="1"/>
    <col min="11813" max="11814" width="9.28515625" style="95" hidden="1"/>
    <col min="11815" max="11815" width="8" style="95" hidden="1"/>
    <col min="11816" max="11816" width="8.5703125" style="95" hidden="1"/>
    <col min="11817" max="11817" width="9.28515625" style="95" hidden="1"/>
    <col min="11818" max="11819" width="8.85546875" style="95" hidden="1"/>
    <col min="11820" max="11820" width="8" style="95" hidden="1"/>
    <col min="11821" max="11821" width="8.5703125" style="95" hidden="1"/>
    <col min="11822" max="11822" width="9.28515625" style="95" hidden="1"/>
    <col min="11823" max="11824" width="12.140625" style="95" hidden="1"/>
    <col min="11825" max="11825" width="8" style="95" hidden="1"/>
    <col min="11826" max="11826" width="10.28515625" style="95" hidden="1"/>
    <col min="11827" max="11827" width="12.140625" style="95" hidden="1"/>
    <col min="11828" max="12032" width="11.42578125" style="95" hidden="1"/>
    <col min="12033" max="12033" width="67.28515625" style="95" hidden="1"/>
    <col min="12034" max="12034" width="12.140625" style="95" hidden="1"/>
    <col min="12035" max="12035" width="11.7109375" style="95" hidden="1"/>
    <col min="12036" max="12036" width="8" style="95" hidden="1"/>
    <col min="12037" max="12037" width="9.28515625" style="95" hidden="1"/>
    <col min="12038" max="12038" width="12.140625" style="95" hidden="1"/>
    <col min="12039" max="12040" width="11.7109375" style="95" hidden="1"/>
    <col min="12041" max="12041" width="8" style="95" hidden="1"/>
    <col min="12042" max="12042" width="9.28515625" style="95" hidden="1"/>
    <col min="12043" max="12043" width="11.7109375" style="95" hidden="1"/>
    <col min="12044" max="12045" width="11" style="95" hidden="1"/>
    <col min="12046" max="12046" width="8" style="95" hidden="1"/>
    <col min="12047" max="12047" width="8.5703125" style="95" hidden="1"/>
    <col min="12048" max="12048" width="11" style="95" hidden="1"/>
    <col min="12049" max="12050" width="9.28515625" style="95" hidden="1"/>
    <col min="12051" max="12051" width="8" style="95" hidden="1"/>
    <col min="12052" max="12052" width="8.5703125" style="95" hidden="1"/>
    <col min="12053" max="12053" width="10.28515625" style="95" hidden="1"/>
    <col min="12054" max="12055" width="9.28515625" style="95" hidden="1"/>
    <col min="12056" max="12056" width="8" style="95" hidden="1"/>
    <col min="12057" max="12057" width="8.5703125" style="95" hidden="1"/>
    <col min="12058" max="12058" width="9.28515625" style="95" hidden="1"/>
    <col min="12059" max="12059" width="10.5703125" style="95" hidden="1"/>
    <col min="12060" max="12060" width="9.28515625" style="95" hidden="1"/>
    <col min="12061" max="12061" width="8" style="95" hidden="1"/>
    <col min="12062" max="12062" width="8.5703125" style="95" hidden="1"/>
    <col min="12063" max="12064" width="10.5703125" style="95" hidden="1"/>
    <col min="12065" max="12065" width="9.28515625" style="95" hidden="1"/>
    <col min="12066" max="12066" width="8" style="95" hidden="1"/>
    <col min="12067" max="12067" width="8.5703125" style="95" hidden="1"/>
    <col min="12068" max="12068" width="10.5703125" style="95" hidden="1"/>
    <col min="12069" max="12070" width="9.28515625" style="95" hidden="1"/>
    <col min="12071" max="12071" width="8" style="95" hidden="1"/>
    <col min="12072" max="12072" width="8.5703125" style="95" hidden="1"/>
    <col min="12073" max="12073" width="9.28515625" style="95" hidden="1"/>
    <col min="12074" max="12075" width="8.85546875" style="95" hidden="1"/>
    <col min="12076" max="12076" width="8" style="95" hidden="1"/>
    <col min="12077" max="12077" width="8.5703125" style="95" hidden="1"/>
    <col min="12078" max="12078" width="9.28515625" style="95" hidden="1"/>
    <col min="12079" max="12080" width="12.140625" style="95" hidden="1"/>
    <col min="12081" max="12081" width="8" style="95" hidden="1"/>
    <col min="12082" max="12082" width="10.28515625" style="95" hidden="1"/>
    <col min="12083" max="12083" width="12.140625" style="95" hidden="1"/>
    <col min="12084" max="12288" width="11.42578125" style="95" hidden="1"/>
    <col min="12289" max="12289" width="67.28515625" style="95" hidden="1"/>
    <col min="12290" max="12290" width="12.140625" style="95" hidden="1"/>
    <col min="12291" max="12291" width="11.7109375" style="95" hidden="1"/>
    <col min="12292" max="12292" width="8" style="95" hidden="1"/>
    <col min="12293" max="12293" width="9.28515625" style="95" hidden="1"/>
    <col min="12294" max="12294" width="12.140625" style="95" hidden="1"/>
    <col min="12295" max="12296" width="11.7109375" style="95" hidden="1"/>
    <col min="12297" max="12297" width="8" style="95" hidden="1"/>
    <col min="12298" max="12298" width="9.28515625" style="95" hidden="1"/>
    <col min="12299" max="12299" width="11.7109375" style="95" hidden="1"/>
    <col min="12300" max="12301" width="11" style="95" hidden="1"/>
    <col min="12302" max="12302" width="8" style="95" hidden="1"/>
    <col min="12303" max="12303" width="8.5703125" style="95" hidden="1"/>
    <col min="12304" max="12304" width="11" style="95" hidden="1"/>
    <col min="12305" max="12306" width="9.28515625" style="95" hidden="1"/>
    <col min="12307" max="12307" width="8" style="95" hidden="1"/>
    <col min="12308" max="12308" width="8.5703125" style="95" hidden="1"/>
    <col min="12309" max="12309" width="10.28515625" style="95" hidden="1"/>
    <col min="12310" max="12311" width="9.28515625" style="95" hidden="1"/>
    <col min="12312" max="12312" width="8" style="95" hidden="1"/>
    <col min="12313" max="12313" width="8.5703125" style="95" hidden="1"/>
    <col min="12314" max="12314" width="9.28515625" style="95" hidden="1"/>
    <col min="12315" max="12315" width="10.5703125" style="95" hidden="1"/>
    <col min="12316" max="12316" width="9.28515625" style="95" hidden="1"/>
    <col min="12317" max="12317" width="8" style="95" hidden="1"/>
    <col min="12318" max="12318" width="8.5703125" style="95" hidden="1"/>
    <col min="12319" max="12320" width="10.5703125" style="95" hidden="1"/>
    <col min="12321" max="12321" width="9.28515625" style="95" hidden="1"/>
    <col min="12322" max="12322" width="8" style="95" hidden="1"/>
    <col min="12323" max="12323" width="8.5703125" style="95" hidden="1"/>
    <col min="12324" max="12324" width="10.5703125" style="95" hidden="1"/>
    <col min="12325" max="12326" width="9.28515625" style="95" hidden="1"/>
    <col min="12327" max="12327" width="8" style="95" hidden="1"/>
    <col min="12328" max="12328" width="8.5703125" style="95" hidden="1"/>
    <col min="12329" max="12329" width="9.28515625" style="95" hidden="1"/>
    <col min="12330" max="12331" width="8.85546875" style="95" hidden="1"/>
    <col min="12332" max="12332" width="8" style="95" hidden="1"/>
    <col min="12333" max="12333" width="8.5703125" style="95" hidden="1"/>
    <col min="12334" max="12334" width="9.28515625" style="95" hidden="1"/>
    <col min="12335" max="12336" width="12.140625" style="95" hidden="1"/>
    <col min="12337" max="12337" width="8" style="95" hidden="1"/>
    <col min="12338" max="12338" width="10.28515625" style="95" hidden="1"/>
    <col min="12339" max="12339" width="12.140625" style="95" hidden="1"/>
    <col min="12340" max="12544" width="11.42578125" style="95" hidden="1"/>
    <col min="12545" max="12545" width="67.28515625" style="95" hidden="1"/>
    <col min="12546" max="12546" width="12.140625" style="95" hidden="1"/>
    <col min="12547" max="12547" width="11.7109375" style="95" hidden="1"/>
    <col min="12548" max="12548" width="8" style="95" hidden="1"/>
    <col min="12549" max="12549" width="9.28515625" style="95" hidden="1"/>
    <col min="12550" max="12550" width="12.140625" style="95" hidden="1"/>
    <col min="12551" max="12552" width="11.7109375" style="95" hidden="1"/>
    <col min="12553" max="12553" width="8" style="95" hidden="1"/>
    <col min="12554" max="12554" width="9.28515625" style="95" hidden="1"/>
    <col min="12555" max="12555" width="11.7109375" style="95" hidden="1"/>
    <col min="12556" max="12557" width="11" style="95" hidden="1"/>
    <col min="12558" max="12558" width="8" style="95" hidden="1"/>
    <col min="12559" max="12559" width="8.5703125" style="95" hidden="1"/>
    <col min="12560" max="12560" width="11" style="95" hidden="1"/>
    <col min="12561" max="12562" width="9.28515625" style="95" hidden="1"/>
    <col min="12563" max="12563" width="8" style="95" hidden="1"/>
    <col min="12564" max="12564" width="8.5703125" style="95" hidden="1"/>
    <col min="12565" max="12565" width="10.28515625" style="95" hidden="1"/>
    <col min="12566" max="12567" width="9.28515625" style="95" hidden="1"/>
    <col min="12568" max="12568" width="8" style="95" hidden="1"/>
    <col min="12569" max="12569" width="8.5703125" style="95" hidden="1"/>
    <col min="12570" max="12570" width="9.28515625" style="95" hidden="1"/>
    <col min="12571" max="12571" width="10.5703125" style="95" hidden="1"/>
    <col min="12572" max="12572" width="9.28515625" style="95" hidden="1"/>
    <col min="12573" max="12573" width="8" style="95" hidden="1"/>
    <col min="12574" max="12574" width="8.5703125" style="95" hidden="1"/>
    <col min="12575" max="12576" width="10.5703125" style="95" hidden="1"/>
    <col min="12577" max="12577" width="9.28515625" style="95" hidden="1"/>
    <col min="12578" max="12578" width="8" style="95" hidden="1"/>
    <col min="12579" max="12579" width="8.5703125" style="95" hidden="1"/>
    <col min="12580" max="12580" width="10.5703125" style="95" hidden="1"/>
    <col min="12581" max="12582" width="9.28515625" style="95" hidden="1"/>
    <col min="12583" max="12583" width="8" style="95" hidden="1"/>
    <col min="12584" max="12584" width="8.5703125" style="95" hidden="1"/>
    <col min="12585" max="12585" width="9.28515625" style="95" hidden="1"/>
    <col min="12586" max="12587" width="8.85546875" style="95" hidden="1"/>
    <col min="12588" max="12588" width="8" style="95" hidden="1"/>
    <col min="12589" max="12589" width="8.5703125" style="95" hidden="1"/>
    <col min="12590" max="12590" width="9.28515625" style="95" hidden="1"/>
    <col min="12591" max="12592" width="12.140625" style="95" hidden="1"/>
    <col min="12593" max="12593" width="8" style="95" hidden="1"/>
    <col min="12594" max="12594" width="10.28515625" style="95" hidden="1"/>
    <col min="12595" max="12595" width="12.140625" style="95" hidden="1"/>
    <col min="12596" max="12800" width="11.42578125" style="95" hidden="1"/>
    <col min="12801" max="12801" width="67.28515625" style="95" hidden="1"/>
    <col min="12802" max="12802" width="12.140625" style="95" hidden="1"/>
    <col min="12803" max="12803" width="11.7109375" style="95" hidden="1"/>
    <col min="12804" max="12804" width="8" style="95" hidden="1"/>
    <col min="12805" max="12805" width="9.28515625" style="95" hidden="1"/>
    <col min="12806" max="12806" width="12.140625" style="95" hidden="1"/>
    <col min="12807" max="12808" width="11.7109375" style="95" hidden="1"/>
    <col min="12809" max="12809" width="8" style="95" hidden="1"/>
    <col min="12810" max="12810" width="9.28515625" style="95" hidden="1"/>
    <col min="12811" max="12811" width="11.7109375" style="95" hidden="1"/>
    <col min="12812" max="12813" width="11" style="95" hidden="1"/>
    <col min="12814" max="12814" width="8" style="95" hidden="1"/>
    <col min="12815" max="12815" width="8.5703125" style="95" hidden="1"/>
    <col min="12816" max="12816" width="11" style="95" hidden="1"/>
    <col min="12817" max="12818" width="9.28515625" style="95" hidden="1"/>
    <col min="12819" max="12819" width="8" style="95" hidden="1"/>
    <col min="12820" max="12820" width="8.5703125" style="95" hidden="1"/>
    <col min="12821" max="12821" width="10.28515625" style="95" hidden="1"/>
    <col min="12822" max="12823" width="9.28515625" style="95" hidden="1"/>
    <col min="12824" max="12824" width="8" style="95" hidden="1"/>
    <col min="12825" max="12825" width="8.5703125" style="95" hidden="1"/>
    <col min="12826" max="12826" width="9.28515625" style="95" hidden="1"/>
    <col min="12827" max="12827" width="10.5703125" style="95" hidden="1"/>
    <col min="12828" max="12828" width="9.28515625" style="95" hidden="1"/>
    <col min="12829" max="12829" width="8" style="95" hidden="1"/>
    <col min="12830" max="12830" width="8.5703125" style="95" hidden="1"/>
    <col min="12831" max="12832" width="10.5703125" style="95" hidden="1"/>
    <col min="12833" max="12833" width="9.28515625" style="95" hidden="1"/>
    <col min="12834" max="12834" width="8" style="95" hidden="1"/>
    <col min="12835" max="12835" width="8.5703125" style="95" hidden="1"/>
    <col min="12836" max="12836" width="10.5703125" style="95" hidden="1"/>
    <col min="12837" max="12838" width="9.28515625" style="95" hidden="1"/>
    <col min="12839" max="12839" width="8" style="95" hidden="1"/>
    <col min="12840" max="12840" width="8.5703125" style="95" hidden="1"/>
    <col min="12841" max="12841" width="9.28515625" style="95" hidden="1"/>
    <col min="12842" max="12843" width="8.85546875" style="95" hidden="1"/>
    <col min="12844" max="12844" width="8" style="95" hidden="1"/>
    <col min="12845" max="12845" width="8.5703125" style="95" hidden="1"/>
    <col min="12846" max="12846" width="9.28515625" style="95" hidden="1"/>
    <col min="12847" max="12848" width="12.140625" style="95" hidden="1"/>
    <col min="12849" max="12849" width="8" style="95" hidden="1"/>
    <col min="12850" max="12850" width="10.28515625" style="95" hidden="1"/>
    <col min="12851" max="12851" width="12.140625" style="95" hidden="1"/>
    <col min="12852" max="13056" width="11.42578125" style="95" hidden="1"/>
    <col min="13057" max="13057" width="67.28515625" style="95" hidden="1"/>
    <col min="13058" max="13058" width="12.140625" style="95" hidden="1"/>
    <col min="13059" max="13059" width="11.7109375" style="95" hidden="1"/>
    <col min="13060" max="13060" width="8" style="95" hidden="1"/>
    <col min="13061" max="13061" width="9.28515625" style="95" hidden="1"/>
    <col min="13062" max="13062" width="12.140625" style="95" hidden="1"/>
    <col min="13063" max="13064" width="11.7109375" style="95" hidden="1"/>
    <col min="13065" max="13065" width="8" style="95" hidden="1"/>
    <col min="13066" max="13066" width="9.28515625" style="95" hidden="1"/>
    <col min="13067" max="13067" width="11.7109375" style="95" hidden="1"/>
    <col min="13068" max="13069" width="11" style="95" hidden="1"/>
    <col min="13070" max="13070" width="8" style="95" hidden="1"/>
    <col min="13071" max="13071" width="8.5703125" style="95" hidden="1"/>
    <col min="13072" max="13072" width="11" style="95" hidden="1"/>
    <col min="13073" max="13074" width="9.28515625" style="95" hidden="1"/>
    <col min="13075" max="13075" width="8" style="95" hidden="1"/>
    <col min="13076" max="13076" width="8.5703125" style="95" hidden="1"/>
    <col min="13077" max="13077" width="10.28515625" style="95" hidden="1"/>
    <col min="13078" max="13079" width="9.28515625" style="95" hidden="1"/>
    <col min="13080" max="13080" width="8" style="95" hidden="1"/>
    <col min="13081" max="13081" width="8.5703125" style="95" hidden="1"/>
    <col min="13082" max="13082" width="9.28515625" style="95" hidden="1"/>
    <col min="13083" max="13083" width="10.5703125" style="95" hidden="1"/>
    <col min="13084" max="13084" width="9.28515625" style="95" hidden="1"/>
    <col min="13085" max="13085" width="8" style="95" hidden="1"/>
    <col min="13086" max="13086" width="8.5703125" style="95" hidden="1"/>
    <col min="13087" max="13088" width="10.5703125" style="95" hidden="1"/>
    <col min="13089" max="13089" width="9.28515625" style="95" hidden="1"/>
    <col min="13090" max="13090" width="8" style="95" hidden="1"/>
    <col min="13091" max="13091" width="8.5703125" style="95" hidden="1"/>
    <col min="13092" max="13092" width="10.5703125" style="95" hidden="1"/>
    <col min="13093" max="13094" width="9.28515625" style="95" hidden="1"/>
    <col min="13095" max="13095" width="8" style="95" hidden="1"/>
    <col min="13096" max="13096" width="8.5703125" style="95" hidden="1"/>
    <col min="13097" max="13097" width="9.28515625" style="95" hidden="1"/>
    <col min="13098" max="13099" width="8.85546875" style="95" hidden="1"/>
    <col min="13100" max="13100" width="8" style="95" hidden="1"/>
    <col min="13101" max="13101" width="8.5703125" style="95" hidden="1"/>
    <col min="13102" max="13102" width="9.28515625" style="95" hidden="1"/>
    <col min="13103" max="13104" width="12.140625" style="95" hidden="1"/>
    <col min="13105" max="13105" width="8" style="95" hidden="1"/>
    <col min="13106" max="13106" width="10.28515625" style="95" hidden="1"/>
    <col min="13107" max="13107" width="12.140625" style="95" hidden="1"/>
    <col min="13108" max="13312" width="11.42578125" style="95" hidden="1"/>
    <col min="13313" max="13313" width="67.28515625" style="95" hidden="1"/>
    <col min="13314" max="13314" width="12.140625" style="95" hidden="1"/>
    <col min="13315" max="13315" width="11.7109375" style="95" hidden="1"/>
    <col min="13316" max="13316" width="8" style="95" hidden="1"/>
    <col min="13317" max="13317" width="9.28515625" style="95" hidden="1"/>
    <col min="13318" max="13318" width="12.140625" style="95" hidden="1"/>
    <col min="13319" max="13320" width="11.7109375" style="95" hidden="1"/>
    <col min="13321" max="13321" width="8" style="95" hidden="1"/>
    <col min="13322" max="13322" width="9.28515625" style="95" hidden="1"/>
    <col min="13323" max="13323" width="11.7109375" style="95" hidden="1"/>
    <col min="13324" max="13325" width="11" style="95" hidden="1"/>
    <col min="13326" max="13326" width="8" style="95" hidden="1"/>
    <col min="13327" max="13327" width="8.5703125" style="95" hidden="1"/>
    <col min="13328" max="13328" width="11" style="95" hidden="1"/>
    <col min="13329" max="13330" width="9.28515625" style="95" hidden="1"/>
    <col min="13331" max="13331" width="8" style="95" hidden="1"/>
    <col min="13332" max="13332" width="8.5703125" style="95" hidden="1"/>
    <col min="13333" max="13333" width="10.28515625" style="95" hidden="1"/>
    <col min="13334" max="13335" width="9.28515625" style="95" hidden="1"/>
    <col min="13336" max="13336" width="8" style="95" hidden="1"/>
    <col min="13337" max="13337" width="8.5703125" style="95" hidden="1"/>
    <col min="13338" max="13338" width="9.28515625" style="95" hidden="1"/>
    <col min="13339" max="13339" width="10.5703125" style="95" hidden="1"/>
    <col min="13340" max="13340" width="9.28515625" style="95" hidden="1"/>
    <col min="13341" max="13341" width="8" style="95" hidden="1"/>
    <col min="13342" max="13342" width="8.5703125" style="95" hidden="1"/>
    <col min="13343" max="13344" width="10.5703125" style="95" hidden="1"/>
    <col min="13345" max="13345" width="9.28515625" style="95" hidden="1"/>
    <col min="13346" max="13346" width="8" style="95" hidden="1"/>
    <col min="13347" max="13347" width="8.5703125" style="95" hidden="1"/>
    <col min="13348" max="13348" width="10.5703125" style="95" hidden="1"/>
    <col min="13349" max="13350" width="9.28515625" style="95" hidden="1"/>
    <col min="13351" max="13351" width="8" style="95" hidden="1"/>
    <col min="13352" max="13352" width="8.5703125" style="95" hidden="1"/>
    <col min="13353" max="13353" width="9.28515625" style="95" hidden="1"/>
    <col min="13354" max="13355" width="8.85546875" style="95" hidden="1"/>
    <col min="13356" max="13356" width="8" style="95" hidden="1"/>
    <col min="13357" max="13357" width="8.5703125" style="95" hidden="1"/>
    <col min="13358" max="13358" width="9.28515625" style="95" hidden="1"/>
    <col min="13359" max="13360" width="12.140625" style="95" hidden="1"/>
    <col min="13361" max="13361" width="8" style="95" hidden="1"/>
    <col min="13362" max="13362" width="10.28515625" style="95" hidden="1"/>
    <col min="13363" max="13363" width="12.140625" style="95" hidden="1"/>
    <col min="13364" max="13568" width="11.42578125" style="95" hidden="1"/>
    <col min="13569" max="13569" width="67.28515625" style="95" hidden="1"/>
    <col min="13570" max="13570" width="12.140625" style="95" hidden="1"/>
    <col min="13571" max="13571" width="11.7109375" style="95" hidden="1"/>
    <col min="13572" max="13572" width="8" style="95" hidden="1"/>
    <col min="13573" max="13573" width="9.28515625" style="95" hidden="1"/>
    <col min="13574" max="13574" width="12.140625" style="95" hidden="1"/>
    <col min="13575" max="13576" width="11.7109375" style="95" hidden="1"/>
    <col min="13577" max="13577" width="8" style="95" hidden="1"/>
    <col min="13578" max="13578" width="9.28515625" style="95" hidden="1"/>
    <col min="13579" max="13579" width="11.7109375" style="95" hidden="1"/>
    <col min="13580" max="13581" width="11" style="95" hidden="1"/>
    <col min="13582" max="13582" width="8" style="95" hidden="1"/>
    <col min="13583" max="13583" width="8.5703125" style="95" hidden="1"/>
    <col min="13584" max="13584" width="11" style="95" hidden="1"/>
    <col min="13585" max="13586" width="9.28515625" style="95" hidden="1"/>
    <col min="13587" max="13587" width="8" style="95" hidden="1"/>
    <col min="13588" max="13588" width="8.5703125" style="95" hidden="1"/>
    <col min="13589" max="13589" width="10.28515625" style="95" hidden="1"/>
    <col min="13590" max="13591" width="9.28515625" style="95" hidden="1"/>
    <col min="13592" max="13592" width="8" style="95" hidden="1"/>
    <col min="13593" max="13593" width="8.5703125" style="95" hidden="1"/>
    <col min="13594" max="13594" width="9.28515625" style="95" hidden="1"/>
    <col min="13595" max="13595" width="10.5703125" style="95" hidden="1"/>
    <col min="13596" max="13596" width="9.28515625" style="95" hidden="1"/>
    <col min="13597" max="13597" width="8" style="95" hidden="1"/>
    <col min="13598" max="13598" width="8.5703125" style="95" hidden="1"/>
    <col min="13599" max="13600" width="10.5703125" style="95" hidden="1"/>
    <col min="13601" max="13601" width="9.28515625" style="95" hidden="1"/>
    <col min="13602" max="13602" width="8" style="95" hidden="1"/>
    <col min="13603" max="13603" width="8.5703125" style="95" hidden="1"/>
    <col min="13604" max="13604" width="10.5703125" style="95" hidden="1"/>
    <col min="13605" max="13606" width="9.28515625" style="95" hidden="1"/>
    <col min="13607" max="13607" width="8" style="95" hidden="1"/>
    <col min="13608" max="13608" width="8.5703125" style="95" hidden="1"/>
    <col min="13609" max="13609" width="9.28515625" style="95" hidden="1"/>
    <col min="13610" max="13611" width="8.85546875" style="95" hidden="1"/>
    <col min="13612" max="13612" width="8" style="95" hidden="1"/>
    <col min="13613" max="13613" width="8.5703125" style="95" hidden="1"/>
    <col min="13614" max="13614" width="9.28515625" style="95" hidden="1"/>
    <col min="13615" max="13616" width="12.140625" style="95" hidden="1"/>
    <col min="13617" max="13617" width="8" style="95" hidden="1"/>
    <col min="13618" max="13618" width="10.28515625" style="95" hidden="1"/>
    <col min="13619" max="13619" width="12.140625" style="95" hidden="1"/>
    <col min="13620" max="13824" width="11.42578125" style="95" hidden="1"/>
    <col min="13825" max="13825" width="67.28515625" style="95" hidden="1"/>
    <col min="13826" max="13826" width="12.140625" style="95" hidden="1"/>
    <col min="13827" max="13827" width="11.7109375" style="95" hidden="1"/>
    <col min="13828" max="13828" width="8" style="95" hidden="1"/>
    <col min="13829" max="13829" width="9.28515625" style="95" hidden="1"/>
    <col min="13830" max="13830" width="12.140625" style="95" hidden="1"/>
    <col min="13831" max="13832" width="11.7109375" style="95" hidden="1"/>
    <col min="13833" max="13833" width="8" style="95" hidden="1"/>
    <col min="13834" max="13834" width="9.28515625" style="95" hidden="1"/>
    <col min="13835" max="13835" width="11.7109375" style="95" hidden="1"/>
    <col min="13836" max="13837" width="11" style="95" hidden="1"/>
    <col min="13838" max="13838" width="8" style="95" hidden="1"/>
    <col min="13839" max="13839" width="8.5703125" style="95" hidden="1"/>
    <col min="13840" max="13840" width="11" style="95" hidden="1"/>
    <col min="13841" max="13842" width="9.28515625" style="95" hidden="1"/>
    <col min="13843" max="13843" width="8" style="95" hidden="1"/>
    <col min="13844" max="13844" width="8.5703125" style="95" hidden="1"/>
    <col min="13845" max="13845" width="10.28515625" style="95" hidden="1"/>
    <col min="13846" max="13847" width="9.28515625" style="95" hidden="1"/>
    <col min="13848" max="13848" width="8" style="95" hidden="1"/>
    <col min="13849" max="13849" width="8.5703125" style="95" hidden="1"/>
    <col min="13850" max="13850" width="9.28515625" style="95" hidden="1"/>
    <col min="13851" max="13851" width="10.5703125" style="95" hidden="1"/>
    <col min="13852" max="13852" width="9.28515625" style="95" hidden="1"/>
    <col min="13853" max="13853" width="8" style="95" hidden="1"/>
    <col min="13854" max="13854" width="8.5703125" style="95" hidden="1"/>
    <col min="13855" max="13856" width="10.5703125" style="95" hidden="1"/>
    <col min="13857" max="13857" width="9.28515625" style="95" hidden="1"/>
    <col min="13858" max="13858" width="8" style="95" hidden="1"/>
    <col min="13859" max="13859" width="8.5703125" style="95" hidden="1"/>
    <col min="13860" max="13860" width="10.5703125" style="95" hidden="1"/>
    <col min="13861" max="13862" width="9.28515625" style="95" hidden="1"/>
    <col min="13863" max="13863" width="8" style="95" hidden="1"/>
    <col min="13864" max="13864" width="8.5703125" style="95" hidden="1"/>
    <col min="13865" max="13865" width="9.28515625" style="95" hidden="1"/>
    <col min="13866" max="13867" width="8.85546875" style="95" hidden="1"/>
    <col min="13868" max="13868" width="8" style="95" hidden="1"/>
    <col min="13869" max="13869" width="8.5703125" style="95" hidden="1"/>
    <col min="13870" max="13870" width="9.28515625" style="95" hidden="1"/>
    <col min="13871" max="13872" width="12.140625" style="95" hidden="1"/>
    <col min="13873" max="13873" width="8" style="95" hidden="1"/>
    <col min="13874" max="13874" width="10.28515625" style="95" hidden="1"/>
    <col min="13875" max="13875" width="12.140625" style="95" hidden="1"/>
    <col min="13876" max="14080" width="11.42578125" style="95" hidden="1"/>
    <col min="14081" max="14081" width="67.28515625" style="95" hidden="1"/>
    <col min="14082" max="14082" width="12.140625" style="95" hidden="1"/>
    <col min="14083" max="14083" width="11.7109375" style="95" hidden="1"/>
    <col min="14084" max="14084" width="8" style="95" hidden="1"/>
    <col min="14085" max="14085" width="9.28515625" style="95" hidden="1"/>
    <col min="14086" max="14086" width="12.140625" style="95" hidden="1"/>
    <col min="14087" max="14088" width="11.7109375" style="95" hidden="1"/>
    <col min="14089" max="14089" width="8" style="95" hidden="1"/>
    <col min="14090" max="14090" width="9.28515625" style="95" hidden="1"/>
    <col min="14091" max="14091" width="11.7109375" style="95" hidden="1"/>
    <col min="14092" max="14093" width="11" style="95" hidden="1"/>
    <col min="14094" max="14094" width="8" style="95" hidden="1"/>
    <col min="14095" max="14095" width="8.5703125" style="95" hidden="1"/>
    <col min="14096" max="14096" width="11" style="95" hidden="1"/>
    <col min="14097" max="14098" width="9.28515625" style="95" hidden="1"/>
    <col min="14099" max="14099" width="8" style="95" hidden="1"/>
    <col min="14100" max="14100" width="8.5703125" style="95" hidden="1"/>
    <col min="14101" max="14101" width="10.28515625" style="95" hidden="1"/>
    <col min="14102" max="14103" width="9.28515625" style="95" hidden="1"/>
    <col min="14104" max="14104" width="8" style="95" hidden="1"/>
    <col min="14105" max="14105" width="8.5703125" style="95" hidden="1"/>
    <col min="14106" max="14106" width="9.28515625" style="95" hidden="1"/>
    <col min="14107" max="14107" width="10.5703125" style="95" hidden="1"/>
    <col min="14108" max="14108" width="9.28515625" style="95" hidden="1"/>
    <col min="14109" max="14109" width="8" style="95" hidden="1"/>
    <col min="14110" max="14110" width="8.5703125" style="95" hidden="1"/>
    <col min="14111" max="14112" width="10.5703125" style="95" hidden="1"/>
    <col min="14113" max="14113" width="9.28515625" style="95" hidden="1"/>
    <col min="14114" max="14114" width="8" style="95" hidden="1"/>
    <col min="14115" max="14115" width="8.5703125" style="95" hidden="1"/>
    <col min="14116" max="14116" width="10.5703125" style="95" hidden="1"/>
    <col min="14117" max="14118" width="9.28515625" style="95" hidden="1"/>
    <col min="14119" max="14119" width="8" style="95" hidden="1"/>
    <col min="14120" max="14120" width="8.5703125" style="95" hidden="1"/>
    <col min="14121" max="14121" width="9.28515625" style="95" hidden="1"/>
    <col min="14122" max="14123" width="8.85546875" style="95" hidden="1"/>
    <col min="14124" max="14124" width="8" style="95" hidden="1"/>
    <col min="14125" max="14125" width="8.5703125" style="95" hidden="1"/>
    <col min="14126" max="14126" width="9.28515625" style="95" hidden="1"/>
    <col min="14127" max="14128" width="12.140625" style="95" hidden="1"/>
    <col min="14129" max="14129" width="8" style="95" hidden="1"/>
    <col min="14130" max="14130" width="10.28515625" style="95" hidden="1"/>
    <col min="14131" max="14131" width="12.140625" style="95" hidden="1"/>
    <col min="14132" max="14336" width="11.42578125" style="95" hidden="1"/>
    <col min="14337" max="14337" width="67.28515625" style="95" hidden="1"/>
    <col min="14338" max="14338" width="12.140625" style="95" hidden="1"/>
    <col min="14339" max="14339" width="11.7109375" style="95" hidden="1"/>
    <col min="14340" max="14340" width="8" style="95" hidden="1"/>
    <col min="14341" max="14341" width="9.28515625" style="95" hidden="1"/>
    <col min="14342" max="14342" width="12.140625" style="95" hidden="1"/>
    <col min="14343" max="14344" width="11.7109375" style="95" hidden="1"/>
    <col min="14345" max="14345" width="8" style="95" hidden="1"/>
    <col min="14346" max="14346" width="9.28515625" style="95" hidden="1"/>
    <col min="14347" max="14347" width="11.7109375" style="95" hidden="1"/>
    <col min="14348" max="14349" width="11" style="95" hidden="1"/>
    <col min="14350" max="14350" width="8" style="95" hidden="1"/>
    <col min="14351" max="14351" width="8.5703125" style="95" hidden="1"/>
    <col min="14352" max="14352" width="11" style="95" hidden="1"/>
    <col min="14353" max="14354" width="9.28515625" style="95" hidden="1"/>
    <col min="14355" max="14355" width="8" style="95" hidden="1"/>
    <col min="14356" max="14356" width="8.5703125" style="95" hidden="1"/>
    <col min="14357" max="14357" width="10.28515625" style="95" hidden="1"/>
    <col min="14358" max="14359" width="9.28515625" style="95" hidden="1"/>
    <col min="14360" max="14360" width="8" style="95" hidden="1"/>
    <col min="14361" max="14361" width="8.5703125" style="95" hidden="1"/>
    <col min="14362" max="14362" width="9.28515625" style="95" hidden="1"/>
    <col min="14363" max="14363" width="10.5703125" style="95" hidden="1"/>
    <col min="14364" max="14364" width="9.28515625" style="95" hidden="1"/>
    <col min="14365" max="14365" width="8" style="95" hidden="1"/>
    <col min="14366" max="14366" width="8.5703125" style="95" hidden="1"/>
    <col min="14367" max="14368" width="10.5703125" style="95" hidden="1"/>
    <col min="14369" max="14369" width="9.28515625" style="95" hidden="1"/>
    <col min="14370" max="14370" width="8" style="95" hidden="1"/>
    <col min="14371" max="14371" width="8.5703125" style="95" hidden="1"/>
    <col min="14372" max="14372" width="10.5703125" style="95" hidden="1"/>
    <col min="14373" max="14374" width="9.28515625" style="95" hidden="1"/>
    <col min="14375" max="14375" width="8" style="95" hidden="1"/>
    <col min="14376" max="14376" width="8.5703125" style="95" hidden="1"/>
    <col min="14377" max="14377" width="9.28515625" style="95" hidden="1"/>
    <col min="14378" max="14379" width="8.85546875" style="95" hidden="1"/>
    <col min="14380" max="14380" width="8" style="95" hidden="1"/>
    <col min="14381" max="14381" width="8.5703125" style="95" hidden="1"/>
    <col min="14382" max="14382" width="9.28515625" style="95" hidden="1"/>
    <col min="14383" max="14384" width="12.140625" style="95" hidden="1"/>
    <col min="14385" max="14385" width="8" style="95" hidden="1"/>
    <col min="14386" max="14386" width="10.28515625" style="95" hidden="1"/>
    <col min="14387" max="14387" width="12.140625" style="95" hidden="1"/>
    <col min="14388" max="14592" width="11.42578125" style="95" hidden="1"/>
    <col min="14593" max="14593" width="67.28515625" style="95" hidden="1"/>
    <col min="14594" max="14594" width="12.140625" style="95" hidden="1"/>
    <col min="14595" max="14595" width="11.7109375" style="95" hidden="1"/>
    <col min="14596" max="14596" width="8" style="95" hidden="1"/>
    <col min="14597" max="14597" width="9.28515625" style="95" hidden="1"/>
    <col min="14598" max="14598" width="12.140625" style="95" hidden="1"/>
    <col min="14599" max="14600" width="11.7109375" style="95" hidden="1"/>
    <col min="14601" max="14601" width="8" style="95" hidden="1"/>
    <col min="14602" max="14602" width="9.28515625" style="95" hidden="1"/>
    <col min="14603" max="14603" width="11.7109375" style="95" hidden="1"/>
    <col min="14604" max="14605" width="11" style="95" hidden="1"/>
    <col min="14606" max="14606" width="8" style="95" hidden="1"/>
    <col min="14607" max="14607" width="8.5703125" style="95" hidden="1"/>
    <col min="14608" max="14608" width="11" style="95" hidden="1"/>
    <col min="14609" max="14610" width="9.28515625" style="95" hidden="1"/>
    <col min="14611" max="14611" width="8" style="95" hidden="1"/>
    <col min="14612" max="14612" width="8.5703125" style="95" hidden="1"/>
    <col min="14613" max="14613" width="10.28515625" style="95" hidden="1"/>
    <col min="14614" max="14615" width="9.28515625" style="95" hidden="1"/>
    <col min="14616" max="14616" width="8" style="95" hidden="1"/>
    <col min="14617" max="14617" width="8.5703125" style="95" hidden="1"/>
    <col min="14618" max="14618" width="9.28515625" style="95" hidden="1"/>
    <col min="14619" max="14619" width="10.5703125" style="95" hidden="1"/>
    <col min="14620" max="14620" width="9.28515625" style="95" hidden="1"/>
    <col min="14621" max="14621" width="8" style="95" hidden="1"/>
    <col min="14622" max="14622" width="8.5703125" style="95" hidden="1"/>
    <col min="14623" max="14624" width="10.5703125" style="95" hidden="1"/>
    <col min="14625" max="14625" width="9.28515625" style="95" hidden="1"/>
    <col min="14626" max="14626" width="8" style="95" hidden="1"/>
    <col min="14627" max="14627" width="8.5703125" style="95" hidden="1"/>
    <col min="14628" max="14628" width="10.5703125" style="95" hidden="1"/>
    <col min="14629" max="14630" width="9.28515625" style="95" hidden="1"/>
    <col min="14631" max="14631" width="8" style="95" hidden="1"/>
    <col min="14632" max="14632" width="8.5703125" style="95" hidden="1"/>
    <col min="14633" max="14633" width="9.28515625" style="95" hidden="1"/>
    <col min="14634" max="14635" width="8.85546875" style="95" hidden="1"/>
    <col min="14636" max="14636" width="8" style="95" hidden="1"/>
    <col min="14637" max="14637" width="8.5703125" style="95" hidden="1"/>
    <col min="14638" max="14638" width="9.28515625" style="95" hidden="1"/>
    <col min="14639" max="14640" width="12.140625" style="95" hidden="1"/>
    <col min="14641" max="14641" width="8" style="95" hidden="1"/>
    <col min="14642" max="14642" width="10.28515625" style="95" hidden="1"/>
    <col min="14643" max="14643" width="12.140625" style="95" hidden="1"/>
    <col min="14644" max="14848" width="11.42578125" style="95" hidden="1"/>
    <col min="14849" max="14849" width="67.28515625" style="95" hidden="1"/>
    <col min="14850" max="14850" width="12.140625" style="95" hidden="1"/>
    <col min="14851" max="14851" width="11.7109375" style="95" hidden="1"/>
    <col min="14852" max="14852" width="8" style="95" hidden="1"/>
    <col min="14853" max="14853" width="9.28515625" style="95" hidden="1"/>
    <col min="14854" max="14854" width="12.140625" style="95" hidden="1"/>
    <col min="14855" max="14856" width="11.7109375" style="95" hidden="1"/>
    <col min="14857" max="14857" width="8" style="95" hidden="1"/>
    <col min="14858" max="14858" width="9.28515625" style="95" hidden="1"/>
    <col min="14859" max="14859" width="11.7109375" style="95" hidden="1"/>
    <col min="14860" max="14861" width="11" style="95" hidden="1"/>
    <col min="14862" max="14862" width="8" style="95" hidden="1"/>
    <col min="14863" max="14863" width="8.5703125" style="95" hidden="1"/>
    <col min="14864" max="14864" width="11" style="95" hidden="1"/>
    <col min="14865" max="14866" width="9.28515625" style="95" hidden="1"/>
    <col min="14867" max="14867" width="8" style="95" hidden="1"/>
    <col min="14868" max="14868" width="8.5703125" style="95" hidden="1"/>
    <col min="14869" max="14869" width="10.28515625" style="95" hidden="1"/>
    <col min="14870" max="14871" width="9.28515625" style="95" hidden="1"/>
    <col min="14872" max="14872" width="8" style="95" hidden="1"/>
    <col min="14873" max="14873" width="8.5703125" style="95" hidden="1"/>
    <col min="14874" max="14874" width="9.28515625" style="95" hidden="1"/>
    <col min="14875" max="14875" width="10.5703125" style="95" hidden="1"/>
    <col min="14876" max="14876" width="9.28515625" style="95" hidden="1"/>
    <col min="14877" max="14877" width="8" style="95" hidden="1"/>
    <col min="14878" max="14878" width="8.5703125" style="95" hidden="1"/>
    <col min="14879" max="14880" width="10.5703125" style="95" hidden="1"/>
    <col min="14881" max="14881" width="9.28515625" style="95" hidden="1"/>
    <col min="14882" max="14882" width="8" style="95" hidden="1"/>
    <col min="14883" max="14883" width="8.5703125" style="95" hidden="1"/>
    <col min="14884" max="14884" width="10.5703125" style="95" hidden="1"/>
    <col min="14885" max="14886" width="9.28515625" style="95" hidden="1"/>
    <col min="14887" max="14887" width="8" style="95" hidden="1"/>
    <col min="14888" max="14888" width="8.5703125" style="95" hidden="1"/>
    <col min="14889" max="14889" width="9.28515625" style="95" hidden="1"/>
    <col min="14890" max="14891" width="8.85546875" style="95" hidden="1"/>
    <col min="14892" max="14892" width="8" style="95" hidden="1"/>
    <col min="14893" max="14893" width="8.5703125" style="95" hidden="1"/>
    <col min="14894" max="14894" width="9.28515625" style="95" hidden="1"/>
    <col min="14895" max="14896" width="12.140625" style="95" hidden="1"/>
    <col min="14897" max="14897" width="8" style="95" hidden="1"/>
    <col min="14898" max="14898" width="10.28515625" style="95" hidden="1"/>
    <col min="14899" max="14899" width="12.140625" style="95" hidden="1"/>
    <col min="14900" max="15104" width="11.42578125" style="95" hidden="1"/>
    <col min="15105" max="15105" width="67.28515625" style="95" hidden="1"/>
    <col min="15106" max="15106" width="12.140625" style="95" hidden="1"/>
    <col min="15107" max="15107" width="11.7109375" style="95" hidden="1"/>
    <col min="15108" max="15108" width="8" style="95" hidden="1"/>
    <col min="15109" max="15109" width="9.28515625" style="95" hidden="1"/>
    <col min="15110" max="15110" width="12.140625" style="95" hidden="1"/>
    <col min="15111" max="15112" width="11.7109375" style="95" hidden="1"/>
    <col min="15113" max="15113" width="8" style="95" hidden="1"/>
    <col min="15114" max="15114" width="9.28515625" style="95" hidden="1"/>
    <col min="15115" max="15115" width="11.7109375" style="95" hidden="1"/>
    <col min="15116" max="15117" width="11" style="95" hidden="1"/>
    <col min="15118" max="15118" width="8" style="95" hidden="1"/>
    <col min="15119" max="15119" width="8.5703125" style="95" hidden="1"/>
    <col min="15120" max="15120" width="11" style="95" hidden="1"/>
    <col min="15121" max="15122" width="9.28515625" style="95" hidden="1"/>
    <col min="15123" max="15123" width="8" style="95" hidden="1"/>
    <col min="15124" max="15124" width="8.5703125" style="95" hidden="1"/>
    <col min="15125" max="15125" width="10.28515625" style="95" hidden="1"/>
    <col min="15126" max="15127" width="9.28515625" style="95" hidden="1"/>
    <col min="15128" max="15128" width="8" style="95" hidden="1"/>
    <col min="15129" max="15129" width="8.5703125" style="95" hidden="1"/>
    <col min="15130" max="15130" width="9.28515625" style="95" hidden="1"/>
    <col min="15131" max="15131" width="10.5703125" style="95" hidden="1"/>
    <col min="15132" max="15132" width="9.28515625" style="95" hidden="1"/>
    <col min="15133" max="15133" width="8" style="95" hidden="1"/>
    <col min="15134" max="15134" width="8.5703125" style="95" hidden="1"/>
    <col min="15135" max="15136" width="10.5703125" style="95" hidden="1"/>
    <col min="15137" max="15137" width="9.28515625" style="95" hidden="1"/>
    <col min="15138" max="15138" width="8" style="95" hidden="1"/>
    <col min="15139" max="15139" width="8.5703125" style="95" hidden="1"/>
    <col min="15140" max="15140" width="10.5703125" style="95" hidden="1"/>
    <col min="15141" max="15142" width="9.28515625" style="95" hidden="1"/>
    <col min="15143" max="15143" width="8" style="95" hidden="1"/>
    <col min="15144" max="15144" width="8.5703125" style="95" hidden="1"/>
    <col min="15145" max="15145" width="9.28515625" style="95" hidden="1"/>
    <col min="15146" max="15147" width="8.85546875" style="95" hidden="1"/>
    <col min="15148" max="15148" width="8" style="95" hidden="1"/>
    <col min="15149" max="15149" width="8.5703125" style="95" hidden="1"/>
    <col min="15150" max="15150" width="9.28515625" style="95" hidden="1"/>
    <col min="15151" max="15152" width="12.140625" style="95" hidden="1"/>
    <col min="15153" max="15153" width="8" style="95" hidden="1"/>
    <col min="15154" max="15154" width="10.28515625" style="95" hidden="1"/>
    <col min="15155" max="15155" width="12.140625" style="95" hidden="1"/>
    <col min="15156" max="15360" width="11.42578125" style="95" hidden="1"/>
    <col min="15361" max="15361" width="67.28515625" style="95" hidden="1"/>
    <col min="15362" max="15362" width="12.140625" style="95" hidden="1"/>
    <col min="15363" max="15363" width="11.7109375" style="95" hidden="1"/>
    <col min="15364" max="15364" width="8" style="95" hidden="1"/>
    <col min="15365" max="15365" width="9.28515625" style="95" hidden="1"/>
    <col min="15366" max="15366" width="12.140625" style="95" hidden="1"/>
    <col min="15367" max="15368" width="11.7109375" style="95" hidden="1"/>
    <col min="15369" max="15369" width="8" style="95" hidden="1"/>
    <col min="15370" max="15370" width="9.28515625" style="95" hidden="1"/>
    <col min="15371" max="15371" width="11.7109375" style="95" hidden="1"/>
    <col min="15372" max="15373" width="11" style="95" hidden="1"/>
    <col min="15374" max="15374" width="8" style="95" hidden="1"/>
    <col min="15375" max="15375" width="8.5703125" style="95" hidden="1"/>
    <col min="15376" max="15376" width="11" style="95" hidden="1"/>
    <col min="15377" max="15378" width="9.28515625" style="95" hidden="1"/>
    <col min="15379" max="15379" width="8" style="95" hidden="1"/>
    <col min="15380" max="15380" width="8.5703125" style="95" hidden="1"/>
    <col min="15381" max="15381" width="10.28515625" style="95" hidden="1"/>
    <col min="15382" max="15383" width="9.28515625" style="95" hidden="1"/>
    <col min="15384" max="15384" width="8" style="95" hidden="1"/>
    <col min="15385" max="15385" width="8.5703125" style="95" hidden="1"/>
    <col min="15386" max="15386" width="9.28515625" style="95" hidden="1"/>
    <col min="15387" max="15387" width="10.5703125" style="95" hidden="1"/>
    <col min="15388" max="15388" width="9.28515625" style="95" hidden="1"/>
    <col min="15389" max="15389" width="8" style="95" hidden="1"/>
    <col min="15390" max="15390" width="8.5703125" style="95" hidden="1"/>
    <col min="15391" max="15392" width="10.5703125" style="95" hidden="1"/>
    <col min="15393" max="15393" width="9.28515625" style="95" hidden="1"/>
    <col min="15394" max="15394" width="8" style="95" hidden="1"/>
    <col min="15395" max="15395" width="8.5703125" style="95" hidden="1"/>
    <col min="15396" max="15396" width="10.5703125" style="95" hidden="1"/>
    <col min="15397" max="15398" width="9.28515625" style="95" hidden="1"/>
    <col min="15399" max="15399" width="8" style="95" hidden="1"/>
    <col min="15400" max="15400" width="8.5703125" style="95" hidden="1"/>
    <col min="15401" max="15401" width="9.28515625" style="95" hidden="1"/>
    <col min="15402" max="15403" width="8.85546875" style="95" hidden="1"/>
    <col min="15404" max="15404" width="8" style="95" hidden="1"/>
    <col min="15405" max="15405" width="8.5703125" style="95" hidden="1"/>
    <col min="15406" max="15406" width="9.28515625" style="95" hidden="1"/>
    <col min="15407" max="15408" width="12.140625" style="95" hidden="1"/>
    <col min="15409" max="15409" width="8" style="95" hidden="1"/>
    <col min="15410" max="15410" width="10.28515625" style="95" hidden="1"/>
    <col min="15411" max="15411" width="12.140625" style="95" hidden="1"/>
    <col min="15412" max="15616" width="11.42578125" style="95" hidden="1"/>
    <col min="15617" max="15617" width="67.28515625" style="95" hidden="1"/>
    <col min="15618" max="15618" width="12.140625" style="95" hidden="1"/>
    <col min="15619" max="15619" width="11.7109375" style="95" hidden="1"/>
    <col min="15620" max="15620" width="8" style="95" hidden="1"/>
    <col min="15621" max="15621" width="9.28515625" style="95" hidden="1"/>
    <col min="15622" max="15622" width="12.140625" style="95" hidden="1"/>
    <col min="15623" max="15624" width="11.7109375" style="95" hidden="1"/>
    <col min="15625" max="15625" width="8" style="95" hidden="1"/>
    <col min="15626" max="15626" width="9.28515625" style="95" hidden="1"/>
    <col min="15627" max="15627" width="11.7109375" style="95" hidden="1"/>
    <col min="15628" max="15629" width="11" style="95" hidden="1"/>
    <col min="15630" max="15630" width="8" style="95" hidden="1"/>
    <col min="15631" max="15631" width="8.5703125" style="95" hidden="1"/>
    <col min="15632" max="15632" width="11" style="95" hidden="1"/>
    <col min="15633" max="15634" width="9.28515625" style="95" hidden="1"/>
    <col min="15635" max="15635" width="8" style="95" hidden="1"/>
    <col min="15636" max="15636" width="8.5703125" style="95" hidden="1"/>
    <col min="15637" max="15637" width="10.28515625" style="95" hidden="1"/>
    <col min="15638" max="15639" width="9.28515625" style="95" hidden="1"/>
    <col min="15640" max="15640" width="8" style="95" hidden="1"/>
    <col min="15641" max="15641" width="8.5703125" style="95" hidden="1"/>
    <col min="15642" max="15642" width="9.28515625" style="95" hidden="1"/>
    <col min="15643" max="15643" width="10.5703125" style="95" hidden="1"/>
    <col min="15644" max="15644" width="9.28515625" style="95" hidden="1"/>
    <col min="15645" max="15645" width="8" style="95" hidden="1"/>
    <col min="15646" max="15646" width="8.5703125" style="95" hidden="1"/>
    <col min="15647" max="15648" width="10.5703125" style="95" hidden="1"/>
    <col min="15649" max="15649" width="9.28515625" style="95" hidden="1"/>
    <col min="15650" max="15650" width="8" style="95" hidden="1"/>
    <col min="15651" max="15651" width="8.5703125" style="95" hidden="1"/>
    <col min="15652" max="15652" width="10.5703125" style="95" hidden="1"/>
    <col min="15653" max="15654" width="9.28515625" style="95" hidden="1"/>
    <col min="15655" max="15655" width="8" style="95" hidden="1"/>
    <col min="15656" max="15656" width="8.5703125" style="95" hidden="1"/>
    <col min="15657" max="15657" width="9.28515625" style="95" hidden="1"/>
    <col min="15658" max="15659" width="8.85546875" style="95" hidden="1"/>
    <col min="15660" max="15660" width="8" style="95" hidden="1"/>
    <col min="15661" max="15661" width="8.5703125" style="95" hidden="1"/>
    <col min="15662" max="15662" width="9.28515625" style="95" hidden="1"/>
    <col min="15663" max="15664" width="12.140625" style="95" hidden="1"/>
    <col min="15665" max="15665" width="8" style="95" hidden="1"/>
    <col min="15666" max="15666" width="10.28515625" style="95" hidden="1"/>
    <col min="15667" max="15667" width="12.140625" style="95" hidden="1"/>
    <col min="15668" max="15872" width="11.42578125" style="95" hidden="1"/>
    <col min="15873" max="15873" width="67.28515625" style="95" hidden="1"/>
    <col min="15874" max="15874" width="12.140625" style="95" hidden="1"/>
    <col min="15875" max="15875" width="11.7109375" style="95" hidden="1"/>
    <col min="15876" max="15876" width="8" style="95" hidden="1"/>
    <col min="15877" max="15877" width="9.28515625" style="95" hidden="1"/>
    <col min="15878" max="15878" width="12.140625" style="95" hidden="1"/>
    <col min="15879" max="15880" width="11.7109375" style="95" hidden="1"/>
    <col min="15881" max="15881" width="8" style="95" hidden="1"/>
    <col min="15882" max="15882" width="9.28515625" style="95" hidden="1"/>
    <col min="15883" max="15883" width="11.7109375" style="95" hidden="1"/>
    <col min="15884" max="15885" width="11" style="95" hidden="1"/>
    <col min="15886" max="15886" width="8" style="95" hidden="1"/>
    <col min="15887" max="15887" width="8.5703125" style="95" hidden="1"/>
    <col min="15888" max="15888" width="11" style="95" hidden="1"/>
    <col min="15889" max="15890" width="9.28515625" style="95" hidden="1"/>
    <col min="15891" max="15891" width="8" style="95" hidden="1"/>
    <col min="15892" max="15892" width="8.5703125" style="95" hidden="1"/>
    <col min="15893" max="15893" width="10.28515625" style="95" hidden="1"/>
    <col min="15894" max="15895" width="9.28515625" style="95" hidden="1"/>
    <col min="15896" max="15896" width="8" style="95" hidden="1"/>
    <col min="15897" max="15897" width="8.5703125" style="95" hidden="1"/>
    <col min="15898" max="15898" width="9.28515625" style="95" hidden="1"/>
    <col min="15899" max="15899" width="10.5703125" style="95" hidden="1"/>
    <col min="15900" max="15900" width="9.28515625" style="95" hidden="1"/>
    <col min="15901" max="15901" width="8" style="95" hidden="1"/>
    <col min="15902" max="15902" width="8.5703125" style="95" hidden="1"/>
    <col min="15903" max="15904" width="10.5703125" style="95" hidden="1"/>
    <col min="15905" max="15905" width="9.28515625" style="95" hidden="1"/>
    <col min="15906" max="15906" width="8" style="95" hidden="1"/>
    <col min="15907" max="15907" width="8.5703125" style="95" hidden="1"/>
    <col min="15908" max="15908" width="10.5703125" style="95" hidden="1"/>
    <col min="15909" max="15910" width="9.28515625" style="95" hidden="1"/>
    <col min="15911" max="15911" width="8" style="95" hidden="1"/>
    <col min="15912" max="15912" width="8.5703125" style="95" hidden="1"/>
    <col min="15913" max="15913" width="9.28515625" style="95" hidden="1"/>
    <col min="15914" max="15915" width="8.85546875" style="95" hidden="1"/>
    <col min="15916" max="15916" width="8" style="95" hidden="1"/>
    <col min="15917" max="15917" width="8.5703125" style="95" hidden="1"/>
    <col min="15918" max="15918" width="9.28515625" style="95" hidden="1"/>
    <col min="15919" max="15920" width="12.140625" style="95" hidden="1"/>
    <col min="15921" max="15921" width="8" style="95" hidden="1"/>
    <col min="15922" max="15922" width="10.28515625" style="95" hidden="1"/>
    <col min="15923" max="15923" width="12.140625" style="95" hidden="1"/>
    <col min="15924" max="16128" width="11.42578125" style="95" hidden="1"/>
    <col min="16129" max="16129" width="67.28515625" style="95" hidden="1"/>
    <col min="16130" max="16130" width="12.140625" style="95" hidden="1"/>
    <col min="16131" max="16131" width="11.7109375" style="95" hidden="1"/>
    <col min="16132" max="16132" width="8" style="95" hidden="1"/>
    <col min="16133" max="16133" width="9.28515625" style="95" hidden="1"/>
    <col min="16134" max="16134" width="12.140625" style="95" hidden="1"/>
    <col min="16135" max="16136" width="11.7109375" style="95" hidden="1"/>
    <col min="16137" max="16137" width="8" style="95" hidden="1"/>
    <col min="16138" max="16138" width="9.28515625" style="95" hidden="1"/>
    <col min="16139" max="16139" width="11.7109375" style="95" hidden="1"/>
    <col min="16140" max="16141" width="11" style="95" hidden="1"/>
    <col min="16142" max="16142" width="8" style="95" hidden="1"/>
    <col min="16143" max="16143" width="8.5703125" style="95" hidden="1"/>
    <col min="16144" max="16144" width="11" style="95" hidden="1"/>
    <col min="16145" max="16146" width="9.28515625" style="95" hidden="1"/>
    <col min="16147" max="16147" width="8" style="95" hidden="1"/>
    <col min="16148" max="16148" width="8.5703125" style="95" hidden="1"/>
    <col min="16149" max="16149" width="10.28515625" style="95" hidden="1"/>
    <col min="16150" max="16151" width="9.28515625" style="95" hidden="1"/>
    <col min="16152" max="16152" width="8" style="95" hidden="1"/>
    <col min="16153" max="16153" width="8.5703125" style="95" hidden="1"/>
    <col min="16154" max="16154" width="9.28515625" style="95" hidden="1"/>
    <col min="16155" max="16155" width="10.5703125" style="95" hidden="1"/>
    <col min="16156" max="16156" width="9.28515625" style="95" hidden="1"/>
    <col min="16157" max="16157" width="8" style="95" hidden="1"/>
    <col min="16158" max="16158" width="8.5703125" style="95" hidden="1"/>
    <col min="16159" max="16160" width="10.5703125" style="95" hidden="1"/>
    <col min="16161" max="16161" width="9.28515625" style="95" hidden="1"/>
    <col min="16162" max="16162" width="8" style="95" hidden="1"/>
    <col min="16163" max="16163" width="8.5703125" style="95" hidden="1"/>
    <col min="16164" max="16164" width="10.5703125" style="95" hidden="1"/>
    <col min="16165" max="16166" width="9.28515625" style="95" hidden="1"/>
    <col min="16167" max="16167" width="8" style="95" hidden="1"/>
    <col min="16168" max="16168" width="8.5703125" style="95" hidden="1"/>
    <col min="16169" max="16169" width="9.28515625" style="95" hidden="1"/>
    <col min="16170" max="16171" width="8.85546875" style="95" hidden="1"/>
    <col min="16172" max="16172" width="8" style="95" hidden="1"/>
    <col min="16173" max="16173" width="8.5703125" style="95" hidden="1"/>
    <col min="16174" max="16174" width="9.28515625" style="95" hidden="1"/>
    <col min="16175" max="16176" width="12.140625" style="95" hidden="1"/>
    <col min="16177" max="16177" width="8" style="95" hidden="1"/>
    <col min="16178" max="16178" width="10.28515625" style="95" hidden="1"/>
    <col min="16179" max="16179" width="12.140625" style="95" hidden="1"/>
    <col min="16180" max="16384" width="11.42578125" style="95" hidden="1"/>
  </cols>
  <sheetData>
    <row r="1" spans="1:83" ht="42" customHeight="1">
      <c r="A1" s="434" t="s">
        <v>232</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434"/>
      <c r="AD1" s="434"/>
      <c r="AE1" s="434"/>
      <c r="AF1" s="434"/>
      <c r="AG1" s="434"/>
      <c r="AH1" s="434"/>
      <c r="AI1" s="434"/>
      <c r="AJ1" s="434"/>
      <c r="AK1" s="434"/>
      <c r="AL1" s="434"/>
      <c r="AM1" s="434"/>
      <c r="AN1" s="434"/>
      <c r="AO1" s="434"/>
      <c r="AP1" s="434"/>
      <c r="AQ1" s="434"/>
      <c r="AR1" s="434"/>
      <c r="AS1" s="434"/>
      <c r="AT1" s="434"/>
      <c r="AU1" s="434"/>
      <c r="AV1" s="434"/>
      <c r="AW1" s="434"/>
      <c r="AX1" s="434"/>
      <c r="AY1" s="43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row>
    <row r="2" spans="1:83" ht="29.25" customHeight="1">
      <c r="A2" s="434" t="s">
        <v>1037</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434"/>
      <c r="AD2" s="434"/>
      <c r="AE2" s="434"/>
      <c r="AF2" s="434"/>
      <c r="AG2" s="434"/>
      <c r="AH2" s="434"/>
      <c r="AI2" s="434"/>
      <c r="AJ2" s="434"/>
      <c r="AK2" s="434"/>
      <c r="AL2" s="434"/>
      <c r="AM2" s="434"/>
      <c r="AN2" s="434"/>
      <c r="AO2" s="434"/>
      <c r="AP2" s="434"/>
      <c r="AQ2" s="434"/>
      <c r="AR2" s="434"/>
      <c r="AS2" s="434"/>
      <c r="AT2" s="434"/>
      <c r="AU2" s="434"/>
      <c r="AV2" s="434"/>
      <c r="AW2" s="434"/>
      <c r="AX2" s="434"/>
      <c r="AY2" s="43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row>
    <row r="3" spans="1:83" ht="29.25" customHeight="1">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434"/>
      <c r="AD3" s="434"/>
      <c r="AE3" s="434"/>
      <c r="AF3" s="434"/>
      <c r="AG3" s="434"/>
      <c r="AH3" s="434"/>
      <c r="AI3" s="434"/>
      <c r="AJ3" s="434"/>
      <c r="AK3" s="434"/>
      <c r="AL3" s="434"/>
      <c r="AM3" s="434"/>
      <c r="AN3" s="434"/>
      <c r="AO3" s="434"/>
      <c r="AP3" s="434"/>
      <c r="AQ3" s="434"/>
      <c r="AR3" s="434"/>
      <c r="AS3" s="434"/>
      <c r="AT3" s="434"/>
      <c r="AU3" s="434"/>
      <c r="AV3" s="434"/>
      <c r="AW3" s="434"/>
      <c r="AX3" s="434"/>
      <c r="AY3" s="43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row>
    <row r="4" spans="1:83" ht="29.25" customHeight="1" thickBot="1">
      <c r="A4" s="434" t="s">
        <v>881</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c r="CE4" s="94"/>
    </row>
    <row r="5" spans="1:83" ht="25.5" customHeight="1" thickTop="1" thickBot="1">
      <c r="A5" s="127"/>
      <c r="B5" s="1195" t="s">
        <v>1028</v>
      </c>
      <c r="C5" s="1195"/>
      <c r="D5" s="1195"/>
      <c r="E5" s="1195"/>
      <c r="F5" s="1195"/>
      <c r="G5" s="1195" t="s">
        <v>229</v>
      </c>
      <c r="H5" s="1195"/>
      <c r="I5" s="1195"/>
      <c r="J5" s="1195"/>
      <c r="K5" s="1195"/>
      <c r="L5" s="1195" t="s">
        <v>1029</v>
      </c>
      <c r="M5" s="1195"/>
      <c r="N5" s="1195"/>
      <c r="O5" s="1195"/>
      <c r="P5" s="1195"/>
      <c r="Q5" s="1195" t="s">
        <v>1030</v>
      </c>
      <c r="R5" s="1195"/>
      <c r="S5" s="1195"/>
      <c r="T5" s="1195"/>
      <c r="U5" s="1195"/>
      <c r="V5" s="1195" t="s">
        <v>1031</v>
      </c>
      <c r="W5" s="1195"/>
      <c r="X5" s="1195"/>
      <c r="Y5" s="1195"/>
      <c r="Z5" s="1195"/>
      <c r="AA5" s="1195" t="s">
        <v>1032</v>
      </c>
      <c r="AB5" s="1195"/>
      <c r="AC5" s="1195"/>
      <c r="AD5" s="1195"/>
      <c r="AE5" s="1195"/>
      <c r="AF5" s="1195" t="s">
        <v>1033</v>
      </c>
      <c r="AG5" s="1195"/>
      <c r="AH5" s="1195"/>
      <c r="AI5" s="1195"/>
      <c r="AJ5" s="1195"/>
      <c r="AK5" s="1195" t="s">
        <v>1034</v>
      </c>
      <c r="AL5" s="1195"/>
      <c r="AM5" s="1195"/>
      <c r="AN5" s="1195"/>
      <c r="AO5" s="1195"/>
      <c r="AP5" s="1195" t="s">
        <v>1035</v>
      </c>
      <c r="AQ5" s="1195"/>
      <c r="AR5" s="1195"/>
      <c r="AS5" s="1195"/>
      <c r="AT5" s="1195"/>
      <c r="AU5" s="1195" t="s">
        <v>218</v>
      </c>
      <c r="AV5" s="1195"/>
      <c r="AW5" s="1195"/>
      <c r="AX5" s="1195"/>
      <c r="AY5" s="1195"/>
      <c r="AZ5" s="94"/>
      <c r="BA5" s="94"/>
      <c r="BB5" s="94"/>
      <c r="BC5" s="94"/>
      <c r="BD5" s="94"/>
      <c r="BE5" s="94"/>
      <c r="BF5" s="94"/>
      <c r="BG5" s="94"/>
      <c r="BH5" s="94"/>
      <c r="BI5" s="94"/>
      <c r="BJ5" s="94"/>
      <c r="BK5" s="94"/>
      <c r="BL5" s="94"/>
      <c r="BM5" s="94"/>
      <c r="BN5" s="94"/>
      <c r="BO5" s="94"/>
      <c r="BP5" s="94"/>
      <c r="BQ5" s="94"/>
      <c r="BR5" s="94"/>
      <c r="BS5" s="94"/>
      <c r="BT5" s="94"/>
      <c r="BU5" s="94"/>
      <c r="BV5" s="94"/>
      <c r="BW5" s="94"/>
      <c r="BX5" s="94"/>
      <c r="BY5" s="94"/>
      <c r="BZ5" s="94"/>
      <c r="CA5" s="94"/>
      <c r="CB5" s="94"/>
      <c r="CC5" s="94"/>
      <c r="CD5" s="94"/>
      <c r="CE5" s="94"/>
    </row>
    <row r="6" spans="1:83" ht="19.5" thickTop="1" thickBot="1">
      <c r="A6" s="127"/>
      <c r="B6" s="483" t="s">
        <v>234</v>
      </c>
      <c r="C6" s="483" t="s">
        <v>235</v>
      </c>
      <c r="D6" s="483" t="s">
        <v>236</v>
      </c>
      <c r="E6" s="483" t="s">
        <v>237</v>
      </c>
      <c r="F6" s="483" t="s">
        <v>218</v>
      </c>
      <c r="G6" s="483" t="s">
        <v>234</v>
      </c>
      <c r="H6" s="483" t="s">
        <v>235</v>
      </c>
      <c r="I6" s="483" t="s">
        <v>236</v>
      </c>
      <c r="J6" s="483" t="s">
        <v>237</v>
      </c>
      <c r="K6" s="483" t="s">
        <v>218</v>
      </c>
      <c r="L6" s="483" t="s">
        <v>234</v>
      </c>
      <c r="M6" s="483" t="s">
        <v>235</v>
      </c>
      <c r="N6" s="483" t="s">
        <v>236</v>
      </c>
      <c r="O6" s="483" t="s">
        <v>237</v>
      </c>
      <c r="P6" s="483" t="s">
        <v>218</v>
      </c>
      <c r="Q6" s="483" t="s">
        <v>234</v>
      </c>
      <c r="R6" s="483" t="s">
        <v>235</v>
      </c>
      <c r="S6" s="483" t="s">
        <v>236</v>
      </c>
      <c r="T6" s="483" t="s">
        <v>237</v>
      </c>
      <c r="U6" s="483" t="s">
        <v>218</v>
      </c>
      <c r="V6" s="483" t="s">
        <v>234</v>
      </c>
      <c r="W6" s="483" t="s">
        <v>235</v>
      </c>
      <c r="X6" s="483" t="s">
        <v>236</v>
      </c>
      <c r="Y6" s="483" t="s">
        <v>237</v>
      </c>
      <c r="Z6" s="483" t="s">
        <v>218</v>
      </c>
      <c r="AA6" s="483" t="s">
        <v>234</v>
      </c>
      <c r="AB6" s="483" t="s">
        <v>235</v>
      </c>
      <c r="AC6" s="483" t="s">
        <v>236</v>
      </c>
      <c r="AD6" s="483" t="s">
        <v>237</v>
      </c>
      <c r="AE6" s="483" t="s">
        <v>218</v>
      </c>
      <c r="AF6" s="483" t="s">
        <v>234</v>
      </c>
      <c r="AG6" s="483" t="s">
        <v>235</v>
      </c>
      <c r="AH6" s="483" t="s">
        <v>236</v>
      </c>
      <c r="AI6" s="483" t="s">
        <v>237</v>
      </c>
      <c r="AJ6" s="483" t="s">
        <v>218</v>
      </c>
      <c r="AK6" s="483" t="s">
        <v>234</v>
      </c>
      <c r="AL6" s="483" t="s">
        <v>235</v>
      </c>
      <c r="AM6" s="483" t="s">
        <v>236</v>
      </c>
      <c r="AN6" s="483" t="s">
        <v>237</v>
      </c>
      <c r="AO6" s="483" t="s">
        <v>218</v>
      </c>
      <c r="AP6" s="483" t="s">
        <v>234</v>
      </c>
      <c r="AQ6" s="483" t="s">
        <v>235</v>
      </c>
      <c r="AR6" s="483" t="s">
        <v>236</v>
      </c>
      <c r="AS6" s="483" t="s">
        <v>237</v>
      </c>
      <c r="AT6" s="483" t="s">
        <v>218</v>
      </c>
      <c r="AU6" s="483" t="s">
        <v>234</v>
      </c>
      <c r="AV6" s="483" t="s">
        <v>235</v>
      </c>
      <c r="AW6" s="483" t="s">
        <v>236</v>
      </c>
      <c r="AX6" s="483" t="s">
        <v>237</v>
      </c>
      <c r="AY6" s="483" t="s">
        <v>218</v>
      </c>
    </row>
    <row r="7" spans="1:83" ht="13.5" thickTop="1">
      <c r="A7" s="95" t="s">
        <v>1038</v>
      </c>
      <c r="B7" s="95">
        <v>4485196.73728</v>
      </c>
      <c r="C7" s="95">
        <v>2049565.9957399999</v>
      </c>
      <c r="D7" s="95">
        <v>10.062940000000001</v>
      </c>
      <c r="E7" s="95">
        <v>460.87741999999997</v>
      </c>
      <c r="F7" s="95">
        <v>6535233.6733800005</v>
      </c>
      <c r="G7" s="95">
        <v>5092938.4987700004</v>
      </c>
      <c r="H7" s="95">
        <v>3941883.6701400001</v>
      </c>
      <c r="I7" s="95">
        <v>43.14038</v>
      </c>
      <c r="J7" s="95">
        <v>131.41564000000002</v>
      </c>
      <c r="K7" s="95">
        <v>9034996.7249299996</v>
      </c>
      <c r="L7" s="95">
        <v>1705541.58702</v>
      </c>
      <c r="M7" s="95">
        <v>610575.79809000005</v>
      </c>
      <c r="N7" s="95">
        <v>12.97287</v>
      </c>
      <c r="O7" s="95">
        <v>1.0000000000000001E-5</v>
      </c>
      <c r="P7" s="95">
        <v>2316130.3579899999</v>
      </c>
      <c r="Q7" s="95">
        <v>179991.27958</v>
      </c>
      <c r="R7" s="95">
        <v>93115.567909999998</v>
      </c>
      <c r="S7" s="95">
        <v>1.0000000000000001E-5</v>
      </c>
      <c r="T7" s="95">
        <v>1.3656700000000002</v>
      </c>
      <c r="U7" s="95">
        <v>273108.21317</v>
      </c>
      <c r="V7" s="95">
        <v>124926.26328</v>
      </c>
      <c r="W7" s="95">
        <v>69307.798709999988</v>
      </c>
      <c r="X7" s="95">
        <v>0</v>
      </c>
      <c r="Y7" s="95">
        <v>-1.0000000000000001E-5</v>
      </c>
      <c r="Z7" s="95">
        <v>194234.06198</v>
      </c>
      <c r="AA7" s="95">
        <v>179250.49959999998</v>
      </c>
      <c r="AB7" s="95">
        <v>34891.514609999998</v>
      </c>
      <c r="AC7" s="95">
        <v>0</v>
      </c>
      <c r="AD7" s="95">
        <v>7.3790000000000008E-2</v>
      </c>
      <c r="AE7" s="95">
        <v>214142.08799999999</v>
      </c>
      <c r="AF7" s="95">
        <v>303127.75338999997</v>
      </c>
      <c r="AG7" s="95">
        <v>57110.152190000001</v>
      </c>
      <c r="AH7" s="95">
        <v>-1.0000000000000001E-5</v>
      </c>
      <c r="AI7" s="95">
        <v>0.26924000000000003</v>
      </c>
      <c r="AJ7" s="95">
        <v>360238.17482000001</v>
      </c>
      <c r="AK7" s="95">
        <v>65950.010079999993</v>
      </c>
      <c r="AL7" s="95">
        <v>34309.260270000006</v>
      </c>
      <c r="AM7" s="95">
        <v>0</v>
      </c>
      <c r="AN7" s="95">
        <v>4.7439999999999996E-2</v>
      </c>
      <c r="AO7" s="95">
        <v>100259.31779</v>
      </c>
      <c r="AP7" s="95">
        <v>15868.27324</v>
      </c>
      <c r="AQ7" s="95">
        <v>8869.3960999999999</v>
      </c>
      <c r="AR7" s="95">
        <v>0</v>
      </c>
      <c r="AS7" s="95">
        <v>0</v>
      </c>
      <c r="AT7" s="95">
        <v>24737.66934</v>
      </c>
      <c r="AU7" s="95">
        <v>12152790.90223</v>
      </c>
      <c r="AV7" s="95">
        <v>6899629.1537600001</v>
      </c>
      <c r="AW7" s="95">
        <v>66.176190000000005</v>
      </c>
      <c r="AX7" s="95">
        <v>594.04921000000002</v>
      </c>
      <c r="AY7" s="95">
        <v>19053080.28139</v>
      </c>
    </row>
    <row r="8" spans="1:83">
      <c r="A8" s="95" t="s">
        <v>317</v>
      </c>
      <c r="B8" s="95">
        <v>4249087.61491</v>
      </c>
      <c r="C8" s="95">
        <v>2012817.4823800002</v>
      </c>
      <c r="D8" s="95">
        <v>10.062940000000001</v>
      </c>
      <c r="E8" s="95">
        <v>399.93896999999998</v>
      </c>
      <c r="F8" s="95">
        <v>6262315.0991799999</v>
      </c>
      <c r="G8" s="95">
        <v>5018391.46227</v>
      </c>
      <c r="H8" s="95">
        <v>3912391.7974800002</v>
      </c>
      <c r="I8" s="95">
        <v>43.1404</v>
      </c>
      <c r="J8" s="95">
        <v>131.15360999999999</v>
      </c>
      <c r="K8" s="95">
        <v>8930957.5537599996</v>
      </c>
      <c r="L8" s="95">
        <v>1677273.0591500001</v>
      </c>
      <c r="M8" s="95">
        <v>597803.35420000006</v>
      </c>
      <c r="N8" s="95">
        <v>12.97287</v>
      </c>
      <c r="O8" s="95">
        <v>1.0000000000000001E-5</v>
      </c>
      <c r="P8" s="95">
        <v>2275089.3862299998</v>
      </c>
      <c r="Q8" s="95">
        <v>175135.93147000001</v>
      </c>
      <c r="R8" s="95">
        <v>92603.34984000001</v>
      </c>
      <c r="S8" s="95">
        <v>1.0000000000000001E-5</v>
      </c>
      <c r="T8" s="95">
        <v>1.36568</v>
      </c>
      <c r="U8" s="95">
        <v>267740.647</v>
      </c>
      <c r="V8" s="95">
        <v>118362.08606999999</v>
      </c>
      <c r="W8" s="95">
        <v>69147.931349999999</v>
      </c>
      <c r="X8" s="95">
        <v>0</v>
      </c>
      <c r="Y8" s="95">
        <v>-1.0000000000000001E-5</v>
      </c>
      <c r="Z8" s="95">
        <v>187510.01741</v>
      </c>
      <c r="AA8" s="95">
        <v>171937.62841</v>
      </c>
      <c r="AB8" s="95">
        <v>34057.104119999996</v>
      </c>
      <c r="AC8" s="95">
        <v>0</v>
      </c>
      <c r="AD8" s="95">
        <v>7.3790000000000008E-2</v>
      </c>
      <c r="AE8" s="95">
        <v>205994.80632</v>
      </c>
      <c r="AF8" s="95">
        <v>296832.46960000001</v>
      </c>
      <c r="AG8" s="95">
        <v>55491.613840000005</v>
      </c>
      <c r="AH8" s="95">
        <v>-1.0000000000000001E-5</v>
      </c>
      <c r="AI8" s="95">
        <v>0.26924999999999999</v>
      </c>
      <c r="AJ8" s="95">
        <v>352324.35268999997</v>
      </c>
      <c r="AK8" s="95">
        <v>61535.856329999995</v>
      </c>
      <c r="AL8" s="95">
        <v>34062.527340000001</v>
      </c>
      <c r="AM8" s="95">
        <v>0</v>
      </c>
      <c r="AN8" s="95">
        <v>4.7439999999999996E-2</v>
      </c>
      <c r="AO8" s="95">
        <v>95598.431110000005</v>
      </c>
      <c r="AP8" s="95">
        <v>15200.65905</v>
      </c>
      <c r="AQ8" s="95">
        <v>8856.9056500000006</v>
      </c>
      <c r="AR8" s="95">
        <v>0</v>
      </c>
      <c r="AS8" s="95">
        <v>0</v>
      </c>
      <c r="AT8" s="95">
        <v>24057.564699999999</v>
      </c>
      <c r="AU8" s="95">
        <v>11783756.76725</v>
      </c>
      <c r="AV8" s="95">
        <v>6817232.0662099998</v>
      </c>
      <c r="AW8" s="95">
        <v>66.176210000000012</v>
      </c>
      <c r="AX8" s="95">
        <v>532.84875</v>
      </c>
      <c r="AY8" s="95">
        <v>18601587.858419999</v>
      </c>
    </row>
    <row r="9" spans="1:83">
      <c r="A9" s="95" t="s">
        <v>318</v>
      </c>
      <c r="B9" s="95">
        <v>236108.76629</v>
      </c>
      <c r="C9" s="95">
        <v>36747.33655</v>
      </c>
      <c r="D9" s="95">
        <v>0</v>
      </c>
      <c r="E9" s="95">
        <v>60.938449999999996</v>
      </c>
      <c r="F9" s="95">
        <v>272917.04131</v>
      </c>
      <c r="G9" s="95">
        <v>74547.020220000006</v>
      </c>
      <c r="H9" s="95">
        <v>29421.230809999997</v>
      </c>
      <c r="I9" s="95">
        <v>-2.0000000000000002E-5</v>
      </c>
      <c r="J9" s="95">
        <v>0.26202999999999999</v>
      </c>
      <c r="K9" s="95">
        <v>103968.51304000001</v>
      </c>
      <c r="L9" s="95">
        <v>28268.527870000002</v>
      </c>
      <c r="M9" s="95">
        <v>12771.5573</v>
      </c>
      <c r="N9" s="95">
        <v>0</v>
      </c>
      <c r="O9" s="95">
        <v>0</v>
      </c>
      <c r="P9" s="95">
        <v>41040.085169999998</v>
      </c>
      <c r="Q9" s="95">
        <v>4855.2275300000001</v>
      </c>
      <c r="R9" s="95">
        <v>512.21807000000001</v>
      </c>
      <c r="S9" s="95">
        <v>0</v>
      </c>
      <c r="T9" s="95">
        <v>-1.0000000000000001E-5</v>
      </c>
      <c r="U9" s="95">
        <v>5367.4455900000003</v>
      </c>
      <c r="V9" s="95">
        <v>6564.1772099999998</v>
      </c>
      <c r="W9" s="95">
        <v>159.86733999999998</v>
      </c>
      <c r="X9" s="95">
        <v>0</v>
      </c>
      <c r="Y9" s="95">
        <v>0</v>
      </c>
      <c r="Z9" s="95">
        <v>6724.0445499999996</v>
      </c>
      <c r="AA9" s="95">
        <v>7312.8711900000008</v>
      </c>
      <c r="AB9" s="95">
        <v>834.40466000000004</v>
      </c>
      <c r="AC9" s="95">
        <v>0</v>
      </c>
      <c r="AD9" s="95">
        <v>0</v>
      </c>
      <c r="AE9" s="95">
        <v>8147.27585</v>
      </c>
      <c r="AF9" s="95">
        <v>6295.2837800000007</v>
      </c>
      <c r="AG9" s="95">
        <v>1618.5311899999999</v>
      </c>
      <c r="AH9" s="95">
        <v>0</v>
      </c>
      <c r="AI9" s="95">
        <v>-1.0000000000000001E-5</v>
      </c>
      <c r="AJ9" s="95">
        <v>7913.8149599999997</v>
      </c>
      <c r="AK9" s="95">
        <v>4414.1534699999993</v>
      </c>
      <c r="AL9" s="95">
        <v>246.70851000000002</v>
      </c>
      <c r="AM9" s="95">
        <v>0</v>
      </c>
      <c r="AN9" s="95">
        <v>0</v>
      </c>
      <c r="AO9" s="95">
        <v>4660.8619800000006</v>
      </c>
      <c r="AP9" s="95">
        <v>667.61418999999989</v>
      </c>
      <c r="AQ9" s="95">
        <v>12.49043</v>
      </c>
      <c r="AR9" s="95">
        <v>0</v>
      </c>
      <c r="AS9" s="95">
        <v>0</v>
      </c>
      <c r="AT9" s="95">
        <v>680.10461999999995</v>
      </c>
      <c r="AU9" s="95">
        <v>369033.64175000001</v>
      </c>
      <c r="AV9" s="95">
        <v>82324.344849999994</v>
      </c>
      <c r="AW9" s="95">
        <v>-2.0000000000000002E-5</v>
      </c>
      <c r="AX9" s="95">
        <v>61.20046</v>
      </c>
      <c r="AY9" s="95">
        <v>451419.18704000005</v>
      </c>
    </row>
    <row r="10" spans="1:83">
      <c r="A10" s="95" t="s">
        <v>1039</v>
      </c>
      <c r="B10" s="95">
        <v>0.35608000000000001</v>
      </c>
      <c r="C10" s="95">
        <v>1.1768099999999999</v>
      </c>
      <c r="D10" s="95">
        <v>0</v>
      </c>
      <c r="E10" s="95">
        <v>0</v>
      </c>
      <c r="F10" s="95">
        <v>1.5328900000000001</v>
      </c>
      <c r="G10" s="95">
        <v>1.6280000000000003E-2</v>
      </c>
      <c r="H10" s="95">
        <v>70.641850000000005</v>
      </c>
      <c r="I10" s="95">
        <v>0</v>
      </c>
      <c r="J10" s="95">
        <v>0</v>
      </c>
      <c r="K10" s="95">
        <v>70.65813</v>
      </c>
      <c r="L10" s="95">
        <v>0</v>
      </c>
      <c r="M10" s="95">
        <v>0.88658999999999999</v>
      </c>
      <c r="N10" s="95">
        <v>0</v>
      </c>
      <c r="O10" s="95">
        <v>0</v>
      </c>
      <c r="P10" s="95">
        <v>0.88658999999999999</v>
      </c>
      <c r="Q10" s="95">
        <v>0.12057999999999999</v>
      </c>
      <c r="R10" s="95">
        <v>0</v>
      </c>
      <c r="S10" s="95">
        <v>0</v>
      </c>
      <c r="T10" s="95">
        <v>0</v>
      </c>
      <c r="U10" s="95">
        <v>0.12057999999999999</v>
      </c>
      <c r="V10" s="95">
        <v>0</v>
      </c>
      <c r="W10" s="95">
        <v>2.0000000000000002E-5</v>
      </c>
      <c r="X10" s="95">
        <v>0</v>
      </c>
      <c r="Y10" s="95">
        <v>0</v>
      </c>
      <c r="Z10" s="95">
        <v>2.0000000000000002E-5</v>
      </c>
      <c r="AA10" s="95">
        <v>0</v>
      </c>
      <c r="AB10" s="95">
        <v>5.8300000000000001E-3</v>
      </c>
      <c r="AC10" s="95">
        <v>0</v>
      </c>
      <c r="AD10" s="95">
        <v>0</v>
      </c>
      <c r="AE10" s="95">
        <v>5.8300000000000001E-3</v>
      </c>
      <c r="AF10" s="95">
        <v>1.0000000000000001E-5</v>
      </c>
      <c r="AG10" s="95">
        <v>7.1600000000000006E-3</v>
      </c>
      <c r="AH10" s="95">
        <v>0</v>
      </c>
      <c r="AI10" s="95">
        <v>0</v>
      </c>
      <c r="AJ10" s="95">
        <v>7.1700000000000002E-3</v>
      </c>
      <c r="AK10" s="95">
        <v>2.8000000000000003E-4</v>
      </c>
      <c r="AL10" s="95">
        <v>2.4420000000000001E-2</v>
      </c>
      <c r="AM10" s="95">
        <v>0</v>
      </c>
      <c r="AN10" s="95">
        <v>0</v>
      </c>
      <c r="AO10" s="95">
        <v>2.47E-2</v>
      </c>
      <c r="AP10" s="95">
        <v>0</v>
      </c>
      <c r="AQ10" s="95">
        <v>2.0000000000000002E-5</v>
      </c>
      <c r="AR10" s="95">
        <v>0</v>
      </c>
      <c r="AS10" s="95">
        <v>0</v>
      </c>
      <c r="AT10" s="95">
        <v>2.0000000000000002E-5</v>
      </c>
      <c r="AU10" s="95">
        <v>0.49323</v>
      </c>
      <c r="AV10" s="95">
        <v>72.742699999999999</v>
      </c>
      <c r="AW10" s="95">
        <v>0</v>
      </c>
      <c r="AX10" s="95">
        <v>0</v>
      </c>
      <c r="AY10" s="95">
        <v>73.235929999999996</v>
      </c>
    </row>
    <row r="11" spans="1:83">
      <c r="A11" s="95" t="s">
        <v>1040</v>
      </c>
      <c r="B11" s="95">
        <v>7271063.9861599999</v>
      </c>
      <c r="C11" s="95">
        <v>2161210.7810800001</v>
      </c>
      <c r="D11" s="95">
        <v>2.0000000000000002E-5</v>
      </c>
      <c r="E11" s="95">
        <v>2587.9859900000001</v>
      </c>
      <c r="F11" s="95">
        <v>9434862.7532499991</v>
      </c>
      <c r="G11" s="95">
        <v>3503997.2257399997</v>
      </c>
      <c r="H11" s="95">
        <v>2774370.9830500004</v>
      </c>
      <c r="I11" s="95">
        <v>2.07653</v>
      </c>
      <c r="J11" s="95">
        <v>4532.8479500000003</v>
      </c>
      <c r="K11" s="95">
        <v>6282903.1332700001</v>
      </c>
      <c r="L11" s="95">
        <v>2391591.8517700001</v>
      </c>
      <c r="M11" s="95">
        <v>1818894.47086</v>
      </c>
      <c r="N11" s="95">
        <v>0</v>
      </c>
      <c r="O11" s="95">
        <v>277.46840999999995</v>
      </c>
      <c r="P11" s="95">
        <v>4210763.7910399996</v>
      </c>
      <c r="Q11" s="95">
        <v>640920.46103999997</v>
      </c>
      <c r="R11" s="95">
        <v>199740.38568000001</v>
      </c>
      <c r="S11" s="95">
        <v>0</v>
      </c>
      <c r="T11" s="95">
        <v>364.45528000000002</v>
      </c>
      <c r="U11" s="95">
        <v>841025.30200000003</v>
      </c>
      <c r="V11" s="95">
        <v>566679.16264</v>
      </c>
      <c r="W11" s="95">
        <v>160466.4393</v>
      </c>
      <c r="X11" s="95">
        <v>0</v>
      </c>
      <c r="Y11" s="95">
        <v>326.69637</v>
      </c>
      <c r="Z11" s="95">
        <v>727472.29830999998</v>
      </c>
      <c r="AA11" s="95">
        <v>611946.38136999996</v>
      </c>
      <c r="AB11" s="95">
        <v>273145.76037999999</v>
      </c>
      <c r="AC11" s="95">
        <v>0</v>
      </c>
      <c r="AD11" s="95">
        <v>341.41278000000005</v>
      </c>
      <c r="AE11" s="95">
        <v>885433.55452999996</v>
      </c>
      <c r="AF11" s="95">
        <v>711497.89095000003</v>
      </c>
      <c r="AG11" s="95">
        <v>328730.50885000004</v>
      </c>
      <c r="AH11" s="95">
        <v>0</v>
      </c>
      <c r="AI11" s="95">
        <v>87.003919999999994</v>
      </c>
      <c r="AJ11" s="95">
        <v>1040315.4037200001</v>
      </c>
      <c r="AK11" s="95">
        <v>244706.97022999998</v>
      </c>
      <c r="AL11" s="95">
        <v>91014.901729999998</v>
      </c>
      <c r="AM11" s="95">
        <v>0</v>
      </c>
      <c r="AN11" s="95">
        <v>10.42933</v>
      </c>
      <c r="AO11" s="95">
        <v>335732.30129000003</v>
      </c>
      <c r="AP11" s="95">
        <v>87979.014689999996</v>
      </c>
      <c r="AQ11" s="95">
        <v>13799.108630000001</v>
      </c>
      <c r="AR11" s="95">
        <v>0</v>
      </c>
      <c r="AS11" s="95">
        <v>65.153260000000003</v>
      </c>
      <c r="AT11" s="95">
        <v>101843.27658000001</v>
      </c>
      <c r="AU11" s="95">
        <v>16030382.94459</v>
      </c>
      <c r="AV11" s="95">
        <v>7821373.3395600002</v>
      </c>
      <c r="AW11" s="95">
        <v>2.0765500000000001</v>
      </c>
      <c r="AX11" s="95">
        <v>8593.4532899999995</v>
      </c>
      <c r="AY11" s="95">
        <v>23860351.813990001</v>
      </c>
    </row>
    <row r="12" spans="1:83">
      <c r="A12" s="95" t="s">
        <v>1041</v>
      </c>
      <c r="B12" s="95">
        <v>7226184.9772299994</v>
      </c>
      <c r="C12" s="95">
        <v>2153361.6823200001</v>
      </c>
      <c r="D12" s="95">
        <v>2.0000000000000002E-5</v>
      </c>
      <c r="E12" s="95">
        <v>2587.7141200000001</v>
      </c>
      <c r="F12" s="95">
        <v>9382134.3736800011</v>
      </c>
      <c r="G12" s="95">
        <v>3500539.2319200002</v>
      </c>
      <c r="H12" s="95">
        <v>2774370.9713499998</v>
      </c>
      <c r="I12" s="95">
        <v>2.07653</v>
      </c>
      <c r="J12" s="95">
        <v>4532.8479400000006</v>
      </c>
      <c r="K12" s="95">
        <v>6279445.1277399994</v>
      </c>
      <c r="L12" s="95">
        <v>2391591.0514099998</v>
      </c>
      <c r="M12" s="95">
        <v>1818894.44331</v>
      </c>
      <c r="N12" s="95">
        <v>0</v>
      </c>
      <c r="O12" s="95">
        <v>277.46839</v>
      </c>
      <c r="P12" s="95">
        <v>4210762.9631000003</v>
      </c>
      <c r="Q12" s="95">
        <v>640920.43216999993</v>
      </c>
      <c r="R12" s="95">
        <v>199740.38553</v>
      </c>
      <c r="S12" s="95">
        <v>0</v>
      </c>
      <c r="T12" s="95">
        <v>364.45527000000004</v>
      </c>
      <c r="U12" s="95">
        <v>841025.27297000005</v>
      </c>
      <c r="V12" s="95">
        <v>566677.91364000004</v>
      </c>
      <c r="W12" s="95">
        <v>160466.43933000002</v>
      </c>
      <c r="X12" s="95">
        <v>0</v>
      </c>
      <c r="Y12" s="95">
        <v>326.69635999999997</v>
      </c>
      <c r="Z12" s="95">
        <v>727471.04933000007</v>
      </c>
      <c r="AA12" s="95">
        <v>611946.35263999994</v>
      </c>
      <c r="AB12" s="95">
        <v>273145.76041000005</v>
      </c>
      <c r="AC12" s="95">
        <v>0</v>
      </c>
      <c r="AD12" s="95">
        <v>341.41277000000002</v>
      </c>
      <c r="AE12" s="95">
        <v>885433.5258200001</v>
      </c>
      <c r="AF12" s="95">
        <v>711497.52252999996</v>
      </c>
      <c r="AG12" s="95">
        <v>328730.50880000001</v>
      </c>
      <c r="AH12" s="95">
        <v>0</v>
      </c>
      <c r="AI12" s="95">
        <v>87.003860000000003</v>
      </c>
      <c r="AJ12" s="95">
        <v>1040315.0351900001</v>
      </c>
      <c r="AK12" s="95">
        <v>244706.8394</v>
      </c>
      <c r="AL12" s="95">
        <v>91014.901709999991</v>
      </c>
      <c r="AM12" s="95">
        <v>0</v>
      </c>
      <c r="AN12" s="95">
        <v>10.42933</v>
      </c>
      <c r="AO12" s="95">
        <v>335732.17044000002</v>
      </c>
      <c r="AP12" s="95">
        <v>87978.951159999997</v>
      </c>
      <c r="AQ12" s="95">
        <v>13799.108550000001</v>
      </c>
      <c r="AR12" s="95">
        <v>0</v>
      </c>
      <c r="AS12" s="95">
        <v>65.15325</v>
      </c>
      <c r="AT12" s="95">
        <v>101843.21295999999</v>
      </c>
      <c r="AU12" s="95">
        <v>15982043.2721</v>
      </c>
      <c r="AV12" s="95">
        <v>7813524.20132</v>
      </c>
      <c r="AW12" s="95">
        <v>2.0765500000000001</v>
      </c>
      <c r="AX12" s="95">
        <v>8593.1812899999986</v>
      </c>
      <c r="AY12" s="95">
        <v>23804162.731259998</v>
      </c>
    </row>
    <row r="13" spans="1:83">
      <c r="A13" s="95" t="s">
        <v>1042</v>
      </c>
      <c r="B13" s="95">
        <v>0</v>
      </c>
      <c r="C13" s="95">
        <v>0</v>
      </c>
      <c r="D13" s="95">
        <v>0</v>
      </c>
      <c r="E13" s="95">
        <v>0</v>
      </c>
      <c r="F13" s="95">
        <v>0</v>
      </c>
      <c r="G13" s="95">
        <v>0</v>
      </c>
      <c r="H13" s="95">
        <v>0</v>
      </c>
      <c r="I13" s="95">
        <v>0</v>
      </c>
      <c r="J13" s="95">
        <v>0</v>
      </c>
      <c r="K13" s="95">
        <v>0</v>
      </c>
      <c r="L13" s="95">
        <v>0</v>
      </c>
      <c r="M13" s="95">
        <v>0</v>
      </c>
      <c r="N13" s="95">
        <v>0</v>
      </c>
      <c r="O13" s="95">
        <v>0</v>
      </c>
      <c r="P13" s="95">
        <v>0</v>
      </c>
      <c r="Q13" s="95">
        <v>0</v>
      </c>
      <c r="R13" s="95">
        <v>0</v>
      </c>
      <c r="S13" s="95">
        <v>0</v>
      </c>
      <c r="T13" s="95">
        <v>0</v>
      </c>
      <c r="U13" s="95">
        <v>0</v>
      </c>
      <c r="V13" s="95">
        <v>0</v>
      </c>
      <c r="W13" s="95">
        <v>0</v>
      </c>
      <c r="X13" s="95">
        <v>0</v>
      </c>
      <c r="Y13" s="95">
        <v>0</v>
      </c>
      <c r="Z13" s="95">
        <v>0</v>
      </c>
      <c r="AA13" s="95">
        <v>0</v>
      </c>
      <c r="AB13" s="95">
        <v>0</v>
      </c>
      <c r="AC13" s="95">
        <v>0</v>
      </c>
      <c r="AD13" s="95">
        <v>0</v>
      </c>
      <c r="AE13" s="95">
        <v>0</v>
      </c>
      <c r="AF13" s="95">
        <v>0</v>
      </c>
      <c r="AG13" s="95">
        <v>0</v>
      </c>
      <c r="AH13" s="95">
        <v>0</v>
      </c>
      <c r="AI13" s="95">
        <v>0</v>
      </c>
      <c r="AJ13" s="95">
        <v>0</v>
      </c>
      <c r="AK13" s="95">
        <v>0</v>
      </c>
      <c r="AL13" s="95">
        <v>0</v>
      </c>
      <c r="AM13" s="95">
        <v>0</v>
      </c>
      <c r="AN13" s="95">
        <v>0</v>
      </c>
      <c r="AO13" s="95">
        <v>0</v>
      </c>
      <c r="AP13" s="95">
        <v>0</v>
      </c>
      <c r="AQ13" s="95">
        <v>0</v>
      </c>
      <c r="AR13" s="95">
        <v>0</v>
      </c>
      <c r="AS13" s="95">
        <v>0</v>
      </c>
      <c r="AT13" s="95">
        <v>0</v>
      </c>
      <c r="AU13" s="95">
        <v>0</v>
      </c>
      <c r="AV13" s="95">
        <v>0</v>
      </c>
      <c r="AW13" s="95">
        <v>0</v>
      </c>
      <c r="AX13" s="95">
        <v>0</v>
      </c>
      <c r="AY13" s="95">
        <v>0</v>
      </c>
    </row>
    <row r="14" spans="1:83">
      <c r="A14" s="95" t="s">
        <v>1039</v>
      </c>
      <c r="B14" s="95">
        <v>6.2655699999999994</v>
      </c>
      <c r="C14" s="95">
        <v>0.39660000000000001</v>
      </c>
      <c r="D14" s="95">
        <v>0</v>
      </c>
      <c r="E14" s="95">
        <v>2.0000000000000002E-5</v>
      </c>
      <c r="F14" s="95">
        <v>6.6621899999999998</v>
      </c>
      <c r="G14" s="95">
        <v>0.90376000000000001</v>
      </c>
      <c r="H14" s="95">
        <v>1.149E-2</v>
      </c>
      <c r="I14" s="95">
        <v>0</v>
      </c>
      <c r="J14" s="95">
        <v>1.0000000000000001E-5</v>
      </c>
      <c r="K14" s="95">
        <v>0.91525999999999996</v>
      </c>
      <c r="L14" s="95">
        <v>0.80035999999999996</v>
      </c>
      <c r="M14" s="95">
        <v>2.7550000000000002E-2</v>
      </c>
      <c r="N14" s="95">
        <v>0</v>
      </c>
      <c r="O14" s="95">
        <v>2.0000000000000002E-5</v>
      </c>
      <c r="P14" s="95">
        <v>0.82792999999999994</v>
      </c>
      <c r="Q14" s="95">
        <v>2.887E-2</v>
      </c>
      <c r="R14" s="95">
        <v>1.4000000000000001E-4</v>
      </c>
      <c r="S14" s="95">
        <v>0</v>
      </c>
      <c r="T14" s="95">
        <v>1.0000000000000001E-5</v>
      </c>
      <c r="U14" s="95">
        <v>2.9020000000000001E-2</v>
      </c>
      <c r="V14" s="95">
        <v>1.2490000000000001</v>
      </c>
      <c r="W14" s="95">
        <v>-2.9999999999999997E-5</v>
      </c>
      <c r="X14" s="95">
        <v>0</v>
      </c>
      <c r="Y14" s="95">
        <v>1.0000000000000001E-5</v>
      </c>
      <c r="Z14" s="95">
        <v>1.24898</v>
      </c>
      <c r="AA14" s="95">
        <v>2.8730000000000002E-2</v>
      </c>
      <c r="AB14" s="95">
        <v>-2.9999999999999997E-5</v>
      </c>
      <c r="AC14" s="95">
        <v>0</v>
      </c>
      <c r="AD14" s="95">
        <v>1.0000000000000001E-5</v>
      </c>
      <c r="AE14" s="95">
        <v>2.8709999999999999E-2</v>
      </c>
      <c r="AF14" s="95">
        <v>0.36842000000000003</v>
      </c>
      <c r="AG14" s="95">
        <v>5.0000000000000002E-5</v>
      </c>
      <c r="AH14" s="95">
        <v>0</v>
      </c>
      <c r="AI14" s="95">
        <v>5.9999999999999995E-5</v>
      </c>
      <c r="AJ14" s="95">
        <v>0.36852999999999997</v>
      </c>
      <c r="AK14" s="95">
        <v>0.13083</v>
      </c>
      <c r="AL14" s="95">
        <v>2.0000000000000002E-5</v>
      </c>
      <c r="AM14" s="95">
        <v>0</v>
      </c>
      <c r="AN14" s="95">
        <v>0</v>
      </c>
      <c r="AO14" s="95">
        <v>0.13084999999999999</v>
      </c>
      <c r="AP14" s="95">
        <v>6.3530000000000003E-2</v>
      </c>
      <c r="AQ14" s="95">
        <v>8.0000000000000007E-5</v>
      </c>
      <c r="AR14" s="95">
        <v>0</v>
      </c>
      <c r="AS14" s="95">
        <v>1.0000000000000001E-5</v>
      </c>
      <c r="AT14" s="95">
        <v>6.3619999999999996E-2</v>
      </c>
      <c r="AU14" s="95">
        <v>9.8390699999999995</v>
      </c>
      <c r="AV14" s="95">
        <v>0.43586999999999998</v>
      </c>
      <c r="AW14" s="95">
        <v>0</v>
      </c>
      <c r="AX14" s="95">
        <v>1.4999999999999999E-4</v>
      </c>
      <c r="AY14" s="95">
        <v>10.275090000000001</v>
      </c>
    </row>
    <row r="15" spans="1:83">
      <c r="A15" s="95" t="s">
        <v>1043</v>
      </c>
      <c r="B15" s="95">
        <v>2697664.64928</v>
      </c>
      <c r="C15" s="95">
        <v>1606507.20331</v>
      </c>
      <c r="D15" s="95">
        <v>8.8013200000000005</v>
      </c>
      <c r="E15" s="95">
        <v>3170.2855199999999</v>
      </c>
      <c r="F15" s="95">
        <v>4307350.9394300003</v>
      </c>
      <c r="G15" s="95">
        <v>1430726.6529699999</v>
      </c>
      <c r="H15" s="95">
        <v>671459.02990999992</v>
      </c>
      <c r="I15" s="95">
        <v>1.79043</v>
      </c>
      <c r="J15" s="95">
        <v>242.64089999999999</v>
      </c>
      <c r="K15" s="95">
        <v>2102430.1142000002</v>
      </c>
      <c r="L15" s="95">
        <v>453613.30988999997</v>
      </c>
      <c r="M15" s="95">
        <v>353276.15615</v>
      </c>
      <c r="N15" s="95">
        <v>0.15168999999999999</v>
      </c>
      <c r="O15" s="95">
        <v>1756.0944099999999</v>
      </c>
      <c r="P15" s="95">
        <v>808645.71213999996</v>
      </c>
      <c r="Q15" s="95">
        <v>82270.716319999992</v>
      </c>
      <c r="R15" s="95">
        <v>74709.171040000001</v>
      </c>
      <c r="S15" s="95">
        <v>0</v>
      </c>
      <c r="T15" s="95">
        <v>359.17819000000003</v>
      </c>
      <c r="U15" s="95">
        <v>157339.06555</v>
      </c>
      <c r="V15" s="95">
        <v>62667.257729999998</v>
      </c>
      <c r="W15" s="95">
        <v>54788.749779999998</v>
      </c>
      <c r="X15" s="95">
        <v>0</v>
      </c>
      <c r="Y15" s="95">
        <v>887.14492000000007</v>
      </c>
      <c r="Z15" s="95">
        <v>118343.15243</v>
      </c>
      <c r="AA15" s="95">
        <v>97629.940279999995</v>
      </c>
      <c r="AB15" s="95">
        <v>128014.22579000001</v>
      </c>
      <c r="AC15" s="95">
        <v>2.0000000000000002E-5</v>
      </c>
      <c r="AD15" s="95">
        <v>42.751179999999998</v>
      </c>
      <c r="AE15" s="95">
        <v>225686.91727000001</v>
      </c>
      <c r="AF15" s="95">
        <v>66171.985130000001</v>
      </c>
      <c r="AG15" s="95">
        <v>68431.051200000002</v>
      </c>
      <c r="AH15" s="95">
        <v>2.9999999999999997E-4</v>
      </c>
      <c r="AI15" s="95">
        <v>268.92003999999997</v>
      </c>
      <c r="AJ15" s="95">
        <v>134871.95666999999</v>
      </c>
      <c r="AK15" s="95">
        <v>10801.021859999999</v>
      </c>
      <c r="AL15" s="95">
        <v>7257.7529999999997</v>
      </c>
      <c r="AM15" s="95">
        <v>0</v>
      </c>
      <c r="AN15" s="95">
        <v>-5.0000000000000002E-5</v>
      </c>
      <c r="AO15" s="95">
        <v>18058.774809999999</v>
      </c>
      <c r="AP15" s="95">
        <v>4381.5702899999997</v>
      </c>
      <c r="AQ15" s="95">
        <v>56.038830000000004</v>
      </c>
      <c r="AR15" s="95">
        <v>0</v>
      </c>
      <c r="AS15" s="95">
        <v>-7.0000000000000007E-5</v>
      </c>
      <c r="AT15" s="95">
        <v>4437.60905</v>
      </c>
      <c r="AU15" s="95">
        <v>4905927.1037499998</v>
      </c>
      <c r="AV15" s="95">
        <v>2964499.3789899996</v>
      </c>
      <c r="AW15" s="95">
        <v>10.74376</v>
      </c>
      <c r="AX15" s="95">
        <v>6727.0150400000002</v>
      </c>
      <c r="AY15" s="95">
        <v>7877164.2415399998</v>
      </c>
    </row>
    <row r="16" spans="1:83">
      <c r="A16" s="95" t="s">
        <v>320</v>
      </c>
      <c r="B16" s="95">
        <v>2598083.95756</v>
      </c>
      <c r="C16" s="95">
        <v>1511030.07525</v>
      </c>
      <c r="D16" s="95">
        <v>8.8013300000000001</v>
      </c>
      <c r="E16" s="95">
        <v>3168.88303</v>
      </c>
      <c r="F16" s="95">
        <v>4112291.7171700001</v>
      </c>
      <c r="G16" s="95">
        <v>1368586.294</v>
      </c>
      <c r="H16" s="95">
        <v>640789.14219000004</v>
      </c>
      <c r="I16" s="95">
        <v>1.7904200000000001</v>
      </c>
      <c r="J16" s="95">
        <v>242.64116000000001</v>
      </c>
      <c r="K16" s="95">
        <v>2009619.8677699999</v>
      </c>
      <c r="L16" s="95">
        <v>441186.35350000003</v>
      </c>
      <c r="M16" s="95">
        <v>350882.00646</v>
      </c>
      <c r="N16" s="95">
        <v>0.15171000000000001</v>
      </c>
      <c r="O16" s="95">
        <v>1756.0911299999998</v>
      </c>
      <c r="P16" s="95">
        <v>793824.60279999999</v>
      </c>
      <c r="Q16" s="95">
        <v>81656.8554</v>
      </c>
      <c r="R16" s="95">
        <v>74508.960579999999</v>
      </c>
      <c r="S16" s="95">
        <v>0</v>
      </c>
      <c r="T16" s="95">
        <v>358.96679999999998</v>
      </c>
      <c r="U16" s="95">
        <v>156524.78278000001</v>
      </c>
      <c r="V16" s="95">
        <v>62224.089119999997</v>
      </c>
      <c r="W16" s="95">
        <v>54713.73977</v>
      </c>
      <c r="X16" s="95">
        <v>0</v>
      </c>
      <c r="Y16" s="95">
        <v>887.13767000000007</v>
      </c>
      <c r="Z16" s="95">
        <v>117824.96656</v>
      </c>
      <c r="AA16" s="95">
        <v>97069.285909999991</v>
      </c>
      <c r="AB16" s="95">
        <v>127556.41467</v>
      </c>
      <c r="AC16" s="95">
        <v>1.0000000000000001E-5</v>
      </c>
      <c r="AD16" s="95">
        <v>42.702300000000001</v>
      </c>
      <c r="AE16" s="95">
        <v>224668.40289</v>
      </c>
      <c r="AF16" s="95">
        <v>65653.980259999997</v>
      </c>
      <c r="AG16" s="95">
        <v>68137.863389999999</v>
      </c>
      <c r="AH16" s="95">
        <v>2.9999999999999997E-4</v>
      </c>
      <c r="AI16" s="95">
        <v>268.85969</v>
      </c>
      <c r="AJ16" s="95">
        <v>134060.70363999999</v>
      </c>
      <c r="AK16" s="95">
        <v>10640.88392</v>
      </c>
      <c r="AL16" s="95">
        <v>7215.60412</v>
      </c>
      <c r="AM16" s="95">
        <v>0</v>
      </c>
      <c r="AN16" s="95">
        <v>0</v>
      </c>
      <c r="AO16" s="95">
        <v>17856.48804</v>
      </c>
      <c r="AP16" s="95">
        <v>4343.5046700000003</v>
      </c>
      <c r="AQ16" s="95">
        <v>54.92933</v>
      </c>
      <c r="AR16" s="95">
        <v>0</v>
      </c>
      <c r="AS16" s="95">
        <v>-4.0000000000000003E-5</v>
      </c>
      <c r="AT16" s="95">
        <v>4398.4339600000003</v>
      </c>
      <c r="AU16" s="95">
        <v>4729445.2043399997</v>
      </c>
      <c r="AV16" s="95">
        <v>2834888.7357600001</v>
      </c>
      <c r="AW16" s="95">
        <v>10.74377</v>
      </c>
      <c r="AX16" s="95">
        <v>6725.2817400000004</v>
      </c>
      <c r="AY16" s="95">
        <v>7571069.9656099994</v>
      </c>
    </row>
    <row r="17" spans="1:51">
      <c r="A17" s="95" t="s">
        <v>321</v>
      </c>
      <c r="B17" s="95">
        <v>84774.551430000007</v>
      </c>
      <c r="C17" s="95">
        <v>143389.27858000001</v>
      </c>
      <c r="D17" s="95">
        <v>8.8012999999999995</v>
      </c>
      <c r="E17" s="95">
        <v>2675.0498299999999</v>
      </c>
      <c r="F17" s="95">
        <v>230847.68113999997</v>
      </c>
      <c r="G17" s="95">
        <v>45109.03527</v>
      </c>
      <c r="H17" s="95">
        <v>111318.48084999999</v>
      </c>
      <c r="I17" s="95">
        <v>1.7904200000000001</v>
      </c>
      <c r="J17" s="95">
        <v>212.79246000000001</v>
      </c>
      <c r="K17" s="95">
        <v>156642.09899999999</v>
      </c>
      <c r="L17" s="95">
        <v>22516.234940000002</v>
      </c>
      <c r="M17" s="95">
        <v>81666.414180000007</v>
      </c>
      <c r="N17" s="95">
        <v>0.15171999999999999</v>
      </c>
      <c r="O17" s="95">
        <v>491.56708000000003</v>
      </c>
      <c r="P17" s="95">
        <v>104674.36792</v>
      </c>
      <c r="Q17" s="95">
        <v>12141.77346</v>
      </c>
      <c r="R17" s="95">
        <v>32244.208079999997</v>
      </c>
      <c r="S17" s="95">
        <v>0</v>
      </c>
      <c r="T17" s="95">
        <v>358.96652</v>
      </c>
      <c r="U17" s="95">
        <v>44744.948060000002</v>
      </c>
      <c r="V17" s="95">
        <v>10838.242759999999</v>
      </c>
      <c r="W17" s="95">
        <v>14207.52666</v>
      </c>
      <c r="X17" s="95">
        <v>0</v>
      </c>
      <c r="Y17" s="95">
        <v>634.56882999999993</v>
      </c>
      <c r="Z17" s="95">
        <v>25680.338250000001</v>
      </c>
      <c r="AA17" s="95">
        <v>3974.38987</v>
      </c>
      <c r="AB17" s="95">
        <v>14170.868539999999</v>
      </c>
      <c r="AC17" s="95">
        <v>1.0000000000000001E-5</v>
      </c>
      <c r="AD17" s="95">
        <v>42.70232</v>
      </c>
      <c r="AE17" s="95">
        <v>18187.960739999999</v>
      </c>
      <c r="AF17" s="95">
        <v>12104.06185</v>
      </c>
      <c r="AG17" s="95">
        <v>26119.51888</v>
      </c>
      <c r="AH17" s="95">
        <v>2.9999999999999997E-4</v>
      </c>
      <c r="AI17" s="95">
        <v>86.979799999999997</v>
      </c>
      <c r="AJ17" s="95">
        <v>38310.560829999995</v>
      </c>
      <c r="AK17" s="95">
        <v>2074.9169499999998</v>
      </c>
      <c r="AL17" s="95">
        <v>3841.6210099999998</v>
      </c>
      <c r="AM17" s="95">
        <v>0</v>
      </c>
      <c r="AN17" s="95">
        <v>-4.0000000000000003E-5</v>
      </c>
      <c r="AO17" s="95">
        <v>5916.5379199999998</v>
      </c>
      <c r="AP17" s="95">
        <v>135.68126000000001</v>
      </c>
      <c r="AQ17" s="95">
        <v>51.080040000000004</v>
      </c>
      <c r="AR17" s="95">
        <v>0</v>
      </c>
      <c r="AS17" s="95">
        <v>-1.0000000000000001E-5</v>
      </c>
      <c r="AT17" s="95">
        <v>186.76129</v>
      </c>
      <c r="AU17" s="95">
        <v>193668.88778999998</v>
      </c>
      <c r="AV17" s="95">
        <v>427008.99680999998</v>
      </c>
      <c r="AW17" s="95">
        <v>10.74375</v>
      </c>
      <c r="AX17" s="95">
        <v>4502.6267900000003</v>
      </c>
      <c r="AY17" s="95">
        <v>625191.25514999998</v>
      </c>
    </row>
    <row r="18" spans="1:51">
      <c r="A18" s="95" t="s">
        <v>322</v>
      </c>
      <c r="B18" s="95">
        <v>19831.88623</v>
      </c>
      <c r="C18" s="95">
        <v>31343.902859999998</v>
      </c>
      <c r="D18" s="95">
        <v>1.0000000000000001E-5</v>
      </c>
      <c r="E18" s="95">
        <v>478.41309999999999</v>
      </c>
      <c r="F18" s="95">
        <v>51654.2022</v>
      </c>
      <c r="G18" s="95">
        <v>13156.707839999999</v>
      </c>
      <c r="H18" s="95">
        <v>62458.713309999999</v>
      </c>
      <c r="I18" s="95">
        <v>0</v>
      </c>
      <c r="J18" s="95">
        <v>29.848689999999998</v>
      </c>
      <c r="K18" s="95">
        <v>75645.269840000008</v>
      </c>
      <c r="L18" s="95">
        <v>5618.8670700000002</v>
      </c>
      <c r="M18" s="95">
        <v>24735.321989999997</v>
      </c>
      <c r="N18" s="95">
        <v>-1.0000000000000001E-5</v>
      </c>
      <c r="O18" s="95">
        <v>1264.52406</v>
      </c>
      <c r="P18" s="95">
        <v>31618.713110000001</v>
      </c>
      <c r="Q18" s="95">
        <v>4305.6007399999999</v>
      </c>
      <c r="R18" s="95">
        <v>6748.99514</v>
      </c>
      <c r="S18" s="95">
        <v>0</v>
      </c>
      <c r="T18" s="95">
        <v>4.2999999999999999E-4</v>
      </c>
      <c r="U18" s="95">
        <v>11054.596310000001</v>
      </c>
      <c r="V18" s="95">
        <v>2866.53793</v>
      </c>
      <c r="W18" s="95">
        <v>2122.61744</v>
      </c>
      <c r="X18" s="95">
        <v>0</v>
      </c>
      <c r="Y18" s="95">
        <v>132.52386999999999</v>
      </c>
      <c r="Z18" s="95">
        <v>5121.6792400000004</v>
      </c>
      <c r="AA18" s="95">
        <v>1842.4790399999999</v>
      </c>
      <c r="AB18" s="95">
        <v>9501.0495900000005</v>
      </c>
      <c r="AC18" s="95">
        <v>0</v>
      </c>
      <c r="AD18" s="95">
        <v>0</v>
      </c>
      <c r="AE18" s="95">
        <v>11343.528630000001</v>
      </c>
      <c r="AF18" s="95">
        <v>2088.1930700000003</v>
      </c>
      <c r="AG18" s="95">
        <v>4891.78676</v>
      </c>
      <c r="AH18" s="95">
        <v>0</v>
      </c>
      <c r="AI18" s="95">
        <v>6.0047499999999996</v>
      </c>
      <c r="AJ18" s="95">
        <v>6985.9845800000003</v>
      </c>
      <c r="AK18" s="95">
        <v>169.84312</v>
      </c>
      <c r="AL18" s="95">
        <v>101.82483000000001</v>
      </c>
      <c r="AM18" s="95">
        <v>0</v>
      </c>
      <c r="AN18" s="95">
        <v>5.0000000000000002E-5</v>
      </c>
      <c r="AO18" s="95">
        <v>271.66800000000001</v>
      </c>
      <c r="AP18" s="95">
        <v>435.20522</v>
      </c>
      <c r="AQ18" s="95">
        <v>0</v>
      </c>
      <c r="AR18" s="95">
        <v>0</v>
      </c>
      <c r="AS18" s="95">
        <v>2.0000000000000002E-5</v>
      </c>
      <c r="AT18" s="95">
        <v>435.20524</v>
      </c>
      <c r="AU18" s="95">
        <v>50315.32026</v>
      </c>
      <c r="AV18" s="95">
        <v>141904.21191999997</v>
      </c>
      <c r="AW18" s="95">
        <v>0</v>
      </c>
      <c r="AX18" s="95">
        <v>1911.3149699999999</v>
      </c>
      <c r="AY18" s="95">
        <v>194130.84715000002</v>
      </c>
    </row>
    <row r="19" spans="1:51">
      <c r="A19" s="95" t="s">
        <v>323</v>
      </c>
      <c r="B19" s="95">
        <v>5051.86679</v>
      </c>
      <c r="C19" s="95">
        <v>12088.527400000001</v>
      </c>
      <c r="D19" s="95">
        <v>0</v>
      </c>
      <c r="E19" s="95">
        <v>1.0000000000000001E-5</v>
      </c>
      <c r="F19" s="95">
        <v>17140.394199999999</v>
      </c>
      <c r="G19" s="95">
        <v>2559.6613399999997</v>
      </c>
      <c r="H19" s="95">
        <v>6474.7217300000002</v>
      </c>
      <c r="I19" s="95">
        <v>0</v>
      </c>
      <c r="J19" s="95">
        <v>5.0000000000000002E-5</v>
      </c>
      <c r="K19" s="95">
        <v>9034.3831199999986</v>
      </c>
      <c r="L19" s="95">
        <v>517.00340000000006</v>
      </c>
      <c r="M19" s="95">
        <v>4157.4782599999999</v>
      </c>
      <c r="N19" s="95">
        <v>0</v>
      </c>
      <c r="O19" s="95">
        <v>-4.0000000000000003E-5</v>
      </c>
      <c r="P19" s="95">
        <v>4674.4816200000005</v>
      </c>
      <c r="Q19" s="95">
        <v>1152.5666299999998</v>
      </c>
      <c r="R19" s="95">
        <v>301.70901000000003</v>
      </c>
      <c r="S19" s="95">
        <v>0</v>
      </c>
      <c r="T19" s="95">
        <v>-7.0000000000000007E-5</v>
      </c>
      <c r="U19" s="95">
        <v>1454.27557</v>
      </c>
      <c r="V19" s="95">
        <v>1282.54357</v>
      </c>
      <c r="W19" s="95">
        <v>1122.2810400000001</v>
      </c>
      <c r="X19" s="95">
        <v>0</v>
      </c>
      <c r="Y19" s="95">
        <v>4.0000000000000003E-5</v>
      </c>
      <c r="Z19" s="95">
        <v>2404.82465</v>
      </c>
      <c r="AA19" s="95">
        <v>473.03148999999996</v>
      </c>
      <c r="AB19" s="95">
        <v>42.44782</v>
      </c>
      <c r="AC19" s="95">
        <v>0</v>
      </c>
      <c r="AD19" s="95">
        <v>-1.0000000000000001E-5</v>
      </c>
      <c r="AE19" s="95">
        <v>515.47929999999997</v>
      </c>
      <c r="AF19" s="95">
        <v>1352.43363</v>
      </c>
      <c r="AG19" s="95">
        <v>1450.6867400000001</v>
      </c>
      <c r="AH19" s="95">
        <v>0</v>
      </c>
      <c r="AI19" s="95">
        <v>24.609360000000002</v>
      </c>
      <c r="AJ19" s="95">
        <v>2827.72973</v>
      </c>
      <c r="AK19" s="95">
        <v>254.79902999999999</v>
      </c>
      <c r="AL19" s="95">
        <v>2.9999999999999997E-5</v>
      </c>
      <c r="AM19" s="95">
        <v>0</v>
      </c>
      <c r="AN19" s="95">
        <v>0</v>
      </c>
      <c r="AO19" s="95">
        <v>254.79906</v>
      </c>
      <c r="AP19" s="95">
        <v>60.006140000000002</v>
      </c>
      <c r="AQ19" s="95">
        <v>0</v>
      </c>
      <c r="AR19" s="95">
        <v>0</v>
      </c>
      <c r="AS19" s="95">
        <v>-5.0000000000000002E-5</v>
      </c>
      <c r="AT19" s="95">
        <v>60.006089999999993</v>
      </c>
      <c r="AU19" s="95">
        <v>12703.91202</v>
      </c>
      <c r="AV19" s="95">
        <v>25637.852030000002</v>
      </c>
      <c r="AW19" s="95">
        <v>0</v>
      </c>
      <c r="AX19" s="95">
        <v>24.609290000000001</v>
      </c>
      <c r="AY19" s="95">
        <v>38366.373340000006</v>
      </c>
    </row>
    <row r="20" spans="1:51">
      <c r="A20" s="95" t="s">
        <v>324</v>
      </c>
      <c r="B20" s="95">
        <v>39606.473079999996</v>
      </c>
      <c r="C20" s="95">
        <v>40225.378109999998</v>
      </c>
      <c r="D20" s="95">
        <v>0</v>
      </c>
      <c r="E20" s="95">
        <v>1.0000000000000001E-5</v>
      </c>
      <c r="F20" s="95">
        <v>79831.851200000005</v>
      </c>
      <c r="G20" s="95">
        <v>23499.063969999999</v>
      </c>
      <c r="H20" s="95">
        <v>19999.212199999998</v>
      </c>
      <c r="I20" s="95">
        <v>0</v>
      </c>
      <c r="J20" s="95">
        <v>-2.0000000000000002E-5</v>
      </c>
      <c r="K20" s="95">
        <v>43498.276149999998</v>
      </c>
      <c r="L20" s="95">
        <v>7358.1887800000004</v>
      </c>
      <c r="M20" s="95">
        <v>27508.553989999997</v>
      </c>
      <c r="N20" s="95">
        <v>0</v>
      </c>
      <c r="O20" s="95">
        <v>2.9999999999999997E-5</v>
      </c>
      <c r="P20" s="95">
        <v>34866.7428</v>
      </c>
      <c r="Q20" s="95">
        <v>6976.6270000000004</v>
      </c>
      <c r="R20" s="95">
        <v>6867.0266799999999</v>
      </c>
      <c r="S20" s="95">
        <v>0</v>
      </c>
      <c r="T20" s="95">
        <v>-7.0000000000000007E-5</v>
      </c>
      <c r="U20" s="95">
        <v>13843.653609999999</v>
      </c>
      <c r="V20" s="95">
        <v>2578.7377200000001</v>
      </c>
      <c r="W20" s="95">
        <v>1159.8048600000002</v>
      </c>
      <c r="X20" s="95">
        <v>0</v>
      </c>
      <c r="Y20" s="95">
        <v>55.847209999999997</v>
      </c>
      <c r="Z20" s="95">
        <v>3794.3897900000002</v>
      </c>
      <c r="AA20" s="95">
        <v>2957.0882499999998</v>
      </c>
      <c r="AB20" s="95">
        <v>16443.287660000002</v>
      </c>
      <c r="AC20" s="95">
        <v>0</v>
      </c>
      <c r="AD20" s="95">
        <v>-5.9999999999999995E-5</v>
      </c>
      <c r="AE20" s="95">
        <v>19400.37585</v>
      </c>
      <c r="AF20" s="95">
        <v>12669.13804</v>
      </c>
      <c r="AG20" s="95">
        <v>6077.4956500000008</v>
      </c>
      <c r="AH20" s="95">
        <v>0</v>
      </c>
      <c r="AI20" s="95">
        <v>151.26582000000002</v>
      </c>
      <c r="AJ20" s="95">
        <v>18897.899510000003</v>
      </c>
      <c r="AK20" s="95">
        <v>145.93971999999999</v>
      </c>
      <c r="AL20" s="95">
        <v>185.86930999999998</v>
      </c>
      <c r="AM20" s="95">
        <v>0</v>
      </c>
      <c r="AN20" s="95">
        <v>-1.0000000000000001E-5</v>
      </c>
      <c r="AO20" s="95">
        <v>331.80902000000003</v>
      </c>
      <c r="AP20" s="95">
        <v>491.49200000000002</v>
      </c>
      <c r="AQ20" s="95">
        <v>0</v>
      </c>
      <c r="AR20" s="95">
        <v>0</v>
      </c>
      <c r="AS20" s="95">
        <v>-1.0000000000000001E-5</v>
      </c>
      <c r="AT20" s="95">
        <v>491.49198999999999</v>
      </c>
      <c r="AU20" s="95">
        <v>96282.748560000007</v>
      </c>
      <c r="AV20" s="95">
        <v>118466.62847</v>
      </c>
      <c r="AW20" s="95">
        <v>0</v>
      </c>
      <c r="AX20" s="95">
        <v>207.1129</v>
      </c>
      <c r="AY20" s="95">
        <v>214956.48993000001</v>
      </c>
    </row>
    <row r="21" spans="1:51">
      <c r="A21" s="95" t="s">
        <v>325</v>
      </c>
      <c r="B21" s="95">
        <v>123898.06226000001</v>
      </c>
      <c r="C21" s="95">
        <v>214025.27391999998</v>
      </c>
      <c r="D21" s="95">
        <v>0</v>
      </c>
      <c r="E21" s="95">
        <v>4.0000000000000003E-5</v>
      </c>
      <c r="F21" s="95">
        <v>337923.33622000006</v>
      </c>
      <c r="G21" s="95">
        <v>80996.85854999999</v>
      </c>
      <c r="H21" s="95">
        <v>190312.11124999999</v>
      </c>
      <c r="I21" s="95">
        <v>0</v>
      </c>
      <c r="J21" s="95">
        <v>-2.9999999999999997E-5</v>
      </c>
      <c r="K21" s="95">
        <v>271308.96976999997</v>
      </c>
      <c r="L21" s="95">
        <v>229833.29772999999</v>
      </c>
      <c r="M21" s="95">
        <v>93492.780230000004</v>
      </c>
      <c r="N21" s="95">
        <v>0</v>
      </c>
      <c r="O21" s="95">
        <v>1.0000000000000001E-5</v>
      </c>
      <c r="P21" s="95">
        <v>323326.07797000004</v>
      </c>
      <c r="Q21" s="95">
        <v>36731.269679999998</v>
      </c>
      <c r="R21" s="95">
        <v>17689.200570000001</v>
      </c>
      <c r="S21" s="95">
        <v>0</v>
      </c>
      <c r="T21" s="95">
        <v>0</v>
      </c>
      <c r="U21" s="95">
        <v>54420.470249999998</v>
      </c>
      <c r="V21" s="95">
        <v>10423.02642</v>
      </c>
      <c r="W21" s="95">
        <v>22110.507699999998</v>
      </c>
      <c r="X21" s="95">
        <v>0</v>
      </c>
      <c r="Y21" s="95">
        <v>40.923370000000006</v>
      </c>
      <c r="Z21" s="95">
        <v>32574.457489999997</v>
      </c>
      <c r="AA21" s="95">
        <v>8831.8233299999993</v>
      </c>
      <c r="AB21" s="95">
        <v>52915.28443</v>
      </c>
      <c r="AC21" s="95">
        <v>0</v>
      </c>
      <c r="AD21" s="95">
        <v>4.0000000000000003E-5</v>
      </c>
      <c r="AE21" s="95">
        <v>61747.107799999998</v>
      </c>
      <c r="AF21" s="95">
        <v>21211.463800000001</v>
      </c>
      <c r="AG21" s="95">
        <v>20733.523519999999</v>
      </c>
      <c r="AH21" s="95">
        <v>0</v>
      </c>
      <c r="AI21" s="95">
        <v>-2.0000000000000002E-5</v>
      </c>
      <c r="AJ21" s="95">
        <v>41944.987299999993</v>
      </c>
      <c r="AK21" s="95">
        <v>2501.07494</v>
      </c>
      <c r="AL21" s="95">
        <v>1057.2880600000001</v>
      </c>
      <c r="AM21" s="95">
        <v>0</v>
      </c>
      <c r="AN21" s="95">
        <v>0</v>
      </c>
      <c r="AO21" s="95">
        <v>3558.3629999999998</v>
      </c>
      <c r="AP21" s="95">
        <v>1723.8900599999999</v>
      </c>
      <c r="AQ21" s="95">
        <v>0.41929</v>
      </c>
      <c r="AR21" s="95">
        <v>0</v>
      </c>
      <c r="AS21" s="95">
        <v>0</v>
      </c>
      <c r="AT21" s="95">
        <v>1724.30935</v>
      </c>
      <c r="AU21" s="95">
        <v>516150.76676999999</v>
      </c>
      <c r="AV21" s="95">
        <v>612336.38896999997</v>
      </c>
      <c r="AW21" s="95">
        <v>0</v>
      </c>
      <c r="AX21" s="95">
        <v>40.923410000000004</v>
      </c>
      <c r="AY21" s="95">
        <v>1128528.0791500001</v>
      </c>
    </row>
    <row r="22" spans="1:51">
      <c r="A22" s="95" t="s">
        <v>326</v>
      </c>
      <c r="B22" s="95">
        <v>540346.63501999993</v>
      </c>
      <c r="C22" s="95">
        <v>295614.79508000001</v>
      </c>
      <c r="D22" s="95">
        <v>0</v>
      </c>
      <c r="E22" s="95">
        <v>5.0000000000000002E-5</v>
      </c>
      <c r="F22" s="95">
        <v>835961.43015000003</v>
      </c>
      <c r="G22" s="95">
        <v>408359.97583000001</v>
      </c>
      <c r="H22" s="95">
        <v>72647.651389999999</v>
      </c>
      <c r="I22" s="95">
        <v>0</v>
      </c>
      <c r="J22" s="95">
        <v>2.0000000000000002E-5</v>
      </c>
      <c r="K22" s="95">
        <v>481007.62724</v>
      </c>
      <c r="L22" s="95">
        <v>60975.809809999999</v>
      </c>
      <c r="M22" s="95">
        <v>75440.549900000013</v>
      </c>
      <c r="N22" s="95">
        <v>0</v>
      </c>
      <c r="O22" s="95">
        <v>-2.0000000000000002E-5</v>
      </c>
      <c r="P22" s="95">
        <v>136416.35969000001</v>
      </c>
      <c r="Q22" s="95">
        <v>17588.51194</v>
      </c>
      <c r="R22" s="95">
        <v>8529.5629100000006</v>
      </c>
      <c r="S22" s="95">
        <v>0</v>
      </c>
      <c r="T22" s="95">
        <v>-2.0000000000000002E-5</v>
      </c>
      <c r="U22" s="95">
        <v>26118.074829999998</v>
      </c>
      <c r="V22" s="95">
        <v>27090.659520000001</v>
      </c>
      <c r="W22" s="95">
        <v>7162.6749800000007</v>
      </c>
      <c r="X22" s="95">
        <v>0</v>
      </c>
      <c r="Y22" s="95">
        <v>23.274349999999998</v>
      </c>
      <c r="Z22" s="95">
        <v>34276.608850000004</v>
      </c>
      <c r="AA22" s="95">
        <v>56166.068770000005</v>
      </c>
      <c r="AB22" s="95">
        <v>25434.499399999997</v>
      </c>
      <c r="AC22" s="95">
        <v>0</v>
      </c>
      <c r="AD22" s="95">
        <v>1.0000000000000001E-5</v>
      </c>
      <c r="AE22" s="95">
        <v>81600.568180000002</v>
      </c>
      <c r="AF22" s="95">
        <v>9983.7207799999996</v>
      </c>
      <c r="AG22" s="95">
        <v>6359.3781900000004</v>
      </c>
      <c r="AH22" s="95">
        <v>0</v>
      </c>
      <c r="AI22" s="95">
        <v>-1.0000000000000001E-5</v>
      </c>
      <c r="AJ22" s="95">
        <v>16343.098960000001</v>
      </c>
      <c r="AK22" s="95">
        <v>2582.2101600000001</v>
      </c>
      <c r="AL22" s="95">
        <v>1438.2073700000001</v>
      </c>
      <c r="AM22" s="95">
        <v>0</v>
      </c>
      <c r="AN22" s="95">
        <v>0</v>
      </c>
      <c r="AO22" s="95">
        <v>4020.4175299999997</v>
      </c>
      <c r="AP22" s="95">
        <v>1473.10409</v>
      </c>
      <c r="AQ22" s="95">
        <v>3.43</v>
      </c>
      <c r="AR22" s="95">
        <v>0</v>
      </c>
      <c r="AS22" s="95">
        <v>1.0000000000000001E-5</v>
      </c>
      <c r="AT22" s="95">
        <v>1476.5341000000001</v>
      </c>
      <c r="AU22" s="95">
        <v>1124566.6959200001</v>
      </c>
      <c r="AV22" s="95">
        <v>492630.74923000002</v>
      </c>
      <c r="AW22" s="95">
        <v>0</v>
      </c>
      <c r="AX22" s="95">
        <v>23.27439</v>
      </c>
      <c r="AY22" s="95">
        <v>1617220.71954</v>
      </c>
    </row>
    <row r="23" spans="1:51">
      <c r="A23" s="95" t="s">
        <v>327</v>
      </c>
      <c r="B23" s="95">
        <v>618698.87939000002</v>
      </c>
      <c r="C23" s="95">
        <v>303633.81588999997</v>
      </c>
      <c r="D23" s="95">
        <v>0</v>
      </c>
      <c r="E23" s="95">
        <v>-2.0000000000000002E-5</v>
      </c>
      <c r="F23" s="95">
        <v>922332.69525999995</v>
      </c>
      <c r="G23" s="95">
        <v>80156.923349999997</v>
      </c>
      <c r="H23" s="95">
        <v>47059.201150000001</v>
      </c>
      <c r="I23" s="95">
        <v>0</v>
      </c>
      <c r="J23" s="95">
        <v>0</v>
      </c>
      <c r="K23" s="95">
        <v>127216.12450000001</v>
      </c>
      <c r="L23" s="95">
        <v>31051.724819999999</v>
      </c>
      <c r="M23" s="95">
        <v>21820.43046</v>
      </c>
      <c r="N23" s="95">
        <v>0</v>
      </c>
      <c r="O23" s="95">
        <v>0</v>
      </c>
      <c r="P23" s="95">
        <v>52872.155279999999</v>
      </c>
      <c r="Q23" s="95">
        <v>1986.34319</v>
      </c>
      <c r="R23" s="95">
        <v>256.93484000000001</v>
      </c>
      <c r="S23" s="95">
        <v>0</v>
      </c>
      <c r="T23" s="95">
        <v>1.0000000000000001E-5</v>
      </c>
      <c r="U23" s="95">
        <v>2243.2780400000001</v>
      </c>
      <c r="V23" s="95">
        <v>1627.5998100000002</v>
      </c>
      <c r="W23" s="95">
        <v>2206.63238</v>
      </c>
      <c r="X23" s="95">
        <v>0</v>
      </c>
      <c r="Y23" s="95">
        <v>0</v>
      </c>
      <c r="Z23" s="95">
        <v>3834.2321899999997</v>
      </c>
      <c r="AA23" s="95">
        <v>6858.7172499999997</v>
      </c>
      <c r="AB23" s="95">
        <v>5741.4269800000002</v>
      </c>
      <c r="AC23" s="95">
        <v>0</v>
      </c>
      <c r="AD23" s="95">
        <v>0</v>
      </c>
      <c r="AE23" s="95">
        <v>12600.14423</v>
      </c>
      <c r="AF23" s="95">
        <v>3602.9074500000002</v>
      </c>
      <c r="AG23" s="95">
        <v>471.25814000000003</v>
      </c>
      <c r="AH23" s="95">
        <v>0</v>
      </c>
      <c r="AI23" s="95">
        <v>-1.0000000000000001E-5</v>
      </c>
      <c r="AJ23" s="95">
        <v>4074.1655799999999</v>
      </c>
      <c r="AK23" s="95">
        <v>823.1</v>
      </c>
      <c r="AL23" s="95">
        <v>179.1935</v>
      </c>
      <c r="AM23" s="95">
        <v>0</v>
      </c>
      <c r="AN23" s="95">
        <v>0</v>
      </c>
      <c r="AO23" s="95">
        <v>1002.2935</v>
      </c>
      <c r="AP23" s="95">
        <v>20.125900000000001</v>
      </c>
      <c r="AQ23" s="95">
        <v>0</v>
      </c>
      <c r="AR23" s="95">
        <v>0</v>
      </c>
      <c r="AS23" s="95">
        <v>0</v>
      </c>
      <c r="AT23" s="95">
        <v>20.125900000000001</v>
      </c>
      <c r="AU23" s="95">
        <v>744826.32115999993</v>
      </c>
      <c r="AV23" s="95">
        <v>381368.89335000003</v>
      </c>
      <c r="AW23" s="95">
        <v>0</v>
      </c>
      <c r="AX23" s="95">
        <v>-2.0000000000000002E-5</v>
      </c>
      <c r="AY23" s="95">
        <v>1126195.2144899999</v>
      </c>
    </row>
    <row r="24" spans="1:51">
      <c r="A24" s="95" t="s">
        <v>328</v>
      </c>
      <c r="B24" s="95">
        <v>1165875.6033599998</v>
      </c>
      <c r="C24" s="95">
        <v>470709.10341000004</v>
      </c>
      <c r="D24" s="95">
        <v>2.0000000000000002E-5</v>
      </c>
      <c r="E24" s="95">
        <v>15.42001</v>
      </c>
      <c r="F24" s="95">
        <v>1636600.1268</v>
      </c>
      <c r="G24" s="95">
        <v>714748.06784999999</v>
      </c>
      <c r="H24" s="95">
        <v>130519.05031000001</v>
      </c>
      <c r="I24" s="95">
        <v>0</v>
      </c>
      <c r="J24" s="95">
        <v>-1.0000000000000001E-5</v>
      </c>
      <c r="K24" s="95">
        <v>845267.11814999999</v>
      </c>
      <c r="L24" s="95">
        <v>83315.226949999997</v>
      </c>
      <c r="M24" s="95">
        <v>22060.477449999998</v>
      </c>
      <c r="N24" s="95">
        <v>0</v>
      </c>
      <c r="O24" s="95">
        <v>1.0000000000000001E-5</v>
      </c>
      <c r="P24" s="95">
        <v>105375.70440999999</v>
      </c>
      <c r="Q24" s="95">
        <v>774.16276000000005</v>
      </c>
      <c r="R24" s="95">
        <v>1871.3233400000001</v>
      </c>
      <c r="S24" s="95">
        <v>0</v>
      </c>
      <c r="T24" s="95">
        <v>0</v>
      </c>
      <c r="U24" s="95">
        <v>2645.4861000000001</v>
      </c>
      <c r="V24" s="95">
        <v>5516.7413899999992</v>
      </c>
      <c r="W24" s="95">
        <v>4621.6947099999998</v>
      </c>
      <c r="X24" s="95">
        <v>0</v>
      </c>
      <c r="Y24" s="95">
        <v>0</v>
      </c>
      <c r="Z24" s="95">
        <v>10138.436099999999</v>
      </c>
      <c r="AA24" s="95">
        <v>15965.687910000001</v>
      </c>
      <c r="AB24" s="95">
        <v>3307.55024</v>
      </c>
      <c r="AC24" s="95">
        <v>0</v>
      </c>
      <c r="AD24" s="95">
        <v>0</v>
      </c>
      <c r="AE24" s="95">
        <v>19273.238149999997</v>
      </c>
      <c r="AF24" s="95">
        <v>2642.0616400000004</v>
      </c>
      <c r="AG24" s="95">
        <v>2034.2155</v>
      </c>
      <c r="AH24" s="95">
        <v>0</v>
      </c>
      <c r="AI24" s="95">
        <v>0</v>
      </c>
      <c r="AJ24" s="95">
        <v>4676.2771399999992</v>
      </c>
      <c r="AK24" s="95">
        <v>2089</v>
      </c>
      <c r="AL24" s="95">
        <v>411.60001</v>
      </c>
      <c r="AM24" s="95">
        <v>0</v>
      </c>
      <c r="AN24" s="95">
        <v>0</v>
      </c>
      <c r="AO24" s="95">
        <v>2500.6000099999997</v>
      </c>
      <c r="AP24" s="95">
        <v>4</v>
      </c>
      <c r="AQ24" s="95">
        <v>0</v>
      </c>
      <c r="AR24" s="95">
        <v>0</v>
      </c>
      <c r="AS24" s="95">
        <v>0</v>
      </c>
      <c r="AT24" s="95">
        <v>4</v>
      </c>
      <c r="AU24" s="95">
        <v>1990930.55186</v>
      </c>
      <c r="AV24" s="95">
        <v>635535.01497000002</v>
      </c>
      <c r="AW24" s="95">
        <v>2.0000000000000002E-5</v>
      </c>
      <c r="AX24" s="95">
        <v>15.42001</v>
      </c>
      <c r="AY24" s="95">
        <v>2626480.9868600001</v>
      </c>
    </row>
    <row r="25" spans="1:51">
      <c r="A25" s="95" t="s">
        <v>1039</v>
      </c>
      <c r="B25" s="95">
        <v>99580.691720000003</v>
      </c>
      <c r="C25" s="95">
        <v>95477.128060000003</v>
      </c>
      <c r="D25" s="95">
        <v>-1.0000000000000001E-5</v>
      </c>
      <c r="E25" s="95">
        <v>1.40249</v>
      </c>
      <c r="F25" s="95">
        <v>195059.22225999998</v>
      </c>
      <c r="G25" s="95">
        <v>62140.358970000001</v>
      </c>
      <c r="H25" s="95">
        <v>30669.887719999999</v>
      </c>
      <c r="I25" s="95">
        <v>1.0000000000000001E-5</v>
      </c>
      <c r="J25" s="95">
        <v>-2.6000000000000003E-4</v>
      </c>
      <c r="K25" s="95">
        <v>92810.246430000014</v>
      </c>
      <c r="L25" s="95">
        <v>12426.956390000001</v>
      </c>
      <c r="M25" s="95">
        <v>2394.1496899999997</v>
      </c>
      <c r="N25" s="95">
        <v>-2.0000000000000002E-5</v>
      </c>
      <c r="O25" s="95">
        <v>3.2799999999999999E-3</v>
      </c>
      <c r="P25" s="95">
        <v>14821.109339999999</v>
      </c>
      <c r="Q25" s="95">
        <v>613.86092000000008</v>
      </c>
      <c r="R25" s="95">
        <v>200.21045999999998</v>
      </c>
      <c r="S25" s="95">
        <v>0</v>
      </c>
      <c r="T25" s="95">
        <v>0.21138999999999999</v>
      </c>
      <c r="U25" s="95">
        <v>814.28277000000003</v>
      </c>
      <c r="V25" s="95">
        <v>443.16861</v>
      </c>
      <c r="W25" s="95">
        <v>75.010009999999994</v>
      </c>
      <c r="X25" s="95">
        <v>0</v>
      </c>
      <c r="Y25" s="95">
        <v>7.2500000000000004E-3</v>
      </c>
      <c r="Z25" s="95">
        <v>518.18587000000002</v>
      </c>
      <c r="AA25" s="95">
        <v>560.65436999999997</v>
      </c>
      <c r="AB25" s="95">
        <v>457.81112000000002</v>
      </c>
      <c r="AC25" s="95">
        <v>1.0000000000000001E-5</v>
      </c>
      <c r="AD25" s="95">
        <v>4.888E-2</v>
      </c>
      <c r="AE25" s="95">
        <v>1018.51438</v>
      </c>
      <c r="AF25" s="95">
        <v>518.00486999999998</v>
      </c>
      <c r="AG25" s="95">
        <v>293.18781000000001</v>
      </c>
      <c r="AH25" s="95">
        <v>0</v>
      </c>
      <c r="AI25" s="95">
        <v>6.0350000000000001E-2</v>
      </c>
      <c r="AJ25" s="95">
        <v>811.25303000000008</v>
      </c>
      <c r="AK25" s="95">
        <v>160.13794000000001</v>
      </c>
      <c r="AL25" s="95">
        <v>42.148879999999998</v>
      </c>
      <c r="AM25" s="95">
        <v>0</v>
      </c>
      <c r="AN25" s="95">
        <v>-5.0000000000000002E-5</v>
      </c>
      <c r="AO25" s="95">
        <v>202.28676999999999</v>
      </c>
      <c r="AP25" s="95">
        <v>38.065620000000003</v>
      </c>
      <c r="AQ25" s="95">
        <v>1.1094999999999999</v>
      </c>
      <c r="AR25" s="95">
        <v>0</v>
      </c>
      <c r="AS25" s="95">
        <v>-2.9999999999999997E-5</v>
      </c>
      <c r="AT25" s="95">
        <v>39.175089999999997</v>
      </c>
      <c r="AU25" s="95">
        <v>176481.89940999998</v>
      </c>
      <c r="AV25" s="95">
        <v>129610.64323</v>
      </c>
      <c r="AW25" s="95">
        <v>-1.0000000000000001E-5</v>
      </c>
      <c r="AX25" s="95">
        <v>1.7333000000000001</v>
      </c>
      <c r="AY25" s="95">
        <v>306094.27593</v>
      </c>
    </row>
    <row r="26" spans="1:51">
      <c r="A26" s="95" t="s">
        <v>1044</v>
      </c>
      <c r="B26" s="95">
        <v>802845.97803</v>
      </c>
      <c r="C26" s="95">
        <v>200067.46085</v>
      </c>
      <c r="D26" s="95">
        <v>21.94877</v>
      </c>
      <c r="E26" s="95">
        <v>6251.0271199999997</v>
      </c>
      <c r="F26" s="95">
        <v>1009186.41477</v>
      </c>
      <c r="G26" s="95">
        <v>471309.69592999999</v>
      </c>
      <c r="H26" s="95">
        <v>324988.61414999998</v>
      </c>
      <c r="I26" s="95">
        <v>56.552140000000001</v>
      </c>
      <c r="J26" s="95">
        <v>3311.00983</v>
      </c>
      <c r="K26" s="95">
        <v>799665.87205000001</v>
      </c>
      <c r="L26" s="95">
        <v>121910.34091</v>
      </c>
      <c r="M26" s="95">
        <v>93004.075879999989</v>
      </c>
      <c r="N26" s="95">
        <v>29.927229999999998</v>
      </c>
      <c r="O26" s="95">
        <v>78.858820000000009</v>
      </c>
      <c r="P26" s="95">
        <v>215023.20283000002</v>
      </c>
      <c r="Q26" s="95">
        <v>45239.774920000003</v>
      </c>
      <c r="R26" s="95">
        <v>8321.8327200000003</v>
      </c>
      <c r="S26" s="95">
        <v>0</v>
      </c>
      <c r="T26" s="95">
        <v>94.957570000000004</v>
      </c>
      <c r="U26" s="95">
        <v>53656.565210000001</v>
      </c>
      <c r="V26" s="95">
        <v>38565.399709999998</v>
      </c>
      <c r="W26" s="95">
        <v>18205.484339999999</v>
      </c>
      <c r="X26" s="95">
        <v>0</v>
      </c>
      <c r="Y26" s="95">
        <v>26.34366</v>
      </c>
      <c r="Z26" s="95">
        <v>56797.227709999999</v>
      </c>
      <c r="AA26" s="95">
        <v>49154.356319999999</v>
      </c>
      <c r="AB26" s="95">
        <v>16057.083470000001</v>
      </c>
      <c r="AC26" s="95">
        <v>0</v>
      </c>
      <c r="AD26" s="95">
        <v>18.08783</v>
      </c>
      <c r="AE26" s="95">
        <v>65229.527620000001</v>
      </c>
      <c r="AF26" s="95">
        <v>89781.89740999999</v>
      </c>
      <c r="AG26" s="95">
        <v>50630.624429999996</v>
      </c>
      <c r="AH26" s="95">
        <v>0</v>
      </c>
      <c r="AI26" s="95">
        <v>120.39419000000001</v>
      </c>
      <c r="AJ26" s="95">
        <v>140532.91602999999</v>
      </c>
      <c r="AK26" s="95">
        <v>16787.82804</v>
      </c>
      <c r="AL26" s="95">
        <v>9788.8486999999986</v>
      </c>
      <c r="AM26" s="95">
        <v>0</v>
      </c>
      <c r="AN26" s="95">
        <v>4.4661899999999992</v>
      </c>
      <c r="AO26" s="95">
        <v>26581.142929999998</v>
      </c>
      <c r="AP26" s="95">
        <v>8944.96119</v>
      </c>
      <c r="AQ26" s="95">
        <v>2084.0276200000003</v>
      </c>
      <c r="AR26" s="95">
        <v>0</v>
      </c>
      <c r="AS26" s="95">
        <v>1673.00865</v>
      </c>
      <c r="AT26" s="95">
        <v>12701.997460000001</v>
      </c>
      <c r="AU26" s="95">
        <v>1644540.2324600001</v>
      </c>
      <c r="AV26" s="95">
        <v>723148.05218</v>
      </c>
      <c r="AW26" s="95">
        <v>108.42814</v>
      </c>
      <c r="AX26" s="95">
        <v>11578.153859999999</v>
      </c>
      <c r="AY26" s="95">
        <v>2379374.8666399997</v>
      </c>
    </row>
    <row r="27" spans="1:51">
      <c r="A27" s="95" t="s">
        <v>1045</v>
      </c>
      <c r="B27" s="95">
        <v>13013384.15996</v>
      </c>
      <c r="C27" s="95">
        <v>1775324.57091</v>
      </c>
      <c r="D27" s="95">
        <v>0</v>
      </c>
      <c r="E27" s="95">
        <v>1.0000000000000001E-5</v>
      </c>
      <c r="F27" s="95">
        <v>14788708.73088</v>
      </c>
      <c r="G27" s="95">
        <v>4149093.76755</v>
      </c>
      <c r="H27" s="95">
        <v>615492.78333000001</v>
      </c>
      <c r="I27" s="95">
        <v>0</v>
      </c>
      <c r="J27" s="95">
        <v>0</v>
      </c>
      <c r="K27" s="95">
        <v>4764586.55088</v>
      </c>
      <c r="L27" s="95">
        <v>818793.95382000005</v>
      </c>
      <c r="M27" s="95">
        <v>35272.242149999998</v>
      </c>
      <c r="N27" s="95">
        <v>0</v>
      </c>
      <c r="O27" s="95">
        <v>0</v>
      </c>
      <c r="P27" s="95">
        <v>854066.19597</v>
      </c>
      <c r="Q27" s="95">
        <v>36198.759789999996</v>
      </c>
      <c r="R27" s="95">
        <v>0</v>
      </c>
      <c r="S27" s="95">
        <v>0</v>
      </c>
      <c r="T27" s="95">
        <v>0</v>
      </c>
      <c r="U27" s="95">
        <v>36198.759789999996</v>
      </c>
      <c r="V27" s="95">
        <v>3316.36996</v>
      </c>
      <c r="W27" s="95">
        <v>2058.5717100000002</v>
      </c>
      <c r="X27" s="95">
        <v>0</v>
      </c>
      <c r="Y27" s="95">
        <v>0</v>
      </c>
      <c r="Z27" s="95">
        <v>5374.9416700000002</v>
      </c>
      <c r="AA27" s="95">
        <v>31346.65654</v>
      </c>
      <c r="AB27" s="95">
        <v>169.55039000000002</v>
      </c>
      <c r="AC27" s="95">
        <v>0</v>
      </c>
      <c r="AD27" s="95">
        <v>0</v>
      </c>
      <c r="AE27" s="95">
        <v>31516.20693</v>
      </c>
      <c r="AF27" s="95">
        <v>44076.267599999999</v>
      </c>
      <c r="AG27" s="95">
        <v>0.68600000000000005</v>
      </c>
      <c r="AH27" s="95">
        <v>0</v>
      </c>
      <c r="AI27" s="95">
        <v>0</v>
      </c>
      <c r="AJ27" s="95">
        <v>44076.953600000001</v>
      </c>
      <c r="AK27" s="95">
        <v>36744.908360000001</v>
      </c>
      <c r="AL27" s="95">
        <v>0</v>
      </c>
      <c r="AM27" s="95">
        <v>0</v>
      </c>
      <c r="AN27" s="95">
        <v>0</v>
      </c>
      <c r="AO27" s="95">
        <v>36744.908360000001</v>
      </c>
      <c r="AP27" s="95">
        <v>0</v>
      </c>
      <c r="AQ27" s="95">
        <v>0</v>
      </c>
      <c r="AR27" s="95">
        <v>0</v>
      </c>
      <c r="AS27" s="95">
        <v>0</v>
      </c>
      <c r="AT27" s="95">
        <v>0</v>
      </c>
      <c r="AU27" s="95">
        <v>18132954.84358</v>
      </c>
      <c r="AV27" s="95">
        <v>2428318.4044899996</v>
      </c>
      <c r="AW27" s="95">
        <v>0</v>
      </c>
      <c r="AX27" s="95">
        <v>1.0000000000000001E-5</v>
      </c>
      <c r="AY27" s="95">
        <v>20561273.24808</v>
      </c>
    </row>
    <row r="28" spans="1:51">
      <c r="A28" s="95" t="s">
        <v>111</v>
      </c>
      <c r="B28" s="95">
        <v>2415423.2849899996</v>
      </c>
      <c r="C28" s="95">
        <v>58468.54449</v>
      </c>
      <c r="D28" s="95">
        <v>0</v>
      </c>
      <c r="E28" s="95">
        <v>0</v>
      </c>
      <c r="F28" s="95">
        <v>2473891.8294799998</v>
      </c>
      <c r="G28" s="95">
        <v>860824.95886000001</v>
      </c>
      <c r="H28" s="95">
        <v>252855.89821000001</v>
      </c>
      <c r="I28" s="95">
        <v>28.953859999999999</v>
      </c>
      <c r="J28" s="95">
        <v>0</v>
      </c>
      <c r="K28" s="95">
        <v>1113709.8109300002</v>
      </c>
      <c r="L28" s="95">
        <v>29501.639780000001</v>
      </c>
      <c r="M28" s="95">
        <v>943.50381999999991</v>
      </c>
      <c r="N28" s="95">
        <v>0</v>
      </c>
      <c r="O28" s="95">
        <v>0</v>
      </c>
      <c r="P28" s="95">
        <v>30445.143600000003</v>
      </c>
      <c r="Q28" s="95">
        <v>287.13756000000001</v>
      </c>
      <c r="R28" s="95">
        <v>-1.0000000000000001E-5</v>
      </c>
      <c r="S28" s="95">
        <v>0</v>
      </c>
      <c r="T28" s="95">
        <v>0</v>
      </c>
      <c r="U28" s="95">
        <v>287.13754999999998</v>
      </c>
      <c r="V28" s="95">
        <v>514.51495</v>
      </c>
      <c r="W28" s="95">
        <v>0</v>
      </c>
      <c r="X28" s="95">
        <v>0</v>
      </c>
      <c r="Y28" s="95">
        <v>0</v>
      </c>
      <c r="Z28" s="95">
        <v>514.51495</v>
      </c>
      <c r="AA28" s="95">
        <v>358.92483000000004</v>
      </c>
      <c r="AB28" s="95">
        <v>0</v>
      </c>
      <c r="AC28" s="95">
        <v>0</v>
      </c>
      <c r="AD28" s="95">
        <v>0</v>
      </c>
      <c r="AE28" s="95">
        <v>358.92483000000004</v>
      </c>
      <c r="AF28" s="95">
        <v>310.18374</v>
      </c>
      <c r="AG28" s="95">
        <v>0</v>
      </c>
      <c r="AH28" s="95">
        <v>0</v>
      </c>
      <c r="AI28" s="95">
        <v>0</v>
      </c>
      <c r="AJ28" s="95">
        <v>310.18374</v>
      </c>
      <c r="AK28" s="95">
        <v>522.90237000000002</v>
      </c>
      <c r="AL28" s="95">
        <v>0</v>
      </c>
      <c r="AM28" s="95">
        <v>0</v>
      </c>
      <c r="AN28" s="95">
        <v>0</v>
      </c>
      <c r="AO28" s="95">
        <v>522.90237000000002</v>
      </c>
      <c r="AP28" s="95">
        <v>0</v>
      </c>
      <c r="AQ28" s="95">
        <v>0</v>
      </c>
      <c r="AR28" s="95">
        <v>0</v>
      </c>
      <c r="AS28" s="95">
        <v>0</v>
      </c>
      <c r="AT28" s="95">
        <v>0</v>
      </c>
      <c r="AU28" s="95">
        <v>3307743.5470799999</v>
      </c>
      <c r="AV28" s="95">
        <v>312267.94650999998</v>
      </c>
      <c r="AW28" s="95">
        <v>28.953859999999999</v>
      </c>
      <c r="AX28" s="95">
        <v>0</v>
      </c>
      <c r="AY28" s="95">
        <v>3620040.4474499999</v>
      </c>
    </row>
    <row r="29" spans="1:51">
      <c r="A29" s="95" t="s">
        <v>332</v>
      </c>
      <c r="B29" s="95">
        <v>50412.91332</v>
      </c>
      <c r="C29" s="95">
        <v>678.18583000000001</v>
      </c>
      <c r="D29" s="95">
        <v>0</v>
      </c>
      <c r="E29" s="95">
        <v>0</v>
      </c>
      <c r="F29" s="95">
        <v>51091.099150000002</v>
      </c>
      <c r="G29" s="95">
        <v>186256.07416999998</v>
      </c>
      <c r="H29" s="95">
        <v>33.875860000000003</v>
      </c>
      <c r="I29" s="95">
        <v>0</v>
      </c>
      <c r="J29" s="95">
        <v>0</v>
      </c>
      <c r="K29" s="95">
        <v>186289.95003000001</v>
      </c>
      <c r="L29" s="95">
        <v>1629.3201000000001</v>
      </c>
      <c r="M29" s="95">
        <v>387.22334000000001</v>
      </c>
      <c r="N29" s="95">
        <v>0</v>
      </c>
      <c r="O29" s="95">
        <v>0</v>
      </c>
      <c r="P29" s="95">
        <v>2016.5434399999999</v>
      </c>
      <c r="Q29" s="95">
        <v>36.505000000000003</v>
      </c>
      <c r="R29" s="95">
        <v>0</v>
      </c>
      <c r="S29" s="95">
        <v>0</v>
      </c>
      <c r="T29" s="95">
        <v>0</v>
      </c>
      <c r="U29" s="95">
        <v>36.505000000000003</v>
      </c>
      <c r="V29" s="95">
        <v>46.945999999999998</v>
      </c>
      <c r="W29" s="95">
        <v>0</v>
      </c>
      <c r="X29" s="95">
        <v>0</v>
      </c>
      <c r="Y29" s="95">
        <v>0</v>
      </c>
      <c r="Z29" s="95">
        <v>46.945999999999998</v>
      </c>
      <c r="AA29" s="95">
        <v>126.47868</v>
      </c>
      <c r="AB29" s="95">
        <v>1.5595599999999998</v>
      </c>
      <c r="AC29" s="95">
        <v>0</v>
      </c>
      <c r="AD29" s="95">
        <v>0</v>
      </c>
      <c r="AE29" s="95">
        <v>128.03824</v>
      </c>
      <c r="AF29" s="95">
        <v>220.48143999999999</v>
      </c>
      <c r="AG29" s="95">
        <v>1.0300000000000001E-3</v>
      </c>
      <c r="AH29" s="95">
        <v>0</v>
      </c>
      <c r="AI29" s="95">
        <v>0</v>
      </c>
      <c r="AJ29" s="95">
        <v>220.48247000000001</v>
      </c>
      <c r="AK29" s="95">
        <v>151.55442000000002</v>
      </c>
      <c r="AL29" s="95">
        <v>0</v>
      </c>
      <c r="AM29" s="95">
        <v>0</v>
      </c>
      <c r="AN29" s="95">
        <v>0</v>
      </c>
      <c r="AO29" s="95">
        <v>151.55442000000002</v>
      </c>
      <c r="AP29" s="95">
        <v>10.656000000000001</v>
      </c>
      <c r="AQ29" s="95">
        <v>0</v>
      </c>
      <c r="AR29" s="95">
        <v>0</v>
      </c>
      <c r="AS29" s="95">
        <v>0</v>
      </c>
      <c r="AT29" s="95">
        <v>10.656000000000001</v>
      </c>
      <c r="AU29" s="95">
        <v>238890.92913</v>
      </c>
      <c r="AV29" s="95">
        <v>1100.8456200000001</v>
      </c>
      <c r="AW29" s="95">
        <v>0</v>
      </c>
      <c r="AX29" s="95">
        <v>0</v>
      </c>
      <c r="AY29" s="95">
        <v>239991.77475000001</v>
      </c>
    </row>
    <row r="30" spans="1:51">
      <c r="A30" s="95" t="s">
        <v>1046</v>
      </c>
      <c r="B30" s="95">
        <v>1268984.4796099998</v>
      </c>
      <c r="C30" s="95">
        <v>808887.70115999994</v>
      </c>
      <c r="D30" s="95">
        <v>5741.5976600000004</v>
      </c>
      <c r="E30" s="95">
        <v>1542.43983</v>
      </c>
      <c r="F30" s="95">
        <v>2085156.21826</v>
      </c>
      <c r="G30" s="95">
        <v>295961.59555000003</v>
      </c>
      <c r="H30" s="95">
        <v>217186.31143</v>
      </c>
      <c r="I30" s="95">
        <v>2.0000000000000002E-5</v>
      </c>
      <c r="J30" s="95">
        <v>266.27402000000001</v>
      </c>
      <c r="K30" s="95">
        <v>513414.18101999996</v>
      </c>
      <c r="L30" s="95">
        <v>82031.254249999998</v>
      </c>
      <c r="M30" s="95">
        <v>61947.894249999998</v>
      </c>
      <c r="N30" s="95">
        <v>0</v>
      </c>
      <c r="O30" s="95">
        <v>0</v>
      </c>
      <c r="P30" s="95">
        <v>143979.14850000001</v>
      </c>
      <c r="Q30" s="95">
        <v>57159.85428</v>
      </c>
      <c r="R30" s="95">
        <v>10619.432699999999</v>
      </c>
      <c r="S30" s="95">
        <v>0</v>
      </c>
      <c r="T30" s="95">
        <v>0</v>
      </c>
      <c r="U30" s="95">
        <v>67779.286980000004</v>
      </c>
      <c r="V30" s="95">
        <v>9496.3861799999995</v>
      </c>
      <c r="W30" s="95">
        <v>6634.2936100000006</v>
      </c>
      <c r="X30" s="95">
        <v>0</v>
      </c>
      <c r="Y30" s="95">
        <v>0</v>
      </c>
      <c r="Z30" s="95">
        <v>16130.679789999998</v>
      </c>
      <c r="AA30" s="95">
        <v>30736.913840000001</v>
      </c>
      <c r="AB30" s="95">
        <v>5335.7680199999995</v>
      </c>
      <c r="AC30" s="95">
        <v>0</v>
      </c>
      <c r="AD30" s="95">
        <v>0</v>
      </c>
      <c r="AE30" s="95">
        <v>36072.681859999997</v>
      </c>
      <c r="AF30" s="95">
        <v>19196.16142</v>
      </c>
      <c r="AG30" s="95">
        <v>20810.255079999999</v>
      </c>
      <c r="AH30" s="95">
        <v>-1.0000000000000001E-5</v>
      </c>
      <c r="AI30" s="95">
        <v>0</v>
      </c>
      <c r="AJ30" s="95">
        <v>40006.416490000003</v>
      </c>
      <c r="AK30" s="95">
        <v>13780.76117</v>
      </c>
      <c r="AL30" s="95">
        <v>5096.8225000000002</v>
      </c>
      <c r="AM30" s="95">
        <v>0</v>
      </c>
      <c r="AN30" s="95">
        <v>0</v>
      </c>
      <c r="AO30" s="95">
        <v>18877.58367</v>
      </c>
      <c r="AP30" s="95">
        <v>5059.3725199999999</v>
      </c>
      <c r="AQ30" s="95">
        <v>1825.9779799999999</v>
      </c>
      <c r="AR30" s="95">
        <v>0</v>
      </c>
      <c r="AS30" s="95">
        <v>0</v>
      </c>
      <c r="AT30" s="95">
        <v>6885.3504999999996</v>
      </c>
      <c r="AU30" s="95">
        <v>1782406.7788199999</v>
      </c>
      <c r="AV30" s="95">
        <v>1138344.4567400001</v>
      </c>
      <c r="AW30" s="95">
        <v>5741.5976700000001</v>
      </c>
      <c r="AX30" s="95">
        <v>1808.7138500000001</v>
      </c>
      <c r="AY30" s="95">
        <v>2928301.5470799999</v>
      </c>
    </row>
    <row r="31" spans="1:51">
      <c r="A31" s="95" t="s">
        <v>1047</v>
      </c>
      <c r="B31" s="95">
        <v>258532.75592</v>
      </c>
      <c r="C31" s="95">
        <v>72555.722959999999</v>
      </c>
      <c r="D31" s="95">
        <v>0</v>
      </c>
      <c r="E31" s="95">
        <v>0</v>
      </c>
      <c r="F31" s="95">
        <v>331088.47888000001</v>
      </c>
      <c r="G31" s="95">
        <v>153378.56938999999</v>
      </c>
      <c r="H31" s="95">
        <v>85475.661430000007</v>
      </c>
      <c r="I31" s="95">
        <v>0</v>
      </c>
      <c r="J31" s="95">
        <v>-2.0000000000000002E-5</v>
      </c>
      <c r="K31" s="95">
        <v>238854.23080000002</v>
      </c>
      <c r="L31" s="95">
        <v>51643.204420000002</v>
      </c>
      <c r="M31" s="95">
        <v>42653.918159999994</v>
      </c>
      <c r="N31" s="95">
        <v>0</v>
      </c>
      <c r="O31" s="95">
        <v>0</v>
      </c>
      <c r="P31" s="95">
        <v>94297.122579999996</v>
      </c>
      <c r="Q31" s="95">
        <v>5066.6474800000005</v>
      </c>
      <c r="R31" s="95">
        <v>1703.65301</v>
      </c>
      <c r="S31" s="95">
        <v>0</v>
      </c>
      <c r="T31" s="95">
        <v>0</v>
      </c>
      <c r="U31" s="95">
        <v>6770.3004900000005</v>
      </c>
      <c r="V31" s="95">
        <v>3234.4968199999998</v>
      </c>
      <c r="W31" s="95">
        <v>2713.9753100000003</v>
      </c>
      <c r="X31" s="95">
        <v>0</v>
      </c>
      <c r="Y31" s="95">
        <v>0</v>
      </c>
      <c r="Z31" s="95">
        <v>5948.4721300000001</v>
      </c>
      <c r="AA31" s="95">
        <v>12850.956269999999</v>
      </c>
      <c r="AB31" s="95">
        <v>2172.92479</v>
      </c>
      <c r="AC31" s="95">
        <v>0</v>
      </c>
      <c r="AD31" s="95">
        <v>0</v>
      </c>
      <c r="AE31" s="95">
        <v>15023.88106</v>
      </c>
      <c r="AF31" s="95">
        <v>11420.82725</v>
      </c>
      <c r="AG31" s="95">
        <v>8475.8860199999999</v>
      </c>
      <c r="AH31" s="95">
        <v>0</v>
      </c>
      <c r="AI31" s="95">
        <v>0</v>
      </c>
      <c r="AJ31" s="95">
        <v>19896.71327</v>
      </c>
      <c r="AK31" s="95">
        <v>12683.60799</v>
      </c>
      <c r="AL31" s="95">
        <v>4228.7885199999992</v>
      </c>
      <c r="AM31" s="95">
        <v>0</v>
      </c>
      <c r="AN31" s="95">
        <v>0</v>
      </c>
      <c r="AO31" s="95">
        <v>16912.396510000002</v>
      </c>
      <c r="AP31" s="95">
        <v>4179.2788499999997</v>
      </c>
      <c r="AQ31" s="95">
        <v>1804.3690100000001</v>
      </c>
      <c r="AR31" s="95">
        <v>0</v>
      </c>
      <c r="AS31" s="95">
        <v>0</v>
      </c>
      <c r="AT31" s="95">
        <v>5983.64786</v>
      </c>
      <c r="AU31" s="95">
        <v>512990.34438999998</v>
      </c>
      <c r="AV31" s="95">
        <v>221784.89921</v>
      </c>
      <c r="AW31" s="95">
        <v>0</v>
      </c>
      <c r="AX31" s="95">
        <v>-2.0000000000000002E-5</v>
      </c>
      <c r="AY31" s="95">
        <v>734775.24358000001</v>
      </c>
    </row>
    <row r="32" spans="1:51">
      <c r="A32" s="95" t="s">
        <v>1048</v>
      </c>
      <c r="B32" s="95">
        <v>998072.09080000001</v>
      </c>
      <c r="C32" s="95">
        <v>716775.57952000003</v>
      </c>
      <c r="D32" s="95">
        <v>5712.7167199999994</v>
      </c>
      <c r="E32" s="95">
        <v>1487.8973000000001</v>
      </c>
      <c r="F32" s="95">
        <v>1722048.2843299999</v>
      </c>
      <c r="G32" s="95">
        <v>137563.02122999998</v>
      </c>
      <c r="H32" s="95">
        <v>127245.65577</v>
      </c>
      <c r="I32" s="95">
        <v>0</v>
      </c>
      <c r="J32" s="95">
        <v>266.26447999999999</v>
      </c>
      <c r="K32" s="95">
        <v>265074.94147999998</v>
      </c>
      <c r="L32" s="95">
        <v>29652.316620000001</v>
      </c>
      <c r="M32" s="95">
        <v>17959.473409999999</v>
      </c>
      <c r="N32" s="95">
        <v>0</v>
      </c>
      <c r="O32" s="95">
        <v>0</v>
      </c>
      <c r="P32" s="95">
        <v>47611.790030000004</v>
      </c>
      <c r="Q32" s="95">
        <v>51461.539669999998</v>
      </c>
      <c r="R32" s="95">
        <v>8896.780130000001</v>
      </c>
      <c r="S32" s="95">
        <v>0</v>
      </c>
      <c r="T32" s="95">
        <v>0</v>
      </c>
      <c r="U32" s="95">
        <v>60358.319799999997</v>
      </c>
      <c r="V32" s="95">
        <v>6261.8893600000001</v>
      </c>
      <c r="W32" s="95">
        <v>3920.3182999999999</v>
      </c>
      <c r="X32" s="95">
        <v>0</v>
      </c>
      <c r="Y32" s="95">
        <v>0</v>
      </c>
      <c r="Z32" s="95">
        <v>10182.20766</v>
      </c>
      <c r="AA32" s="95">
        <v>17867.886449999998</v>
      </c>
      <c r="AB32" s="95">
        <v>3162.4368899999999</v>
      </c>
      <c r="AC32" s="95">
        <v>0</v>
      </c>
      <c r="AD32" s="95">
        <v>0</v>
      </c>
      <c r="AE32" s="95">
        <v>21030.323339999999</v>
      </c>
      <c r="AF32" s="95">
        <v>7772.4580700000006</v>
      </c>
      <c r="AG32" s="95">
        <v>12323.91324</v>
      </c>
      <c r="AH32" s="95">
        <v>-1.0000000000000001E-5</v>
      </c>
      <c r="AI32" s="95">
        <v>0</v>
      </c>
      <c r="AJ32" s="95">
        <v>20096.371300000003</v>
      </c>
      <c r="AK32" s="95">
        <v>1097.15318</v>
      </c>
      <c r="AL32" s="95">
        <v>865.60483999999997</v>
      </c>
      <c r="AM32" s="95">
        <v>0</v>
      </c>
      <c r="AN32" s="95">
        <v>0</v>
      </c>
      <c r="AO32" s="95">
        <v>1962.75802</v>
      </c>
      <c r="AP32" s="95">
        <v>880.09367000000009</v>
      </c>
      <c r="AQ32" s="95">
        <v>21.608970000000003</v>
      </c>
      <c r="AR32" s="95">
        <v>0</v>
      </c>
      <c r="AS32" s="95">
        <v>0</v>
      </c>
      <c r="AT32" s="95">
        <v>901.70263999999997</v>
      </c>
      <c r="AU32" s="95">
        <v>1250628.4490499999</v>
      </c>
      <c r="AV32" s="95">
        <v>891171.37107000011</v>
      </c>
      <c r="AW32" s="95">
        <v>5712.7167099999997</v>
      </c>
      <c r="AX32" s="95">
        <v>1754.1617800000001</v>
      </c>
      <c r="AY32" s="95">
        <v>2149266.6985999998</v>
      </c>
    </row>
    <row r="33" spans="1:51">
      <c r="A33" s="95" t="s">
        <v>1049</v>
      </c>
      <c r="B33" s="95">
        <v>12379.632890000001</v>
      </c>
      <c r="C33" s="95">
        <v>19556.097420000002</v>
      </c>
      <c r="D33" s="95">
        <v>28.880939999999999</v>
      </c>
      <c r="E33" s="95">
        <v>54.542529999999999</v>
      </c>
      <c r="F33" s="95">
        <v>32019.153780000001</v>
      </c>
      <c r="G33" s="95">
        <v>5020.0049300000001</v>
      </c>
      <c r="H33" s="95">
        <v>475.56970000000001</v>
      </c>
      <c r="I33" s="95">
        <v>0</v>
      </c>
      <c r="J33" s="95">
        <v>9.5600000000000008E-3</v>
      </c>
      <c r="K33" s="95">
        <v>5495.5841900000005</v>
      </c>
      <c r="L33" s="95">
        <v>735.73320999999999</v>
      </c>
      <c r="M33" s="95">
        <v>22.139680000000002</v>
      </c>
      <c r="N33" s="95">
        <v>0</v>
      </c>
      <c r="O33" s="95">
        <v>0</v>
      </c>
      <c r="P33" s="95">
        <v>757.87288999999998</v>
      </c>
      <c r="Q33" s="95">
        <v>631.66713000000004</v>
      </c>
      <c r="R33" s="95">
        <v>18.99954</v>
      </c>
      <c r="S33" s="95">
        <v>0</v>
      </c>
      <c r="T33" s="95">
        <v>0</v>
      </c>
      <c r="U33" s="95">
        <v>650.66667000000007</v>
      </c>
      <c r="V33" s="95">
        <v>0</v>
      </c>
      <c r="W33" s="95">
        <v>0</v>
      </c>
      <c r="X33" s="95">
        <v>0</v>
      </c>
      <c r="Y33" s="95">
        <v>0</v>
      </c>
      <c r="Z33" s="95">
        <v>0</v>
      </c>
      <c r="AA33" s="95">
        <v>18.071120000000001</v>
      </c>
      <c r="AB33" s="95">
        <v>0.40626999999999996</v>
      </c>
      <c r="AC33" s="95">
        <v>0</v>
      </c>
      <c r="AD33" s="95">
        <v>0</v>
      </c>
      <c r="AE33" s="95">
        <v>18.47739</v>
      </c>
      <c r="AF33" s="95">
        <v>2.8761000000000001</v>
      </c>
      <c r="AG33" s="95">
        <v>10.455819999999999</v>
      </c>
      <c r="AH33" s="95">
        <v>0</v>
      </c>
      <c r="AI33" s="95">
        <v>0</v>
      </c>
      <c r="AJ33" s="95">
        <v>13.33192</v>
      </c>
      <c r="AK33" s="95">
        <v>0</v>
      </c>
      <c r="AL33" s="95">
        <v>2.4291399999999999</v>
      </c>
      <c r="AM33" s="95">
        <v>0</v>
      </c>
      <c r="AN33" s="95">
        <v>0</v>
      </c>
      <c r="AO33" s="95">
        <v>2.4291399999999999</v>
      </c>
      <c r="AP33" s="95">
        <v>0</v>
      </c>
      <c r="AQ33" s="95">
        <v>0</v>
      </c>
      <c r="AR33" s="95">
        <v>0</v>
      </c>
      <c r="AS33" s="95">
        <v>0</v>
      </c>
      <c r="AT33" s="95">
        <v>0</v>
      </c>
      <c r="AU33" s="95">
        <v>18787.985379999998</v>
      </c>
      <c r="AV33" s="95">
        <v>20086.097570000002</v>
      </c>
      <c r="AW33" s="95">
        <v>28.880939999999999</v>
      </c>
      <c r="AX33" s="95">
        <v>54.55209</v>
      </c>
      <c r="AY33" s="95">
        <v>38957.515979999996</v>
      </c>
    </row>
    <row r="34" spans="1:51">
      <c r="A34" s="95" t="s">
        <v>1050</v>
      </c>
      <c r="B34" s="95">
        <v>0</v>
      </c>
      <c r="C34" s="95">
        <v>0.30126999999999998</v>
      </c>
      <c r="D34" s="95">
        <v>0</v>
      </c>
      <c r="E34" s="95">
        <v>0</v>
      </c>
      <c r="F34" s="95">
        <v>0.30126999999999998</v>
      </c>
      <c r="G34" s="95">
        <v>0</v>
      </c>
      <c r="H34" s="95">
        <v>3989.4245299999998</v>
      </c>
      <c r="I34" s="95">
        <v>2.0000000000000002E-5</v>
      </c>
      <c r="J34" s="95">
        <v>0</v>
      </c>
      <c r="K34" s="95">
        <v>3989.4245499999997</v>
      </c>
      <c r="L34" s="95">
        <v>0</v>
      </c>
      <c r="M34" s="95">
        <v>1312.36301</v>
      </c>
      <c r="N34" s="95">
        <v>0</v>
      </c>
      <c r="O34" s="95">
        <v>0</v>
      </c>
      <c r="P34" s="95">
        <v>1312.36301</v>
      </c>
      <c r="Q34" s="95">
        <v>0</v>
      </c>
      <c r="R34" s="95">
        <v>2.0000000000000002E-5</v>
      </c>
      <c r="S34" s="95">
        <v>0</v>
      </c>
      <c r="T34" s="95">
        <v>0</v>
      </c>
      <c r="U34" s="95">
        <v>2.0000000000000002E-5</v>
      </c>
      <c r="V34" s="95">
        <v>0</v>
      </c>
      <c r="W34" s="95">
        <v>0</v>
      </c>
      <c r="X34" s="95">
        <v>0</v>
      </c>
      <c r="Y34" s="95">
        <v>0</v>
      </c>
      <c r="Z34" s="95">
        <v>0</v>
      </c>
      <c r="AA34" s="95">
        <v>0</v>
      </c>
      <c r="AB34" s="95">
        <v>7.0000000000000007E-5</v>
      </c>
      <c r="AC34" s="95">
        <v>0</v>
      </c>
      <c r="AD34" s="95">
        <v>0</v>
      </c>
      <c r="AE34" s="95">
        <v>7.0000000000000007E-5</v>
      </c>
      <c r="AF34" s="95">
        <v>0</v>
      </c>
      <c r="AG34" s="95">
        <v>0</v>
      </c>
      <c r="AH34" s="95">
        <v>0</v>
      </c>
      <c r="AI34" s="95">
        <v>0</v>
      </c>
      <c r="AJ34" s="95">
        <v>0</v>
      </c>
      <c r="AK34" s="95">
        <v>0</v>
      </c>
      <c r="AL34" s="95">
        <v>0</v>
      </c>
      <c r="AM34" s="95">
        <v>0</v>
      </c>
      <c r="AN34" s="95">
        <v>0</v>
      </c>
      <c r="AO34" s="95">
        <v>0</v>
      </c>
      <c r="AP34" s="95">
        <v>0</v>
      </c>
      <c r="AQ34" s="95">
        <v>0</v>
      </c>
      <c r="AR34" s="95">
        <v>0</v>
      </c>
      <c r="AS34" s="95">
        <v>0</v>
      </c>
      <c r="AT34" s="95">
        <v>0</v>
      </c>
      <c r="AU34" s="95">
        <v>0</v>
      </c>
      <c r="AV34" s="95">
        <v>5302.0889000000006</v>
      </c>
      <c r="AW34" s="95">
        <v>2.0000000000000002E-5</v>
      </c>
      <c r="AX34" s="95">
        <v>0</v>
      </c>
      <c r="AY34" s="95">
        <v>5302.0889200000001</v>
      </c>
    </row>
    <row r="35" spans="1:51">
      <c r="A35" s="95" t="s">
        <v>1051</v>
      </c>
      <c r="B35" s="95">
        <v>0</v>
      </c>
      <c r="C35" s="95">
        <v>0</v>
      </c>
      <c r="D35" s="95">
        <v>0</v>
      </c>
      <c r="E35" s="95">
        <v>0</v>
      </c>
      <c r="F35" s="95">
        <v>0</v>
      </c>
      <c r="G35" s="95">
        <v>0</v>
      </c>
      <c r="H35" s="95">
        <v>0</v>
      </c>
      <c r="I35" s="95">
        <v>0</v>
      </c>
      <c r="J35" s="95">
        <v>0</v>
      </c>
      <c r="K35" s="95">
        <v>0</v>
      </c>
      <c r="L35" s="95">
        <v>0</v>
      </c>
      <c r="M35" s="95">
        <v>0</v>
      </c>
      <c r="N35" s="95">
        <v>0</v>
      </c>
      <c r="O35" s="95">
        <v>0</v>
      </c>
      <c r="P35" s="95">
        <v>0</v>
      </c>
      <c r="Q35" s="95">
        <v>0</v>
      </c>
      <c r="R35" s="95">
        <v>0</v>
      </c>
      <c r="S35" s="95">
        <v>0</v>
      </c>
      <c r="T35" s="95">
        <v>0</v>
      </c>
      <c r="U35" s="95">
        <v>0</v>
      </c>
      <c r="V35" s="95">
        <v>0</v>
      </c>
      <c r="W35" s="95">
        <v>0</v>
      </c>
      <c r="X35" s="95">
        <v>0</v>
      </c>
      <c r="Y35" s="95">
        <v>0</v>
      </c>
      <c r="Z35" s="95">
        <v>0</v>
      </c>
      <c r="AA35" s="95">
        <v>0</v>
      </c>
      <c r="AB35" s="95">
        <v>0</v>
      </c>
      <c r="AC35" s="95">
        <v>0</v>
      </c>
      <c r="AD35" s="95">
        <v>0</v>
      </c>
      <c r="AE35" s="95">
        <v>0</v>
      </c>
      <c r="AF35" s="95">
        <v>0</v>
      </c>
      <c r="AG35" s="95">
        <v>0</v>
      </c>
      <c r="AH35" s="95">
        <v>0</v>
      </c>
      <c r="AI35" s="95">
        <v>0</v>
      </c>
      <c r="AJ35" s="95">
        <v>0</v>
      </c>
      <c r="AK35" s="95">
        <v>0</v>
      </c>
      <c r="AL35" s="95">
        <v>0</v>
      </c>
      <c r="AM35" s="95">
        <v>0</v>
      </c>
      <c r="AN35" s="95">
        <v>0</v>
      </c>
      <c r="AO35" s="95">
        <v>0</v>
      </c>
      <c r="AP35" s="95">
        <v>0</v>
      </c>
      <c r="AQ35" s="95">
        <v>0</v>
      </c>
      <c r="AR35" s="95">
        <v>0</v>
      </c>
      <c r="AS35" s="95">
        <v>0</v>
      </c>
      <c r="AT35" s="95">
        <v>0</v>
      </c>
      <c r="AU35" s="95">
        <v>0</v>
      </c>
      <c r="AV35" s="95">
        <v>0</v>
      </c>
      <c r="AW35" s="95">
        <v>0</v>
      </c>
      <c r="AX35" s="95">
        <v>0</v>
      </c>
      <c r="AY35" s="95">
        <v>0</v>
      </c>
    </row>
    <row r="36" spans="1:51">
      <c r="A36" s="95" t="s">
        <v>341</v>
      </c>
      <c r="B36" s="95">
        <v>0</v>
      </c>
      <c r="C36" s="95">
        <v>-2.0000000000000002E-5</v>
      </c>
      <c r="D36" s="95">
        <v>0</v>
      </c>
      <c r="E36" s="95">
        <v>0</v>
      </c>
      <c r="F36" s="95">
        <v>-2.0000000000000002E-5</v>
      </c>
      <c r="G36" s="95">
        <v>0</v>
      </c>
      <c r="H36" s="95">
        <v>3989.4245299999998</v>
      </c>
      <c r="I36" s="95">
        <v>2.0000000000000002E-5</v>
      </c>
      <c r="J36" s="95">
        <v>0</v>
      </c>
      <c r="K36" s="95">
        <v>3989.4245499999997</v>
      </c>
      <c r="L36" s="95">
        <v>0</v>
      </c>
      <c r="M36" s="95">
        <v>1312.36301</v>
      </c>
      <c r="N36" s="95">
        <v>0</v>
      </c>
      <c r="O36" s="95">
        <v>0</v>
      </c>
      <c r="P36" s="95">
        <v>1312.36301</v>
      </c>
      <c r="Q36" s="95">
        <v>0</v>
      </c>
      <c r="R36" s="95">
        <v>2.0000000000000002E-5</v>
      </c>
      <c r="S36" s="95">
        <v>0</v>
      </c>
      <c r="T36" s="95">
        <v>0</v>
      </c>
      <c r="U36" s="95">
        <v>2.0000000000000002E-5</v>
      </c>
      <c r="V36" s="95">
        <v>0</v>
      </c>
      <c r="W36" s="95">
        <v>0</v>
      </c>
      <c r="X36" s="95">
        <v>0</v>
      </c>
      <c r="Y36" s="95">
        <v>0</v>
      </c>
      <c r="Z36" s="95">
        <v>0</v>
      </c>
      <c r="AA36" s="95">
        <v>0</v>
      </c>
      <c r="AB36" s="95">
        <v>7.0000000000000007E-5</v>
      </c>
      <c r="AC36" s="95">
        <v>0</v>
      </c>
      <c r="AD36" s="95">
        <v>0</v>
      </c>
      <c r="AE36" s="95">
        <v>7.0000000000000007E-5</v>
      </c>
      <c r="AF36" s="95">
        <v>0</v>
      </c>
      <c r="AG36" s="95">
        <v>0</v>
      </c>
      <c r="AH36" s="95">
        <v>0</v>
      </c>
      <c r="AI36" s="95">
        <v>0</v>
      </c>
      <c r="AJ36" s="95">
        <v>0</v>
      </c>
      <c r="AK36" s="95">
        <v>0</v>
      </c>
      <c r="AL36" s="95">
        <v>0</v>
      </c>
      <c r="AM36" s="95">
        <v>0</v>
      </c>
      <c r="AN36" s="95">
        <v>0</v>
      </c>
      <c r="AO36" s="95">
        <v>0</v>
      </c>
      <c r="AP36" s="95">
        <v>0</v>
      </c>
      <c r="AQ36" s="95">
        <v>0</v>
      </c>
      <c r="AR36" s="95">
        <v>0</v>
      </c>
      <c r="AS36" s="95">
        <v>0</v>
      </c>
      <c r="AT36" s="95">
        <v>0</v>
      </c>
      <c r="AU36" s="95">
        <v>0</v>
      </c>
      <c r="AV36" s="95">
        <v>5301.7876100000003</v>
      </c>
      <c r="AW36" s="95">
        <v>2.0000000000000002E-5</v>
      </c>
      <c r="AX36" s="95">
        <v>0</v>
      </c>
      <c r="AY36" s="95">
        <v>5301.7876299999998</v>
      </c>
    </row>
    <row r="37" spans="1:51">
      <c r="A37" s="95" t="s">
        <v>1052</v>
      </c>
      <c r="B37" s="95">
        <v>0</v>
      </c>
      <c r="C37" s="95">
        <v>0.30129</v>
      </c>
      <c r="D37" s="95">
        <v>0</v>
      </c>
      <c r="E37" s="95">
        <v>0</v>
      </c>
      <c r="F37" s="95">
        <v>0.30129</v>
      </c>
      <c r="G37" s="95">
        <v>0</v>
      </c>
      <c r="H37" s="95">
        <v>0</v>
      </c>
      <c r="I37" s="95">
        <v>0</v>
      </c>
      <c r="J37" s="95">
        <v>0</v>
      </c>
      <c r="K37" s="95">
        <v>0</v>
      </c>
      <c r="L37" s="95">
        <v>0</v>
      </c>
      <c r="M37" s="95">
        <v>0</v>
      </c>
      <c r="N37" s="95">
        <v>0</v>
      </c>
      <c r="O37" s="95">
        <v>0</v>
      </c>
      <c r="P37" s="95">
        <v>0</v>
      </c>
      <c r="Q37" s="95">
        <v>0</v>
      </c>
      <c r="R37" s="95">
        <v>0</v>
      </c>
      <c r="S37" s="95">
        <v>0</v>
      </c>
      <c r="T37" s="95">
        <v>0</v>
      </c>
      <c r="U37" s="95">
        <v>0</v>
      </c>
      <c r="V37" s="95">
        <v>0</v>
      </c>
      <c r="W37" s="95">
        <v>0</v>
      </c>
      <c r="X37" s="95">
        <v>0</v>
      </c>
      <c r="Y37" s="95">
        <v>0</v>
      </c>
      <c r="Z37" s="95">
        <v>0</v>
      </c>
      <c r="AA37" s="95">
        <v>0</v>
      </c>
      <c r="AB37" s="95">
        <v>0</v>
      </c>
      <c r="AC37" s="95">
        <v>0</v>
      </c>
      <c r="AD37" s="95">
        <v>0</v>
      </c>
      <c r="AE37" s="95">
        <v>0</v>
      </c>
      <c r="AF37" s="95">
        <v>0</v>
      </c>
      <c r="AG37" s="95">
        <v>0</v>
      </c>
      <c r="AH37" s="95">
        <v>0</v>
      </c>
      <c r="AI37" s="95">
        <v>0</v>
      </c>
      <c r="AJ37" s="95">
        <v>0</v>
      </c>
      <c r="AK37" s="95">
        <v>0</v>
      </c>
      <c r="AL37" s="95">
        <v>0</v>
      </c>
      <c r="AM37" s="95">
        <v>0</v>
      </c>
      <c r="AN37" s="95">
        <v>0</v>
      </c>
      <c r="AO37" s="95">
        <v>0</v>
      </c>
      <c r="AP37" s="95">
        <v>0</v>
      </c>
      <c r="AQ37" s="95">
        <v>0</v>
      </c>
      <c r="AR37" s="95">
        <v>0</v>
      </c>
      <c r="AS37" s="95">
        <v>0</v>
      </c>
      <c r="AT37" s="95">
        <v>0</v>
      </c>
      <c r="AU37" s="95">
        <v>0</v>
      </c>
      <c r="AV37" s="95">
        <v>0.30129</v>
      </c>
      <c r="AW37" s="95">
        <v>0</v>
      </c>
      <c r="AX37" s="95">
        <v>0</v>
      </c>
      <c r="AY37" s="95">
        <v>0.30129</v>
      </c>
    </row>
    <row r="38" spans="1:51">
      <c r="A38" s="95" t="s">
        <v>882</v>
      </c>
      <c r="B38" s="95">
        <v>32004976.1886</v>
      </c>
      <c r="C38" s="95">
        <v>8660710.4433700014</v>
      </c>
      <c r="D38" s="95">
        <v>5782.4107100000001</v>
      </c>
      <c r="E38" s="95">
        <v>14012.615890000001</v>
      </c>
      <c r="F38" s="95">
        <v>40685481.658599995</v>
      </c>
      <c r="G38" s="95">
        <v>15991108.469540002</v>
      </c>
      <c r="H38" s="95">
        <v>8798271.1660799999</v>
      </c>
      <c r="I38" s="95">
        <v>132.51335999999998</v>
      </c>
      <c r="J38" s="95">
        <v>8484.1883400000006</v>
      </c>
      <c r="K38" s="95">
        <v>24797996.33732</v>
      </c>
      <c r="L38" s="95">
        <v>5604613.2575399997</v>
      </c>
      <c r="M38" s="95">
        <v>2974301.3645500001</v>
      </c>
      <c r="N38" s="95">
        <v>43.051790000000004</v>
      </c>
      <c r="O38" s="95">
        <v>2112.42164</v>
      </c>
      <c r="P38" s="95">
        <v>8581070.0955200009</v>
      </c>
      <c r="Q38" s="95">
        <v>1042104.48849</v>
      </c>
      <c r="R38" s="95">
        <v>386506.39002999995</v>
      </c>
      <c r="S38" s="95">
        <v>1.0000000000000001E-5</v>
      </c>
      <c r="T38" s="95">
        <v>819.95670999999993</v>
      </c>
      <c r="U38" s="95">
        <v>1429430.8352399999</v>
      </c>
      <c r="V38" s="95">
        <v>806212.3004500001</v>
      </c>
      <c r="W38" s="95">
        <v>311461.33745999995</v>
      </c>
      <c r="X38" s="95">
        <v>0</v>
      </c>
      <c r="Y38" s="95">
        <v>1240.1849399999999</v>
      </c>
      <c r="Z38" s="95">
        <v>1118913.8228499999</v>
      </c>
      <c r="AA38" s="95">
        <v>1000550.1514600001</v>
      </c>
      <c r="AB38" s="95">
        <v>457615.46222000004</v>
      </c>
      <c r="AC38" s="95">
        <v>2.0000000000000002E-5</v>
      </c>
      <c r="AD38" s="95">
        <v>402.32559000000003</v>
      </c>
      <c r="AE38" s="95">
        <v>1458567.9392899999</v>
      </c>
      <c r="AF38" s="95">
        <v>1234382.62108</v>
      </c>
      <c r="AG38" s="95">
        <v>525713.27879000001</v>
      </c>
      <c r="AH38" s="95">
        <v>2.8000000000000003E-4</v>
      </c>
      <c r="AI38" s="95">
        <v>476.58739000000003</v>
      </c>
      <c r="AJ38" s="95">
        <v>1760572.4875399999</v>
      </c>
      <c r="AK38" s="95">
        <v>389445.95652999997</v>
      </c>
      <c r="AL38" s="95">
        <v>147467.58619999999</v>
      </c>
      <c r="AM38" s="95">
        <v>0</v>
      </c>
      <c r="AN38" s="95">
        <v>14.942909999999999</v>
      </c>
      <c r="AO38" s="95">
        <v>536928.48563999997</v>
      </c>
      <c r="AP38" s="95">
        <v>122243.84793</v>
      </c>
      <c r="AQ38" s="95">
        <v>26634.549159999999</v>
      </c>
      <c r="AR38" s="95">
        <v>0</v>
      </c>
      <c r="AS38" s="95">
        <v>1738.16184</v>
      </c>
      <c r="AT38" s="95">
        <v>150616.55893</v>
      </c>
      <c r="AU38" s="95">
        <v>58195637.281640001</v>
      </c>
      <c r="AV38" s="95">
        <v>22288681.577860001</v>
      </c>
      <c r="AW38" s="95">
        <v>5957.9761699999999</v>
      </c>
      <c r="AX38" s="95">
        <v>29301.385249999999</v>
      </c>
      <c r="AY38" s="95">
        <v>80519578.220919997</v>
      </c>
    </row>
    <row r="39" spans="1:51">
      <c r="A39" s="95" t="s">
        <v>256</v>
      </c>
      <c r="B39" s="95">
        <v>13942687.312899999</v>
      </c>
      <c r="C39" s="95">
        <v>1570298.0063099999</v>
      </c>
      <c r="D39" s="95">
        <v>-1.0000000000000001E-5</v>
      </c>
      <c r="E39" s="95">
        <v>2126.3621600000001</v>
      </c>
      <c r="F39" s="95">
        <v>15515111.68138</v>
      </c>
      <c r="G39" s="95">
        <v>16384032.11964</v>
      </c>
      <c r="H39" s="95">
        <v>5350126.5246400004</v>
      </c>
      <c r="I39" s="95">
        <v>161.06201000000001</v>
      </c>
      <c r="J39" s="95">
        <v>725.46829000000002</v>
      </c>
      <c r="K39" s="95">
        <v>21735045.174569998</v>
      </c>
      <c r="L39" s="95">
        <v>8125460.1875600005</v>
      </c>
      <c r="M39" s="95">
        <v>1141816.6297299999</v>
      </c>
      <c r="N39" s="95">
        <v>1.0000000000000001E-5</v>
      </c>
      <c r="O39" s="95">
        <v>179.76549</v>
      </c>
      <c r="P39" s="95">
        <v>9267456.5827900004</v>
      </c>
      <c r="Q39" s="95">
        <v>1205390.2352499999</v>
      </c>
      <c r="R39" s="95">
        <v>227132.69468000002</v>
      </c>
      <c r="S39" s="95">
        <v>0</v>
      </c>
      <c r="T39" s="95">
        <v>-1.0000000000000001E-5</v>
      </c>
      <c r="U39" s="95">
        <v>1432522.92992</v>
      </c>
      <c r="V39" s="95">
        <v>909754.41264</v>
      </c>
      <c r="W39" s="95">
        <v>150667.72748</v>
      </c>
      <c r="X39" s="95">
        <v>0</v>
      </c>
      <c r="Y39" s="95">
        <v>0</v>
      </c>
      <c r="Z39" s="95">
        <v>1060422.1401200001</v>
      </c>
      <c r="AA39" s="95">
        <v>1911792.8415099999</v>
      </c>
      <c r="AB39" s="95">
        <v>231641.06013</v>
      </c>
      <c r="AC39" s="95">
        <v>-1.0000000000000001E-5</v>
      </c>
      <c r="AD39" s="95">
        <v>154.07442</v>
      </c>
      <c r="AE39" s="95">
        <v>2143587.9760500002</v>
      </c>
      <c r="AF39" s="95">
        <v>1901502.4746700001</v>
      </c>
      <c r="AG39" s="95">
        <v>256696.83593999999</v>
      </c>
      <c r="AH39" s="95">
        <v>-1.0000000000000001E-5</v>
      </c>
      <c r="AI39" s="95">
        <v>46.200940000000003</v>
      </c>
      <c r="AJ39" s="95">
        <v>2158245.5115399999</v>
      </c>
      <c r="AK39" s="95">
        <v>1071476.80351</v>
      </c>
      <c r="AL39" s="95">
        <v>164995.71094999998</v>
      </c>
      <c r="AM39" s="95">
        <v>0</v>
      </c>
      <c r="AN39" s="95">
        <v>0</v>
      </c>
      <c r="AO39" s="95">
        <v>1236472.51446</v>
      </c>
      <c r="AP39" s="95">
        <v>379264.05436000001</v>
      </c>
      <c r="AQ39" s="95">
        <v>116161.47031999999</v>
      </c>
      <c r="AR39" s="95">
        <v>0</v>
      </c>
      <c r="AS39" s="95">
        <v>0</v>
      </c>
      <c r="AT39" s="95">
        <v>495425.52468000003</v>
      </c>
      <c r="AU39" s="95">
        <v>45831360.44207</v>
      </c>
      <c r="AV39" s="95">
        <v>9209536.6601800006</v>
      </c>
      <c r="AW39" s="95">
        <v>161.06198999999998</v>
      </c>
      <c r="AX39" s="95">
        <v>3231.87129</v>
      </c>
      <c r="AY39" s="95">
        <v>55044290.035530001</v>
      </c>
    </row>
    <row r="40" spans="1:51">
      <c r="A40" s="95" t="s">
        <v>1053</v>
      </c>
      <c r="B40" s="95">
        <v>13665083.0657</v>
      </c>
      <c r="C40" s="95">
        <v>1552433.23318</v>
      </c>
      <c r="D40" s="95">
        <v>-1.0000000000000001E-5</v>
      </c>
      <c r="E40" s="95">
        <v>1560.7733999999998</v>
      </c>
      <c r="F40" s="95">
        <v>15219077.07227</v>
      </c>
      <c r="G40" s="95">
        <v>16225942.5787</v>
      </c>
      <c r="H40" s="95">
        <v>5297777.8348199995</v>
      </c>
      <c r="I40" s="95">
        <v>161.06201000000001</v>
      </c>
      <c r="J40" s="95">
        <v>391.00723999999997</v>
      </c>
      <c r="K40" s="95">
        <v>21524272.48277</v>
      </c>
      <c r="L40" s="95">
        <v>7948909.2093100008</v>
      </c>
      <c r="M40" s="95">
        <v>1129548.26461</v>
      </c>
      <c r="N40" s="95">
        <v>1.0000000000000001E-5</v>
      </c>
      <c r="O40" s="95">
        <v>179.76549</v>
      </c>
      <c r="P40" s="95">
        <v>9078637.2394200005</v>
      </c>
      <c r="Q40" s="95">
        <v>1197021.9951800001</v>
      </c>
      <c r="R40" s="95">
        <v>226106.69459</v>
      </c>
      <c r="S40" s="95">
        <v>0</v>
      </c>
      <c r="T40" s="95">
        <v>-1.0000000000000001E-5</v>
      </c>
      <c r="U40" s="95">
        <v>1423128.68976</v>
      </c>
      <c r="V40" s="95">
        <v>904835.16324999998</v>
      </c>
      <c r="W40" s="95">
        <v>150295.44955000002</v>
      </c>
      <c r="X40" s="95">
        <v>0</v>
      </c>
      <c r="Y40" s="95">
        <v>0</v>
      </c>
      <c r="Z40" s="95">
        <v>1055130.6128</v>
      </c>
      <c r="AA40" s="95">
        <v>1879953.2644100001</v>
      </c>
      <c r="AB40" s="95">
        <v>231562.13841999997</v>
      </c>
      <c r="AC40" s="95">
        <v>-1.0000000000000001E-5</v>
      </c>
      <c r="AD40" s="95">
        <v>154.07442</v>
      </c>
      <c r="AE40" s="95">
        <v>2111669.4772399999</v>
      </c>
      <c r="AF40" s="95">
        <v>1850124.28611</v>
      </c>
      <c r="AG40" s="95">
        <v>256325.99253999998</v>
      </c>
      <c r="AH40" s="95">
        <v>-1.0000000000000001E-5</v>
      </c>
      <c r="AI40" s="95">
        <v>46.200940000000003</v>
      </c>
      <c r="AJ40" s="95">
        <v>2106496.47958</v>
      </c>
      <c r="AK40" s="95">
        <v>1062911.1120800001</v>
      </c>
      <c r="AL40" s="95">
        <v>164984.76455000002</v>
      </c>
      <c r="AM40" s="95">
        <v>0</v>
      </c>
      <c r="AN40" s="95">
        <v>0</v>
      </c>
      <c r="AO40" s="95">
        <v>1227895.8766300001</v>
      </c>
      <c r="AP40" s="95">
        <v>377177.43679000001</v>
      </c>
      <c r="AQ40" s="95">
        <v>115900.32844</v>
      </c>
      <c r="AR40" s="95">
        <v>0</v>
      </c>
      <c r="AS40" s="95">
        <v>0</v>
      </c>
      <c r="AT40" s="95">
        <v>493077.76523000002</v>
      </c>
      <c r="AU40" s="95">
        <v>45111958.111540005</v>
      </c>
      <c r="AV40" s="95">
        <v>9124934.7007299997</v>
      </c>
      <c r="AW40" s="95">
        <v>161.06198999999998</v>
      </c>
      <c r="AX40" s="95">
        <v>2331.8214800000001</v>
      </c>
      <c r="AY40" s="95">
        <v>54239385.695730001</v>
      </c>
    </row>
    <row r="41" spans="1:51">
      <c r="A41" s="95" t="s">
        <v>1054</v>
      </c>
      <c r="B41" s="95">
        <v>0</v>
      </c>
      <c r="C41" s="95">
        <v>6585.07863</v>
      </c>
      <c r="D41" s="95">
        <v>0</v>
      </c>
      <c r="E41" s="95">
        <v>0</v>
      </c>
      <c r="F41" s="95">
        <v>6585.07863</v>
      </c>
      <c r="G41" s="95">
        <v>0</v>
      </c>
      <c r="H41" s="95">
        <v>5480.64815</v>
      </c>
      <c r="I41" s="95">
        <v>0</v>
      </c>
      <c r="J41" s="95">
        <v>0</v>
      </c>
      <c r="K41" s="95">
        <v>5480.64815</v>
      </c>
      <c r="L41" s="95">
        <v>0</v>
      </c>
      <c r="M41" s="95">
        <v>1312.36301</v>
      </c>
      <c r="N41" s="95">
        <v>0</v>
      </c>
      <c r="O41" s="95">
        <v>0</v>
      </c>
      <c r="P41" s="95">
        <v>1312.36301</v>
      </c>
      <c r="Q41" s="95">
        <v>0</v>
      </c>
      <c r="R41" s="95">
        <v>-2.0000000000000002E-5</v>
      </c>
      <c r="S41" s="95">
        <v>0</v>
      </c>
      <c r="T41" s="95">
        <v>0</v>
      </c>
      <c r="U41" s="95">
        <v>-2.0000000000000002E-5</v>
      </c>
      <c r="V41" s="95">
        <v>0</v>
      </c>
      <c r="W41" s="95">
        <v>0</v>
      </c>
      <c r="X41" s="95">
        <v>0</v>
      </c>
      <c r="Y41" s="95">
        <v>0</v>
      </c>
      <c r="Z41" s="95">
        <v>0</v>
      </c>
      <c r="AA41" s="95">
        <v>0</v>
      </c>
      <c r="AB41" s="95">
        <v>0</v>
      </c>
      <c r="AC41" s="95">
        <v>0</v>
      </c>
      <c r="AD41" s="95">
        <v>0</v>
      </c>
      <c r="AE41" s="95">
        <v>0</v>
      </c>
      <c r="AF41" s="95">
        <v>0</v>
      </c>
      <c r="AG41" s="95">
        <v>0</v>
      </c>
      <c r="AH41" s="95">
        <v>0</v>
      </c>
      <c r="AI41" s="95">
        <v>0</v>
      </c>
      <c r="AJ41" s="95">
        <v>0</v>
      </c>
      <c r="AK41" s="95">
        <v>0</v>
      </c>
      <c r="AL41" s="95">
        <v>0</v>
      </c>
      <c r="AM41" s="95">
        <v>0</v>
      </c>
      <c r="AN41" s="95">
        <v>0</v>
      </c>
      <c r="AO41" s="95">
        <v>0</v>
      </c>
      <c r="AP41" s="95">
        <v>0</v>
      </c>
      <c r="AQ41" s="95">
        <v>0</v>
      </c>
      <c r="AR41" s="95">
        <v>0</v>
      </c>
      <c r="AS41" s="95">
        <v>0</v>
      </c>
      <c r="AT41" s="95">
        <v>0</v>
      </c>
      <c r="AU41" s="95">
        <v>0</v>
      </c>
      <c r="AV41" s="95">
        <v>13378.089769999999</v>
      </c>
      <c r="AW41" s="95">
        <v>0</v>
      </c>
      <c r="AX41" s="95">
        <v>0</v>
      </c>
      <c r="AY41" s="95">
        <v>13378.089769999999</v>
      </c>
    </row>
    <row r="42" spans="1:51">
      <c r="A42" s="95" t="s">
        <v>1055</v>
      </c>
      <c r="B42" s="95">
        <v>235198.17663</v>
      </c>
      <c r="C42" s="95">
        <v>9806.3352699999996</v>
      </c>
      <c r="D42" s="95">
        <v>0</v>
      </c>
      <c r="E42" s="95">
        <v>565.58875999999998</v>
      </c>
      <c r="F42" s="95">
        <v>245570.10066</v>
      </c>
      <c r="G42" s="95">
        <v>119115.13181000001</v>
      </c>
      <c r="H42" s="95">
        <v>36739.966740000003</v>
      </c>
      <c r="I42" s="95">
        <v>0</v>
      </c>
      <c r="J42" s="95">
        <v>334.46105</v>
      </c>
      <c r="K42" s="95">
        <v>156189.55960000001</v>
      </c>
      <c r="L42" s="95">
        <v>157041.81972999999</v>
      </c>
      <c r="M42" s="95">
        <v>2559.75344</v>
      </c>
      <c r="N42" s="95">
        <v>0</v>
      </c>
      <c r="O42" s="95">
        <v>0</v>
      </c>
      <c r="P42" s="95">
        <v>159601.57316999999</v>
      </c>
      <c r="Q42" s="95">
        <v>5144.6630300000006</v>
      </c>
      <c r="R42" s="95">
        <v>932.56281999999999</v>
      </c>
      <c r="S42" s="95">
        <v>0</v>
      </c>
      <c r="T42" s="95">
        <v>0</v>
      </c>
      <c r="U42" s="95">
        <v>6077.2258499999998</v>
      </c>
      <c r="V42" s="95">
        <v>2763.38771</v>
      </c>
      <c r="W42" s="95">
        <v>12.15784</v>
      </c>
      <c r="X42" s="95">
        <v>0</v>
      </c>
      <c r="Y42" s="95">
        <v>0</v>
      </c>
      <c r="Z42" s="95">
        <v>2775.5455499999998</v>
      </c>
      <c r="AA42" s="95">
        <v>23151.81422</v>
      </c>
      <c r="AB42" s="95">
        <v>23.093919999999997</v>
      </c>
      <c r="AC42" s="95">
        <v>0</v>
      </c>
      <c r="AD42" s="95">
        <v>0</v>
      </c>
      <c r="AE42" s="95">
        <v>23174.90814</v>
      </c>
      <c r="AF42" s="95">
        <v>45209.949059999999</v>
      </c>
      <c r="AG42" s="95">
        <v>136.88586999999998</v>
      </c>
      <c r="AH42" s="95">
        <v>0</v>
      </c>
      <c r="AI42" s="95">
        <v>0</v>
      </c>
      <c r="AJ42" s="95">
        <v>45346.834929999997</v>
      </c>
      <c r="AK42" s="95">
        <v>2693.3495800000001</v>
      </c>
      <c r="AL42" s="95">
        <v>0</v>
      </c>
      <c r="AM42" s="95">
        <v>0</v>
      </c>
      <c r="AN42" s="95">
        <v>0</v>
      </c>
      <c r="AO42" s="95">
        <v>2693.3495800000001</v>
      </c>
      <c r="AP42" s="95">
        <v>646.93218999999999</v>
      </c>
      <c r="AQ42" s="95">
        <v>261.14188000000001</v>
      </c>
      <c r="AR42" s="95">
        <v>0</v>
      </c>
      <c r="AS42" s="95">
        <v>0</v>
      </c>
      <c r="AT42" s="95">
        <v>908.07406999999989</v>
      </c>
      <c r="AU42" s="95">
        <v>590965.22396000009</v>
      </c>
      <c r="AV42" s="95">
        <v>50471.897779999999</v>
      </c>
      <c r="AW42" s="95">
        <v>0</v>
      </c>
      <c r="AX42" s="95">
        <v>900.04981000000009</v>
      </c>
      <c r="AY42" s="95">
        <v>642337.17154999997</v>
      </c>
    </row>
    <row r="43" spans="1:51">
      <c r="A43" s="95" t="s">
        <v>1056</v>
      </c>
      <c r="B43" s="95">
        <v>0</v>
      </c>
      <c r="C43" s="95">
        <v>216.09</v>
      </c>
      <c r="D43" s="95">
        <v>0</v>
      </c>
      <c r="E43" s="95">
        <v>0</v>
      </c>
      <c r="F43" s="95">
        <v>216.09</v>
      </c>
      <c r="G43" s="95">
        <v>17881.54897</v>
      </c>
      <c r="H43" s="95">
        <v>8653.4916499999999</v>
      </c>
      <c r="I43" s="95">
        <v>0</v>
      </c>
      <c r="J43" s="95">
        <v>0</v>
      </c>
      <c r="K43" s="95">
        <v>26535.04062</v>
      </c>
      <c r="L43" s="95">
        <v>0</v>
      </c>
      <c r="M43" s="95">
        <v>0</v>
      </c>
      <c r="N43" s="95">
        <v>0</v>
      </c>
      <c r="O43" s="95">
        <v>0</v>
      </c>
      <c r="P43" s="95">
        <v>0</v>
      </c>
      <c r="Q43" s="95">
        <v>0</v>
      </c>
      <c r="R43" s="95">
        <v>0</v>
      </c>
      <c r="S43" s="95">
        <v>0</v>
      </c>
      <c r="T43" s="95">
        <v>0</v>
      </c>
      <c r="U43" s="95">
        <v>0</v>
      </c>
      <c r="V43" s="95">
        <v>0</v>
      </c>
      <c r="W43" s="95">
        <v>0</v>
      </c>
      <c r="X43" s="95">
        <v>0</v>
      </c>
      <c r="Y43" s="95">
        <v>0</v>
      </c>
      <c r="Z43" s="95">
        <v>0</v>
      </c>
      <c r="AA43" s="95">
        <v>0</v>
      </c>
      <c r="AB43" s="95">
        <v>0</v>
      </c>
      <c r="AC43" s="95">
        <v>0</v>
      </c>
      <c r="AD43" s="95">
        <v>0</v>
      </c>
      <c r="AE43" s="95">
        <v>0</v>
      </c>
      <c r="AF43" s="95">
        <v>0</v>
      </c>
      <c r="AG43" s="95">
        <v>0</v>
      </c>
      <c r="AH43" s="95">
        <v>0</v>
      </c>
      <c r="AI43" s="95">
        <v>0</v>
      </c>
      <c r="AJ43" s="95">
        <v>0</v>
      </c>
      <c r="AK43" s="95">
        <v>0</v>
      </c>
      <c r="AL43" s="95">
        <v>0</v>
      </c>
      <c r="AM43" s="95">
        <v>0</v>
      </c>
      <c r="AN43" s="95">
        <v>0</v>
      </c>
      <c r="AO43" s="95">
        <v>0</v>
      </c>
      <c r="AP43" s="95">
        <v>0</v>
      </c>
      <c r="AQ43" s="95">
        <v>0</v>
      </c>
      <c r="AR43" s="95">
        <v>0</v>
      </c>
      <c r="AS43" s="95">
        <v>0</v>
      </c>
      <c r="AT43" s="95">
        <v>0</v>
      </c>
      <c r="AU43" s="95">
        <v>17881.54897</v>
      </c>
      <c r="AV43" s="95">
        <v>8869.5816500000001</v>
      </c>
      <c r="AW43" s="95">
        <v>0</v>
      </c>
      <c r="AX43" s="95">
        <v>0</v>
      </c>
      <c r="AY43" s="95">
        <v>26751.13062</v>
      </c>
    </row>
    <row r="44" spans="1:51">
      <c r="A44" s="95" t="s">
        <v>1057</v>
      </c>
      <c r="B44" s="95">
        <v>42406.070590000003</v>
      </c>
      <c r="C44" s="95">
        <v>1257.2692400000001</v>
      </c>
      <c r="D44" s="95">
        <v>0</v>
      </c>
      <c r="E44" s="95">
        <v>0</v>
      </c>
      <c r="F44" s="95">
        <v>43663.339829999997</v>
      </c>
      <c r="G44" s="95">
        <v>21092.86016</v>
      </c>
      <c r="H44" s="95">
        <v>1474.5832700000001</v>
      </c>
      <c r="I44" s="95">
        <v>0</v>
      </c>
      <c r="J44" s="95">
        <v>0</v>
      </c>
      <c r="K44" s="95">
        <v>22567.443429999999</v>
      </c>
      <c r="L44" s="95">
        <v>19509.158520000001</v>
      </c>
      <c r="M44" s="95">
        <v>8396.2486599999993</v>
      </c>
      <c r="N44" s="95">
        <v>0</v>
      </c>
      <c r="O44" s="95">
        <v>0</v>
      </c>
      <c r="P44" s="95">
        <v>27905.407179999998</v>
      </c>
      <c r="Q44" s="95">
        <v>3223.5770400000001</v>
      </c>
      <c r="R44" s="95">
        <v>93.437300000000008</v>
      </c>
      <c r="S44" s="95">
        <v>0</v>
      </c>
      <c r="T44" s="95">
        <v>0</v>
      </c>
      <c r="U44" s="95">
        <v>3317.0143399999997</v>
      </c>
      <c r="V44" s="95">
        <v>2155.86168</v>
      </c>
      <c r="W44" s="95">
        <v>360.12009</v>
      </c>
      <c r="X44" s="95">
        <v>0</v>
      </c>
      <c r="Y44" s="95">
        <v>0</v>
      </c>
      <c r="Z44" s="95">
        <v>2515.9817699999999</v>
      </c>
      <c r="AA44" s="95">
        <v>8687.7628800000002</v>
      </c>
      <c r="AB44" s="95">
        <v>55.827779999999997</v>
      </c>
      <c r="AC44" s="95">
        <v>0</v>
      </c>
      <c r="AD44" s="95">
        <v>0</v>
      </c>
      <c r="AE44" s="95">
        <v>8743.5906599999998</v>
      </c>
      <c r="AF44" s="95">
        <v>6168.2394999999997</v>
      </c>
      <c r="AG44" s="95">
        <v>233.95751999999999</v>
      </c>
      <c r="AH44" s="95">
        <v>0</v>
      </c>
      <c r="AI44" s="95">
        <v>0</v>
      </c>
      <c r="AJ44" s="95">
        <v>6402.1970199999996</v>
      </c>
      <c r="AK44" s="95">
        <v>5872.3418499999998</v>
      </c>
      <c r="AL44" s="95">
        <v>10.946399999999999</v>
      </c>
      <c r="AM44" s="95">
        <v>0</v>
      </c>
      <c r="AN44" s="95">
        <v>0</v>
      </c>
      <c r="AO44" s="95">
        <v>5883.2882499999996</v>
      </c>
      <c r="AP44" s="95">
        <v>1439.6853799999999</v>
      </c>
      <c r="AQ44" s="95">
        <v>0</v>
      </c>
      <c r="AR44" s="95">
        <v>0</v>
      </c>
      <c r="AS44" s="95">
        <v>0</v>
      </c>
      <c r="AT44" s="95">
        <v>1439.6853799999999</v>
      </c>
      <c r="AU44" s="95">
        <v>110555.5576</v>
      </c>
      <c r="AV44" s="95">
        <v>11882.39026</v>
      </c>
      <c r="AW44" s="95">
        <v>0</v>
      </c>
      <c r="AX44" s="95">
        <v>0</v>
      </c>
      <c r="AY44" s="95">
        <v>122437.94786</v>
      </c>
    </row>
    <row r="45" spans="1:51">
      <c r="A45" s="95" t="s">
        <v>1058</v>
      </c>
      <c r="B45" s="95">
        <v>86660.792140000005</v>
      </c>
      <c r="C45" s="95">
        <v>135945.82088999997</v>
      </c>
      <c r="D45" s="95">
        <v>-1.0000000000000001E-5</v>
      </c>
      <c r="E45" s="95">
        <v>1.0000000000000001E-5</v>
      </c>
      <c r="F45" s="95">
        <v>222606.61303000001</v>
      </c>
      <c r="G45" s="95">
        <v>169637.19274</v>
      </c>
      <c r="H45" s="95">
        <v>146359.43737999999</v>
      </c>
      <c r="I45" s="95">
        <v>1.0000000000000001E-5</v>
      </c>
      <c r="J45" s="95">
        <v>-1.0000000000000001E-5</v>
      </c>
      <c r="K45" s="95">
        <v>315996.63011999999</v>
      </c>
      <c r="L45" s="95">
        <v>67809.465329999992</v>
      </c>
      <c r="M45" s="95">
        <v>32803.912909999999</v>
      </c>
      <c r="N45" s="95">
        <v>0</v>
      </c>
      <c r="O45" s="95">
        <v>162.18409</v>
      </c>
      <c r="P45" s="95">
        <v>100775.56233</v>
      </c>
      <c r="Q45" s="95">
        <v>7677.6734900000001</v>
      </c>
      <c r="R45" s="95">
        <v>695.04602999999997</v>
      </c>
      <c r="S45" s="95">
        <v>0</v>
      </c>
      <c r="T45" s="95">
        <v>0</v>
      </c>
      <c r="U45" s="95">
        <v>8372.7195199999987</v>
      </c>
      <c r="V45" s="95">
        <v>1392.5417299999999</v>
      </c>
      <c r="W45" s="95">
        <v>27765.41086</v>
      </c>
      <c r="X45" s="95">
        <v>0</v>
      </c>
      <c r="Y45" s="95">
        <v>0</v>
      </c>
      <c r="Z45" s="95">
        <v>29157.952590000001</v>
      </c>
      <c r="AA45" s="95">
        <v>8680.4599600000001</v>
      </c>
      <c r="AB45" s="95">
        <v>6190.96389</v>
      </c>
      <c r="AC45" s="95">
        <v>0</v>
      </c>
      <c r="AD45" s="95">
        <v>0</v>
      </c>
      <c r="AE45" s="95">
        <v>14871.423849999999</v>
      </c>
      <c r="AF45" s="95">
        <v>4484.5585899999996</v>
      </c>
      <c r="AG45" s="95">
        <v>1261.2093300000001</v>
      </c>
      <c r="AH45" s="95">
        <v>0</v>
      </c>
      <c r="AI45" s="95">
        <v>1.0000000000000001E-5</v>
      </c>
      <c r="AJ45" s="95">
        <v>5745.76793</v>
      </c>
      <c r="AK45" s="95">
        <v>1641.03098</v>
      </c>
      <c r="AL45" s="95">
        <v>2175.69227</v>
      </c>
      <c r="AM45" s="95">
        <v>0</v>
      </c>
      <c r="AN45" s="95">
        <v>0</v>
      </c>
      <c r="AO45" s="95">
        <v>3816.72325</v>
      </c>
      <c r="AP45" s="95">
        <v>337.74511000000001</v>
      </c>
      <c r="AQ45" s="95">
        <v>324.65671000000003</v>
      </c>
      <c r="AR45" s="95">
        <v>0</v>
      </c>
      <c r="AS45" s="95">
        <v>0</v>
      </c>
      <c r="AT45" s="95">
        <v>662.40181999999993</v>
      </c>
      <c r="AU45" s="95">
        <v>348321.46006999997</v>
      </c>
      <c r="AV45" s="95">
        <v>353522.15026999998</v>
      </c>
      <c r="AW45" s="95">
        <v>0</v>
      </c>
      <c r="AX45" s="95">
        <v>162.1841</v>
      </c>
      <c r="AY45" s="95">
        <v>702005.79444000009</v>
      </c>
    </row>
    <row r="46" spans="1:51">
      <c r="A46" s="95" t="s">
        <v>260</v>
      </c>
      <c r="B46" s="95">
        <v>49522.678970000001</v>
      </c>
      <c r="C46" s="95">
        <v>10492.56532</v>
      </c>
      <c r="D46" s="95">
        <v>0</v>
      </c>
      <c r="E46" s="95">
        <v>-2.9999999999999997E-5</v>
      </c>
      <c r="F46" s="95">
        <v>60015.244259999999</v>
      </c>
      <c r="G46" s="95">
        <v>63588.921670000003</v>
      </c>
      <c r="H46" s="95">
        <v>32848.5432</v>
      </c>
      <c r="I46" s="95">
        <v>54.091430000000003</v>
      </c>
      <c r="J46" s="95">
        <v>-2.9999999999999997E-5</v>
      </c>
      <c r="K46" s="95">
        <v>96491.556270000001</v>
      </c>
      <c r="L46" s="95">
        <v>26411.725170000002</v>
      </c>
      <c r="M46" s="95">
        <v>6320.46965</v>
      </c>
      <c r="N46" s="95">
        <v>0</v>
      </c>
      <c r="O46" s="95">
        <v>-1.0000000000000001E-5</v>
      </c>
      <c r="P46" s="95">
        <v>32732.194809999997</v>
      </c>
      <c r="Q46" s="95">
        <v>5332.6002199999994</v>
      </c>
      <c r="R46" s="95">
        <v>987.88139999999999</v>
      </c>
      <c r="S46" s="95">
        <v>0</v>
      </c>
      <c r="T46" s="95">
        <v>-1.0000000000000001E-5</v>
      </c>
      <c r="U46" s="95">
        <v>6320.4816100000007</v>
      </c>
      <c r="V46" s="95">
        <v>10438.339749999999</v>
      </c>
      <c r="W46" s="95">
        <v>959.17240000000004</v>
      </c>
      <c r="X46" s="95">
        <v>0</v>
      </c>
      <c r="Y46" s="95">
        <v>0</v>
      </c>
      <c r="Z46" s="95">
        <v>11397.51215</v>
      </c>
      <c r="AA46" s="95">
        <v>7746.4661399999995</v>
      </c>
      <c r="AB46" s="95">
        <v>760.6098199999999</v>
      </c>
      <c r="AC46" s="95">
        <v>0</v>
      </c>
      <c r="AD46" s="95">
        <v>-1.0000000000000001E-5</v>
      </c>
      <c r="AE46" s="95">
        <v>8507.0759499999986</v>
      </c>
      <c r="AF46" s="95">
        <v>6901.1347400000004</v>
      </c>
      <c r="AG46" s="95">
        <v>1950.9675</v>
      </c>
      <c r="AH46" s="95">
        <v>1.0000000000000001E-5</v>
      </c>
      <c r="AI46" s="95">
        <v>-2.9999999999999997E-5</v>
      </c>
      <c r="AJ46" s="95">
        <v>8852.1022200000007</v>
      </c>
      <c r="AK46" s="95">
        <v>7522.9940999999999</v>
      </c>
      <c r="AL46" s="95">
        <v>1301.6954699999999</v>
      </c>
      <c r="AM46" s="95">
        <v>0</v>
      </c>
      <c r="AN46" s="95">
        <v>0</v>
      </c>
      <c r="AO46" s="95">
        <v>8824.6895700000005</v>
      </c>
      <c r="AP46" s="95">
        <v>3268.2676299999998</v>
      </c>
      <c r="AQ46" s="95">
        <v>247.40548999999999</v>
      </c>
      <c r="AR46" s="95">
        <v>0</v>
      </c>
      <c r="AS46" s="95">
        <v>0</v>
      </c>
      <c r="AT46" s="95">
        <v>3515.6731199999999</v>
      </c>
      <c r="AU46" s="95">
        <v>180733.12839</v>
      </c>
      <c r="AV46" s="95">
        <v>55869.310259999998</v>
      </c>
      <c r="AW46" s="95">
        <v>54.091440000000006</v>
      </c>
      <c r="AX46" s="95">
        <v>-1.1999999999999999E-4</v>
      </c>
      <c r="AY46" s="95">
        <v>236656.52997</v>
      </c>
    </row>
    <row r="47" spans="1:51">
      <c r="A47" s="95" t="s">
        <v>1059</v>
      </c>
      <c r="B47" s="95">
        <v>4157.7204199999996</v>
      </c>
      <c r="C47" s="95">
        <v>460.73433</v>
      </c>
      <c r="D47" s="95">
        <v>0</v>
      </c>
      <c r="E47" s="95">
        <v>0</v>
      </c>
      <c r="F47" s="95">
        <v>4618.4547499999999</v>
      </c>
      <c r="G47" s="95">
        <v>4512.3028299999996</v>
      </c>
      <c r="H47" s="95">
        <v>12680.996590000001</v>
      </c>
      <c r="I47" s="95">
        <v>1.0000000000000001E-5</v>
      </c>
      <c r="J47" s="95">
        <v>1.0000000000000001E-5</v>
      </c>
      <c r="K47" s="95">
        <v>17193.299440000003</v>
      </c>
      <c r="L47" s="95">
        <v>4011.5110199999999</v>
      </c>
      <c r="M47" s="95">
        <v>1474.20694</v>
      </c>
      <c r="N47" s="95">
        <v>0</v>
      </c>
      <c r="O47" s="95">
        <v>0</v>
      </c>
      <c r="P47" s="95">
        <v>5485.7179599999999</v>
      </c>
      <c r="Q47" s="95">
        <v>2502.61033</v>
      </c>
      <c r="R47" s="95">
        <v>16.311219999999999</v>
      </c>
      <c r="S47" s="95">
        <v>0</v>
      </c>
      <c r="T47" s="95">
        <v>0</v>
      </c>
      <c r="U47" s="95">
        <v>2518.92155</v>
      </c>
      <c r="V47" s="95">
        <v>37.847819999999999</v>
      </c>
      <c r="W47" s="95">
        <v>441.03030000000001</v>
      </c>
      <c r="X47" s="95">
        <v>0</v>
      </c>
      <c r="Y47" s="95">
        <v>0</v>
      </c>
      <c r="Z47" s="95">
        <v>478.87811999999997</v>
      </c>
      <c r="AA47" s="95">
        <v>268.58246999999994</v>
      </c>
      <c r="AB47" s="95">
        <v>1.0000000000000001E-5</v>
      </c>
      <c r="AC47" s="95">
        <v>0</v>
      </c>
      <c r="AD47" s="95">
        <v>0</v>
      </c>
      <c r="AE47" s="95">
        <v>268.58247999999998</v>
      </c>
      <c r="AF47" s="95">
        <v>395.11221999999998</v>
      </c>
      <c r="AG47" s="95">
        <v>134.96339</v>
      </c>
      <c r="AH47" s="95">
        <v>0</v>
      </c>
      <c r="AI47" s="95">
        <v>0</v>
      </c>
      <c r="AJ47" s="95">
        <v>530.07560999999998</v>
      </c>
      <c r="AK47" s="95">
        <v>199.79614000000001</v>
      </c>
      <c r="AL47" s="95">
        <v>72.556719999999999</v>
      </c>
      <c r="AM47" s="95">
        <v>0</v>
      </c>
      <c r="AN47" s="95">
        <v>0</v>
      </c>
      <c r="AO47" s="95">
        <v>272.35285999999996</v>
      </c>
      <c r="AP47" s="95">
        <v>12.461379999999998</v>
      </c>
      <c r="AQ47" s="95">
        <v>15.199219999999999</v>
      </c>
      <c r="AR47" s="95">
        <v>0</v>
      </c>
      <c r="AS47" s="95">
        <v>0</v>
      </c>
      <c r="AT47" s="95">
        <v>27.660599999999999</v>
      </c>
      <c r="AU47" s="95">
        <v>16097.94463</v>
      </c>
      <c r="AV47" s="95">
        <v>15295.998720000001</v>
      </c>
      <c r="AW47" s="95">
        <v>1.0000000000000001E-5</v>
      </c>
      <c r="AX47" s="95">
        <v>1.0000000000000001E-5</v>
      </c>
      <c r="AY47" s="95">
        <v>31393.943370000001</v>
      </c>
    </row>
    <row r="48" spans="1:51">
      <c r="A48" s="95" t="s">
        <v>264</v>
      </c>
      <c r="B48" s="95">
        <v>70083.646950000009</v>
      </c>
      <c r="C48" s="95">
        <v>52835.228520000004</v>
      </c>
      <c r="D48" s="95">
        <v>0</v>
      </c>
      <c r="E48" s="95">
        <v>723.32778000000008</v>
      </c>
      <c r="F48" s="95">
        <v>123642.20325000001</v>
      </c>
      <c r="G48" s="95">
        <v>71758.591400000005</v>
      </c>
      <c r="H48" s="95">
        <v>114391.91354000001</v>
      </c>
      <c r="I48" s="95">
        <v>7367.7593399999996</v>
      </c>
      <c r="J48" s="95">
        <v>356.90059000000002</v>
      </c>
      <c r="K48" s="95">
        <v>193875.16487000001</v>
      </c>
      <c r="L48" s="95">
        <v>28822.031179999998</v>
      </c>
      <c r="M48" s="95">
        <v>40150.307420000005</v>
      </c>
      <c r="N48" s="95">
        <v>10.86168</v>
      </c>
      <c r="O48" s="95">
        <v>103.24087</v>
      </c>
      <c r="P48" s="95">
        <v>69086.441149999999</v>
      </c>
      <c r="Q48" s="95">
        <v>4184.3427000000001</v>
      </c>
      <c r="R48" s="95">
        <v>1584.3991599999999</v>
      </c>
      <c r="S48" s="95">
        <v>0</v>
      </c>
      <c r="T48" s="95">
        <v>0</v>
      </c>
      <c r="U48" s="95">
        <v>5768.7418600000001</v>
      </c>
      <c r="V48" s="95">
        <v>1189.6210700000001</v>
      </c>
      <c r="W48" s="95">
        <v>4996.9249300000001</v>
      </c>
      <c r="X48" s="95">
        <v>0</v>
      </c>
      <c r="Y48" s="95">
        <v>0</v>
      </c>
      <c r="Z48" s="95">
        <v>6186.5460000000003</v>
      </c>
      <c r="AA48" s="95">
        <v>9240.5948200000003</v>
      </c>
      <c r="AB48" s="95">
        <v>7840.2049100000004</v>
      </c>
      <c r="AC48" s="95">
        <v>0</v>
      </c>
      <c r="AD48" s="95">
        <v>0</v>
      </c>
      <c r="AE48" s="95">
        <v>17080.799729999999</v>
      </c>
      <c r="AF48" s="95">
        <v>7955.8488200000002</v>
      </c>
      <c r="AG48" s="95">
        <v>5750.0853200000001</v>
      </c>
      <c r="AH48" s="95">
        <v>228.27523000000002</v>
      </c>
      <c r="AI48" s="95">
        <v>-1.0000000000000001E-5</v>
      </c>
      <c r="AJ48" s="95">
        <v>13934.209359999999</v>
      </c>
      <c r="AK48" s="95">
        <v>5761.7430100000001</v>
      </c>
      <c r="AL48" s="95">
        <v>3039.6947200000004</v>
      </c>
      <c r="AM48" s="95">
        <v>0</v>
      </c>
      <c r="AN48" s="95">
        <v>0</v>
      </c>
      <c r="AO48" s="95">
        <v>8801.4377299999996</v>
      </c>
      <c r="AP48" s="95">
        <v>429.64042000000001</v>
      </c>
      <c r="AQ48" s="95">
        <v>287.32102000000003</v>
      </c>
      <c r="AR48" s="95">
        <v>0</v>
      </c>
      <c r="AS48" s="95">
        <v>0</v>
      </c>
      <c r="AT48" s="95">
        <v>716.96143999999993</v>
      </c>
      <c r="AU48" s="95">
        <v>199426.06036999999</v>
      </c>
      <c r="AV48" s="95">
        <v>230876.07952999999</v>
      </c>
      <c r="AW48" s="95">
        <v>7606.8962499999998</v>
      </c>
      <c r="AX48" s="95">
        <v>1183.4692299999999</v>
      </c>
      <c r="AY48" s="95">
        <v>439092.50537999999</v>
      </c>
    </row>
    <row r="49" spans="1:51">
      <c r="A49" s="95" t="s">
        <v>1060</v>
      </c>
      <c r="B49" s="95">
        <v>6160.2336699999996</v>
      </c>
      <c r="C49" s="95">
        <v>60754.315820000003</v>
      </c>
      <c r="D49" s="95">
        <v>0</v>
      </c>
      <c r="E49" s="95">
        <v>-1.0000000000000001E-5</v>
      </c>
      <c r="F49" s="95">
        <v>66914.549480000001</v>
      </c>
      <c r="G49" s="95">
        <v>911.98427000000004</v>
      </c>
      <c r="H49" s="95">
        <v>113188.05037000001</v>
      </c>
      <c r="I49" s="95">
        <v>14.19767</v>
      </c>
      <c r="J49" s="95">
        <v>0</v>
      </c>
      <c r="K49" s="95">
        <v>114114.23231000001</v>
      </c>
      <c r="L49" s="95">
        <v>212.74279000000001</v>
      </c>
      <c r="M49" s="95">
        <v>11056.643689999999</v>
      </c>
      <c r="N49" s="95">
        <v>788.11658999999997</v>
      </c>
      <c r="O49" s="95">
        <v>136.66279</v>
      </c>
      <c r="P49" s="95">
        <v>12194.165859999999</v>
      </c>
      <c r="Q49" s="95">
        <v>0</v>
      </c>
      <c r="R49" s="95">
        <v>224.89335999999997</v>
      </c>
      <c r="S49" s="95">
        <v>0</v>
      </c>
      <c r="T49" s="95">
        <v>0</v>
      </c>
      <c r="U49" s="95">
        <v>224.89335999999997</v>
      </c>
      <c r="V49" s="95">
        <v>0</v>
      </c>
      <c r="W49" s="95">
        <v>163.72296</v>
      </c>
      <c r="X49" s="95">
        <v>0</v>
      </c>
      <c r="Y49" s="95">
        <v>0</v>
      </c>
      <c r="Z49" s="95">
        <v>163.72296</v>
      </c>
      <c r="AA49" s="95">
        <v>68.755479999999991</v>
      </c>
      <c r="AB49" s="95">
        <v>1059.6508200000001</v>
      </c>
      <c r="AC49" s="95">
        <v>0</v>
      </c>
      <c r="AD49" s="95">
        <v>0</v>
      </c>
      <c r="AE49" s="95">
        <v>1128.4063000000001</v>
      </c>
      <c r="AF49" s="95">
        <v>121.83947000000001</v>
      </c>
      <c r="AG49" s="95">
        <v>322.05390999999997</v>
      </c>
      <c r="AH49" s="95">
        <v>0</v>
      </c>
      <c r="AI49" s="95">
        <v>0</v>
      </c>
      <c r="AJ49" s="95">
        <v>443.89337999999998</v>
      </c>
      <c r="AK49" s="95">
        <v>257.95562999999999</v>
      </c>
      <c r="AL49" s="95">
        <v>105.67041</v>
      </c>
      <c r="AM49" s="95">
        <v>0</v>
      </c>
      <c r="AN49" s="95">
        <v>0</v>
      </c>
      <c r="AO49" s="95">
        <v>363.62603999999999</v>
      </c>
      <c r="AP49" s="95">
        <v>23.099220000000003</v>
      </c>
      <c r="AQ49" s="95">
        <v>38.958349999999996</v>
      </c>
      <c r="AR49" s="95">
        <v>0</v>
      </c>
      <c r="AS49" s="95">
        <v>0</v>
      </c>
      <c r="AT49" s="95">
        <v>62.057569999999998</v>
      </c>
      <c r="AU49" s="95">
        <v>7756.6105299999999</v>
      </c>
      <c r="AV49" s="95">
        <v>186913.95968999999</v>
      </c>
      <c r="AW49" s="95">
        <v>802.31425999999999</v>
      </c>
      <c r="AX49" s="95">
        <v>136.66278</v>
      </c>
      <c r="AY49" s="95">
        <v>195609.54725999999</v>
      </c>
    </row>
    <row r="50" spans="1:51">
      <c r="A50" s="95" t="s">
        <v>385</v>
      </c>
      <c r="B50" s="95">
        <v>1826495.6198199999</v>
      </c>
      <c r="C50" s="95">
        <v>2303183.2167800004</v>
      </c>
      <c r="D50" s="95">
        <v>0</v>
      </c>
      <c r="E50" s="95">
        <v>29683.95592</v>
      </c>
      <c r="F50" s="95">
        <v>4159362.7925200001</v>
      </c>
      <c r="G50" s="95">
        <v>1221904.9284300001</v>
      </c>
      <c r="H50" s="95">
        <v>2334492.7091899998</v>
      </c>
      <c r="I50" s="95">
        <v>0</v>
      </c>
      <c r="J50" s="95">
        <v>380643.7856</v>
      </c>
      <c r="K50" s="95">
        <v>3937041.4232199998</v>
      </c>
      <c r="L50" s="95">
        <v>569963.95373000007</v>
      </c>
      <c r="M50" s="95">
        <v>348544.72232</v>
      </c>
      <c r="N50" s="95">
        <v>0</v>
      </c>
      <c r="O50" s="95">
        <v>3967.1231299999999</v>
      </c>
      <c r="P50" s="95">
        <v>922475.79917999997</v>
      </c>
      <c r="Q50" s="95">
        <v>94541.822870000004</v>
      </c>
      <c r="R50" s="95">
        <v>24870.23963</v>
      </c>
      <c r="S50" s="95">
        <v>0</v>
      </c>
      <c r="T50" s="95">
        <v>9456.3725799999993</v>
      </c>
      <c r="U50" s="95">
        <v>128868.43508</v>
      </c>
      <c r="V50" s="95">
        <v>125506.48554000001</v>
      </c>
      <c r="W50" s="95">
        <v>1827.6739499999999</v>
      </c>
      <c r="X50" s="95">
        <v>0</v>
      </c>
      <c r="Y50" s="95">
        <v>0</v>
      </c>
      <c r="Z50" s="95">
        <v>127334.15948999999</v>
      </c>
      <c r="AA50" s="95">
        <v>216940.36324999999</v>
      </c>
      <c r="AB50" s="95">
        <v>35295.42252</v>
      </c>
      <c r="AC50" s="95">
        <v>0</v>
      </c>
      <c r="AD50" s="95">
        <v>0</v>
      </c>
      <c r="AE50" s="95">
        <v>252235.78577000002</v>
      </c>
      <c r="AF50" s="95">
        <v>331716.05494</v>
      </c>
      <c r="AG50" s="95">
        <v>66699.601420000006</v>
      </c>
      <c r="AH50" s="95">
        <v>0</v>
      </c>
      <c r="AI50" s="95">
        <v>314.95330999999999</v>
      </c>
      <c r="AJ50" s="95">
        <v>398730.60967000003</v>
      </c>
      <c r="AK50" s="95">
        <v>56519.122470000002</v>
      </c>
      <c r="AL50" s="95">
        <v>897.7405500000001</v>
      </c>
      <c r="AM50" s="95">
        <v>0</v>
      </c>
      <c r="AN50" s="95">
        <v>0</v>
      </c>
      <c r="AO50" s="95">
        <v>57416.863020000004</v>
      </c>
      <c r="AP50" s="95">
        <v>12328.936380000001</v>
      </c>
      <c r="AQ50" s="95">
        <v>19.551009999999998</v>
      </c>
      <c r="AR50" s="95">
        <v>0</v>
      </c>
      <c r="AS50" s="95">
        <v>14195.81308</v>
      </c>
      <c r="AT50" s="95">
        <v>26544.300469999998</v>
      </c>
      <c r="AU50" s="95">
        <v>4455917.2874300005</v>
      </c>
      <c r="AV50" s="95">
        <v>5115830.8773500007</v>
      </c>
      <c r="AW50" s="95">
        <v>0</v>
      </c>
      <c r="AX50" s="95">
        <v>438262.00362999999</v>
      </c>
      <c r="AY50" s="95">
        <v>10010010.168399999</v>
      </c>
    </row>
    <row r="51" spans="1:51">
      <c r="A51" s="95" t="s">
        <v>90</v>
      </c>
      <c r="B51" s="95">
        <v>123899.22445000001</v>
      </c>
      <c r="C51" s="95">
        <v>10680.447689999999</v>
      </c>
      <c r="D51" s="95">
        <v>8.0000000000000007E-5</v>
      </c>
      <c r="E51" s="95">
        <v>7.1747800000000002</v>
      </c>
      <c r="F51" s="95">
        <v>134586.84700000001</v>
      </c>
      <c r="G51" s="95">
        <v>172771.23269</v>
      </c>
      <c r="H51" s="95">
        <v>49385.877390000001</v>
      </c>
      <c r="I51" s="95">
        <v>0.92188999999999999</v>
      </c>
      <c r="J51" s="95">
        <v>1.03796</v>
      </c>
      <c r="K51" s="95">
        <v>222159.06993</v>
      </c>
      <c r="L51" s="95">
        <v>70070.410499999998</v>
      </c>
      <c r="M51" s="95">
        <v>7829.4907499999999</v>
      </c>
      <c r="N51" s="95">
        <v>4.0000000000000003E-5</v>
      </c>
      <c r="O51" s="95">
        <v>1.66994</v>
      </c>
      <c r="P51" s="95">
        <v>77901.571230000001</v>
      </c>
      <c r="Q51" s="95">
        <v>10053.45543</v>
      </c>
      <c r="R51" s="95">
        <v>1612.7766299999998</v>
      </c>
      <c r="S51" s="95">
        <v>0</v>
      </c>
      <c r="T51" s="95">
        <v>0</v>
      </c>
      <c r="U51" s="95">
        <v>11666.23206</v>
      </c>
      <c r="V51" s="95">
        <v>7457.98038</v>
      </c>
      <c r="W51" s="95">
        <v>1131.4073700000001</v>
      </c>
      <c r="X51" s="95">
        <v>0</v>
      </c>
      <c r="Y51" s="95">
        <v>0</v>
      </c>
      <c r="Z51" s="95">
        <v>8589.3877499999999</v>
      </c>
      <c r="AA51" s="95">
        <v>14777.26031</v>
      </c>
      <c r="AB51" s="95">
        <v>1523.5068600000002</v>
      </c>
      <c r="AC51" s="95">
        <v>-1.7000000000000001E-4</v>
      </c>
      <c r="AD51" s="95">
        <v>0.25677999999999995</v>
      </c>
      <c r="AE51" s="95">
        <v>16301.02378</v>
      </c>
      <c r="AF51" s="95">
        <v>18439.391899999999</v>
      </c>
      <c r="AG51" s="95">
        <v>1862.9148700000001</v>
      </c>
      <c r="AH51" s="95">
        <v>-8.9999999999999992E-5</v>
      </c>
      <c r="AI51" s="95">
        <v>0.15531</v>
      </c>
      <c r="AJ51" s="95">
        <v>20302.46199</v>
      </c>
      <c r="AK51" s="95">
        <v>9974.4334999999992</v>
      </c>
      <c r="AL51" s="95">
        <v>1365.4218000000001</v>
      </c>
      <c r="AM51" s="95">
        <v>0</v>
      </c>
      <c r="AN51" s="95">
        <v>0</v>
      </c>
      <c r="AO51" s="95">
        <v>11339.855300000001</v>
      </c>
      <c r="AP51" s="95">
        <v>2832.28217</v>
      </c>
      <c r="AQ51" s="95">
        <v>573.81497999999999</v>
      </c>
      <c r="AR51" s="95">
        <v>0</v>
      </c>
      <c r="AS51" s="95">
        <v>0</v>
      </c>
      <c r="AT51" s="95">
        <v>3406.0971500000001</v>
      </c>
      <c r="AU51" s="95">
        <v>430275.67132999998</v>
      </c>
      <c r="AV51" s="95">
        <v>75965.658340000009</v>
      </c>
      <c r="AW51" s="95">
        <v>0.92174999999999996</v>
      </c>
      <c r="AX51" s="95">
        <v>10.29477</v>
      </c>
      <c r="AY51" s="95">
        <v>506252.54619000002</v>
      </c>
    </row>
    <row r="52" spans="1:51">
      <c r="A52" s="95" t="s">
        <v>1061</v>
      </c>
      <c r="B52" s="95">
        <v>-267091.65730999998</v>
      </c>
      <c r="C52" s="95">
        <v>-249119.96787999998</v>
      </c>
      <c r="D52" s="95">
        <v>1.0000000000000001E-5</v>
      </c>
      <c r="E52" s="95">
        <v>-781.17493000000002</v>
      </c>
      <c r="F52" s="95">
        <v>-516992.80011000001</v>
      </c>
      <c r="G52" s="95">
        <v>-281213.05163</v>
      </c>
      <c r="H52" s="95">
        <v>-434467.88964999997</v>
      </c>
      <c r="I52" s="95">
        <v>-4939.8578499999994</v>
      </c>
      <c r="J52" s="95">
        <v>-611.38986</v>
      </c>
      <c r="K52" s="95">
        <v>-721232.18899000005</v>
      </c>
      <c r="L52" s="95">
        <v>-128477.13895000001</v>
      </c>
      <c r="M52" s="95">
        <v>-99566.246249999997</v>
      </c>
      <c r="N52" s="95">
        <v>-399.48905999999999</v>
      </c>
      <c r="O52" s="95">
        <v>-242.95741000000001</v>
      </c>
      <c r="P52" s="95">
        <v>-228685.83166999999</v>
      </c>
      <c r="Q52" s="95">
        <v>-19099.72624</v>
      </c>
      <c r="R52" s="95">
        <v>-10968.85613</v>
      </c>
      <c r="S52" s="95">
        <v>0</v>
      </c>
      <c r="T52" s="95">
        <v>-0.31820999999999999</v>
      </c>
      <c r="U52" s="95">
        <v>-30068.900579999998</v>
      </c>
      <c r="V52" s="95">
        <v>-13106.32166</v>
      </c>
      <c r="W52" s="95">
        <v>-12917.42499</v>
      </c>
      <c r="X52" s="95">
        <v>0</v>
      </c>
      <c r="Y52" s="95">
        <v>0</v>
      </c>
      <c r="Z52" s="95">
        <v>-26023.746649999997</v>
      </c>
      <c r="AA52" s="95">
        <v>-28977.253690000001</v>
      </c>
      <c r="AB52" s="95">
        <v>-29042.977300000002</v>
      </c>
      <c r="AC52" s="95">
        <v>0</v>
      </c>
      <c r="AD52" s="95">
        <v>-0.19265000000000002</v>
      </c>
      <c r="AE52" s="95">
        <v>-58020.423640000001</v>
      </c>
      <c r="AF52" s="95">
        <v>-28579.475879999998</v>
      </c>
      <c r="AG52" s="95">
        <v>-16495.43304</v>
      </c>
      <c r="AH52" s="95">
        <v>-114.13766</v>
      </c>
      <c r="AI52" s="95">
        <v>-0.30969000000000002</v>
      </c>
      <c r="AJ52" s="95">
        <v>-45189.356270000004</v>
      </c>
      <c r="AK52" s="95">
        <v>-17447.199789999999</v>
      </c>
      <c r="AL52" s="95">
        <v>-9522.8662700000004</v>
      </c>
      <c r="AM52" s="95">
        <v>0</v>
      </c>
      <c r="AN52" s="95">
        <v>0</v>
      </c>
      <c r="AO52" s="95">
        <v>-26970.066059999997</v>
      </c>
      <c r="AP52" s="95">
        <v>-5935.3427999999994</v>
      </c>
      <c r="AQ52" s="95">
        <v>-4690.3491900000008</v>
      </c>
      <c r="AR52" s="95">
        <v>0</v>
      </c>
      <c r="AS52" s="95">
        <v>-31.47138</v>
      </c>
      <c r="AT52" s="95">
        <v>-10657.163369999998</v>
      </c>
      <c r="AU52" s="95">
        <v>-789927.16795000003</v>
      </c>
      <c r="AV52" s="95">
        <v>-866792.01072000002</v>
      </c>
      <c r="AW52" s="95">
        <v>-5453.4845599999999</v>
      </c>
      <c r="AX52" s="95">
        <v>-1667.81413</v>
      </c>
      <c r="AY52" s="95">
        <v>-1663840.4773599999</v>
      </c>
    </row>
    <row r="53" spans="1:51">
      <c r="A53" s="95" t="s">
        <v>1062</v>
      </c>
      <c r="B53" s="95">
        <v>15842575.572040001</v>
      </c>
      <c r="C53" s="95">
        <v>3895530.3677800004</v>
      </c>
      <c r="D53" s="95">
        <v>7.0000000000000007E-5</v>
      </c>
      <c r="E53" s="95">
        <v>31759.645680000001</v>
      </c>
      <c r="F53" s="95">
        <v>19769865.58557</v>
      </c>
      <c r="G53" s="95">
        <v>17807904.222040001</v>
      </c>
      <c r="H53" s="95">
        <v>7719006.1626499994</v>
      </c>
      <c r="I53" s="95">
        <v>2658.1745099999998</v>
      </c>
      <c r="J53" s="95">
        <v>381115.80255000002</v>
      </c>
      <c r="K53" s="95">
        <v>25910684.361740001</v>
      </c>
      <c r="L53" s="95">
        <v>8764284.8883299995</v>
      </c>
      <c r="M53" s="95">
        <v>1490430.1371500001</v>
      </c>
      <c r="N53" s="95">
        <v>399.48926</v>
      </c>
      <c r="O53" s="95">
        <v>4307.6888899999994</v>
      </c>
      <c r="P53" s="95">
        <v>10259422.203639999</v>
      </c>
      <c r="Q53" s="95">
        <v>1310583.0140499999</v>
      </c>
      <c r="R53" s="95">
        <v>246155.38597</v>
      </c>
      <c r="S53" s="95">
        <v>0</v>
      </c>
      <c r="T53" s="95">
        <v>9456.0543500000003</v>
      </c>
      <c r="U53" s="95">
        <v>1566194.4543699999</v>
      </c>
      <c r="V53" s="95">
        <v>1042670.90727</v>
      </c>
      <c r="W53" s="95">
        <v>175035.64525999999</v>
      </c>
      <c r="X53" s="95">
        <v>0</v>
      </c>
      <c r="Y53" s="95">
        <v>0</v>
      </c>
      <c r="Z53" s="95">
        <v>1217706.55253</v>
      </c>
      <c r="AA53" s="95">
        <v>2140538.0702499999</v>
      </c>
      <c r="AB53" s="95">
        <v>255268.44164999999</v>
      </c>
      <c r="AC53" s="95">
        <v>-1.7999999999999998E-4</v>
      </c>
      <c r="AD53" s="95">
        <v>154.13854000000001</v>
      </c>
      <c r="AE53" s="95">
        <v>2395960.65026</v>
      </c>
      <c r="AF53" s="95">
        <v>2242936.9394699996</v>
      </c>
      <c r="AG53" s="95">
        <v>318183.19864999998</v>
      </c>
      <c r="AH53" s="95">
        <v>114.13748</v>
      </c>
      <c r="AI53" s="95">
        <v>360.99984000000001</v>
      </c>
      <c r="AJ53" s="95">
        <v>2561595.27544</v>
      </c>
      <c r="AK53" s="95">
        <v>1135906.67955</v>
      </c>
      <c r="AL53" s="95">
        <v>164431.31662</v>
      </c>
      <c r="AM53" s="95">
        <v>0</v>
      </c>
      <c r="AN53" s="95">
        <v>0</v>
      </c>
      <c r="AO53" s="95">
        <v>1300337.9961700002</v>
      </c>
      <c r="AP53" s="95">
        <v>392561.14387000003</v>
      </c>
      <c r="AQ53" s="95">
        <v>112978.02790999999</v>
      </c>
      <c r="AR53" s="95">
        <v>0</v>
      </c>
      <c r="AS53" s="95">
        <v>14164.341699999999</v>
      </c>
      <c r="AT53" s="95">
        <v>519703.51348000002</v>
      </c>
      <c r="AU53" s="95">
        <v>50679961.436870001</v>
      </c>
      <c r="AV53" s="95">
        <v>14377018.68362</v>
      </c>
      <c r="AW53" s="95">
        <v>3171.80114</v>
      </c>
      <c r="AX53" s="95">
        <v>441318.67155999999</v>
      </c>
      <c r="AY53" s="95">
        <v>65501470.593169995</v>
      </c>
    </row>
    <row r="54" spans="1:51" ht="12.75" hidden="1" customHeight="1"/>
    <row r="55" spans="1:51" ht="12.75" hidden="1" customHeight="1"/>
    <row r="56" spans="1:51" ht="12.75" hidden="1"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WXV56"/>
  <sheetViews>
    <sheetView zoomScale="75" workbookViewId="0">
      <selection activeCell="A10" sqref="A10"/>
    </sheetView>
  </sheetViews>
  <sheetFormatPr defaultColWidth="0" defaultRowHeight="12.75" zeroHeight="1"/>
  <cols>
    <col min="1" max="1" width="72.5703125" style="95" customWidth="1"/>
    <col min="2" max="3" width="10.5703125" style="95" bestFit="1" customWidth="1"/>
    <col min="4" max="4" width="8" style="95" bestFit="1" customWidth="1"/>
    <col min="5" max="5" width="9.28515625" style="95" bestFit="1" customWidth="1"/>
    <col min="6" max="6" width="11" style="95" bestFit="1" customWidth="1"/>
    <col min="7" max="7" width="10.5703125" style="95" bestFit="1" customWidth="1"/>
    <col min="8" max="8" width="9.28515625" style="95" bestFit="1" customWidth="1"/>
    <col min="9" max="9" width="8" style="95" bestFit="1" customWidth="1"/>
    <col min="10" max="10" width="8.5703125" style="95" bestFit="1" customWidth="1"/>
    <col min="11" max="11" width="10.5703125" style="95" bestFit="1" customWidth="1"/>
    <col min="12" max="12" width="11" style="95" bestFit="1" customWidth="1"/>
    <col min="13" max="13" width="10.5703125" style="95" bestFit="1" customWidth="1"/>
    <col min="14" max="14" width="8" style="95" bestFit="1" customWidth="1"/>
    <col min="15" max="15" width="8.5703125" style="95" bestFit="1" customWidth="1"/>
    <col min="16" max="16" width="11" style="95" bestFit="1" customWidth="1"/>
    <col min="17" max="18" width="10.5703125" style="95" bestFit="1" customWidth="1"/>
    <col min="19" max="19" width="8" style="95" bestFit="1" customWidth="1"/>
    <col min="20" max="20" width="8.5703125" style="95" bestFit="1" customWidth="1"/>
    <col min="21" max="22" width="11" style="95" bestFit="1" customWidth="1"/>
    <col min="23" max="23" width="9.7109375" style="95" bestFit="1" customWidth="1"/>
    <col min="24" max="24" width="8" style="95" bestFit="1" customWidth="1"/>
    <col min="25" max="25" width="8.5703125" style="95" bestFit="1" customWidth="1"/>
    <col min="26" max="26" width="10.5703125" style="95" bestFit="1" customWidth="1"/>
    <col min="27" max="27" width="9.28515625" style="95" bestFit="1" customWidth="1"/>
    <col min="28" max="28" width="8.85546875" style="95" bestFit="1" customWidth="1"/>
    <col min="29" max="29" width="8" style="95" bestFit="1" customWidth="1"/>
    <col min="30" max="30" width="8.5703125" style="95" bestFit="1" customWidth="1"/>
    <col min="31" max="31" width="10.28515625" style="95" bestFit="1" customWidth="1"/>
    <col min="32" max="33" width="9.28515625" style="95" bestFit="1" customWidth="1"/>
    <col min="34" max="34" width="8" style="95" bestFit="1" customWidth="1"/>
    <col min="35" max="35" width="8.5703125" style="95" bestFit="1" customWidth="1"/>
    <col min="36" max="36" width="10.28515625" style="95" bestFit="1" customWidth="1"/>
    <col min="37" max="37" width="10.5703125" style="95" bestFit="1" customWidth="1"/>
    <col min="38" max="38" width="9.28515625" style="95" bestFit="1" customWidth="1"/>
    <col min="39" max="39" width="8" style="95" bestFit="1" customWidth="1"/>
    <col min="40" max="40" width="8.5703125" style="95" bestFit="1" customWidth="1"/>
    <col min="41" max="41" width="10.5703125" style="95" bestFit="1" customWidth="1"/>
    <col min="42" max="42" width="9.28515625" style="95" bestFit="1" customWidth="1"/>
    <col min="43" max="43" width="8.140625" style="95" bestFit="1" customWidth="1"/>
    <col min="44" max="44" width="8" style="95" bestFit="1" customWidth="1"/>
    <col min="45" max="45" width="8.5703125" style="95" bestFit="1" customWidth="1"/>
    <col min="46" max="47" width="9.28515625" style="95" bestFit="1" customWidth="1"/>
    <col min="48" max="48" width="10.28515625" style="95" bestFit="1" customWidth="1"/>
    <col min="49" max="49" width="8" style="95" bestFit="1" customWidth="1"/>
    <col min="50" max="50" width="8.5703125" style="95" bestFit="1" customWidth="1"/>
    <col min="51" max="53" width="10.5703125" style="95" bestFit="1" customWidth="1"/>
    <col min="54" max="54" width="8" style="95" bestFit="1" customWidth="1"/>
    <col min="55" max="55" width="8.5703125" style="95" bestFit="1" customWidth="1"/>
    <col min="56" max="56" width="10.5703125" style="95" bestFit="1" customWidth="1"/>
    <col min="57" max="61" width="10.5703125" style="95" customWidth="1"/>
    <col min="62" max="62" width="11.42578125" style="95" bestFit="1" customWidth="1"/>
    <col min="63" max="63" width="11.7109375" style="95" bestFit="1" customWidth="1"/>
    <col min="64" max="64" width="8" style="95" bestFit="1" customWidth="1"/>
    <col min="65" max="65" width="9.28515625" style="95" bestFit="1" customWidth="1"/>
    <col min="66" max="66" width="12.140625" style="95" bestFit="1" customWidth="1"/>
    <col min="67" max="256" width="11.42578125" style="95" hidden="1"/>
    <col min="257" max="257" width="72.5703125" style="95" hidden="1"/>
    <col min="258" max="259" width="10.5703125" style="95" hidden="1"/>
    <col min="260" max="260" width="8" style="95" hidden="1"/>
    <col min="261" max="261" width="9.28515625" style="95" hidden="1"/>
    <col min="262" max="262" width="11" style="95" hidden="1"/>
    <col min="263" max="263" width="10.5703125" style="95" hidden="1"/>
    <col min="264" max="264" width="9.28515625" style="95" hidden="1"/>
    <col min="265" max="265" width="8" style="95" hidden="1"/>
    <col min="266" max="266" width="8.5703125" style="95" hidden="1"/>
    <col min="267" max="267" width="10.5703125" style="95" hidden="1"/>
    <col min="268" max="268" width="11" style="95" hidden="1"/>
    <col min="269" max="269" width="10.5703125" style="95" hidden="1"/>
    <col min="270" max="270" width="8" style="95" hidden="1"/>
    <col min="271" max="271" width="8.5703125" style="95" hidden="1"/>
    <col min="272" max="272" width="11" style="95" hidden="1"/>
    <col min="273" max="274" width="10.5703125" style="95" hidden="1"/>
    <col min="275" max="275" width="8" style="95" hidden="1"/>
    <col min="276" max="276" width="8.5703125" style="95" hidden="1"/>
    <col min="277" max="278" width="11" style="95" hidden="1"/>
    <col min="279" max="279" width="9.7109375" style="95" hidden="1"/>
    <col min="280" max="280" width="8" style="95" hidden="1"/>
    <col min="281" max="281" width="8.5703125" style="95" hidden="1"/>
    <col min="282" max="282" width="10.5703125" style="95" hidden="1"/>
    <col min="283" max="283" width="9.28515625" style="95" hidden="1"/>
    <col min="284" max="284" width="8.85546875" style="95" hidden="1"/>
    <col min="285" max="285" width="8" style="95" hidden="1"/>
    <col min="286" max="286" width="8.5703125" style="95" hidden="1"/>
    <col min="287" max="287" width="10.28515625" style="95" hidden="1"/>
    <col min="288" max="289" width="9.28515625" style="95" hidden="1"/>
    <col min="290" max="290" width="8" style="95" hidden="1"/>
    <col min="291" max="291" width="8.5703125" style="95" hidden="1"/>
    <col min="292" max="292" width="10.28515625" style="95" hidden="1"/>
    <col min="293" max="293" width="10.5703125" style="95" hidden="1"/>
    <col min="294" max="294" width="9.28515625" style="95" hidden="1"/>
    <col min="295" max="295" width="8" style="95" hidden="1"/>
    <col min="296" max="296" width="8.5703125" style="95" hidden="1"/>
    <col min="297" max="297" width="10.5703125" style="95" hidden="1"/>
    <col min="298" max="298" width="9.28515625" style="95" hidden="1"/>
    <col min="299" max="299" width="8.140625" style="95" hidden="1"/>
    <col min="300" max="300" width="8" style="95" hidden="1"/>
    <col min="301" max="301" width="8.5703125" style="95" hidden="1"/>
    <col min="302" max="303" width="9.28515625" style="95" hidden="1"/>
    <col min="304" max="304" width="10.28515625" style="95" hidden="1"/>
    <col min="305" max="305" width="8" style="95" hidden="1"/>
    <col min="306" max="306" width="8.5703125" style="95" hidden="1"/>
    <col min="307" max="309" width="10.5703125" style="95" hidden="1"/>
    <col min="310" max="310" width="8" style="95" hidden="1"/>
    <col min="311" max="311" width="8.5703125" style="95" hidden="1"/>
    <col min="312" max="317" width="10.5703125" style="95" hidden="1"/>
    <col min="318" max="318" width="11.42578125" style="95" hidden="1"/>
    <col min="319" max="319" width="11.7109375" style="95" hidden="1"/>
    <col min="320" max="320" width="8" style="95" hidden="1"/>
    <col min="321" max="321" width="9.28515625" style="95" hidden="1"/>
    <col min="322" max="322" width="12.140625" style="95" hidden="1"/>
    <col min="323" max="512" width="11.42578125" style="95" hidden="1"/>
    <col min="513" max="513" width="72.5703125" style="95" hidden="1"/>
    <col min="514" max="515" width="10.5703125" style="95" hidden="1"/>
    <col min="516" max="516" width="8" style="95" hidden="1"/>
    <col min="517" max="517" width="9.28515625" style="95" hidden="1"/>
    <col min="518" max="518" width="11" style="95" hidden="1"/>
    <col min="519" max="519" width="10.5703125" style="95" hidden="1"/>
    <col min="520" max="520" width="9.28515625" style="95" hidden="1"/>
    <col min="521" max="521" width="8" style="95" hidden="1"/>
    <col min="522" max="522" width="8.5703125" style="95" hidden="1"/>
    <col min="523" max="523" width="10.5703125" style="95" hidden="1"/>
    <col min="524" max="524" width="11" style="95" hidden="1"/>
    <col min="525" max="525" width="10.5703125" style="95" hidden="1"/>
    <col min="526" max="526" width="8" style="95" hidden="1"/>
    <col min="527" max="527" width="8.5703125" style="95" hidden="1"/>
    <col min="528" max="528" width="11" style="95" hidden="1"/>
    <col min="529" max="530" width="10.5703125" style="95" hidden="1"/>
    <col min="531" max="531" width="8" style="95" hidden="1"/>
    <col min="532" max="532" width="8.5703125" style="95" hidden="1"/>
    <col min="533" max="534" width="11" style="95" hidden="1"/>
    <col min="535" max="535" width="9.7109375" style="95" hidden="1"/>
    <col min="536" max="536" width="8" style="95" hidden="1"/>
    <col min="537" max="537" width="8.5703125" style="95" hidden="1"/>
    <col min="538" max="538" width="10.5703125" style="95" hidden="1"/>
    <col min="539" max="539" width="9.28515625" style="95" hidden="1"/>
    <col min="540" max="540" width="8.85546875" style="95" hidden="1"/>
    <col min="541" max="541" width="8" style="95" hidden="1"/>
    <col min="542" max="542" width="8.5703125" style="95" hidden="1"/>
    <col min="543" max="543" width="10.28515625" style="95" hidden="1"/>
    <col min="544" max="545" width="9.28515625" style="95" hidden="1"/>
    <col min="546" max="546" width="8" style="95" hidden="1"/>
    <col min="547" max="547" width="8.5703125" style="95" hidden="1"/>
    <col min="548" max="548" width="10.28515625" style="95" hidden="1"/>
    <col min="549" max="549" width="10.5703125" style="95" hidden="1"/>
    <col min="550" max="550" width="9.28515625" style="95" hidden="1"/>
    <col min="551" max="551" width="8" style="95" hidden="1"/>
    <col min="552" max="552" width="8.5703125" style="95" hidden="1"/>
    <col min="553" max="553" width="10.5703125" style="95" hidden="1"/>
    <col min="554" max="554" width="9.28515625" style="95" hidden="1"/>
    <col min="555" max="555" width="8.140625" style="95" hidden="1"/>
    <col min="556" max="556" width="8" style="95" hidden="1"/>
    <col min="557" max="557" width="8.5703125" style="95" hidden="1"/>
    <col min="558" max="559" width="9.28515625" style="95" hidden="1"/>
    <col min="560" max="560" width="10.28515625" style="95" hidden="1"/>
    <col min="561" max="561" width="8" style="95" hidden="1"/>
    <col min="562" max="562" width="8.5703125" style="95" hidden="1"/>
    <col min="563" max="565" width="10.5703125" style="95" hidden="1"/>
    <col min="566" max="566" width="8" style="95" hidden="1"/>
    <col min="567" max="567" width="8.5703125" style="95" hidden="1"/>
    <col min="568" max="573" width="10.5703125" style="95" hidden="1"/>
    <col min="574" max="574" width="11.42578125" style="95" hidden="1"/>
    <col min="575" max="575" width="11.7109375" style="95" hidden="1"/>
    <col min="576" max="576" width="8" style="95" hidden="1"/>
    <col min="577" max="577" width="9.28515625" style="95" hidden="1"/>
    <col min="578" max="578" width="12.140625" style="95" hidden="1"/>
    <col min="579" max="768" width="11.42578125" style="95" hidden="1"/>
    <col min="769" max="769" width="72.5703125" style="95" hidden="1"/>
    <col min="770" max="771" width="10.5703125" style="95" hidden="1"/>
    <col min="772" max="772" width="8" style="95" hidden="1"/>
    <col min="773" max="773" width="9.28515625" style="95" hidden="1"/>
    <col min="774" max="774" width="11" style="95" hidden="1"/>
    <col min="775" max="775" width="10.5703125" style="95" hidden="1"/>
    <col min="776" max="776" width="9.28515625" style="95" hidden="1"/>
    <col min="777" max="777" width="8" style="95" hidden="1"/>
    <col min="778" max="778" width="8.5703125" style="95" hidden="1"/>
    <col min="779" max="779" width="10.5703125" style="95" hidden="1"/>
    <col min="780" max="780" width="11" style="95" hidden="1"/>
    <col min="781" max="781" width="10.5703125" style="95" hidden="1"/>
    <col min="782" max="782" width="8" style="95" hidden="1"/>
    <col min="783" max="783" width="8.5703125" style="95" hidden="1"/>
    <col min="784" max="784" width="11" style="95" hidden="1"/>
    <col min="785" max="786" width="10.5703125" style="95" hidden="1"/>
    <col min="787" max="787" width="8" style="95" hidden="1"/>
    <col min="788" max="788" width="8.5703125" style="95" hidden="1"/>
    <col min="789" max="790" width="11" style="95" hidden="1"/>
    <col min="791" max="791" width="9.7109375" style="95" hidden="1"/>
    <col min="792" max="792" width="8" style="95" hidden="1"/>
    <col min="793" max="793" width="8.5703125" style="95" hidden="1"/>
    <col min="794" max="794" width="10.5703125" style="95" hidden="1"/>
    <col min="795" max="795" width="9.28515625" style="95" hidden="1"/>
    <col min="796" max="796" width="8.85546875" style="95" hidden="1"/>
    <col min="797" max="797" width="8" style="95" hidden="1"/>
    <col min="798" max="798" width="8.5703125" style="95" hidden="1"/>
    <col min="799" max="799" width="10.28515625" style="95" hidden="1"/>
    <col min="800" max="801" width="9.28515625" style="95" hidden="1"/>
    <col min="802" max="802" width="8" style="95" hidden="1"/>
    <col min="803" max="803" width="8.5703125" style="95" hidden="1"/>
    <col min="804" max="804" width="10.28515625" style="95" hidden="1"/>
    <col min="805" max="805" width="10.5703125" style="95" hidden="1"/>
    <col min="806" max="806" width="9.28515625" style="95" hidden="1"/>
    <col min="807" max="807" width="8" style="95" hidden="1"/>
    <col min="808" max="808" width="8.5703125" style="95" hidden="1"/>
    <col min="809" max="809" width="10.5703125" style="95" hidden="1"/>
    <col min="810" max="810" width="9.28515625" style="95" hidden="1"/>
    <col min="811" max="811" width="8.140625" style="95" hidden="1"/>
    <col min="812" max="812" width="8" style="95" hidden="1"/>
    <col min="813" max="813" width="8.5703125" style="95" hidden="1"/>
    <col min="814" max="815" width="9.28515625" style="95" hidden="1"/>
    <col min="816" max="816" width="10.28515625" style="95" hidden="1"/>
    <col min="817" max="817" width="8" style="95" hidden="1"/>
    <col min="818" max="818" width="8.5703125" style="95" hidden="1"/>
    <col min="819" max="821" width="10.5703125" style="95" hidden="1"/>
    <col min="822" max="822" width="8" style="95" hidden="1"/>
    <col min="823" max="823" width="8.5703125" style="95" hidden="1"/>
    <col min="824" max="829" width="10.5703125" style="95" hidden="1"/>
    <col min="830" max="830" width="11.42578125" style="95" hidden="1"/>
    <col min="831" max="831" width="11.7109375" style="95" hidden="1"/>
    <col min="832" max="832" width="8" style="95" hidden="1"/>
    <col min="833" max="833" width="9.28515625" style="95" hidden="1"/>
    <col min="834" max="834" width="12.140625" style="95" hidden="1"/>
    <col min="835" max="1024" width="11.42578125" style="95" hidden="1"/>
    <col min="1025" max="1025" width="72.5703125" style="95" hidden="1"/>
    <col min="1026" max="1027" width="10.5703125" style="95" hidden="1"/>
    <col min="1028" max="1028" width="8" style="95" hidden="1"/>
    <col min="1029" max="1029" width="9.28515625" style="95" hidden="1"/>
    <col min="1030" max="1030" width="11" style="95" hidden="1"/>
    <col min="1031" max="1031" width="10.5703125" style="95" hidden="1"/>
    <col min="1032" max="1032" width="9.28515625" style="95" hidden="1"/>
    <col min="1033" max="1033" width="8" style="95" hidden="1"/>
    <col min="1034" max="1034" width="8.5703125" style="95" hidden="1"/>
    <col min="1035" max="1035" width="10.5703125" style="95" hidden="1"/>
    <col min="1036" max="1036" width="11" style="95" hidden="1"/>
    <col min="1037" max="1037" width="10.5703125" style="95" hidden="1"/>
    <col min="1038" max="1038" width="8" style="95" hidden="1"/>
    <col min="1039" max="1039" width="8.5703125" style="95" hidden="1"/>
    <col min="1040" max="1040" width="11" style="95" hidden="1"/>
    <col min="1041" max="1042" width="10.5703125" style="95" hidden="1"/>
    <col min="1043" max="1043" width="8" style="95" hidden="1"/>
    <col min="1044" max="1044" width="8.5703125" style="95" hidden="1"/>
    <col min="1045" max="1046" width="11" style="95" hidden="1"/>
    <col min="1047" max="1047" width="9.7109375" style="95" hidden="1"/>
    <col min="1048" max="1048" width="8" style="95" hidden="1"/>
    <col min="1049" max="1049" width="8.5703125" style="95" hidden="1"/>
    <col min="1050" max="1050" width="10.5703125" style="95" hidden="1"/>
    <col min="1051" max="1051" width="9.28515625" style="95" hidden="1"/>
    <col min="1052" max="1052" width="8.85546875" style="95" hidden="1"/>
    <col min="1053" max="1053" width="8" style="95" hidden="1"/>
    <col min="1054" max="1054" width="8.5703125" style="95" hidden="1"/>
    <col min="1055" max="1055" width="10.28515625" style="95" hidden="1"/>
    <col min="1056" max="1057" width="9.28515625" style="95" hidden="1"/>
    <col min="1058" max="1058" width="8" style="95" hidden="1"/>
    <col min="1059" max="1059" width="8.5703125" style="95" hidden="1"/>
    <col min="1060" max="1060" width="10.28515625" style="95" hidden="1"/>
    <col min="1061" max="1061" width="10.5703125" style="95" hidden="1"/>
    <col min="1062" max="1062" width="9.28515625" style="95" hidden="1"/>
    <col min="1063" max="1063" width="8" style="95" hidden="1"/>
    <col min="1064" max="1064" width="8.5703125" style="95" hidden="1"/>
    <col min="1065" max="1065" width="10.5703125" style="95" hidden="1"/>
    <col min="1066" max="1066" width="9.28515625" style="95" hidden="1"/>
    <col min="1067" max="1067" width="8.140625" style="95" hidden="1"/>
    <col min="1068" max="1068" width="8" style="95" hidden="1"/>
    <col min="1069" max="1069" width="8.5703125" style="95" hidden="1"/>
    <col min="1070" max="1071" width="9.28515625" style="95" hidden="1"/>
    <col min="1072" max="1072" width="10.28515625" style="95" hidden="1"/>
    <col min="1073" max="1073" width="8" style="95" hidden="1"/>
    <col min="1074" max="1074" width="8.5703125" style="95" hidden="1"/>
    <col min="1075" max="1077" width="10.5703125" style="95" hidden="1"/>
    <col min="1078" max="1078" width="8" style="95" hidden="1"/>
    <col min="1079" max="1079" width="8.5703125" style="95" hidden="1"/>
    <col min="1080" max="1085" width="10.5703125" style="95" hidden="1"/>
    <col min="1086" max="1086" width="11.42578125" style="95" hidden="1"/>
    <col min="1087" max="1087" width="11.7109375" style="95" hidden="1"/>
    <col min="1088" max="1088" width="8" style="95" hidden="1"/>
    <col min="1089" max="1089" width="9.28515625" style="95" hidden="1"/>
    <col min="1090" max="1090" width="12.140625" style="95" hidden="1"/>
    <col min="1091" max="1280" width="11.42578125" style="95" hidden="1"/>
    <col min="1281" max="1281" width="72.5703125" style="95" hidden="1"/>
    <col min="1282" max="1283" width="10.5703125" style="95" hidden="1"/>
    <col min="1284" max="1284" width="8" style="95" hidden="1"/>
    <col min="1285" max="1285" width="9.28515625" style="95" hidden="1"/>
    <col min="1286" max="1286" width="11" style="95" hidden="1"/>
    <col min="1287" max="1287" width="10.5703125" style="95" hidden="1"/>
    <col min="1288" max="1288" width="9.28515625" style="95" hidden="1"/>
    <col min="1289" max="1289" width="8" style="95" hidden="1"/>
    <col min="1290" max="1290" width="8.5703125" style="95" hidden="1"/>
    <col min="1291" max="1291" width="10.5703125" style="95" hidden="1"/>
    <col min="1292" max="1292" width="11" style="95" hidden="1"/>
    <col min="1293" max="1293" width="10.5703125" style="95" hidden="1"/>
    <col min="1294" max="1294" width="8" style="95" hidden="1"/>
    <col min="1295" max="1295" width="8.5703125" style="95" hidden="1"/>
    <col min="1296" max="1296" width="11" style="95" hidden="1"/>
    <col min="1297" max="1298" width="10.5703125" style="95" hidden="1"/>
    <col min="1299" max="1299" width="8" style="95" hidden="1"/>
    <col min="1300" max="1300" width="8.5703125" style="95" hidden="1"/>
    <col min="1301" max="1302" width="11" style="95" hidden="1"/>
    <col min="1303" max="1303" width="9.7109375" style="95" hidden="1"/>
    <col min="1304" max="1304" width="8" style="95" hidden="1"/>
    <col min="1305" max="1305" width="8.5703125" style="95" hidden="1"/>
    <col min="1306" max="1306" width="10.5703125" style="95" hidden="1"/>
    <col min="1307" max="1307" width="9.28515625" style="95" hidden="1"/>
    <col min="1308" max="1308" width="8.85546875" style="95" hidden="1"/>
    <col min="1309" max="1309" width="8" style="95" hidden="1"/>
    <col min="1310" max="1310" width="8.5703125" style="95" hidden="1"/>
    <col min="1311" max="1311" width="10.28515625" style="95" hidden="1"/>
    <col min="1312" max="1313" width="9.28515625" style="95" hidden="1"/>
    <col min="1314" max="1314" width="8" style="95" hidden="1"/>
    <col min="1315" max="1315" width="8.5703125" style="95" hidden="1"/>
    <col min="1316" max="1316" width="10.28515625" style="95" hidden="1"/>
    <col min="1317" max="1317" width="10.5703125" style="95" hidden="1"/>
    <col min="1318" max="1318" width="9.28515625" style="95" hidden="1"/>
    <col min="1319" max="1319" width="8" style="95" hidden="1"/>
    <col min="1320" max="1320" width="8.5703125" style="95" hidden="1"/>
    <col min="1321" max="1321" width="10.5703125" style="95" hidden="1"/>
    <col min="1322" max="1322" width="9.28515625" style="95" hidden="1"/>
    <col min="1323" max="1323" width="8.140625" style="95" hidden="1"/>
    <col min="1324" max="1324" width="8" style="95" hidden="1"/>
    <col min="1325" max="1325" width="8.5703125" style="95" hidden="1"/>
    <col min="1326" max="1327" width="9.28515625" style="95" hidden="1"/>
    <col min="1328" max="1328" width="10.28515625" style="95" hidden="1"/>
    <col min="1329" max="1329" width="8" style="95" hidden="1"/>
    <col min="1330" max="1330" width="8.5703125" style="95" hidden="1"/>
    <col min="1331" max="1333" width="10.5703125" style="95" hidden="1"/>
    <col min="1334" max="1334" width="8" style="95" hidden="1"/>
    <col min="1335" max="1335" width="8.5703125" style="95" hidden="1"/>
    <col min="1336" max="1341" width="10.5703125" style="95" hidden="1"/>
    <col min="1342" max="1342" width="11.42578125" style="95" hidden="1"/>
    <col min="1343" max="1343" width="11.7109375" style="95" hidden="1"/>
    <col min="1344" max="1344" width="8" style="95" hidden="1"/>
    <col min="1345" max="1345" width="9.28515625" style="95" hidden="1"/>
    <col min="1346" max="1346" width="12.140625" style="95" hidden="1"/>
    <col min="1347" max="1536" width="11.42578125" style="95" hidden="1"/>
    <col min="1537" max="1537" width="72.5703125" style="95" hidden="1"/>
    <col min="1538" max="1539" width="10.5703125" style="95" hidden="1"/>
    <col min="1540" max="1540" width="8" style="95" hidden="1"/>
    <col min="1541" max="1541" width="9.28515625" style="95" hidden="1"/>
    <col min="1542" max="1542" width="11" style="95" hidden="1"/>
    <col min="1543" max="1543" width="10.5703125" style="95" hidden="1"/>
    <col min="1544" max="1544" width="9.28515625" style="95" hidden="1"/>
    <col min="1545" max="1545" width="8" style="95" hidden="1"/>
    <col min="1546" max="1546" width="8.5703125" style="95" hidden="1"/>
    <col min="1547" max="1547" width="10.5703125" style="95" hidden="1"/>
    <col min="1548" max="1548" width="11" style="95" hidden="1"/>
    <col min="1549" max="1549" width="10.5703125" style="95" hidden="1"/>
    <col min="1550" max="1550" width="8" style="95" hidden="1"/>
    <col min="1551" max="1551" width="8.5703125" style="95" hidden="1"/>
    <col min="1552" max="1552" width="11" style="95" hidden="1"/>
    <col min="1553" max="1554" width="10.5703125" style="95" hidden="1"/>
    <col min="1555" max="1555" width="8" style="95" hidden="1"/>
    <col min="1556" max="1556" width="8.5703125" style="95" hidden="1"/>
    <col min="1557" max="1558" width="11" style="95" hidden="1"/>
    <col min="1559" max="1559" width="9.7109375" style="95" hidden="1"/>
    <col min="1560" max="1560" width="8" style="95" hidden="1"/>
    <col min="1561" max="1561" width="8.5703125" style="95" hidden="1"/>
    <col min="1562" max="1562" width="10.5703125" style="95" hidden="1"/>
    <col min="1563" max="1563" width="9.28515625" style="95" hidden="1"/>
    <col min="1564" max="1564" width="8.85546875" style="95" hidden="1"/>
    <col min="1565" max="1565" width="8" style="95" hidden="1"/>
    <col min="1566" max="1566" width="8.5703125" style="95" hidden="1"/>
    <col min="1567" max="1567" width="10.28515625" style="95" hidden="1"/>
    <col min="1568" max="1569" width="9.28515625" style="95" hidden="1"/>
    <col min="1570" max="1570" width="8" style="95" hidden="1"/>
    <col min="1571" max="1571" width="8.5703125" style="95" hidden="1"/>
    <col min="1572" max="1572" width="10.28515625" style="95" hidden="1"/>
    <col min="1573" max="1573" width="10.5703125" style="95" hidden="1"/>
    <col min="1574" max="1574" width="9.28515625" style="95" hidden="1"/>
    <col min="1575" max="1575" width="8" style="95" hidden="1"/>
    <col min="1576" max="1576" width="8.5703125" style="95" hidden="1"/>
    <col min="1577" max="1577" width="10.5703125" style="95" hidden="1"/>
    <col min="1578" max="1578" width="9.28515625" style="95" hidden="1"/>
    <col min="1579" max="1579" width="8.140625" style="95" hidden="1"/>
    <col min="1580" max="1580" width="8" style="95" hidden="1"/>
    <col min="1581" max="1581" width="8.5703125" style="95" hidden="1"/>
    <col min="1582" max="1583" width="9.28515625" style="95" hidden="1"/>
    <col min="1584" max="1584" width="10.28515625" style="95" hidden="1"/>
    <col min="1585" max="1585" width="8" style="95" hidden="1"/>
    <col min="1586" max="1586" width="8.5703125" style="95" hidden="1"/>
    <col min="1587" max="1589" width="10.5703125" style="95" hidden="1"/>
    <col min="1590" max="1590" width="8" style="95" hidden="1"/>
    <col min="1591" max="1591" width="8.5703125" style="95" hidden="1"/>
    <col min="1592" max="1597" width="10.5703125" style="95" hidden="1"/>
    <col min="1598" max="1598" width="11.42578125" style="95" hidden="1"/>
    <col min="1599" max="1599" width="11.7109375" style="95" hidden="1"/>
    <col min="1600" max="1600" width="8" style="95" hidden="1"/>
    <col min="1601" max="1601" width="9.28515625" style="95" hidden="1"/>
    <col min="1602" max="1602" width="12.140625" style="95" hidden="1"/>
    <col min="1603" max="1792" width="11.42578125" style="95" hidden="1"/>
    <col min="1793" max="1793" width="72.5703125" style="95" hidden="1"/>
    <col min="1794" max="1795" width="10.5703125" style="95" hidden="1"/>
    <col min="1796" max="1796" width="8" style="95" hidden="1"/>
    <col min="1797" max="1797" width="9.28515625" style="95" hidden="1"/>
    <col min="1798" max="1798" width="11" style="95" hidden="1"/>
    <col min="1799" max="1799" width="10.5703125" style="95" hidden="1"/>
    <col min="1800" max="1800" width="9.28515625" style="95" hidden="1"/>
    <col min="1801" max="1801" width="8" style="95" hidden="1"/>
    <col min="1802" max="1802" width="8.5703125" style="95" hidden="1"/>
    <col min="1803" max="1803" width="10.5703125" style="95" hidden="1"/>
    <col min="1804" max="1804" width="11" style="95" hidden="1"/>
    <col min="1805" max="1805" width="10.5703125" style="95" hidden="1"/>
    <col min="1806" max="1806" width="8" style="95" hidden="1"/>
    <col min="1807" max="1807" width="8.5703125" style="95" hidden="1"/>
    <col min="1808" max="1808" width="11" style="95" hidden="1"/>
    <col min="1809" max="1810" width="10.5703125" style="95" hidden="1"/>
    <col min="1811" max="1811" width="8" style="95" hidden="1"/>
    <col min="1812" max="1812" width="8.5703125" style="95" hidden="1"/>
    <col min="1813" max="1814" width="11" style="95" hidden="1"/>
    <col min="1815" max="1815" width="9.7109375" style="95" hidden="1"/>
    <col min="1816" max="1816" width="8" style="95" hidden="1"/>
    <col min="1817" max="1817" width="8.5703125" style="95" hidden="1"/>
    <col min="1818" max="1818" width="10.5703125" style="95" hidden="1"/>
    <col min="1819" max="1819" width="9.28515625" style="95" hidden="1"/>
    <col min="1820" max="1820" width="8.85546875" style="95" hidden="1"/>
    <col min="1821" max="1821" width="8" style="95" hidden="1"/>
    <col min="1822" max="1822" width="8.5703125" style="95" hidden="1"/>
    <col min="1823" max="1823" width="10.28515625" style="95" hidden="1"/>
    <col min="1824" max="1825" width="9.28515625" style="95" hidden="1"/>
    <col min="1826" max="1826" width="8" style="95" hidden="1"/>
    <col min="1827" max="1827" width="8.5703125" style="95" hidden="1"/>
    <col min="1828" max="1828" width="10.28515625" style="95" hidden="1"/>
    <col min="1829" max="1829" width="10.5703125" style="95" hidden="1"/>
    <col min="1830" max="1830" width="9.28515625" style="95" hidden="1"/>
    <col min="1831" max="1831" width="8" style="95" hidden="1"/>
    <col min="1832" max="1832" width="8.5703125" style="95" hidden="1"/>
    <col min="1833" max="1833" width="10.5703125" style="95" hidden="1"/>
    <col min="1834" max="1834" width="9.28515625" style="95" hidden="1"/>
    <col min="1835" max="1835" width="8.140625" style="95" hidden="1"/>
    <col min="1836" max="1836" width="8" style="95" hidden="1"/>
    <col min="1837" max="1837" width="8.5703125" style="95" hidden="1"/>
    <col min="1838" max="1839" width="9.28515625" style="95" hidden="1"/>
    <col min="1840" max="1840" width="10.28515625" style="95" hidden="1"/>
    <col min="1841" max="1841" width="8" style="95" hidden="1"/>
    <col min="1842" max="1842" width="8.5703125" style="95" hidden="1"/>
    <col min="1843" max="1845" width="10.5703125" style="95" hidden="1"/>
    <col min="1846" max="1846" width="8" style="95" hidden="1"/>
    <col min="1847" max="1847" width="8.5703125" style="95" hidden="1"/>
    <col min="1848" max="1853" width="10.5703125" style="95" hidden="1"/>
    <col min="1854" max="1854" width="11.42578125" style="95" hidden="1"/>
    <col min="1855" max="1855" width="11.7109375" style="95" hidden="1"/>
    <col min="1856" max="1856" width="8" style="95" hidden="1"/>
    <col min="1857" max="1857" width="9.28515625" style="95" hidden="1"/>
    <col min="1858" max="1858" width="12.140625" style="95" hidden="1"/>
    <col min="1859" max="2048" width="11.42578125" style="95" hidden="1"/>
    <col min="2049" max="2049" width="72.5703125" style="95" hidden="1"/>
    <col min="2050" max="2051" width="10.5703125" style="95" hidden="1"/>
    <col min="2052" max="2052" width="8" style="95" hidden="1"/>
    <col min="2053" max="2053" width="9.28515625" style="95" hidden="1"/>
    <col min="2054" max="2054" width="11" style="95" hidden="1"/>
    <col min="2055" max="2055" width="10.5703125" style="95" hidden="1"/>
    <col min="2056" max="2056" width="9.28515625" style="95" hidden="1"/>
    <col min="2057" max="2057" width="8" style="95" hidden="1"/>
    <col min="2058" max="2058" width="8.5703125" style="95" hidden="1"/>
    <col min="2059" max="2059" width="10.5703125" style="95" hidden="1"/>
    <col min="2060" max="2060" width="11" style="95" hidden="1"/>
    <col min="2061" max="2061" width="10.5703125" style="95" hidden="1"/>
    <col min="2062" max="2062" width="8" style="95" hidden="1"/>
    <col min="2063" max="2063" width="8.5703125" style="95" hidden="1"/>
    <col min="2064" max="2064" width="11" style="95" hidden="1"/>
    <col min="2065" max="2066" width="10.5703125" style="95" hidden="1"/>
    <col min="2067" max="2067" width="8" style="95" hidden="1"/>
    <col min="2068" max="2068" width="8.5703125" style="95" hidden="1"/>
    <col min="2069" max="2070" width="11" style="95" hidden="1"/>
    <col min="2071" max="2071" width="9.7109375" style="95" hidden="1"/>
    <col min="2072" max="2072" width="8" style="95" hidden="1"/>
    <col min="2073" max="2073" width="8.5703125" style="95" hidden="1"/>
    <col min="2074" max="2074" width="10.5703125" style="95" hidden="1"/>
    <col min="2075" max="2075" width="9.28515625" style="95" hidden="1"/>
    <col min="2076" max="2076" width="8.85546875" style="95" hidden="1"/>
    <col min="2077" max="2077" width="8" style="95" hidden="1"/>
    <col min="2078" max="2078" width="8.5703125" style="95" hidden="1"/>
    <col min="2079" max="2079" width="10.28515625" style="95" hidden="1"/>
    <col min="2080" max="2081" width="9.28515625" style="95" hidden="1"/>
    <col min="2082" max="2082" width="8" style="95" hidden="1"/>
    <col min="2083" max="2083" width="8.5703125" style="95" hidden="1"/>
    <col min="2084" max="2084" width="10.28515625" style="95" hidden="1"/>
    <col min="2085" max="2085" width="10.5703125" style="95" hidden="1"/>
    <col min="2086" max="2086" width="9.28515625" style="95" hidden="1"/>
    <col min="2087" max="2087" width="8" style="95" hidden="1"/>
    <col min="2088" max="2088" width="8.5703125" style="95" hidden="1"/>
    <col min="2089" max="2089" width="10.5703125" style="95" hidden="1"/>
    <col min="2090" max="2090" width="9.28515625" style="95" hidden="1"/>
    <col min="2091" max="2091" width="8.140625" style="95" hidden="1"/>
    <col min="2092" max="2092" width="8" style="95" hidden="1"/>
    <col min="2093" max="2093" width="8.5703125" style="95" hidden="1"/>
    <col min="2094" max="2095" width="9.28515625" style="95" hidden="1"/>
    <col min="2096" max="2096" width="10.28515625" style="95" hidden="1"/>
    <col min="2097" max="2097" width="8" style="95" hidden="1"/>
    <col min="2098" max="2098" width="8.5703125" style="95" hidden="1"/>
    <col min="2099" max="2101" width="10.5703125" style="95" hidden="1"/>
    <col min="2102" max="2102" width="8" style="95" hidden="1"/>
    <col min="2103" max="2103" width="8.5703125" style="95" hidden="1"/>
    <col min="2104" max="2109" width="10.5703125" style="95" hidden="1"/>
    <col min="2110" max="2110" width="11.42578125" style="95" hidden="1"/>
    <col min="2111" max="2111" width="11.7109375" style="95" hidden="1"/>
    <col min="2112" max="2112" width="8" style="95" hidden="1"/>
    <col min="2113" max="2113" width="9.28515625" style="95" hidden="1"/>
    <col min="2114" max="2114" width="12.140625" style="95" hidden="1"/>
    <col min="2115" max="2304" width="11.42578125" style="95" hidden="1"/>
    <col min="2305" max="2305" width="72.5703125" style="95" hidden="1"/>
    <col min="2306" max="2307" width="10.5703125" style="95" hidden="1"/>
    <col min="2308" max="2308" width="8" style="95" hidden="1"/>
    <col min="2309" max="2309" width="9.28515625" style="95" hidden="1"/>
    <col min="2310" max="2310" width="11" style="95" hidden="1"/>
    <col min="2311" max="2311" width="10.5703125" style="95" hidden="1"/>
    <col min="2312" max="2312" width="9.28515625" style="95" hidden="1"/>
    <col min="2313" max="2313" width="8" style="95" hidden="1"/>
    <col min="2314" max="2314" width="8.5703125" style="95" hidden="1"/>
    <col min="2315" max="2315" width="10.5703125" style="95" hidden="1"/>
    <col min="2316" max="2316" width="11" style="95" hidden="1"/>
    <col min="2317" max="2317" width="10.5703125" style="95" hidden="1"/>
    <col min="2318" max="2318" width="8" style="95" hidden="1"/>
    <col min="2319" max="2319" width="8.5703125" style="95" hidden="1"/>
    <col min="2320" max="2320" width="11" style="95" hidden="1"/>
    <col min="2321" max="2322" width="10.5703125" style="95" hidden="1"/>
    <col min="2323" max="2323" width="8" style="95" hidden="1"/>
    <col min="2324" max="2324" width="8.5703125" style="95" hidden="1"/>
    <col min="2325" max="2326" width="11" style="95" hidden="1"/>
    <col min="2327" max="2327" width="9.7109375" style="95" hidden="1"/>
    <col min="2328" max="2328" width="8" style="95" hidden="1"/>
    <col min="2329" max="2329" width="8.5703125" style="95" hidden="1"/>
    <col min="2330" max="2330" width="10.5703125" style="95" hidden="1"/>
    <col min="2331" max="2331" width="9.28515625" style="95" hidden="1"/>
    <col min="2332" max="2332" width="8.85546875" style="95" hidden="1"/>
    <col min="2333" max="2333" width="8" style="95" hidden="1"/>
    <col min="2334" max="2334" width="8.5703125" style="95" hidden="1"/>
    <col min="2335" max="2335" width="10.28515625" style="95" hidden="1"/>
    <col min="2336" max="2337" width="9.28515625" style="95" hidden="1"/>
    <col min="2338" max="2338" width="8" style="95" hidden="1"/>
    <col min="2339" max="2339" width="8.5703125" style="95" hidden="1"/>
    <col min="2340" max="2340" width="10.28515625" style="95" hidden="1"/>
    <col min="2341" max="2341" width="10.5703125" style="95" hidden="1"/>
    <col min="2342" max="2342" width="9.28515625" style="95" hidden="1"/>
    <col min="2343" max="2343" width="8" style="95" hidden="1"/>
    <col min="2344" max="2344" width="8.5703125" style="95" hidden="1"/>
    <col min="2345" max="2345" width="10.5703125" style="95" hidden="1"/>
    <col min="2346" max="2346" width="9.28515625" style="95" hidden="1"/>
    <col min="2347" max="2347" width="8.140625" style="95" hidden="1"/>
    <col min="2348" max="2348" width="8" style="95" hidden="1"/>
    <col min="2349" max="2349" width="8.5703125" style="95" hidden="1"/>
    <col min="2350" max="2351" width="9.28515625" style="95" hidden="1"/>
    <col min="2352" max="2352" width="10.28515625" style="95" hidden="1"/>
    <col min="2353" max="2353" width="8" style="95" hidden="1"/>
    <col min="2354" max="2354" width="8.5703125" style="95" hidden="1"/>
    <col min="2355" max="2357" width="10.5703125" style="95" hidden="1"/>
    <col min="2358" max="2358" width="8" style="95" hidden="1"/>
    <col min="2359" max="2359" width="8.5703125" style="95" hidden="1"/>
    <col min="2360" max="2365" width="10.5703125" style="95" hidden="1"/>
    <col min="2366" max="2366" width="11.42578125" style="95" hidden="1"/>
    <col min="2367" max="2367" width="11.7109375" style="95" hidden="1"/>
    <col min="2368" max="2368" width="8" style="95" hidden="1"/>
    <col min="2369" max="2369" width="9.28515625" style="95" hidden="1"/>
    <col min="2370" max="2370" width="12.140625" style="95" hidden="1"/>
    <col min="2371" max="2560" width="11.42578125" style="95" hidden="1"/>
    <col min="2561" max="2561" width="72.5703125" style="95" hidden="1"/>
    <col min="2562" max="2563" width="10.5703125" style="95" hidden="1"/>
    <col min="2564" max="2564" width="8" style="95" hidden="1"/>
    <col min="2565" max="2565" width="9.28515625" style="95" hidden="1"/>
    <col min="2566" max="2566" width="11" style="95" hidden="1"/>
    <col min="2567" max="2567" width="10.5703125" style="95" hidden="1"/>
    <col min="2568" max="2568" width="9.28515625" style="95" hidden="1"/>
    <col min="2569" max="2569" width="8" style="95" hidden="1"/>
    <col min="2570" max="2570" width="8.5703125" style="95" hidden="1"/>
    <col min="2571" max="2571" width="10.5703125" style="95" hidden="1"/>
    <col min="2572" max="2572" width="11" style="95" hidden="1"/>
    <col min="2573" max="2573" width="10.5703125" style="95" hidden="1"/>
    <col min="2574" max="2574" width="8" style="95" hidden="1"/>
    <col min="2575" max="2575" width="8.5703125" style="95" hidden="1"/>
    <col min="2576" max="2576" width="11" style="95" hidden="1"/>
    <col min="2577" max="2578" width="10.5703125" style="95" hidden="1"/>
    <col min="2579" max="2579" width="8" style="95" hidden="1"/>
    <col min="2580" max="2580" width="8.5703125" style="95" hidden="1"/>
    <col min="2581" max="2582" width="11" style="95" hidden="1"/>
    <col min="2583" max="2583" width="9.7109375" style="95" hidden="1"/>
    <col min="2584" max="2584" width="8" style="95" hidden="1"/>
    <col min="2585" max="2585" width="8.5703125" style="95" hidden="1"/>
    <col min="2586" max="2586" width="10.5703125" style="95" hidden="1"/>
    <col min="2587" max="2587" width="9.28515625" style="95" hidden="1"/>
    <col min="2588" max="2588" width="8.85546875" style="95" hidden="1"/>
    <col min="2589" max="2589" width="8" style="95" hidden="1"/>
    <col min="2590" max="2590" width="8.5703125" style="95" hidden="1"/>
    <col min="2591" max="2591" width="10.28515625" style="95" hidden="1"/>
    <col min="2592" max="2593" width="9.28515625" style="95" hidden="1"/>
    <col min="2594" max="2594" width="8" style="95" hidden="1"/>
    <col min="2595" max="2595" width="8.5703125" style="95" hidden="1"/>
    <col min="2596" max="2596" width="10.28515625" style="95" hidden="1"/>
    <col min="2597" max="2597" width="10.5703125" style="95" hidden="1"/>
    <col min="2598" max="2598" width="9.28515625" style="95" hidden="1"/>
    <col min="2599" max="2599" width="8" style="95" hidden="1"/>
    <col min="2600" max="2600" width="8.5703125" style="95" hidden="1"/>
    <col min="2601" max="2601" width="10.5703125" style="95" hidden="1"/>
    <col min="2602" max="2602" width="9.28515625" style="95" hidden="1"/>
    <col min="2603" max="2603" width="8.140625" style="95" hidden="1"/>
    <col min="2604" max="2604" width="8" style="95" hidden="1"/>
    <col min="2605" max="2605" width="8.5703125" style="95" hidden="1"/>
    <col min="2606" max="2607" width="9.28515625" style="95" hidden="1"/>
    <col min="2608" max="2608" width="10.28515625" style="95" hidden="1"/>
    <col min="2609" max="2609" width="8" style="95" hidden="1"/>
    <col min="2610" max="2610" width="8.5703125" style="95" hidden="1"/>
    <col min="2611" max="2613" width="10.5703125" style="95" hidden="1"/>
    <col min="2614" max="2614" width="8" style="95" hidden="1"/>
    <col min="2615" max="2615" width="8.5703125" style="95" hidden="1"/>
    <col min="2616" max="2621" width="10.5703125" style="95" hidden="1"/>
    <col min="2622" max="2622" width="11.42578125" style="95" hidden="1"/>
    <col min="2623" max="2623" width="11.7109375" style="95" hidden="1"/>
    <col min="2624" max="2624" width="8" style="95" hidden="1"/>
    <col min="2625" max="2625" width="9.28515625" style="95" hidden="1"/>
    <col min="2626" max="2626" width="12.140625" style="95" hidden="1"/>
    <col min="2627" max="2816" width="11.42578125" style="95" hidden="1"/>
    <col min="2817" max="2817" width="72.5703125" style="95" hidden="1"/>
    <col min="2818" max="2819" width="10.5703125" style="95" hidden="1"/>
    <col min="2820" max="2820" width="8" style="95" hidden="1"/>
    <col min="2821" max="2821" width="9.28515625" style="95" hidden="1"/>
    <col min="2822" max="2822" width="11" style="95" hidden="1"/>
    <col min="2823" max="2823" width="10.5703125" style="95" hidden="1"/>
    <col min="2824" max="2824" width="9.28515625" style="95" hidden="1"/>
    <col min="2825" max="2825" width="8" style="95" hidden="1"/>
    <col min="2826" max="2826" width="8.5703125" style="95" hidden="1"/>
    <col min="2827" max="2827" width="10.5703125" style="95" hidden="1"/>
    <col min="2828" max="2828" width="11" style="95" hidden="1"/>
    <col min="2829" max="2829" width="10.5703125" style="95" hidden="1"/>
    <col min="2830" max="2830" width="8" style="95" hidden="1"/>
    <col min="2831" max="2831" width="8.5703125" style="95" hidden="1"/>
    <col min="2832" max="2832" width="11" style="95" hidden="1"/>
    <col min="2833" max="2834" width="10.5703125" style="95" hidden="1"/>
    <col min="2835" max="2835" width="8" style="95" hidden="1"/>
    <col min="2836" max="2836" width="8.5703125" style="95" hidden="1"/>
    <col min="2837" max="2838" width="11" style="95" hidden="1"/>
    <col min="2839" max="2839" width="9.7109375" style="95" hidden="1"/>
    <col min="2840" max="2840" width="8" style="95" hidden="1"/>
    <col min="2841" max="2841" width="8.5703125" style="95" hidden="1"/>
    <col min="2842" max="2842" width="10.5703125" style="95" hidden="1"/>
    <col min="2843" max="2843" width="9.28515625" style="95" hidden="1"/>
    <col min="2844" max="2844" width="8.85546875" style="95" hidden="1"/>
    <col min="2845" max="2845" width="8" style="95" hidden="1"/>
    <col min="2846" max="2846" width="8.5703125" style="95" hidden="1"/>
    <col min="2847" max="2847" width="10.28515625" style="95" hidden="1"/>
    <col min="2848" max="2849" width="9.28515625" style="95" hidden="1"/>
    <col min="2850" max="2850" width="8" style="95" hidden="1"/>
    <col min="2851" max="2851" width="8.5703125" style="95" hidden="1"/>
    <col min="2852" max="2852" width="10.28515625" style="95" hidden="1"/>
    <col min="2853" max="2853" width="10.5703125" style="95" hidden="1"/>
    <col min="2854" max="2854" width="9.28515625" style="95" hidden="1"/>
    <col min="2855" max="2855" width="8" style="95" hidden="1"/>
    <col min="2856" max="2856" width="8.5703125" style="95" hidden="1"/>
    <col min="2857" max="2857" width="10.5703125" style="95" hidden="1"/>
    <col min="2858" max="2858" width="9.28515625" style="95" hidden="1"/>
    <col min="2859" max="2859" width="8.140625" style="95" hidden="1"/>
    <col min="2860" max="2860" width="8" style="95" hidden="1"/>
    <col min="2861" max="2861" width="8.5703125" style="95" hidden="1"/>
    <col min="2862" max="2863" width="9.28515625" style="95" hidden="1"/>
    <col min="2864" max="2864" width="10.28515625" style="95" hidden="1"/>
    <col min="2865" max="2865" width="8" style="95" hidden="1"/>
    <col min="2866" max="2866" width="8.5703125" style="95" hidden="1"/>
    <col min="2867" max="2869" width="10.5703125" style="95" hidden="1"/>
    <col min="2870" max="2870" width="8" style="95" hidden="1"/>
    <col min="2871" max="2871" width="8.5703125" style="95" hidden="1"/>
    <col min="2872" max="2877" width="10.5703125" style="95" hidden="1"/>
    <col min="2878" max="2878" width="11.42578125" style="95" hidden="1"/>
    <col min="2879" max="2879" width="11.7109375" style="95" hidden="1"/>
    <col min="2880" max="2880" width="8" style="95" hidden="1"/>
    <col min="2881" max="2881" width="9.28515625" style="95" hidden="1"/>
    <col min="2882" max="2882" width="12.140625" style="95" hidden="1"/>
    <col min="2883" max="3072" width="11.42578125" style="95" hidden="1"/>
    <col min="3073" max="3073" width="72.5703125" style="95" hidden="1"/>
    <col min="3074" max="3075" width="10.5703125" style="95" hidden="1"/>
    <col min="3076" max="3076" width="8" style="95" hidden="1"/>
    <col min="3077" max="3077" width="9.28515625" style="95" hidden="1"/>
    <col min="3078" max="3078" width="11" style="95" hidden="1"/>
    <col min="3079" max="3079" width="10.5703125" style="95" hidden="1"/>
    <col min="3080" max="3080" width="9.28515625" style="95" hidden="1"/>
    <col min="3081" max="3081" width="8" style="95" hidden="1"/>
    <col min="3082" max="3082" width="8.5703125" style="95" hidden="1"/>
    <col min="3083" max="3083" width="10.5703125" style="95" hidden="1"/>
    <col min="3084" max="3084" width="11" style="95" hidden="1"/>
    <col min="3085" max="3085" width="10.5703125" style="95" hidden="1"/>
    <col min="3086" max="3086" width="8" style="95" hidden="1"/>
    <col min="3087" max="3087" width="8.5703125" style="95" hidden="1"/>
    <col min="3088" max="3088" width="11" style="95" hidden="1"/>
    <col min="3089" max="3090" width="10.5703125" style="95" hidden="1"/>
    <col min="3091" max="3091" width="8" style="95" hidden="1"/>
    <col min="3092" max="3092" width="8.5703125" style="95" hidden="1"/>
    <col min="3093" max="3094" width="11" style="95" hidden="1"/>
    <col min="3095" max="3095" width="9.7109375" style="95" hidden="1"/>
    <col min="3096" max="3096" width="8" style="95" hidden="1"/>
    <col min="3097" max="3097" width="8.5703125" style="95" hidden="1"/>
    <col min="3098" max="3098" width="10.5703125" style="95" hidden="1"/>
    <col min="3099" max="3099" width="9.28515625" style="95" hidden="1"/>
    <col min="3100" max="3100" width="8.85546875" style="95" hidden="1"/>
    <col min="3101" max="3101" width="8" style="95" hidden="1"/>
    <col min="3102" max="3102" width="8.5703125" style="95" hidden="1"/>
    <col min="3103" max="3103" width="10.28515625" style="95" hidden="1"/>
    <col min="3104" max="3105" width="9.28515625" style="95" hidden="1"/>
    <col min="3106" max="3106" width="8" style="95" hidden="1"/>
    <col min="3107" max="3107" width="8.5703125" style="95" hidden="1"/>
    <col min="3108" max="3108" width="10.28515625" style="95" hidden="1"/>
    <col min="3109" max="3109" width="10.5703125" style="95" hidden="1"/>
    <col min="3110" max="3110" width="9.28515625" style="95" hidden="1"/>
    <col min="3111" max="3111" width="8" style="95" hidden="1"/>
    <col min="3112" max="3112" width="8.5703125" style="95" hidden="1"/>
    <col min="3113" max="3113" width="10.5703125" style="95" hidden="1"/>
    <col min="3114" max="3114" width="9.28515625" style="95" hidden="1"/>
    <col min="3115" max="3115" width="8.140625" style="95" hidden="1"/>
    <col min="3116" max="3116" width="8" style="95" hidden="1"/>
    <col min="3117" max="3117" width="8.5703125" style="95" hidden="1"/>
    <col min="3118" max="3119" width="9.28515625" style="95" hidden="1"/>
    <col min="3120" max="3120" width="10.28515625" style="95" hidden="1"/>
    <col min="3121" max="3121" width="8" style="95" hidden="1"/>
    <col min="3122" max="3122" width="8.5703125" style="95" hidden="1"/>
    <col min="3123" max="3125" width="10.5703125" style="95" hidden="1"/>
    <col min="3126" max="3126" width="8" style="95" hidden="1"/>
    <col min="3127" max="3127" width="8.5703125" style="95" hidden="1"/>
    <col min="3128" max="3133" width="10.5703125" style="95" hidden="1"/>
    <col min="3134" max="3134" width="11.42578125" style="95" hidden="1"/>
    <col min="3135" max="3135" width="11.7109375" style="95" hidden="1"/>
    <col min="3136" max="3136" width="8" style="95" hidden="1"/>
    <col min="3137" max="3137" width="9.28515625" style="95" hidden="1"/>
    <col min="3138" max="3138" width="12.140625" style="95" hidden="1"/>
    <col min="3139" max="3328" width="11.42578125" style="95" hidden="1"/>
    <col min="3329" max="3329" width="72.5703125" style="95" hidden="1"/>
    <col min="3330" max="3331" width="10.5703125" style="95" hidden="1"/>
    <col min="3332" max="3332" width="8" style="95" hidden="1"/>
    <col min="3333" max="3333" width="9.28515625" style="95" hidden="1"/>
    <col min="3334" max="3334" width="11" style="95" hidden="1"/>
    <col min="3335" max="3335" width="10.5703125" style="95" hidden="1"/>
    <col min="3336" max="3336" width="9.28515625" style="95" hidden="1"/>
    <col min="3337" max="3337" width="8" style="95" hidden="1"/>
    <col min="3338" max="3338" width="8.5703125" style="95" hidden="1"/>
    <col min="3339" max="3339" width="10.5703125" style="95" hidden="1"/>
    <col min="3340" max="3340" width="11" style="95" hidden="1"/>
    <col min="3341" max="3341" width="10.5703125" style="95" hidden="1"/>
    <col min="3342" max="3342" width="8" style="95" hidden="1"/>
    <col min="3343" max="3343" width="8.5703125" style="95" hidden="1"/>
    <col min="3344" max="3344" width="11" style="95" hidden="1"/>
    <col min="3345" max="3346" width="10.5703125" style="95" hidden="1"/>
    <col min="3347" max="3347" width="8" style="95" hidden="1"/>
    <col min="3348" max="3348" width="8.5703125" style="95" hidden="1"/>
    <col min="3349" max="3350" width="11" style="95" hidden="1"/>
    <col min="3351" max="3351" width="9.7109375" style="95" hidden="1"/>
    <col min="3352" max="3352" width="8" style="95" hidden="1"/>
    <col min="3353" max="3353" width="8.5703125" style="95" hidden="1"/>
    <col min="3354" max="3354" width="10.5703125" style="95" hidden="1"/>
    <col min="3355" max="3355" width="9.28515625" style="95" hidden="1"/>
    <col min="3356" max="3356" width="8.85546875" style="95" hidden="1"/>
    <col min="3357" max="3357" width="8" style="95" hidden="1"/>
    <col min="3358" max="3358" width="8.5703125" style="95" hidden="1"/>
    <col min="3359" max="3359" width="10.28515625" style="95" hidden="1"/>
    <col min="3360" max="3361" width="9.28515625" style="95" hidden="1"/>
    <col min="3362" max="3362" width="8" style="95" hidden="1"/>
    <col min="3363" max="3363" width="8.5703125" style="95" hidden="1"/>
    <col min="3364" max="3364" width="10.28515625" style="95" hidden="1"/>
    <col min="3365" max="3365" width="10.5703125" style="95" hidden="1"/>
    <col min="3366" max="3366" width="9.28515625" style="95" hidden="1"/>
    <col min="3367" max="3367" width="8" style="95" hidden="1"/>
    <col min="3368" max="3368" width="8.5703125" style="95" hidden="1"/>
    <col min="3369" max="3369" width="10.5703125" style="95" hidden="1"/>
    <col min="3370" max="3370" width="9.28515625" style="95" hidden="1"/>
    <col min="3371" max="3371" width="8.140625" style="95" hidden="1"/>
    <col min="3372" max="3372" width="8" style="95" hidden="1"/>
    <col min="3373" max="3373" width="8.5703125" style="95" hidden="1"/>
    <col min="3374" max="3375" width="9.28515625" style="95" hidden="1"/>
    <col min="3376" max="3376" width="10.28515625" style="95" hidden="1"/>
    <col min="3377" max="3377" width="8" style="95" hidden="1"/>
    <col min="3378" max="3378" width="8.5703125" style="95" hidden="1"/>
    <col min="3379" max="3381" width="10.5703125" style="95" hidden="1"/>
    <col min="3382" max="3382" width="8" style="95" hidden="1"/>
    <col min="3383" max="3383" width="8.5703125" style="95" hidden="1"/>
    <col min="3384" max="3389" width="10.5703125" style="95" hidden="1"/>
    <col min="3390" max="3390" width="11.42578125" style="95" hidden="1"/>
    <col min="3391" max="3391" width="11.7109375" style="95" hidden="1"/>
    <col min="3392" max="3392" width="8" style="95" hidden="1"/>
    <col min="3393" max="3393" width="9.28515625" style="95" hidden="1"/>
    <col min="3394" max="3394" width="12.140625" style="95" hidden="1"/>
    <col min="3395" max="3584" width="11.42578125" style="95" hidden="1"/>
    <col min="3585" max="3585" width="72.5703125" style="95" hidden="1"/>
    <col min="3586" max="3587" width="10.5703125" style="95" hidden="1"/>
    <col min="3588" max="3588" width="8" style="95" hidden="1"/>
    <col min="3589" max="3589" width="9.28515625" style="95" hidden="1"/>
    <col min="3590" max="3590" width="11" style="95" hidden="1"/>
    <col min="3591" max="3591" width="10.5703125" style="95" hidden="1"/>
    <col min="3592" max="3592" width="9.28515625" style="95" hidden="1"/>
    <col min="3593" max="3593" width="8" style="95" hidden="1"/>
    <col min="3594" max="3594" width="8.5703125" style="95" hidden="1"/>
    <col min="3595" max="3595" width="10.5703125" style="95" hidden="1"/>
    <col min="3596" max="3596" width="11" style="95" hidden="1"/>
    <col min="3597" max="3597" width="10.5703125" style="95" hidden="1"/>
    <col min="3598" max="3598" width="8" style="95" hidden="1"/>
    <col min="3599" max="3599" width="8.5703125" style="95" hidden="1"/>
    <col min="3600" max="3600" width="11" style="95" hidden="1"/>
    <col min="3601" max="3602" width="10.5703125" style="95" hidden="1"/>
    <col min="3603" max="3603" width="8" style="95" hidden="1"/>
    <col min="3604" max="3604" width="8.5703125" style="95" hidden="1"/>
    <col min="3605" max="3606" width="11" style="95" hidden="1"/>
    <col min="3607" max="3607" width="9.7109375" style="95" hidden="1"/>
    <col min="3608" max="3608" width="8" style="95" hidden="1"/>
    <col min="3609" max="3609" width="8.5703125" style="95" hidden="1"/>
    <col min="3610" max="3610" width="10.5703125" style="95" hidden="1"/>
    <col min="3611" max="3611" width="9.28515625" style="95" hidden="1"/>
    <col min="3612" max="3612" width="8.85546875" style="95" hidden="1"/>
    <col min="3613" max="3613" width="8" style="95" hidden="1"/>
    <col min="3614" max="3614" width="8.5703125" style="95" hidden="1"/>
    <col min="3615" max="3615" width="10.28515625" style="95" hidden="1"/>
    <col min="3616" max="3617" width="9.28515625" style="95" hidden="1"/>
    <col min="3618" max="3618" width="8" style="95" hidden="1"/>
    <col min="3619" max="3619" width="8.5703125" style="95" hidden="1"/>
    <col min="3620" max="3620" width="10.28515625" style="95" hidden="1"/>
    <col min="3621" max="3621" width="10.5703125" style="95" hidden="1"/>
    <col min="3622" max="3622" width="9.28515625" style="95" hidden="1"/>
    <col min="3623" max="3623" width="8" style="95" hidden="1"/>
    <col min="3624" max="3624" width="8.5703125" style="95" hidden="1"/>
    <col min="3625" max="3625" width="10.5703125" style="95" hidden="1"/>
    <col min="3626" max="3626" width="9.28515625" style="95" hidden="1"/>
    <col min="3627" max="3627" width="8.140625" style="95" hidden="1"/>
    <col min="3628" max="3628" width="8" style="95" hidden="1"/>
    <col min="3629" max="3629" width="8.5703125" style="95" hidden="1"/>
    <col min="3630" max="3631" width="9.28515625" style="95" hidden="1"/>
    <col min="3632" max="3632" width="10.28515625" style="95" hidden="1"/>
    <col min="3633" max="3633" width="8" style="95" hidden="1"/>
    <col min="3634" max="3634" width="8.5703125" style="95" hidden="1"/>
    <col min="3635" max="3637" width="10.5703125" style="95" hidden="1"/>
    <col min="3638" max="3638" width="8" style="95" hidden="1"/>
    <col min="3639" max="3639" width="8.5703125" style="95" hidden="1"/>
    <col min="3640" max="3645" width="10.5703125" style="95" hidden="1"/>
    <col min="3646" max="3646" width="11.42578125" style="95" hidden="1"/>
    <col min="3647" max="3647" width="11.7109375" style="95" hidden="1"/>
    <col min="3648" max="3648" width="8" style="95" hidden="1"/>
    <col min="3649" max="3649" width="9.28515625" style="95" hidden="1"/>
    <col min="3650" max="3650" width="12.140625" style="95" hidden="1"/>
    <col min="3651" max="3840" width="11.42578125" style="95" hidden="1"/>
    <col min="3841" max="3841" width="72.5703125" style="95" hidden="1"/>
    <col min="3842" max="3843" width="10.5703125" style="95" hidden="1"/>
    <col min="3844" max="3844" width="8" style="95" hidden="1"/>
    <col min="3845" max="3845" width="9.28515625" style="95" hidden="1"/>
    <col min="3846" max="3846" width="11" style="95" hidden="1"/>
    <col min="3847" max="3847" width="10.5703125" style="95" hidden="1"/>
    <col min="3848" max="3848" width="9.28515625" style="95" hidden="1"/>
    <col min="3849" max="3849" width="8" style="95" hidden="1"/>
    <col min="3850" max="3850" width="8.5703125" style="95" hidden="1"/>
    <col min="3851" max="3851" width="10.5703125" style="95" hidden="1"/>
    <col min="3852" max="3852" width="11" style="95" hidden="1"/>
    <col min="3853" max="3853" width="10.5703125" style="95" hidden="1"/>
    <col min="3854" max="3854" width="8" style="95" hidden="1"/>
    <col min="3855" max="3855" width="8.5703125" style="95" hidden="1"/>
    <col min="3856" max="3856" width="11" style="95" hidden="1"/>
    <col min="3857" max="3858" width="10.5703125" style="95" hidden="1"/>
    <col min="3859" max="3859" width="8" style="95" hidden="1"/>
    <col min="3860" max="3860" width="8.5703125" style="95" hidden="1"/>
    <col min="3861" max="3862" width="11" style="95" hidden="1"/>
    <col min="3863" max="3863" width="9.7109375" style="95" hidden="1"/>
    <col min="3864" max="3864" width="8" style="95" hidden="1"/>
    <col min="3865" max="3865" width="8.5703125" style="95" hidden="1"/>
    <col min="3866" max="3866" width="10.5703125" style="95" hidden="1"/>
    <col min="3867" max="3867" width="9.28515625" style="95" hidden="1"/>
    <col min="3868" max="3868" width="8.85546875" style="95" hidden="1"/>
    <col min="3869" max="3869" width="8" style="95" hidden="1"/>
    <col min="3870" max="3870" width="8.5703125" style="95" hidden="1"/>
    <col min="3871" max="3871" width="10.28515625" style="95" hidden="1"/>
    <col min="3872" max="3873" width="9.28515625" style="95" hidden="1"/>
    <col min="3874" max="3874" width="8" style="95" hidden="1"/>
    <col min="3875" max="3875" width="8.5703125" style="95" hidden="1"/>
    <col min="3876" max="3876" width="10.28515625" style="95" hidden="1"/>
    <col min="3877" max="3877" width="10.5703125" style="95" hidden="1"/>
    <col min="3878" max="3878" width="9.28515625" style="95" hidden="1"/>
    <col min="3879" max="3879" width="8" style="95" hidden="1"/>
    <col min="3880" max="3880" width="8.5703125" style="95" hidden="1"/>
    <col min="3881" max="3881" width="10.5703125" style="95" hidden="1"/>
    <col min="3882" max="3882" width="9.28515625" style="95" hidden="1"/>
    <col min="3883" max="3883" width="8.140625" style="95" hidden="1"/>
    <col min="3884" max="3884" width="8" style="95" hidden="1"/>
    <col min="3885" max="3885" width="8.5703125" style="95" hidden="1"/>
    <col min="3886" max="3887" width="9.28515625" style="95" hidden="1"/>
    <col min="3888" max="3888" width="10.28515625" style="95" hidden="1"/>
    <col min="3889" max="3889" width="8" style="95" hidden="1"/>
    <col min="3890" max="3890" width="8.5703125" style="95" hidden="1"/>
    <col min="3891" max="3893" width="10.5703125" style="95" hidden="1"/>
    <col min="3894" max="3894" width="8" style="95" hidden="1"/>
    <col min="3895" max="3895" width="8.5703125" style="95" hidden="1"/>
    <col min="3896" max="3901" width="10.5703125" style="95" hidden="1"/>
    <col min="3902" max="3902" width="11.42578125" style="95" hidden="1"/>
    <col min="3903" max="3903" width="11.7109375" style="95" hidden="1"/>
    <col min="3904" max="3904" width="8" style="95" hidden="1"/>
    <col min="3905" max="3905" width="9.28515625" style="95" hidden="1"/>
    <col min="3906" max="3906" width="12.140625" style="95" hidden="1"/>
    <col min="3907" max="4096" width="11.42578125" style="95" hidden="1"/>
    <col min="4097" max="4097" width="72.5703125" style="95" hidden="1"/>
    <col min="4098" max="4099" width="10.5703125" style="95" hidden="1"/>
    <col min="4100" max="4100" width="8" style="95" hidden="1"/>
    <col min="4101" max="4101" width="9.28515625" style="95" hidden="1"/>
    <col min="4102" max="4102" width="11" style="95" hidden="1"/>
    <col min="4103" max="4103" width="10.5703125" style="95" hidden="1"/>
    <col min="4104" max="4104" width="9.28515625" style="95" hidden="1"/>
    <col min="4105" max="4105" width="8" style="95" hidden="1"/>
    <col min="4106" max="4106" width="8.5703125" style="95" hidden="1"/>
    <col min="4107" max="4107" width="10.5703125" style="95" hidden="1"/>
    <col min="4108" max="4108" width="11" style="95" hidden="1"/>
    <col min="4109" max="4109" width="10.5703125" style="95" hidden="1"/>
    <col min="4110" max="4110" width="8" style="95" hidden="1"/>
    <col min="4111" max="4111" width="8.5703125" style="95" hidden="1"/>
    <col min="4112" max="4112" width="11" style="95" hidden="1"/>
    <col min="4113" max="4114" width="10.5703125" style="95" hidden="1"/>
    <col min="4115" max="4115" width="8" style="95" hidden="1"/>
    <col min="4116" max="4116" width="8.5703125" style="95" hidden="1"/>
    <col min="4117" max="4118" width="11" style="95" hidden="1"/>
    <col min="4119" max="4119" width="9.7109375" style="95" hidden="1"/>
    <col min="4120" max="4120" width="8" style="95" hidden="1"/>
    <col min="4121" max="4121" width="8.5703125" style="95" hidden="1"/>
    <col min="4122" max="4122" width="10.5703125" style="95" hidden="1"/>
    <col min="4123" max="4123" width="9.28515625" style="95" hidden="1"/>
    <col min="4124" max="4124" width="8.85546875" style="95" hidden="1"/>
    <col min="4125" max="4125" width="8" style="95" hidden="1"/>
    <col min="4126" max="4126" width="8.5703125" style="95" hidden="1"/>
    <col min="4127" max="4127" width="10.28515625" style="95" hidden="1"/>
    <col min="4128" max="4129" width="9.28515625" style="95" hidden="1"/>
    <col min="4130" max="4130" width="8" style="95" hidden="1"/>
    <col min="4131" max="4131" width="8.5703125" style="95" hidden="1"/>
    <col min="4132" max="4132" width="10.28515625" style="95" hidden="1"/>
    <col min="4133" max="4133" width="10.5703125" style="95" hidden="1"/>
    <col min="4134" max="4134" width="9.28515625" style="95" hidden="1"/>
    <col min="4135" max="4135" width="8" style="95" hidden="1"/>
    <col min="4136" max="4136" width="8.5703125" style="95" hidden="1"/>
    <col min="4137" max="4137" width="10.5703125" style="95" hidden="1"/>
    <col min="4138" max="4138" width="9.28515625" style="95" hidden="1"/>
    <col min="4139" max="4139" width="8.140625" style="95" hidden="1"/>
    <col min="4140" max="4140" width="8" style="95" hidden="1"/>
    <col min="4141" max="4141" width="8.5703125" style="95" hidden="1"/>
    <col min="4142" max="4143" width="9.28515625" style="95" hidden="1"/>
    <col min="4144" max="4144" width="10.28515625" style="95" hidden="1"/>
    <col min="4145" max="4145" width="8" style="95" hidden="1"/>
    <col min="4146" max="4146" width="8.5703125" style="95" hidden="1"/>
    <col min="4147" max="4149" width="10.5703125" style="95" hidden="1"/>
    <col min="4150" max="4150" width="8" style="95" hidden="1"/>
    <col min="4151" max="4151" width="8.5703125" style="95" hidden="1"/>
    <col min="4152" max="4157" width="10.5703125" style="95" hidden="1"/>
    <col min="4158" max="4158" width="11.42578125" style="95" hidden="1"/>
    <col min="4159" max="4159" width="11.7109375" style="95" hidden="1"/>
    <col min="4160" max="4160" width="8" style="95" hidden="1"/>
    <col min="4161" max="4161" width="9.28515625" style="95" hidden="1"/>
    <col min="4162" max="4162" width="12.140625" style="95" hidden="1"/>
    <col min="4163" max="4352" width="11.42578125" style="95" hidden="1"/>
    <col min="4353" max="4353" width="72.5703125" style="95" hidden="1"/>
    <col min="4354" max="4355" width="10.5703125" style="95" hidden="1"/>
    <col min="4356" max="4356" width="8" style="95" hidden="1"/>
    <col min="4357" max="4357" width="9.28515625" style="95" hidden="1"/>
    <col min="4358" max="4358" width="11" style="95" hidden="1"/>
    <col min="4359" max="4359" width="10.5703125" style="95" hidden="1"/>
    <col min="4360" max="4360" width="9.28515625" style="95" hidden="1"/>
    <col min="4361" max="4361" width="8" style="95" hidden="1"/>
    <col min="4362" max="4362" width="8.5703125" style="95" hidden="1"/>
    <col min="4363" max="4363" width="10.5703125" style="95" hidden="1"/>
    <col min="4364" max="4364" width="11" style="95" hidden="1"/>
    <col min="4365" max="4365" width="10.5703125" style="95" hidden="1"/>
    <col min="4366" max="4366" width="8" style="95" hidden="1"/>
    <col min="4367" max="4367" width="8.5703125" style="95" hidden="1"/>
    <col min="4368" max="4368" width="11" style="95" hidden="1"/>
    <col min="4369" max="4370" width="10.5703125" style="95" hidden="1"/>
    <col min="4371" max="4371" width="8" style="95" hidden="1"/>
    <col min="4372" max="4372" width="8.5703125" style="95" hidden="1"/>
    <col min="4373" max="4374" width="11" style="95" hidden="1"/>
    <col min="4375" max="4375" width="9.7109375" style="95" hidden="1"/>
    <col min="4376" max="4376" width="8" style="95" hidden="1"/>
    <col min="4377" max="4377" width="8.5703125" style="95" hidden="1"/>
    <col min="4378" max="4378" width="10.5703125" style="95" hidden="1"/>
    <col min="4379" max="4379" width="9.28515625" style="95" hidden="1"/>
    <col min="4380" max="4380" width="8.85546875" style="95" hidden="1"/>
    <col min="4381" max="4381" width="8" style="95" hidden="1"/>
    <col min="4382" max="4382" width="8.5703125" style="95" hidden="1"/>
    <col min="4383" max="4383" width="10.28515625" style="95" hidden="1"/>
    <col min="4384" max="4385" width="9.28515625" style="95" hidden="1"/>
    <col min="4386" max="4386" width="8" style="95" hidden="1"/>
    <col min="4387" max="4387" width="8.5703125" style="95" hidden="1"/>
    <col min="4388" max="4388" width="10.28515625" style="95" hidden="1"/>
    <col min="4389" max="4389" width="10.5703125" style="95" hidden="1"/>
    <col min="4390" max="4390" width="9.28515625" style="95" hidden="1"/>
    <col min="4391" max="4391" width="8" style="95" hidden="1"/>
    <col min="4392" max="4392" width="8.5703125" style="95" hidden="1"/>
    <col min="4393" max="4393" width="10.5703125" style="95" hidden="1"/>
    <col min="4394" max="4394" width="9.28515625" style="95" hidden="1"/>
    <col min="4395" max="4395" width="8.140625" style="95" hidden="1"/>
    <col min="4396" max="4396" width="8" style="95" hidden="1"/>
    <col min="4397" max="4397" width="8.5703125" style="95" hidden="1"/>
    <col min="4398" max="4399" width="9.28515625" style="95" hidden="1"/>
    <col min="4400" max="4400" width="10.28515625" style="95" hidden="1"/>
    <col min="4401" max="4401" width="8" style="95" hidden="1"/>
    <col min="4402" max="4402" width="8.5703125" style="95" hidden="1"/>
    <col min="4403" max="4405" width="10.5703125" style="95" hidden="1"/>
    <col min="4406" max="4406" width="8" style="95" hidden="1"/>
    <col min="4407" max="4407" width="8.5703125" style="95" hidden="1"/>
    <col min="4408" max="4413" width="10.5703125" style="95" hidden="1"/>
    <col min="4414" max="4414" width="11.42578125" style="95" hidden="1"/>
    <col min="4415" max="4415" width="11.7109375" style="95" hidden="1"/>
    <col min="4416" max="4416" width="8" style="95" hidden="1"/>
    <col min="4417" max="4417" width="9.28515625" style="95" hidden="1"/>
    <col min="4418" max="4418" width="12.140625" style="95" hidden="1"/>
    <col min="4419" max="4608" width="11.42578125" style="95" hidden="1"/>
    <col min="4609" max="4609" width="72.5703125" style="95" hidden="1"/>
    <col min="4610" max="4611" width="10.5703125" style="95" hidden="1"/>
    <col min="4612" max="4612" width="8" style="95" hidden="1"/>
    <col min="4613" max="4613" width="9.28515625" style="95" hidden="1"/>
    <col min="4614" max="4614" width="11" style="95" hidden="1"/>
    <col min="4615" max="4615" width="10.5703125" style="95" hidden="1"/>
    <col min="4616" max="4616" width="9.28515625" style="95" hidden="1"/>
    <col min="4617" max="4617" width="8" style="95" hidden="1"/>
    <col min="4618" max="4618" width="8.5703125" style="95" hidden="1"/>
    <col min="4619" max="4619" width="10.5703125" style="95" hidden="1"/>
    <col min="4620" max="4620" width="11" style="95" hidden="1"/>
    <col min="4621" max="4621" width="10.5703125" style="95" hidden="1"/>
    <col min="4622" max="4622" width="8" style="95" hidden="1"/>
    <col min="4623" max="4623" width="8.5703125" style="95" hidden="1"/>
    <col min="4624" max="4624" width="11" style="95" hidden="1"/>
    <col min="4625" max="4626" width="10.5703125" style="95" hidden="1"/>
    <col min="4627" max="4627" width="8" style="95" hidden="1"/>
    <col min="4628" max="4628" width="8.5703125" style="95" hidden="1"/>
    <col min="4629" max="4630" width="11" style="95" hidden="1"/>
    <col min="4631" max="4631" width="9.7109375" style="95" hidden="1"/>
    <col min="4632" max="4632" width="8" style="95" hidden="1"/>
    <col min="4633" max="4633" width="8.5703125" style="95" hidden="1"/>
    <col min="4634" max="4634" width="10.5703125" style="95" hidden="1"/>
    <col min="4635" max="4635" width="9.28515625" style="95" hidden="1"/>
    <col min="4636" max="4636" width="8.85546875" style="95" hidden="1"/>
    <col min="4637" max="4637" width="8" style="95" hidden="1"/>
    <col min="4638" max="4638" width="8.5703125" style="95" hidden="1"/>
    <col min="4639" max="4639" width="10.28515625" style="95" hidden="1"/>
    <col min="4640" max="4641" width="9.28515625" style="95" hidden="1"/>
    <col min="4642" max="4642" width="8" style="95" hidden="1"/>
    <col min="4643" max="4643" width="8.5703125" style="95" hidden="1"/>
    <col min="4644" max="4644" width="10.28515625" style="95" hidden="1"/>
    <col min="4645" max="4645" width="10.5703125" style="95" hidden="1"/>
    <col min="4646" max="4646" width="9.28515625" style="95" hidden="1"/>
    <col min="4647" max="4647" width="8" style="95" hidden="1"/>
    <col min="4648" max="4648" width="8.5703125" style="95" hidden="1"/>
    <col min="4649" max="4649" width="10.5703125" style="95" hidden="1"/>
    <col min="4650" max="4650" width="9.28515625" style="95" hidden="1"/>
    <col min="4651" max="4651" width="8.140625" style="95" hidden="1"/>
    <col min="4652" max="4652" width="8" style="95" hidden="1"/>
    <col min="4653" max="4653" width="8.5703125" style="95" hidden="1"/>
    <col min="4654" max="4655" width="9.28515625" style="95" hidden="1"/>
    <col min="4656" max="4656" width="10.28515625" style="95" hidden="1"/>
    <col min="4657" max="4657" width="8" style="95" hidden="1"/>
    <col min="4658" max="4658" width="8.5703125" style="95" hidden="1"/>
    <col min="4659" max="4661" width="10.5703125" style="95" hidden="1"/>
    <col min="4662" max="4662" width="8" style="95" hidden="1"/>
    <col min="4663" max="4663" width="8.5703125" style="95" hidden="1"/>
    <col min="4664" max="4669" width="10.5703125" style="95" hidden="1"/>
    <col min="4670" max="4670" width="11.42578125" style="95" hidden="1"/>
    <col min="4671" max="4671" width="11.7109375" style="95" hidden="1"/>
    <col min="4672" max="4672" width="8" style="95" hidden="1"/>
    <col min="4673" max="4673" width="9.28515625" style="95" hidden="1"/>
    <col min="4674" max="4674" width="12.140625" style="95" hidden="1"/>
    <col min="4675" max="4864" width="11.42578125" style="95" hidden="1"/>
    <col min="4865" max="4865" width="72.5703125" style="95" hidden="1"/>
    <col min="4866" max="4867" width="10.5703125" style="95" hidden="1"/>
    <col min="4868" max="4868" width="8" style="95" hidden="1"/>
    <col min="4869" max="4869" width="9.28515625" style="95" hidden="1"/>
    <col min="4870" max="4870" width="11" style="95" hidden="1"/>
    <col min="4871" max="4871" width="10.5703125" style="95" hidden="1"/>
    <col min="4872" max="4872" width="9.28515625" style="95" hidden="1"/>
    <col min="4873" max="4873" width="8" style="95" hidden="1"/>
    <col min="4874" max="4874" width="8.5703125" style="95" hidden="1"/>
    <col min="4875" max="4875" width="10.5703125" style="95" hidden="1"/>
    <col min="4876" max="4876" width="11" style="95" hidden="1"/>
    <col min="4877" max="4877" width="10.5703125" style="95" hidden="1"/>
    <col min="4878" max="4878" width="8" style="95" hidden="1"/>
    <col min="4879" max="4879" width="8.5703125" style="95" hidden="1"/>
    <col min="4880" max="4880" width="11" style="95" hidden="1"/>
    <col min="4881" max="4882" width="10.5703125" style="95" hidden="1"/>
    <col min="4883" max="4883" width="8" style="95" hidden="1"/>
    <col min="4884" max="4884" width="8.5703125" style="95" hidden="1"/>
    <col min="4885" max="4886" width="11" style="95" hidden="1"/>
    <col min="4887" max="4887" width="9.7109375" style="95" hidden="1"/>
    <col min="4888" max="4888" width="8" style="95" hidden="1"/>
    <col min="4889" max="4889" width="8.5703125" style="95" hidden="1"/>
    <col min="4890" max="4890" width="10.5703125" style="95" hidden="1"/>
    <col min="4891" max="4891" width="9.28515625" style="95" hidden="1"/>
    <col min="4892" max="4892" width="8.85546875" style="95" hidden="1"/>
    <col min="4893" max="4893" width="8" style="95" hidden="1"/>
    <col min="4894" max="4894" width="8.5703125" style="95" hidden="1"/>
    <col min="4895" max="4895" width="10.28515625" style="95" hidden="1"/>
    <col min="4896" max="4897" width="9.28515625" style="95" hidden="1"/>
    <col min="4898" max="4898" width="8" style="95" hidden="1"/>
    <col min="4899" max="4899" width="8.5703125" style="95" hidden="1"/>
    <col min="4900" max="4900" width="10.28515625" style="95" hidden="1"/>
    <col min="4901" max="4901" width="10.5703125" style="95" hidden="1"/>
    <col min="4902" max="4902" width="9.28515625" style="95" hidden="1"/>
    <col min="4903" max="4903" width="8" style="95" hidden="1"/>
    <col min="4904" max="4904" width="8.5703125" style="95" hidden="1"/>
    <col min="4905" max="4905" width="10.5703125" style="95" hidden="1"/>
    <col min="4906" max="4906" width="9.28515625" style="95" hidden="1"/>
    <col min="4907" max="4907" width="8.140625" style="95" hidden="1"/>
    <col min="4908" max="4908" width="8" style="95" hidden="1"/>
    <col min="4909" max="4909" width="8.5703125" style="95" hidden="1"/>
    <col min="4910" max="4911" width="9.28515625" style="95" hidden="1"/>
    <col min="4912" max="4912" width="10.28515625" style="95" hidden="1"/>
    <col min="4913" max="4913" width="8" style="95" hidden="1"/>
    <col min="4914" max="4914" width="8.5703125" style="95" hidden="1"/>
    <col min="4915" max="4917" width="10.5703125" style="95" hidden="1"/>
    <col min="4918" max="4918" width="8" style="95" hidden="1"/>
    <col min="4919" max="4919" width="8.5703125" style="95" hidden="1"/>
    <col min="4920" max="4925" width="10.5703125" style="95" hidden="1"/>
    <col min="4926" max="4926" width="11.42578125" style="95" hidden="1"/>
    <col min="4927" max="4927" width="11.7109375" style="95" hidden="1"/>
    <col min="4928" max="4928" width="8" style="95" hidden="1"/>
    <col min="4929" max="4929" width="9.28515625" style="95" hidden="1"/>
    <col min="4930" max="4930" width="12.140625" style="95" hidden="1"/>
    <col min="4931" max="5120" width="11.42578125" style="95" hidden="1"/>
    <col min="5121" max="5121" width="72.5703125" style="95" hidden="1"/>
    <col min="5122" max="5123" width="10.5703125" style="95" hidden="1"/>
    <col min="5124" max="5124" width="8" style="95" hidden="1"/>
    <col min="5125" max="5125" width="9.28515625" style="95" hidden="1"/>
    <col min="5126" max="5126" width="11" style="95" hidden="1"/>
    <col min="5127" max="5127" width="10.5703125" style="95" hidden="1"/>
    <col min="5128" max="5128" width="9.28515625" style="95" hidden="1"/>
    <col min="5129" max="5129" width="8" style="95" hidden="1"/>
    <col min="5130" max="5130" width="8.5703125" style="95" hidden="1"/>
    <col min="5131" max="5131" width="10.5703125" style="95" hidden="1"/>
    <col min="5132" max="5132" width="11" style="95" hidden="1"/>
    <col min="5133" max="5133" width="10.5703125" style="95" hidden="1"/>
    <col min="5134" max="5134" width="8" style="95" hidden="1"/>
    <col min="5135" max="5135" width="8.5703125" style="95" hidden="1"/>
    <col min="5136" max="5136" width="11" style="95" hidden="1"/>
    <col min="5137" max="5138" width="10.5703125" style="95" hidden="1"/>
    <col min="5139" max="5139" width="8" style="95" hidden="1"/>
    <col min="5140" max="5140" width="8.5703125" style="95" hidden="1"/>
    <col min="5141" max="5142" width="11" style="95" hidden="1"/>
    <col min="5143" max="5143" width="9.7109375" style="95" hidden="1"/>
    <col min="5144" max="5144" width="8" style="95" hidden="1"/>
    <col min="5145" max="5145" width="8.5703125" style="95" hidden="1"/>
    <col min="5146" max="5146" width="10.5703125" style="95" hidden="1"/>
    <col min="5147" max="5147" width="9.28515625" style="95" hidden="1"/>
    <col min="5148" max="5148" width="8.85546875" style="95" hidden="1"/>
    <col min="5149" max="5149" width="8" style="95" hidden="1"/>
    <col min="5150" max="5150" width="8.5703125" style="95" hidden="1"/>
    <col min="5151" max="5151" width="10.28515625" style="95" hidden="1"/>
    <col min="5152" max="5153" width="9.28515625" style="95" hidden="1"/>
    <col min="5154" max="5154" width="8" style="95" hidden="1"/>
    <col min="5155" max="5155" width="8.5703125" style="95" hidden="1"/>
    <col min="5156" max="5156" width="10.28515625" style="95" hidden="1"/>
    <col min="5157" max="5157" width="10.5703125" style="95" hidden="1"/>
    <col min="5158" max="5158" width="9.28515625" style="95" hidden="1"/>
    <col min="5159" max="5159" width="8" style="95" hidden="1"/>
    <col min="5160" max="5160" width="8.5703125" style="95" hidden="1"/>
    <col min="5161" max="5161" width="10.5703125" style="95" hidden="1"/>
    <col min="5162" max="5162" width="9.28515625" style="95" hidden="1"/>
    <col min="5163" max="5163" width="8.140625" style="95" hidden="1"/>
    <col min="5164" max="5164" width="8" style="95" hidden="1"/>
    <col min="5165" max="5165" width="8.5703125" style="95" hidden="1"/>
    <col min="5166" max="5167" width="9.28515625" style="95" hidden="1"/>
    <col min="5168" max="5168" width="10.28515625" style="95" hidden="1"/>
    <col min="5169" max="5169" width="8" style="95" hidden="1"/>
    <col min="5170" max="5170" width="8.5703125" style="95" hidden="1"/>
    <col min="5171" max="5173" width="10.5703125" style="95" hidden="1"/>
    <col min="5174" max="5174" width="8" style="95" hidden="1"/>
    <col min="5175" max="5175" width="8.5703125" style="95" hidden="1"/>
    <col min="5176" max="5181" width="10.5703125" style="95" hidden="1"/>
    <col min="5182" max="5182" width="11.42578125" style="95" hidden="1"/>
    <col min="5183" max="5183" width="11.7109375" style="95" hidden="1"/>
    <col min="5184" max="5184" width="8" style="95" hidden="1"/>
    <col min="5185" max="5185" width="9.28515625" style="95" hidden="1"/>
    <col min="5186" max="5186" width="12.140625" style="95" hidden="1"/>
    <col min="5187" max="5376" width="11.42578125" style="95" hidden="1"/>
    <col min="5377" max="5377" width="72.5703125" style="95" hidden="1"/>
    <col min="5378" max="5379" width="10.5703125" style="95" hidden="1"/>
    <col min="5380" max="5380" width="8" style="95" hidden="1"/>
    <col min="5381" max="5381" width="9.28515625" style="95" hidden="1"/>
    <col min="5382" max="5382" width="11" style="95" hidden="1"/>
    <col min="5383" max="5383" width="10.5703125" style="95" hidden="1"/>
    <col min="5384" max="5384" width="9.28515625" style="95" hidden="1"/>
    <col min="5385" max="5385" width="8" style="95" hidden="1"/>
    <col min="5386" max="5386" width="8.5703125" style="95" hidden="1"/>
    <col min="5387" max="5387" width="10.5703125" style="95" hidden="1"/>
    <col min="5388" max="5388" width="11" style="95" hidden="1"/>
    <col min="5389" max="5389" width="10.5703125" style="95" hidden="1"/>
    <col min="5390" max="5390" width="8" style="95" hidden="1"/>
    <col min="5391" max="5391" width="8.5703125" style="95" hidden="1"/>
    <col min="5392" max="5392" width="11" style="95" hidden="1"/>
    <col min="5393" max="5394" width="10.5703125" style="95" hidden="1"/>
    <col min="5395" max="5395" width="8" style="95" hidden="1"/>
    <col min="5396" max="5396" width="8.5703125" style="95" hidden="1"/>
    <col min="5397" max="5398" width="11" style="95" hidden="1"/>
    <col min="5399" max="5399" width="9.7109375" style="95" hidden="1"/>
    <col min="5400" max="5400" width="8" style="95" hidden="1"/>
    <col min="5401" max="5401" width="8.5703125" style="95" hidden="1"/>
    <col min="5402" max="5402" width="10.5703125" style="95" hidden="1"/>
    <col min="5403" max="5403" width="9.28515625" style="95" hidden="1"/>
    <col min="5404" max="5404" width="8.85546875" style="95" hidden="1"/>
    <col min="5405" max="5405" width="8" style="95" hidden="1"/>
    <col min="5406" max="5406" width="8.5703125" style="95" hidden="1"/>
    <col min="5407" max="5407" width="10.28515625" style="95" hidden="1"/>
    <col min="5408" max="5409" width="9.28515625" style="95" hidden="1"/>
    <col min="5410" max="5410" width="8" style="95" hidden="1"/>
    <col min="5411" max="5411" width="8.5703125" style="95" hidden="1"/>
    <col min="5412" max="5412" width="10.28515625" style="95" hidden="1"/>
    <col min="5413" max="5413" width="10.5703125" style="95" hidden="1"/>
    <col min="5414" max="5414" width="9.28515625" style="95" hidden="1"/>
    <col min="5415" max="5415" width="8" style="95" hidden="1"/>
    <col min="5416" max="5416" width="8.5703125" style="95" hidden="1"/>
    <col min="5417" max="5417" width="10.5703125" style="95" hidden="1"/>
    <col min="5418" max="5418" width="9.28515625" style="95" hidden="1"/>
    <col min="5419" max="5419" width="8.140625" style="95" hidden="1"/>
    <col min="5420" max="5420" width="8" style="95" hidden="1"/>
    <col min="5421" max="5421" width="8.5703125" style="95" hidden="1"/>
    <col min="5422" max="5423" width="9.28515625" style="95" hidden="1"/>
    <col min="5424" max="5424" width="10.28515625" style="95" hidden="1"/>
    <col min="5425" max="5425" width="8" style="95" hidden="1"/>
    <col min="5426" max="5426" width="8.5703125" style="95" hidden="1"/>
    <col min="5427" max="5429" width="10.5703125" style="95" hidden="1"/>
    <col min="5430" max="5430" width="8" style="95" hidden="1"/>
    <col min="5431" max="5431" width="8.5703125" style="95" hidden="1"/>
    <col min="5432" max="5437" width="10.5703125" style="95" hidden="1"/>
    <col min="5438" max="5438" width="11.42578125" style="95" hidden="1"/>
    <col min="5439" max="5439" width="11.7109375" style="95" hidden="1"/>
    <col min="5440" max="5440" width="8" style="95" hidden="1"/>
    <col min="5441" max="5441" width="9.28515625" style="95" hidden="1"/>
    <col min="5442" max="5442" width="12.140625" style="95" hidden="1"/>
    <col min="5443" max="5632" width="11.42578125" style="95" hidden="1"/>
    <col min="5633" max="5633" width="72.5703125" style="95" hidden="1"/>
    <col min="5634" max="5635" width="10.5703125" style="95" hidden="1"/>
    <col min="5636" max="5636" width="8" style="95" hidden="1"/>
    <col min="5637" max="5637" width="9.28515625" style="95" hidden="1"/>
    <col min="5638" max="5638" width="11" style="95" hidden="1"/>
    <col min="5639" max="5639" width="10.5703125" style="95" hidden="1"/>
    <col min="5640" max="5640" width="9.28515625" style="95" hidden="1"/>
    <col min="5641" max="5641" width="8" style="95" hidden="1"/>
    <col min="5642" max="5642" width="8.5703125" style="95" hidden="1"/>
    <col min="5643" max="5643" width="10.5703125" style="95" hidden="1"/>
    <col min="5644" max="5644" width="11" style="95" hidden="1"/>
    <col min="5645" max="5645" width="10.5703125" style="95" hidden="1"/>
    <col min="5646" max="5646" width="8" style="95" hidden="1"/>
    <col min="5647" max="5647" width="8.5703125" style="95" hidden="1"/>
    <col min="5648" max="5648" width="11" style="95" hidden="1"/>
    <col min="5649" max="5650" width="10.5703125" style="95" hidden="1"/>
    <col min="5651" max="5651" width="8" style="95" hidden="1"/>
    <col min="5652" max="5652" width="8.5703125" style="95" hidden="1"/>
    <col min="5653" max="5654" width="11" style="95" hidden="1"/>
    <col min="5655" max="5655" width="9.7109375" style="95" hidden="1"/>
    <col min="5656" max="5656" width="8" style="95" hidden="1"/>
    <col min="5657" max="5657" width="8.5703125" style="95" hidden="1"/>
    <col min="5658" max="5658" width="10.5703125" style="95" hidden="1"/>
    <col min="5659" max="5659" width="9.28515625" style="95" hidden="1"/>
    <col min="5660" max="5660" width="8.85546875" style="95" hidden="1"/>
    <col min="5661" max="5661" width="8" style="95" hidden="1"/>
    <col min="5662" max="5662" width="8.5703125" style="95" hidden="1"/>
    <col min="5663" max="5663" width="10.28515625" style="95" hidden="1"/>
    <col min="5664" max="5665" width="9.28515625" style="95" hidden="1"/>
    <col min="5666" max="5666" width="8" style="95" hidden="1"/>
    <col min="5667" max="5667" width="8.5703125" style="95" hidden="1"/>
    <col min="5668" max="5668" width="10.28515625" style="95" hidden="1"/>
    <col min="5669" max="5669" width="10.5703125" style="95" hidden="1"/>
    <col min="5670" max="5670" width="9.28515625" style="95" hidden="1"/>
    <col min="5671" max="5671" width="8" style="95" hidden="1"/>
    <col min="5672" max="5672" width="8.5703125" style="95" hidden="1"/>
    <col min="5673" max="5673" width="10.5703125" style="95" hidden="1"/>
    <col min="5674" max="5674" width="9.28515625" style="95" hidden="1"/>
    <col min="5675" max="5675" width="8.140625" style="95" hidden="1"/>
    <col min="5676" max="5676" width="8" style="95" hidden="1"/>
    <col min="5677" max="5677" width="8.5703125" style="95" hidden="1"/>
    <col min="5678" max="5679" width="9.28515625" style="95" hidden="1"/>
    <col min="5680" max="5680" width="10.28515625" style="95" hidden="1"/>
    <col min="5681" max="5681" width="8" style="95" hidden="1"/>
    <col min="5682" max="5682" width="8.5703125" style="95" hidden="1"/>
    <col min="5683" max="5685" width="10.5703125" style="95" hidden="1"/>
    <col min="5686" max="5686" width="8" style="95" hidden="1"/>
    <col min="5687" max="5687" width="8.5703125" style="95" hidden="1"/>
    <col min="5688" max="5693" width="10.5703125" style="95" hidden="1"/>
    <col min="5694" max="5694" width="11.42578125" style="95" hidden="1"/>
    <col min="5695" max="5695" width="11.7109375" style="95" hidden="1"/>
    <col min="5696" max="5696" width="8" style="95" hidden="1"/>
    <col min="5697" max="5697" width="9.28515625" style="95" hidden="1"/>
    <col min="5698" max="5698" width="12.140625" style="95" hidden="1"/>
    <col min="5699" max="5888" width="11.42578125" style="95" hidden="1"/>
    <col min="5889" max="5889" width="72.5703125" style="95" hidden="1"/>
    <col min="5890" max="5891" width="10.5703125" style="95" hidden="1"/>
    <col min="5892" max="5892" width="8" style="95" hidden="1"/>
    <col min="5893" max="5893" width="9.28515625" style="95" hidden="1"/>
    <col min="5894" max="5894" width="11" style="95" hidden="1"/>
    <col min="5895" max="5895" width="10.5703125" style="95" hidden="1"/>
    <col min="5896" max="5896" width="9.28515625" style="95" hidden="1"/>
    <col min="5897" max="5897" width="8" style="95" hidden="1"/>
    <col min="5898" max="5898" width="8.5703125" style="95" hidden="1"/>
    <col min="5899" max="5899" width="10.5703125" style="95" hidden="1"/>
    <col min="5900" max="5900" width="11" style="95" hidden="1"/>
    <col min="5901" max="5901" width="10.5703125" style="95" hidden="1"/>
    <col min="5902" max="5902" width="8" style="95" hidden="1"/>
    <col min="5903" max="5903" width="8.5703125" style="95" hidden="1"/>
    <col min="5904" max="5904" width="11" style="95" hidden="1"/>
    <col min="5905" max="5906" width="10.5703125" style="95" hidden="1"/>
    <col min="5907" max="5907" width="8" style="95" hidden="1"/>
    <col min="5908" max="5908" width="8.5703125" style="95" hidden="1"/>
    <col min="5909" max="5910" width="11" style="95" hidden="1"/>
    <col min="5911" max="5911" width="9.7109375" style="95" hidden="1"/>
    <col min="5912" max="5912" width="8" style="95" hidden="1"/>
    <col min="5913" max="5913" width="8.5703125" style="95" hidden="1"/>
    <col min="5914" max="5914" width="10.5703125" style="95" hidden="1"/>
    <col min="5915" max="5915" width="9.28515625" style="95" hidden="1"/>
    <col min="5916" max="5916" width="8.85546875" style="95" hidden="1"/>
    <col min="5917" max="5917" width="8" style="95" hidden="1"/>
    <col min="5918" max="5918" width="8.5703125" style="95" hidden="1"/>
    <col min="5919" max="5919" width="10.28515625" style="95" hidden="1"/>
    <col min="5920" max="5921" width="9.28515625" style="95" hidden="1"/>
    <col min="5922" max="5922" width="8" style="95" hidden="1"/>
    <col min="5923" max="5923" width="8.5703125" style="95" hidden="1"/>
    <col min="5924" max="5924" width="10.28515625" style="95" hidden="1"/>
    <col min="5925" max="5925" width="10.5703125" style="95" hidden="1"/>
    <col min="5926" max="5926" width="9.28515625" style="95" hidden="1"/>
    <col min="5927" max="5927" width="8" style="95" hidden="1"/>
    <col min="5928" max="5928" width="8.5703125" style="95" hidden="1"/>
    <col min="5929" max="5929" width="10.5703125" style="95" hidden="1"/>
    <col min="5930" max="5930" width="9.28515625" style="95" hidden="1"/>
    <col min="5931" max="5931" width="8.140625" style="95" hidden="1"/>
    <col min="5932" max="5932" width="8" style="95" hidden="1"/>
    <col min="5933" max="5933" width="8.5703125" style="95" hidden="1"/>
    <col min="5934" max="5935" width="9.28515625" style="95" hidden="1"/>
    <col min="5936" max="5936" width="10.28515625" style="95" hidden="1"/>
    <col min="5937" max="5937" width="8" style="95" hidden="1"/>
    <col min="5938" max="5938" width="8.5703125" style="95" hidden="1"/>
    <col min="5939" max="5941" width="10.5703125" style="95" hidden="1"/>
    <col min="5942" max="5942" width="8" style="95" hidden="1"/>
    <col min="5943" max="5943" width="8.5703125" style="95" hidden="1"/>
    <col min="5944" max="5949" width="10.5703125" style="95" hidden="1"/>
    <col min="5950" max="5950" width="11.42578125" style="95" hidden="1"/>
    <col min="5951" max="5951" width="11.7109375" style="95" hidden="1"/>
    <col min="5952" max="5952" width="8" style="95" hidden="1"/>
    <col min="5953" max="5953" width="9.28515625" style="95" hidden="1"/>
    <col min="5954" max="5954" width="12.140625" style="95" hidden="1"/>
    <col min="5955" max="6144" width="11.42578125" style="95" hidden="1"/>
    <col min="6145" max="6145" width="72.5703125" style="95" hidden="1"/>
    <col min="6146" max="6147" width="10.5703125" style="95" hidden="1"/>
    <col min="6148" max="6148" width="8" style="95" hidden="1"/>
    <col min="6149" max="6149" width="9.28515625" style="95" hidden="1"/>
    <col min="6150" max="6150" width="11" style="95" hidden="1"/>
    <col min="6151" max="6151" width="10.5703125" style="95" hidden="1"/>
    <col min="6152" max="6152" width="9.28515625" style="95" hidden="1"/>
    <col min="6153" max="6153" width="8" style="95" hidden="1"/>
    <col min="6154" max="6154" width="8.5703125" style="95" hidden="1"/>
    <col min="6155" max="6155" width="10.5703125" style="95" hidden="1"/>
    <col min="6156" max="6156" width="11" style="95" hidden="1"/>
    <col min="6157" max="6157" width="10.5703125" style="95" hidden="1"/>
    <col min="6158" max="6158" width="8" style="95" hidden="1"/>
    <col min="6159" max="6159" width="8.5703125" style="95" hidden="1"/>
    <col min="6160" max="6160" width="11" style="95" hidden="1"/>
    <col min="6161" max="6162" width="10.5703125" style="95" hidden="1"/>
    <col min="6163" max="6163" width="8" style="95" hidden="1"/>
    <col min="6164" max="6164" width="8.5703125" style="95" hidden="1"/>
    <col min="6165" max="6166" width="11" style="95" hidden="1"/>
    <col min="6167" max="6167" width="9.7109375" style="95" hidden="1"/>
    <col min="6168" max="6168" width="8" style="95" hidden="1"/>
    <col min="6169" max="6169" width="8.5703125" style="95" hidden="1"/>
    <col min="6170" max="6170" width="10.5703125" style="95" hidden="1"/>
    <col min="6171" max="6171" width="9.28515625" style="95" hidden="1"/>
    <col min="6172" max="6172" width="8.85546875" style="95" hidden="1"/>
    <col min="6173" max="6173" width="8" style="95" hidden="1"/>
    <col min="6174" max="6174" width="8.5703125" style="95" hidden="1"/>
    <col min="6175" max="6175" width="10.28515625" style="95" hidden="1"/>
    <col min="6176" max="6177" width="9.28515625" style="95" hidden="1"/>
    <col min="6178" max="6178" width="8" style="95" hidden="1"/>
    <col min="6179" max="6179" width="8.5703125" style="95" hidden="1"/>
    <col min="6180" max="6180" width="10.28515625" style="95" hidden="1"/>
    <col min="6181" max="6181" width="10.5703125" style="95" hidden="1"/>
    <col min="6182" max="6182" width="9.28515625" style="95" hidden="1"/>
    <col min="6183" max="6183" width="8" style="95" hidden="1"/>
    <col min="6184" max="6184" width="8.5703125" style="95" hidden="1"/>
    <col min="6185" max="6185" width="10.5703125" style="95" hidden="1"/>
    <col min="6186" max="6186" width="9.28515625" style="95" hidden="1"/>
    <col min="6187" max="6187" width="8.140625" style="95" hidden="1"/>
    <col min="6188" max="6188" width="8" style="95" hidden="1"/>
    <col min="6189" max="6189" width="8.5703125" style="95" hidden="1"/>
    <col min="6190" max="6191" width="9.28515625" style="95" hidden="1"/>
    <col min="6192" max="6192" width="10.28515625" style="95" hidden="1"/>
    <col min="6193" max="6193" width="8" style="95" hidden="1"/>
    <col min="6194" max="6194" width="8.5703125" style="95" hidden="1"/>
    <col min="6195" max="6197" width="10.5703125" style="95" hidden="1"/>
    <col min="6198" max="6198" width="8" style="95" hidden="1"/>
    <col min="6199" max="6199" width="8.5703125" style="95" hidden="1"/>
    <col min="6200" max="6205" width="10.5703125" style="95" hidden="1"/>
    <col min="6206" max="6206" width="11.42578125" style="95" hidden="1"/>
    <col min="6207" max="6207" width="11.7109375" style="95" hidden="1"/>
    <col min="6208" max="6208" width="8" style="95" hidden="1"/>
    <col min="6209" max="6209" width="9.28515625" style="95" hidden="1"/>
    <col min="6210" max="6210" width="12.140625" style="95" hidden="1"/>
    <col min="6211" max="6400" width="11.42578125" style="95" hidden="1"/>
    <col min="6401" max="6401" width="72.5703125" style="95" hidden="1"/>
    <col min="6402" max="6403" width="10.5703125" style="95" hidden="1"/>
    <col min="6404" max="6404" width="8" style="95" hidden="1"/>
    <col min="6405" max="6405" width="9.28515625" style="95" hidden="1"/>
    <col min="6406" max="6406" width="11" style="95" hidden="1"/>
    <col min="6407" max="6407" width="10.5703125" style="95" hidden="1"/>
    <col min="6408" max="6408" width="9.28515625" style="95" hidden="1"/>
    <col min="6409" max="6409" width="8" style="95" hidden="1"/>
    <col min="6410" max="6410" width="8.5703125" style="95" hidden="1"/>
    <col min="6411" max="6411" width="10.5703125" style="95" hidden="1"/>
    <col min="6412" max="6412" width="11" style="95" hidden="1"/>
    <col min="6413" max="6413" width="10.5703125" style="95" hidden="1"/>
    <col min="6414" max="6414" width="8" style="95" hidden="1"/>
    <col min="6415" max="6415" width="8.5703125" style="95" hidden="1"/>
    <col min="6416" max="6416" width="11" style="95" hidden="1"/>
    <col min="6417" max="6418" width="10.5703125" style="95" hidden="1"/>
    <col min="6419" max="6419" width="8" style="95" hidden="1"/>
    <col min="6420" max="6420" width="8.5703125" style="95" hidden="1"/>
    <col min="6421" max="6422" width="11" style="95" hidden="1"/>
    <col min="6423" max="6423" width="9.7109375" style="95" hidden="1"/>
    <col min="6424" max="6424" width="8" style="95" hidden="1"/>
    <col min="6425" max="6425" width="8.5703125" style="95" hidden="1"/>
    <col min="6426" max="6426" width="10.5703125" style="95" hidden="1"/>
    <col min="6427" max="6427" width="9.28515625" style="95" hidden="1"/>
    <col min="6428" max="6428" width="8.85546875" style="95" hidden="1"/>
    <col min="6429" max="6429" width="8" style="95" hidden="1"/>
    <col min="6430" max="6430" width="8.5703125" style="95" hidden="1"/>
    <col min="6431" max="6431" width="10.28515625" style="95" hidden="1"/>
    <col min="6432" max="6433" width="9.28515625" style="95" hidden="1"/>
    <col min="6434" max="6434" width="8" style="95" hidden="1"/>
    <col min="6435" max="6435" width="8.5703125" style="95" hidden="1"/>
    <col min="6436" max="6436" width="10.28515625" style="95" hidden="1"/>
    <col min="6437" max="6437" width="10.5703125" style="95" hidden="1"/>
    <col min="6438" max="6438" width="9.28515625" style="95" hidden="1"/>
    <col min="6439" max="6439" width="8" style="95" hidden="1"/>
    <col min="6440" max="6440" width="8.5703125" style="95" hidden="1"/>
    <col min="6441" max="6441" width="10.5703125" style="95" hidden="1"/>
    <col min="6442" max="6442" width="9.28515625" style="95" hidden="1"/>
    <col min="6443" max="6443" width="8.140625" style="95" hidden="1"/>
    <col min="6444" max="6444" width="8" style="95" hidden="1"/>
    <col min="6445" max="6445" width="8.5703125" style="95" hidden="1"/>
    <col min="6446" max="6447" width="9.28515625" style="95" hidden="1"/>
    <col min="6448" max="6448" width="10.28515625" style="95" hidden="1"/>
    <col min="6449" max="6449" width="8" style="95" hidden="1"/>
    <col min="6450" max="6450" width="8.5703125" style="95" hidden="1"/>
    <col min="6451" max="6453" width="10.5703125" style="95" hidden="1"/>
    <col min="6454" max="6454" width="8" style="95" hidden="1"/>
    <col min="6455" max="6455" width="8.5703125" style="95" hidden="1"/>
    <col min="6456" max="6461" width="10.5703125" style="95" hidden="1"/>
    <col min="6462" max="6462" width="11.42578125" style="95" hidden="1"/>
    <col min="6463" max="6463" width="11.7109375" style="95" hidden="1"/>
    <col min="6464" max="6464" width="8" style="95" hidden="1"/>
    <col min="6465" max="6465" width="9.28515625" style="95" hidden="1"/>
    <col min="6466" max="6466" width="12.140625" style="95" hidden="1"/>
    <col min="6467" max="6656" width="11.42578125" style="95" hidden="1"/>
    <col min="6657" max="6657" width="72.5703125" style="95" hidden="1"/>
    <col min="6658" max="6659" width="10.5703125" style="95" hidden="1"/>
    <col min="6660" max="6660" width="8" style="95" hidden="1"/>
    <col min="6661" max="6661" width="9.28515625" style="95" hidden="1"/>
    <col min="6662" max="6662" width="11" style="95" hidden="1"/>
    <col min="6663" max="6663" width="10.5703125" style="95" hidden="1"/>
    <col min="6664" max="6664" width="9.28515625" style="95" hidden="1"/>
    <col min="6665" max="6665" width="8" style="95" hidden="1"/>
    <col min="6666" max="6666" width="8.5703125" style="95" hidden="1"/>
    <col min="6667" max="6667" width="10.5703125" style="95" hidden="1"/>
    <col min="6668" max="6668" width="11" style="95" hidden="1"/>
    <col min="6669" max="6669" width="10.5703125" style="95" hidden="1"/>
    <col min="6670" max="6670" width="8" style="95" hidden="1"/>
    <col min="6671" max="6671" width="8.5703125" style="95" hidden="1"/>
    <col min="6672" max="6672" width="11" style="95" hidden="1"/>
    <col min="6673" max="6674" width="10.5703125" style="95" hidden="1"/>
    <col min="6675" max="6675" width="8" style="95" hidden="1"/>
    <col min="6676" max="6676" width="8.5703125" style="95" hidden="1"/>
    <col min="6677" max="6678" width="11" style="95" hidden="1"/>
    <col min="6679" max="6679" width="9.7109375" style="95" hidden="1"/>
    <col min="6680" max="6680" width="8" style="95" hidden="1"/>
    <col min="6681" max="6681" width="8.5703125" style="95" hidden="1"/>
    <col min="6682" max="6682" width="10.5703125" style="95" hidden="1"/>
    <col min="6683" max="6683" width="9.28515625" style="95" hidden="1"/>
    <col min="6684" max="6684" width="8.85546875" style="95" hidden="1"/>
    <col min="6685" max="6685" width="8" style="95" hidden="1"/>
    <col min="6686" max="6686" width="8.5703125" style="95" hidden="1"/>
    <col min="6687" max="6687" width="10.28515625" style="95" hidden="1"/>
    <col min="6688" max="6689" width="9.28515625" style="95" hidden="1"/>
    <col min="6690" max="6690" width="8" style="95" hidden="1"/>
    <col min="6691" max="6691" width="8.5703125" style="95" hidden="1"/>
    <col min="6692" max="6692" width="10.28515625" style="95" hidden="1"/>
    <col min="6693" max="6693" width="10.5703125" style="95" hidden="1"/>
    <col min="6694" max="6694" width="9.28515625" style="95" hidden="1"/>
    <col min="6695" max="6695" width="8" style="95" hidden="1"/>
    <col min="6696" max="6696" width="8.5703125" style="95" hidden="1"/>
    <col min="6697" max="6697" width="10.5703125" style="95" hidden="1"/>
    <col min="6698" max="6698" width="9.28515625" style="95" hidden="1"/>
    <col min="6699" max="6699" width="8.140625" style="95" hidden="1"/>
    <col min="6700" max="6700" width="8" style="95" hidden="1"/>
    <col min="6701" max="6701" width="8.5703125" style="95" hidden="1"/>
    <col min="6702" max="6703" width="9.28515625" style="95" hidden="1"/>
    <col min="6704" max="6704" width="10.28515625" style="95" hidden="1"/>
    <col min="6705" max="6705" width="8" style="95" hidden="1"/>
    <col min="6706" max="6706" width="8.5703125" style="95" hidden="1"/>
    <col min="6707" max="6709" width="10.5703125" style="95" hidden="1"/>
    <col min="6710" max="6710" width="8" style="95" hidden="1"/>
    <col min="6711" max="6711" width="8.5703125" style="95" hidden="1"/>
    <col min="6712" max="6717" width="10.5703125" style="95" hidden="1"/>
    <col min="6718" max="6718" width="11.42578125" style="95" hidden="1"/>
    <col min="6719" max="6719" width="11.7109375" style="95" hidden="1"/>
    <col min="6720" max="6720" width="8" style="95" hidden="1"/>
    <col min="6721" max="6721" width="9.28515625" style="95" hidden="1"/>
    <col min="6722" max="6722" width="12.140625" style="95" hidden="1"/>
    <col min="6723" max="6912" width="11.42578125" style="95" hidden="1"/>
    <col min="6913" max="6913" width="72.5703125" style="95" hidden="1"/>
    <col min="6914" max="6915" width="10.5703125" style="95" hidden="1"/>
    <col min="6916" max="6916" width="8" style="95" hidden="1"/>
    <col min="6917" max="6917" width="9.28515625" style="95" hidden="1"/>
    <col min="6918" max="6918" width="11" style="95" hidden="1"/>
    <col min="6919" max="6919" width="10.5703125" style="95" hidden="1"/>
    <col min="6920" max="6920" width="9.28515625" style="95" hidden="1"/>
    <col min="6921" max="6921" width="8" style="95" hidden="1"/>
    <col min="6922" max="6922" width="8.5703125" style="95" hidden="1"/>
    <col min="6923" max="6923" width="10.5703125" style="95" hidden="1"/>
    <col min="6924" max="6924" width="11" style="95" hidden="1"/>
    <col min="6925" max="6925" width="10.5703125" style="95" hidden="1"/>
    <col min="6926" max="6926" width="8" style="95" hidden="1"/>
    <col min="6927" max="6927" width="8.5703125" style="95" hidden="1"/>
    <col min="6928" max="6928" width="11" style="95" hidden="1"/>
    <col min="6929" max="6930" width="10.5703125" style="95" hidden="1"/>
    <col min="6931" max="6931" width="8" style="95" hidden="1"/>
    <col min="6932" max="6932" width="8.5703125" style="95" hidden="1"/>
    <col min="6933" max="6934" width="11" style="95" hidden="1"/>
    <col min="6935" max="6935" width="9.7109375" style="95" hidden="1"/>
    <col min="6936" max="6936" width="8" style="95" hidden="1"/>
    <col min="6937" max="6937" width="8.5703125" style="95" hidden="1"/>
    <col min="6938" max="6938" width="10.5703125" style="95" hidden="1"/>
    <col min="6939" max="6939" width="9.28515625" style="95" hidden="1"/>
    <col min="6940" max="6940" width="8.85546875" style="95" hidden="1"/>
    <col min="6941" max="6941" width="8" style="95" hidden="1"/>
    <col min="6942" max="6942" width="8.5703125" style="95" hidden="1"/>
    <col min="6943" max="6943" width="10.28515625" style="95" hidden="1"/>
    <col min="6944" max="6945" width="9.28515625" style="95" hidden="1"/>
    <col min="6946" max="6946" width="8" style="95" hidden="1"/>
    <col min="6947" max="6947" width="8.5703125" style="95" hidden="1"/>
    <col min="6948" max="6948" width="10.28515625" style="95" hidden="1"/>
    <col min="6949" max="6949" width="10.5703125" style="95" hidden="1"/>
    <col min="6950" max="6950" width="9.28515625" style="95" hidden="1"/>
    <col min="6951" max="6951" width="8" style="95" hidden="1"/>
    <col min="6952" max="6952" width="8.5703125" style="95" hidden="1"/>
    <col min="6953" max="6953" width="10.5703125" style="95" hidden="1"/>
    <col min="6954" max="6954" width="9.28515625" style="95" hidden="1"/>
    <col min="6955" max="6955" width="8.140625" style="95" hidden="1"/>
    <col min="6956" max="6956" width="8" style="95" hidden="1"/>
    <col min="6957" max="6957" width="8.5703125" style="95" hidden="1"/>
    <col min="6958" max="6959" width="9.28515625" style="95" hidden="1"/>
    <col min="6960" max="6960" width="10.28515625" style="95" hidden="1"/>
    <col min="6961" max="6961" width="8" style="95" hidden="1"/>
    <col min="6962" max="6962" width="8.5703125" style="95" hidden="1"/>
    <col min="6963" max="6965" width="10.5703125" style="95" hidden="1"/>
    <col min="6966" max="6966" width="8" style="95" hidden="1"/>
    <col min="6967" max="6967" width="8.5703125" style="95" hidden="1"/>
    <col min="6968" max="6973" width="10.5703125" style="95" hidden="1"/>
    <col min="6974" max="6974" width="11.42578125" style="95" hidden="1"/>
    <col min="6975" max="6975" width="11.7109375" style="95" hidden="1"/>
    <col min="6976" max="6976" width="8" style="95" hidden="1"/>
    <col min="6977" max="6977" width="9.28515625" style="95" hidden="1"/>
    <col min="6978" max="6978" width="12.140625" style="95" hidden="1"/>
    <col min="6979" max="7168" width="11.42578125" style="95" hidden="1"/>
    <col min="7169" max="7169" width="72.5703125" style="95" hidden="1"/>
    <col min="7170" max="7171" width="10.5703125" style="95" hidden="1"/>
    <col min="7172" max="7172" width="8" style="95" hidden="1"/>
    <col min="7173" max="7173" width="9.28515625" style="95" hidden="1"/>
    <col min="7174" max="7174" width="11" style="95" hidden="1"/>
    <col min="7175" max="7175" width="10.5703125" style="95" hidden="1"/>
    <col min="7176" max="7176" width="9.28515625" style="95" hidden="1"/>
    <col min="7177" max="7177" width="8" style="95" hidden="1"/>
    <col min="7178" max="7178" width="8.5703125" style="95" hidden="1"/>
    <col min="7179" max="7179" width="10.5703125" style="95" hidden="1"/>
    <col min="7180" max="7180" width="11" style="95" hidden="1"/>
    <col min="7181" max="7181" width="10.5703125" style="95" hidden="1"/>
    <col min="7182" max="7182" width="8" style="95" hidden="1"/>
    <col min="7183" max="7183" width="8.5703125" style="95" hidden="1"/>
    <col min="7184" max="7184" width="11" style="95" hidden="1"/>
    <col min="7185" max="7186" width="10.5703125" style="95" hidden="1"/>
    <col min="7187" max="7187" width="8" style="95" hidden="1"/>
    <col min="7188" max="7188" width="8.5703125" style="95" hidden="1"/>
    <col min="7189" max="7190" width="11" style="95" hidden="1"/>
    <col min="7191" max="7191" width="9.7109375" style="95" hidden="1"/>
    <col min="7192" max="7192" width="8" style="95" hidden="1"/>
    <col min="7193" max="7193" width="8.5703125" style="95" hidden="1"/>
    <col min="7194" max="7194" width="10.5703125" style="95" hidden="1"/>
    <col min="7195" max="7195" width="9.28515625" style="95" hidden="1"/>
    <col min="7196" max="7196" width="8.85546875" style="95" hidden="1"/>
    <col min="7197" max="7197" width="8" style="95" hidden="1"/>
    <col min="7198" max="7198" width="8.5703125" style="95" hidden="1"/>
    <col min="7199" max="7199" width="10.28515625" style="95" hidden="1"/>
    <col min="7200" max="7201" width="9.28515625" style="95" hidden="1"/>
    <col min="7202" max="7202" width="8" style="95" hidden="1"/>
    <col min="7203" max="7203" width="8.5703125" style="95" hidden="1"/>
    <col min="7204" max="7204" width="10.28515625" style="95" hidden="1"/>
    <col min="7205" max="7205" width="10.5703125" style="95" hidden="1"/>
    <col min="7206" max="7206" width="9.28515625" style="95" hidden="1"/>
    <col min="7207" max="7207" width="8" style="95" hidden="1"/>
    <col min="7208" max="7208" width="8.5703125" style="95" hidden="1"/>
    <col min="7209" max="7209" width="10.5703125" style="95" hidden="1"/>
    <col min="7210" max="7210" width="9.28515625" style="95" hidden="1"/>
    <col min="7211" max="7211" width="8.140625" style="95" hidden="1"/>
    <col min="7212" max="7212" width="8" style="95" hidden="1"/>
    <col min="7213" max="7213" width="8.5703125" style="95" hidden="1"/>
    <col min="7214" max="7215" width="9.28515625" style="95" hidden="1"/>
    <col min="7216" max="7216" width="10.28515625" style="95" hidden="1"/>
    <col min="7217" max="7217" width="8" style="95" hidden="1"/>
    <col min="7218" max="7218" width="8.5703125" style="95" hidden="1"/>
    <col min="7219" max="7221" width="10.5703125" style="95" hidden="1"/>
    <col min="7222" max="7222" width="8" style="95" hidden="1"/>
    <col min="7223" max="7223" width="8.5703125" style="95" hidden="1"/>
    <col min="7224" max="7229" width="10.5703125" style="95" hidden="1"/>
    <col min="7230" max="7230" width="11.42578125" style="95" hidden="1"/>
    <col min="7231" max="7231" width="11.7109375" style="95" hidden="1"/>
    <col min="7232" max="7232" width="8" style="95" hidden="1"/>
    <col min="7233" max="7233" width="9.28515625" style="95" hidden="1"/>
    <col min="7234" max="7234" width="12.140625" style="95" hidden="1"/>
    <col min="7235" max="7424" width="11.42578125" style="95" hidden="1"/>
    <col min="7425" max="7425" width="72.5703125" style="95" hidden="1"/>
    <col min="7426" max="7427" width="10.5703125" style="95" hidden="1"/>
    <col min="7428" max="7428" width="8" style="95" hidden="1"/>
    <col min="7429" max="7429" width="9.28515625" style="95" hidden="1"/>
    <col min="7430" max="7430" width="11" style="95" hidden="1"/>
    <col min="7431" max="7431" width="10.5703125" style="95" hidden="1"/>
    <col min="7432" max="7432" width="9.28515625" style="95" hidden="1"/>
    <col min="7433" max="7433" width="8" style="95" hidden="1"/>
    <col min="7434" max="7434" width="8.5703125" style="95" hidden="1"/>
    <col min="7435" max="7435" width="10.5703125" style="95" hidden="1"/>
    <col min="7436" max="7436" width="11" style="95" hidden="1"/>
    <col min="7437" max="7437" width="10.5703125" style="95" hidden="1"/>
    <col min="7438" max="7438" width="8" style="95" hidden="1"/>
    <col min="7439" max="7439" width="8.5703125" style="95" hidden="1"/>
    <col min="7440" max="7440" width="11" style="95" hidden="1"/>
    <col min="7441" max="7442" width="10.5703125" style="95" hidden="1"/>
    <col min="7443" max="7443" width="8" style="95" hidden="1"/>
    <col min="7444" max="7444" width="8.5703125" style="95" hidden="1"/>
    <col min="7445" max="7446" width="11" style="95" hidden="1"/>
    <col min="7447" max="7447" width="9.7109375" style="95" hidden="1"/>
    <col min="7448" max="7448" width="8" style="95" hidden="1"/>
    <col min="7449" max="7449" width="8.5703125" style="95" hidden="1"/>
    <col min="7450" max="7450" width="10.5703125" style="95" hidden="1"/>
    <col min="7451" max="7451" width="9.28515625" style="95" hidden="1"/>
    <col min="7452" max="7452" width="8.85546875" style="95" hidden="1"/>
    <col min="7453" max="7453" width="8" style="95" hidden="1"/>
    <col min="7454" max="7454" width="8.5703125" style="95" hidden="1"/>
    <col min="7455" max="7455" width="10.28515625" style="95" hidden="1"/>
    <col min="7456" max="7457" width="9.28515625" style="95" hidden="1"/>
    <col min="7458" max="7458" width="8" style="95" hidden="1"/>
    <col min="7459" max="7459" width="8.5703125" style="95" hidden="1"/>
    <col min="7460" max="7460" width="10.28515625" style="95" hidden="1"/>
    <col min="7461" max="7461" width="10.5703125" style="95" hidden="1"/>
    <col min="7462" max="7462" width="9.28515625" style="95" hidden="1"/>
    <col min="7463" max="7463" width="8" style="95" hidden="1"/>
    <col min="7464" max="7464" width="8.5703125" style="95" hidden="1"/>
    <col min="7465" max="7465" width="10.5703125" style="95" hidden="1"/>
    <col min="7466" max="7466" width="9.28515625" style="95" hidden="1"/>
    <col min="7467" max="7467" width="8.140625" style="95" hidden="1"/>
    <col min="7468" max="7468" width="8" style="95" hidden="1"/>
    <col min="7469" max="7469" width="8.5703125" style="95" hidden="1"/>
    <col min="7470" max="7471" width="9.28515625" style="95" hidden="1"/>
    <col min="7472" max="7472" width="10.28515625" style="95" hidden="1"/>
    <col min="7473" max="7473" width="8" style="95" hidden="1"/>
    <col min="7474" max="7474" width="8.5703125" style="95" hidden="1"/>
    <col min="7475" max="7477" width="10.5703125" style="95" hidden="1"/>
    <col min="7478" max="7478" width="8" style="95" hidden="1"/>
    <col min="7479" max="7479" width="8.5703125" style="95" hidden="1"/>
    <col min="7480" max="7485" width="10.5703125" style="95" hidden="1"/>
    <col min="7486" max="7486" width="11.42578125" style="95" hidden="1"/>
    <col min="7487" max="7487" width="11.7109375" style="95" hidden="1"/>
    <col min="7488" max="7488" width="8" style="95" hidden="1"/>
    <col min="7489" max="7489" width="9.28515625" style="95" hidden="1"/>
    <col min="7490" max="7490" width="12.140625" style="95" hidden="1"/>
    <col min="7491" max="7680" width="11.42578125" style="95" hidden="1"/>
    <col min="7681" max="7681" width="72.5703125" style="95" hidden="1"/>
    <col min="7682" max="7683" width="10.5703125" style="95" hidden="1"/>
    <col min="7684" max="7684" width="8" style="95" hidden="1"/>
    <col min="7685" max="7685" width="9.28515625" style="95" hidden="1"/>
    <col min="7686" max="7686" width="11" style="95" hidden="1"/>
    <col min="7687" max="7687" width="10.5703125" style="95" hidden="1"/>
    <col min="7688" max="7688" width="9.28515625" style="95" hidden="1"/>
    <col min="7689" max="7689" width="8" style="95" hidden="1"/>
    <col min="7690" max="7690" width="8.5703125" style="95" hidden="1"/>
    <col min="7691" max="7691" width="10.5703125" style="95" hidden="1"/>
    <col min="7692" max="7692" width="11" style="95" hidden="1"/>
    <col min="7693" max="7693" width="10.5703125" style="95" hidden="1"/>
    <col min="7694" max="7694" width="8" style="95" hidden="1"/>
    <col min="7695" max="7695" width="8.5703125" style="95" hidden="1"/>
    <col min="7696" max="7696" width="11" style="95" hidden="1"/>
    <col min="7697" max="7698" width="10.5703125" style="95" hidden="1"/>
    <col min="7699" max="7699" width="8" style="95" hidden="1"/>
    <col min="7700" max="7700" width="8.5703125" style="95" hidden="1"/>
    <col min="7701" max="7702" width="11" style="95" hidden="1"/>
    <col min="7703" max="7703" width="9.7109375" style="95" hidden="1"/>
    <col min="7704" max="7704" width="8" style="95" hidden="1"/>
    <col min="7705" max="7705" width="8.5703125" style="95" hidden="1"/>
    <col min="7706" max="7706" width="10.5703125" style="95" hidden="1"/>
    <col min="7707" max="7707" width="9.28515625" style="95" hidden="1"/>
    <col min="7708" max="7708" width="8.85546875" style="95" hidden="1"/>
    <col min="7709" max="7709" width="8" style="95" hidden="1"/>
    <col min="7710" max="7710" width="8.5703125" style="95" hidden="1"/>
    <col min="7711" max="7711" width="10.28515625" style="95" hidden="1"/>
    <col min="7712" max="7713" width="9.28515625" style="95" hidden="1"/>
    <col min="7714" max="7714" width="8" style="95" hidden="1"/>
    <col min="7715" max="7715" width="8.5703125" style="95" hidden="1"/>
    <col min="7716" max="7716" width="10.28515625" style="95" hidden="1"/>
    <col min="7717" max="7717" width="10.5703125" style="95" hidden="1"/>
    <col min="7718" max="7718" width="9.28515625" style="95" hidden="1"/>
    <col min="7719" max="7719" width="8" style="95" hidden="1"/>
    <col min="7720" max="7720" width="8.5703125" style="95" hidden="1"/>
    <col min="7721" max="7721" width="10.5703125" style="95" hidden="1"/>
    <col min="7722" max="7722" width="9.28515625" style="95" hidden="1"/>
    <col min="7723" max="7723" width="8.140625" style="95" hidden="1"/>
    <col min="7724" max="7724" width="8" style="95" hidden="1"/>
    <col min="7725" max="7725" width="8.5703125" style="95" hidden="1"/>
    <col min="7726" max="7727" width="9.28515625" style="95" hidden="1"/>
    <col min="7728" max="7728" width="10.28515625" style="95" hidden="1"/>
    <col min="7729" max="7729" width="8" style="95" hidden="1"/>
    <col min="7730" max="7730" width="8.5703125" style="95" hidden="1"/>
    <col min="7731" max="7733" width="10.5703125" style="95" hidden="1"/>
    <col min="7734" max="7734" width="8" style="95" hidden="1"/>
    <col min="7735" max="7735" width="8.5703125" style="95" hidden="1"/>
    <col min="7736" max="7741" width="10.5703125" style="95" hidden="1"/>
    <col min="7742" max="7742" width="11.42578125" style="95" hidden="1"/>
    <col min="7743" max="7743" width="11.7109375" style="95" hidden="1"/>
    <col min="7744" max="7744" width="8" style="95" hidden="1"/>
    <col min="7745" max="7745" width="9.28515625" style="95" hidden="1"/>
    <col min="7746" max="7746" width="12.140625" style="95" hidden="1"/>
    <col min="7747" max="7936" width="11.42578125" style="95" hidden="1"/>
    <col min="7937" max="7937" width="72.5703125" style="95" hidden="1"/>
    <col min="7938" max="7939" width="10.5703125" style="95" hidden="1"/>
    <col min="7940" max="7940" width="8" style="95" hidden="1"/>
    <col min="7941" max="7941" width="9.28515625" style="95" hidden="1"/>
    <col min="7942" max="7942" width="11" style="95" hidden="1"/>
    <col min="7943" max="7943" width="10.5703125" style="95" hidden="1"/>
    <col min="7944" max="7944" width="9.28515625" style="95" hidden="1"/>
    <col min="7945" max="7945" width="8" style="95" hidden="1"/>
    <col min="7946" max="7946" width="8.5703125" style="95" hidden="1"/>
    <col min="7947" max="7947" width="10.5703125" style="95" hidden="1"/>
    <col min="7948" max="7948" width="11" style="95" hidden="1"/>
    <col min="7949" max="7949" width="10.5703125" style="95" hidden="1"/>
    <col min="7950" max="7950" width="8" style="95" hidden="1"/>
    <col min="7951" max="7951" width="8.5703125" style="95" hidden="1"/>
    <col min="7952" max="7952" width="11" style="95" hidden="1"/>
    <col min="7953" max="7954" width="10.5703125" style="95" hidden="1"/>
    <col min="7955" max="7955" width="8" style="95" hidden="1"/>
    <col min="7956" max="7956" width="8.5703125" style="95" hidden="1"/>
    <col min="7957" max="7958" width="11" style="95" hidden="1"/>
    <col min="7959" max="7959" width="9.7109375" style="95" hidden="1"/>
    <col min="7960" max="7960" width="8" style="95" hidden="1"/>
    <col min="7961" max="7961" width="8.5703125" style="95" hidden="1"/>
    <col min="7962" max="7962" width="10.5703125" style="95" hidden="1"/>
    <col min="7963" max="7963" width="9.28515625" style="95" hidden="1"/>
    <col min="7964" max="7964" width="8.85546875" style="95" hidden="1"/>
    <col min="7965" max="7965" width="8" style="95" hidden="1"/>
    <col min="7966" max="7966" width="8.5703125" style="95" hidden="1"/>
    <col min="7967" max="7967" width="10.28515625" style="95" hidden="1"/>
    <col min="7968" max="7969" width="9.28515625" style="95" hidden="1"/>
    <col min="7970" max="7970" width="8" style="95" hidden="1"/>
    <col min="7971" max="7971" width="8.5703125" style="95" hidden="1"/>
    <col min="7972" max="7972" width="10.28515625" style="95" hidden="1"/>
    <col min="7973" max="7973" width="10.5703125" style="95" hidden="1"/>
    <col min="7974" max="7974" width="9.28515625" style="95" hidden="1"/>
    <col min="7975" max="7975" width="8" style="95" hidden="1"/>
    <col min="7976" max="7976" width="8.5703125" style="95" hidden="1"/>
    <col min="7977" max="7977" width="10.5703125" style="95" hidden="1"/>
    <col min="7978" max="7978" width="9.28515625" style="95" hidden="1"/>
    <col min="7979" max="7979" width="8.140625" style="95" hidden="1"/>
    <col min="7980" max="7980" width="8" style="95" hidden="1"/>
    <col min="7981" max="7981" width="8.5703125" style="95" hidden="1"/>
    <col min="7982" max="7983" width="9.28515625" style="95" hidden="1"/>
    <col min="7984" max="7984" width="10.28515625" style="95" hidden="1"/>
    <col min="7985" max="7985" width="8" style="95" hidden="1"/>
    <col min="7986" max="7986" width="8.5703125" style="95" hidden="1"/>
    <col min="7987" max="7989" width="10.5703125" style="95" hidden="1"/>
    <col min="7990" max="7990" width="8" style="95" hidden="1"/>
    <col min="7991" max="7991" width="8.5703125" style="95" hidden="1"/>
    <col min="7992" max="7997" width="10.5703125" style="95" hidden="1"/>
    <col min="7998" max="7998" width="11.42578125" style="95" hidden="1"/>
    <col min="7999" max="7999" width="11.7109375" style="95" hidden="1"/>
    <col min="8000" max="8000" width="8" style="95" hidden="1"/>
    <col min="8001" max="8001" width="9.28515625" style="95" hidden="1"/>
    <col min="8002" max="8002" width="12.140625" style="95" hidden="1"/>
    <col min="8003" max="8192" width="11.42578125" style="95" hidden="1"/>
    <col min="8193" max="8193" width="72.5703125" style="95" hidden="1"/>
    <col min="8194" max="8195" width="10.5703125" style="95" hidden="1"/>
    <col min="8196" max="8196" width="8" style="95" hidden="1"/>
    <col min="8197" max="8197" width="9.28515625" style="95" hidden="1"/>
    <col min="8198" max="8198" width="11" style="95" hidden="1"/>
    <col min="8199" max="8199" width="10.5703125" style="95" hidden="1"/>
    <col min="8200" max="8200" width="9.28515625" style="95" hidden="1"/>
    <col min="8201" max="8201" width="8" style="95" hidden="1"/>
    <col min="8202" max="8202" width="8.5703125" style="95" hidden="1"/>
    <col min="8203" max="8203" width="10.5703125" style="95" hidden="1"/>
    <col min="8204" max="8204" width="11" style="95" hidden="1"/>
    <col min="8205" max="8205" width="10.5703125" style="95" hidden="1"/>
    <col min="8206" max="8206" width="8" style="95" hidden="1"/>
    <col min="8207" max="8207" width="8.5703125" style="95" hidden="1"/>
    <col min="8208" max="8208" width="11" style="95" hidden="1"/>
    <col min="8209" max="8210" width="10.5703125" style="95" hidden="1"/>
    <col min="8211" max="8211" width="8" style="95" hidden="1"/>
    <col min="8212" max="8212" width="8.5703125" style="95" hidden="1"/>
    <col min="8213" max="8214" width="11" style="95" hidden="1"/>
    <col min="8215" max="8215" width="9.7109375" style="95" hidden="1"/>
    <col min="8216" max="8216" width="8" style="95" hidden="1"/>
    <col min="8217" max="8217" width="8.5703125" style="95" hidden="1"/>
    <col min="8218" max="8218" width="10.5703125" style="95" hidden="1"/>
    <col min="8219" max="8219" width="9.28515625" style="95" hidden="1"/>
    <col min="8220" max="8220" width="8.85546875" style="95" hidden="1"/>
    <col min="8221" max="8221" width="8" style="95" hidden="1"/>
    <col min="8222" max="8222" width="8.5703125" style="95" hidden="1"/>
    <col min="8223" max="8223" width="10.28515625" style="95" hidden="1"/>
    <col min="8224" max="8225" width="9.28515625" style="95" hidden="1"/>
    <col min="8226" max="8226" width="8" style="95" hidden="1"/>
    <col min="8227" max="8227" width="8.5703125" style="95" hidden="1"/>
    <col min="8228" max="8228" width="10.28515625" style="95" hidden="1"/>
    <col min="8229" max="8229" width="10.5703125" style="95" hidden="1"/>
    <col min="8230" max="8230" width="9.28515625" style="95" hidden="1"/>
    <col min="8231" max="8231" width="8" style="95" hidden="1"/>
    <col min="8232" max="8232" width="8.5703125" style="95" hidden="1"/>
    <col min="8233" max="8233" width="10.5703125" style="95" hidden="1"/>
    <col min="8234" max="8234" width="9.28515625" style="95" hidden="1"/>
    <col min="8235" max="8235" width="8.140625" style="95" hidden="1"/>
    <col min="8236" max="8236" width="8" style="95" hidden="1"/>
    <col min="8237" max="8237" width="8.5703125" style="95" hidden="1"/>
    <col min="8238" max="8239" width="9.28515625" style="95" hidden="1"/>
    <col min="8240" max="8240" width="10.28515625" style="95" hidden="1"/>
    <col min="8241" max="8241" width="8" style="95" hidden="1"/>
    <col min="8242" max="8242" width="8.5703125" style="95" hidden="1"/>
    <col min="8243" max="8245" width="10.5703125" style="95" hidden="1"/>
    <col min="8246" max="8246" width="8" style="95" hidden="1"/>
    <col min="8247" max="8247" width="8.5703125" style="95" hidden="1"/>
    <col min="8248" max="8253" width="10.5703125" style="95" hidden="1"/>
    <col min="8254" max="8254" width="11.42578125" style="95" hidden="1"/>
    <col min="8255" max="8255" width="11.7109375" style="95" hidden="1"/>
    <col min="8256" max="8256" width="8" style="95" hidden="1"/>
    <col min="8257" max="8257" width="9.28515625" style="95" hidden="1"/>
    <col min="8258" max="8258" width="12.140625" style="95" hidden="1"/>
    <col min="8259" max="8448" width="11.42578125" style="95" hidden="1"/>
    <col min="8449" max="8449" width="72.5703125" style="95" hidden="1"/>
    <col min="8450" max="8451" width="10.5703125" style="95" hidden="1"/>
    <col min="8452" max="8452" width="8" style="95" hidden="1"/>
    <col min="8453" max="8453" width="9.28515625" style="95" hidden="1"/>
    <col min="8454" max="8454" width="11" style="95" hidden="1"/>
    <col min="8455" max="8455" width="10.5703125" style="95" hidden="1"/>
    <col min="8456" max="8456" width="9.28515625" style="95" hidden="1"/>
    <col min="8457" max="8457" width="8" style="95" hidden="1"/>
    <col min="8458" max="8458" width="8.5703125" style="95" hidden="1"/>
    <col min="8459" max="8459" width="10.5703125" style="95" hidden="1"/>
    <col min="8460" max="8460" width="11" style="95" hidden="1"/>
    <col min="8461" max="8461" width="10.5703125" style="95" hidden="1"/>
    <col min="8462" max="8462" width="8" style="95" hidden="1"/>
    <col min="8463" max="8463" width="8.5703125" style="95" hidden="1"/>
    <col min="8464" max="8464" width="11" style="95" hidden="1"/>
    <col min="8465" max="8466" width="10.5703125" style="95" hidden="1"/>
    <col min="8467" max="8467" width="8" style="95" hidden="1"/>
    <col min="8468" max="8468" width="8.5703125" style="95" hidden="1"/>
    <col min="8469" max="8470" width="11" style="95" hidden="1"/>
    <col min="8471" max="8471" width="9.7109375" style="95" hidden="1"/>
    <col min="8472" max="8472" width="8" style="95" hidden="1"/>
    <col min="8473" max="8473" width="8.5703125" style="95" hidden="1"/>
    <col min="8474" max="8474" width="10.5703125" style="95" hidden="1"/>
    <col min="8475" max="8475" width="9.28515625" style="95" hidden="1"/>
    <col min="8476" max="8476" width="8.85546875" style="95" hidden="1"/>
    <col min="8477" max="8477" width="8" style="95" hidden="1"/>
    <col min="8478" max="8478" width="8.5703125" style="95" hidden="1"/>
    <col min="8479" max="8479" width="10.28515625" style="95" hidden="1"/>
    <col min="8480" max="8481" width="9.28515625" style="95" hidden="1"/>
    <col min="8482" max="8482" width="8" style="95" hidden="1"/>
    <col min="8483" max="8483" width="8.5703125" style="95" hidden="1"/>
    <col min="8484" max="8484" width="10.28515625" style="95" hidden="1"/>
    <col min="8485" max="8485" width="10.5703125" style="95" hidden="1"/>
    <col min="8486" max="8486" width="9.28515625" style="95" hidden="1"/>
    <col min="8487" max="8487" width="8" style="95" hidden="1"/>
    <col min="8488" max="8488" width="8.5703125" style="95" hidden="1"/>
    <col min="8489" max="8489" width="10.5703125" style="95" hidden="1"/>
    <col min="8490" max="8490" width="9.28515625" style="95" hidden="1"/>
    <col min="8491" max="8491" width="8.140625" style="95" hidden="1"/>
    <col min="8492" max="8492" width="8" style="95" hidden="1"/>
    <col min="8493" max="8493" width="8.5703125" style="95" hidden="1"/>
    <col min="8494" max="8495" width="9.28515625" style="95" hidden="1"/>
    <col min="8496" max="8496" width="10.28515625" style="95" hidden="1"/>
    <col min="8497" max="8497" width="8" style="95" hidden="1"/>
    <col min="8498" max="8498" width="8.5703125" style="95" hidden="1"/>
    <col min="8499" max="8501" width="10.5703125" style="95" hidden="1"/>
    <col min="8502" max="8502" width="8" style="95" hidden="1"/>
    <col min="8503" max="8503" width="8.5703125" style="95" hidden="1"/>
    <col min="8504" max="8509" width="10.5703125" style="95" hidden="1"/>
    <col min="8510" max="8510" width="11.42578125" style="95" hidden="1"/>
    <col min="8511" max="8511" width="11.7109375" style="95" hidden="1"/>
    <col min="8512" max="8512" width="8" style="95" hidden="1"/>
    <col min="8513" max="8513" width="9.28515625" style="95" hidden="1"/>
    <col min="8514" max="8514" width="12.140625" style="95" hidden="1"/>
    <col min="8515" max="8704" width="11.42578125" style="95" hidden="1"/>
    <col min="8705" max="8705" width="72.5703125" style="95" hidden="1"/>
    <col min="8706" max="8707" width="10.5703125" style="95" hidden="1"/>
    <col min="8708" max="8708" width="8" style="95" hidden="1"/>
    <col min="8709" max="8709" width="9.28515625" style="95" hidden="1"/>
    <col min="8710" max="8710" width="11" style="95" hidden="1"/>
    <col min="8711" max="8711" width="10.5703125" style="95" hidden="1"/>
    <col min="8712" max="8712" width="9.28515625" style="95" hidden="1"/>
    <col min="8713" max="8713" width="8" style="95" hidden="1"/>
    <col min="8714" max="8714" width="8.5703125" style="95" hidden="1"/>
    <col min="8715" max="8715" width="10.5703125" style="95" hidden="1"/>
    <col min="8716" max="8716" width="11" style="95" hidden="1"/>
    <col min="8717" max="8717" width="10.5703125" style="95" hidden="1"/>
    <col min="8718" max="8718" width="8" style="95" hidden="1"/>
    <col min="8719" max="8719" width="8.5703125" style="95" hidden="1"/>
    <col min="8720" max="8720" width="11" style="95" hidden="1"/>
    <col min="8721" max="8722" width="10.5703125" style="95" hidden="1"/>
    <col min="8723" max="8723" width="8" style="95" hidden="1"/>
    <col min="8724" max="8724" width="8.5703125" style="95" hidden="1"/>
    <col min="8725" max="8726" width="11" style="95" hidden="1"/>
    <col min="8727" max="8727" width="9.7109375" style="95" hidden="1"/>
    <col min="8728" max="8728" width="8" style="95" hidden="1"/>
    <col min="8729" max="8729" width="8.5703125" style="95" hidden="1"/>
    <col min="8730" max="8730" width="10.5703125" style="95" hidden="1"/>
    <col min="8731" max="8731" width="9.28515625" style="95" hidden="1"/>
    <col min="8732" max="8732" width="8.85546875" style="95" hidden="1"/>
    <col min="8733" max="8733" width="8" style="95" hidden="1"/>
    <col min="8734" max="8734" width="8.5703125" style="95" hidden="1"/>
    <col min="8735" max="8735" width="10.28515625" style="95" hidden="1"/>
    <col min="8736" max="8737" width="9.28515625" style="95" hidden="1"/>
    <col min="8738" max="8738" width="8" style="95" hidden="1"/>
    <col min="8739" max="8739" width="8.5703125" style="95" hidden="1"/>
    <col min="8740" max="8740" width="10.28515625" style="95" hidden="1"/>
    <col min="8741" max="8741" width="10.5703125" style="95" hidden="1"/>
    <col min="8742" max="8742" width="9.28515625" style="95" hidden="1"/>
    <col min="8743" max="8743" width="8" style="95" hidden="1"/>
    <col min="8744" max="8744" width="8.5703125" style="95" hidden="1"/>
    <col min="8745" max="8745" width="10.5703125" style="95" hidden="1"/>
    <col min="8746" max="8746" width="9.28515625" style="95" hidden="1"/>
    <col min="8747" max="8747" width="8.140625" style="95" hidden="1"/>
    <col min="8748" max="8748" width="8" style="95" hidden="1"/>
    <col min="8749" max="8749" width="8.5703125" style="95" hidden="1"/>
    <col min="8750" max="8751" width="9.28515625" style="95" hidden="1"/>
    <col min="8752" max="8752" width="10.28515625" style="95" hidden="1"/>
    <col min="8753" max="8753" width="8" style="95" hidden="1"/>
    <col min="8754" max="8754" width="8.5703125" style="95" hidden="1"/>
    <col min="8755" max="8757" width="10.5703125" style="95" hidden="1"/>
    <col min="8758" max="8758" width="8" style="95" hidden="1"/>
    <col min="8759" max="8759" width="8.5703125" style="95" hidden="1"/>
    <col min="8760" max="8765" width="10.5703125" style="95" hidden="1"/>
    <col min="8766" max="8766" width="11.42578125" style="95" hidden="1"/>
    <col min="8767" max="8767" width="11.7109375" style="95" hidden="1"/>
    <col min="8768" max="8768" width="8" style="95" hidden="1"/>
    <col min="8769" max="8769" width="9.28515625" style="95" hidden="1"/>
    <col min="8770" max="8770" width="12.140625" style="95" hidden="1"/>
    <col min="8771" max="8960" width="11.42578125" style="95" hidden="1"/>
    <col min="8961" max="8961" width="72.5703125" style="95" hidden="1"/>
    <col min="8962" max="8963" width="10.5703125" style="95" hidden="1"/>
    <col min="8964" max="8964" width="8" style="95" hidden="1"/>
    <col min="8965" max="8965" width="9.28515625" style="95" hidden="1"/>
    <col min="8966" max="8966" width="11" style="95" hidden="1"/>
    <col min="8967" max="8967" width="10.5703125" style="95" hidden="1"/>
    <col min="8968" max="8968" width="9.28515625" style="95" hidden="1"/>
    <col min="8969" max="8969" width="8" style="95" hidden="1"/>
    <col min="8970" max="8970" width="8.5703125" style="95" hidden="1"/>
    <col min="8971" max="8971" width="10.5703125" style="95" hidden="1"/>
    <col min="8972" max="8972" width="11" style="95" hidden="1"/>
    <col min="8973" max="8973" width="10.5703125" style="95" hidden="1"/>
    <col min="8974" max="8974" width="8" style="95" hidden="1"/>
    <col min="8975" max="8975" width="8.5703125" style="95" hidden="1"/>
    <col min="8976" max="8976" width="11" style="95" hidden="1"/>
    <col min="8977" max="8978" width="10.5703125" style="95" hidden="1"/>
    <col min="8979" max="8979" width="8" style="95" hidden="1"/>
    <col min="8980" max="8980" width="8.5703125" style="95" hidden="1"/>
    <col min="8981" max="8982" width="11" style="95" hidden="1"/>
    <col min="8983" max="8983" width="9.7109375" style="95" hidden="1"/>
    <col min="8984" max="8984" width="8" style="95" hidden="1"/>
    <col min="8985" max="8985" width="8.5703125" style="95" hidden="1"/>
    <col min="8986" max="8986" width="10.5703125" style="95" hidden="1"/>
    <col min="8987" max="8987" width="9.28515625" style="95" hidden="1"/>
    <col min="8988" max="8988" width="8.85546875" style="95" hidden="1"/>
    <col min="8989" max="8989" width="8" style="95" hidden="1"/>
    <col min="8990" max="8990" width="8.5703125" style="95" hidden="1"/>
    <col min="8991" max="8991" width="10.28515625" style="95" hidden="1"/>
    <col min="8992" max="8993" width="9.28515625" style="95" hidden="1"/>
    <col min="8994" max="8994" width="8" style="95" hidden="1"/>
    <col min="8995" max="8995" width="8.5703125" style="95" hidden="1"/>
    <col min="8996" max="8996" width="10.28515625" style="95" hidden="1"/>
    <col min="8997" max="8997" width="10.5703125" style="95" hidden="1"/>
    <col min="8998" max="8998" width="9.28515625" style="95" hidden="1"/>
    <col min="8999" max="8999" width="8" style="95" hidden="1"/>
    <col min="9000" max="9000" width="8.5703125" style="95" hidden="1"/>
    <col min="9001" max="9001" width="10.5703125" style="95" hidden="1"/>
    <col min="9002" max="9002" width="9.28515625" style="95" hidden="1"/>
    <col min="9003" max="9003" width="8.140625" style="95" hidden="1"/>
    <col min="9004" max="9004" width="8" style="95" hidden="1"/>
    <col min="9005" max="9005" width="8.5703125" style="95" hidden="1"/>
    <col min="9006" max="9007" width="9.28515625" style="95" hidden="1"/>
    <col min="9008" max="9008" width="10.28515625" style="95" hidden="1"/>
    <col min="9009" max="9009" width="8" style="95" hidden="1"/>
    <col min="9010" max="9010" width="8.5703125" style="95" hidden="1"/>
    <col min="9011" max="9013" width="10.5703125" style="95" hidden="1"/>
    <col min="9014" max="9014" width="8" style="95" hidden="1"/>
    <col min="9015" max="9015" width="8.5703125" style="95" hidden="1"/>
    <col min="9016" max="9021" width="10.5703125" style="95" hidden="1"/>
    <col min="9022" max="9022" width="11.42578125" style="95" hidden="1"/>
    <col min="9023" max="9023" width="11.7109375" style="95" hidden="1"/>
    <col min="9024" max="9024" width="8" style="95" hidden="1"/>
    <col min="9025" max="9025" width="9.28515625" style="95" hidden="1"/>
    <col min="9026" max="9026" width="12.140625" style="95" hidden="1"/>
    <col min="9027" max="9216" width="11.42578125" style="95" hidden="1"/>
    <col min="9217" max="9217" width="72.5703125" style="95" hidden="1"/>
    <col min="9218" max="9219" width="10.5703125" style="95" hidden="1"/>
    <col min="9220" max="9220" width="8" style="95" hidden="1"/>
    <col min="9221" max="9221" width="9.28515625" style="95" hidden="1"/>
    <col min="9222" max="9222" width="11" style="95" hidden="1"/>
    <col min="9223" max="9223" width="10.5703125" style="95" hidden="1"/>
    <col min="9224" max="9224" width="9.28515625" style="95" hidden="1"/>
    <col min="9225" max="9225" width="8" style="95" hidden="1"/>
    <col min="9226" max="9226" width="8.5703125" style="95" hidden="1"/>
    <col min="9227" max="9227" width="10.5703125" style="95" hidden="1"/>
    <col min="9228" max="9228" width="11" style="95" hidden="1"/>
    <col min="9229" max="9229" width="10.5703125" style="95" hidden="1"/>
    <col min="9230" max="9230" width="8" style="95" hidden="1"/>
    <col min="9231" max="9231" width="8.5703125" style="95" hidden="1"/>
    <col min="9232" max="9232" width="11" style="95" hidden="1"/>
    <col min="9233" max="9234" width="10.5703125" style="95" hidden="1"/>
    <col min="9235" max="9235" width="8" style="95" hidden="1"/>
    <col min="9236" max="9236" width="8.5703125" style="95" hidden="1"/>
    <col min="9237" max="9238" width="11" style="95" hidden="1"/>
    <col min="9239" max="9239" width="9.7109375" style="95" hidden="1"/>
    <col min="9240" max="9240" width="8" style="95" hidden="1"/>
    <col min="9241" max="9241" width="8.5703125" style="95" hidden="1"/>
    <col min="9242" max="9242" width="10.5703125" style="95" hidden="1"/>
    <col min="9243" max="9243" width="9.28515625" style="95" hidden="1"/>
    <col min="9244" max="9244" width="8.85546875" style="95" hidden="1"/>
    <col min="9245" max="9245" width="8" style="95" hidden="1"/>
    <col min="9246" max="9246" width="8.5703125" style="95" hidden="1"/>
    <col min="9247" max="9247" width="10.28515625" style="95" hidden="1"/>
    <col min="9248" max="9249" width="9.28515625" style="95" hidden="1"/>
    <col min="9250" max="9250" width="8" style="95" hidden="1"/>
    <col min="9251" max="9251" width="8.5703125" style="95" hidden="1"/>
    <col min="9252" max="9252" width="10.28515625" style="95" hidden="1"/>
    <col min="9253" max="9253" width="10.5703125" style="95" hidden="1"/>
    <col min="9254" max="9254" width="9.28515625" style="95" hidden="1"/>
    <col min="9255" max="9255" width="8" style="95" hidden="1"/>
    <col min="9256" max="9256" width="8.5703125" style="95" hidden="1"/>
    <col min="9257" max="9257" width="10.5703125" style="95" hidden="1"/>
    <col min="9258" max="9258" width="9.28515625" style="95" hidden="1"/>
    <col min="9259" max="9259" width="8.140625" style="95" hidden="1"/>
    <col min="9260" max="9260" width="8" style="95" hidden="1"/>
    <col min="9261" max="9261" width="8.5703125" style="95" hidden="1"/>
    <col min="9262" max="9263" width="9.28515625" style="95" hidden="1"/>
    <col min="9264" max="9264" width="10.28515625" style="95" hidden="1"/>
    <col min="9265" max="9265" width="8" style="95" hidden="1"/>
    <col min="9266" max="9266" width="8.5703125" style="95" hidden="1"/>
    <col min="9267" max="9269" width="10.5703125" style="95" hidden="1"/>
    <col min="9270" max="9270" width="8" style="95" hidden="1"/>
    <col min="9271" max="9271" width="8.5703125" style="95" hidden="1"/>
    <col min="9272" max="9277" width="10.5703125" style="95" hidden="1"/>
    <col min="9278" max="9278" width="11.42578125" style="95" hidden="1"/>
    <col min="9279" max="9279" width="11.7109375" style="95" hidden="1"/>
    <col min="9280" max="9280" width="8" style="95" hidden="1"/>
    <col min="9281" max="9281" width="9.28515625" style="95" hidden="1"/>
    <col min="9282" max="9282" width="12.140625" style="95" hidden="1"/>
    <col min="9283" max="9472" width="11.42578125" style="95" hidden="1"/>
    <col min="9473" max="9473" width="72.5703125" style="95" hidden="1"/>
    <col min="9474" max="9475" width="10.5703125" style="95" hidden="1"/>
    <col min="9476" max="9476" width="8" style="95" hidden="1"/>
    <col min="9477" max="9477" width="9.28515625" style="95" hidden="1"/>
    <col min="9478" max="9478" width="11" style="95" hidden="1"/>
    <col min="9479" max="9479" width="10.5703125" style="95" hidden="1"/>
    <col min="9480" max="9480" width="9.28515625" style="95" hidden="1"/>
    <col min="9481" max="9481" width="8" style="95" hidden="1"/>
    <col min="9482" max="9482" width="8.5703125" style="95" hidden="1"/>
    <col min="9483" max="9483" width="10.5703125" style="95" hidden="1"/>
    <col min="9484" max="9484" width="11" style="95" hidden="1"/>
    <col min="9485" max="9485" width="10.5703125" style="95" hidden="1"/>
    <col min="9486" max="9486" width="8" style="95" hidden="1"/>
    <col min="9487" max="9487" width="8.5703125" style="95" hidden="1"/>
    <col min="9488" max="9488" width="11" style="95" hidden="1"/>
    <col min="9489" max="9490" width="10.5703125" style="95" hidden="1"/>
    <col min="9491" max="9491" width="8" style="95" hidden="1"/>
    <col min="9492" max="9492" width="8.5703125" style="95" hidden="1"/>
    <col min="9493" max="9494" width="11" style="95" hidden="1"/>
    <col min="9495" max="9495" width="9.7109375" style="95" hidden="1"/>
    <col min="9496" max="9496" width="8" style="95" hidden="1"/>
    <col min="9497" max="9497" width="8.5703125" style="95" hidden="1"/>
    <col min="9498" max="9498" width="10.5703125" style="95" hidden="1"/>
    <col min="9499" max="9499" width="9.28515625" style="95" hidden="1"/>
    <col min="9500" max="9500" width="8.85546875" style="95" hidden="1"/>
    <col min="9501" max="9501" width="8" style="95" hidden="1"/>
    <col min="9502" max="9502" width="8.5703125" style="95" hidden="1"/>
    <col min="9503" max="9503" width="10.28515625" style="95" hidden="1"/>
    <col min="9504" max="9505" width="9.28515625" style="95" hidden="1"/>
    <col min="9506" max="9506" width="8" style="95" hidden="1"/>
    <col min="9507" max="9507" width="8.5703125" style="95" hidden="1"/>
    <col min="9508" max="9508" width="10.28515625" style="95" hidden="1"/>
    <col min="9509" max="9509" width="10.5703125" style="95" hidden="1"/>
    <col min="9510" max="9510" width="9.28515625" style="95" hidden="1"/>
    <col min="9511" max="9511" width="8" style="95" hidden="1"/>
    <col min="9512" max="9512" width="8.5703125" style="95" hidden="1"/>
    <col min="9513" max="9513" width="10.5703125" style="95" hidden="1"/>
    <col min="9514" max="9514" width="9.28515625" style="95" hidden="1"/>
    <col min="9515" max="9515" width="8.140625" style="95" hidden="1"/>
    <col min="9516" max="9516" width="8" style="95" hidden="1"/>
    <col min="9517" max="9517" width="8.5703125" style="95" hidden="1"/>
    <col min="9518" max="9519" width="9.28515625" style="95" hidden="1"/>
    <col min="9520" max="9520" width="10.28515625" style="95" hidden="1"/>
    <col min="9521" max="9521" width="8" style="95" hidden="1"/>
    <col min="9522" max="9522" width="8.5703125" style="95" hidden="1"/>
    <col min="9523" max="9525" width="10.5703125" style="95" hidden="1"/>
    <col min="9526" max="9526" width="8" style="95" hidden="1"/>
    <col min="9527" max="9527" width="8.5703125" style="95" hidden="1"/>
    <col min="9528" max="9533" width="10.5703125" style="95" hidden="1"/>
    <col min="9534" max="9534" width="11.42578125" style="95" hidden="1"/>
    <col min="9535" max="9535" width="11.7109375" style="95" hidden="1"/>
    <col min="9536" max="9536" width="8" style="95" hidden="1"/>
    <col min="9537" max="9537" width="9.28515625" style="95" hidden="1"/>
    <col min="9538" max="9538" width="12.140625" style="95" hidden="1"/>
    <col min="9539" max="9728" width="11.42578125" style="95" hidden="1"/>
    <col min="9729" max="9729" width="72.5703125" style="95" hidden="1"/>
    <col min="9730" max="9731" width="10.5703125" style="95" hidden="1"/>
    <col min="9732" max="9732" width="8" style="95" hidden="1"/>
    <col min="9733" max="9733" width="9.28515625" style="95" hidden="1"/>
    <col min="9734" max="9734" width="11" style="95" hidden="1"/>
    <col min="9735" max="9735" width="10.5703125" style="95" hidden="1"/>
    <col min="9736" max="9736" width="9.28515625" style="95" hidden="1"/>
    <col min="9737" max="9737" width="8" style="95" hidden="1"/>
    <col min="9738" max="9738" width="8.5703125" style="95" hidden="1"/>
    <col min="9739" max="9739" width="10.5703125" style="95" hidden="1"/>
    <col min="9740" max="9740" width="11" style="95" hidden="1"/>
    <col min="9741" max="9741" width="10.5703125" style="95" hidden="1"/>
    <col min="9742" max="9742" width="8" style="95" hidden="1"/>
    <col min="9743" max="9743" width="8.5703125" style="95" hidden="1"/>
    <col min="9744" max="9744" width="11" style="95" hidden="1"/>
    <col min="9745" max="9746" width="10.5703125" style="95" hidden="1"/>
    <col min="9747" max="9747" width="8" style="95" hidden="1"/>
    <col min="9748" max="9748" width="8.5703125" style="95" hidden="1"/>
    <col min="9749" max="9750" width="11" style="95" hidden="1"/>
    <col min="9751" max="9751" width="9.7109375" style="95" hidden="1"/>
    <col min="9752" max="9752" width="8" style="95" hidden="1"/>
    <col min="9753" max="9753" width="8.5703125" style="95" hidden="1"/>
    <col min="9754" max="9754" width="10.5703125" style="95" hidden="1"/>
    <col min="9755" max="9755" width="9.28515625" style="95" hidden="1"/>
    <col min="9756" max="9756" width="8.85546875" style="95" hidden="1"/>
    <col min="9757" max="9757" width="8" style="95" hidden="1"/>
    <col min="9758" max="9758" width="8.5703125" style="95" hidden="1"/>
    <col min="9759" max="9759" width="10.28515625" style="95" hidden="1"/>
    <col min="9760" max="9761" width="9.28515625" style="95" hidden="1"/>
    <col min="9762" max="9762" width="8" style="95" hidden="1"/>
    <col min="9763" max="9763" width="8.5703125" style="95" hidden="1"/>
    <col min="9764" max="9764" width="10.28515625" style="95" hidden="1"/>
    <col min="9765" max="9765" width="10.5703125" style="95" hidden="1"/>
    <col min="9766" max="9766" width="9.28515625" style="95" hidden="1"/>
    <col min="9767" max="9767" width="8" style="95" hidden="1"/>
    <col min="9768" max="9768" width="8.5703125" style="95" hidden="1"/>
    <col min="9769" max="9769" width="10.5703125" style="95" hidden="1"/>
    <col min="9770" max="9770" width="9.28515625" style="95" hidden="1"/>
    <col min="9771" max="9771" width="8.140625" style="95" hidden="1"/>
    <col min="9772" max="9772" width="8" style="95" hidden="1"/>
    <col min="9773" max="9773" width="8.5703125" style="95" hidden="1"/>
    <col min="9774" max="9775" width="9.28515625" style="95" hidden="1"/>
    <col min="9776" max="9776" width="10.28515625" style="95" hidden="1"/>
    <col min="9777" max="9777" width="8" style="95" hidden="1"/>
    <col min="9778" max="9778" width="8.5703125" style="95" hidden="1"/>
    <col min="9779" max="9781" width="10.5703125" style="95" hidden="1"/>
    <col min="9782" max="9782" width="8" style="95" hidden="1"/>
    <col min="9783" max="9783" width="8.5703125" style="95" hidden="1"/>
    <col min="9784" max="9789" width="10.5703125" style="95" hidden="1"/>
    <col min="9790" max="9790" width="11.42578125" style="95" hidden="1"/>
    <col min="9791" max="9791" width="11.7109375" style="95" hidden="1"/>
    <col min="9792" max="9792" width="8" style="95" hidden="1"/>
    <col min="9793" max="9793" width="9.28515625" style="95" hidden="1"/>
    <col min="9794" max="9794" width="12.140625" style="95" hidden="1"/>
    <col min="9795" max="9984" width="11.42578125" style="95" hidden="1"/>
    <col min="9985" max="9985" width="72.5703125" style="95" hidden="1"/>
    <col min="9986" max="9987" width="10.5703125" style="95" hidden="1"/>
    <col min="9988" max="9988" width="8" style="95" hidden="1"/>
    <col min="9989" max="9989" width="9.28515625" style="95" hidden="1"/>
    <col min="9990" max="9990" width="11" style="95" hidden="1"/>
    <col min="9991" max="9991" width="10.5703125" style="95" hidden="1"/>
    <col min="9992" max="9992" width="9.28515625" style="95" hidden="1"/>
    <col min="9993" max="9993" width="8" style="95" hidden="1"/>
    <col min="9994" max="9994" width="8.5703125" style="95" hidden="1"/>
    <col min="9995" max="9995" width="10.5703125" style="95" hidden="1"/>
    <col min="9996" max="9996" width="11" style="95" hidden="1"/>
    <col min="9997" max="9997" width="10.5703125" style="95" hidden="1"/>
    <col min="9998" max="9998" width="8" style="95" hidden="1"/>
    <col min="9999" max="9999" width="8.5703125" style="95" hidden="1"/>
    <col min="10000" max="10000" width="11" style="95" hidden="1"/>
    <col min="10001" max="10002" width="10.5703125" style="95" hidden="1"/>
    <col min="10003" max="10003" width="8" style="95" hidden="1"/>
    <col min="10004" max="10004" width="8.5703125" style="95" hidden="1"/>
    <col min="10005" max="10006" width="11" style="95" hidden="1"/>
    <col min="10007" max="10007" width="9.7109375" style="95" hidden="1"/>
    <col min="10008" max="10008" width="8" style="95" hidden="1"/>
    <col min="10009" max="10009" width="8.5703125" style="95" hidden="1"/>
    <col min="10010" max="10010" width="10.5703125" style="95" hidden="1"/>
    <col min="10011" max="10011" width="9.28515625" style="95" hidden="1"/>
    <col min="10012" max="10012" width="8.85546875" style="95" hidden="1"/>
    <col min="10013" max="10013" width="8" style="95" hidden="1"/>
    <col min="10014" max="10014" width="8.5703125" style="95" hidden="1"/>
    <col min="10015" max="10015" width="10.28515625" style="95" hidden="1"/>
    <col min="10016" max="10017" width="9.28515625" style="95" hidden="1"/>
    <col min="10018" max="10018" width="8" style="95" hidden="1"/>
    <col min="10019" max="10019" width="8.5703125" style="95" hidden="1"/>
    <col min="10020" max="10020" width="10.28515625" style="95" hidden="1"/>
    <col min="10021" max="10021" width="10.5703125" style="95" hidden="1"/>
    <col min="10022" max="10022" width="9.28515625" style="95" hidden="1"/>
    <col min="10023" max="10023" width="8" style="95" hidden="1"/>
    <col min="10024" max="10024" width="8.5703125" style="95" hidden="1"/>
    <col min="10025" max="10025" width="10.5703125" style="95" hidden="1"/>
    <col min="10026" max="10026" width="9.28515625" style="95" hidden="1"/>
    <col min="10027" max="10027" width="8.140625" style="95" hidden="1"/>
    <col min="10028" max="10028" width="8" style="95" hidden="1"/>
    <col min="10029" max="10029" width="8.5703125" style="95" hidden="1"/>
    <col min="10030" max="10031" width="9.28515625" style="95" hidden="1"/>
    <col min="10032" max="10032" width="10.28515625" style="95" hidden="1"/>
    <col min="10033" max="10033" width="8" style="95" hidden="1"/>
    <col min="10034" max="10034" width="8.5703125" style="95" hidden="1"/>
    <col min="10035" max="10037" width="10.5703125" style="95" hidden="1"/>
    <col min="10038" max="10038" width="8" style="95" hidden="1"/>
    <col min="10039" max="10039" width="8.5703125" style="95" hidden="1"/>
    <col min="10040" max="10045" width="10.5703125" style="95" hidden="1"/>
    <col min="10046" max="10046" width="11.42578125" style="95" hidden="1"/>
    <col min="10047" max="10047" width="11.7109375" style="95" hidden="1"/>
    <col min="10048" max="10048" width="8" style="95" hidden="1"/>
    <col min="10049" max="10049" width="9.28515625" style="95" hidden="1"/>
    <col min="10050" max="10050" width="12.140625" style="95" hidden="1"/>
    <col min="10051" max="10240" width="11.42578125" style="95" hidden="1"/>
    <col min="10241" max="10241" width="72.5703125" style="95" hidden="1"/>
    <col min="10242" max="10243" width="10.5703125" style="95" hidden="1"/>
    <col min="10244" max="10244" width="8" style="95" hidden="1"/>
    <col min="10245" max="10245" width="9.28515625" style="95" hidden="1"/>
    <col min="10246" max="10246" width="11" style="95" hidden="1"/>
    <col min="10247" max="10247" width="10.5703125" style="95" hidden="1"/>
    <col min="10248" max="10248" width="9.28515625" style="95" hidden="1"/>
    <col min="10249" max="10249" width="8" style="95" hidden="1"/>
    <col min="10250" max="10250" width="8.5703125" style="95" hidden="1"/>
    <col min="10251" max="10251" width="10.5703125" style="95" hidden="1"/>
    <col min="10252" max="10252" width="11" style="95" hidden="1"/>
    <col min="10253" max="10253" width="10.5703125" style="95" hidden="1"/>
    <col min="10254" max="10254" width="8" style="95" hidden="1"/>
    <col min="10255" max="10255" width="8.5703125" style="95" hidden="1"/>
    <col min="10256" max="10256" width="11" style="95" hidden="1"/>
    <col min="10257" max="10258" width="10.5703125" style="95" hidden="1"/>
    <col min="10259" max="10259" width="8" style="95" hidden="1"/>
    <col min="10260" max="10260" width="8.5703125" style="95" hidden="1"/>
    <col min="10261" max="10262" width="11" style="95" hidden="1"/>
    <col min="10263" max="10263" width="9.7109375" style="95" hidden="1"/>
    <col min="10264" max="10264" width="8" style="95" hidden="1"/>
    <col min="10265" max="10265" width="8.5703125" style="95" hidden="1"/>
    <col min="10266" max="10266" width="10.5703125" style="95" hidden="1"/>
    <col min="10267" max="10267" width="9.28515625" style="95" hidden="1"/>
    <col min="10268" max="10268" width="8.85546875" style="95" hidden="1"/>
    <col min="10269" max="10269" width="8" style="95" hidden="1"/>
    <col min="10270" max="10270" width="8.5703125" style="95" hidden="1"/>
    <col min="10271" max="10271" width="10.28515625" style="95" hidden="1"/>
    <col min="10272" max="10273" width="9.28515625" style="95" hidden="1"/>
    <col min="10274" max="10274" width="8" style="95" hidden="1"/>
    <col min="10275" max="10275" width="8.5703125" style="95" hidden="1"/>
    <col min="10276" max="10276" width="10.28515625" style="95" hidden="1"/>
    <col min="10277" max="10277" width="10.5703125" style="95" hidden="1"/>
    <col min="10278" max="10278" width="9.28515625" style="95" hidden="1"/>
    <col min="10279" max="10279" width="8" style="95" hidden="1"/>
    <col min="10280" max="10280" width="8.5703125" style="95" hidden="1"/>
    <col min="10281" max="10281" width="10.5703125" style="95" hidden="1"/>
    <col min="10282" max="10282" width="9.28515625" style="95" hidden="1"/>
    <col min="10283" max="10283" width="8.140625" style="95" hidden="1"/>
    <col min="10284" max="10284" width="8" style="95" hidden="1"/>
    <col min="10285" max="10285" width="8.5703125" style="95" hidden="1"/>
    <col min="10286" max="10287" width="9.28515625" style="95" hidden="1"/>
    <col min="10288" max="10288" width="10.28515625" style="95" hidden="1"/>
    <col min="10289" max="10289" width="8" style="95" hidden="1"/>
    <col min="10290" max="10290" width="8.5703125" style="95" hidden="1"/>
    <col min="10291" max="10293" width="10.5703125" style="95" hidden="1"/>
    <col min="10294" max="10294" width="8" style="95" hidden="1"/>
    <col min="10295" max="10295" width="8.5703125" style="95" hidden="1"/>
    <col min="10296" max="10301" width="10.5703125" style="95" hidden="1"/>
    <col min="10302" max="10302" width="11.42578125" style="95" hidden="1"/>
    <col min="10303" max="10303" width="11.7109375" style="95" hidden="1"/>
    <col min="10304" max="10304" width="8" style="95" hidden="1"/>
    <col min="10305" max="10305" width="9.28515625" style="95" hidden="1"/>
    <col min="10306" max="10306" width="12.140625" style="95" hidden="1"/>
    <col min="10307" max="10496" width="11.42578125" style="95" hidden="1"/>
    <col min="10497" max="10497" width="72.5703125" style="95" hidden="1"/>
    <col min="10498" max="10499" width="10.5703125" style="95" hidden="1"/>
    <col min="10500" max="10500" width="8" style="95" hidden="1"/>
    <col min="10501" max="10501" width="9.28515625" style="95" hidden="1"/>
    <col min="10502" max="10502" width="11" style="95" hidden="1"/>
    <col min="10503" max="10503" width="10.5703125" style="95" hidden="1"/>
    <col min="10504" max="10504" width="9.28515625" style="95" hidden="1"/>
    <col min="10505" max="10505" width="8" style="95" hidden="1"/>
    <col min="10506" max="10506" width="8.5703125" style="95" hidden="1"/>
    <col min="10507" max="10507" width="10.5703125" style="95" hidden="1"/>
    <col min="10508" max="10508" width="11" style="95" hidden="1"/>
    <col min="10509" max="10509" width="10.5703125" style="95" hidden="1"/>
    <col min="10510" max="10510" width="8" style="95" hidden="1"/>
    <col min="10511" max="10511" width="8.5703125" style="95" hidden="1"/>
    <col min="10512" max="10512" width="11" style="95" hidden="1"/>
    <col min="10513" max="10514" width="10.5703125" style="95" hidden="1"/>
    <col min="10515" max="10515" width="8" style="95" hidden="1"/>
    <col min="10516" max="10516" width="8.5703125" style="95" hidden="1"/>
    <col min="10517" max="10518" width="11" style="95" hidden="1"/>
    <col min="10519" max="10519" width="9.7109375" style="95" hidden="1"/>
    <col min="10520" max="10520" width="8" style="95" hidden="1"/>
    <col min="10521" max="10521" width="8.5703125" style="95" hidden="1"/>
    <col min="10522" max="10522" width="10.5703125" style="95" hidden="1"/>
    <col min="10523" max="10523" width="9.28515625" style="95" hidden="1"/>
    <col min="10524" max="10524" width="8.85546875" style="95" hidden="1"/>
    <col min="10525" max="10525" width="8" style="95" hidden="1"/>
    <col min="10526" max="10526" width="8.5703125" style="95" hidden="1"/>
    <col min="10527" max="10527" width="10.28515625" style="95" hidden="1"/>
    <col min="10528" max="10529" width="9.28515625" style="95" hidden="1"/>
    <col min="10530" max="10530" width="8" style="95" hidden="1"/>
    <col min="10531" max="10531" width="8.5703125" style="95" hidden="1"/>
    <col min="10532" max="10532" width="10.28515625" style="95" hidden="1"/>
    <col min="10533" max="10533" width="10.5703125" style="95" hidden="1"/>
    <col min="10534" max="10534" width="9.28515625" style="95" hidden="1"/>
    <col min="10535" max="10535" width="8" style="95" hidden="1"/>
    <col min="10536" max="10536" width="8.5703125" style="95" hidden="1"/>
    <col min="10537" max="10537" width="10.5703125" style="95" hidden="1"/>
    <col min="10538" max="10538" width="9.28515625" style="95" hidden="1"/>
    <col min="10539" max="10539" width="8.140625" style="95" hidden="1"/>
    <col min="10540" max="10540" width="8" style="95" hidden="1"/>
    <col min="10541" max="10541" width="8.5703125" style="95" hidden="1"/>
    <col min="10542" max="10543" width="9.28515625" style="95" hidden="1"/>
    <col min="10544" max="10544" width="10.28515625" style="95" hidden="1"/>
    <col min="10545" max="10545" width="8" style="95" hidden="1"/>
    <col min="10546" max="10546" width="8.5703125" style="95" hidden="1"/>
    <col min="10547" max="10549" width="10.5703125" style="95" hidden="1"/>
    <col min="10550" max="10550" width="8" style="95" hidden="1"/>
    <col min="10551" max="10551" width="8.5703125" style="95" hidden="1"/>
    <col min="10552" max="10557" width="10.5703125" style="95" hidden="1"/>
    <col min="10558" max="10558" width="11.42578125" style="95" hidden="1"/>
    <col min="10559" max="10559" width="11.7109375" style="95" hidden="1"/>
    <col min="10560" max="10560" width="8" style="95" hidden="1"/>
    <col min="10561" max="10561" width="9.28515625" style="95" hidden="1"/>
    <col min="10562" max="10562" width="12.140625" style="95" hidden="1"/>
    <col min="10563" max="10752" width="11.42578125" style="95" hidden="1"/>
    <col min="10753" max="10753" width="72.5703125" style="95" hidden="1"/>
    <col min="10754" max="10755" width="10.5703125" style="95" hidden="1"/>
    <col min="10756" max="10756" width="8" style="95" hidden="1"/>
    <col min="10757" max="10757" width="9.28515625" style="95" hidden="1"/>
    <col min="10758" max="10758" width="11" style="95" hidden="1"/>
    <col min="10759" max="10759" width="10.5703125" style="95" hidden="1"/>
    <col min="10760" max="10760" width="9.28515625" style="95" hidden="1"/>
    <col min="10761" max="10761" width="8" style="95" hidden="1"/>
    <col min="10762" max="10762" width="8.5703125" style="95" hidden="1"/>
    <col min="10763" max="10763" width="10.5703125" style="95" hidden="1"/>
    <col min="10764" max="10764" width="11" style="95" hidden="1"/>
    <col min="10765" max="10765" width="10.5703125" style="95" hidden="1"/>
    <col min="10766" max="10766" width="8" style="95" hidden="1"/>
    <col min="10767" max="10767" width="8.5703125" style="95" hidden="1"/>
    <col min="10768" max="10768" width="11" style="95" hidden="1"/>
    <col min="10769" max="10770" width="10.5703125" style="95" hidden="1"/>
    <col min="10771" max="10771" width="8" style="95" hidden="1"/>
    <col min="10772" max="10772" width="8.5703125" style="95" hidden="1"/>
    <col min="10773" max="10774" width="11" style="95" hidden="1"/>
    <col min="10775" max="10775" width="9.7109375" style="95" hidden="1"/>
    <col min="10776" max="10776" width="8" style="95" hidden="1"/>
    <col min="10777" max="10777" width="8.5703125" style="95" hidden="1"/>
    <col min="10778" max="10778" width="10.5703125" style="95" hidden="1"/>
    <col min="10779" max="10779" width="9.28515625" style="95" hidden="1"/>
    <col min="10780" max="10780" width="8.85546875" style="95" hidden="1"/>
    <col min="10781" max="10781" width="8" style="95" hidden="1"/>
    <col min="10782" max="10782" width="8.5703125" style="95" hidden="1"/>
    <col min="10783" max="10783" width="10.28515625" style="95" hidden="1"/>
    <col min="10784" max="10785" width="9.28515625" style="95" hidden="1"/>
    <col min="10786" max="10786" width="8" style="95" hidden="1"/>
    <col min="10787" max="10787" width="8.5703125" style="95" hidden="1"/>
    <col min="10788" max="10788" width="10.28515625" style="95" hidden="1"/>
    <col min="10789" max="10789" width="10.5703125" style="95" hidden="1"/>
    <col min="10790" max="10790" width="9.28515625" style="95" hidden="1"/>
    <col min="10791" max="10791" width="8" style="95" hidden="1"/>
    <col min="10792" max="10792" width="8.5703125" style="95" hidden="1"/>
    <col min="10793" max="10793" width="10.5703125" style="95" hidden="1"/>
    <col min="10794" max="10794" width="9.28515625" style="95" hidden="1"/>
    <col min="10795" max="10795" width="8.140625" style="95" hidden="1"/>
    <col min="10796" max="10796" width="8" style="95" hidden="1"/>
    <col min="10797" max="10797" width="8.5703125" style="95" hidden="1"/>
    <col min="10798" max="10799" width="9.28515625" style="95" hidden="1"/>
    <col min="10800" max="10800" width="10.28515625" style="95" hidden="1"/>
    <col min="10801" max="10801" width="8" style="95" hidden="1"/>
    <col min="10802" max="10802" width="8.5703125" style="95" hidden="1"/>
    <col min="10803" max="10805" width="10.5703125" style="95" hidden="1"/>
    <col min="10806" max="10806" width="8" style="95" hidden="1"/>
    <col min="10807" max="10807" width="8.5703125" style="95" hidden="1"/>
    <col min="10808" max="10813" width="10.5703125" style="95" hidden="1"/>
    <col min="10814" max="10814" width="11.42578125" style="95" hidden="1"/>
    <col min="10815" max="10815" width="11.7109375" style="95" hidden="1"/>
    <col min="10816" max="10816" width="8" style="95" hidden="1"/>
    <col min="10817" max="10817" width="9.28515625" style="95" hidden="1"/>
    <col min="10818" max="10818" width="12.140625" style="95" hidden="1"/>
    <col min="10819" max="11008" width="11.42578125" style="95" hidden="1"/>
    <col min="11009" max="11009" width="72.5703125" style="95" hidden="1"/>
    <col min="11010" max="11011" width="10.5703125" style="95" hidden="1"/>
    <col min="11012" max="11012" width="8" style="95" hidden="1"/>
    <col min="11013" max="11013" width="9.28515625" style="95" hidden="1"/>
    <col min="11014" max="11014" width="11" style="95" hidden="1"/>
    <col min="11015" max="11015" width="10.5703125" style="95" hidden="1"/>
    <col min="11016" max="11016" width="9.28515625" style="95" hidden="1"/>
    <col min="11017" max="11017" width="8" style="95" hidden="1"/>
    <col min="11018" max="11018" width="8.5703125" style="95" hidden="1"/>
    <col min="11019" max="11019" width="10.5703125" style="95" hidden="1"/>
    <col min="11020" max="11020" width="11" style="95" hidden="1"/>
    <col min="11021" max="11021" width="10.5703125" style="95" hidden="1"/>
    <col min="11022" max="11022" width="8" style="95" hidden="1"/>
    <col min="11023" max="11023" width="8.5703125" style="95" hidden="1"/>
    <col min="11024" max="11024" width="11" style="95" hidden="1"/>
    <col min="11025" max="11026" width="10.5703125" style="95" hidden="1"/>
    <col min="11027" max="11027" width="8" style="95" hidden="1"/>
    <col min="11028" max="11028" width="8.5703125" style="95" hidden="1"/>
    <col min="11029" max="11030" width="11" style="95" hidden="1"/>
    <col min="11031" max="11031" width="9.7109375" style="95" hidden="1"/>
    <col min="11032" max="11032" width="8" style="95" hidden="1"/>
    <col min="11033" max="11033" width="8.5703125" style="95" hidden="1"/>
    <col min="11034" max="11034" width="10.5703125" style="95" hidden="1"/>
    <col min="11035" max="11035" width="9.28515625" style="95" hidden="1"/>
    <col min="11036" max="11036" width="8.85546875" style="95" hidden="1"/>
    <col min="11037" max="11037" width="8" style="95" hidden="1"/>
    <col min="11038" max="11038" width="8.5703125" style="95" hidden="1"/>
    <col min="11039" max="11039" width="10.28515625" style="95" hidden="1"/>
    <col min="11040" max="11041" width="9.28515625" style="95" hidden="1"/>
    <col min="11042" max="11042" width="8" style="95" hidden="1"/>
    <col min="11043" max="11043" width="8.5703125" style="95" hidden="1"/>
    <col min="11044" max="11044" width="10.28515625" style="95" hidden="1"/>
    <col min="11045" max="11045" width="10.5703125" style="95" hidden="1"/>
    <col min="11046" max="11046" width="9.28515625" style="95" hidden="1"/>
    <col min="11047" max="11047" width="8" style="95" hidden="1"/>
    <col min="11048" max="11048" width="8.5703125" style="95" hidden="1"/>
    <col min="11049" max="11049" width="10.5703125" style="95" hidden="1"/>
    <col min="11050" max="11050" width="9.28515625" style="95" hidden="1"/>
    <col min="11051" max="11051" width="8.140625" style="95" hidden="1"/>
    <col min="11052" max="11052" width="8" style="95" hidden="1"/>
    <col min="11053" max="11053" width="8.5703125" style="95" hidden="1"/>
    <col min="11054" max="11055" width="9.28515625" style="95" hidden="1"/>
    <col min="11056" max="11056" width="10.28515625" style="95" hidden="1"/>
    <col min="11057" max="11057" width="8" style="95" hidden="1"/>
    <col min="11058" max="11058" width="8.5703125" style="95" hidden="1"/>
    <col min="11059" max="11061" width="10.5703125" style="95" hidden="1"/>
    <col min="11062" max="11062" width="8" style="95" hidden="1"/>
    <col min="11063" max="11063" width="8.5703125" style="95" hidden="1"/>
    <col min="11064" max="11069" width="10.5703125" style="95" hidden="1"/>
    <col min="11070" max="11070" width="11.42578125" style="95" hidden="1"/>
    <col min="11071" max="11071" width="11.7109375" style="95" hidden="1"/>
    <col min="11072" max="11072" width="8" style="95" hidden="1"/>
    <col min="11073" max="11073" width="9.28515625" style="95" hidden="1"/>
    <col min="11074" max="11074" width="12.140625" style="95" hidden="1"/>
    <col min="11075" max="11264" width="11.42578125" style="95" hidden="1"/>
    <col min="11265" max="11265" width="72.5703125" style="95" hidden="1"/>
    <col min="11266" max="11267" width="10.5703125" style="95" hidden="1"/>
    <col min="11268" max="11268" width="8" style="95" hidden="1"/>
    <col min="11269" max="11269" width="9.28515625" style="95" hidden="1"/>
    <col min="11270" max="11270" width="11" style="95" hidden="1"/>
    <col min="11271" max="11271" width="10.5703125" style="95" hidden="1"/>
    <col min="11272" max="11272" width="9.28515625" style="95" hidden="1"/>
    <col min="11273" max="11273" width="8" style="95" hidden="1"/>
    <col min="11274" max="11274" width="8.5703125" style="95" hidden="1"/>
    <col min="11275" max="11275" width="10.5703125" style="95" hidden="1"/>
    <col min="11276" max="11276" width="11" style="95" hidden="1"/>
    <col min="11277" max="11277" width="10.5703125" style="95" hidden="1"/>
    <col min="11278" max="11278" width="8" style="95" hidden="1"/>
    <col min="11279" max="11279" width="8.5703125" style="95" hidden="1"/>
    <col min="11280" max="11280" width="11" style="95" hidden="1"/>
    <col min="11281" max="11282" width="10.5703125" style="95" hidden="1"/>
    <col min="11283" max="11283" width="8" style="95" hidden="1"/>
    <col min="11284" max="11284" width="8.5703125" style="95" hidden="1"/>
    <col min="11285" max="11286" width="11" style="95" hidden="1"/>
    <col min="11287" max="11287" width="9.7109375" style="95" hidden="1"/>
    <col min="11288" max="11288" width="8" style="95" hidden="1"/>
    <col min="11289" max="11289" width="8.5703125" style="95" hidden="1"/>
    <col min="11290" max="11290" width="10.5703125" style="95" hidden="1"/>
    <col min="11291" max="11291" width="9.28515625" style="95" hidden="1"/>
    <col min="11292" max="11292" width="8.85546875" style="95" hidden="1"/>
    <col min="11293" max="11293" width="8" style="95" hidden="1"/>
    <col min="11294" max="11294" width="8.5703125" style="95" hidden="1"/>
    <col min="11295" max="11295" width="10.28515625" style="95" hidden="1"/>
    <col min="11296" max="11297" width="9.28515625" style="95" hidden="1"/>
    <col min="11298" max="11298" width="8" style="95" hidden="1"/>
    <col min="11299" max="11299" width="8.5703125" style="95" hidden="1"/>
    <col min="11300" max="11300" width="10.28515625" style="95" hidden="1"/>
    <col min="11301" max="11301" width="10.5703125" style="95" hidden="1"/>
    <col min="11302" max="11302" width="9.28515625" style="95" hidden="1"/>
    <col min="11303" max="11303" width="8" style="95" hidden="1"/>
    <col min="11304" max="11304" width="8.5703125" style="95" hidden="1"/>
    <col min="11305" max="11305" width="10.5703125" style="95" hidden="1"/>
    <col min="11306" max="11306" width="9.28515625" style="95" hidden="1"/>
    <col min="11307" max="11307" width="8.140625" style="95" hidden="1"/>
    <col min="11308" max="11308" width="8" style="95" hidden="1"/>
    <col min="11309" max="11309" width="8.5703125" style="95" hidden="1"/>
    <col min="11310" max="11311" width="9.28515625" style="95" hidden="1"/>
    <col min="11312" max="11312" width="10.28515625" style="95" hidden="1"/>
    <col min="11313" max="11313" width="8" style="95" hidden="1"/>
    <col min="11314" max="11314" width="8.5703125" style="95" hidden="1"/>
    <col min="11315" max="11317" width="10.5703125" style="95" hidden="1"/>
    <col min="11318" max="11318" width="8" style="95" hidden="1"/>
    <col min="11319" max="11319" width="8.5703125" style="95" hidden="1"/>
    <col min="11320" max="11325" width="10.5703125" style="95" hidden="1"/>
    <col min="11326" max="11326" width="11.42578125" style="95" hidden="1"/>
    <col min="11327" max="11327" width="11.7109375" style="95" hidden="1"/>
    <col min="11328" max="11328" width="8" style="95" hidden="1"/>
    <col min="11329" max="11329" width="9.28515625" style="95" hidden="1"/>
    <col min="11330" max="11330" width="12.140625" style="95" hidden="1"/>
    <col min="11331" max="11520" width="11.42578125" style="95" hidden="1"/>
    <col min="11521" max="11521" width="72.5703125" style="95" hidden="1"/>
    <col min="11522" max="11523" width="10.5703125" style="95" hidden="1"/>
    <col min="11524" max="11524" width="8" style="95" hidden="1"/>
    <col min="11525" max="11525" width="9.28515625" style="95" hidden="1"/>
    <col min="11526" max="11526" width="11" style="95" hidden="1"/>
    <col min="11527" max="11527" width="10.5703125" style="95" hidden="1"/>
    <col min="11528" max="11528" width="9.28515625" style="95" hidden="1"/>
    <col min="11529" max="11529" width="8" style="95" hidden="1"/>
    <col min="11530" max="11530" width="8.5703125" style="95" hidden="1"/>
    <col min="11531" max="11531" width="10.5703125" style="95" hidden="1"/>
    <col min="11532" max="11532" width="11" style="95" hidden="1"/>
    <col min="11533" max="11533" width="10.5703125" style="95" hidden="1"/>
    <col min="11534" max="11534" width="8" style="95" hidden="1"/>
    <col min="11535" max="11535" width="8.5703125" style="95" hidden="1"/>
    <col min="11536" max="11536" width="11" style="95" hidden="1"/>
    <col min="11537" max="11538" width="10.5703125" style="95" hidden="1"/>
    <col min="11539" max="11539" width="8" style="95" hidden="1"/>
    <col min="11540" max="11540" width="8.5703125" style="95" hidden="1"/>
    <col min="11541" max="11542" width="11" style="95" hidden="1"/>
    <col min="11543" max="11543" width="9.7109375" style="95" hidden="1"/>
    <col min="11544" max="11544" width="8" style="95" hidden="1"/>
    <col min="11545" max="11545" width="8.5703125" style="95" hidden="1"/>
    <col min="11546" max="11546" width="10.5703125" style="95" hidden="1"/>
    <col min="11547" max="11547" width="9.28515625" style="95" hidden="1"/>
    <col min="11548" max="11548" width="8.85546875" style="95" hidden="1"/>
    <col min="11549" max="11549" width="8" style="95" hidden="1"/>
    <col min="11550" max="11550" width="8.5703125" style="95" hidden="1"/>
    <col min="11551" max="11551" width="10.28515625" style="95" hidden="1"/>
    <col min="11552" max="11553" width="9.28515625" style="95" hidden="1"/>
    <col min="11554" max="11554" width="8" style="95" hidden="1"/>
    <col min="11555" max="11555" width="8.5703125" style="95" hidden="1"/>
    <col min="11556" max="11556" width="10.28515625" style="95" hidden="1"/>
    <col min="11557" max="11557" width="10.5703125" style="95" hidden="1"/>
    <col min="11558" max="11558" width="9.28515625" style="95" hidden="1"/>
    <col min="11559" max="11559" width="8" style="95" hidden="1"/>
    <col min="11560" max="11560" width="8.5703125" style="95" hidden="1"/>
    <col min="11561" max="11561" width="10.5703125" style="95" hidden="1"/>
    <col min="11562" max="11562" width="9.28515625" style="95" hidden="1"/>
    <col min="11563" max="11563" width="8.140625" style="95" hidden="1"/>
    <col min="11564" max="11564" width="8" style="95" hidden="1"/>
    <col min="11565" max="11565" width="8.5703125" style="95" hidden="1"/>
    <col min="11566" max="11567" width="9.28515625" style="95" hidden="1"/>
    <col min="11568" max="11568" width="10.28515625" style="95" hidden="1"/>
    <col min="11569" max="11569" width="8" style="95" hidden="1"/>
    <col min="11570" max="11570" width="8.5703125" style="95" hidden="1"/>
    <col min="11571" max="11573" width="10.5703125" style="95" hidden="1"/>
    <col min="11574" max="11574" width="8" style="95" hidden="1"/>
    <col min="11575" max="11575" width="8.5703125" style="95" hidden="1"/>
    <col min="11576" max="11581" width="10.5703125" style="95" hidden="1"/>
    <col min="11582" max="11582" width="11.42578125" style="95" hidden="1"/>
    <col min="11583" max="11583" width="11.7109375" style="95" hidden="1"/>
    <col min="11584" max="11584" width="8" style="95" hidden="1"/>
    <col min="11585" max="11585" width="9.28515625" style="95" hidden="1"/>
    <col min="11586" max="11586" width="12.140625" style="95" hidden="1"/>
    <col min="11587" max="11776" width="11.42578125" style="95" hidden="1"/>
    <col min="11777" max="11777" width="72.5703125" style="95" hidden="1"/>
    <col min="11778" max="11779" width="10.5703125" style="95" hidden="1"/>
    <col min="11780" max="11780" width="8" style="95" hidden="1"/>
    <col min="11781" max="11781" width="9.28515625" style="95" hidden="1"/>
    <col min="11782" max="11782" width="11" style="95" hidden="1"/>
    <col min="11783" max="11783" width="10.5703125" style="95" hidden="1"/>
    <col min="11784" max="11784" width="9.28515625" style="95" hidden="1"/>
    <col min="11785" max="11785" width="8" style="95" hidden="1"/>
    <col min="11786" max="11786" width="8.5703125" style="95" hidden="1"/>
    <col min="11787" max="11787" width="10.5703125" style="95" hidden="1"/>
    <col min="11788" max="11788" width="11" style="95" hidden="1"/>
    <col min="11789" max="11789" width="10.5703125" style="95" hidden="1"/>
    <col min="11790" max="11790" width="8" style="95" hidden="1"/>
    <col min="11791" max="11791" width="8.5703125" style="95" hidden="1"/>
    <col min="11792" max="11792" width="11" style="95" hidden="1"/>
    <col min="11793" max="11794" width="10.5703125" style="95" hidden="1"/>
    <col min="11795" max="11795" width="8" style="95" hidden="1"/>
    <col min="11796" max="11796" width="8.5703125" style="95" hidden="1"/>
    <col min="11797" max="11798" width="11" style="95" hidden="1"/>
    <col min="11799" max="11799" width="9.7109375" style="95" hidden="1"/>
    <col min="11800" max="11800" width="8" style="95" hidden="1"/>
    <col min="11801" max="11801" width="8.5703125" style="95" hidden="1"/>
    <col min="11802" max="11802" width="10.5703125" style="95" hidden="1"/>
    <col min="11803" max="11803" width="9.28515625" style="95" hidden="1"/>
    <col min="11804" max="11804" width="8.85546875" style="95" hidden="1"/>
    <col min="11805" max="11805" width="8" style="95" hidden="1"/>
    <col min="11806" max="11806" width="8.5703125" style="95" hidden="1"/>
    <col min="11807" max="11807" width="10.28515625" style="95" hidden="1"/>
    <col min="11808" max="11809" width="9.28515625" style="95" hidden="1"/>
    <col min="11810" max="11810" width="8" style="95" hidden="1"/>
    <col min="11811" max="11811" width="8.5703125" style="95" hidden="1"/>
    <col min="11812" max="11812" width="10.28515625" style="95" hidden="1"/>
    <col min="11813" max="11813" width="10.5703125" style="95" hidden="1"/>
    <col min="11814" max="11814" width="9.28515625" style="95" hidden="1"/>
    <col min="11815" max="11815" width="8" style="95" hidden="1"/>
    <col min="11816" max="11816" width="8.5703125" style="95" hidden="1"/>
    <col min="11817" max="11817" width="10.5703125" style="95" hidden="1"/>
    <col min="11818" max="11818" width="9.28515625" style="95" hidden="1"/>
    <col min="11819" max="11819" width="8.140625" style="95" hidden="1"/>
    <col min="11820" max="11820" width="8" style="95" hidden="1"/>
    <col min="11821" max="11821" width="8.5703125" style="95" hidden="1"/>
    <col min="11822" max="11823" width="9.28515625" style="95" hidden="1"/>
    <col min="11824" max="11824" width="10.28515625" style="95" hidden="1"/>
    <col min="11825" max="11825" width="8" style="95" hidden="1"/>
    <col min="11826" max="11826" width="8.5703125" style="95" hidden="1"/>
    <col min="11827" max="11829" width="10.5703125" style="95" hidden="1"/>
    <col min="11830" max="11830" width="8" style="95" hidden="1"/>
    <col min="11831" max="11831" width="8.5703125" style="95" hidden="1"/>
    <col min="11832" max="11837" width="10.5703125" style="95" hidden="1"/>
    <col min="11838" max="11838" width="11.42578125" style="95" hidden="1"/>
    <col min="11839" max="11839" width="11.7109375" style="95" hidden="1"/>
    <col min="11840" max="11840" width="8" style="95" hidden="1"/>
    <col min="11841" max="11841" width="9.28515625" style="95" hidden="1"/>
    <col min="11842" max="11842" width="12.140625" style="95" hidden="1"/>
    <col min="11843" max="12032" width="11.42578125" style="95" hidden="1"/>
    <col min="12033" max="12033" width="72.5703125" style="95" hidden="1"/>
    <col min="12034" max="12035" width="10.5703125" style="95" hidden="1"/>
    <col min="12036" max="12036" width="8" style="95" hidden="1"/>
    <col min="12037" max="12037" width="9.28515625" style="95" hidden="1"/>
    <col min="12038" max="12038" width="11" style="95" hidden="1"/>
    <col min="12039" max="12039" width="10.5703125" style="95" hidden="1"/>
    <col min="12040" max="12040" width="9.28515625" style="95" hidden="1"/>
    <col min="12041" max="12041" width="8" style="95" hidden="1"/>
    <col min="12042" max="12042" width="8.5703125" style="95" hidden="1"/>
    <col min="12043" max="12043" width="10.5703125" style="95" hidden="1"/>
    <col min="12044" max="12044" width="11" style="95" hidden="1"/>
    <col min="12045" max="12045" width="10.5703125" style="95" hidden="1"/>
    <col min="12046" max="12046" width="8" style="95" hidden="1"/>
    <col min="12047" max="12047" width="8.5703125" style="95" hidden="1"/>
    <col min="12048" max="12048" width="11" style="95" hidden="1"/>
    <col min="12049" max="12050" width="10.5703125" style="95" hidden="1"/>
    <col min="12051" max="12051" width="8" style="95" hidden="1"/>
    <col min="12052" max="12052" width="8.5703125" style="95" hidden="1"/>
    <col min="12053" max="12054" width="11" style="95" hidden="1"/>
    <col min="12055" max="12055" width="9.7109375" style="95" hidden="1"/>
    <col min="12056" max="12056" width="8" style="95" hidden="1"/>
    <col min="12057" max="12057" width="8.5703125" style="95" hidden="1"/>
    <col min="12058" max="12058" width="10.5703125" style="95" hidden="1"/>
    <col min="12059" max="12059" width="9.28515625" style="95" hidden="1"/>
    <col min="12060" max="12060" width="8.85546875" style="95" hidden="1"/>
    <col min="12061" max="12061" width="8" style="95" hidden="1"/>
    <col min="12062" max="12062" width="8.5703125" style="95" hidden="1"/>
    <col min="12063" max="12063" width="10.28515625" style="95" hidden="1"/>
    <col min="12064" max="12065" width="9.28515625" style="95" hidden="1"/>
    <col min="12066" max="12066" width="8" style="95" hidden="1"/>
    <col min="12067" max="12067" width="8.5703125" style="95" hidden="1"/>
    <col min="12068" max="12068" width="10.28515625" style="95" hidden="1"/>
    <col min="12069" max="12069" width="10.5703125" style="95" hidden="1"/>
    <col min="12070" max="12070" width="9.28515625" style="95" hidden="1"/>
    <col min="12071" max="12071" width="8" style="95" hidden="1"/>
    <col min="12072" max="12072" width="8.5703125" style="95" hidden="1"/>
    <col min="12073" max="12073" width="10.5703125" style="95" hidden="1"/>
    <col min="12074" max="12074" width="9.28515625" style="95" hidden="1"/>
    <col min="12075" max="12075" width="8.140625" style="95" hidden="1"/>
    <col min="12076" max="12076" width="8" style="95" hidden="1"/>
    <col min="12077" max="12077" width="8.5703125" style="95" hidden="1"/>
    <col min="12078" max="12079" width="9.28515625" style="95" hidden="1"/>
    <col min="12080" max="12080" width="10.28515625" style="95" hidden="1"/>
    <col min="12081" max="12081" width="8" style="95" hidden="1"/>
    <col min="12082" max="12082" width="8.5703125" style="95" hidden="1"/>
    <col min="12083" max="12085" width="10.5703125" style="95" hidden="1"/>
    <col min="12086" max="12086" width="8" style="95" hidden="1"/>
    <col min="12087" max="12087" width="8.5703125" style="95" hidden="1"/>
    <col min="12088" max="12093" width="10.5703125" style="95" hidden="1"/>
    <col min="12094" max="12094" width="11.42578125" style="95" hidden="1"/>
    <col min="12095" max="12095" width="11.7109375" style="95" hidden="1"/>
    <col min="12096" max="12096" width="8" style="95" hidden="1"/>
    <col min="12097" max="12097" width="9.28515625" style="95" hidden="1"/>
    <col min="12098" max="12098" width="12.140625" style="95" hidden="1"/>
    <col min="12099" max="12288" width="11.42578125" style="95" hidden="1"/>
    <col min="12289" max="12289" width="72.5703125" style="95" hidden="1"/>
    <col min="12290" max="12291" width="10.5703125" style="95" hidden="1"/>
    <col min="12292" max="12292" width="8" style="95" hidden="1"/>
    <col min="12293" max="12293" width="9.28515625" style="95" hidden="1"/>
    <col min="12294" max="12294" width="11" style="95" hidden="1"/>
    <col min="12295" max="12295" width="10.5703125" style="95" hidden="1"/>
    <col min="12296" max="12296" width="9.28515625" style="95" hidden="1"/>
    <col min="12297" max="12297" width="8" style="95" hidden="1"/>
    <col min="12298" max="12298" width="8.5703125" style="95" hidden="1"/>
    <col min="12299" max="12299" width="10.5703125" style="95" hidden="1"/>
    <col min="12300" max="12300" width="11" style="95" hidden="1"/>
    <col min="12301" max="12301" width="10.5703125" style="95" hidden="1"/>
    <col min="12302" max="12302" width="8" style="95" hidden="1"/>
    <col min="12303" max="12303" width="8.5703125" style="95" hidden="1"/>
    <col min="12304" max="12304" width="11" style="95" hidden="1"/>
    <col min="12305" max="12306" width="10.5703125" style="95" hidden="1"/>
    <col min="12307" max="12307" width="8" style="95" hidden="1"/>
    <col min="12308" max="12308" width="8.5703125" style="95" hidden="1"/>
    <col min="12309" max="12310" width="11" style="95" hidden="1"/>
    <col min="12311" max="12311" width="9.7109375" style="95" hidden="1"/>
    <col min="12312" max="12312" width="8" style="95" hidden="1"/>
    <col min="12313" max="12313" width="8.5703125" style="95" hidden="1"/>
    <col min="12314" max="12314" width="10.5703125" style="95" hidden="1"/>
    <col min="12315" max="12315" width="9.28515625" style="95" hidden="1"/>
    <col min="12316" max="12316" width="8.85546875" style="95" hidden="1"/>
    <col min="12317" max="12317" width="8" style="95" hidden="1"/>
    <col min="12318" max="12318" width="8.5703125" style="95" hidden="1"/>
    <col min="12319" max="12319" width="10.28515625" style="95" hidden="1"/>
    <col min="12320" max="12321" width="9.28515625" style="95" hidden="1"/>
    <col min="12322" max="12322" width="8" style="95" hidden="1"/>
    <col min="12323" max="12323" width="8.5703125" style="95" hidden="1"/>
    <col min="12324" max="12324" width="10.28515625" style="95" hidden="1"/>
    <col min="12325" max="12325" width="10.5703125" style="95" hidden="1"/>
    <col min="12326" max="12326" width="9.28515625" style="95" hidden="1"/>
    <col min="12327" max="12327" width="8" style="95" hidden="1"/>
    <col min="12328" max="12328" width="8.5703125" style="95" hidden="1"/>
    <col min="12329" max="12329" width="10.5703125" style="95" hidden="1"/>
    <col min="12330" max="12330" width="9.28515625" style="95" hidden="1"/>
    <col min="12331" max="12331" width="8.140625" style="95" hidden="1"/>
    <col min="12332" max="12332" width="8" style="95" hidden="1"/>
    <col min="12333" max="12333" width="8.5703125" style="95" hidden="1"/>
    <col min="12334" max="12335" width="9.28515625" style="95" hidden="1"/>
    <col min="12336" max="12336" width="10.28515625" style="95" hidden="1"/>
    <col min="12337" max="12337" width="8" style="95" hidden="1"/>
    <col min="12338" max="12338" width="8.5703125" style="95" hidden="1"/>
    <col min="12339" max="12341" width="10.5703125" style="95" hidden="1"/>
    <col min="12342" max="12342" width="8" style="95" hidden="1"/>
    <col min="12343" max="12343" width="8.5703125" style="95" hidden="1"/>
    <col min="12344" max="12349" width="10.5703125" style="95" hidden="1"/>
    <col min="12350" max="12350" width="11.42578125" style="95" hidden="1"/>
    <col min="12351" max="12351" width="11.7109375" style="95" hidden="1"/>
    <col min="12352" max="12352" width="8" style="95" hidden="1"/>
    <col min="12353" max="12353" width="9.28515625" style="95" hidden="1"/>
    <col min="12354" max="12354" width="12.140625" style="95" hidden="1"/>
    <col min="12355" max="12544" width="11.42578125" style="95" hidden="1"/>
    <col min="12545" max="12545" width="72.5703125" style="95" hidden="1"/>
    <col min="12546" max="12547" width="10.5703125" style="95" hidden="1"/>
    <col min="12548" max="12548" width="8" style="95" hidden="1"/>
    <col min="12549" max="12549" width="9.28515625" style="95" hidden="1"/>
    <col min="12550" max="12550" width="11" style="95" hidden="1"/>
    <col min="12551" max="12551" width="10.5703125" style="95" hidden="1"/>
    <col min="12552" max="12552" width="9.28515625" style="95" hidden="1"/>
    <col min="12553" max="12553" width="8" style="95" hidden="1"/>
    <col min="12554" max="12554" width="8.5703125" style="95" hidden="1"/>
    <col min="12555" max="12555" width="10.5703125" style="95" hidden="1"/>
    <col min="12556" max="12556" width="11" style="95" hidden="1"/>
    <col min="12557" max="12557" width="10.5703125" style="95" hidden="1"/>
    <col min="12558" max="12558" width="8" style="95" hidden="1"/>
    <col min="12559" max="12559" width="8.5703125" style="95" hidden="1"/>
    <col min="12560" max="12560" width="11" style="95" hidden="1"/>
    <col min="12561" max="12562" width="10.5703125" style="95" hidden="1"/>
    <col min="12563" max="12563" width="8" style="95" hidden="1"/>
    <col min="12564" max="12564" width="8.5703125" style="95" hidden="1"/>
    <col min="12565" max="12566" width="11" style="95" hidden="1"/>
    <col min="12567" max="12567" width="9.7109375" style="95" hidden="1"/>
    <col min="12568" max="12568" width="8" style="95" hidden="1"/>
    <col min="12569" max="12569" width="8.5703125" style="95" hidden="1"/>
    <col min="12570" max="12570" width="10.5703125" style="95" hidden="1"/>
    <col min="12571" max="12571" width="9.28515625" style="95" hidden="1"/>
    <col min="12572" max="12572" width="8.85546875" style="95" hidden="1"/>
    <col min="12573" max="12573" width="8" style="95" hidden="1"/>
    <col min="12574" max="12574" width="8.5703125" style="95" hidden="1"/>
    <col min="12575" max="12575" width="10.28515625" style="95" hidden="1"/>
    <col min="12576" max="12577" width="9.28515625" style="95" hidden="1"/>
    <col min="12578" max="12578" width="8" style="95" hidden="1"/>
    <col min="12579" max="12579" width="8.5703125" style="95" hidden="1"/>
    <col min="12580" max="12580" width="10.28515625" style="95" hidden="1"/>
    <col min="12581" max="12581" width="10.5703125" style="95" hidden="1"/>
    <col min="12582" max="12582" width="9.28515625" style="95" hidden="1"/>
    <col min="12583" max="12583" width="8" style="95" hidden="1"/>
    <col min="12584" max="12584" width="8.5703125" style="95" hidden="1"/>
    <col min="12585" max="12585" width="10.5703125" style="95" hidden="1"/>
    <col min="12586" max="12586" width="9.28515625" style="95" hidden="1"/>
    <col min="12587" max="12587" width="8.140625" style="95" hidden="1"/>
    <col min="12588" max="12588" width="8" style="95" hidden="1"/>
    <col min="12589" max="12589" width="8.5703125" style="95" hidden="1"/>
    <col min="12590" max="12591" width="9.28515625" style="95" hidden="1"/>
    <col min="12592" max="12592" width="10.28515625" style="95" hidden="1"/>
    <col min="12593" max="12593" width="8" style="95" hidden="1"/>
    <col min="12594" max="12594" width="8.5703125" style="95" hidden="1"/>
    <col min="12595" max="12597" width="10.5703125" style="95" hidden="1"/>
    <col min="12598" max="12598" width="8" style="95" hidden="1"/>
    <col min="12599" max="12599" width="8.5703125" style="95" hidden="1"/>
    <col min="12600" max="12605" width="10.5703125" style="95" hidden="1"/>
    <col min="12606" max="12606" width="11.42578125" style="95" hidden="1"/>
    <col min="12607" max="12607" width="11.7109375" style="95" hidden="1"/>
    <col min="12608" max="12608" width="8" style="95" hidden="1"/>
    <col min="12609" max="12609" width="9.28515625" style="95" hidden="1"/>
    <col min="12610" max="12610" width="12.140625" style="95" hidden="1"/>
    <col min="12611" max="12800" width="11.42578125" style="95" hidden="1"/>
    <col min="12801" max="12801" width="72.5703125" style="95" hidden="1"/>
    <col min="12802" max="12803" width="10.5703125" style="95" hidden="1"/>
    <col min="12804" max="12804" width="8" style="95" hidden="1"/>
    <col min="12805" max="12805" width="9.28515625" style="95" hidden="1"/>
    <col min="12806" max="12806" width="11" style="95" hidden="1"/>
    <col min="12807" max="12807" width="10.5703125" style="95" hidden="1"/>
    <col min="12808" max="12808" width="9.28515625" style="95" hidden="1"/>
    <col min="12809" max="12809" width="8" style="95" hidden="1"/>
    <col min="12810" max="12810" width="8.5703125" style="95" hidden="1"/>
    <col min="12811" max="12811" width="10.5703125" style="95" hidden="1"/>
    <col min="12812" max="12812" width="11" style="95" hidden="1"/>
    <col min="12813" max="12813" width="10.5703125" style="95" hidden="1"/>
    <col min="12814" max="12814" width="8" style="95" hidden="1"/>
    <col min="12815" max="12815" width="8.5703125" style="95" hidden="1"/>
    <col min="12816" max="12816" width="11" style="95" hidden="1"/>
    <col min="12817" max="12818" width="10.5703125" style="95" hidden="1"/>
    <col min="12819" max="12819" width="8" style="95" hidden="1"/>
    <col min="12820" max="12820" width="8.5703125" style="95" hidden="1"/>
    <col min="12821" max="12822" width="11" style="95" hidden="1"/>
    <col min="12823" max="12823" width="9.7109375" style="95" hidden="1"/>
    <col min="12824" max="12824" width="8" style="95" hidden="1"/>
    <col min="12825" max="12825" width="8.5703125" style="95" hidden="1"/>
    <col min="12826" max="12826" width="10.5703125" style="95" hidden="1"/>
    <col min="12827" max="12827" width="9.28515625" style="95" hidden="1"/>
    <col min="12828" max="12828" width="8.85546875" style="95" hidden="1"/>
    <col min="12829" max="12829" width="8" style="95" hidden="1"/>
    <col min="12830" max="12830" width="8.5703125" style="95" hidden="1"/>
    <col min="12831" max="12831" width="10.28515625" style="95" hidden="1"/>
    <col min="12832" max="12833" width="9.28515625" style="95" hidden="1"/>
    <col min="12834" max="12834" width="8" style="95" hidden="1"/>
    <col min="12835" max="12835" width="8.5703125" style="95" hidden="1"/>
    <col min="12836" max="12836" width="10.28515625" style="95" hidden="1"/>
    <col min="12837" max="12837" width="10.5703125" style="95" hidden="1"/>
    <col min="12838" max="12838" width="9.28515625" style="95" hidden="1"/>
    <col min="12839" max="12839" width="8" style="95" hidden="1"/>
    <col min="12840" max="12840" width="8.5703125" style="95" hidden="1"/>
    <col min="12841" max="12841" width="10.5703125" style="95" hidden="1"/>
    <col min="12842" max="12842" width="9.28515625" style="95" hidden="1"/>
    <col min="12843" max="12843" width="8.140625" style="95" hidden="1"/>
    <col min="12844" max="12844" width="8" style="95" hidden="1"/>
    <col min="12845" max="12845" width="8.5703125" style="95" hidden="1"/>
    <col min="12846" max="12847" width="9.28515625" style="95" hidden="1"/>
    <col min="12848" max="12848" width="10.28515625" style="95" hidden="1"/>
    <col min="12849" max="12849" width="8" style="95" hidden="1"/>
    <col min="12850" max="12850" width="8.5703125" style="95" hidden="1"/>
    <col min="12851" max="12853" width="10.5703125" style="95" hidden="1"/>
    <col min="12854" max="12854" width="8" style="95" hidden="1"/>
    <col min="12855" max="12855" width="8.5703125" style="95" hidden="1"/>
    <col min="12856" max="12861" width="10.5703125" style="95" hidden="1"/>
    <col min="12862" max="12862" width="11.42578125" style="95" hidden="1"/>
    <col min="12863" max="12863" width="11.7109375" style="95" hidden="1"/>
    <col min="12864" max="12864" width="8" style="95" hidden="1"/>
    <col min="12865" max="12865" width="9.28515625" style="95" hidden="1"/>
    <col min="12866" max="12866" width="12.140625" style="95" hidden="1"/>
    <col min="12867" max="13056" width="11.42578125" style="95" hidden="1"/>
    <col min="13057" max="13057" width="72.5703125" style="95" hidden="1"/>
    <col min="13058" max="13059" width="10.5703125" style="95" hidden="1"/>
    <col min="13060" max="13060" width="8" style="95" hidden="1"/>
    <col min="13061" max="13061" width="9.28515625" style="95" hidden="1"/>
    <col min="13062" max="13062" width="11" style="95" hidden="1"/>
    <col min="13063" max="13063" width="10.5703125" style="95" hidden="1"/>
    <col min="13064" max="13064" width="9.28515625" style="95" hidden="1"/>
    <col min="13065" max="13065" width="8" style="95" hidden="1"/>
    <col min="13066" max="13066" width="8.5703125" style="95" hidden="1"/>
    <col min="13067" max="13067" width="10.5703125" style="95" hidden="1"/>
    <col min="13068" max="13068" width="11" style="95" hidden="1"/>
    <col min="13069" max="13069" width="10.5703125" style="95" hidden="1"/>
    <col min="13070" max="13070" width="8" style="95" hidden="1"/>
    <col min="13071" max="13071" width="8.5703125" style="95" hidden="1"/>
    <col min="13072" max="13072" width="11" style="95" hidden="1"/>
    <col min="13073" max="13074" width="10.5703125" style="95" hidden="1"/>
    <col min="13075" max="13075" width="8" style="95" hidden="1"/>
    <col min="13076" max="13076" width="8.5703125" style="95" hidden="1"/>
    <col min="13077" max="13078" width="11" style="95" hidden="1"/>
    <col min="13079" max="13079" width="9.7109375" style="95" hidden="1"/>
    <col min="13080" max="13080" width="8" style="95" hidden="1"/>
    <col min="13081" max="13081" width="8.5703125" style="95" hidden="1"/>
    <col min="13082" max="13082" width="10.5703125" style="95" hidden="1"/>
    <col min="13083" max="13083" width="9.28515625" style="95" hidden="1"/>
    <col min="13084" max="13084" width="8.85546875" style="95" hidden="1"/>
    <col min="13085" max="13085" width="8" style="95" hidden="1"/>
    <col min="13086" max="13086" width="8.5703125" style="95" hidden="1"/>
    <col min="13087" max="13087" width="10.28515625" style="95" hidden="1"/>
    <col min="13088" max="13089" width="9.28515625" style="95" hidden="1"/>
    <col min="13090" max="13090" width="8" style="95" hidden="1"/>
    <col min="13091" max="13091" width="8.5703125" style="95" hidden="1"/>
    <col min="13092" max="13092" width="10.28515625" style="95" hidden="1"/>
    <col min="13093" max="13093" width="10.5703125" style="95" hidden="1"/>
    <col min="13094" max="13094" width="9.28515625" style="95" hidden="1"/>
    <col min="13095" max="13095" width="8" style="95" hidden="1"/>
    <col min="13096" max="13096" width="8.5703125" style="95" hidden="1"/>
    <col min="13097" max="13097" width="10.5703125" style="95" hidden="1"/>
    <col min="13098" max="13098" width="9.28515625" style="95" hidden="1"/>
    <col min="13099" max="13099" width="8.140625" style="95" hidden="1"/>
    <col min="13100" max="13100" width="8" style="95" hidden="1"/>
    <col min="13101" max="13101" width="8.5703125" style="95" hidden="1"/>
    <col min="13102" max="13103" width="9.28515625" style="95" hidden="1"/>
    <col min="13104" max="13104" width="10.28515625" style="95" hidden="1"/>
    <col min="13105" max="13105" width="8" style="95" hidden="1"/>
    <col min="13106" max="13106" width="8.5703125" style="95" hidden="1"/>
    <col min="13107" max="13109" width="10.5703125" style="95" hidden="1"/>
    <col min="13110" max="13110" width="8" style="95" hidden="1"/>
    <col min="13111" max="13111" width="8.5703125" style="95" hidden="1"/>
    <col min="13112" max="13117" width="10.5703125" style="95" hidden="1"/>
    <col min="13118" max="13118" width="11.42578125" style="95" hidden="1"/>
    <col min="13119" max="13119" width="11.7109375" style="95" hidden="1"/>
    <col min="13120" max="13120" width="8" style="95" hidden="1"/>
    <col min="13121" max="13121" width="9.28515625" style="95" hidden="1"/>
    <col min="13122" max="13122" width="12.140625" style="95" hidden="1"/>
    <col min="13123" max="13312" width="11.42578125" style="95" hidden="1"/>
    <col min="13313" max="13313" width="72.5703125" style="95" hidden="1"/>
    <col min="13314" max="13315" width="10.5703125" style="95" hidden="1"/>
    <col min="13316" max="13316" width="8" style="95" hidden="1"/>
    <col min="13317" max="13317" width="9.28515625" style="95" hidden="1"/>
    <col min="13318" max="13318" width="11" style="95" hidden="1"/>
    <col min="13319" max="13319" width="10.5703125" style="95" hidden="1"/>
    <col min="13320" max="13320" width="9.28515625" style="95" hidden="1"/>
    <col min="13321" max="13321" width="8" style="95" hidden="1"/>
    <col min="13322" max="13322" width="8.5703125" style="95" hidden="1"/>
    <col min="13323" max="13323" width="10.5703125" style="95" hidden="1"/>
    <col min="13324" max="13324" width="11" style="95" hidden="1"/>
    <col min="13325" max="13325" width="10.5703125" style="95" hidden="1"/>
    <col min="13326" max="13326" width="8" style="95" hidden="1"/>
    <col min="13327" max="13327" width="8.5703125" style="95" hidden="1"/>
    <col min="13328" max="13328" width="11" style="95" hidden="1"/>
    <col min="13329" max="13330" width="10.5703125" style="95" hidden="1"/>
    <col min="13331" max="13331" width="8" style="95" hidden="1"/>
    <col min="13332" max="13332" width="8.5703125" style="95" hidden="1"/>
    <col min="13333" max="13334" width="11" style="95" hidden="1"/>
    <col min="13335" max="13335" width="9.7109375" style="95" hidden="1"/>
    <col min="13336" max="13336" width="8" style="95" hidden="1"/>
    <col min="13337" max="13337" width="8.5703125" style="95" hidden="1"/>
    <col min="13338" max="13338" width="10.5703125" style="95" hidden="1"/>
    <col min="13339" max="13339" width="9.28515625" style="95" hidden="1"/>
    <col min="13340" max="13340" width="8.85546875" style="95" hidden="1"/>
    <col min="13341" max="13341" width="8" style="95" hidden="1"/>
    <col min="13342" max="13342" width="8.5703125" style="95" hidden="1"/>
    <col min="13343" max="13343" width="10.28515625" style="95" hidden="1"/>
    <col min="13344" max="13345" width="9.28515625" style="95" hidden="1"/>
    <col min="13346" max="13346" width="8" style="95" hidden="1"/>
    <col min="13347" max="13347" width="8.5703125" style="95" hidden="1"/>
    <col min="13348" max="13348" width="10.28515625" style="95" hidden="1"/>
    <col min="13349" max="13349" width="10.5703125" style="95" hidden="1"/>
    <col min="13350" max="13350" width="9.28515625" style="95" hidden="1"/>
    <col min="13351" max="13351" width="8" style="95" hidden="1"/>
    <col min="13352" max="13352" width="8.5703125" style="95" hidden="1"/>
    <col min="13353" max="13353" width="10.5703125" style="95" hidden="1"/>
    <col min="13354" max="13354" width="9.28515625" style="95" hidden="1"/>
    <col min="13355" max="13355" width="8.140625" style="95" hidden="1"/>
    <col min="13356" max="13356" width="8" style="95" hidden="1"/>
    <col min="13357" max="13357" width="8.5703125" style="95" hidden="1"/>
    <col min="13358" max="13359" width="9.28515625" style="95" hidden="1"/>
    <col min="13360" max="13360" width="10.28515625" style="95" hidden="1"/>
    <col min="13361" max="13361" width="8" style="95" hidden="1"/>
    <col min="13362" max="13362" width="8.5703125" style="95" hidden="1"/>
    <col min="13363" max="13365" width="10.5703125" style="95" hidden="1"/>
    <col min="13366" max="13366" width="8" style="95" hidden="1"/>
    <col min="13367" max="13367" width="8.5703125" style="95" hidden="1"/>
    <col min="13368" max="13373" width="10.5703125" style="95" hidden="1"/>
    <col min="13374" max="13374" width="11.42578125" style="95" hidden="1"/>
    <col min="13375" max="13375" width="11.7109375" style="95" hidden="1"/>
    <col min="13376" max="13376" width="8" style="95" hidden="1"/>
    <col min="13377" max="13377" width="9.28515625" style="95" hidden="1"/>
    <col min="13378" max="13378" width="12.140625" style="95" hidden="1"/>
    <col min="13379" max="13568" width="11.42578125" style="95" hidden="1"/>
    <col min="13569" max="13569" width="72.5703125" style="95" hidden="1"/>
    <col min="13570" max="13571" width="10.5703125" style="95" hidden="1"/>
    <col min="13572" max="13572" width="8" style="95" hidden="1"/>
    <col min="13573" max="13573" width="9.28515625" style="95" hidden="1"/>
    <col min="13574" max="13574" width="11" style="95" hidden="1"/>
    <col min="13575" max="13575" width="10.5703125" style="95" hidden="1"/>
    <col min="13576" max="13576" width="9.28515625" style="95" hidden="1"/>
    <col min="13577" max="13577" width="8" style="95" hidden="1"/>
    <col min="13578" max="13578" width="8.5703125" style="95" hidden="1"/>
    <col min="13579" max="13579" width="10.5703125" style="95" hidden="1"/>
    <col min="13580" max="13580" width="11" style="95" hidden="1"/>
    <col min="13581" max="13581" width="10.5703125" style="95" hidden="1"/>
    <col min="13582" max="13582" width="8" style="95" hidden="1"/>
    <col min="13583" max="13583" width="8.5703125" style="95" hidden="1"/>
    <col min="13584" max="13584" width="11" style="95" hidden="1"/>
    <col min="13585" max="13586" width="10.5703125" style="95" hidden="1"/>
    <col min="13587" max="13587" width="8" style="95" hidden="1"/>
    <col min="13588" max="13588" width="8.5703125" style="95" hidden="1"/>
    <col min="13589" max="13590" width="11" style="95" hidden="1"/>
    <col min="13591" max="13591" width="9.7109375" style="95" hidden="1"/>
    <col min="13592" max="13592" width="8" style="95" hidden="1"/>
    <col min="13593" max="13593" width="8.5703125" style="95" hidden="1"/>
    <col min="13594" max="13594" width="10.5703125" style="95" hidden="1"/>
    <col min="13595" max="13595" width="9.28515625" style="95" hidden="1"/>
    <col min="13596" max="13596" width="8.85546875" style="95" hidden="1"/>
    <col min="13597" max="13597" width="8" style="95" hidden="1"/>
    <col min="13598" max="13598" width="8.5703125" style="95" hidden="1"/>
    <col min="13599" max="13599" width="10.28515625" style="95" hidden="1"/>
    <col min="13600" max="13601" width="9.28515625" style="95" hidden="1"/>
    <col min="13602" max="13602" width="8" style="95" hidden="1"/>
    <col min="13603" max="13603" width="8.5703125" style="95" hidden="1"/>
    <col min="13604" max="13604" width="10.28515625" style="95" hidden="1"/>
    <col min="13605" max="13605" width="10.5703125" style="95" hidden="1"/>
    <col min="13606" max="13606" width="9.28515625" style="95" hidden="1"/>
    <col min="13607" max="13607" width="8" style="95" hidden="1"/>
    <col min="13608" max="13608" width="8.5703125" style="95" hidden="1"/>
    <col min="13609" max="13609" width="10.5703125" style="95" hidden="1"/>
    <col min="13610" max="13610" width="9.28515625" style="95" hidden="1"/>
    <col min="13611" max="13611" width="8.140625" style="95" hidden="1"/>
    <col min="13612" max="13612" width="8" style="95" hidden="1"/>
    <col min="13613" max="13613" width="8.5703125" style="95" hidden="1"/>
    <col min="13614" max="13615" width="9.28515625" style="95" hidden="1"/>
    <col min="13616" max="13616" width="10.28515625" style="95" hidden="1"/>
    <col min="13617" max="13617" width="8" style="95" hidden="1"/>
    <col min="13618" max="13618" width="8.5703125" style="95" hidden="1"/>
    <col min="13619" max="13621" width="10.5703125" style="95" hidden="1"/>
    <col min="13622" max="13622" width="8" style="95" hidden="1"/>
    <col min="13623" max="13623" width="8.5703125" style="95" hidden="1"/>
    <col min="13624" max="13629" width="10.5703125" style="95" hidden="1"/>
    <col min="13630" max="13630" width="11.42578125" style="95" hidden="1"/>
    <col min="13631" max="13631" width="11.7109375" style="95" hidden="1"/>
    <col min="13632" max="13632" width="8" style="95" hidden="1"/>
    <col min="13633" max="13633" width="9.28515625" style="95" hidden="1"/>
    <col min="13634" max="13634" width="12.140625" style="95" hidden="1"/>
    <col min="13635" max="13824" width="11.42578125" style="95" hidden="1"/>
    <col min="13825" max="13825" width="72.5703125" style="95" hidden="1"/>
    <col min="13826" max="13827" width="10.5703125" style="95" hidden="1"/>
    <col min="13828" max="13828" width="8" style="95" hidden="1"/>
    <col min="13829" max="13829" width="9.28515625" style="95" hidden="1"/>
    <col min="13830" max="13830" width="11" style="95" hidden="1"/>
    <col min="13831" max="13831" width="10.5703125" style="95" hidden="1"/>
    <col min="13832" max="13832" width="9.28515625" style="95" hidden="1"/>
    <col min="13833" max="13833" width="8" style="95" hidden="1"/>
    <col min="13834" max="13834" width="8.5703125" style="95" hidden="1"/>
    <col min="13835" max="13835" width="10.5703125" style="95" hidden="1"/>
    <col min="13836" max="13836" width="11" style="95" hidden="1"/>
    <col min="13837" max="13837" width="10.5703125" style="95" hidden="1"/>
    <col min="13838" max="13838" width="8" style="95" hidden="1"/>
    <col min="13839" max="13839" width="8.5703125" style="95" hidden="1"/>
    <col min="13840" max="13840" width="11" style="95" hidden="1"/>
    <col min="13841" max="13842" width="10.5703125" style="95" hidden="1"/>
    <col min="13843" max="13843" width="8" style="95" hidden="1"/>
    <col min="13844" max="13844" width="8.5703125" style="95" hidden="1"/>
    <col min="13845" max="13846" width="11" style="95" hidden="1"/>
    <col min="13847" max="13847" width="9.7109375" style="95" hidden="1"/>
    <col min="13848" max="13848" width="8" style="95" hidden="1"/>
    <col min="13849" max="13849" width="8.5703125" style="95" hidden="1"/>
    <col min="13850" max="13850" width="10.5703125" style="95" hidden="1"/>
    <col min="13851" max="13851" width="9.28515625" style="95" hidden="1"/>
    <col min="13852" max="13852" width="8.85546875" style="95" hidden="1"/>
    <col min="13853" max="13853" width="8" style="95" hidden="1"/>
    <col min="13854" max="13854" width="8.5703125" style="95" hidden="1"/>
    <col min="13855" max="13855" width="10.28515625" style="95" hidden="1"/>
    <col min="13856" max="13857" width="9.28515625" style="95" hidden="1"/>
    <col min="13858" max="13858" width="8" style="95" hidden="1"/>
    <col min="13859" max="13859" width="8.5703125" style="95" hidden="1"/>
    <col min="13860" max="13860" width="10.28515625" style="95" hidden="1"/>
    <col min="13861" max="13861" width="10.5703125" style="95" hidden="1"/>
    <col min="13862" max="13862" width="9.28515625" style="95" hidden="1"/>
    <col min="13863" max="13863" width="8" style="95" hidden="1"/>
    <col min="13864" max="13864" width="8.5703125" style="95" hidden="1"/>
    <col min="13865" max="13865" width="10.5703125" style="95" hidden="1"/>
    <col min="13866" max="13866" width="9.28515625" style="95" hidden="1"/>
    <col min="13867" max="13867" width="8.140625" style="95" hidden="1"/>
    <col min="13868" max="13868" width="8" style="95" hidden="1"/>
    <col min="13869" max="13869" width="8.5703125" style="95" hidden="1"/>
    <col min="13870" max="13871" width="9.28515625" style="95" hidden="1"/>
    <col min="13872" max="13872" width="10.28515625" style="95" hidden="1"/>
    <col min="13873" max="13873" width="8" style="95" hidden="1"/>
    <col min="13874" max="13874" width="8.5703125" style="95" hidden="1"/>
    <col min="13875" max="13877" width="10.5703125" style="95" hidden="1"/>
    <col min="13878" max="13878" width="8" style="95" hidden="1"/>
    <col min="13879" max="13879" width="8.5703125" style="95" hidden="1"/>
    <col min="13880" max="13885" width="10.5703125" style="95" hidden="1"/>
    <col min="13886" max="13886" width="11.42578125" style="95" hidden="1"/>
    <col min="13887" max="13887" width="11.7109375" style="95" hidden="1"/>
    <col min="13888" max="13888" width="8" style="95" hidden="1"/>
    <col min="13889" max="13889" width="9.28515625" style="95" hidden="1"/>
    <col min="13890" max="13890" width="12.140625" style="95" hidden="1"/>
    <col min="13891" max="14080" width="11.42578125" style="95" hidden="1"/>
    <col min="14081" max="14081" width="72.5703125" style="95" hidden="1"/>
    <col min="14082" max="14083" width="10.5703125" style="95" hidden="1"/>
    <col min="14084" max="14084" width="8" style="95" hidden="1"/>
    <col min="14085" max="14085" width="9.28515625" style="95" hidden="1"/>
    <col min="14086" max="14086" width="11" style="95" hidden="1"/>
    <col min="14087" max="14087" width="10.5703125" style="95" hidden="1"/>
    <col min="14088" max="14088" width="9.28515625" style="95" hidden="1"/>
    <col min="14089" max="14089" width="8" style="95" hidden="1"/>
    <col min="14090" max="14090" width="8.5703125" style="95" hidden="1"/>
    <col min="14091" max="14091" width="10.5703125" style="95" hidden="1"/>
    <col min="14092" max="14092" width="11" style="95" hidden="1"/>
    <col min="14093" max="14093" width="10.5703125" style="95" hidden="1"/>
    <col min="14094" max="14094" width="8" style="95" hidden="1"/>
    <col min="14095" max="14095" width="8.5703125" style="95" hidden="1"/>
    <col min="14096" max="14096" width="11" style="95" hidden="1"/>
    <col min="14097" max="14098" width="10.5703125" style="95" hidden="1"/>
    <col min="14099" max="14099" width="8" style="95" hidden="1"/>
    <col min="14100" max="14100" width="8.5703125" style="95" hidden="1"/>
    <col min="14101" max="14102" width="11" style="95" hidden="1"/>
    <col min="14103" max="14103" width="9.7109375" style="95" hidden="1"/>
    <col min="14104" max="14104" width="8" style="95" hidden="1"/>
    <col min="14105" max="14105" width="8.5703125" style="95" hidden="1"/>
    <col min="14106" max="14106" width="10.5703125" style="95" hidden="1"/>
    <col min="14107" max="14107" width="9.28515625" style="95" hidden="1"/>
    <col min="14108" max="14108" width="8.85546875" style="95" hidden="1"/>
    <col min="14109" max="14109" width="8" style="95" hidden="1"/>
    <col min="14110" max="14110" width="8.5703125" style="95" hidden="1"/>
    <col min="14111" max="14111" width="10.28515625" style="95" hidden="1"/>
    <col min="14112" max="14113" width="9.28515625" style="95" hidden="1"/>
    <col min="14114" max="14114" width="8" style="95" hidden="1"/>
    <col min="14115" max="14115" width="8.5703125" style="95" hidden="1"/>
    <col min="14116" max="14116" width="10.28515625" style="95" hidden="1"/>
    <col min="14117" max="14117" width="10.5703125" style="95" hidden="1"/>
    <col min="14118" max="14118" width="9.28515625" style="95" hidden="1"/>
    <col min="14119" max="14119" width="8" style="95" hidden="1"/>
    <col min="14120" max="14120" width="8.5703125" style="95" hidden="1"/>
    <col min="14121" max="14121" width="10.5703125" style="95" hidden="1"/>
    <col min="14122" max="14122" width="9.28515625" style="95" hidden="1"/>
    <col min="14123" max="14123" width="8.140625" style="95" hidden="1"/>
    <col min="14124" max="14124" width="8" style="95" hidden="1"/>
    <col min="14125" max="14125" width="8.5703125" style="95" hidden="1"/>
    <col min="14126" max="14127" width="9.28515625" style="95" hidden="1"/>
    <col min="14128" max="14128" width="10.28515625" style="95" hidden="1"/>
    <col min="14129" max="14129" width="8" style="95" hidden="1"/>
    <col min="14130" max="14130" width="8.5703125" style="95" hidden="1"/>
    <col min="14131" max="14133" width="10.5703125" style="95" hidden="1"/>
    <col min="14134" max="14134" width="8" style="95" hidden="1"/>
    <col min="14135" max="14135" width="8.5703125" style="95" hidden="1"/>
    <col min="14136" max="14141" width="10.5703125" style="95" hidden="1"/>
    <col min="14142" max="14142" width="11.42578125" style="95" hidden="1"/>
    <col min="14143" max="14143" width="11.7109375" style="95" hidden="1"/>
    <col min="14144" max="14144" width="8" style="95" hidden="1"/>
    <col min="14145" max="14145" width="9.28515625" style="95" hidden="1"/>
    <col min="14146" max="14146" width="12.140625" style="95" hidden="1"/>
    <col min="14147" max="14336" width="11.42578125" style="95" hidden="1"/>
    <col min="14337" max="14337" width="72.5703125" style="95" hidden="1"/>
    <col min="14338" max="14339" width="10.5703125" style="95" hidden="1"/>
    <col min="14340" max="14340" width="8" style="95" hidden="1"/>
    <col min="14341" max="14341" width="9.28515625" style="95" hidden="1"/>
    <col min="14342" max="14342" width="11" style="95" hidden="1"/>
    <col min="14343" max="14343" width="10.5703125" style="95" hidden="1"/>
    <col min="14344" max="14344" width="9.28515625" style="95" hidden="1"/>
    <col min="14345" max="14345" width="8" style="95" hidden="1"/>
    <col min="14346" max="14346" width="8.5703125" style="95" hidden="1"/>
    <col min="14347" max="14347" width="10.5703125" style="95" hidden="1"/>
    <col min="14348" max="14348" width="11" style="95" hidden="1"/>
    <col min="14349" max="14349" width="10.5703125" style="95" hidden="1"/>
    <col min="14350" max="14350" width="8" style="95" hidden="1"/>
    <col min="14351" max="14351" width="8.5703125" style="95" hidden="1"/>
    <col min="14352" max="14352" width="11" style="95" hidden="1"/>
    <col min="14353" max="14354" width="10.5703125" style="95" hidden="1"/>
    <col min="14355" max="14355" width="8" style="95" hidden="1"/>
    <col min="14356" max="14356" width="8.5703125" style="95" hidden="1"/>
    <col min="14357" max="14358" width="11" style="95" hidden="1"/>
    <col min="14359" max="14359" width="9.7109375" style="95" hidden="1"/>
    <col min="14360" max="14360" width="8" style="95" hidden="1"/>
    <col min="14361" max="14361" width="8.5703125" style="95" hidden="1"/>
    <col min="14362" max="14362" width="10.5703125" style="95" hidden="1"/>
    <col min="14363" max="14363" width="9.28515625" style="95" hidden="1"/>
    <col min="14364" max="14364" width="8.85546875" style="95" hidden="1"/>
    <col min="14365" max="14365" width="8" style="95" hidden="1"/>
    <col min="14366" max="14366" width="8.5703125" style="95" hidden="1"/>
    <col min="14367" max="14367" width="10.28515625" style="95" hidden="1"/>
    <col min="14368" max="14369" width="9.28515625" style="95" hidden="1"/>
    <col min="14370" max="14370" width="8" style="95" hidden="1"/>
    <col min="14371" max="14371" width="8.5703125" style="95" hidden="1"/>
    <col min="14372" max="14372" width="10.28515625" style="95" hidden="1"/>
    <col min="14373" max="14373" width="10.5703125" style="95" hidden="1"/>
    <col min="14374" max="14374" width="9.28515625" style="95" hidden="1"/>
    <col min="14375" max="14375" width="8" style="95" hidden="1"/>
    <col min="14376" max="14376" width="8.5703125" style="95" hidden="1"/>
    <col min="14377" max="14377" width="10.5703125" style="95" hidden="1"/>
    <col min="14378" max="14378" width="9.28515625" style="95" hidden="1"/>
    <col min="14379" max="14379" width="8.140625" style="95" hidden="1"/>
    <col min="14380" max="14380" width="8" style="95" hidden="1"/>
    <col min="14381" max="14381" width="8.5703125" style="95" hidden="1"/>
    <col min="14382" max="14383" width="9.28515625" style="95" hidden="1"/>
    <col min="14384" max="14384" width="10.28515625" style="95" hidden="1"/>
    <col min="14385" max="14385" width="8" style="95" hidden="1"/>
    <col min="14386" max="14386" width="8.5703125" style="95" hidden="1"/>
    <col min="14387" max="14389" width="10.5703125" style="95" hidden="1"/>
    <col min="14390" max="14390" width="8" style="95" hidden="1"/>
    <col min="14391" max="14391" width="8.5703125" style="95" hidden="1"/>
    <col min="14392" max="14397" width="10.5703125" style="95" hidden="1"/>
    <col min="14398" max="14398" width="11.42578125" style="95" hidden="1"/>
    <col min="14399" max="14399" width="11.7109375" style="95" hidden="1"/>
    <col min="14400" max="14400" width="8" style="95" hidden="1"/>
    <col min="14401" max="14401" width="9.28515625" style="95" hidden="1"/>
    <col min="14402" max="14402" width="12.140625" style="95" hidden="1"/>
    <col min="14403" max="14592" width="11.42578125" style="95" hidden="1"/>
    <col min="14593" max="14593" width="72.5703125" style="95" hidden="1"/>
    <col min="14594" max="14595" width="10.5703125" style="95" hidden="1"/>
    <col min="14596" max="14596" width="8" style="95" hidden="1"/>
    <col min="14597" max="14597" width="9.28515625" style="95" hidden="1"/>
    <col min="14598" max="14598" width="11" style="95" hidden="1"/>
    <col min="14599" max="14599" width="10.5703125" style="95" hidden="1"/>
    <col min="14600" max="14600" width="9.28515625" style="95" hidden="1"/>
    <col min="14601" max="14601" width="8" style="95" hidden="1"/>
    <col min="14602" max="14602" width="8.5703125" style="95" hidden="1"/>
    <col min="14603" max="14603" width="10.5703125" style="95" hidden="1"/>
    <col min="14604" max="14604" width="11" style="95" hidden="1"/>
    <col min="14605" max="14605" width="10.5703125" style="95" hidden="1"/>
    <col min="14606" max="14606" width="8" style="95" hidden="1"/>
    <col min="14607" max="14607" width="8.5703125" style="95" hidden="1"/>
    <col min="14608" max="14608" width="11" style="95" hidden="1"/>
    <col min="14609" max="14610" width="10.5703125" style="95" hidden="1"/>
    <col min="14611" max="14611" width="8" style="95" hidden="1"/>
    <col min="14612" max="14612" width="8.5703125" style="95" hidden="1"/>
    <col min="14613" max="14614" width="11" style="95" hidden="1"/>
    <col min="14615" max="14615" width="9.7109375" style="95" hidden="1"/>
    <col min="14616" max="14616" width="8" style="95" hidden="1"/>
    <col min="14617" max="14617" width="8.5703125" style="95" hidden="1"/>
    <col min="14618" max="14618" width="10.5703125" style="95" hidden="1"/>
    <col min="14619" max="14619" width="9.28515625" style="95" hidden="1"/>
    <col min="14620" max="14620" width="8.85546875" style="95" hidden="1"/>
    <col min="14621" max="14621" width="8" style="95" hidden="1"/>
    <col min="14622" max="14622" width="8.5703125" style="95" hidden="1"/>
    <col min="14623" max="14623" width="10.28515625" style="95" hidden="1"/>
    <col min="14624" max="14625" width="9.28515625" style="95" hidden="1"/>
    <col min="14626" max="14626" width="8" style="95" hidden="1"/>
    <col min="14627" max="14627" width="8.5703125" style="95" hidden="1"/>
    <col min="14628" max="14628" width="10.28515625" style="95" hidden="1"/>
    <col min="14629" max="14629" width="10.5703125" style="95" hidden="1"/>
    <col min="14630" max="14630" width="9.28515625" style="95" hidden="1"/>
    <col min="14631" max="14631" width="8" style="95" hidden="1"/>
    <col min="14632" max="14632" width="8.5703125" style="95" hidden="1"/>
    <col min="14633" max="14633" width="10.5703125" style="95" hidden="1"/>
    <col min="14634" max="14634" width="9.28515625" style="95" hidden="1"/>
    <col min="14635" max="14635" width="8.140625" style="95" hidden="1"/>
    <col min="14636" max="14636" width="8" style="95" hidden="1"/>
    <col min="14637" max="14637" width="8.5703125" style="95" hidden="1"/>
    <col min="14638" max="14639" width="9.28515625" style="95" hidden="1"/>
    <col min="14640" max="14640" width="10.28515625" style="95" hidden="1"/>
    <col min="14641" max="14641" width="8" style="95" hidden="1"/>
    <col min="14642" max="14642" width="8.5703125" style="95" hidden="1"/>
    <col min="14643" max="14645" width="10.5703125" style="95" hidden="1"/>
    <col min="14646" max="14646" width="8" style="95" hidden="1"/>
    <col min="14647" max="14647" width="8.5703125" style="95" hidden="1"/>
    <col min="14648" max="14653" width="10.5703125" style="95" hidden="1"/>
    <col min="14654" max="14654" width="11.42578125" style="95" hidden="1"/>
    <col min="14655" max="14655" width="11.7109375" style="95" hidden="1"/>
    <col min="14656" max="14656" width="8" style="95" hidden="1"/>
    <col min="14657" max="14657" width="9.28515625" style="95" hidden="1"/>
    <col min="14658" max="14658" width="12.140625" style="95" hidden="1"/>
    <col min="14659" max="14848" width="11.42578125" style="95" hidden="1"/>
    <col min="14849" max="14849" width="72.5703125" style="95" hidden="1"/>
    <col min="14850" max="14851" width="10.5703125" style="95" hidden="1"/>
    <col min="14852" max="14852" width="8" style="95" hidden="1"/>
    <col min="14853" max="14853" width="9.28515625" style="95" hidden="1"/>
    <col min="14854" max="14854" width="11" style="95" hidden="1"/>
    <col min="14855" max="14855" width="10.5703125" style="95" hidden="1"/>
    <col min="14856" max="14856" width="9.28515625" style="95" hidden="1"/>
    <col min="14857" max="14857" width="8" style="95" hidden="1"/>
    <col min="14858" max="14858" width="8.5703125" style="95" hidden="1"/>
    <col min="14859" max="14859" width="10.5703125" style="95" hidden="1"/>
    <col min="14860" max="14860" width="11" style="95" hidden="1"/>
    <col min="14861" max="14861" width="10.5703125" style="95" hidden="1"/>
    <col min="14862" max="14862" width="8" style="95" hidden="1"/>
    <col min="14863" max="14863" width="8.5703125" style="95" hidden="1"/>
    <col min="14864" max="14864" width="11" style="95" hidden="1"/>
    <col min="14865" max="14866" width="10.5703125" style="95" hidden="1"/>
    <col min="14867" max="14867" width="8" style="95" hidden="1"/>
    <col min="14868" max="14868" width="8.5703125" style="95" hidden="1"/>
    <col min="14869" max="14870" width="11" style="95" hidden="1"/>
    <col min="14871" max="14871" width="9.7109375" style="95" hidden="1"/>
    <col min="14872" max="14872" width="8" style="95" hidden="1"/>
    <col min="14873" max="14873" width="8.5703125" style="95" hidden="1"/>
    <col min="14874" max="14874" width="10.5703125" style="95" hidden="1"/>
    <col min="14875" max="14875" width="9.28515625" style="95" hidden="1"/>
    <col min="14876" max="14876" width="8.85546875" style="95" hidden="1"/>
    <col min="14877" max="14877" width="8" style="95" hidden="1"/>
    <col min="14878" max="14878" width="8.5703125" style="95" hidden="1"/>
    <col min="14879" max="14879" width="10.28515625" style="95" hidden="1"/>
    <col min="14880" max="14881" width="9.28515625" style="95" hidden="1"/>
    <col min="14882" max="14882" width="8" style="95" hidden="1"/>
    <col min="14883" max="14883" width="8.5703125" style="95" hidden="1"/>
    <col min="14884" max="14884" width="10.28515625" style="95" hidden="1"/>
    <col min="14885" max="14885" width="10.5703125" style="95" hidden="1"/>
    <col min="14886" max="14886" width="9.28515625" style="95" hidden="1"/>
    <col min="14887" max="14887" width="8" style="95" hidden="1"/>
    <col min="14888" max="14888" width="8.5703125" style="95" hidden="1"/>
    <col min="14889" max="14889" width="10.5703125" style="95" hidden="1"/>
    <col min="14890" max="14890" width="9.28515625" style="95" hidden="1"/>
    <col min="14891" max="14891" width="8.140625" style="95" hidden="1"/>
    <col min="14892" max="14892" width="8" style="95" hidden="1"/>
    <col min="14893" max="14893" width="8.5703125" style="95" hidden="1"/>
    <col min="14894" max="14895" width="9.28515625" style="95" hidden="1"/>
    <col min="14896" max="14896" width="10.28515625" style="95" hidden="1"/>
    <col min="14897" max="14897" width="8" style="95" hidden="1"/>
    <col min="14898" max="14898" width="8.5703125" style="95" hidden="1"/>
    <col min="14899" max="14901" width="10.5703125" style="95" hidden="1"/>
    <col min="14902" max="14902" width="8" style="95" hidden="1"/>
    <col min="14903" max="14903" width="8.5703125" style="95" hidden="1"/>
    <col min="14904" max="14909" width="10.5703125" style="95" hidden="1"/>
    <col min="14910" max="14910" width="11.42578125" style="95" hidden="1"/>
    <col min="14911" max="14911" width="11.7109375" style="95" hidden="1"/>
    <col min="14912" max="14912" width="8" style="95" hidden="1"/>
    <col min="14913" max="14913" width="9.28515625" style="95" hidden="1"/>
    <col min="14914" max="14914" width="12.140625" style="95" hidden="1"/>
    <col min="14915" max="15104" width="11.42578125" style="95" hidden="1"/>
    <col min="15105" max="15105" width="72.5703125" style="95" hidden="1"/>
    <col min="15106" max="15107" width="10.5703125" style="95" hidden="1"/>
    <col min="15108" max="15108" width="8" style="95" hidden="1"/>
    <col min="15109" max="15109" width="9.28515625" style="95" hidden="1"/>
    <col min="15110" max="15110" width="11" style="95" hidden="1"/>
    <col min="15111" max="15111" width="10.5703125" style="95" hidden="1"/>
    <col min="15112" max="15112" width="9.28515625" style="95" hidden="1"/>
    <col min="15113" max="15113" width="8" style="95" hidden="1"/>
    <col min="15114" max="15114" width="8.5703125" style="95" hidden="1"/>
    <col min="15115" max="15115" width="10.5703125" style="95" hidden="1"/>
    <col min="15116" max="15116" width="11" style="95" hidden="1"/>
    <col min="15117" max="15117" width="10.5703125" style="95" hidden="1"/>
    <col min="15118" max="15118" width="8" style="95" hidden="1"/>
    <col min="15119" max="15119" width="8.5703125" style="95" hidden="1"/>
    <col min="15120" max="15120" width="11" style="95" hidden="1"/>
    <col min="15121" max="15122" width="10.5703125" style="95" hidden="1"/>
    <col min="15123" max="15123" width="8" style="95" hidden="1"/>
    <col min="15124" max="15124" width="8.5703125" style="95" hidden="1"/>
    <col min="15125" max="15126" width="11" style="95" hidden="1"/>
    <col min="15127" max="15127" width="9.7109375" style="95" hidden="1"/>
    <col min="15128" max="15128" width="8" style="95" hidden="1"/>
    <col min="15129" max="15129" width="8.5703125" style="95" hidden="1"/>
    <col min="15130" max="15130" width="10.5703125" style="95" hidden="1"/>
    <col min="15131" max="15131" width="9.28515625" style="95" hidden="1"/>
    <col min="15132" max="15132" width="8.85546875" style="95" hidden="1"/>
    <col min="15133" max="15133" width="8" style="95" hidden="1"/>
    <col min="15134" max="15134" width="8.5703125" style="95" hidden="1"/>
    <col min="15135" max="15135" width="10.28515625" style="95" hidden="1"/>
    <col min="15136" max="15137" width="9.28515625" style="95" hidden="1"/>
    <col min="15138" max="15138" width="8" style="95" hidden="1"/>
    <col min="15139" max="15139" width="8.5703125" style="95" hidden="1"/>
    <col min="15140" max="15140" width="10.28515625" style="95" hidden="1"/>
    <col min="15141" max="15141" width="10.5703125" style="95" hidden="1"/>
    <col min="15142" max="15142" width="9.28515625" style="95" hidden="1"/>
    <col min="15143" max="15143" width="8" style="95" hidden="1"/>
    <col min="15144" max="15144" width="8.5703125" style="95" hidden="1"/>
    <col min="15145" max="15145" width="10.5703125" style="95" hidden="1"/>
    <col min="15146" max="15146" width="9.28515625" style="95" hidden="1"/>
    <col min="15147" max="15147" width="8.140625" style="95" hidden="1"/>
    <col min="15148" max="15148" width="8" style="95" hidden="1"/>
    <col min="15149" max="15149" width="8.5703125" style="95" hidden="1"/>
    <col min="15150" max="15151" width="9.28515625" style="95" hidden="1"/>
    <col min="15152" max="15152" width="10.28515625" style="95" hidden="1"/>
    <col min="15153" max="15153" width="8" style="95" hidden="1"/>
    <col min="15154" max="15154" width="8.5703125" style="95" hidden="1"/>
    <col min="15155" max="15157" width="10.5703125" style="95" hidden="1"/>
    <col min="15158" max="15158" width="8" style="95" hidden="1"/>
    <col min="15159" max="15159" width="8.5703125" style="95" hidden="1"/>
    <col min="15160" max="15165" width="10.5703125" style="95" hidden="1"/>
    <col min="15166" max="15166" width="11.42578125" style="95" hidden="1"/>
    <col min="15167" max="15167" width="11.7109375" style="95" hidden="1"/>
    <col min="15168" max="15168" width="8" style="95" hidden="1"/>
    <col min="15169" max="15169" width="9.28515625" style="95" hidden="1"/>
    <col min="15170" max="15170" width="12.140625" style="95" hidden="1"/>
    <col min="15171" max="15360" width="11.42578125" style="95" hidden="1"/>
    <col min="15361" max="15361" width="72.5703125" style="95" hidden="1"/>
    <col min="15362" max="15363" width="10.5703125" style="95" hidden="1"/>
    <col min="15364" max="15364" width="8" style="95" hidden="1"/>
    <col min="15365" max="15365" width="9.28515625" style="95" hidden="1"/>
    <col min="15366" max="15366" width="11" style="95" hidden="1"/>
    <col min="15367" max="15367" width="10.5703125" style="95" hidden="1"/>
    <col min="15368" max="15368" width="9.28515625" style="95" hidden="1"/>
    <col min="15369" max="15369" width="8" style="95" hidden="1"/>
    <col min="15370" max="15370" width="8.5703125" style="95" hidden="1"/>
    <col min="15371" max="15371" width="10.5703125" style="95" hidden="1"/>
    <col min="15372" max="15372" width="11" style="95" hidden="1"/>
    <col min="15373" max="15373" width="10.5703125" style="95" hidden="1"/>
    <col min="15374" max="15374" width="8" style="95" hidden="1"/>
    <col min="15375" max="15375" width="8.5703125" style="95" hidden="1"/>
    <col min="15376" max="15376" width="11" style="95" hidden="1"/>
    <col min="15377" max="15378" width="10.5703125" style="95" hidden="1"/>
    <col min="15379" max="15379" width="8" style="95" hidden="1"/>
    <col min="15380" max="15380" width="8.5703125" style="95" hidden="1"/>
    <col min="15381" max="15382" width="11" style="95" hidden="1"/>
    <col min="15383" max="15383" width="9.7109375" style="95" hidden="1"/>
    <col min="15384" max="15384" width="8" style="95" hidden="1"/>
    <col min="15385" max="15385" width="8.5703125" style="95" hidden="1"/>
    <col min="15386" max="15386" width="10.5703125" style="95" hidden="1"/>
    <col min="15387" max="15387" width="9.28515625" style="95" hidden="1"/>
    <col min="15388" max="15388" width="8.85546875" style="95" hidden="1"/>
    <col min="15389" max="15389" width="8" style="95" hidden="1"/>
    <col min="15390" max="15390" width="8.5703125" style="95" hidden="1"/>
    <col min="15391" max="15391" width="10.28515625" style="95" hidden="1"/>
    <col min="15392" max="15393" width="9.28515625" style="95" hidden="1"/>
    <col min="15394" max="15394" width="8" style="95" hidden="1"/>
    <col min="15395" max="15395" width="8.5703125" style="95" hidden="1"/>
    <col min="15396" max="15396" width="10.28515625" style="95" hidden="1"/>
    <col min="15397" max="15397" width="10.5703125" style="95" hidden="1"/>
    <col min="15398" max="15398" width="9.28515625" style="95" hidden="1"/>
    <col min="15399" max="15399" width="8" style="95" hidden="1"/>
    <col min="15400" max="15400" width="8.5703125" style="95" hidden="1"/>
    <col min="15401" max="15401" width="10.5703125" style="95" hidden="1"/>
    <col min="15402" max="15402" width="9.28515625" style="95" hidden="1"/>
    <col min="15403" max="15403" width="8.140625" style="95" hidden="1"/>
    <col min="15404" max="15404" width="8" style="95" hidden="1"/>
    <col min="15405" max="15405" width="8.5703125" style="95" hidden="1"/>
    <col min="15406" max="15407" width="9.28515625" style="95" hidden="1"/>
    <col min="15408" max="15408" width="10.28515625" style="95" hidden="1"/>
    <col min="15409" max="15409" width="8" style="95" hidden="1"/>
    <col min="15410" max="15410" width="8.5703125" style="95" hidden="1"/>
    <col min="15411" max="15413" width="10.5703125" style="95" hidden="1"/>
    <col min="15414" max="15414" width="8" style="95" hidden="1"/>
    <col min="15415" max="15415" width="8.5703125" style="95" hidden="1"/>
    <col min="15416" max="15421" width="10.5703125" style="95" hidden="1"/>
    <col min="15422" max="15422" width="11.42578125" style="95" hidden="1"/>
    <col min="15423" max="15423" width="11.7109375" style="95" hidden="1"/>
    <col min="15424" max="15424" width="8" style="95" hidden="1"/>
    <col min="15425" max="15425" width="9.28515625" style="95" hidden="1"/>
    <col min="15426" max="15426" width="12.140625" style="95" hidden="1"/>
    <col min="15427" max="15616" width="11.42578125" style="95" hidden="1"/>
    <col min="15617" max="15617" width="72.5703125" style="95" hidden="1"/>
    <col min="15618" max="15619" width="10.5703125" style="95" hidden="1"/>
    <col min="15620" max="15620" width="8" style="95" hidden="1"/>
    <col min="15621" max="15621" width="9.28515625" style="95" hidden="1"/>
    <col min="15622" max="15622" width="11" style="95" hidden="1"/>
    <col min="15623" max="15623" width="10.5703125" style="95" hidden="1"/>
    <col min="15624" max="15624" width="9.28515625" style="95" hidden="1"/>
    <col min="15625" max="15625" width="8" style="95" hidden="1"/>
    <col min="15626" max="15626" width="8.5703125" style="95" hidden="1"/>
    <col min="15627" max="15627" width="10.5703125" style="95" hidden="1"/>
    <col min="15628" max="15628" width="11" style="95" hidden="1"/>
    <col min="15629" max="15629" width="10.5703125" style="95" hidden="1"/>
    <col min="15630" max="15630" width="8" style="95" hidden="1"/>
    <col min="15631" max="15631" width="8.5703125" style="95" hidden="1"/>
    <col min="15632" max="15632" width="11" style="95" hidden="1"/>
    <col min="15633" max="15634" width="10.5703125" style="95" hidden="1"/>
    <col min="15635" max="15635" width="8" style="95" hidden="1"/>
    <col min="15636" max="15636" width="8.5703125" style="95" hidden="1"/>
    <col min="15637" max="15638" width="11" style="95" hidden="1"/>
    <col min="15639" max="15639" width="9.7109375" style="95" hidden="1"/>
    <col min="15640" max="15640" width="8" style="95" hidden="1"/>
    <col min="15641" max="15641" width="8.5703125" style="95" hidden="1"/>
    <col min="15642" max="15642" width="10.5703125" style="95" hidden="1"/>
    <col min="15643" max="15643" width="9.28515625" style="95" hidden="1"/>
    <col min="15644" max="15644" width="8.85546875" style="95" hidden="1"/>
    <col min="15645" max="15645" width="8" style="95" hidden="1"/>
    <col min="15646" max="15646" width="8.5703125" style="95" hidden="1"/>
    <col min="15647" max="15647" width="10.28515625" style="95" hidden="1"/>
    <col min="15648" max="15649" width="9.28515625" style="95" hidden="1"/>
    <col min="15650" max="15650" width="8" style="95" hidden="1"/>
    <col min="15651" max="15651" width="8.5703125" style="95" hidden="1"/>
    <col min="15652" max="15652" width="10.28515625" style="95" hidden="1"/>
    <col min="15653" max="15653" width="10.5703125" style="95" hidden="1"/>
    <col min="15654" max="15654" width="9.28515625" style="95" hidden="1"/>
    <col min="15655" max="15655" width="8" style="95" hidden="1"/>
    <col min="15656" max="15656" width="8.5703125" style="95" hidden="1"/>
    <col min="15657" max="15657" width="10.5703125" style="95" hidden="1"/>
    <col min="15658" max="15658" width="9.28515625" style="95" hidden="1"/>
    <col min="15659" max="15659" width="8.140625" style="95" hidden="1"/>
    <col min="15660" max="15660" width="8" style="95" hidden="1"/>
    <col min="15661" max="15661" width="8.5703125" style="95" hidden="1"/>
    <col min="15662" max="15663" width="9.28515625" style="95" hidden="1"/>
    <col min="15664" max="15664" width="10.28515625" style="95" hidden="1"/>
    <col min="15665" max="15665" width="8" style="95" hidden="1"/>
    <col min="15666" max="15666" width="8.5703125" style="95" hidden="1"/>
    <col min="15667" max="15669" width="10.5703125" style="95" hidden="1"/>
    <col min="15670" max="15670" width="8" style="95" hidden="1"/>
    <col min="15671" max="15671" width="8.5703125" style="95" hidden="1"/>
    <col min="15672" max="15677" width="10.5703125" style="95" hidden="1"/>
    <col min="15678" max="15678" width="11.42578125" style="95" hidden="1"/>
    <col min="15679" max="15679" width="11.7109375" style="95" hidden="1"/>
    <col min="15680" max="15680" width="8" style="95" hidden="1"/>
    <col min="15681" max="15681" width="9.28515625" style="95" hidden="1"/>
    <col min="15682" max="15682" width="12.140625" style="95" hidden="1"/>
    <col min="15683" max="15872" width="11.42578125" style="95" hidden="1"/>
    <col min="15873" max="15873" width="72.5703125" style="95" hidden="1"/>
    <col min="15874" max="15875" width="10.5703125" style="95" hidden="1"/>
    <col min="15876" max="15876" width="8" style="95" hidden="1"/>
    <col min="15877" max="15877" width="9.28515625" style="95" hidden="1"/>
    <col min="15878" max="15878" width="11" style="95" hidden="1"/>
    <col min="15879" max="15879" width="10.5703125" style="95" hidden="1"/>
    <col min="15880" max="15880" width="9.28515625" style="95" hidden="1"/>
    <col min="15881" max="15881" width="8" style="95" hidden="1"/>
    <col min="15882" max="15882" width="8.5703125" style="95" hidden="1"/>
    <col min="15883" max="15883" width="10.5703125" style="95" hidden="1"/>
    <col min="15884" max="15884" width="11" style="95" hidden="1"/>
    <col min="15885" max="15885" width="10.5703125" style="95" hidden="1"/>
    <col min="15886" max="15886" width="8" style="95" hidden="1"/>
    <col min="15887" max="15887" width="8.5703125" style="95" hidden="1"/>
    <col min="15888" max="15888" width="11" style="95" hidden="1"/>
    <col min="15889" max="15890" width="10.5703125" style="95" hidden="1"/>
    <col min="15891" max="15891" width="8" style="95" hidden="1"/>
    <col min="15892" max="15892" width="8.5703125" style="95" hidden="1"/>
    <col min="15893" max="15894" width="11" style="95" hidden="1"/>
    <col min="15895" max="15895" width="9.7109375" style="95" hidden="1"/>
    <col min="15896" max="15896" width="8" style="95" hidden="1"/>
    <col min="15897" max="15897" width="8.5703125" style="95" hidden="1"/>
    <col min="15898" max="15898" width="10.5703125" style="95" hidden="1"/>
    <col min="15899" max="15899" width="9.28515625" style="95" hidden="1"/>
    <col min="15900" max="15900" width="8.85546875" style="95" hidden="1"/>
    <col min="15901" max="15901" width="8" style="95" hidden="1"/>
    <col min="15902" max="15902" width="8.5703125" style="95" hidden="1"/>
    <col min="15903" max="15903" width="10.28515625" style="95" hidden="1"/>
    <col min="15904" max="15905" width="9.28515625" style="95" hidden="1"/>
    <col min="15906" max="15906" width="8" style="95" hidden="1"/>
    <col min="15907" max="15907" width="8.5703125" style="95" hidden="1"/>
    <col min="15908" max="15908" width="10.28515625" style="95" hidden="1"/>
    <col min="15909" max="15909" width="10.5703125" style="95" hidden="1"/>
    <col min="15910" max="15910" width="9.28515625" style="95" hidden="1"/>
    <col min="15911" max="15911" width="8" style="95" hidden="1"/>
    <col min="15912" max="15912" width="8.5703125" style="95" hidden="1"/>
    <col min="15913" max="15913" width="10.5703125" style="95" hidden="1"/>
    <col min="15914" max="15914" width="9.28515625" style="95" hidden="1"/>
    <col min="15915" max="15915" width="8.140625" style="95" hidden="1"/>
    <col min="15916" max="15916" width="8" style="95" hidden="1"/>
    <col min="15917" max="15917" width="8.5703125" style="95" hidden="1"/>
    <col min="15918" max="15919" width="9.28515625" style="95" hidden="1"/>
    <col min="15920" max="15920" width="10.28515625" style="95" hidden="1"/>
    <col min="15921" max="15921" width="8" style="95" hidden="1"/>
    <col min="15922" max="15922" width="8.5703125" style="95" hidden="1"/>
    <col min="15923" max="15925" width="10.5703125" style="95" hidden="1"/>
    <col min="15926" max="15926" width="8" style="95" hidden="1"/>
    <col min="15927" max="15927" width="8.5703125" style="95" hidden="1"/>
    <col min="15928" max="15933" width="10.5703125" style="95" hidden="1"/>
    <col min="15934" max="15934" width="11.42578125" style="95" hidden="1"/>
    <col min="15935" max="15935" width="11.7109375" style="95" hidden="1"/>
    <col min="15936" max="15936" width="8" style="95" hidden="1"/>
    <col min="15937" max="15937" width="9.28515625" style="95" hidden="1"/>
    <col min="15938" max="15938" width="12.140625" style="95" hidden="1"/>
    <col min="15939" max="16128" width="11.42578125" style="95" hidden="1"/>
    <col min="16129" max="16129" width="72.5703125" style="95" hidden="1"/>
    <col min="16130" max="16131" width="10.5703125" style="95" hidden="1"/>
    <col min="16132" max="16132" width="8" style="95" hidden="1"/>
    <col min="16133" max="16133" width="9.28515625" style="95" hidden="1"/>
    <col min="16134" max="16134" width="11" style="95" hidden="1"/>
    <col min="16135" max="16135" width="10.5703125" style="95" hidden="1"/>
    <col min="16136" max="16136" width="9.28515625" style="95" hidden="1"/>
    <col min="16137" max="16137" width="8" style="95" hidden="1"/>
    <col min="16138" max="16138" width="8.5703125" style="95" hidden="1"/>
    <col min="16139" max="16139" width="10.5703125" style="95" hidden="1"/>
    <col min="16140" max="16140" width="11" style="95" hidden="1"/>
    <col min="16141" max="16141" width="10.5703125" style="95" hidden="1"/>
    <col min="16142" max="16142" width="8" style="95" hidden="1"/>
    <col min="16143" max="16143" width="8.5703125" style="95" hidden="1"/>
    <col min="16144" max="16144" width="11" style="95" hidden="1"/>
    <col min="16145" max="16146" width="10.5703125" style="95" hidden="1"/>
    <col min="16147" max="16147" width="8" style="95" hidden="1"/>
    <col min="16148" max="16148" width="8.5703125" style="95" hidden="1"/>
    <col min="16149" max="16150" width="11" style="95" hidden="1"/>
    <col min="16151" max="16151" width="9.7109375" style="95" hidden="1"/>
    <col min="16152" max="16152" width="8" style="95" hidden="1"/>
    <col min="16153" max="16153" width="8.5703125" style="95" hidden="1"/>
    <col min="16154" max="16154" width="10.5703125" style="95" hidden="1"/>
    <col min="16155" max="16155" width="9.28515625" style="95" hidden="1"/>
    <col min="16156" max="16156" width="8.85546875" style="95" hidden="1"/>
    <col min="16157" max="16157" width="8" style="95" hidden="1"/>
    <col min="16158" max="16158" width="8.5703125" style="95" hidden="1"/>
    <col min="16159" max="16159" width="10.28515625" style="95" hidden="1"/>
    <col min="16160" max="16161" width="9.28515625" style="95" hidden="1"/>
    <col min="16162" max="16162" width="8" style="95" hidden="1"/>
    <col min="16163" max="16163" width="8.5703125" style="95" hidden="1"/>
    <col min="16164" max="16164" width="10.28515625" style="95" hidden="1"/>
    <col min="16165" max="16165" width="10.5703125" style="95" hidden="1"/>
    <col min="16166" max="16166" width="9.28515625" style="95" hidden="1"/>
    <col min="16167" max="16167" width="8" style="95" hidden="1"/>
    <col min="16168" max="16168" width="8.5703125" style="95" hidden="1"/>
    <col min="16169" max="16169" width="10.5703125" style="95" hidden="1"/>
    <col min="16170" max="16170" width="9.28515625" style="95" hidden="1"/>
    <col min="16171" max="16171" width="8.140625" style="95" hidden="1"/>
    <col min="16172" max="16172" width="8" style="95" hidden="1"/>
    <col min="16173" max="16173" width="8.5703125" style="95" hidden="1"/>
    <col min="16174" max="16175" width="9.28515625" style="95" hidden="1"/>
    <col min="16176" max="16176" width="10.28515625" style="95" hidden="1"/>
    <col min="16177" max="16177" width="8" style="95" hidden="1"/>
    <col min="16178" max="16178" width="8.5703125" style="95" hidden="1"/>
    <col min="16179" max="16181" width="10.5703125" style="95" hidden="1"/>
    <col min="16182" max="16182" width="8" style="95" hidden="1"/>
    <col min="16183" max="16183" width="8.5703125" style="95" hidden="1"/>
    <col min="16184" max="16189" width="10.5703125" style="95" hidden="1"/>
    <col min="16190" max="16190" width="11.42578125" style="95" hidden="1"/>
    <col min="16191" max="16191" width="11.7109375" style="95" hidden="1"/>
    <col min="16192" max="16192" width="8" style="95" hidden="1"/>
    <col min="16193" max="16193" width="9.28515625" style="95" hidden="1"/>
    <col min="16194" max="16194" width="12.140625" style="95" hidden="1"/>
    <col min="16195" max="16384" width="11.42578125" style="95" hidden="1"/>
  </cols>
  <sheetData>
    <row r="1" spans="1:83" ht="38.25" customHeight="1">
      <c r="A1" s="434" t="s">
        <v>232</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434"/>
      <c r="AD1" s="434"/>
      <c r="AE1" s="434"/>
      <c r="AF1" s="434"/>
      <c r="AG1" s="434"/>
      <c r="AH1" s="434"/>
      <c r="AI1" s="434"/>
      <c r="AJ1" s="434"/>
      <c r="AK1" s="434"/>
      <c r="AL1" s="434"/>
      <c r="AM1" s="434"/>
      <c r="AN1" s="434"/>
      <c r="AO1" s="434"/>
      <c r="AP1" s="434"/>
      <c r="AQ1" s="434"/>
      <c r="AR1" s="434"/>
      <c r="AS1" s="434"/>
      <c r="AT1" s="434"/>
      <c r="AU1" s="434"/>
      <c r="AV1" s="434"/>
      <c r="AW1" s="434"/>
      <c r="AX1" s="434"/>
      <c r="AY1" s="434"/>
      <c r="AZ1" s="434"/>
      <c r="BA1" s="434"/>
      <c r="BB1" s="434"/>
      <c r="BC1" s="434"/>
      <c r="BD1" s="434"/>
      <c r="BE1" s="434"/>
      <c r="BF1" s="434"/>
      <c r="BG1" s="434"/>
      <c r="BH1" s="434"/>
      <c r="BI1" s="434"/>
      <c r="BJ1" s="434"/>
      <c r="BK1" s="434"/>
      <c r="BL1" s="434"/>
      <c r="BM1" s="434"/>
      <c r="BN1" s="434"/>
      <c r="BO1" s="484"/>
      <c r="BP1" s="484"/>
      <c r="BQ1" s="484"/>
      <c r="BR1" s="484"/>
      <c r="BS1" s="484"/>
      <c r="BT1" s="94"/>
      <c r="BU1" s="94"/>
      <c r="BV1" s="94"/>
      <c r="BW1" s="94"/>
      <c r="BX1" s="94"/>
      <c r="BY1" s="94"/>
      <c r="BZ1" s="94"/>
      <c r="CA1" s="94"/>
      <c r="CB1" s="94"/>
      <c r="CC1" s="94"/>
      <c r="CD1" s="94"/>
      <c r="CE1" s="94"/>
    </row>
    <row r="2" spans="1:83" ht="25.5" customHeight="1">
      <c r="A2" s="434" t="s">
        <v>1063</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434"/>
      <c r="AD2" s="434"/>
      <c r="AE2" s="434"/>
      <c r="AF2" s="434"/>
      <c r="AG2" s="434"/>
      <c r="AH2" s="434"/>
      <c r="AI2" s="434"/>
      <c r="AJ2" s="434"/>
      <c r="AK2" s="434"/>
      <c r="AL2" s="434"/>
      <c r="AM2" s="434"/>
      <c r="AN2" s="434"/>
      <c r="AO2" s="434"/>
      <c r="AP2" s="434"/>
      <c r="AQ2" s="434"/>
      <c r="AR2" s="434"/>
      <c r="AS2" s="434"/>
      <c r="AT2" s="434"/>
      <c r="AU2" s="434"/>
      <c r="AV2" s="434"/>
      <c r="AW2" s="434"/>
      <c r="AX2" s="434"/>
      <c r="AY2" s="434"/>
      <c r="AZ2" s="434"/>
      <c r="BA2" s="434"/>
      <c r="BB2" s="434"/>
      <c r="BC2" s="434"/>
      <c r="BD2" s="434"/>
      <c r="BE2" s="434"/>
      <c r="BF2" s="434"/>
      <c r="BG2" s="434"/>
      <c r="BH2" s="434"/>
      <c r="BI2" s="434"/>
      <c r="BJ2" s="434"/>
      <c r="BK2" s="434"/>
      <c r="BL2" s="434"/>
      <c r="BM2" s="434"/>
      <c r="BN2" s="434"/>
      <c r="BO2" s="484"/>
      <c r="BP2" s="484"/>
      <c r="BQ2" s="484"/>
      <c r="BR2" s="484"/>
      <c r="BS2" s="484"/>
      <c r="BT2" s="94"/>
      <c r="BU2" s="94"/>
      <c r="BV2" s="94"/>
      <c r="BW2" s="94"/>
      <c r="BX2" s="94"/>
      <c r="BY2" s="94"/>
      <c r="BZ2" s="94"/>
      <c r="CA2" s="94"/>
      <c r="CB2" s="94"/>
      <c r="CC2" s="94"/>
      <c r="CD2" s="94"/>
      <c r="CE2" s="94"/>
    </row>
    <row r="3" spans="1:83" ht="25.5" customHeight="1">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434"/>
      <c r="AD3" s="434"/>
      <c r="AE3" s="434"/>
      <c r="AF3" s="434"/>
      <c r="AG3" s="434"/>
      <c r="AH3" s="434"/>
      <c r="AI3" s="434"/>
      <c r="AJ3" s="434"/>
      <c r="AK3" s="434"/>
      <c r="AL3" s="434"/>
      <c r="AM3" s="434"/>
      <c r="AN3" s="434"/>
      <c r="AO3" s="434"/>
      <c r="AP3" s="434"/>
      <c r="AQ3" s="434"/>
      <c r="AR3" s="434"/>
      <c r="AS3" s="434"/>
      <c r="AT3" s="434"/>
      <c r="AU3" s="434"/>
      <c r="AV3" s="434"/>
      <c r="AW3" s="434"/>
      <c r="AX3" s="434"/>
      <c r="AY3" s="434"/>
      <c r="AZ3" s="434"/>
      <c r="BA3" s="434"/>
      <c r="BB3" s="434"/>
      <c r="BC3" s="434"/>
      <c r="BD3" s="434"/>
      <c r="BE3" s="434"/>
      <c r="BF3" s="434"/>
      <c r="BG3" s="434"/>
      <c r="BH3" s="434"/>
      <c r="BI3" s="434"/>
      <c r="BJ3" s="434"/>
      <c r="BK3" s="434"/>
      <c r="BL3" s="434"/>
      <c r="BM3" s="434"/>
      <c r="BN3" s="434"/>
      <c r="BO3" s="484"/>
      <c r="BP3" s="484"/>
      <c r="BQ3" s="484"/>
      <c r="BR3" s="484"/>
      <c r="BS3" s="484"/>
      <c r="BT3" s="94"/>
      <c r="BU3" s="94"/>
      <c r="BV3" s="94"/>
      <c r="BW3" s="94"/>
      <c r="BX3" s="94"/>
      <c r="BY3" s="94"/>
      <c r="BZ3" s="94"/>
      <c r="CA3" s="94"/>
      <c r="CB3" s="94"/>
      <c r="CC3" s="94"/>
      <c r="CD3" s="94"/>
      <c r="CE3" s="94"/>
    </row>
    <row r="4" spans="1:83" ht="25.5" customHeight="1" thickBot="1">
      <c r="A4" s="434" t="s">
        <v>881</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434"/>
      <c r="BA4" s="434"/>
      <c r="BB4" s="434"/>
      <c r="BC4" s="434"/>
      <c r="BD4" s="434"/>
      <c r="BE4" s="434"/>
      <c r="BF4" s="434"/>
      <c r="BG4" s="434"/>
      <c r="BH4" s="434"/>
      <c r="BI4" s="434"/>
      <c r="BJ4" s="434"/>
      <c r="BK4" s="434"/>
      <c r="BL4" s="434"/>
      <c r="BM4" s="434"/>
      <c r="BN4" s="434"/>
      <c r="BO4" s="484"/>
      <c r="BP4" s="484"/>
      <c r="BQ4" s="484"/>
      <c r="BR4" s="484"/>
      <c r="BS4" s="484"/>
      <c r="BT4" s="94"/>
      <c r="BU4" s="94"/>
      <c r="BV4" s="94"/>
      <c r="BW4" s="94"/>
      <c r="BX4" s="94"/>
      <c r="BY4" s="94"/>
      <c r="BZ4" s="94"/>
      <c r="CA4" s="94"/>
      <c r="CB4" s="94"/>
      <c r="CC4" s="94"/>
      <c r="CD4" s="94"/>
      <c r="CE4" s="94"/>
    </row>
    <row r="5" spans="1:83" ht="21.75" thickTop="1" thickBot="1">
      <c r="A5" s="127"/>
      <c r="B5" s="1195" t="s">
        <v>173</v>
      </c>
      <c r="C5" s="1195"/>
      <c r="D5" s="1195"/>
      <c r="E5" s="1195"/>
      <c r="F5" s="1195"/>
      <c r="G5" s="1195" t="s">
        <v>175</v>
      </c>
      <c r="H5" s="1195"/>
      <c r="I5" s="1195"/>
      <c r="J5" s="1195"/>
      <c r="K5" s="1195"/>
      <c r="L5" s="1195" t="s">
        <v>171</v>
      </c>
      <c r="M5" s="1195"/>
      <c r="N5" s="1195"/>
      <c r="O5" s="1195"/>
      <c r="P5" s="1195"/>
      <c r="Q5" s="1195" t="s">
        <v>169</v>
      </c>
      <c r="R5" s="1195"/>
      <c r="S5" s="1195"/>
      <c r="T5" s="1195"/>
      <c r="U5" s="1195"/>
      <c r="V5" s="1195" t="s">
        <v>163</v>
      </c>
      <c r="W5" s="1195"/>
      <c r="X5" s="1195"/>
      <c r="Y5" s="1195"/>
      <c r="Z5" s="1195"/>
      <c r="AA5" s="1195" t="s">
        <v>167</v>
      </c>
      <c r="AB5" s="1195"/>
      <c r="AC5" s="1195"/>
      <c r="AD5" s="1195"/>
      <c r="AE5" s="1195"/>
      <c r="AF5" s="1195" t="s">
        <v>165</v>
      </c>
      <c r="AG5" s="1195"/>
      <c r="AH5" s="1195"/>
      <c r="AI5" s="1195"/>
      <c r="AJ5" s="1195"/>
      <c r="AK5" s="1195" t="s">
        <v>174</v>
      </c>
      <c r="AL5" s="1195"/>
      <c r="AM5" s="1195"/>
      <c r="AN5" s="1195"/>
      <c r="AO5" s="1195"/>
      <c r="AP5" s="1195" t="s">
        <v>164</v>
      </c>
      <c r="AQ5" s="1195"/>
      <c r="AR5" s="1195"/>
      <c r="AS5" s="1195"/>
      <c r="AT5" s="1195"/>
      <c r="AU5" s="1195" t="s">
        <v>170</v>
      </c>
      <c r="AV5" s="1195"/>
      <c r="AW5" s="1195"/>
      <c r="AX5" s="1195"/>
      <c r="AY5" s="1195"/>
      <c r="AZ5" s="1195" t="s">
        <v>168</v>
      </c>
      <c r="BA5" s="1195"/>
      <c r="BB5" s="1195"/>
      <c r="BC5" s="1195"/>
      <c r="BD5" s="1195"/>
      <c r="BE5" s="127" t="s">
        <v>166</v>
      </c>
      <c r="BF5" s="127"/>
      <c r="BG5" s="127"/>
      <c r="BH5" s="127"/>
      <c r="BI5" s="127"/>
      <c r="BJ5" s="1195" t="s">
        <v>522</v>
      </c>
      <c r="BK5" s="1195"/>
      <c r="BL5" s="1195"/>
      <c r="BM5" s="1195"/>
      <c r="BN5" s="1195"/>
      <c r="BO5" s="1196"/>
      <c r="BP5" s="1196"/>
      <c r="BQ5" s="1196"/>
      <c r="BR5" s="1196"/>
      <c r="BS5" s="1196"/>
      <c r="BT5" s="94"/>
      <c r="BU5" s="94"/>
      <c r="BV5" s="94"/>
      <c r="BW5" s="94"/>
      <c r="BX5" s="94"/>
      <c r="BY5" s="94"/>
      <c r="BZ5" s="94"/>
      <c r="CA5" s="94"/>
      <c r="CB5" s="94"/>
      <c r="CC5" s="94"/>
      <c r="CD5" s="94"/>
      <c r="CE5" s="94"/>
    </row>
    <row r="6" spans="1:83" ht="19.5" thickTop="1" thickBot="1">
      <c r="A6" s="127"/>
      <c r="B6" s="483" t="s">
        <v>234</v>
      </c>
      <c r="C6" s="483" t="s">
        <v>235</v>
      </c>
      <c r="D6" s="483" t="s">
        <v>236</v>
      </c>
      <c r="E6" s="483" t="s">
        <v>237</v>
      </c>
      <c r="F6" s="483" t="s">
        <v>218</v>
      </c>
      <c r="G6" s="483" t="s">
        <v>234</v>
      </c>
      <c r="H6" s="483" t="s">
        <v>235</v>
      </c>
      <c r="I6" s="483" t="s">
        <v>236</v>
      </c>
      <c r="J6" s="483" t="s">
        <v>237</v>
      </c>
      <c r="K6" s="483" t="s">
        <v>218</v>
      </c>
      <c r="L6" s="483" t="s">
        <v>234</v>
      </c>
      <c r="M6" s="483" t="s">
        <v>235</v>
      </c>
      <c r="N6" s="483" t="s">
        <v>236</v>
      </c>
      <c r="O6" s="483" t="s">
        <v>237</v>
      </c>
      <c r="P6" s="483" t="s">
        <v>218</v>
      </c>
      <c r="Q6" s="483" t="s">
        <v>234</v>
      </c>
      <c r="R6" s="483" t="s">
        <v>235</v>
      </c>
      <c r="S6" s="483" t="s">
        <v>236</v>
      </c>
      <c r="T6" s="483" t="s">
        <v>237</v>
      </c>
      <c r="U6" s="483" t="s">
        <v>218</v>
      </c>
      <c r="V6" s="483" t="s">
        <v>234</v>
      </c>
      <c r="W6" s="483" t="s">
        <v>235</v>
      </c>
      <c r="X6" s="483" t="s">
        <v>236</v>
      </c>
      <c r="Y6" s="483" t="s">
        <v>237</v>
      </c>
      <c r="Z6" s="483" t="s">
        <v>218</v>
      </c>
      <c r="AA6" s="483" t="s">
        <v>234</v>
      </c>
      <c r="AB6" s="483" t="s">
        <v>235</v>
      </c>
      <c r="AC6" s="483" t="s">
        <v>236</v>
      </c>
      <c r="AD6" s="483" t="s">
        <v>237</v>
      </c>
      <c r="AE6" s="483" t="s">
        <v>218</v>
      </c>
      <c r="AF6" s="483" t="s">
        <v>234</v>
      </c>
      <c r="AG6" s="483" t="s">
        <v>235</v>
      </c>
      <c r="AH6" s="483" t="s">
        <v>236</v>
      </c>
      <c r="AI6" s="483" t="s">
        <v>237</v>
      </c>
      <c r="AJ6" s="483" t="s">
        <v>218</v>
      </c>
      <c r="AK6" s="483" t="s">
        <v>234</v>
      </c>
      <c r="AL6" s="483" t="s">
        <v>235</v>
      </c>
      <c r="AM6" s="483" t="s">
        <v>236</v>
      </c>
      <c r="AN6" s="483" t="s">
        <v>237</v>
      </c>
      <c r="AO6" s="483" t="s">
        <v>218</v>
      </c>
      <c r="AP6" s="483" t="s">
        <v>234</v>
      </c>
      <c r="AQ6" s="483" t="s">
        <v>235</v>
      </c>
      <c r="AR6" s="483" t="s">
        <v>236</v>
      </c>
      <c r="AS6" s="483" t="s">
        <v>237</v>
      </c>
      <c r="AT6" s="483" t="s">
        <v>218</v>
      </c>
      <c r="AU6" s="483" t="s">
        <v>234</v>
      </c>
      <c r="AV6" s="483" t="s">
        <v>235</v>
      </c>
      <c r="AW6" s="483" t="s">
        <v>236</v>
      </c>
      <c r="AX6" s="483" t="s">
        <v>237</v>
      </c>
      <c r="AY6" s="483" t="s">
        <v>218</v>
      </c>
      <c r="AZ6" s="483" t="s">
        <v>234</v>
      </c>
      <c r="BA6" s="483" t="s">
        <v>235</v>
      </c>
      <c r="BB6" s="483" t="s">
        <v>236</v>
      </c>
      <c r="BC6" s="483" t="s">
        <v>237</v>
      </c>
      <c r="BD6" s="483" t="s">
        <v>218</v>
      </c>
      <c r="BE6" s="483" t="s">
        <v>234</v>
      </c>
      <c r="BF6" s="483" t="s">
        <v>235</v>
      </c>
      <c r="BG6" s="483" t="s">
        <v>236</v>
      </c>
      <c r="BH6" s="483" t="s">
        <v>237</v>
      </c>
      <c r="BI6" s="483" t="s">
        <v>218</v>
      </c>
      <c r="BJ6" s="483" t="s">
        <v>234</v>
      </c>
      <c r="BK6" s="483" t="s">
        <v>235</v>
      </c>
      <c r="BL6" s="483" t="s">
        <v>236</v>
      </c>
      <c r="BM6" s="483" t="s">
        <v>237</v>
      </c>
      <c r="BN6" s="483" t="s">
        <v>218</v>
      </c>
      <c r="BO6" s="485"/>
      <c r="BP6" s="485"/>
      <c r="BQ6" s="485"/>
      <c r="BR6" s="485"/>
      <c r="BS6" s="485"/>
    </row>
    <row r="7" spans="1:83" ht="13.5" thickTop="1">
      <c r="A7" s="95" t="s">
        <v>1038</v>
      </c>
      <c r="B7" s="95">
        <v>1082413.64439</v>
      </c>
      <c r="C7" s="95">
        <v>339838.48189</v>
      </c>
      <c r="D7" s="95">
        <v>0</v>
      </c>
      <c r="E7" s="95">
        <v>294.91998000000001</v>
      </c>
      <c r="F7" s="95">
        <v>1422547.04626</v>
      </c>
      <c r="G7" s="95">
        <v>530999.12280000001</v>
      </c>
      <c r="H7" s="95">
        <v>162286.64113</v>
      </c>
      <c r="I7" s="95">
        <v>0</v>
      </c>
      <c r="J7" s="95">
        <v>0</v>
      </c>
      <c r="K7" s="95">
        <v>693285.7639299999</v>
      </c>
      <c r="L7" s="95">
        <v>629672.89941999991</v>
      </c>
      <c r="M7" s="95">
        <v>430324.13273000001</v>
      </c>
      <c r="N7" s="95">
        <v>10.062940000000001</v>
      </c>
      <c r="O7" s="95">
        <v>104.99821</v>
      </c>
      <c r="P7" s="95">
        <v>1060112.0933000001</v>
      </c>
      <c r="Q7" s="95">
        <v>971988.02911</v>
      </c>
      <c r="R7" s="95">
        <v>580541.65557000006</v>
      </c>
      <c r="S7" s="95">
        <v>0</v>
      </c>
      <c r="T7" s="95">
        <v>0</v>
      </c>
      <c r="U7" s="95">
        <v>1552529.6846800002</v>
      </c>
      <c r="V7" s="95">
        <v>767697.53983999998</v>
      </c>
      <c r="W7" s="95">
        <v>473012.30005999998</v>
      </c>
      <c r="X7" s="95">
        <v>0</v>
      </c>
      <c r="Y7" s="95">
        <v>2.257E-2</v>
      </c>
      <c r="Z7" s="95">
        <v>1240709.8624700001</v>
      </c>
      <c r="AA7" s="95">
        <v>152565.27812</v>
      </c>
      <c r="AB7" s="95">
        <v>27547.906709999999</v>
      </c>
      <c r="AC7" s="95">
        <v>0</v>
      </c>
      <c r="AD7" s="95">
        <v>0</v>
      </c>
      <c r="AE7" s="95">
        <v>180113.18483000001</v>
      </c>
      <c r="AF7" s="95">
        <v>61466.49108</v>
      </c>
      <c r="AG7" s="95">
        <v>16669.151539999999</v>
      </c>
      <c r="AH7" s="95">
        <v>0</v>
      </c>
      <c r="AI7" s="95">
        <v>0</v>
      </c>
      <c r="AJ7" s="95">
        <v>78135.642619999999</v>
      </c>
      <c r="AK7" s="95">
        <v>1251.36178</v>
      </c>
      <c r="AL7" s="95">
        <v>1675.1219199999998</v>
      </c>
      <c r="AM7" s="95">
        <v>0</v>
      </c>
      <c r="AN7" s="95">
        <v>0</v>
      </c>
      <c r="AO7" s="95">
        <v>2926.4837000000002</v>
      </c>
      <c r="AP7" s="95">
        <v>265286.36359999998</v>
      </c>
      <c r="AQ7" s="95">
        <v>14092.8683</v>
      </c>
      <c r="AR7" s="95">
        <v>0</v>
      </c>
      <c r="AS7" s="95">
        <v>0</v>
      </c>
      <c r="AT7" s="95">
        <v>279379.23189999996</v>
      </c>
      <c r="AU7" s="95">
        <v>20954.13984</v>
      </c>
      <c r="AV7" s="95">
        <v>3341.92407</v>
      </c>
      <c r="AW7" s="95">
        <v>0</v>
      </c>
      <c r="AX7" s="95">
        <v>60.936660000000003</v>
      </c>
      <c r="AY7" s="95">
        <v>24357.00057</v>
      </c>
      <c r="AZ7" s="95">
        <v>221.39430999999999</v>
      </c>
      <c r="BA7" s="95">
        <v>227.23579000000001</v>
      </c>
      <c r="BB7" s="95">
        <v>0</v>
      </c>
      <c r="BC7" s="95">
        <v>0</v>
      </c>
      <c r="BD7" s="95">
        <v>448.63009999999997</v>
      </c>
      <c r="BE7" s="95">
        <v>680.47298999999998</v>
      </c>
      <c r="BF7" s="95">
        <v>8.5760300000000012</v>
      </c>
      <c r="BG7" s="95">
        <v>0</v>
      </c>
      <c r="BH7" s="95">
        <v>0</v>
      </c>
      <c r="BI7" s="95">
        <v>689.04902000000004</v>
      </c>
      <c r="BJ7" s="95">
        <v>4485196.73728</v>
      </c>
      <c r="BK7" s="95">
        <v>2049565.9957399999</v>
      </c>
      <c r="BL7" s="95">
        <v>10.062940000000001</v>
      </c>
      <c r="BM7" s="95">
        <v>460.87741999999997</v>
      </c>
      <c r="BN7" s="95">
        <v>6535233.6733800005</v>
      </c>
      <c r="BO7" s="486"/>
      <c r="BP7" s="486"/>
      <c r="BQ7" s="486"/>
      <c r="BR7" s="486"/>
      <c r="BS7" s="486"/>
    </row>
    <row r="8" spans="1:83">
      <c r="A8" s="95" t="s">
        <v>317</v>
      </c>
      <c r="B8" s="95">
        <v>1078256.5117500001</v>
      </c>
      <c r="C8" s="95">
        <v>337481.63182000001</v>
      </c>
      <c r="D8" s="95">
        <v>0</v>
      </c>
      <c r="E8" s="95">
        <v>294.91998000000001</v>
      </c>
      <c r="F8" s="95">
        <v>1416033.0635499998</v>
      </c>
      <c r="G8" s="95">
        <v>482206.89811000001</v>
      </c>
      <c r="H8" s="95">
        <v>154539.77877</v>
      </c>
      <c r="I8" s="95">
        <v>0</v>
      </c>
      <c r="J8" s="95">
        <v>0</v>
      </c>
      <c r="K8" s="95">
        <v>636746.67688000004</v>
      </c>
      <c r="L8" s="95">
        <v>627269.6489400001</v>
      </c>
      <c r="M8" s="95">
        <v>425101.06575999997</v>
      </c>
      <c r="N8" s="95">
        <v>10.062940000000001</v>
      </c>
      <c r="O8" s="95">
        <v>104.99642</v>
      </c>
      <c r="P8" s="95">
        <v>1052485.77406</v>
      </c>
      <c r="Q8" s="95">
        <v>821430.87563000002</v>
      </c>
      <c r="R8" s="95">
        <v>568189.48204999999</v>
      </c>
      <c r="S8" s="95">
        <v>0</v>
      </c>
      <c r="T8" s="95">
        <v>0</v>
      </c>
      <c r="U8" s="95">
        <v>1389620.3576800001</v>
      </c>
      <c r="V8" s="95">
        <v>744615.92772000004</v>
      </c>
      <c r="W8" s="95">
        <v>467798.95387999999</v>
      </c>
      <c r="X8" s="95">
        <v>0</v>
      </c>
      <c r="Y8" s="95">
        <v>2.257E-2</v>
      </c>
      <c r="Z8" s="95">
        <v>1212414.9041800001</v>
      </c>
      <c r="AA8" s="95">
        <v>152481.24864999999</v>
      </c>
      <c r="AB8" s="95">
        <v>27526.53211</v>
      </c>
      <c r="AC8" s="95">
        <v>0</v>
      </c>
      <c r="AD8" s="95">
        <v>0</v>
      </c>
      <c r="AE8" s="95">
        <v>180007.78075999999</v>
      </c>
      <c r="AF8" s="95">
        <v>59916.746380000004</v>
      </c>
      <c r="AG8" s="95">
        <v>14854.275369999999</v>
      </c>
      <c r="AH8" s="95">
        <v>0</v>
      </c>
      <c r="AI8" s="95">
        <v>0</v>
      </c>
      <c r="AJ8" s="95">
        <v>74771.02175</v>
      </c>
      <c r="AK8" s="95">
        <v>0</v>
      </c>
      <c r="AL8" s="95">
        <v>0</v>
      </c>
      <c r="AM8" s="95">
        <v>0</v>
      </c>
      <c r="AN8" s="95">
        <v>0</v>
      </c>
      <c r="AO8" s="95">
        <v>0</v>
      </c>
      <c r="AP8" s="95">
        <v>263947.53536000004</v>
      </c>
      <c r="AQ8" s="95">
        <v>14019.980800000001</v>
      </c>
      <c r="AR8" s="95">
        <v>0</v>
      </c>
      <c r="AS8" s="95">
        <v>0</v>
      </c>
      <c r="AT8" s="95">
        <v>277967.51613</v>
      </c>
      <c r="AU8" s="95">
        <v>18962.22237</v>
      </c>
      <c r="AV8" s="95">
        <v>3305.7818199999997</v>
      </c>
      <c r="AW8" s="95">
        <v>0</v>
      </c>
      <c r="AX8" s="95">
        <v>0</v>
      </c>
      <c r="AY8" s="95">
        <v>22268.00419</v>
      </c>
      <c r="AZ8" s="95">
        <v>0</v>
      </c>
      <c r="BA8" s="95">
        <v>0</v>
      </c>
      <c r="BB8" s="95">
        <v>0</v>
      </c>
      <c r="BC8" s="95">
        <v>0</v>
      </c>
      <c r="BD8" s="95">
        <v>0</v>
      </c>
      <c r="BE8" s="95">
        <v>0</v>
      </c>
      <c r="BF8" s="95">
        <v>0</v>
      </c>
      <c r="BG8" s="95">
        <v>0</v>
      </c>
      <c r="BH8" s="95">
        <v>0</v>
      </c>
      <c r="BI8" s="95">
        <v>0</v>
      </c>
      <c r="BJ8" s="95">
        <v>4249087.61491</v>
      </c>
      <c r="BK8" s="95">
        <v>2012817.4823800002</v>
      </c>
      <c r="BL8" s="95">
        <v>10.062940000000001</v>
      </c>
      <c r="BM8" s="95">
        <v>399.93896999999998</v>
      </c>
      <c r="BN8" s="95">
        <v>6262315.0991799999</v>
      </c>
    </row>
    <row r="9" spans="1:83">
      <c r="A9" s="95" t="s">
        <v>318</v>
      </c>
      <c r="B9" s="95">
        <v>4157.1326399999998</v>
      </c>
      <c r="C9" s="95">
        <v>2356.85007</v>
      </c>
      <c r="D9" s="95">
        <v>0</v>
      </c>
      <c r="E9" s="95">
        <v>0</v>
      </c>
      <c r="F9" s="95">
        <v>6513.9827100000002</v>
      </c>
      <c r="G9" s="95">
        <v>48791.868609999998</v>
      </c>
      <c r="H9" s="95">
        <v>7745.6855500000001</v>
      </c>
      <c r="I9" s="95">
        <v>0</v>
      </c>
      <c r="J9" s="95">
        <v>0</v>
      </c>
      <c r="K9" s="95">
        <v>56537.55416</v>
      </c>
      <c r="L9" s="95">
        <v>2403.2504800000002</v>
      </c>
      <c r="M9" s="95">
        <v>5223.0669699999999</v>
      </c>
      <c r="N9" s="95">
        <v>0</v>
      </c>
      <c r="O9" s="95">
        <v>1.7900000000000001E-3</v>
      </c>
      <c r="P9" s="95">
        <v>7626.3192399999998</v>
      </c>
      <c r="Q9" s="95">
        <v>150557.15347999998</v>
      </c>
      <c r="R9" s="95">
        <v>12352.17352</v>
      </c>
      <c r="S9" s="95">
        <v>0</v>
      </c>
      <c r="T9" s="95">
        <v>0</v>
      </c>
      <c r="U9" s="95">
        <v>162909.32699999999</v>
      </c>
      <c r="V9" s="95">
        <v>23081.612120000002</v>
      </c>
      <c r="W9" s="95">
        <v>5213.3461799999995</v>
      </c>
      <c r="X9" s="95">
        <v>0</v>
      </c>
      <c r="Y9" s="95">
        <v>0</v>
      </c>
      <c r="Z9" s="95">
        <v>28294.958289999999</v>
      </c>
      <c r="AA9" s="95">
        <v>84.029470000000003</v>
      </c>
      <c r="AB9" s="95">
        <v>21.374599999999997</v>
      </c>
      <c r="AC9" s="95">
        <v>0</v>
      </c>
      <c r="AD9" s="95">
        <v>0</v>
      </c>
      <c r="AE9" s="95">
        <v>105.40407</v>
      </c>
      <c r="AF9" s="95">
        <v>1549.7447</v>
      </c>
      <c r="AG9" s="95">
        <v>1814.87617</v>
      </c>
      <c r="AH9" s="95">
        <v>0</v>
      </c>
      <c r="AI9" s="95">
        <v>0</v>
      </c>
      <c r="AJ9" s="95">
        <v>3364.6208700000002</v>
      </c>
      <c r="AK9" s="95">
        <v>1251.36178</v>
      </c>
      <c r="AL9" s="95">
        <v>1675.1219199999998</v>
      </c>
      <c r="AM9" s="95">
        <v>0</v>
      </c>
      <c r="AN9" s="95">
        <v>0</v>
      </c>
      <c r="AO9" s="95">
        <v>2926.4837000000002</v>
      </c>
      <c r="AP9" s="95">
        <v>1338.8282400000001</v>
      </c>
      <c r="AQ9" s="95">
        <v>72.887500000000003</v>
      </c>
      <c r="AR9" s="95">
        <v>0</v>
      </c>
      <c r="AS9" s="95">
        <v>0</v>
      </c>
      <c r="AT9" s="95">
        <v>1411.71577</v>
      </c>
      <c r="AU9" s="95">
        <v>1991.9174699999999</v>
      </c>
      <c r="AV9" s="95">
        <v>36.142249999999997</v>
      </c>
      <c r="AW9" s="95">
        <v>0</v>
      </c>
      <c r="AX9" s="95">
        <v>60.936660000000003</v>
      </c>
      <c r="AY9" s="95">
        <v>2088.99638</v>
      </c>
      <c r="AZ9" s="95">
        <v>221.39430999999999</v>
      </c>
      <c r="BA9" s="95">
        <v>227.23579000000001</v>
      </c>
      <c r="BB9" s="95">
        <v>0</v>
      </c>
      <c r="BC9" s="95">
        <v>0</v>
      </c>
      <c r="BD9" s="95">
        <v>448.63009999999997</v>
      </c>
      <c r="BE9" s="95">
        <v>680.47298999999998</v>
      </c>
      <c r="BF9" s="95">
        <v>8.5760300000000012</v>
      </c>
      <c r="BG9" s="95">
        <v>0</v>
      </c>
      <c r="BH9" s="95">
        <v>0</v>
      </c>
      <c r="BI9" s="95">
        <v>689.04902000000004</v>
      </c>
      <c r="BJ9" s="95">
        <v>236108.76629</v>
      </c>
      <c r="BK9" s="95">
        <v>36747.33655</v>
      </c>
      <c r="BL9" s="95">
        <v>0</v>
      </c>
      <c r="BM9" s="95">
        <v>60.938449999999996</v>
      </c>
      <c r="BN9" s="95">
        <v>272917.04131</v>
      </c>
    </row>
    <row r="10" spans="1:83">
      <c r="A10" s="95" t="s">
        <v>1039</v>
      </c>
      <c r="B10" s="95">
        <v>0</v>
      </c>
      <c r="C10" s="95">
        <v>0</v>
      </c>
      <c r="D10" s="95">
        <v>0</v>
      </c>
      <c r="E10" s="95">
        <v>0</v>
      </c>
      <c r="F10" s="95">
        <v>0</v>
      </c>
      <c r="G10" s="95">
        <v>0.35608000000000001</v>
      </c>
      <c r="H10" s="95">
        <v>1.1768099999999999</v>
      </c>
      <c r="I10" s="95">
        <v>0</v>
      </c>
      <c r="J10" s="95">
        <v>0</v>
      </c>
      <c r="K10" s="95">
        <v>1.5328900000000001</v>
      </c>
      <c r="L10" s="95">
        <v>0</v>
      </c>
      <c r="M10" s="95">
        <v>0</v>
      </c>
      <c r="N10" s="95">
        <v>0</v>
      </c>
      <c r="O10" s="95">
        <v>0</v>
      </c>
      <c r="P10" s="95">
        <v>0</v>
      </c>
      <c r="Q10" s="95">
        <v>0</v>
      </c>
      <c r="R10" s="95">
        <v>0</v>
      </c>
      <c r="S10" s="95">
        <v>0</v>
      </c>
      <c r="T10" s="95">
        <v>0</v>
      </c>
      <c r="U10" s="95">
        <v>0</v>
      </c>
      <c r="V10" s="95">
        <v>0</v>
      </c>
      <c r="W10" s="95">
        <v>0</v>
      </c>
      <c r="X10" s="95">
        <v>0</v>
      </c>
      <c r="Y10" s="95">
        <v>0</v>
      </c>
      <c r="Z10" s="95">
        <v>0</v>
      </c>
      <c r="AA10" s="95">
        <v>0</v>
      </c>
      <c r="AB10" s="95">
        <v>0</v>
      </c>
      <c r="AC10" s="95">
        <v>0</v>
      </c>
      <c r="AD10" s="95">
        <v>0</v>
      </c>
      <c r="AE10" s="95">
        <v>0</v>
      </c>
      <c r="AF10" s="95">
        <v>0</v>
      </c>
      <c r="AG10" s="95">
        <v>0</v>
      </c>
      <c r="AH10" s="95">
        <v>0</v>
      </c>
      <c r="AI10" s="95">
        <v>0</v>
      </c>
      <c r="AJ10" s="95">
        <v>0</v>
      </c>
      <c r="AK10" s="95">
        <v>0</v>
      </c>
      <c r="AL10" s="95">
        <v>0</v>
      </c>
      <c r="AM10" s="95">
        <v>0</v>
      </c>
      <c r="AN10" s="95">
        <v>0</v>
      </c>
      <c r="AO10" s="95">
        <v>0</v>
      </c>
      <c r="AP10" s="95">
        <v>0</v>
      </c>
      <c r="AQ10" s="95">
        <v>0</v>
      </c>
      <c r="AR10" s="95">
        <v>0</v>
      </c>
      <c r="AS10" s="95">
        <v>0</v>
      </c>
      <c r="AT10" s="95">
        <v>0</v>
      </c>
      <c r="AU10" s="95">
        <v>0</v>
      </c>
      <c r="AV10" s="95">
        <v>0</v>
      </c>
      <c r="AW10" s="95">
        <v>0</v>
      </c>
      <c r="AX10" s="95">
        <v>0</v>
      </c>
      <c r="AY10" s="95">
        <v>0</v>
      </c>
      <c r="AZ10" s="95">
        <v>0</v>
      </c>
      <c r="BA10" s="95">
        <v>0</v>
      </c>
      <c r="BB10" s="95">
        <v>0</v>
      </c>
      <c r="BC10" s="95">
        <v>0</v>
      </c>
      <c r="BD10" s="95">
        <v>0</v>
      </c>
      <c r="BE10" s="95">
        <v>0</v>
      </c>
      <c r="BF10" s="95">
        <v>0</v>
      </c>
      <c r="BG10" s="95">
        <v>0</v>
      </c>
      <c r="BH10" s="95">
        <v>0</v>
      </c>
      <c r="BI10" s="95">
        <v>0</v>
      </c>
      <c r="BJ10" s="95">
        <v>0.35608000000000001</v>
      </c>
      <c r="BK10" s="95">
        <v>1.1768099999999999</v>
      </c>
      <c r="BL10" s="95">
        <v>0</v>
      </c>
      <c r="BM10" s="95">
        <v>0</v>
      </c>
      <c r="BN10" s="95">
        <v>1.5328900000000001</v>
      </c>
    </row>
    <row r="11" spans="1:83">
      <c r="A11" s="95" t="s">
        <v>1040</v>
      </c>
      <c r="B11" s="95">
        <v>845166.85557000001</v>
      </c>
      <c r="C11" s="95">
        <v>310586.32725999999</v>
      </c>
      <c r="D11" s="95">
        <v>0</v>
      </c>
      <c r="E11" s="95">
        <v>1316.1787400000001</v>
      </c>
      <c r="F11" s="95">
        <v>1157069.36157</v>
      </c>
      <c r="G11" s="95">
        <v>1439100.85507</v>
      </c>
      <c r="H11" s="95">
        <v>146340.21792</v>
      </c>
      <c r="I11" s="95">
        <v>0</v>
      </c>
      <c r="J11" s="95">
        <v>4.0737800000000002</v>
      </c>
      <c r="K11" s="95">
        <v>1585445.14677</v>
      </c>
      <c r="L11" s="95">
        <v>1390769.7549400001</v>
      </c>
      <c r="M11" s="95">
        <v>475927.77533999999</v>
      </c>
      <c r="N11" s="95">
        <v>2.0000000000000002E-5</v>
      </c>
      <c r="O11" s="95">
        <v>126.08214</v>
      </c>
      <c r="P11" s="95">
        <v>1866823.6124400001</v>
      </c>
      <c r="Q11" s="95">
        <v>567275.35382000008</v>
      </c>
      <c r="R11" s="95">
        <v>522028.70986</v>
      </c>
      <c r="S11" s="95">
        <v>0</v>
      </c>
      <c r="T11" s="95">
        <v>0.52651000000000003</v>
      </c>
      <c r="U11" s="95">
        <v>1089304.5901900001</v>
      </c>
      <c r="V11" s="95">
        <v>952442.87079999992</v>
      </c>
      <c r="W11" s="95">
        <v>344648.85326999996</v>
      </c>
      <c r="X11" s="95">
        <v>0</v>
      </c>
      <c r="Y11" s="95">
        <v>0</v>
      </c>
      <c r="Z11" s="95">
        <v>1297091.72407</v>
      </c>
      <c r="AA11" s="95">
        <v>115425.31391</v>
      </c>
      <c r="AB11" s="95">
        <v>35276.107840000004</v>
      </c>
      <c r="AC11" s="95">
        <v>0</v>
      </c>
      <c r="AD11" s="95">
        <v>91.378470000000007</v>
      </c>
      <c r="AE11" s="95">
        <v>150792.80022</v>
      </c>
      <c r="AF11" s="95">
        <v>249447.58072999999</v>
      </c>
      <c r="AG11" s="95">
        <v>57739.12326</v>
      </c>
      <c r="AH11" s="95">
        <v>0</v>
      </c>
      <c r="AI11" s="95">
        <v>0</v>
      </c>
      <c r="AJ11" s="95">
        <v>307186.70399000001</v>
      </c>
      <c r="AK11" s="95">
        <v>551102.47784000007</v>
      </c>
      <c r="AL11" s="95">
        <v>112574.10842</v>
      </c>
      <c r="AM11" s="95">
        <v>0</v>
      </c>
      <c r="AN11" s="95">
        <v>1049.7463500000001</v>
      </c>
      <c r="AO11" s="95">
        <v>664726.33261000004</v>
      </c>
      <c r="AP11" s="95">
        <v>271.49236999999999</v>
      </c>
      <c r="AQ11" s="95">
        <v>10446.83757</v>
      </c>
      <c r="AR11" s="95">
        <v>0</v>
      </c>
      <c r="AS11" s="95">
        <v>0</v>
      </c>
      <c r="AT11" s="95">
        <v>10718.32994</v>
      </c>
      <c r="AU11" s="95">
        <v>245782.03516999999</v>
      </c>
      <c r="AV11" s="95">
        <v>70045.398269999991</v>
      </c>
      <c r="AW11" s="95">
        <v>0</v>
      </c>
      <c r="AX11" s="95">
        <v>0</v>
      </c>
      <c r="AY11" s="95">
        <v>315827.43343999999</v>
      </c>
      <c r="AZ11" s="95">
        <v>788941.4817</v>
      </c>
      <c r="BA11" s="95">
        <v>62322.341100000005</v>
      </c>
      <c r="BB11" s="95">
        <v>0</v>
      </c>
      <c r="BC11" s="95">
        <v>0</v>
      </c>
      <c r="BD11" s="95">
        <v>851263.82279999997</v>
      </c>
      <c r="BE11" s="95">
        <v>125337.91424</v>
      </c>
      <c r="BF11" s="95">
        <v>13274.980970000001</v>
      </c>
      <c r="BG11" s="95">
        <v>0</v>
      </c>
      <c r="BH11" s="95">
        <v>0</v>
      </c>
      <c r="BI11" s="95">
        <v>138612.89521000002</v>
      </c>
      <c r="BJ11" s="95">
        <v>7271063.9861599999</v>
      </c>
      <c r="BK11" s="95">
        <v>2161210.7810800001</v>
      </c>
      <c r="BL11" s="95">
        <v>2.0000000000000002E-5</v>
      </c>
      <c r="BM11" s="95">
        <v>2587.9859900000001</v>
      </c>
      <c r="BN11" s="95">
        <v>9434862.7532499991</v>
      </c>
    </row>
    <row r="12" spans="1:83">
      <c r="A12" s="95" t="s">
        <v>1041</v>
      </c>
      <c r="B12" s="95">
        <v>836039.9129</v>
      </c>
      <c r="C12" s="95">
        <v>310586.29501999996</v>
      </c>
      <c r="D12" s="95">
        <v>0</v>
      </c>
      <c r="E12" s="95">
        <v>1316.1787400000001</v>
      </c>
      <c r="F12" s="95">
        <v>1147942.3866600001</v>
      </c>
      <c r="G12" s="95">
        <v>1439080.8378599999</v>
      </c>
      <c r="H12" s="95">
        <v>146340.18174999999</v>
      </c>
      <c r="I12" s="95">
        <v>0</v>
      </c>
      <c r="J12" s="95">
        <v>4.0737800000000002</v>
      </c>
      <c r="K12" s="95">
        <v>1585425.0933900001</v>
      </c>
      <c r="L12" s="95">
        <v>1365448.2834400001</v>
      </c>
      <c r="M12" s="95">
        <v>475927.77533999999</v>
      </c>
      <c r="N12" s="95">
        <v>2.0000000000000002E-5</v>
      </c>
      <c r="O12" s="95">
        <v>126.08211999999999</v>
      </c>
      <c r="P12" s="95">
        <v>1841502.1409200002</v>
      </c>
      <c r="Q12" s="95">
        <v>558171.65905999998</v>
      </c>
      <c r="R12" s="95">
        <v>514180.04014</v>
      </c>
      <c r="S12" s="95">
        <v>0</v>
      </c>
      <c r="T12" s="95">
        <v>0.25466</v>
      </c>
      <c r="U12" s="95">
        <v>1072351.95386</v>
      </c>
      <c r="V12" s="95">
        <v>951142.25358000002</v>
      </c>
      <c r="W12" s="95">
        <v>344648.85307000001</v>
      </c>
      <c r="X12" s="95">
        <v>0</v>
      </c>
      <c r="Y12" s="95">
        <v>0</v>
      </c>
      <c r="Z12" s="95">
        <v>1295791.1066400001</v>
      </c>
      <c r="AA12" s="95">
        <v>115425.31391</v>
      </c>
      <c r="AB12" s="95">
        <v>35276.107840000004</v>
      </c>
      <c r="AC12" s="95">
        <v>0</v>
      </c>
      <c r="AD12" s="95">
        <v>91.378470000000007</v>
      </c>
      <c r="AE12" s="95">
        <v>150792.80022</v>
      </c>
      <c r="AF12" s="95">
        <v>249447.58072999999</v>
      </c>
      <c r="AG12" s="95">
        <v>57739.12326</v>
      </c>
      <c r="AH12" s="95">
        <v>0</v>
      </c>
      <c r="AI12" s="95">
        <v>0</v>
      </c>
      <c r="AJ12" s="95">
        <v>307186.70399000001</v>
      </c>
      <c r="AK12" s="95">
        <v>551102.47784000007</v>
      </c>
      <c r="AL12" s="95">
        <v>112574.10842</v>
      </c>
      <c r="AM12" s="95">
        <v>0</v>
      </c>
      <c r="AN12" s="95">
        <v>1049.7463500000001</v>
      </c>
      <c r="AO12" s="95">
        <v>664726.33261000004</v>
      </c>
      <c r="AP12" s="95">
        <v>271.49236999999999</v>
      </c>
      <c r="AQ12" s="95">
        <v>10446.83743</v>
      </c>
      <c r="AR12" s="95">
        <v>0</v>
      </c>
      <c r="AS12" s="95">
        <v>0</v>
      </c>
      <c r="AT12" s="95">
        <v>10718.329800000001</v>
      </c>
      <c r="AU12" s="95">
        <v>245782.03516999999</v>
      </c>
      <c r="AV12" s="95">
        <v>70045.398269999991</v>
      </c>
      <c r="AW12" s="95">
        <v>0</v>
      </c>
      <c r="AX12" s="95">
        <v>0</v>
      </c>
      <c r="AY12" s="95">
        <v>315827.43343999999</v>
      </c>
      <c r="AZ12" s="95">
        <v>788935.21612999996</v>
      </c>
      <c r="BA12" s="95">
        <v>62321.980810000001</v>
      </c>
      <c r="BB12" s="95">
        <v>0</v>
      </c>
      <c r="BC12" s="95">
        <v>0</v>
      </c>
      <c r="BD12" s="95">
        <v>851257.19694000005</v>
      </c>
      <c r="BE12" s="95">
        <v>125337.91424</v>
      </c>
      <c r="BF12" s="95">
        <v>13274.980970000001</v>
      </c>
      <c r="BG12" s="95">
        <v>0</v>
      </c>
      <c r="BH12" s="95">
        <v>0</v>
      </c>
      <c r="BI12" s="95">
        <v>138612.89521000002</v>
      </c>
      <c r="BJ12" s="95">
        <v>7226184.9772299994</v>
      </c>
      <c r="BK12" s="95">
        <v>2153361.6823200001</v>
      </c>
      <c r="BL12" s="95">
        <v>2.0000000000000002E-5</v>
      </c>
      <c r="BM12" s="95">
        <v>2587.7141200000001</v>
      </c>
      <c r="BN12" s="95">
        <v>9382134.3736800011</v>
      </c>
    </row>
    <row r="13" spans="1:83">
      <c r="A13" s="95" t="s">
        <v>1042</v>
      </c>
      <c r="B13" s="95">
        <v>0</v>
      </c>
      <c r="C13" s="95">
        <v>0</v>
      </c>
      <c r="D13" s="95">
        <v>0</v>
      </c>
      <c r="E13" s="95">
        <v>0</v>
      </c>
      <c r="F13" s="95">
        <v>0</v>
      </c>
      <c r="G13" s="95">
        <v>0</v>
      </c>
      <c r="H13" s="95">
        <v>0</v>
      </c>
      <c r="I13" s="95">
        <v>0</v>
      </c>
      <c r="J13" s="95">
        <v>0</v>
      </c>
      <c r="K13" s="95">
        <v>0</v>
      </c>
      <c r="L13" s="95">
        <v>0</v>
      </c>
      <c r="M13" s="95">
        <v>0</v>
      </c>
      <c r="N13" s="95">
        <v>0</v>
      </c>
      <c r="O13" s="95">
        <v>0</v>
      </c>
      <c r="P13" s="95">
        <v>0</v>
      </c>
      <c r="Q13" s="95">
        <v>0</v>
      </c>
      <c r="R13" s="95">
        <v>0</v>
      </c>
      <c r="S13" s="95">
        <v>0</v>
      </c>
      <c r="T13" s="95">
        <v>0</v>
      </c>
      <c r="U13" s="95">
        <v>0</v>
      </c>
      <c r="V13" s="95">
        <v>0</v>
      </c>
      <c r="W13" s="95">
        <v>0</v>
      </c>
      <c r="X13" s="95">
        <v>0</v>
      </c>
      <c r="Y13" s="95">
        <v>0</v>
      </c>
      <c r="Z13" s="95">
        <v>0</v>
      </c>
      <c r="AA13" s="95">
        <v>0</v>
      </c>
      <c r="AB13" s="95">
        <v>0</v>
      </c>
      <c r="AC13" s="95">
        <v>0</v>
      </c>
      <c r="AD13" s="95">
        <v>0</v>
      </c>
      <c r="AE13" s="95">
        <v>0</v>
      </c>
      <c r="AF13" s="95">
        <v>0</v>
      </c>
      <c r="AG13" s="95">
        <v>0</v>
      </c>
      <c r="AH13" s="95">
        <v>0</v>
      </c>
      <c r="AI13" s="95">
        <v>0</v>
      </c>
      <c r="AJ13" s="95">
        <v>0</v>
      </c>
      <c r="AK13" s="95">
        <v>0</v>
      </c>
      <c r="AL13" s="95">
        <v>0</v>
      </c>
      <c r="AM13" s="95">
        <v>0</v>
      </c>
      <c r="AN13" s="95">
        <v>0</v>
      </c>
      <c r="AO13" s="95">
        <v>0</v>
      </c>
      <c r="AP13" s="95">
        <v>0</v>
      </c>
      <c r="AQ13" s="95">
        <v>0</v>
      </c>
      <c r="AR13" s="95">
        <v>0</v>
      </c>
      <c r="AS13" s="95">
        <v>0</v>
      </c>
      <c r="AT13" s="95">
        <v>0</v>
      </c>
      <c r="AU13" s="95">
        <v>0</v>
      </c>
      <c r="AV13" s="95">
        <v>0</v>
      </c>
      <c r="AW13" s="95">
        <v>0</v>
      </c>
      <c r="AX13" s="95">
        <v>0</v>
      </c>
      <c r="AY13" s="95">
        <v>0</v>
      </c>
      <c r="AZ13" s="95">
        <v>0</v>
      </c>
      <c r="BA13" s="95">
        <v>0</v>
      </c>
      <c r="BB13" s="95">
        <v>0</v>
      </c>
      <c r="BC13" s="95">
        <v>0</v>
      </c>
      <c r="BD13" s="95">
        <v>0</v>
      </c>
      <c r="BE13" s="95">
        <v>0</v>
      </c>
      <c r="BF13" s="95">
        <v>0</v>
      </c>
      <c r="BG13" s="95">
        <v>0</v>
      </c>
      <c r="BH13" s="95">
        <v>0</v>
      </c>
      <c r="BI13" s="95">
        <v>0</v>
      </c>
      <c r="BJ13" s="95">
        <v>0</v>
      </c>
      <c r="BK13" s="95">
        <v>0</v>
      </c>
      <c r="BL13" s="95">
        <v>0</v>
      </c>
      <c r="BM13" s="95">
        <v>0</v>
      </c>
      <c r="BN13" s="95">
        <v>0</v>
      </c>
    </row>
    <row r="14" spans="1:83">
      <c r="A14" s="95" t="s">
        <v>1039</v>
      </c>
      <c r="B14" s="95">
        <v>0</v>
      </c>
      <c r="C14" s="95">
        <v>0</v>
      </c>
      <c r="D14" s="95">
        <v>0</v>
      </c>
      <c r="E14" s="95">
        <v>0</v>
      </c>
      <c r="F14" s="95">
        <v>0</v>
      </c>
      <c r="G14" s="95">
        <v>0</v>
      </c>
      <c r="H14" s="95">
        <v>3.6170000000000001E-2</v>
      </c>
      <c r="I14" s="95">
        <v>0</v>
      </c>
      <c r="J14" s="95">
        <v>0</v>
      </c>
      <c r="K14" s="95">
        <v>3.6170000000000001E-2</v>
      </c>
      <c r="L14" s="95">
        <v>0</v>
      </c>
      <c r="M14" s="95">
        <v>0</v>
      </c>
      <c r="N14" s="95">
        <v>0</v>
      </c>
      <c r="O14" s="95">
        <v>2.0000000000000002E-5</v>
      </c>
      <c r="P14" s="95">
        <v>2.0000000000000002E-5</v>
      </c>
      <c r="Q14" s="95">
        <v>0</v>
      </c>
      <c r="R14" s="95">
        <v>0</v>
      </c>
      <c r="S14" s="95">
        <v>0</v>
      </c>
      <c r="T14" s="95">
        <v>0</v>
      </c>
      <c r="U14" s="95">
        <v>0</v>
      </c>
      <c r="V14" s="95">
        <v>0</v>
      </c>
      <c r="W14" s="95">
        <v>0</v>
      </c>
      <c r="X14" s="95">
        <v>0</v>
      </c>
      <c r="Y14" s="95">
        <v>0</v>
      </c>
      <c r="Z14" s="95">
        <v>0</v>
      </c>
      <c r="AA14" s="95">
        <v>0</v>
      </c>
      <c r="AB14" s="95">
        <v>0</v>
      </c>
      <c r="AC14" s="95">
        <v>0</v>
      </c>
      <c r="AD14" s="95">
        <v>0</v>
      </c>
      <c r="AE14" s="95">
        <v>0</v>
      </c>
      <c r="AF14" s="95">
        <v>0</v>
      </c>
      <c r="AG14" s="95">
        <v>0</v>
      </c>
      <c r="AH14" s="95">
        <v>0</v>
      </c>
      <c r="AI14" s="95">
        <v>0</v>
      </c>
      <c r="AJ14" s="95">
        <v>0</v>
      </c>
      <c r="AK14" s="95">
        <v>0</v>
      </c>
      <c r="AL14" s="95">
        <v>0</v>
      </c>
      <c r="AM14" s="95">
        <v>0</v>
      </c>
      <c r="AN14" s="95">
        <v>0</v>
      </c>
      <c r="AO14" s="95">
        <v>0</v>
      </c>
      <c r="AP14" s="95">
        <v>0</v>
      </c>
      <c r="AQ14" s="95">
        <v>1.4000000000000001E-4</v>
      </c>
      <c r="AR14" s="95">
        <v>0</v>
      </c>
      <c r="AS14" s="95">
        <v>0</v>
      </c>
      <c r="AT14" s="95">
        <v>1.4000000000000001E-4</v>
      </c>
      <c r="AU14" s="95">
        <v>0</v>
      </c>
      <c r="AV14" s="95">
        <v>0</v>
      </c>
      <c r="AW14" s="95">
        <v>0</v>
      </c>
      <c r="AX14" s="95">
        <v>0</v>
      </c>
      <c r="AY14" s="95">
        <v>0</v>
      </c>
      <c r="AZ14" s="95">
        <v>6.2655699999999994</v>
      </c>
      <c r="BA14" s="95">
        <v>0.36029</v>
      </c>
      <c r="BB14" s="95">
        <v>0</v>
      </c>
      <c r="BC14" s="95">
        <v>0</v>
      </c>
      <c r="BD14" s="95">
        <v>6.6258599999999994</v>
      </c>
      <c r="BE14" s="95">
        <v>0</v>
      </c>
      <c r="BF14" s="95">
        <v>0</v>
      </c>
      <c r="BG14" s="95">
        <v>0</v>
      </c>
      <c r="BH14" s="95">
        <v>0</v>
      </c>
      <c r="BI14" s="95">
        <v>0</v>
      </c>
      <c r="BJ14" s="95">
        <v>6.2655699999999994</v>
      </c>
      <c r="BK14" s="95">
        <v>0.39660000000000001</v>
      </c>
      <c r="BL14" s="95">
        <v>0</v>
      </c>
      <c r="BM14" s="95">
        <v>2.0000000000000002E-5</v>
      </c>
      <c r="BN14" s="95">
        <v>6.6621899999999998</v>
      </c>
    </row>
    <row r="15" spans="1:83">
      <c r="A15" s="95" t="s">
        <v>1043</v>
      </c>
      <c r="B15" s="95">
        <v>253971.06343000001</v>
      </c>
      <c r="C15" s="95">
        <v>130176.79844</v>
      </c>
      <c r="D15" s="95">
        <v>0</v>
      </c>
      <c r="E15" s="95">
        <v>125.06751</v>
      </c>
      <c r="F15" s="95">
        <v>384272.92937999999</v>
      </c>
      <c r="G15" s="95">
        <v>78205.340190000003</v>
      </c>
      <c r="H15" s="95">
        <v>35721.258679999999</v>
      </c>
      <c r="I15" s="95">
        <v>0</v>
      </c>
      <c r="J15" s="95">
        <v>434.61403000000001</v>
      </c>
      <c r="K15" s="95">
        <v>114361.21290000001</v>
      </c>
      <c r="L15" s="95">
        <v>260841.53359000001</v>
      </c>
      <c r="M15" s="95">
        <v>216676.272</v>
      </c>
      <c r="N15" s="95">
        <v>8.8013200000000005</v>
      </c>
      <c r="O15" s="95">
        <v>259.65075999999999</v>
      </c>
      <c r="P15" s="95">
        <v>477786.25767000002</v>
      </c>
      <c r="Q15" s="95">
        <v>89295.071660000001</v>
      </c>
      <c r="R15" s="95">
        <v>198641.24523</v>
      </c>
      <c r="S15" s="95">
        <v>0</v>
      </c>
      <c r="T15" s="95">
        <v>596.51962000000003</v>
      </c>
      <c r="U15" s="95">
        <v>288532.83650999999</v>
      </c>
      <c r="V15" s="95">
        <v>122994.6813</v>
      </c>
      <c r="W15" s="95">
        <v>230256.66022999998</v>
      </c>
      <c r="X15" s="95">
        <v>0</v>
      </c>
      <c r="Y15" s="95">
        <v>324.73778000000004</v>
      </c>
      <c r="Z15" s="95">
        <v>353576.07931</v>
      </c>
      <c r="AA15" s="95">
        <v>745892.03304999997</v>
      </c>
      <c r="AB15" s="95">
        <v>316554.15294999996</v>
      </c>
      <c r="AC15" s="95">
        <v>0</v>
      </c>
      <c r="AD15" s="95">
        <v>0</v>
      </c>
      <c r="AE15" s="95">
        <v>1062446.186</v>
      </c>
      <c r="AF15" s="95">
        <v>48290.808490000003</v>
      </c>
      <c r="AG15" s="95">
        <v>132594.97109000001</v>
      </c>
      <c r="AH15" s="95">
        <v>0</v>
      </c>
      <c r="AI15" s="95">
        <v>279.43634000000003</v>
      </c>
      <c r="AJ15" s="95">
        <v>181165.21591999999</v>
      </c>
      <c r="AK15" s="95">
        <v>376513.65891</v>
      </c>
      <c r="AL15" s="95">
        <v>41765.112079999999</v>
      </c>
      <c r="AM15" s="95">
        <v>0</v>
      </c>
      <c r="AN15" s="95">
        <v>96.985559999999992</v>
      </c>
      <c r="AO15" s="95">
        <v>418375.75654999999</v>
      </c>
      <c r="AP15" s="95">
        <v>105.47783</v>
      </c>
      <c r="AQ15" s="95">
        <v>441.69241999999997</v>
      </c>
      <c r="AR15" s="95">
        <v>0</v>
      </c>
      <c r="AS15" s="95">
        <v>0</v>
      </c>
      <c r="AT15" s="95">
        <v>547.17025000000001</v>
      </c>
      <c r="AU15" s="95">
        <v>372730.21933999995</v>
      </c>
      <c r="AV15" s="95">
        <v>164181.92355000001</v>
      </c>
      <c r="AW15" s="95">
        <v>0</v>
      </c>
      <c r="AX15" s="95">
        <v>290.81637000000001</v>
      </c>
      <c r="AY15" s="95">
        <v>537202.95926000003</v>
      </c>
      <c r="AZ15" s="95">
        <v>227833.78498</v>
      </c>
      <c r="BA15" s="95">
        <v>116263.40797</v>
      </c>
      <c r="BB15" s="95">
        <v>0</v>
      </c>
      <c r="BC15" s="95">
        <v>762.45755000000008</v>
      </c>
      <c r="BD15" s="95">
        <v>344859.65049999999</v>
      </c>
      <c r="BE15" s="95">
        <v>120990.97651000001</v>
      </c>
      <c r="BF15" s="95">
        <v>23233.70867</v>
      </c>
      <c r="BG15" s="95">
        <v>0</v>
      </c>
      <c r="BH15" s="95">
        <v>0</v>
      </c>
      <c r="BI15" s="95">
        <v>144224.68518</v>
      </c>
      <c r="BJ15" s="95">
        <v>2697664.64928</v>
      </c>
      <c r="BK15" s="95">
        <v>1606507.20331</v>
      </c>
      <c r="BL15" s="95">
        <v>8.8013200000000005</v>
      </c>
      <c r="BM15" s="95">
        <v>3170.2855199999999</v>
      </c>
      <c r="BN15" s="95">
        <v>4307350.9394300003</v>
      </c>
    </row>
    <row r="16" spans="1:83">
      <c r="A16" s="95" t="s">
        <v>320</v>
      </c>
      <c r="B16" s="95">
        <v>239609.30962000001</v>
      </c>
      <c r="C16" s="95">
        <v>124603.39476000001</v>
      </c>
      <c r="D16" s="95">
        <v>0</v>
      </c>
      <c r="E16" s="95">
        <v>125.00763000000001</v>
      </c>
      <c r="F16" s="95">
        <v>364337.71201000002</v>
      </c>
      <c r="G16" s="95">
        <v>76634.878249999994</v>
      </c>
      <c r="H16" s="95">
        <v>34776.587920000005</v>
      </c>
      <c r="I16" s="95">
        <v>0</v>
      </c>
      <c r="J16" s="95">
        <v>434.61403000000001</v>
      </c>
      <c r="K16" s="95">
        <v>111846.0802</v>
      </c>
      <c r="L16" s="95">
        <v>256548.84716999999</v>
      </c>
      <c r="M16" s="95">
        <v>213666.51724000002</v>
      </c>
      <c r="N16" s="95">
        <v>8.8013300000000001</v>
      </c>
      <c r="O16" s="95">
        <v>259.65048999999999</v>
      </c>
      <c r="P16" s="95">
        <v>470483.81623</v>
      </c>
      <c r="Q16" s="95">
        <v>86150.704030000008</v>
      </c>
      <c r="R16" s="95">
        <v>181732.95113999999</v>
      </c>
      <c r="S16" s="95">
        <v>0</v>
      </c>
      <c r="T16" s="95">
        <v>596.51929000000007</v>
      </c>
      <c r="U16" s="95">
        <v>268480.17445999995</v>
      </c>
      <c r="V16" s="95">
        <v>122847.20221999999</v>
      </c>
      <c r="W16" s="95">
        <v>225055.35328000001</v>
      </c>
      <c r="X16" s="95">
        <v>0</v>
      </c>
      <c r="Y16" s="95">
        <v>324.73265999999995</v>
      </c>
      <c r="Z16" s="95">
        <v>348227.28816000005</v>
      </c>
      <c r="AA16" s="95">
        <v>706691.72634000005</v>
      </c>
      <c r="AB16" s="95">
        <v>302980.72360999999</v>
      </c>
      <c r="AC16" s="95">
        <v>0</v>
      </c>
      <c r="AD16" s="95">
        <v>0</v>
      </c>
      <c r="AE16" s="95">
        <v>1009672.44995</v>
      </c>
      <c r="AF16" s="95">
        <v>30296.071749999999</v>
      </c>
      <c r="AG16" s="95">
        <v>90559.877739999996</v>
      </c>
      <c r="AH16" s="95">
        <v>0</v>
      </c>
      <c r="AI16" s="95">
        <v>279.43634000000003</v>
      </c>
      <c r="AJ16" s="95">
        <v>121135.38583</v>
      </c>
      <c r="AK16" s="95">
        <v>366893.21075000003</v>
      </c>
      <c r="AL16" s="95">
        <v>41221.739110000002</v>
      </c>
      <c r="AM16" s="95">
        <v>0</v>
      </c>
      <c r="AN16" s="95">
        <v>96.985559999999992</v>
      </c>
      <c r="AO16" s="95">
        <v>408211.93541999999</v>
      </c>
      <c r="AP16" s="95">
        <v>0</v>
      </c>
      <c r="AQ16" s="95">
        <v>441.15350000000001</v>
      </c>
      <c r="AR16" s="95">
        <v>0</v>
      </c>
      <c r="AS16" s="95">
        <v>0</v>
      </c>
      <c r="AT16" s="95">
        <v>441.15350000000001</v>
      </c>
      <c r="AU16" s="95">
        <v>368852.51261999999</v>
      </c>
      <c r="AV16" s="95">
        <v>159605.40448</v>
      </c>
      <c r="AW16" s="95">
        <v>0</v>
      </c>
      <c r="AX16" s="95">
        <v>289.48309</v>
      </c>
      <c r="AY16" s="95">
        <v>528747.40018999996</v>
      </c>
      <c r="AZ16" s="95">
        <v>224131.42336000002</v>
      </c>
      <c r="BA16" s="95">
        <v>113407.79302</v>
      </c>
      <c r="BB16" s="95">
        <v>0</v>
      </c>
      <c r="BC16" s="95">
        <v>762.45393999999999</v>
      </c>
      <c r="BD16" s="95">
        <v>338301.67031999998</v>
      </c>
      <c r="BE16" s="95">
        <v>119428.07145</v>
      </c>
      <c r="BF16" s="95">
        <v>22978.579449999997</v>
      </c>
      <c r="BG16" s="95">
        <v>0</v>
      </c>
      <c r="BH16" s="95">
        <v>0</v>
      </c>
      <c r="BI16" s="95">
        <v>142406.65090000001</v>
      </c>
      <c r="BJ16" s="95">
        <v>2598083.95756</v>
      </c>
      <c r="BK16" s="95">
        <v>1511030.07525</v>
      </c>
      <c r="BL16" s="95">
        <v>8.8013300000000001</v>
      </c>
      <c r="BM16" s="95">
        <v>3168.88303</v>
      </c>
      <c r="BN16" s="95">
        <v>4112291.7171700001</v>
      </c>
    </row>
    <row r="17" spans="1:66">
      <c r="A17" s="95" t="s">
        <v>321</v>
      </c>
      <c r="B17" s="95">
        <v>6395.11913</v>
      </c>
      <c r="C17" s="95">
        <v>22029.132850000002</v>
      </c>
      <c r="D17" s="95">
        <v>0</v>
      </c>
      <c r="E17" s="95">
        <v>125.00763000000001</v>
      </c>
      <c r="F17" s="95">
        <v>28549.259610000001</v>
      </c>
      <c r="G17" s="95">
        <v>3505.0602999999996</v>
      </c>
      <c r="H17" s="95">
        <v>6054.9408300000005</v>
      </c>
      <c r="I17" s="95">
        <v>0</v>
      </c>
      <c r="J17" s="95">
        <v>194.58176999999998</v>
      </c>
      <c r="K17" s="95">
        <v>9754.5829000000012</v>
      </c>
      <c r="L17" s="95">
        <v>15341.640539999999</v>
      </c>
      <c r="M17" s="95">
        <v>56159.043869999994</v>
      </c>
      <c r="N17" s="95">
        <v>8.8012999999999995</v>
      </c>
      <c r="O17" s="95">
        <v>259.65003000000002</v>
      </c>
      <c r="P17" s="95">
        <v>71769.135739999998</v>
      </c>
      <c r="Q17" s="95">
        <v>4762.7225599999992</v>
      </c>
      <c r="R17" s="95">
        <v>10814.981740000001</v>
      </c>
      <c r="S17" s="95">
        <v>0</v>
      </c>
      <c r="T17" s="95">
        <v>455.12435999999997</v>
      </c>
      <c r="U17" s="95">
        <v>16032.828660000001</v>
      </c>
      <c r="V17" s="95">
        <v>6934.2144500000004</v>
      </c>
      <c r="W17" s="95">
        <v>19057.697949999998</v>
      </c>
      <c r="X17" s="95">
        <v>0</v>
      </c>
      <c r="Y17" s="95">
        <v>324.73265999999995</v>
      </c>
      <c r="Z17" s="95">
        <v>26316.645059999999</v>
      </c>
      <c r="AA17" s="95">
        <v>1074.4829</v>
      </c>
      <c r="AB17" s="95">
        <v>1842.4254799999999</v>
      </c>
      <c r="AC17" s="95">
        <v>0</v>
      </c>
      <c r="AD17" s="95">
        <v>0</v>
      </c>
      <c r="AE17" s="95">
        <v>2916.9083799999999</v>
      </c>
      <c r="AF17" s="95">
        <v>4723.0139500000005</v>
      </c>
      <c r="AG17" s="95">
        <v>840.91767000000004</v>
      </c>
      <c r="AH17" s="95">
        <v>0</v>
      </c>
      <c r="AI17" s="95">
        <v>279.43634000000003</v>
      </c>
      <c r="AJ17" s="95">
        <v>5843.3679599999996</v>
      </c>
      <c r="AK17" s="95">
        <v>9085.3501099999994</v>
      </c>
      <c r="AL17" s="95">
        <v>2981.6598899999999</v>
      </c>
      <c r="AM17" s="95">
        <v>0</v>
      </c>
      <c r="AN17" s="95">
        <v>0</v>
      </c>
      <c r="AO17" s="95">
        <v>12067.01</v>
      </c>
      <c r="AP17" s="95">
        <v>0</v>
      </c>
      <c r="AQ17" s="95">
        <v>379.4135</v>
      </c>
      <c r="AR17" s="95">
        <v>0</v>
      </c>
      <c r="AS17" s="95">
        <v>0</v>
      </c>
      <c r="AT17" s="95">
        <v>379.4135</v>
      </c>
      <c r="AU17" s="95">
        <v>7333.0828300000003</v>
      </c>
      <c r="AV17" s="95">
        <v>11757.58037</v>
      </c>
      <c r="AW17" s="95">
        <v>0</v>
      </c>
      <c r="AX17" s="95">
        <v>274.06309999999996</v>
      </c>
      <c r="AY17" s="95">
        <v>19364.726300000002</v>
      </c>
      <c r="AZ17" s="95">
        <v>17968.107680000001</v>
      </c>
      <c r="BA17" s="95">
        <v>4691.1664099999998</v>
      </c>
      <c r="BB17" s="95">
        <v>0</v>
      </c>
      <c r="BC17" s="95">
        <v>762.45393999999999</v>
      </c>
      <c r="BD17" s="95">
        <v>23421.728030000002</v>
      </c>
      <c r="BE17" s="95">
        <v>7651.7569800000001</v>
      </c>
      <c r="BF17" s="95">
        <v>6780.3180199999997</v>
      </c>
      <c r="BG17" s="95">
        <v>0</v>
      </c>
      <c r="BH17" s="95">
        <v>0</v>
      </c>
      <c r="BI17" s="95">
        <v>14432.075000000001</v>
      </c>
      <c r="BJ17" s="95">
        <v>84774.551430000007</v>
      </c>
      <c r="BK17" s="95">
        <v>143389.27858000001</v>
      </c>
      <c r="BL17" s="95">
        <v>8.8012999999999995</v>
      </c>
      <c r="BM17" s="95">
        <v>2675.0498299999999</v>
      </c>
      <c r="BN17" s="95">
        <v>230847.68113999997</v>
      </c>
    </row>
    <row r="18" spans="1:66">
      <c r="A18" s="95" t="s">
        <v>322</v>
      </c>
      <c r="B18" s="95">
        <v>1909.8919599999999</v>
      </c>
      <c r="C18" s="95">
        <v>8918.7586999999985</v>
      </c>
      <c r="D18" s="95">
        <v>0</v>
      </c>
      <c r="E18" s="95">
        <v>0</v>
      </c>
      <c r="F18" s="95">
        <v>10828.650659999999</v>
      </c>
      <c r="G18" s="95">
        <v>1230.99343</v>
      </c>
      <c r="H18" s="95">
        <v>2629.5206899999998</v>
      </c>
      <c r="I18" s="95">
        <v>0</v>
      </c>
      <c r="J18" s="95">
        <v>240.03226000000001</v>
      </c>
      <c r="K18" s="95">
        <v>4100.5463799999998</v>
      </c>
      <c r="L18" s="95">
        <v>0</v>
      </c>
      <c r="M18" s="95">
        <v>310.15537999999998</v>
      </c>
      <c r="N18" s="95">
        <v>1.0000000000000001E-5</v>
      </c>
      <c r="O18" s="95">
        <v>3.5E-4</v>
      </c>
      <c r="P18" s="95">
        <v>310.15573999999998</v>
      </c>
      <c r="Q18" s="95">
        <v>5357.0782600000002</v>
      </c>
      <c r="R18" s="95">
        <v>5264.8473899999999</v>
      </c>
      <c r="S18" s="95">
        <v>0</v>
      </c>
      <c r="T18" s="95">
        <v>141.39492999999999</v>
      </c>
      <c r="U18" s="95">
        <v>10763.32058</v>
      </c>
      <c r="V18" s="95">
        <v>17.190000000000001</v>
      </c>
      <c r="W18" s="95">
        <v>0</v>
      </c>
      <c r="X18" s="95">
        <v>0</v>
      </c>
      <c r="Y18" s="95">
        <v>0</v>
      </c>
      <c r="Z18" s="95">
        <v>17.190000000000001</v>
      </c>
      <c r="AA18" s="95">
        <v>116.76457000000001</v>
      </c>
      <c r="AB18" s="95">
        <v>2552.36789</v>
      </c>
      <c r="AC18" s="95">
        <v>0</v>
      </c>
      <c r="AD18" s="95">
        <v>0</v>
      </c>
      <c r="AE18" s="95">
        <v>2669.1324599999998</v>
      </c>
      <c r="AF18" s="95">
        <v>217.55625000000001</v>
      </c>
      <c r="AG18" s="95">
        <v>2234.0224500000004</v>
      </c>
      <c r="AH18" s="95">
        <v>0</v>
      </c>
      <c r="AI18" s="95">
        <v>0</v>
      </c>
      <c r="AJ18" s="95">
        <v>2451.5787</v>
      </c>
      <c r="AK18" s="95">
        <v>5425.1776200000004</v>
      </c>
      <c r="AL18" s="95">
        <v>3774.4809300000002</v>
      </c>
      <c r="AM18" s="95">
        <v>0</v>
      </c>
      <c r="AN18" s="95">
        <v>96.985559999999992</v>
      </c>
      <c r="AO18" s="95">
        <v>9296.6441099999993</v>
      </c>
      <c r="AP18" s="95">
        <v>0</v>
      </c>
      <c r="AQ18" s="95">
        <v>0</v>
      </c>
      <c r="AR18" s="95">
        <v>0</v>
      </c>
      <c r="AS18" s="95">
        <v>0</v>
      </c>
      <c r="AT18" s="95">
        <v>0</v>
      </c>
      <c r="AU18" s="95">
        <v>5128.3066699999999</v>
      </c>
      <c r="AV18" s="95">
        <v>5241.3299699999998</v>
      </c>
      <c r="AW18" s="95">
        <v>0</v>
      </c>
      <c r="AX18" s="95">
        <v>0</v>
      </c>
      <c r="AY18" s="95">
        <v>10369.636640000001</v>
      </c>
      <c r="AZ18" s="95">
        <v>368.92746999999997</v>
      </c>
      <c r="BA18" s="95">
        <v>225.88408999999999</v>
      </c>
      <c r="BB18" s="95">
        <v>0</v>
      </c>
      <c r="BC18" s="95">
        <v>0</v>
      </c>
      <c r="BD18" s="95">
        <v>594.8115600000001</v>
      </c>
      <c r="BE18" s="95">
        <v>60</v>
      </c>
      <c r="BF18" s="95">
        <v>192.53537</v>
      </c>
      <c r="BG18" s="95">
        <v>0</v>
      </c>
      <c r="BH18" s="95">
        <v>0</v>
      </c>
      <c r="BI18" s="95">
        <v>252.53537</v>
      </c>
      <c r="BJ18" s="95">
        <v>19831.88623</v>
      </c>
      <c r="BK18" s="95">
        <v>31343.902859999998</v>
      </c>
      <c r="BL18" s="95">
        <v>1.0000000000000001E-5</v>
      </c>
      <c r="BM18" s="95">
        <v>478.41309999999999</v>
      </c>
      <c r="BN18" s="95">
        <v>51654.2022</v>
      </c>
    </row>
    <row r="19" spans="1:66">
      <c r="A19" s="95" t="s">
        <v>323</v>
      </c>
      <c r="B19" s="95">
        <v>688.77327000000002</v>
      </c>
      <c r="C19" s="95">
        <v>729.97802999999999</v>
      </c>
      <c r="D19" s="95">
        <v>0</v>
      </c>
      <c r="E19" s="95">
        <v>0</v>
      </c>
      <c r="F19" s="95">
        <v>1418.7513000000001</v>
      </c>
      <c r="G19" s="95">
        <v>0</v>
      </c>
      <c r="H19" s="95">
        <v>741.71574999999996</v>
      </c>
      <c r="I19" s="95">
        <v>0</v>
      </c>
      <c r="J19" s="95">
        <v>0</v>
      </c>
      <c r="K19" s="95">
        <v>741.71574999999996</v>
      </c>
      <c r="L19" s="95">
        <v>255.66495999999998</v>
      </c>
      <c r="M19" s="95">
        <v>614.14032999999995</v>
      </c>
      <c r="N19" s="95">
        <v>0</v>
      </c>
      <c r="O19" s="95">
        <v>1.0000000000000001E-5</v>
      </c>
      <c r="P19" s="95">
        <v>869.8053000000001</v>
      </c>
      <c r="Q19" s="95">
        <v>563.72384</v>
      </c>
      <c r="R19" s="95">
        <v>5702.7145799999998</v>
      </c>
      <c r="S19" s="95">
        <v>0</v>
      </c>
      <c r="T19" s="95">
        <v>0</v>
      </c>
      <c r="U19" s="95">
        <v>6266.4384199999995</v>
      </c>
      <c r="V19" s="95">
        <v>327.54798999999997</v>
      </c>
      <c r="W19" s="95">
        <v>1699.9241200000001</v>
      </c>
      <c r="X19" s="95">
        <v>0</v>
      </c>
      <c r="Y19" s="95">
        <v>0</v>
      </c>
      <c r="Z19" s="95">
        <v>2027.4721100000002</v>
      </c>
      <c r="AA19" s="95">
        <v>0</v>
      </c>
      <c r="AB19" s="95">
        <v>788.59496000000001</v>
      </c>
      <c r="AC19" s="95">
        <v>0</v>
      </c>
      <c r="AD19" s="95">
        <v>0</v>
      </c>
      <c r="AE19" s="95">
        <v>788.59496000000001</v>
      </c>
      <c r="AF19" s="95">
        <v>295.39478000000003</v>
      </c>
      <c r="AG19" s="95">
        <v>451.55099000000001</v>
      </c>
      <c r="AH19" s="95">
        <v>0</v>
      </c>
      <c r="AI19" s="95">
        <v>0</v>
      </c>
      <c r="AJ19" s="95">
        <v>746.94577000000004</v>
      </c>
      <c r="AK19" s="95">
        <v>532.34996000000001</v>
      </c>
      <c r="AL19" s="95">
        <v>469.00310999999999</v>
      </c>
      <c r="AM19" s="95">
        <v>0</v>
      </c>
      <c r="AN19" s="95">
        <v>0</v>
      </c>
      <c r="AO19" s="95">
        <v>1001.35307</v>
      </c>
      <c r="AP19" s="95">
        <v>0</v>
      </c>
      <c r="AQ19" s="95">
        <v>0</v>
      </c>
      <c r="AR19" s="95">
        <v>0</v>
      </c>
      <c r="AS19" s="95">
        <v>0</v>
      </c>
      <c r="AT19" s="95">
        <v>0</v>
      </c>
      <c r="AU19" s="95">
        <v>693.01093000000003</v>
      </c>
      <c r="AV19" s="95">
        <v>362.44317000000001</v>
      </c>
      <c r="AW19" s="95">
        <v>0</v>
      </c>
      <c r="AX19" s="95">
        <v>0</v>
      </c>
      <c r="AY19" s="95">
        <v>1055.4541000000002</v>
      </c>
      <c r="AZ19" s="95">
        <v>1269.2579499999999</v>
      </c>
      <c r="BA19" s="95">
        <v>484.55835999999999</v>
      </c>
      <c r="BB19" s="95">
        <v>0</v>
      </c>
      <c r="BC19" s="95">
        <v>0</v>
      </c>
      <c r="BD19" s="95">
        <v>1753.8163100000002</v>
      </c>
      <c r="BE19" s="95">
        <v>426.14310999999998</v>
      </c>
      <c r="BF19" s="95">
        <v>43.904000000000003</v>
      </c>
      <c r="BG19" s="95">
        <v>0</v>
      </c>
      <c r="BH19" s="95">
        <v>0</v>
      </c>
      <c r="BI19" s="95">
        <v>470.04710999999998</v>
      </c>
      <c r="BJ19" s="95">
        <v>5051.86679</v>
      </c>
      <c r="BK19" s="95">
        <v>12088.527400000001</v>
      </c>
      <c r="BL19" s="95">
        <v>0</v>
      </c>
      <c r="BM19" s="95">
        <v>1.0000000000000001E-5</v>
      </c>
      <c r="BN19" s="95">
        <v>17140.394199999999</v>
      </c>
    </row>
    <row r="20" spans="1:66">
      <c r="A20" s="95" t="s">
        <v>324</v>
      </c>
      <c r="B20" s="95">
        <v>4169.3756400000002</v>
      </c>
      <c r="C20" s="95">
        <v>3703.1154300000003</v>
      </c>
      <c r="D20" s="95">
        <v>0</v>
      </c>
      <c r="E20" s="95">
        <v>0</v>
      </c>
      <c r="F20" s="95">
        <v>7872.49107</v>
      </c>
      <c r="G20" s="95">
        <v>863.17446999999993</v>
      </c>
      <c r="H20" s="95">
        <v>1258.52018</v>
      </c>
      <c r="I20" s="95">
        <v>0</v>
      </c>
      <c r="J20" s="95">
        <v>0</v>
      </c>
      <c r="K20" s="95">
        <v>2121.6946499999999</v>
      </c>
      <c r="L20" s="95">
        <v>1808.7060900000001</v>
      </c>
      <c r="M20" s="95">
        <v>4665.9724200000001</v>
      </c>
      <c r="N20" s="95">
        <v>0</v>
      </c>
      <c r="O20" s="95">
        <v>1.0000000000000001E-5</v>
      </c>
      <c r="P20" s="95">
        <v>6474.6785199999995</v>
      </c>
      <c r="Q20" s="95">
        <v>7724.51728</v>
      </c>
      <c r="R20" s="95">
        <v>12241.187810000001</v>
      </c>
      <c r="S20" s="95">
        <v>0</v>
      </c>
      <c r="T20" s="95">
        <v>0</v>
      </c>
      <c r="U20" s="95">
        <v>19965.705089999999</v>
      </c>
      <c r="V20" s="95">
        <v>1255.9880600000001</v>
      </c>
      <c r="W20" s="95">
        <v>3834.6645400000002</v>
      </c>
      <c r="X20" s="95">
        <v>0</v>
      </c>
      <c r="Y20" s="95">
        <v>0</v>
      </c>
      <c r="Z20" s="95">
        <v>5090.6525999999994</v>
      </c>
      <c r="AA20" s="95">
        <v>974.03242</v>
      </c>
      <c r="AB20" s="95">
        <v>5216.4723800000002</v>
      </c>
      <c r="AC20" s="95">
        <v>0</v>
      </c>
      <c r="AD20" s="95">
        <v>0</v>
      </c>
      <c r="AE20" s="95">
        <v>6190.5047999999997</v>
      </c>
      <c r="AF20" s="95">
        <v>502.31615999999997</v>
      </c>
      <c r="AG20" s="95">
        <v>2311.18298</v>
      </c>
      <c r="AH20" s="95">
        <v>0</v>
      </c>
      <c r="AI20" s="95">
        <v>0</v>
      </c>
      <c r="AJ20" s="95">
        <v>2813.4991400000004</v>
      </c>
      <c r="AK20" s="95">
        <v>3516.5076300000001</v>
      </c>
      <c r="AL20" s="95">
        <v>2541.5649800000001</v>
      </c>
      <c r="AM20" s="95">
        <v>0</v>
      </c>
      <c r="AN20" s="95">
        <v>0</v>
      </c>
      <c r="AO20" s="95">
        <v>6058.0726100000002</v>
      </c>
      <c r="AP20" s="95">
        <v>0</v>
      </c>
      <c r="AQ20" s="95">
        <v>0</v>
      </c>
      <c r="AR20" s="95">
        <v>0</v>
      </c>
      <c r="AS20" s="95">
        <v>0</v>
      </c>
      <c r="AT20" s="95">
        <v>0</v>
      </c>
      <c r="AU20" s="95">
        <v>7903.7514000000001</v>
      </c>
      <c r="AV20" s="95">
        <v>2799.8207200000002</v>
      </c>
      <c r="AW20" s="95">
        <v>0</v>
      </c>
      <c r="AX20" s="95">
        <v>0</v>
      </c>
      <c r="AY20" s="95">
        <v>10703.572119999999</v>
      </c>
      <c r="AZ20" s="95">
        <v>6733.2922600000002</v>
      </c>
      <c r="BA20" s="95">
        <v>1198.9921100000001</v>
      </c>
      <c r="BB20" s="95">
        <v>0</v>
      </c>
      <c r="BC20" s="95">
        <v>0</v>
      </c>
      <c r="BD20" s="95">
        <v>7932.2843700000003</v>
      </c>
      <c r="BE20" s="95">
        <v>4154.81167</v>
      </c>
      <c r="BF20" s="95">
        <v>453.88456000000002</v>
      </c>
      <c r="BG20" s="95">
        <v>0</v>
      </c>
      <c r="BH20" s="95">
        <v>0</v>
      </c>
      <c r="BI20" s="95">
        <v>4608.6962300000005</v>
      </c>
      <c r="BJ20" s="95">
        <v>39606.473079999996</v>
      </c>
      <c r="BK20" s="95">
        <v>40225.378109999998</v>
      </c>
      <c r="BL20" s="95">
        <v>0</v>
      </c>
      <c r="BM20" s="95">
        <v>1.0000000000000001E-5</v>
      </c>
      <c r="BN20" s="95">
        <v>79831.851200000005</v>
      </c>
    </row>
    <row r="21" spans="1:66">
      <c r="A21" s="95" t="s">
        <v>325</v>
      </c>
      <c r="B21" s="95">
        <v>4194.134</v>
      </c>
      <c r="C21" s="95">
        <v>20326.163920000003</v>
      </c>
      <c r="D21" s="95">
        <v>0</v>
      </c>
      <c r="E21" s="95">
        <v>0</v>
      </c>
      <c r="F21" s="95">
        <v>24520.297920000001</v>
      </c>
      <c r="G21" s="95">
        <v>2791.8746599999999</v>
      </c>
      <c r="H21" s="95">
        <v>2805.6534500000002</v>
      </c>
      <c r="I21" s="95">
        <v>0</v>
      </c>
      <c r="J21" s="95">
        <v>0</v>
      </c>
      <c r="K21" s="95">
        <v>5597.5281100000002</v>
      </c>
      <c r="L21" s="95">
        <v>21742.43795</v>
      </c>
      <c r="M21" s="95">
        <v>56850.269039999999</v>
      </c>
      <c r="N21" s="95">
        <v>0</v>
      </c>
      <c r="O21" s="95">
        <v>4.0000000000000003E-5</v>
      </c>
      <c r="P21" s="95">
        <v>78592.707030000005</v>
      </c>
      <c r="Q21" s="95">
        <v>3178.8608300000001</v>
      </c>
      <c r="R21" s="95">
        <v>32382.661909999999</v>
      </c>
      <c r="S21" s="95">
        <v>0</v>
      </c>
      <c r="T21" s="95">
        <v>0</v>
      </c>
      <c r="U21" s="95">
        <v>35561.52274</v>
      </c>
      <c r="V21" s="95">
        <v>10719.857119999999</v>
      </c>
      <c r="W21" s="95">
        <v>53992.137849999999</v>
      </c>
      <c r="X21" s="95">
        <v>0</v>
      </c>
      <c r="Y21" s="95">
        <v>0</v>
      </c>
      <c r="Z21" s="95">
        <v>64711.99497</v>
      </c>
      <c r="AA21" s="95">
        <v>15935.35478</v>
      </c>
      <c r="AB21" s="95">
        <v>20216.43721</v>
      </c>
      <c r="AC21" s="95">
        <v>0</v>
      </c>
      <c r="AD21" s="95">
        <v>0</v>
      </c>
      <c r="AE21" s="95">
        <v>36151.791990000005</v>
      </c>
      <c r="AF21" s="95">
        <v>1356.3972800000001</v>
      </c>
      <c r="AG21" s="95">
        <v>1603.77765</v>
      </c>
      <c r="AH21" s="95">
        <v>0</v>
      </c>
      <c r="AI21" s="95">
        <v>0</v>
      </c>
      <c r="AJ21" s="95">
        <v>2960.1749300000001</v>
      </c>
      <c r="AK21" s="95">
        <v>6335.5490899999995</v>
      </c>
      <c r="AL21" s="95">
        <v>1447.4838099999999</v>
      </c>
      <c r="AM21" s="95">
        <v>0</v>
      </c>
      <c r="AN21" s="95">
        <v>0</v>
      </c>
      <c r="AO21" s="95">
        <v>7783.0329000000002</v>
      </c>
      <c r="AP21" s="95">
        <v>0</v>
      </c>
      <c r="AQ21" s="95">
        <v>61.74</v>
      </c>
      <c r="AR21" s="95">
        <v>0</v>
      </c>
      <c r="AS21" s="95">
        <v>0</v>
      </c>
      <c r="AT21" s="95">
        <v>61.74</v>
      </c>
      <c r="AU21" s="95">
        <v>9330.5920900000001</v>
      </c>
      <c r="AV21" s="95">
        <v>7989.58482</v>
      </c>
      <c r="AW21" s="95">
        <v>0</v>
      </c>
      <c r="AX21" s="95">
        <v>0</v>
      </c>
      <c r="AY21" s="95">
        <v>17320.176910000002</v>
      </c>
      <c r="AZ21" s="95">
        <v>30265.653300000002</v>
      </c>
      <c r="BA21" s="95">
        <v>9499.8012100000014</v>
      </c>
      <c r="BB21" s="95">
        <v>0</v>
      </c>
      <c r="BC21" s="95">
        <v>0</v>
      </c>
      <c r="BD21" s="95">
        <v>39765.454509999996</v>
      </c>
      <c r="BE21" s="95">
        <v>18047.351159999998</v>
      </c>
      <c r="BF21" s="95">
        <v>6849.5630499999997</v>
      </c>
      <c r="BG21" s="95">
        <v>0</v>
      </c>
      <c r="BH21" s="95">
        <v>0</v>
      </c>
      <c r="BI21" s="95">
        <v>24896.914210000003</v>
      </c>
      <c r="BJ21" s="95">
        <v>123898.06226000001</v>
      </c>
      <c r="BK21" s="95">
        <v>214025.27391999998</v>
      </c>
      <c r="BL21" s="95">
        <v>0</v>
      </c>
      <c r="BM21" s="95">
        <v>4.0000000000000003E-5</v>
      </c>
      <c r="BN21" s="95">
        <v>337923.33622000006</v>
      </c>
    </row>
    <row r="22" spans="1:66">
      <c r="A22" s="95" t="s">
        <v>326</v>
      </c>
      <c r="B22" s="95">
        <v>1052.32384</v>
      </c>
      <c r="C22" s="95">
        <v>5182.2985099999996</v>
      </c>
      <c r="D22" s="95">
        <v>0</v>
      </c>
      <c r="E22" s="95">
        <v>0</v>
      </c>
      <c r="F22" s="95">
        <v>6234.6223499999996</v>
      </c>
      <c r="G22" s="95">
        <v>4356.21126</v>
      </c>
      <c r="H22" s="95">
        <v>2809.19992</v>
      </c>
      <c r="I22" s="95">
        <v>0</v>
      </c>
      <c r="J22" s="95">
        <v>0</v>
      </c>
      <c r="K22" s="95">
        <v>7165.4111800000001</v>
      </c>
      <c r="L22" s="95">
        <v>24884.6839</v>
      </c>
      <c r="M22" s="95">
        <v>19672.69414</v>
      </c>
      <c r="N22" s="95">
        <v>0</v>
      </c>
      <c r="O22" s="95">
        <v>5.0000000000000002E-5</v>
      </c>
      <c r="P22" s="95">
        <v>44557.378090000006</v>
      </c>
      <c r="Q22" s="95">
        <v>5076.2089800000003</v>
      </c>
      <c r="R22" s="95">
        <v>16767.404449999998</v>
      </c>
      <c r="S22" s="95">
        <v>0</v>
      </c>
      <c r="T22" s="95">
        <v>0</v>
      </c>
      <c r="U22" s="95">
        <v>21843.613430000001</v>
      </c>
      <c r="V22" s="95">
        <v>58900.336609999998</v>
      </c>
      <c r="W22" s="95">
        <v>108740.69682</v>
      </c>
      <c r="X22" s="95">
        <v>0</v>
      </c>
      <c r="Y22" s="95">
        <v>0</v>
      </c>
      <c r="Z22" s="95">
        <v>167641.03343000001</v>
      </c>
      <c r="AA22" s="95">
        <v>59450.242909999994</v>
      </c>
      <c r="AB22" s="95">
        <v>77177.097330000004</v>
      </c>
      <c r="AC22" s="95">
        <v>0</v>
      </c>
      <c r="AD22" s="95">
        <v>0</v>
      </c>
      <c r="AE22" s="95">
        <v>136627.34024000002</v>
      </c>
      <c r="AF22" s="95">
        <v>8906.9309300000004</v>
      </c>
      <c r="AG22" s="95">
        <v>10657.03881</v>
      </c>
      <c r="AH22" s="95">
        <v>0</v>
      </c>
      <c r="AI22" s="95">
        <v>0</v>
      </c>
      <c r="AJ22" s="95">
        <v>19563.969739999997</v>
      </c>
      <c r="AK22" s="95">
        <v>78693.505529999995</v>
      </c>
      <c r="AL22" s="95">
        <v>8024.8523399999995</v>
      </c>
      <c r="AM22" s="95">
        <v>0</v>
      </c>
      <c r="AN22" s="95">
        <v>0</v>
      </c>
      <c r="AO22" s="95">
        <v>86718.357870000007</v>
      </c>
      <c r="AP22" s="95">
        <v>0</v>
      </c>
      <c r="AQ22" s="95">
        <v>0</v>
      </c>
      <c r="AR22" s="95">
        <v>0</v>
      </c>
      <c r="AS22" s="95">
        <v>0</v>
      </c>
      <c r="AT22" s="95">
        <v>0</v>
      </c>
      <c r="AU22" s="95">
        <v>187286.10821000001</v>
      </c>
      <c r="AV22" s="95">
        <v>22435.849019999998</v>
      </c>
      <c r="AW22" s="95">
        <v>0</v>
      </c>
      <c r="AX22" s="95">
        <v>0</v>
      </c>
      <c r="AY22" s="95">
        <v>209721.95723</v>
      </c>
      <c r="AZ22" s="95">
        <v>92333.552879999988</v>
      </c>
      <c r="BA22" s="95">
        <v>19026.251579999996</v>
      </c>
      <c r="BB22" s="95">
        <v>0</v>
      </c>
      <c r="BC22" s="95">
        <v>0</v>
      </c>
      <c r="BD22" s="95">
        <v>111359.80446</v>
      </c>
      <c r="BE22" s="95">
        <v>19406.52997</v>
      </c>
      <c r="BF22" s="95">
        <v>5121.4121599999999</v>
      </c>
      <c r="BG22" s="95">
        <v>0</v>
      </c>
      <c r="BH22" s="95">
        <v>0</v>
      </c>
      <c r="BI22" s="95">
        <v>24527.942129999999</v>
      </c>
      <c r="BJ22" s="95">
        <v>540346.63501999993</v>
      </c>
      <c r="BK22" s="95">
        <v>295614.79508000001</v>
      </c>
      <c r="BL22" s="95">
        <v>0</v>
      </c>
      <c r="BM22" s="95">
        <v>5.0000000000000002E-5</v>
      </c>
      <c r="BN22" s="95">
        <v>835961.43015000003</v>
      </c>
    </row>
    <row r="23" spans="1:66">
      <c r="A23" s="95" t="s">
        <v>327</v>
      </c>
      <c r="B23" s="95">
        <v>24626.770980000001</v>
      </c>
      <c r="C23" s="95">
        <v>11918.688920000001</v>
      </c>
      <c r="D23" s="95">
        <v>0</v>
      </c>
      <c r="E23" s="95">
        <v>0</v>
      </c>
      <c r="F23" s="95">
        <v>36545.459900000002</v>
      </c>
      <c r="G23" s="95">
        <v>1134.8</v>
      </c>
      <c r="H23" s="95">
        <v>750.93936999999994</v>
      </c>
      <c r="I23" s="95">
        <v>0</v>
      </c>
      <c r="J23" s="95">
        <v>0</v>
      </c>
      <c r="K23" s="95">
        <v>1885.73937</v>
      </c>
      <c r="L23" s="95">
        <v>82550.181819999998</v>
      </c>
      <c r="M23" s="95">
        <v>45137.516170000003</v>
      </c>
      <c r="N23" s="95">
        <v>0</v>
      </c>
      <c r="O23" s="95">
        <v>-2.0000000000000002E-5</v>
      </c>
      <c r="P23" s="95">
        <v>127687.69796999999</v>
      </c>
      <c r="Q23" s="95">
        <v>24104.92669</v>
      </c>
      <c r="R23" s="95">
        <v>48304.109779999999</v>
      </c>
      <c r="S23" s="95">
        <v>0</v>
      </c>
      <c r="T23" s="95">
        <v>0</v>
      </c>
      <c r="U23" s="95">
        <v>72409.036469999992</v>
      </c>
      <c r="V23" s="95">
        <v>11892.068019999999</v>
      </c>
      <c r="W23" s="95">
        <v>34637.68432</v>
      </c>
      <c r="X23" s="95">
        <v>0</v>
      </c>
      <c r="Y23" s="95">
        <v>0</v>
      </c>
      <c r="Z23" s="95">
        <v>46529.752340000006</v>
      </c>
      <c r="AA23" s="95">
        <v>70965.017090000008</v>
      </c>
      <c r="AB23" s="95">
        <v>65475.733329999995</v>
      </c>
      <c r="AC23" s="95">
        <v>0</v>
      </c>
      <c r="AD23" s="95">
        <v>0</v>
      </c>
      <c r="AE23" s="95">
        <v>136440.75042</v>
      </c>
      <c r="AF23" s="95">
        <v>1537.2374</v>
      </c>
      <c r="AG23" s="95">
        <v>255.18451999999999</v>
      </c>
      <c r="AH23" s="95">
        <v>0</v>
      </c>
      <c r="AI23" s="95">
        <v>0</v>
      </c>
      <c r="AJ23" s="95">
        <v>1792.42192</v>
      </c>
      <c r="AK23" s="95">
        <v>180477.23799000002</v>
      </c>
      <c r="AL23" s="95">
        <v>13821.48164</v>
      </c>
      <c r="AM23" s="95">
        <v>0</v>
      </c>
      <c r="AN23" s="95">
        <v>0</v>
      </c>
      <c r="AO23" s="95">
        <v>194298.71963000001</v>
      </c>
      <c r="AP23" s="95">
        <v>0</v>
      </c>
      <c r="AQ23" s="95">
        <v>0</v>
      </c>
      <c r="AR23" s="95">
        <v>0</v>
      </c>
      <c r="AS23" s="95">
        <v>0</v>
      </c>
      <c r="AT23" s="95">
        <v>0</v>
      </c>
      <c r="AU23" s="95">
        <v>122536.91818000001</v>
      </c>
      <c r="AV23" s="95">
        <v>60811.312549999995</v>
      </c>
      <c r="AW23" s="95">
        <v>0</v>
      </c>
      <c r="AX23" s="95">
        <v>0</v>
      </c>
      <c r="AY23" s="95">
        <v>183348.23072999998</v>
      </c>
      <c r="AZ23" s="95">
        <v>43468.085659999997</v>
      </c>
      <c r="BA23" s="95">
        <v>21293.552640000002</v>
      </c>
      <c r="BB23" s="95">
        <v>0</v>
      </c>
      <c r="BC23" s="95">
        <v>0</v>
      </c>
      <c r="BD23" s="95">
        <v>64761.638299999999</v>
      </c>
      <c r="BE23" s="95">
        <v>55405.635560000002</v>
      </c>
      <c r="BF23" s="95">
        <v>1227.6126499999998</v>
      </c>
      <c r="BG23" s="95">
        <v>0</v>
      </c>
      <c r="BH23" s="95">
        <v>0</v>
      </c>
      <c r="BI23" s="95">
        <v>56633.248209999998</v>
      </c>
      <c r="BJ23" s="95">
        <v>618698.87939000002</v>
      </c>
      <c r="BK23" s="95">
        <v>303633.81588999997</v>
      </c>
      <c r="BL23" s="95">
        <v>0</v>
      </c>
      <c r="BM23" s="95">
        <v>-2.0000000000000002E-5</v>
      </c>
      <c r="BN23" s="95">
        <v>922332.69525999995</v>
      </c>
    </row>
    <row r="24" spans="1:66">
      <c r="A24" s="95" t="s">
        <v>328</v>
      </c>
      <c r="B24" s="95">
        <v>196572.92080000002</v>
      </c>
      <c r="C24" s="95">
        <v>51795.258399999999</v>
      </c>
      <c r="D24" s="95">
        <v>0</v>
      </c>
      <c r="E24" s="95">
        <v>0</v>
      </c>
      <c r="F24" s="95">
        <v>248368.17919999998</v>
      </c>
      <c r="G24" s="95">
        <v>62752.764130000003</v>
      </c>
      <c r="H24" s="95">
        <v>17726.097730000001</v>
      </c>
      <c r="I24" s="95">
        <v>0</v>
      </c>
      <c r="J24" s="95">
        <v>0</v>
      </c>
      <c r="K24" s="95">
        <v>80478.861860000005</v>
      </c>
      <c r="L24" s="95">
        <v>109965.53190999999</v>
      </c>
      <c r="M24" s="95">
        <v>30256.725890000002</v>
      </c>
      <c r="N24" s="95">
        <v>2.0000000000000002E-5</v>
      </c>
      <c r="O24" s="95">
        <v>2.0000000000000002E-5</v>
      </c>
      <c r="P24" s="95">
        <v>140222.25784000001</v>
      </c>
      <c r="Q24" s="95">
        <v>35382.665590000004</v>
      </c>
      <c r="R24" s="95">
        <v>50255.04348</v>
      </c>
      <c r="S24" s="95">
        <v>0</v>
      </c>
      <c r="T24" s="95">
        <v>0</v>
      </c>
      <c r="U24" s="95">
        <v>85637.709069999997</v>
      </c>
      <c r="V24" s="95">
        <v>32799.999969999997</v>
      </c>
      <c r="W24" s="95">
        <v>3092.5476800000001</v>
      </c>
      <c r="X24" s="95">
        <v>0</v>
      </c>
      <c r="Y24" s="95">
        <v>0</v>
      </c>
      <c r="Z24" s="95">
        <v>35892.54765</v>
      </c>
      <c r="AA24" s="95">
        <v>558175.83166999999</v>
      </c>
      <c r="AB24" s="95">
        <v>129711.59503</v>
      </c>
      <c r="AC24" s="95">
        <v>0</v>
      </c>
      <c r="AD24" s="95">
        <v>0</v>
      </c>
      <c r="AE24" s="95">
        <v>687887.42670000007</v>
      </c>
      <c r="AF24" s="95">
        <v>12757.225</v>
      </c>
      <c r="AG24" s="95">
        <v>72206.202669999999</v>
      </c>
      <c r="AH24" s="95">
        <v>0</v>
      </c>
      <c r="AI24" s="95">
        <v>0</v>
      </c>
      <c r="AJ24" s="95">
        <v>84963.427670000005</v>
      </c>
      <c r="AK24" s="95">
        <v>82827.532819999993</v>
      </c>
      <c r="AL24" s="95">
        <v>8161.2124100000001</v>
      </c>
      <c r="AM24" s="95">
        <v>0</v>
      </c>
      <c r="AN24" s="95">
        <v>0</v>
      </c>
      <c r="AO24" s="95">
        <v>90988.74523</v>
      </c>
      <c r="AP24" s="95">
        <v>0</v>
      </c>
      <c r="AQ24" s="95">
        <v>0</v>
      </c>
      <c r="AR24" s="95">
        <v>0</v>
      </c>
      <c r="AS24" s="95">
        <v>0</v>
      </c>
      <c r="AT24" s="95">
        <v>0</v>
      </c>
      <c r="AU24" s="95">
        <v>28640.742309999998</v>
      </c>
      <c r="AV24" s="95">
        <v>48207.48386</v>
      </c>
      <c r="AW24" s="95">
        <v>0</v>
      </c>
      <c r="AX24" s="95">
        <v>15.41999</v>
      </c>
      <c r="AY24" s="95">
        <v>76863.646159999989</v>
      </c>
      <c r="AZ24" s="95">
        <v>31724.546160000002</v>
      </c>
      <c r="BA24" s="95">
        <v>56987.586619999995</v>
      </c>
      <c r="BB24" s="95">
        <v>0</v>
      </c>
      <c r="BC24" s="95">
        <v>0</v>
      </c>
      <c r="BD24" s="95">
        <v>88712.13278</v>
      </c>
      <c r="BE24" s="95">
        <v>14275.843000000001</v>
      </c>
      <c r="BF24" s="95">
        <v>2309.3496399999999</v>
      </c>
      <c r="BG24" s="95">
        <v>0</v>
      </c>
      <c r="BH24" s="95">
        <v>0</v>
      </c>
      <c r="BI24" s="95">
        <v>16585.192640000001</v>
      </c>
      <c r="BJ24" s="95">
        <v>1165875.6033599998</v>
      </c>
      <c r="BK24" s="95">
        <v>470709.10341000004</v>
      </c>
      <c r="BL24" s="95">
        <v>2.0000000000000002E-5</v>
      </c>
      <c r="BM24" s="95">
        <v>15.42001</v>
      </c>
      <c r="BN24" s="95">
        <v>1636600.1268</v>
      </c>
    </row>
    <row r="25" spans="1:66">
      <c r="A25" s="95" t="s">
        <v>1039</v>
      </c>
      <c r="B25" s="95">
        <v>14361.75381</v>
      </c>
      <c r="C25" s="95">
        <v>5573.4036799999994</v>
      </c>
      <c r="D25" s="95">
        <v>0</v>
      </c>
      <c r="E25" s="95">
        <v>5.9880000000000003E-2</v>
      </c>
      <c r="F25" s="95">
        <v>19935.217370000002</v>
      </c>
      <c r="G25" s="95">
        <v>1570.4619399999999</v>
      </c>
      <c r="H25" s="95">
        <v>944.67075999999997</v>
      </c>
      <c r="I25" s="95">
        <v>0</v>
      </c>
      <c r="J25" s="95">
        <v>0</v>
      </c>
      <c r="K25" s="95">
        <v>2515.1327000000001</v>
      </c>
      <c r="L25" s="95">
        <v>4292.68642</v>
      </c>
      <c r="M25" s="95">
        <v>3009.7547599999998</v>
      </c>
      <c r="N25" s="95">
        <v>-1.0000000000000001E-5</v>
      </c>
      <c r="O25" s="95">
        <v>2.7E-4</v>
      </c>
      <c r="P25" s="95">
        <v>7302.4414400000005</v>
      </c>
      <c r="Q25" s="95">
        <v>3144.3676299999997</v>
      </c>
      <c r="R25" s="95">
        <v>16908.294089999999</v>
      </c>
      <c r="S25" s="95">
        <v>0</v>
      </c>
      <c r="T25" s="95">
        <v>3.3E-4</v>
      </c>
      <c r="U25" s="95">
        <v>20052.662049999999</v>
      </c>
      <c r="V25" s="95">
        <v>147.47907999999998</v>
      </c>
      <c r="W25" s="95">
        <v>5201.3069500000001</v>
      </c>
      <c r="X25" s="95">
        <v>0</v>
      </c>
      <c r="Y25" s="95">
        <v>5.1200000000000004E-3</v>
      </c>
      <c r="Z25" s="95">
        <v>5348.79115</v>
      </c>
      <c r="AA25" s="95">
        <v>39200.306710000004</v>
      </c>
      <c r="AB25" s="95">
        <v>13573.429340000001</v>
      </c>
      <c r="AC25" s="95">
        <v>0</v>
      </c>
      <c r="AD25" s="95">
        <v>0</v>
      </c>
      <c r="AE25" s="95">
        <v>52773.73605</v>
      </c>
      <c r="AF25" s="95">
        <v>17994.736739999997</v>
      </c>
      <c r="AG25" s="95">
        <v>42035.093350000003</v>
      </c>
      <c r="AH25" s="95">
        <v>0</v>
      </c>
      <c r="AI25" s="95">
        <v>0</v>
      </c>
      <c r="AJ25" s="95">
        <v>60029.830090000003</v>
      </c>
      <c r="AK25" s="95">
        <v>9620.4481599999999</v>
      </c>
      <c r="AL25" s="95">
        <v>543.37297000000001</v>
      </c>
      <c r="AM25" s="95">
        <v>0</v>
      </c>
      <c r="AN25" s="95">
        <v>0</v>
      </c>
      <c r="AO25" s="95">
        <v>10163.82113</v>
      </c>
      <c r="AP25" s="95">
        <v>105.47783</v>
      </c>
      <c r="AQ25" s="95">
        <v>0.53891999999999995</v>
      </c>
      <c r="AR25" s="95">
        <v>0</v>
      </c>
      <c r="AS25" s="95">
        <v>0</v>
      </c>
      <c r="AT25" s="95">
        <v>106.01675</v>
      </c>
      <c r="AU25" s="95">
        <v>3877.7067200000001</v>
      </c>
      <c r="AV25" s="95">
        <v>4576.5190700000003</v>
      </c>
      <c r="AW25" s="95">
        <v>0</v>
      </c>
      <c r="AX25" s="95">
        <v>1.33328</v>
      </c>
      <c r="AY25" s="95">
        <v>8455.5590700000012</v>
      </c>
      <c r="AZ25" s="95">
        <v>3702.3616200000001</v>
      </c>
      <c r="BA25" s="95">
        <v>2855.6149500000001</v>
      </c>
      <c r="BB25" s="95">
        <v>0</v>
      </c>
      <c r="BC25" s="95">
        <v>3.6099999999999999E-3</v>
      </c>
      <c r="BD25" s="95">
        <v>6557.9801799999996</v>
      </c>
      <c r="BE25" s="95">
        <v>1562.90506</v>
      </c>
      <c r="BF25" s="95">
        <v>255.12922</v>
      </c>
      <c r="BG25" s="95">
        <v>0</v>
      </c>
      <c r="BH25" s="95">
        <v>0</v>
      </c>
      <c r="BI25" s="95">
        <v>1818.0342800000001</v>
      </c>
      <c r="BJ25" s="95">
        <v>99580.691720000003</v>
      </c>
      <c r="BK25" s="95">
        <v>95477.128060000003</v>
      </c>
      <c r="BL25" s="95">
        <v>-1.0000000000000001E-5</v>
      </c>
      <c r="BM25" s="95">
        <v>1.40249</v>
      </c>
      <c r="BN25" s="95">
        <v>195059.22225999998</v>
      </c>
    </row>
    <row r="26" spans="1:66">
      <c r="A26" s="95" t="s">
        <v>1044</v>
      </c>
      <c r="B26" s="95">
        <v>118633.84552</v>
      </c>
      <c r="C26" s="95">
        <v>35851.451509999999</v>
      </c>
      <c r="D26" s="95">
        <v>0</v>
      </c>
      <c r="E26" s="95">
        <v>39.085320000000003</v>
      </c>
      <c r="F26" s="95">
        <v>154524.38235</v>
      </c>
      <c r="G26" s="95">
        <v>53697.408380000001</v>
      </c>
      <c r="H26" s="95">
        <v>4164.3875600000001</v>
      </c>
      <c r="I26" s="95">
        <v>0</v>
      </c>
      <c r="J26" s="95">
        <v>5.9771400000000003</v>
      </c>
      <c r="K26" s="95">
        <v>57867.773079999999</v>
      </c>
      <c r="L26" s="95">
        <v>93532.11284999999</v>
      </c>
      <c r="M26" s="95">
        <v>35260.934390000002</v>
      </c>
      <c r="N26" s="95">
        <v>21.94877</v>
      </c>
      <c r="O26" s="95">
        <v>4660.6381500000007</v>
      </c>
      <c r="P26" s="95">
        <v>133475.63415999999</v>
      </c>
      <c r="Q26" s="95">
        <v>170431.59000999999</v>
      </c>
      <c r="R26" s="95">
        <v>49847.948490000002</v>
      </c>
      <c r="S26" s="95">
        <v>0</v>
      </c>
      <c r="T26" s="95">
        <v>564.46640000000002</v>
      </c>
      <c r="U26" s="95">
        <v>220844.0049</v>
      </c>
      <c r="V26" s="95">
        <v>223437.20884000001</v>
      </c>
      <c r="W26" s="95">
        <v>39165.004159999997</v>
      </c>
      <c r="X26" s="95">
        <v>0</v>
      </c>
      <c r="Y26" s="95">
        <v>1.022E-2</v>
      </c>
      <c r="Z26" s="95">
        <v>262602.22321999999</v>
      </c>
      <c r="AA26" s="95">
        <v>39632.902549999999</v>
      </c>
      <c r="AB26" s="95">
        <v>2683.81655</v>
      </c>
      <c r="AC26" s="95">
        <v>0</v>
      </c>
      <c r="AD26" s="95">
        <v>78.938240000000008</v>
      </c>
      <c r="AE26" s="95">
        <v>42395.657340000005</v>
      </c>
      <c r="AF26" s="95">
        <v>3713.3632599999996</v>
      </c>
      <c r="AG26" s="95">
        <v>9672.1452200000003</v>
      </c>
      <c r="AH26" s="95">
        <v>0</v>
      </c>
      <c r="AI26" s="95">
        <v>0</v>
      </c>
      <c r="AJ26" s="95">
        <v>13385.50848</v>
      </c>
      <c r="AK26" s="95">
        <v>10216.60586</v>
      </c>
      <c r="AL26" s="95">
        <v>1974.76261</v>
      </c>
      <c r="AM26" s="95">
        <v>0</v>
      </c>
      <c r="AN26" s="95">
        <v>9.9992900000000002</v>
      </c>
      <c r="AO26" s="95">
        <v>12201.367759999999</v>
      </c>
      <c r="AP26" s="95">
        <v>30234.84143</v>
      </c>
      <c r="AQ26" s="95">
        <v>27.34609</v>
      </c>
      <c r="AR26" s="95">
        <v>0</v>
      </c>
      <c r="AS26" s="95">
        <v>0</v>
      </c>
      <c r="AT26" s="95">
        <v>30262.187519999999</v>
      </c>
      <c r="AU26" s="95">
        <v>18674.652249999999</v>
      </c>
      <c r="AV26" s="95">
        <v>10579.64183</v>
      </c>
      <c r="AW26" s="95">
        <v>0</v>
      </c>
      <c r="AX26" s="95">
        <v>618.68229000000008</v>
      </c>
      <c r="AY26" s="95">
        <v>29872.97637</v>
      </c>
      <c r="AZ26" s="95">
        <v>28100.014850000003</v>
      </c>
      <c r="BA26" s="95">
        <v>8054.5497599999999</v>
      </c>
      <c r="BB26" s="95">
        <v>0</v>
      </c>
      <c r="BC26" s="95">
        <v>273.23007000000001</v>
      </c>
      <c r="BD26" s="95">
        <v>36427.794679999999</v>
      </c>
      <c r="BE26" s="95">
        <v>12541.43223</v>
      </c>
      <c r="BF26" s="95">
        <v>2785.4726800000003</v>
      </c>
      <c r="BG26" s="95">
        <v>0</v>
      </c>
      <c r="BH26" s="95">
        <v>0</v>
      </c>
      <c r="BI26" s="95">
        <v>15326.904909999999</v>
      </c>
      <c r="BJ26" s="95">
        <v>802845.97803</v>
      </c>
      <c r="BK26" s="95">
        <v>200067.46085</v>
      </c>
      <c r="BL26" s="95">
        <v>21.94877</v>
      </c>
      <c r="BM26" s="95">
        <v>6251.0271199999997</v>
      </c>
      <c r="BN26" s="95">
        <v>1009186.41477</v>
      </c>
    </row>
    <row r="27" spans="1:66">
      <c r="A27" s="95" t="s">
        <v>1045</v>
      </c>
      <c r="B27" s="95">
        <v>905106.11314999999</v>
      </c>
      <c r="C27" s="95">
        <v>329075.26831999997</v>
      </c>
      <c r="D27" s="95">
        <v>0</v>
      </c>
      <c r="E27" s="95">
        <v>0</v>
      </c>
      <c r="F27" s="95">
        <v>1234181.3814700001</v>
      </c>
      <c r="G27" s="95">
        <v>864808.72776000004</v>
      </c>
      <c r="H27" s="95">
        <v>26822.088070000002</v>
      </c>
      <c r="I27" s="95">
        <v>0</v>
      </c>
      <c r="J27" s="95">
        <v>0</v>
      </c>
      <c r="K27" s="95">
        <v>891630.81583000009</v>
      </c>
      <c r="L27" s="95">
        <v>2095223.4963699998</v>
      </c>
      <c r="M27" s="95">
        <v>113995.81977</v>
      </c>
      <c r="N27" s="95">
        <v>0</v>
      </c>
      <c r="O27" s="95">
        <v>1.0000000000000001E-5</v>
      </c>
      <c r="P27" s="95">
        <v>2209219.3161500003</v>
      </c>
      <c r="Q27" s="95">
        <v>1305100.5595999998</v>
      </c>
      <c r="R27" s="95">
        <v>176096.39441000001</v>
      </c>
      <c r="S27" s="95">
        <v>0</v>
      </c>
      <c r="T27" s="95">
        <v>0</v>
      </c>
      <c r="U27" s="95">
        <v>1481196.95401</v>
      </c>
      <c r="V27" s="95">
        <v>1636622.5826700001</v>
      </c>
      <c r="W27" s="95">
        <v>144220.55486999999</v>
      </c>
      <c r="X27" s="95">
        <v>0</v>
      </c>
      <c r="Y27" s="95">
        <v>0</v>
      </c>
      <c r="Z27" s="95">
        <v>1780843.13754</v>
      </c>
      <c r="AA27" s="95">
        <v>0</v>
      </c>
      <c r="AB27" s="95">
        <v>0</v>
      </c>
      <c r="AC27" s="95">
        <v>0</v>
      </c>
      <c r="AD27" s="95">
        <v>0</v>
      </c>
      <c r="AE27" s="95">
        <v>0</v>
      </c>
      <c r="AF27" s="95">
        <v>331813.46724999999</v>
      </c>
      <c r="AG27" s="95">
        <v>152439.66519</v>
      </c>
      <c r="AH27" s="95">
        <v>0</v>
      </c>
      <c r="AI27" s="95">
        <v>0</v>
      </c>
      <c r="AJ27" s="95">
        <v>484253.13244000002</v>
      </c>
      <c r="AK27" s="95">
        <v>2345654.37335</v>
      </c>
      <c r="AL27" s="95">
        <v>148920.68550999998</v>
      </c>
      <c r="AM27" s="95">
        <v>0</v>
      </c>
      <c r="AN27" s="95">
        <v>0</v>
      </c>
      <c r="AO27" s="95">
        <v>2494575.0588600002</v>
      </c>
      <c r="AP27" s="95">
        <v>0</v>
      </c>
      <c r="AQ27" s="95">
        <v>0</v>
      </c>
      <c r="AR27" s="95">
        <v>0</v>
      </c>
      <c r="AS27" s="95">
        <v>0</v>
      </c>
      <c r="AT27" s="95">
        <v>0</v>
      </c>
      <c r="AU27" s="95">
        <v>1136440.5481099999</v>
      </c>
      <c r="AV27" s="95">
        <v>373160.13863999996</v>
      </c>
      <c r="AW27" s="95">
        <v>0</v>
      </c>
      <c r="AX27" s="95">
        <v>0</v>
      </c>
      <c r="AY27" s="95">
        <v>1509600.6867500001</v>
      </c>
      <c r="AZ27" s="95">
        <v>1915051.45701</v>
      </c>
      <c r="BA27" s="95">
        <v>310447.80650999997</v>
      </c>
      <c r="BB27" s="95">
        <v>0</v>
      </c>
      <c r="BC27" s="95">
        <v>0</v>
      </c>
      <c r="BD27" s="95">
        <v>2225499.26352</v>
      </c>
      <c r="BE27" s="95">
        <v>477562.83468999999</v>
      </c>
      <c r="BF27" s="95">
        <v>146.14962</v>
      </c>
      <c r="BG27" s="95">
        <v>0</v>
      </c>
      <c r="BH27" s="95">
        <v>0</v>
      </c>
      <c r="BI27" s="95">
        <v>477708.98431000003</v>
      </c>
      <c r="BJ27" s="95">
        <v>13013384.15996</v>
      </c>
      <c r="BK27" s="95">
        <v>1775324.57091</v>
      </c>
      <c r="BL27" s="95">
        <v>0</v>
      </c>
      <c r="BM27" s="95">
        <v>1.0000000000000001E-5</v>
      </c>
      <c r="BN27" s="95">
        <v>14788708.73088</v>
      </c>
    </row>
    <row r="28" spans="1:66">
      <c r="A28" s="95" t="s">
        <v>111</v>
      </c>
      <c r="B28" s="95">
        <v>13676.199289999999</v>
      </c>
      <c r="C28" s="95">
        <v>167.55823999999998</v>
      </c>
      <c r="D28" s="95">
        <v>0</v>
      </c>
      <c r="E28" s="95">
        <v>0</v>
      </c>
      <c r="F28" s="95">
        <v>13843.757529999999</v>
      </c>
      <c r="G28" s="95">
        <v>1067868.21165</v>
      </c>
      <c r="H28" s="95">
        <v>6669.0034400000004</v>
      </c>
      <c r="I28" s="95">
        <v>0</v>
      </c>
      <c r="J28" s="95">
        <v>0</v>
      </c>
      <c r="K28" s="95">
        <v>1074537.2150899998</v>
      </c>
      <c r="L28" s="95">
        <v>280793.49685</v>
      </c>
      <c r="M28" s="95">
        <v>895.74416000000008</v>
      </c>
      <c r="N28" s="95">
        <v>0</v>
      </c>
      <c r="O28" s="95">
        <v>0</v>
      </c>
      <c r="P28" s="95">
        <v>281689.24101</v>
      </c>
      <c r="Q28" s="95">
        <v>0</v>
      </c>
      <c r="R28" s="95">
        <v>0</v>
      </c>
      <c r="S28" s="95">
        <v>0</v>
      </c>
      <c r="T28" s="95">
        <v>0</v>
      </c>
      <c r="U28" s="95">
        <v>0</v>
      </c>
      <c r="V28" s="95">
        <v>476439.84435000003</v>
      </c>
      <c r="W28" s="95">
        <v>280.07884999999999</v>
      </c>
      <c r="X28" s="95">
        <v>0</v>
      </c>
      <c r="Y28" s="95">
        <v>0</v>
      </c>
      <c r="Z28" s="95">
        <v>476719.92319999996</v>
      </c>
      <c r="AA28" s="95">
        <v>223.12625</v>
      </c>
      <c r="AB28" s="95">
        <v>13555.6898</v>
      </c>
      <c r="AC28" s="95">
        <v>0</v>
      </c>
      <c r="AD28" s="95">
        <v>0</v>
      </c>
      <c r="AE28" s="95">
        <v>13778.816050000001</v>
      </c>
      <c r="AF28" s="95">
        <v>12077.63078</v>
      </c>
      <c r="AG28" s="95">
        <v>0</v>
      </c>
      <c r="AH28" s="95">
        <v>0</v>
      </c>
      <c r="AI28" s="95">
        <v>0</v>
      </c>
      <c r="AJ28" s="95">
        <v>12077.63078</v>
      </c>
      <c r="AK28" s="95">
        <v>5285.9989000000005</v>
      </c>
      <c r="AL28" s="95">
        <v>0</v>
      </c>
      <c r="AM28" s="95">
        <v>0</v>
      </c>
      <c r="AN28" s="95">
        <v>0</v>
      </c>
      <c r="AO28" s="95">
        <v>5285.9989000000005</v>
      </c>
      <c r="AP28" s="95">
        <v>0</v>
      </c>
      <c r="AQ28" s="95">
        <v>0</v>
      </c>
      <c r="AR28" s="95">
        <v>0</v>
      </c>
      <c r="AS28" s="95">
        <v>0</v>
      </c>
      <c r="AT28" s="95">
        <v>0</v>
      </c>
      <c r="AU28" s="95">
        <v>173122.78112999999</v>
      </c>
      <c r="AV28" s="95">
        <v>33956.789049999999</v>
      </c>
      <c r="AW28" s="95">
        <v>0</v>
      </c>
      <c r="AX28" s="95">
        <v>0</v>
      </c>
      <c r="AY28" s="95">
        <v>207079.57018000001</v>
      </c>
      <c r="AZ28" s="95">
        <v>385935.99579000002</v>
      </c>
      <c r="BA28" s="95">
        <v>2943.6809500000004</v>
      </c>
      <c r="BB28" s="95">
        <v>0</v>
      </c>
      <c r="BC28" s="95">
        <v>0</v>
      </c>
      <c r="BD28" s="95">
        <v>388879.67674000002</v>
      </c>
      <c r="BE28" s="95">
        <v>0</v>
      </c>
      <c r="BF28" s="95">
        <v>0</v>
      </c>
      <c r="BG28" s="95">
        <v>0</v>
      </c>
      <c r="BH28" s="95">
        <v>0</v>
      </c>
      <c r="BI28" s="95">
        <v>0</v>
      </c>
      <c r="BJ28" s="95">
        <v>2415423.2849899996</v>
      </c>
      <c r="BK28" s="95">
        <v>58468.54449</v>
      </c>
      <c r="BL28" s="95">
        <v>0</v>
      </c>
      <c r="BM28" s="95">
        <v>0</v>
      </c>
      <c r="BN28" s="95">
        <v>2473891.8294799998</v>
      </c>
    </row>
    <row r="29" spans="1:66">
      <c r="A29" s="95" t="s">
        <v>332</v>
      </c>
      <c r="B29" s="95">
        <v>2863.5010000000002</v>
      </c>
      <c r="C29" s="95">
        <v>9.0292700000000004</v>
      </c>
      <c r="D29" s="95">
        <v>0</v>
      </c>
      <c r="E29" s="95">
        <v>0</v>
      </c>
      <c r="F29" s="95">
        <v>2872.5302700000002</v>
      </c>
      <c r="G29" s="95">
        <v>25343.295850000002</v>
      </c>
      <c r="H29" s="95">
        <v>499.03899999999999</v>
      </c>
      <c r="I29" s="95">
        <v>0</v>
      </c>
      <c r="J29" s="95">
        <v>0</v>
      </c>
      <c r="K29" s="95">
        <v>25842.334850000003</v>
      </c>
      <c r="L29" s="95">
        <v>6122.4241700000002</v>
      </c>
      <c r="M29" s="95">
        <v>135.28997000000001</v>
      </c>
      <c r="N29" s="95">
        <v>0</v>
      </c>
      <c r="O29" s="95">
        <v>0</v>
      </c>
      <c r="P29" s="95">
        <v>6257.71414</v>
      </c>
      <c r="Q29" s="95">
        <v>5693.7669999999998</v>
      </c>
      <c r="R29" s="95">
        <v>0</v>
      </c>
      <c r="S29" s="95">
        <v>0</v>
      </c>
      <c r="T29" s="95">
        <v>0</v>
      </c>
      <c r="U29" s="95">
        <v>5693.7669999999998</v>
      </c>
      <c r="V29" s="95">
        <v>1042.396</v>
      </c>
      <c r="W29" s="95">
        <v>0</v>
      </c>
      <c r="X29" s="95">
        <v>0</v>
      </c>
      <c r="Y29" s="95">
        <v>0</v>
      </c>
      <c r="Z29" s="95">
        <v>1042.396</v>
      </c>
      <c r="AA29" s="95">
        <v>15.34708</v>
      </c>
      <c r="AB29" s="95">
        <v>0</v>
      </c>
      <c r="AC29" s="95">
        <v>0</v>
      </c>
      <c r="AD29" s="95">
        <v>0</v>
      </c>
      <c r="AE29" s="95">
        <v>15.34708</v>
      </c>
      <c r="AF29" s="95">
        <v>186.13109</v>
      </c>
      <c r="AG29" s="95">
        <v>29.039680000000001</v>
      </c>
      <c r="AH29" s="95">
        <v>0</v>
      </c>
      <c r="AI29" s="95">
        <v>0</v>
      </c>
      <c r="AJ29" s="95">
        <v>215.17076999999998</v>
      </c>
      <c r="AK29" s="95">
        <v>1283.133</v>
      </c>
      <c r="AL29" s="95">
        <v>0.95258000000000009</v>
      </c>
      <c r="AM29" s="95">
        <v>0</v>
      </c>
      <c r="AN29" s="95">
        <v>0</v>
      </c>
      <c r="AO29" s="95">
        <v>1284.0855800000002</v>
      </c>
      <c r="AP29" s="95">
        <v>0</v>
      </c>
      <c r="AQ29" s="95">
        <v>0</v>
      </c>
      <c r="AR29" s="95">
        <v>0</v>
      </c>
      <c r="AS29" s="95">
        <v>0</v>
      </c>
      <c r="AT29" s="95">
        <v>0</v>
      </c>
      <c r="AU29" s="95">
        <v>658.65143</v>
      </c>
      <c r="AV29" s="95">
        <v>0</v>
      </c>
      <c r="AW29" s="95">
        <v>0</v>
      </c>
      <c r="AX29" s="95">
        <v>0</v>
      </c>
      <c r="AY29" s="95">
        <v>658.65143</v>
      </c>
      <c r="AZ29" s="95">
        <v>7204.2392800000007</v>
      </c>
      <c r="BA29" s="95">
        <v>0</v>
      </c>
      <c r="BB29" s="95">
        <v>0</v>
      </c>
      <c r="BC29" s="95">
        <v>0</v>
      </c>
      <c r="BD29" s="95">
        <v>7204.2392800000007</v>
      </c>
      <c r="BE29" s="95">
        <v>2.7420000000000003E-2</v>
      </c>
      <c r="BF29" s="95">
        <v>4.8353299999999999</v>
      </c>
      <c r="BG29" s="95">
        <v>0</v>
      </c>
      <c r="BH29" s="95">
        <v>0</v>
      </c>
      <c r="BI29" s="95">
        <v>4.8627500000000001</v>
      </c>
      <c r="BJ29" s="95">
        <v>50412.91332</v>
      </c>
      <c r="BK29" s="95">
        <v>678.18583000000001</v>
      </c>
      <c r="BL29" s="95">
        <v>0</v>
      </c>
      <c r="BM29" s="95">
        <v>0</v>
      </c>
      <c r="BN29" s="95">
        <v>51091.099150000002</v>
      </c>
    </row>
    <row r="30" spans="1:66">
      <c r="A30" s="95" t="s">
        <v>1046</v>
      </c>
      <c r="B30" s="95">
        <v>50558.082249999999</v>
      </c>
      <c r="C30" s="95">
        <v>118692.57582</v>
      </c>
      <c r="D30" s="95">
        <v>0</v>
      </c>
      <c r="E30" s="95">
        <v>0</v>
      </c>
      <c r="F30" s="95">
        <v>169250.65807</v>
      </c>
      <c r="G30" s="95">
        <v>131182.18057999999</v>
      </c>
      <c r="H30" s="95">
        <v>42361.525299999994</v>
      </c>
      <c r="I30" s="95">
        <v>0</v>
      </c>
      <c r="J30" s="95">
        <v>0</v>
      </c>
      <c r="K30" s="95">
        <v>173543.70587999999</v>
      </c>
      <c r="L30" s="95">
        <v>10225.179759999999</v>
      </c>
      <c r="M30" s="95">
        <v>13914.37333</v>
      </c>
      <c r="N30" s="95">
        <v>0</v>
      </c>
      <c r="O30" s="95">
        <v>2.9999999999999997E-5</v>
      </c>
      <c r="P30" s="95">
        <v>24139.55312</v>
      </c>
      <c r="Q30" s="95">
        <v>78928.614600000001</v>
      </c>
      <c r="R30" s="95">
        <v>46253.894630000003</v>
      </c>
      <c r="S30" s="95">
        <v>5741.5976600000004</v>
      </c>
      <c r="T30" s="95">
        <v>0</v>
      </c>
      <c r="U30" s="95">
        <v>130924.10689</v>
      </c>
      <c r="V30" s="95">
        <v>83835.318910000002</v>
      </c>
      <c r="W30" s="95">
        <v>15154.463519999999</v>
      </c>
      <c r="X30" s="95">
        <v>0</v>
      </c>
      <c r="Y30" s="95">
        <v>4.0000000000000003E-5</v>
      </c>
      <c r="Z30" s="95">
        <v>98989.782470000006</v>
      </c>
      <c r="AA30" s="95">
        <v>38219.080439999998</v>
      </c>
      <c r="AB30" s="95">
        <v>11124.0445</v>
      </c>
      <c r="AC30" s="95">
        <v>0</v>
      </c>
      <c r="AD30" s="95">
        <v>0</v>
      </c>
      <c r="AE30" s="95">
        <v>49343.124939999994</v>
      </c>
      <c r="AF30" s="95">
        <v>39797.615380000003</v>
      </c>
      <c r="AG30" s="95">
        <v>33811.93967</v>
      </c>
      <c r="AH30" s="95">
        <v>0</v>
      </c>
      <c r="AI30" s="95">
        <v>968.33908999999994</v>
      </c>
      <c r="AJ30" s="95">
        <v>74577.894140000004</v>
      </c>
      <c r="AK30" s="95">
        <v>407411.19936000003</v>
      </c>
      <c r="AL30" s="95">
        <v>77806.07905</v>
      </c>
      <c r="AM30" s="95">
        <v>0</v>
      </c>
      <c r="AN30" s="95">
        <v>0</v>
      </c>
      <c r="AO30" s="95">
        <v>485217.27841000003</v>
      </c>
      <c r="AP30" s="95">
        <v>15020.25</v>
      </c>
      <c r="AQ30" s="95">
        <v>37759.440790000001</v>
      </c>
      <c r="AR30" s="95">
        <v>0</v>
      </c>
      <c r="AS30" s="95">
        <v>0</v>
      </c>
      <c r="AT30" s="95">
        <v>52779.690790000001</v>
      </c>
      <c r="AU30" s="95">
        <v>99862.577250000002</v>
      </c>
      <c r="AV30" s="95">
        <v>117664.02327999999</v>
      </c>
      <c r="AW30" s="95">
        <v>0</v>
      </c>
      <c r="AX30" s="95">
        <v>0</v>
      </c>
      <c r="AY30" s="95">
        <v>217526.60053</v>
      </c>
      <c r="AZ30" s="95">
        <v>292021.36037000001</v>
      </c>
      <c r="BA30" s="95">
        <v>293323.07339999999</v>
      </c>
      <c r="BB30" s="95">
        <v>0</v>
      </c>
      <c r="BC30" s="95">
        <v>0</v>
      </c>
      <c r="BD30" s="95">
        <v>585344.43377</v>
      </c>
      <c r="BE30" s="95">
        <v>21923.020710000001</v>
      </c>
      <c r="BF30" s="95">
        <v>1022.26787</v>
      </c>
      <c r="BG30" s="95">
        <v>0</v>
      </c>
      <c r="BH30" s="95">
        <v>574.10067000000004</v>
      </c>
      <c r="BI30" s="95">
        <v>23519.38925</v>
      </c>
      <c r="BJ30" s="95">
        <v>1268984.4796099998</v>
      </c>
      <c r="BK30" s="95">
        <v>808887.70115999994</v>
      </c>
      <c r="BL30" s="95">
        <v>5741.5976600000004</v>
      </c>
      <c r="BM30" s="95">
        <v>1542.43983</v>
      </c>
      <c r="BN30" s="95">
        <v>2085156.21826</v>
      </c>
    </row>
    <row r="31" spans="1:66">
      <c r="A31" s="95" t="s">
        <v>1047</v>
      </c>
      <c r="B31" s="95">
        <v>6219.0978600000008</v>
      </c>
      <c r="C31" s="95">
        <v>941.91922999999997</v>
      </c>
      <c r="D31" s="95">
        <v>0</v>
      </c>
      <c r="E31" s="95">
        <v>0</v>
      </c>
      <c r="F31" s="95">
        <v>7161.0170900000003</v>
      </c>
      <c r="G31" s="95">
        <v>121015.40502999999</v>
      </c>
      <c r="H31" s="95">
        <v>27523.26686</v>
      </c>
      <c r="I31" s="95">
        <v>0</v>
      </c>
      <c r="J31" s="95">
        <v>0</v>
      </c>
      <c r="K31" s="95">
        <v>148538.67189</v>
      </c>
      <c r="L31" s="95">
        <v>10137.611140000001</v>
      </c>
      <c r="M31" s="95">
        <v>1272.3808200000001</v>
      </c>
      <c r="N31" s="95">
        <v>0</v>
      </c>
      <c r="O31" s="95">
        <v>0</v>
      </c>
      <c r="P31" s="95">
        <v>11409.991960000001</v>
      </c>
      <c r="Q31" s="95">
        <v>69755.536110000001</v>
      </c>
      <c r="R31" s="95">
        <v>22666.803219999998</v>
      </c>
      <c r="S31" s="95">
        <v>0</v>
      </c>
      <c r="T31" s="95">
        <v>0</v>
      </c>
      <c r="U31" s="95">
        <v>92422.339330000003</v>
      </c>
      <c r="V31" s="95">
        <v>3747.0411800000002</v>
      </c>
      <c r="W31" s="95">
        <v>1430.04006</v>
      </c>
      <c r="X31" s="95">
        <v>0</v>
      </c>
      <c r="Y31" s="95">
        <v>0</v>
      </c>
      <c r="Z31" s="95">
        <v>5177.0812400000004</v>
      </c>
      <c r="AA31" s="95">
        <v>36604.214610000003</v>
      </c>
      <c r="AB31" s="95">
        <v>10011.02918</v>
      </c>
      <c r="AC31" s="95">
        <v>0</v>
      </c>
      <c r="AD31" s="95">
        <v>0</v>
      </c>
      <c r="AE31" s="95">
        <v>46615.24379</v>
      </c>
      <c r="AF31" s="95">
        <v>11053.849990000001</v>
      </c>
      <c r="AG31" s="95">
        <v>8710.2835899999991</v>
      </c>
      <c r="AH31" s="95">
        <v>0</v>
      </c>
      <c r="AI31" s="95">
        <v>0</v>
      </c>
      <c r="AJ31" s="95">
        <v>19764.133579999998</v>
      </c>
      <c r="AK31" s="95">
        <v>0</v>
      </c>
      <c r="AL31" s="95">
        <v>0</v>
      </c>
      <c r="AM31" s="95">
        <v>0</v>
      </c>
      <c r="AN31" s="95">
        <v>0</v>
      </c>
      <c r="AO31" s="95">
        <v>0</v>
      </c>
      <c r="AP31" s="95">
        <v>0</v>
      </c>
      <c r="AQ31" s="95">
        <v>0</v>
      </c>
      <c r="AR31" s="95">
        <v>0</v>
      </c>
      <c r="AS31" s="95">
        <v>0</v>
      </c>
      <c r="AT31" s="95">
        <v>0</v>
      </c>
      <c r="AU31" s="95">
        <v>0</v>
      </c>
      <c r="AV31" s="95">
        <v>0</v>
      </c>
      <c r="AW31" s="95">
        <v>0</v>
      </c>
      <c r="AX31" s="95">
        <v>0</v>
      </c>
      <c r="AY31" s="95">
        <v>0</v>
      </c>
      <c r="AZ31" s="95">
        <v>0</v>
      </c>
      <c r="BA31" s="95">
        <v>0</v>
      </c>
      <c r="BB31" s="95">
        <v>0</v>
      </c>
      <c r="BC31" s="95">
        <v>0</v>
      </c>
      <c r="BD31" s="95">
        <v>0</v>
      </c>
      <c r="BE31" s="95">
        <v>0</v>
      </c>
      <c r="BF31" s="95">
        <v>0</v>
      </c>
      <c r="BG31" s="95">
        <v>0</v>
      </c>
      <c r="BH31" s="95">
        <v>0</v>
      </c>
      <c r="BI31" s="95">
        <v>0</v>
      </c>
      <c r="BJ31" s="95">
        <v>258532.75592</v>
      </c>
      <c r="BK31" s="95">
        <v>72555.722959999999</v>
      </c>
      <c r="BL31" s="95">
        <v>0</v>
      </c>
      <c r="BM31" s="95">
        <v>0</v>
      </c>
      <c r="BN31" s="95">
        <v>331088.47888000001</v>
      </c>
    </row>
    <row r="32" spans="1:66">
      <c r="A32" s="95" t="s">
        <v>1048</v>
      </c>
      <c r="B32" s="95">
        <v>43532.99828</v>
      </c>
      <c r="C32" s="95">
        <v>109525.75787</v>
      </c>
      <c r="D32" s="95">
        <v>0</v>
      </c>
      <c r="E32" s="95">
        <v>0</v>
      </c>
      <c r="F32" s="95">
        <v>153058.75615</v>
      </c>
      <c r="G32" s="95">
        <v>10166.77555</v>
      </c>
      <c r="H32" s="95">
        <v>14827.392199999998</v>
      </c>
      <c r="I32" s="95">
        <v>0</v>
      </c>
      <c r="J32" s="95">
        <v>0</v>
      </c>
      <c r="K32" s="95">
        <v>24994.167750000001</v>
      </c>
      <c r="L32" s="95">
        <v>87.568619999999996</v>
      </c>
      <c r="M32" s="95">
        <v>12641.992199999999</v>
      </c>
      <c r="N32" s="95">
        <v>0</v>
      </c>
      <c r="O32" s="95">
        <v>2.0000000000000002E-5</v>
      </c>
      <c r="P32" s="95">
        <v>12729.56084</v>
      </c>
      <c r="Q32" s="95">
        <v>9173.0784899999999</v>
      </c>
      <c r="R32" s="95">
        <v>23564.224699999999</v>
      </c>
      <c r="S32" s="95">
        <v>5712.7167199999994</v>
      </c>
      <c r="T32" s="95">
        <v>0</v>
      </c>
      <c r="U32" s="95">
        <v>38450.019909999995</v>
      </c>
      <c r="V32" s="95">
        <v>79999.999970000004</v>
      </c>
      <c r="W32" s="95">
        <v>13724.42374</v>
      </c>
      <c r="X32" s="95">
        <v>0</v>
      </c>
      <c r="Y32" s="95">
        <v>4.0000000000000003E-5</v>
      </c>
      <c r="Z32" s="95">
        <v>93724.423739999998</v>
      </c>
      <c r="AA32" s="95">
        <v>1601.9683300000002</v>
      </c>
      <c r="AB32" s="95">
        <v>1112.9847199999999</v>
      </c>
      <c r="AC32" s="95">
        <v>0</v>
      </c>
      <c r="AD32" s="95">
        <v>0</v>
      </c>
      <c r="AE32" s="95">
        <v>2714.9530499999996</v>
      </c>
      <c r="AF32" s="95">
        <v>28702.416659999999</v>
      </c>
      <c r="AG32" s="95">
        <v>25085.95032</v>
      </c>
      <c r="AH32" s="95">
        <v>0</v>
      </c>
      <c r="AI32" s="95">
        <v>968.33908999999994</v>
      </c>
      <c r="AJ32" s="95">
        <v>54756.70607</v>
      </c>
      <c r="AK32" s="95">
        <v>401506.90500000003</v>
      </c>
      <c r="AL32" s="95">
        <v>73580.167719999998</v>
      </c>
      <c r="AM32" s="95">
        <v>0</v>
      </c>
      <c r="AN32" s="95">
        <v>0</v>
      </c>
      <c r="AO32" s="95">
        <v>475087.07272000005</v>
      </c>
      <c r="AP32" s="95">
        <v>15000</v>
      </c>
      <c r="AQ32" s="95">
        <v>37730</v>
      </c>
      <c r="AR32" s="95">
        <v>0</v>
      </c>
      <c r="AS32" s="95">
        <v>0</v>
      </c>
      <c r="AT32" s="95">
        <v>52730</v>
      </c>
      <c r="AU32" s="95">
        <v>98750</v>
      </c>
      <c r="AV32" s="95">
        <v>115914.83963</v>
      </c>
      <c r="AW32" s="95">
        <v>0</v>
      </c>
      <c r="AX32" s="95">
        <v>0</v>
      </c>
      <c r="AY32" s="95">
        <v>214664.83963</v>
      </c>
      <c r="AZ32" s="95">
        <v>287942.63</v>
      </c>
      <c r="BA32" s="95">
        <v>288052.08594000002</v>
      </c>
      <c r="BB32" s="95">
        <v>0</v>
      </c>
      <c r="BC32" s="95">
        <v>0</v>
      </c>
      <c r="BD32" s="95">
        <v>575994.71594000002</v>
      </c>
      <c r="BE32" s="95">
        <v>21607.749899999999</v>
      </c>
      <c r="BF32" s="95">
        <v>1015.76048</v>
      </c>
      <c r="BG32" s="95">
        <v>0</v>
      </c>
      <c r="BH32" s="95">
        <v>519.55815000000007</v>
      </c>
      <c r="BI32" s="95">
        <v>23143.06853</v>
      </c>
      <c r="BJ32" s="95">
        <v>998072.09080000001</v>
      </c>
      <c r="BK32" s="95">
        <v>716775.57952000003</v>
      </c>
      <c r="BL32" s="95">
        <v>5712.7167199999994</v>
      </c>
      <c r="BM32" s="95">
        <v>1487.8973000000001</v>
      </c>
      <c r="BN32" s="95">
        <v>1722048.2843299999</v>
      </c>
    </row>
    <row r="33" spans="1:66">
      <c r="A33" s="95" t="s">
        <v>1049</v>
      </c>
      <c r="B33" s="95">
        <v>805.98610999999994</v>
      </c>
      <c r="C33" s="95">
        <v>8224.8987199999992</v>
      </c>
      <c r="D33" s="95">
        <v>0</v>
      </c>
      <c r="E33" s="95">
        <v>0</v>
      </c>
      <c r="F33" s="95">
        <v>9030.8848300000009</v>
      </c>
      <c r="G33" s="95">
        <v>0</v>
      </c>
      <c r="H33" s="95">
        <v>10.866239999999999</v>
      </c>
      <c r="I33" s="95">
        <v>0</v>
      </c>
      <c r="J33" s="95">
        <v>0</v>
      </c>
      <c r="K33" s="95">
        <v>10.866239999999999</v>
      </c>
      <c r="L33" s="95">
        <v>0</v>
      </c>
      <c r="M33" s="95">
        <v>3.3E-4</v>
      </c>
      <c r="N33" s="95">
        <v>0</v>
      </c>
      <c r="O33" s="95">
        <v>1.0000000000000001E-5</v>
      </c>
      <c r="P33" s="95">
        <v>3.4000000000000002E-4</v>
      </c>
      <c r="Q33" s="95">
        <v>0</v>
      </c>
      <c r="R33" s="95">
        <v>22.866709999999998</v>
      </c>
      <c r="S33" s="95">
        <v>28.880939999999999</v>
      </c>
      <c r="T33" s="95">
        <v>0</v>
      </c>
      <c r="U33" s="95">
        <v>51.74765</v>
      </c>
      <c r="V33" s="95">
        <v>88.277760000000001</v>
      </c>
      <c r="W33" s="95">
        <v>-2.7E-4</v>
      </c>
      <c r="X33" s="95">
        <v>0</v>
      </c>
      <c r="Y33" s="95">
        <v>0</v>
      </c>
      <c r="Z33" s="95">
        <v>88.27749</v>
      </c>
      <c r="AA33" s="95">
        <v>12.897500000000001</v>
      </c>
      <c r="AB33" s="95">
        <v>3.0600000000000002E-2</v>
      </c>
      <c r="AC33" s="95">
        <v>0</v>
      </c>
      <c r="AD33" s="95">
        <v>0</v>
      </c>
      <c r="AE33" s="95">
        <v>12.928100000000001</v>
      </c>
      <c r="AF33" s="95">
        <v>41.348730000000003</v>
      </c>
      <c r="AG33" s="95">
        <v>15.70576</v>
      </c>
      <c r="AH33" s="95">
        <v>0</v>
      </c>
      <c r="AI33" s="95">
        <v>0</v>
      </c>
      <c r="AJ33" s="95">
        <v>57.054490000000001</v>
      </c>
      <c r="AK33" s="95">
        <v>5904.2943600000008</v>
      </c>
      <c r="AL33" s="95">
        <v>4225.9113299999999</v>
      </c>
      <c r="AM33" s="95">
        <v>0</v>
      </c>
      <c r="AN33" s="95">
        <v>0</v>
      </c>
      <c r="AO33" s="95">
        <v>10130.205689999999</v>
      </c>
      <c r="AP33" s="95">
        <v>20.25</v>
      </c>
      <c r="AQ33" s="95">
        <v>29.44079</v>
      </c>
      <c r="AR33" s="95">
        <v>0</v>
      </c>
      <c r="AS33" s="95">
        <v>0</v>
      </c>
      <c r="AT33" s="95">
        <v>49.69079</v>
      </c>
      <c r="AU33" s="95">
        <v>1112.57725</v>
      </c>
      <c r="AV33" s="95">
        <v>1749.1836499999999</v>
      </c>
      <c r="AW33" s="95">
        <v>0</v>
      </c>
      <c r="AX33" s="95">
        <v>0</v>
      </c>
      <c r="AY33" s="95">
        <v>2861.7608999999998</v>
      </c>
      <c r="AZ33" s="95">
        <v>4078.7303700000002</v>
      </c>
      <c r="BA33" s="95">
        <v>5270.9874600000003</v>
      </c>
      <c r="BB33" s="95">
        <v>0</v>
      </c>
      <c r="BC33" s="95">
        <v>0</v>
      </c>
      <c r="BD33" s="95">
        <v>9349.7178299999996</v>
      </c>
      <c r="BE33" s="95">
        <v>315.27080999999998</v>
      </c>
      <c r="BF33" s="95">
        <v>6.2061000000000002</v>
      </c>
      <c r="BG33" s="95">
        <v>0</v>
      </c>
      <c r="BH33" s="95">
        <v>54.542519999999996</v>
      </c>
      <c r="BI33" s="95">
        <v>376.01943</v>
      </c>
      <c r="BJ33" s="95">
        <v>12379.632890000001</v>
      </c>
      <c r="BK33" s="95">
        <v>19556.097420000002</v>
      </c>
      <c r="BL33" s="95">
        <v>28.880939999999999</v>
      </c>
      <c r="BM33" s="95">
        <v>54.542529999999999</v>
      </c>
      <c r="BN33" s="95">
        <v>32019.153780000001</v>
      </c>
    </row>
    <row r="34" spans="1:66">
      <c r="A34" s="95" t="s">
        <v>1050</v>
      </c>
      <c r="B34" s="95">
        <v>0</v>
      </c>
      <c r="C34" s="95">
        <v>0</v>
      </c>
      <c r="D34" s="95">
        <v>0</v>
      </c>
      <c r="E34" s="95">
        <v>0</v>
      </c>
      <c r="F34" s="95">
        <v>0</v>
      </c>
      <c r="G34" s="95">
        <v>0</v>
      </c>
      <c r="H34" s="95">
        <v>0</v>
      </c>
      <c r="I34" s="95">
        <v>0</v>
      </c>
      <c r="J34" s="95">
        <v>0</v>
      </c>
      <c r="K34" s="95">
        <v>0</v>
      </c>
      <c r="L34" s="95">
        <v>0</v>
      </c>
      <c r="M34" s="95">
        <v>-2.0000000000000002E-5</v>
      </c>
      <c r="N34" s="95">
        <v>0</v>
      </c>
      <c r="O34" s="95">
        <v>0</v>
      </c>
      <c r="P34" s="95">
        <v>-2.0000000000000002E-5</v>
      </c>
      <c r="Q34" s="95">
        <v>0</v>
      </c>
      <c r="R34" s="95">
        <v>0</v>
      </c>
      <c r="S34" s="95">
        <v>0</v>
      </c>
      <c r="T34" s="95">
        <v>0</v>
      </c>
      <c r="U34" s="95">
        <v>0</v>
      </c>
      <c r="V34" s="95">
        <v>0</v>
      </c>
      <c r="W34" s="95">
        <v>0</v>
      </c>
      <c r="X34" s="95">
        <v>0</v>
      </c>
      <c r="Y34" s="95">
        <v>0</v>
      </c>
      <c r="Z34" s="95">
        <v>0</v>
      </c>
      <c r="AA34" s="95">
        <v>0</v>
      </c>
      <c r="AB34" s="95">
        <v>0</v>
      </c>
      <c r="AC34" s="95">
        <v>0</v>
      </c>
      <c r="AD34" s="95">
        <v>0</v>
      </c>
      <c r="AE34" s="95">
        <v>0</v>
      </c>
      <c r="AF34" s="95">
        <v>0</v>
      </c>
      <c r="AG34" s="95">
        <v>0</v>
      </c>
      <c r="AH34" s="95">
        <v>0</v>
      </c>
      <c r="AI34" s="95">
        <v>0</v>
      </c>
      <c r="AJ34" s="95">
        <v>0</v>
      </c>
      <c r="AK34" s="95">
        <v>0</v>
      </c>
      <c r="AL34" s="95">
        <v>0</v>
      </c>
      <c r="AM34" s="95">
        <v>0</v>
      </c>
      <c r="AN34" s="95">
        <v>0</v>
      </c>
      <c r="AO34" s="95">
        <v>0</v>
      </c>
      <c r="AP34" s="95">
        <v>0</v>
      </c>
      <c r="AQ34" s="95">
        <v>0</v>
      </c>
      <c r="AR34" s="95">
        <v>0</v>
      </c>
      <c r="AS34" s="95">
        <v>0</v>
      </c>
      <c r="AT34" s="95">
        <v>0</v>
      </c>
      <c r="AU34" s="95">
        <v>0</v>
      </c>
      <c r="AV34" s="95">
        <v>0</v>
      </c>
      <c r="AW34" s="95">
        <v>0</v>
      </c>
      <c r="AX34" s="95">
        <v>0</v>
      </c>
      <c r="AY34" s="95">
        <v>0</v>
      </c>
      <c r="AZ34" s="95">
        <v>0</v>
      </c>
      <c r="BA34" s="95">
        <v>0</v>
      </c>
      <c r="BB34" s="95">
        <v>0</v>
      </c>
      <c r="BC34" s="95">
        <v>0</v>
      </c>
      <c r="BD34" s="95">
        <v>0</v>
      </c>
      <c r="BE34" s="95">
        <v>0</v>
      </c>
      <c r="BF34" s="95">
        <v>0.30129</v>
      </c>
      <c r="BG34" s="95">
        <v>0</v>
      </c>
      <c r="BH34" s="95">
        <v>0</v>
      </c>
      <c r="BI34" s="95">
        <v>0.30129</v>
      </c>
      <c r="BJ34" s="95">
        <v>0</v>
      </c>
      <c r="BK34" s="95">
        <v>0.30126999999999998</v>
      </c>
      <c r="BL34" s="95">
        <v>0</v>
      </c>
      <c r="BM34" s="95">
        <v>0</v>
      </c>
      <c r="BN34" s="95">
        <v>0.30126999999999998</v>
      </c>
    </row>
    <row r="35" spans="1:66">
      <c r="A35" s="95" t="s">
        <v>1051</v>
      </c>
      <c r="B35" s="95">
        <v>0</v>
      </c>
      <c r="C35" s="95">
        <v>0</v>
      </c>
      <c r="D35" s="95">
        <v>0</v>
      </c>
      <c r="E35" s="95">
        <v>0</v>
      </c>
      <c r="F35" s="95">
        <v>0</v>
      </c>
      <c r="G35" s="95">
        <v>0</v>
      </c>
      <c r="H35" s="95">
        <v>0</v>
      </c>
      <c r="I35" s="95">
        <v>0</v>
      </c>
      <c r="J35" s="95">
        <v>0</v>
      </c>
      <c r="K35" s="95">
        <v>0</v>
      </c>
      <c r="L35" s="95">
        <v>0</v>
      </c>
      <c r="M35" s="95">
        <v>0</v>
      </c>
      <c r="N35" s="95">
        <v>0</v>
      </c>
      <c r="O35" s="95">
        <v>0</v>
      </c>
      <c r="P35" s="95">
        <v>0</v>
      </c>
      <c r="Q35" s="95">
        <v>0</v>
      </c>
      <c r="R35" s="95">
        <v>0</v>
      </c>
      <c r="S35" s="95">
        <v>0</v>
      </c>
      <c r="T35" s="95">
        <v>0</v>
      </c>
      <c r="U35" s="95">
        <v>0</v>
      </c>
      <c r="V35" s="95">
        <v>0</v>
      </c>
      <c r="W35" s="95">
        <v>0</v>
      </c>
      <c r="X35" s="95">
        <v>0</v>
      </c>
      <c r="Y35" s="95">
        <v>0</v>
      </c>
      <c r="Z35" s="95">
        <v>0</v>
      </c>
      <c r="AA35" s="95">
        <v>0</v>
      </c>
      <c r="AB35" s="95">
        <v>0</v>
      </c>
      <c r="AC35" s="95">
        <v>0</v>
      </c>
      <c r="AD35" s="95">
        <v>0</v>
      </c>
      <c r="AE35" s="95">
        <v>0</v>
      </c>
      <c r="AF35" s="95">
        <v>0</v>
      </c>
      <c r="AG35" s="95">
        <v>0</v>
      </c>
      <c r="AH35" s="95">
        <v>0</v>
      </c>
      <c r="AI35" s="95">
        <v>0</v>
      </c>
      <c r="AJ35" s="95">
        <v>0</v>
      </c>
      <c r="AK35" s="95">
        <v>0</v>
      </c>
      <c r="AL35" s="95">
        <v>0</v>
      </c>
      <c r="AM35" s="95">
        <v>0</v>
      </c>
      <c r="AN35" s="95">
        <v>0</v>
      </c>
      <c r="AO35" s="95">
        <v>0</v>
      </c>
      <c r="AP35" s="95">
        <v>0</v>
      </c>
      <c r="AQ35" s="95">
        <v>0</v>
      </c>
      <c r="AR35" s="95">
        <v>0</v>
      </c>
      <c r="AS35" s="95">
        <v>0</v>
      </c>
      <c r="AT35" s="95">
        <v>0</v>
      </c>
      <c r="AU35" s="95">
        <v>0</v>
      </c>
      <c r="AV35" s="95">
        <v>0</v>
      </c>
      <c r="AW35" s="95">
        <v>0</v>
      </c>
      <c r="AX35" s="95">
        <v>0</v>
      </c>
      <c r="AY35" s="95">
        <v>0</v>
      </c>
      <c r="AZ35" s="95">
        <v>0</v>
      </c>
      <c r="BA35" s="95">
        <v>0</v>
      </c>
      <c r="BB35" s="95">
        <v>0</v>
      </c>
      <c r="BC35" s="95">
        <v>0</v>
      </c>
      <c r="BD35" s="95">
        <v>0</v>
      </c>
      <c r="BE35" s="95">
        <v>0</v>
      </c>
      <c r="BF35" s="95">
        <v>0</v>
      </c>
      <c r="BG35" s="95">
        <v>0</v>
      </c>
      <c r="BH35" s="95">
        <v>0</v>
      </c>
      <c r="BI35" s="95">
        <v>0</v>
      </c>
      <c r="BJ35" s="95">
        <v>0</v>
      </c>
      <c r="BK35" s="95">
        <v>0</v>
      </c>
      <c r="BL35" s="95">
        <v>0</v>
      </c>
      <c r="BM35" s="95">
        <v>0</v>
      </c>
      <c r="BN35" s="95">
        <v>0</v>
      </c>
    </row>
    <row r="36" spans="1:66">
      <c r="A36" s="95" t="s">
        <v>341</v>
      </c>
      <c r="B36" s="95">
        <v>0</v>
      </c>
      <c r="C36" s="95">
        <v>0</v>
      </c>
      <c r="D36" s="95">
        <v>0</v>
      </c>
      <c r="E36" s="95">
        <v>0</v>
      </c>
      <c r="F36" s="95">
        <v>0</v>
      </c>
      <c r="G36" s="95">
        <v>0</v>
      </c>
      <c r="H36" s="95">
        <v>0</v>
      </c>
      <c r="I36" s="95">
        <v>0</v>
      </c>
      <c r="J36" s="95">
        <v>0</v>
      </c>
      <c r="K36" s="95">
        <v>0</v>
      </c>
      <c r="L36" s="95">
        <v>0</v>
      </c>
      <c r="M36" s="95">
        <v>-2.0000000000000002E-5</v>
      </c>
      <c r="N36" s="95">
        <v>0</v>
      </c>
      <c r="O36" s="95">
        <v>0</v>
      </c>
      <c r="P36" s="95">
        <v>-2.0000000000000002E-5</v>
      </c>
      <c r="Q36" s="95">
        <v>0</v>
      </c>
      <c r="R36" s="95">
        <v>0</v>
      </c>
      <c r="S36" s="95">
        <v>0</v>
      </c>
      <c r="T36" s="95">
        <v>0</v>
      </c>
      <c r="U36" s="95">
        <v>0</v>
      </c>
      <c r="V36" s="95">
        <v>0</v>
      </c>
      <c r="W36" s="95">
        <v>0</v>
      </c>
      <c r="X36" s="95">
        <v>0</v>
      </c>
      <c r="Y36" s="95">
        <v>0</v>
      </c>
      <c r="Z36" s="95">
        <v>0</v>
      </c>
      <c r="AA36" s="95">
        <v>0</v>
      </c>
      <c r="AB36" s="95">
        <v>0</v>
      </c>
      <c r="AC36" s="95">
        <v>0</v>
      </c>
      <c r="AD36" s="95">
        <v>0</v>
      </c>
      <c r="AE36" s="95">
        <v>0</v>
      </c>
      <c r="AF36" s="95">
        <v>0</v>
      </c>
      <c r="AG36" s="95">
        <v>0</v>
      </c>
      <c r="AH36" s="95">
        <v>0</v>
      </c>
      <c r="AI36" s="95">
        <v>0</v>
      </c>
      <c r="AJ36" s="95">
        <v>0</v>
      </c>
      <c r="AK36" s="95">
        <v>0</v>
      </c>
      <c r="AL36" s="95">
        <v>0</v>
      </c>
      <c r="AM36" s="95">
        <v>0</v>
      </c>
      <c r="AN36" s="95">
        <v>0</v>
      </c>
      <c r="AO36" s="95">
        <v>0</v>
      </c>
      <c r="AP36" s="95">
        <v>0</v>
      </c>
      <c r="AQ36" s="95">
        <v>0</v>
      </c>
      <c r="AR36" s="95">
        <v>0</v>
      </c>
      <c r="AS36" s="95">
        <v>0</v>
      </c>
      <c r="AT36" s="95">
        <v>0</v>
      </c>
      <c r="AU36" s="95">
        <v>0</v>
      </c>
      <c r="AV36" s="95">
        <v>0</v>
      </c>
      <c r="AW36" s="95">
        <v>0</v>
      </c>
      <c r="AX36" s="95">
        <v>0</v>
      </c>
      <c r="AY36" s="95">
        <v>0</v>
      </c>
      <c r="AZ36" s="95">
        <v>0</v>
      </c>
      <c r="BA36" s="95">
        <v>0</v>
      </c>
      <c r="BB36" s="95">
        <v>0</v>
      </c>
      <c r="BC36" s="95">
        <v>0</v>
      </c>
      <c r="BD36" s="95">
        <v>0</v>
      </c>
      <c r="BE36" s="95">
        <v>0</v>
      </c>
      <c r="BF36" s="95">
        <v>0</v>
      </c>
      <c r="BG36" s="95">
        <v>0</v>
      </c>
      <c r="BH36" s="95">
        <v>0</v>
      </c>
      <c r="BI36" s="95">
        <v>0</v>
      </c>
      <c r="BJ36" s="95">
        <v>0</v>
      </c>
      <c r="BK36" s="95">
        <v>-2.0000000000000002E-5</v>
      </c>
      <c r="BL36" s="95">
        <v>0</v>
      </c>
      <c r="BM36" s="95">
        <v>0</v>
      </c>
      <c r="BN36" s="95">
        <v>-2.0000000000000002E-5</v>
      </c>
    </row>
    <row r="37" spans="1:66">
      <c r="A37" s="95" t="s">
        <v>1052</v>
      </c>
      <c r="B37" s="95">
        <v>0</v>
      </c>
      <c r="C37" s="95">
        <v>0</v>
      </c>
      <c r="D37" s="95">
        <v>0</v>
      </c>
      <c r="E37" s="95">
        <v>0</v>
      </c>
      <c r="F37" s="95">
        <v>0</v>
      </c>
      <c r="G37" s="95">
        <v>0</v>
      </c>
      <c r="H37" s="95">
        <v>0</v>
      </c>
      <c r="I37" s="95">
        <v>0</v>
      </c>
      <c r="J37" s="95">
        <v>0</v>
      </c>
      <c r="K37" s="95">
        <v>0</v>
      </c>
      <c r="L37" s="95">
        <v>0</v>
      </c>
      <c r="M37" s="95">
        <v>0</v>
      </c>
      <c r="N37" s="95">
        <v>0</v>
      </c>
      <c r="O37" s="95">
        <v>0</v>
      </c>
      <c r="P37" s="95">
        <v>0</v>
      </c>
      <c r="Q37" s="95">
        <v>0</v>
      </c>
      <c r="R37" s="95">
        <v>0</v>
      </c>
      <c r="S37" s="95">
        <v>0</v>
      </c>
      <c r="T37" s="95">
        <v>0</v>
      </c>
      <c r="U37" s="95">
        <v>0</v>
      </c>
      <c r="V37" s="95">
        <v>0</v>
      </c>
      <c r="W37" s="95">
        <v>0</v>
      </c>
      <c r="X37" s="95">
        <v>0</v>
      </c>
      <c r="Y37" s="95">
        <v>0</v>
      </c>
      <c r="Z37" s="95">
        <v>0</v>
      </c>
      <c r="AA37" s="95">
        <v>0</v>
      </c>
      <c r="AB37" s="95">
        <v>0</v>
      </c>
      <c r="AC37" s="95">
        <v>0</v>
      </c>
      <c r="AD37" s="95">
        <v>0</v>
      </c>
      <c r="AE37" s="95">
        <v>0</v>
      </c>
      <c r="AF37" s="95">
        <v>0</v>
      </c>
      <c r="AG37" s="95">
        <v>0</v>
      </c>
      <c r="AH37" s="95">
        <v>0</v>
      </c>
      <c r="AI37" s="95">
        <v>0</v>
      </c>
      <c r="AJ37" s="95">
        <v>0</v>
      </c>
      <c r="AK37" s="95">
        <v>0</v>
      </c>
      <c r="AL37" s="95">
        <v>0</v>
      </c>
      <c r="AM37" s="95">
        <v>0</v>
      </c>
      <c r="AN37" s="95">
        <v>0</v>
      </c>
      <c r="AO37" s="95">
        <v>0</v>
      </c>
      <c r="AP37" s="95">
        <v>0</v>
      </c>
      <c r="AQ37" s="95">
        <v>0</v>
      </c>
      <c r="AR37" s="95">
        <v>0</v>
      </c>
      <c r="AS37" s="95">
        <v>0</v>
      </c>
      <c r="AT37" s="95">
        <v>0</v>
      </c>
      <c r="AU37" s="95">
        <v>0</v>
      </c>
      <c r="AV37" s="95">
        <v>0</v>
      </c>
      <c r="AW37" s="95">
        <v>0</v>
      </c>
      <c r="AX37" s="95">
        <v>0</v>
      </c>
      <c r="AY37" s="95">
        <v>0</v>
      </c>
      <c r="AZ37" s="95">
        <v>0</v>
      </c>
      <c r="BA37" s="95">
        <v>0</v>
      </c>
      <c r="BB37" s="95">
        <v>0</v>
      </c>
      <c r="BC37" s="95">
        <v>0</v>
      </c>
      <c r="BD37" s="95">
        <v>0</v>
      </c>
      <c r="BE37" s="95">
        <v>0</v>
      </c>
      <c r="BF37" s="95">
        <v>0.30129</v>
      </c>
      <c r="BG37" s="95">
        <v>0</v>
      </c>
      <c r="BH37" s="95">
        <v>0</v>
      </c>
      <c r="BI37" s="95">
        <v>0.30129</v>
      </c>
      <c r="BJ37" s="95">
        <v>0</v>
      </c>
      <c r="BK37" s="95">
        <v>0.30129</v>
      </c>
      <c r="BL37" s="95">
        <v>0</v>
      </c>
      <c r="BM37" s="95">
        <v>0</v>
      </c>
      <c r="BN37" s="95">
        <v>0.30129</v>
      </c>
    </row>
    <row r="38" spans="1:66">
      <c r="A38" s="95" t="s">
        <v>882</v>
      </c>
      <c r="B38" s="95">
        <v>3272389.3045999999</v>
      </c>
      <c r="C38" s="95">
        <v>1264397.4907500001</v>
      </c>
      <c r="D38" s="95">
        <v>0</v>
      </c>
      <c r="E38" s="95">
        <v>1775.25155</v>
      </c>
      <c r="F38" s="95">
        <v>4538562.0468999995</v>
      </c>
      <c r="G38" s="95">
        <v>4191205.1422800003</v>
      </c>
      <c r="H38" s="95">
        <v>424864.16110000003</v>
      </c>
      <c r="I38" s="95">
        <v>0</v>
      </c>
      <c r="J38" s="95">
        <v>444.66495000000003</v>
      </c>
      <c r="K38" s="95">
        <v>4616513.9683299996</v>
      </c>
      <c r="L38" s="95">
        <v>4767180.8979500001</v>
      </c>
      <c r="M38" s="95">
        <v>1287130.3416900001</v>
      </c>
      <c r="N38" s="95">
        <v>40.813050000000004</v>
      </c>
      <c r="O38" s="95">
        <v>5151.3692999999994</v>
      </c>
      <c r="P38" s="95">
        <v>6059503.4219899997</v>
      </c>
      <c r="Q38" s="95">
        <v>3188712.9858000004</v>
      </c>
      <c r="R38" s="95">
        <v>1573409.84819</v>
      </c>
      <c r="S38" s="95">
        <v>5741.5976600000004</v>
      </c>
      <c r="T38" s="95">
        <v>1161.51253</v>
      </c>
      <c r="U38" s="95">
        <v>4769025.9441800006</v>
      </c>
      <c r="V38" s="95">
        <v>4264512.4427100001</v>
      </c>
      <c r="W38" s="95">
        <v>1246737.91496</v>
      </c>
      <c r="X38" s="95">
        <v>0</v>
      </c>
      <c r="Y38" s="95">
        <v>324.77060999999998</v>
      </c>
      <c r="Z38" s="95">
        <v>5511575.1282900004</v>
      </c>
      <c r="AA38" s="95">
        <v>1091973.0814</v>
      </c>
      <c r="AB38" s="95">
        <v>406741.71835000004</v>
      </c>
      <c r="AC38" s="95">
        <v>0</v>
      </c>
      <c r="AD38" s="95">
        <v>170.31671</v>
      </c>
      <c r="AE38" s="95">
        <v>1498885.1164599999</v>
      </c>
      <c r="AF38" s="95">
        <v>746793.08805999998</v>
      </c>
      <c r="AG38" s="95">
        <v>402956.03564999998</v>
      </c>
      <c r="AH38" s="95">
        <v>0</v>
      </c>
      <c r="AI38" s="95">
        <v>1247.7754299999999</v>
      </c>
      <c r="AJ38" s="95">
        <v>1150996.8991400001</v>
      </c>
      <c r="AK38" s="95">
        <v>3698718.8089999999</v>
      </c>
      <c r="AL38" s="95">
        <v>384716.82217</v>
      </c>
      <c r="AM38" s="95">
        <v>0</v>
      </c>
      <c r="AN38" s="95">
        <v>1156.7311999999999</v>
      </c>
      <c r="AO38" s="95">
        <v>4084592.3623699998</v>
      </c>
      <c r="AP38" s="95">
        <v>310918.4252</v>
      </c>
      <c r="AQ38" s="95">
        <v>62768.185170000004</v>
      </c>
      <c r="AR38" s="95">
        <v>0</v>
      </c>
      <c r="AS38" s="95">
        <v>0</v>
      </c>
      <c r="AT38" s="95">
        <v>373686.61038999999</v>
      </c>
      <c r="AU38" s="95">
        <v>2068225.6045200001</v>
      </c>
      <c r="AV38" s="95">
        <v>772929.83869</v>
      </c>
      <c r="AW38" s="95">
        <v>0</v>
      </c>
      <c r="AX38" s="95">
        <v>970.43531999999993</v>
      </c>
      <c r="AY38" s="95">
        <v>2842125.8785300003</v>
      </c>
      <c r="AZ38" s="95">
        <v>3645309.72829</v>
      </c>
      <c r="BA38" s="95">
        <v>793582.09548000002</v>
      </c>
      <c r="BB38" s="95">
        <v>0</v>
      </c>
      <c r="BC38" s="95">
        <v>1035.6876199999999</v>
      </c>
      <c r="BD38" s="95">
        <v>4439927.5113900006</v>
      </c>
      <c r="BE38" s="95">
        <v>759036.67878999992</v>
      </c>
      <c r="BF38" s="95">
        <v>40475.991170000001</v>
      </c>
      <c r="BG38" s="95">
        <v>0</v>
      </c>
      <c r="BH38" s="95">
        <v>574.10067000000004</v>
      </c>
      <c r="BI38" s="95">
        <v>800086.77063000004</v>
      </c>
      <c r="BJ38" s="95">
        <v>32004976.1886</v>
      </c>
      <c r="BK38" s="95">
        <v>8660710.4433700014</v>
      </c>
      <c r="BL38" s="95">
        <v>5782.4107100000001</v>
      </c>
      <c r="BM38" s="95">
        <v>14012.615890000001</v>
      </c>
      <c r="BN38" s="95">
        <v>40685481.658599995</v>
      </c>
    </row>
    <row r="39" spans="1:66">
      <c r="A39" s="95" t="s">
        <v>256</v>
      </c>
      <c r="B39" s="95">
        <v>1810054.68007</v>
      </c>
      <c r="C39" s="95">
        <v>177102.53046000001</v>
      </c>
      <c r="D39" s="95">
        <v>0</v>
      </c>
      <c r="E39" s="95">
        <v>0</v>
      </c>
      <c r="F39" s="95">
        <v>1987157.21053</v>
      </c>
      <c r="G39" s="95">
        <v>1241236.4582</v>
      </c>
      <c r="H39" s="95">
        <v>82097.653010000009</v>
      </c>
      <c r="I39" s="95">
        <v>0</v>
      </c>
      <c r="J39" s="95">
        <v>0</v>
      </c>
      <c r="K39" s="95">
        <v>1323334.11121</v>
      </c>
      <c r="L39" s="95">
        <v>1785351.3925899998</v>
      </c>
      <c r="M39" s="95">
        <v>235692.40719</v>
      </c>
      <c r="N39" s="95">
        <v>-1.0000000000000001E-5</v>
      </c>
      <c r="O39" s="95">
        <v>592.43535999999995</v>
      </c>
      <c r="P39" s="95">
        <v>2021636.2351300002</v>
      </c>
      <c r="Q39" s="95">
        <v>1469521.31641</v>
      </c>
      <c r="R39" s="95">
        <v>164335.32041999997</v>
      </c>
      <c r="S39" s="95">
        <v>0</v>
      </c>
      <c r="T39" s="95">
        <v>0</v>
      </c>
      <c r="U39" s="95">
        <v>1633856.63683</v>
      </c>
      <c r="V39" s="95">
        <v>1336967.0432</v>
      </c>
      <c r="W39" s="95">
        <v>160055.86672999998</v>
      </c>
      <c r="X39" s="95">
        <v>0</v>
      </c>
      <c r="Y39" s="95">
        <v>2.0000000000000002E-5</v>
      </c>
      <c r="Z39" s="95">
        <v>1497022.90995</v>
      </c>
      <c r="AA39" s="95">
        <v>199840.26441999999</v>
      </c>
      <c r="AB39" s="95">
        <v>20891.363399999998</v>
      </c>
      <c r="AC39" s="95">
        <v>0</v>
      </c>
      <c r="AD39" s="95">
        <v>0</v>
      </c>
      <c r="AE39" s="95">
        <v>220731.62781999999</v>
      </c>
      <c r="AF39" s="95">
        <v>449496.85123999999</v>
      </c>
      <c r="AG39" s="95">
        <v>85485.985830000005</v>
      </c>
      <c r="AH39" s="95">
        <v>0</v>
      </c>
      <c r="AI39" s="95">
        <v>968.33802000000003</v>
      </c>
      <c r="AJ39" s="95">
        <v>535951.17508999992</v>
      </c>
      <c r="AK39" s="95">
        <v>2027659.44921</v>
      </c>
      <c r="AL39" s="95">
        <v>103168.74274</v>
      </c>
      <c r="AM39" s="95">
        <v>0</v>
      </c>
      <c r="AN39" s="95">
        <v>0</v>
      </c>
      <c r="AO39" s="95">
        <v>2130828.1919499999</v>
      </c>
      <c r="AP39" s="95">
        <v>132019.95019999999</v>
      </c>
      <c r="AQ39" s="95">
        <v>50973.611280000005</v>
      </c>
      <c r="AR39" s="95">
        <v>0</v>
      </c>
      <c r="AS39" s="95">
        <v>0</v>
      </c>
      <c r="AT39" s="95">
        <v>182993.56150000001</v>
      </c>
      <c r="AU39" s="95">
        <v>846352.73028999998</v>
      </c>
      <c r="AV39" s="95">
        <v>212847.29569999999</v>
      </c>
      <c r="AW39" s="95">
        <v>0</v>
      </c>
      <c r="AX39" s="95">
        <v>0</v>
      </c>
      <c r="AY39" s="95">
        <v>1059200.02599</v>
      </c>
      <c r="AZ39" s="95">
        <v>2377899.1932399999</v>
      </c>
      <c r="BA39" s="95">
        <v>275999.87662</v>
      </c>
      <c r="BB39" s="95">
        <v>0</v>
      </c>
      <c r="BC39" s="95">
        <v>0</v>
      </c>
      <c r="BD39" s="95">
        <v>2653899.0698600002</v>
      </c>
      <c r="BE39" s="95">
        <v>266287.98383000004</v>
      </c>
      <c r="BF39" s="95">
        <v>1647.35293</v>
      </c>
      <c r="BG39" s="95">
        <v>0</v>
      </c>
      <c r="BH39" s="95">
        <v>565.58875999999998</v>
      </c>
      <c r="BI39" s="95">
        <v>268500.92551999999</v>
      </c>
      <c r="BJ39" s="95">
        <v>13942687.312899999</v>
      </c>
      <c r="BK39" s="95">
        <v>1570298.0063099999</v>
      </c>
      <c r="BL39" s="95">
        <v>-1.0000000000000001E-5</v>
      </c>
      <c r="BM39" s="95">
        <v>2126.3621600000001</v>
      </c>
      <c r="BN39" s="95">
        <v>15515111.68138</v>
      </c>
    </row>
    <row r="40" spans="1:66">
      <c r="A40" s="95" t="s">
        <v>1053</v>
      </c>
      <c r="B40" s="95">
        <v>1800218.35546</v>
      </c>
      <c r="C40" s="95">
        <v>177102.53046000001</v>
      </c>
      <c r="D40" s="95">
        <v>0</v>
      </c>
      <c r="E40" s="95">
        <v>0</v>
      </c>
      <c r="F40" s="95">
        <v>1977320.88592</v>
      </c>
      <c r="G40" s="95">
        <v>1241236.4582</v>
      </c>
      <c r="H40" s="95">
        <v>74689.00426999999</v>
      </c>
      <c r="I40" s="95">
        <v>0</v>
      </c>
      <c r="J40" s="95">
        <v>0</v>
      </c>
      <c r="K40" s="95">
        <v>1315925.4624700001</v>
      </c>
      <c r="L40" s="95">
        <v>1785351.3925899998</v>
      </c>
      <c r="M40" s="95">
        <v>235692.40718000001</v>
      </c>
      <c r="N40" s="95">
        <v>-1.0000000000000001E-5</v>
      </c>
      <c r="O40" s="95">
        <v>592.43535999999995</v>
      </c>
      <c r="P40" s="95">
        <v>2021636.2351199999</v>
      </c>
      <c r="Q40" s="95">
        <v>1469521.31641</v>
      </c>
      <c r="R40" s="95">
        <v>157529.96149000002</v>
      </c>
      <c r="S40" s="95">
        <v>0</v>
      </c>
      <c r="T40" s="95">
        <v>0</v>
      </c>
      <c r="U40" s="95">
        <v>1627051.2779000001</v>
      </c>
      <c r="V40" s="95">
        <v>1336967.0432</v>
      </c>
      <c r="W40" s="95">
        <v>160055.86674</v>
      </c>
      <c r="X40" s="95">
        <v>0</v>
      </c>
      <c r="Y40" s="95">
        <v>2.0000000000000002E-5</v>
      </c>
      <c r="Z40" s="95">
        <v>1497022.9099600001</v>
      </c>
      <c r="AA40" s="95">
        <v>199840.26441999999</v>
      </c>
      <c r="AB40" s="95">
        <v>20891.363399999998</v>
      </c>
      <c r="AC40" s="95">
        <v>0</v>
      </c>
      <c r="AD40" s="95">
        <v>0</v>
      </c>
      <c r="AE40" s="95">
        <v>220731.62781999999</v>
      </c>
      <c r="AF40" s="95">
        <v>449496.85123999999</v>
      </c>
      <c r="AG40" s="95">
        <v>85011.856319999992</v>
      </c>
      <c r="AH40" s="95">
        <v>0</v>
      </c>
      <c r="AI40" s="95">
        <v>968.33802000000003</v>
      </c>
      <c r="AJ40" s="95">
        <v>535477.04558000003</v>
      </c>
      <c r="AK40" s="95">
        <v>1887972.2967300001</v>
      </c>
      <c r="AL40" s="95">
        <v>103168.74274</v>
      </c>
      <c r="AM40" s="95">
        <v>0</v>
      </c>
      <c r="AN40" s="95">
        <v>0</v>
      </c>
      <c r="AO40" s="95">
        <v>1991141.03947</v>
      </c>
      <c r="AP40" s="95">
        <v>132019.95022</v>
      </c>
      <c r="AQ40" s="95">
        <v>50973.611280000005</v>
      </c>
      <c r="AR40" s="95">
        <v>0</v>
      </c>
      <c r="AS40" s="95">
        <v>0</v>
      </c>
      <c r="AT40" s="95">
        <v>182993.56150000001</v>
      </c>
      <c r="AU40" s="95">
        <v>812871.69619000005</v>
      </c>
      <c r="AV40" s="95">
        <v>211360.07212</v>
      </c>
      <c r="AW40" s="95">
        <v>0</v>
      </c>
      <c r="AX40" s="95">
        <v>0</v>
      </c>
      <c r="AY40" s="95">
        <v>1024231.76831</v>
      </c>
      <c r="AZ40" s="95">
        <v>2283299.4572100001</v>
      </c>
      <c r="BA40" s="95">
        <v>274310.46425000002</v>
      </c>
      <c r="BB40" s="95">
        <v>0</v>
      </c>
      <c r="BC40" s="95">
        <v>0</v>
      </c>
      <c r="BD40" s="95">
        <v>2557609.9214599999</v>
      </c>
      <c r="BE40" s="95">
        <v>266287.98383000004</v>
      </c>
      <c r="BF40" s="95">
        <v>1647.35293</v>
      </c>
      <c r="BG40" s="95">
        <v>0</v>
      </c>
      <c r="BH40" s="95">
        <v>0</v>
      </c>
      <c r="BI40" s="95">
        <v>267935.33675999998</v>
      </c>
      <c r="BJ40" s="95">
        <v>13665083.0657</v>
      </c>
      <c r="BK40" s="95">
        <v>1552433.23318</v>
      </c>
      <c r="BL40" s="95">
        <v>-1.0000000000000001E-5</v>
      </c>
      <c r="BM40" s="95">
        <v>1560.7733999999998</v>
      </c>
      <c r="BN40" s="95">
        <v>15219077.07227</v>
      </c>
    </row>
    <row r="41" spans="1:66">
      <c r="A41" s="95" t="s">
        <v>1054</v>
      </c>
      <c r="B41" s="95">
        <v>0</v>
      </c>
      <c r="C41" s="95">
        <v>0</v>
      </c>
      <c r="D41" s="95">
        <v>0</v>
      </c>
      <c r="E41" s="95">
        <v>0</v>
      </c>
      <c r="F41" s="95">
        <v>0</v>
      </c>
      <c r="G41" s="95">
        <v>0</v>
      </c>
      <c r="H41" s="95">
        <v>0</v>
      </c>
      <c r="I41" s="95">
        <v>0</v>
      </c>
      <c r="J41" s="95">
        <v>0</v>
      </c>
      <c r="K41" s="95">
        <v>0</v>
      </c>
      <c r="L41" s="95">
        <v>0</v>
      </c>
      <c r="M41" s="95">
        <v>-1.0000000000000001E-5</v>
      </c>
      <c r="N41" s="95">
        <v>0</v>
      </c>
      <c r="O41" s="95">
        <v>0</v>
      </c>
      <c r="P41" s="95">
        <v>-1.0000000000000001E-5</v>
      </c>
      <c r="Q41" s="95">
        <v>0</v>
      </c>
      <c r="R41" s="95">
        <v>6585.0786399999997</v>
      </c>
      <c r="S41" s="95">
        <v>0</v>
      </c>
      <c r="T41" s="95">
        <v>0</v>
      </c>
      <c r="U41" s="95">
        <v>6585.0786399999997</v>
      </c>
      <c r="V41" s="95">
        <v>0</v>
      </c>
      <c r="W41" s="95">
        <v>0</v>
      </c>
      <c r="X41" s="95">
        <v>0</v>
      </c>
      <c r="Y41" s="95">
        <v>0</v>
      </c>
      <c r="Z41" s="95">
        <v>0</v>
      </c>
      <c r="AA41" s="95">
        <v>0</v>
      </c>
      <c r="AB41" s="95">
        <v>0</v>
      </c>
      <c r="AC41" s="95">
        <v>0</v>
      </c>
      <c r="AD41" s="95">
        <v>0</v>
      </c>
      <c r="AE41" s="95">
        <v>0</v>
      </c>
      <c r="AF41" s="95">
        <v>0</v>
      </c>
      <c r="AG41" s="95">
        <v>0</v>
      </c>
      <c r="AH41" s="95">
        <v>0</v>
      </c>
      <c r="AI41" s="95">
        <v>0</v>
      </c>
      <c r="AJ41" s="95">
        <v>0</v>
      </c>
      <c r="AK41" s="95">
        <v>0</v>
      </c>
      <c r="AL41" s="95">
        <v>0</v>
      </c>
      <c r="AM41" s="95">
        <v>0</v>
      </c>
      <c r="AN41" s="95">
        <v>0</v>
      </c>
      <c r="AO41" s="95">
        <v>0</v>
      </c>
      <c r="AP41" s="95">
        <v>0</v>
      </c>
      <c r="AQ41" s="95">
        <v>0</v>
      </c>
      <c r="AR41" s="95">
        <v>0</v>
      </c>
      <c r="AS41" s="95">
        <v>0</v>
      </c>
      <c r="AT41" s="95">
        <v>0</v>
      </c>
      <c r="AU41" s="95">
        <v>0</v>
      </c>
      <c r="AV41" s="95">
        <v>0</v>
      </c>
      <c r="AW41" s="95">
        <v>0</v>
      </c>
      <c r="AX41" s="95">
        <v>0</v>
      </c>
      <c r="AY41" s="95">
        <v>0</v>
      </c>
      <c r="AZ41" s="95">
        <v>0</v>
      </c>
      <c r="BA41" s="95">
        <v>0</v>
      </c>
      <c r="BB41" s="95">
        <v>0</v>
      </c>
      <c r="BC41" s="95">
        <v>0</v>
      </c>
      <c r="BD41" s="95">
        <v>0</v>
      </c>
      <c r="BE41" s="95">
        <v>0</v>
      </c>
      <c r="BF41" s="95">
        <v>0</v>
      </c>
      <c r="BG41" s="95">
        <v>0</v>
      </c>
      <c r="BH41" s="95">
        <v>0</v>
      </c>
      <c r="BI41" s="95">
        <v>0</v>
      </c>
      <c r="BJ41" s="95">
        <v>0</v>
      </c>
      <c r="BK41" s="95">
        <v>6585.07863</v>
      </c>
      <c r="BL41" s="95">
        <v>0</v>
      </c>
      <c r="BM41" s="95">
        <v>0</v>
      </c>
      <c r="BN41" s="95">
        <v>6585.07863</v>
      </c>
    </row>
    <row r="42" spans="1:66">
      <c r="A42" s="95" t="s">
        <v>1055</v>
      </c>
      <c r="B42" s="95">
        <v>9836.3246099999997</v>
      </c>
      <c r="C42" s="95">
        <v>0</v>
      </c>
      <c r="D42" s="95">
        <v>0</v>
      </c>
      <c r="E42" s="95">
        <v>0</v>
      </c>
      <c r="F42" s="95">
        <v>9836.3246099999997</v>
      </c>
      <c r="G42" s="95">
        <v>0</v>
      </c>
      <c r="H42" s="95">
        <v>7408.6487400000005</v>
      </c>
      <c r="I42" s="95">
        <v>0</v>
      </c>
      <c r="J42" s="95">
        <v>0</v>
      </c>
      <c r="K42" s="95">
        <v>7408.6487400000005</v>
      </c>
      <c r="L42" s="95">
        <v>0</v>
      </c>
      <c r="M42" s="95">
        <v>2.9999999999999997E-5</v>
      </c>
      <c r="N42" s="95">
        <v>0</v>
      </c>
      <c r="O42" s="95">
        <v>0</v>
      </c>
      <c r="P42" s="95">
        <v>2.9999999999999997E-5</v>
      </c>
      <c r="Q42" s="95">
        <v>0</v>
      </c>
      <c r="R42" s="95">
        <v>220.28029000000001</v>
      </c>
      <c r="S42" s="95">
        <v>0</v>
      </c>
      <c r="T42" s="95">
        <v>0</v>
      </c>
      <c r="U42" s="95">
        <v>220.28029000000001</v>
      </c>
      <c r="V42" s="95">
        <v>0</v>
      </c>
      <c r="W42" s="95">
        <v>0</v>
      </c>
      <c r="X42" s="95">
        <v>0</v>
      </c>
      <c r="Y42" s="95">
        <v>0</v>
      </c>
      <c r="Z42" s="95">
        <v>0</v>
      </c>
      <c r="AA42" s="95">
        <v>0</v>
      </c>
      <c r="AB42" s="95">
        <v>0</v>
      </c>
      <c r="AC42" s="95">
        <v>0</v>
      </c>
      <c r="AD42" s="95">
        <v>0</v>
      </c>
      <c r="AE42" s="95">
        <v>0</v>
      </c>
      <c r="AF42" s="95">
        <v>0</v>
      </c>
      <c r="AG42" s="95">
        <v>258.03951000000001</v>
      </c>
      <c r="AH42" s="95">
        <v>0</v>
      </c>
      <c r="AI42" s="95">
        <v>0</v>
      </c>
      <c r="AJ42" s="95">
        <v>258.03951000000001</v>
      </c>
      <c r="AK42" s="95">
        <v>139687.15247999999</v>
      </c>
      <c r="AL42" s="95">
        <v>0</v>
      </c>
      <c r="AM42" s="95">
        <v>0</v>
      </c>
      <c r="AN42" s="95">
        <v>0</v>
      </c>
      <c r="AO42" s="95">
        <v>139687.15247999999</v>
      </c>
      <c r="AP42" s="95">
        <v>0</v>
      </c>
      <c r="AQ42" s="95">
        <v>0</v>
      </c>
      <c r="AR42" s="95">
        <v>0</v>
      </c>
      <c r="AS42" s="95">
        <v>0</v>
      </c>
      <c r="AT42" s="95">
        <v>0</v>
      </c>
      <c r="AU42" s="95">
        <v>2705.4758400000001</v>
      </c>
      <c r="AV42" s="95">
        <v>446.82405</v>
      </c>
      <c r="AW42" s="95">
        <v>0</v>
      </c>
      <c r="AX42" s="95">
        <v>0</v>
      </c>
      <c r="AY42" s="95">
        <v>3152.2998900000002</v>
      </c>
      <c r="AZ42" s="95">
        <v>82969.223700000002</v>
      </c>
      <c r="BA42" s="95">
        <v>1472.5426499999999</v>
      </c>
      <c r="BB42" s="95">
        <v>0</v>
      </c>
      <c r="BC42" s="95">
        <v>0</v>
      </c>
      <c r="BD42" s="95">
        <v>84441.766349999991</v>
      </c>
      <c r="BE42" s="95">
        <v>0</v>
      </c>
      <c r="BF42" s="95">
        <v>0</v>
      </c>
      <c r="BG42" s="95">
        <v>0</v>
      </c>
      <c r="BH42" s="95">
        <v>565.58875999999998</v>
      </c>
      <c r="BI42" s="95">
        <v>565.58875999999998</v>
      </c>
      <c r="BJ42" s="95">
        <v>235198.17663</v>
      </c>
      <c r="BK42" s="95">
        <v>9806.3352699999996</v>
      </c>
      <c r="BL42" s="95">
        <v>0</v>
      </c>
      <c r="BM42" s="95">
        <v>565.58875999999998</v>
      </c>
      <c r="BN42" s="95">
        <v>245570.10066</v>
      </c>
    </row>
    <row r="43" spans="1:66">
      <c r="A43" s="95" t="s">
        <v>1056</v>
      </c>
      <c r="B43" s="95">
        <v>0</v>
      </c>
      <c r="C43" s="95">
        <v>0</v>
      </c>
      <c r="D43" s="95">
        <v>0</v>
      </c>
      <c r="E43" s="95">
        <v>0</v>
      </c>
      <c r="F43" s="95">
        <v>0</v>
      </c>
      <c r="G43" s="95">
        <v>0</v>
      </c>
      <c r="H43" s="95">
        <v>0</v>
      </c>
      <c r="I43" s="95">
        <v>0</v>
      </c>
      <c r="J43" s="95">
        <v>0</v>
      </c>
      <c r="K43" s="95">
        <v>0</v>
      </c>
      <c r="L43" s="95">
        <v>0</v>
      </c>
      <c r="M43" s="95">
        <v>0</v>
      </c>
      <c r="N43" s="95">
        <v>0</v>
      </c>
      <c r="O43" s="95">
        <v>0</v>
      </c>
      <c r="P43" s="95">
        <v>0</v>
      </c>
      <c r="Q43" s="95">
        <v>0</v>
      </c>
      <c r="R43" s="95">
        <v>0</v>
      </c>
      <c r="S43" s="95">
        <v>0</v>
      </c>
      <c r="T43" s="95">
        <v>0</v>
      </c>
      <c r="U43" s="95">
        <v>0</v>
      </c>
      <c r="V43" s="95">
        <v>0</v>
      </c>
      <c r="W43" s="95">
        <v>0</v>
      </c>
      <c r="X43" s="95">
        <v>0</v>
      </c>
      <c r="Y43" s="95">
        <v>0</v>
      </c>
      <c r="Z43" s="95">
        <v>0</v>
      </c>
      <c r="AA43" s="95">
        <v>0</v>
      </c>
      <c r="AB43" s="95">
        <v>0</v>
      </c>
      <c r="AC43" s="95">
        <v>0</v>
      </c>
      <c r="AD43" s="95">
        <v>0</v>
      </c>
      <c r="AE43" s="95">
        <v>0</v>
      </c>
      <c r="AF43" s="95">
        <v>0</v>
      </c>
      <c r="AG43" s="95">
        <v>216.09</v>
      </c>
      <c r="AH43" s="95">
        <v>0</v>
      </c>
      <c r="AI43" s="95">
        <v>0</v>
      </c>
      <c r="AJ43" s="95">
        <v>216.09</v>
      </c>
      <c r="AK43" s="95">
        <v>0</v>
      </c>
      <c r="AL43" s="95">
        <v>0</v>
      </c>
      <c r="AM43" s="95">
        <v>0</v>
      </c>
      <c r="AN43" s="95">
        <v>0</v>
      </c>
      <c r="AO43" s="95">
        <v>0</v>
      </c>
      <c r="AP43" s="95">
        <v>0</v>
      </c>
      <c r="AQ43" s="95">
        <v>0</v>
      </c>
      <c r="AR43" s="95">
        <v>0</v>
      </c>
      <c r="AS43" s="95">
        <v>0</v>
      </c>
      <c r="AT43" s="95">
        <v>0</v>
      </c>
      <c r="AU43" s="95">
        <v>0</v>
      </c>
      <c r="AV43" s="95">
        <v>0</v>
      </c>
      <c r="AW43" s="95">
        <v>0</v>
      </c>
      <c r="AX43" s="95">
        <v>0</v>
      </c>
      <c r="AY43" s="95">
        <v>0</v>
      </c>
      <c r="AZ43" s="95">
        <v>0</v>
      </c>
      <c r="BA43" s="95">
        <v>0</v>
      </c>
      <c r="BB43" s="95">
        <v>0</v>
      </c>
      <c r="BC43" s="95">
        <v>0</v>
      </c>
      <c r="BD43" s="95">
        <v>0</v>
      </c>
      <c r="BE43" s="95">
        <v>0</v>
      </c>
      <c r="BF43" s="95">
        <v>0</v>
      </c>
      <c r="BG43" s="95">
        <v>0</v>
      </c>
      <c r="BH43" s="95">
        <v>0</v>
      </c>
      <c r="BI43" s="95">
        <v>0</v>
      </c>
      <c r="BJ43" s="95">
        <v>0</v>
      </c>
      <c r="BK43" s="95">
        <v>216.09</v>
      </c>
      <c r="BL43" s="95">
        <v>0</v>
      </c>
      <c r="BM43" s="95">
        <v>0</v>
      </c>
      <c r="BN43" s="95">
        <v>216.09</v>
      </c>
    </row>
    <row r="44" spans="1:66">
      <c r="A44" s="95" t="s">
        <v>1057</v>
      </c>
      <c r="B44" s="95">
        <v>0</v>
      </c>
      <c r="C44" s="95">
        <v>0</v>
      </c>
      <c r="D44" s="95">
        <v>0</v>
      </c>
      <c r="E44" s="95">
        <v>0</v>
      </c>
      <c r="F44" s="95">
        <v>0</v>
      </c>
      <c r="G44" s="95">
        <v>0</v>
      </c>
      <c r="H44" s="95">
        <v>0</v>
      </c>
      <c r="I44" s="95">
        <v>0</v>
      </c>
      <c r="J44" s="95">
        <v>0</v>
      </c>
      <c r="K44" s="95">
        <v>0</v>
      </c>
      <c r="L44" s="95">
        <v>0</v>
      </c>
      <c r="M44" s="95">
        <v>-1.0000000000000001E-5</v>
      </c>
      <c r="N44" s="95">
        <v>0</v>
      </c>
      <c r="O44" s="95">
        <v>0</v>
      </c>
      <c r="P44" s="95">
        <v>-1.0000000000000001E-5</v>
      </c>
      <c r="Q44" s="95">
        <v>0</v>
      </c>
      <c r="R44" s="95">
        <v>0</v>
      </c>
      <c r="S44" s="95">
        <v>0</v>
      </c>
      <c r="T44" s="95">
        <v>0</v>
      </c>
      <c r="U44" s="95">
        <v>0</v>
      </c>
      <c r="V44" s="95">
        <v>0</v>
      </c>
      <c r="W44" s="95">
        <v>0</v>
      </c>
      <c r="X44" s="95">
        <v>0</v>
      </c>
      <c r="Y44" s="95">
        <v>0</v>
      </c>
      <c r="Z44" s="95">
        <v>0</v>
      </c>
      <c r="AA44" s="95">
        <v>0</v>
      </c>
      <c r="AB44" s="95">
        <v>0</v>
      </c>
      <c r="AC44" s="95">
        <v>0</v>
      </c>
      <c r="AD44" s="95">
        <v>0</v>
      </c>
      <c r="AE44" s="95">
        <v>0</v>
      </c>
      <c r="AF44" s="95">
        <v>0</v>
      </c>
      <c r="AG44" s="95">
        <v>0</v>
      </c>
      <c r="AH44" s="95">
        <v>0</v>
      </c>
      <c r="AI44" s="95">
        <v>0</v>
      </c>
      <c r="AJ44" s="95">
        <v>0</v>
      </c>
      <c r="AK44" s="95">
        <v>0</v>
      </c>
      <c r="AL44" s="95">
        <v>0</v>
      </c>
      <c r="AM44" s="95">
        <v>0</v>
      </c>
      <c r="AN44" s="95">
        <v>0</v>
      </c>
      <c r="AO44" s="95">
        <v>0</v>
      </c>
      <c r="AP44" s="95">
        <v>0</v>
      </c>
      <c r="AQ44" s="95">
        <v>0</v>
      </c>
      <c r="AR44" s="95">
        <v>0</v>
      </c>
      <c r="AS44" s="95">
        <v>0</v>
      </c>
      <c r="AT44" s="95">
        <v>0</v>
      </c>
      <c r="AU44" s="95">
        <v>30775.558260000002</v>
      </c>
      <c r="AV44" s="95">
        <v>1040.3995300000001</v>
      </c>
      <c r="AW44" s="95">
        <v>0</v>
      </c>
      <c r="AX44" s="95">
        <v>0</v>
      </c>
      <c r="AY44" s="95">
        <v>31815.95779</v>
      </c>
      <c r="AZ44" s="95">
        <v>11630.51233</v>
      </c>
      <c r="BA44" s="95">
        <v>216.86972</v>
      </c>
      <c r="BB44" s="95">
        <v>0</v>
      </c>
      <c r="BC44" s="95">
        <v>0</v>
      </c>
      <c r="BD44" s="95">
        <v>11847.38205</v>
      </c>
      <c r="BE44" s="95">
        <v>0</v>
      </c>
      <c r="BF44" s="95">
        <v>0</v>
      </c>
      <c r="BG44" s="95">
        <v>0</v>
      </c>
      <c r="BH44" s="95">
        <v>0</v>
      </c>
      <c r="BI44" s="95">
        <v>0</v>
      </c>
      <c r="BJ44" s="95">
        <v>42406.070590000003</v>
      </c>
      <c r="BK44" s="95">
        <v>1257.2692400000001</v>
      </c>
      <c r="BL44" s="95">
        <v>0</v>
      </c>
      <c r="BM44" s="95">
        <v>0</v>
      </c>
      <c r="BN44" s="95">
        <v>43663.339829999997</v>
      </c>
    </row>
    <row r="45" spans="1:66">
      <c r="A45" s="95" t="s">
        <v>1058</v>
      </c>
      <c r="B45" s="95">
        <v>13327.60751</v>
      </c>
      <c r="C45" s="95">
        <v>7059.0245800000002</v>
      </c>
      <c r="D45" s="95">
        <v>0</v>
      </c>
      <c r="E45" s="95">
        <v>0</v>
      </c>
      <c r="F45" s="95">
        <v>20386.632089999999</v>
      </c>
      <c r="G45" s="95">
        <v>34366.701369999995</v>
      </c>
      <c r="H45" s="95">
        <v>16031.27895</v>
      </c>
      <c r="I45" s="95">
        <v>0</v>
      </c>
      <c r="J45" s="95">
        <v>0</v>
      </c>
      <c r="K45" s="95">
        <v>50397.980320000002</v>
      </c>
      <c r="L45" s="95">
        <v>7004.6672699999999</v>
      </c>
      <c r="M45" s="95">
        <v>29657.913559999997</v>
      </c>
      <c r="N45" s="95">
        <v>-1.0000000000000001E-5</v>
      </c>
      <c r="O45" s="95">
        <v>1.0000000000000001E-5</v>
      </c>
      <c r="P45" s="95">
        <v>36662.580829999999</v>
      </c>
      <c r="Q45" s="95">
        <v>13524.46839</v>
      </c>
      <c r="R45" s="95">
        <v>65804.709770000001</v>
      </c>
      <c r="S45" s="95">
        <v>0</v>
      </c>
      <c r="T45" s="95">
        <v>0</v>
      </c>
      <c r="U45" s="95">
        <v>79329.178159999996</v>
      </c>
      <c r="V45" s="95">
        <v>3181.2206200000001</v>
      </c>
      <c r="W45" s="95">
        <v>3724.8371699999998</v>
      </c>
      <c r="X45" s="95">
        <v>0</v>
      </c>
      <c r="Y45" s="95">
        <v>0</v>
      </c>
      <c r="Z45" s="95">
        <v>6906.0577899999998</v>
      </c>
      <c r="AA45" s="95">
        <v>1547.7268999999999</v>
      </c>
      <c r="AB45" s="95">
        <v>2998.7209900000003</v>
      </c>
      <c r="AC45" s="95">
        <v>0</v>
      </c>
      <c r="AD45" s="95">
        <v>0</v>
      </c>
      <c r="AE45" s="95">
        <v>4546.4478899999995</v>
      </c>
      <c r="AF45" s="95">
        <v>566.57417000000009</v>
      </c>
      <c r="AG45" s="95">
        <v>1298.5409999999999</v>
      </c>
      <c r="AH45" s="95">
        <v>0</v>
      </c>
      <c r="AI45" s="95">
        <v>0</v>
      </c>
      <c r="AJ45" s="95">
        <v>1865.11517</v>
      </c>
      <c r="AK45" s="95">
        <v>903.74183999999991</v>
      </c>
      <c r="AL45" s="95">
        <v>58.884869999999999</v>
      </c>
      <c r="AM45" s="95">
        <v>0</v>
      </c>
      <c r="AN45" s="95">
        <v>0</v>
      </c>
      <c r="AO45" s="95">
        <v>962.62671</v>
      </c>
      <c r="AP45" s="95">
        <v>0</v>
      </c>
      <c r="AQ45" s="95">
        <v>0</v>
      </c>
      <c r="AR45" s="95">
        <v>0</v>
      </c>
      <c r="AS45" s="95">
        <v>0</v>
      </c>
      <c r="AT45" s="95">
        <v>0</v>
      </c>
      <c r="AU45" s="95">
        <v>3779.7239199999999</v>
      </c>
      <c r="AV45" s="95">
        <v>5541.9908099999993</v>
      </c>
      <c r="AW45" s="95">
        <v>0</v>
      </c>
      <c r="AX45" s="95">
        <v>0</v>
      </c>
      <c r="AY45" s="95">
        <v>9321.7147299999997</v>
      </c>
      <c r="AZ45" s="95">
        <v>6111.2374900000004</v>
      </c>
      <c r="BA45" s="95">
        <v>3602.1545899999996</v>
      </c>
      <c r="BB45" s="95">
        <v>0</v>
      </c>
      <c r="BC45" s="95">
        <v>0</v>
      </c>
      <c r="BD45" s="95">
        <v>9713.3920799999996</v>
      </c>
      <c r="BE45" s="95">
        <v>2347.12266</v>
      </c>
      <c r="BF45" s="95">
        <v>167.7646</v>
      </c>
      <c r="BG45" s="95">
        <v>0</v>
      </c>
      <c r="BH45" s="95">
        <v>0</v>
      </c>
      <c r="BI45" s="95">
        <v>2514.88726</v>
      </c>
      <c r="BJ45" s="95">
        <v>86660.792140000005</v>
      </c>
      <c r="BK45" s="95">
        <v>135945.82088999997</v>
      </c>
      <c r="BL45" s="95">
        <v>-1.0000000000000001E-5</v>
      </c>
      <c r="BM45" s="95">
        <v>1.0000000000000001E-5</v>
      </c>
      <c r="BN45" s="95">
        <v>222606.61303000001</v>
      </c>
    </row>
    <row r="46" spans="1:66">
      <c r="A46" s="95" t="s">
        <v>260</v>
      </c>
      <c r="B46" s="95">
        <v>530.89639999999997</v>
      </c>
      <c r="C46" s="95">
        <v>1124.5714599999999</v>
      </c>
      <c r="D46" s="95">
        <v>0</v>
      </c>
      <c r="E46" s="95">
        <v>0</v>
      </c>
      <c r="F46" s="95">
        <v>1655.4678600000002</v>
      </c>
      <c r="G46" s="95">
        <v>4709.3357300000007</v>
      </c>
      <c r="H46" s="95">
        <v>431.65378999999996</v>
      </c>
      <c r="I46" s="95">
        <v>0</v>
      </c>
      <c r="J46" s="95">
        <v>0</v>
      </c>
      <c r="K46" s="95">
        <v>5140.9895199999992</v>
      </c>
      <c r="L46" s="95">
        <v>6490.3312400000004</v>
      </c>
      <c r="M46" s="95">
        <v>1556.2870399999999</v>
      </c>
      <c r="N46" s="95">
        <v>0</v>
      </c>
      <c r="O46" s="95">
        <v>-2.9999999999999997E-5</v>
      </c>
      <c r="P46" s="95">
        <v>8046.6182500000004</v>
      </c>
      <c r="Q46" s="95">
        <v>4347.1809699999994</v>
      </c>
      <c r="R46" s="95">
        <v>4777.3164800000004</v>
      </c>
      <c r="S46" s="95">
        <v>0</v>
      </c>
      <c r="T46" s="95">
        <v>0</v>
      </c>
      <c r="U46" s="95">
        <v>9124.4974499999989</v>
      </c>
      <c r="V46" s="95">
        <v>5050.9335000000001</v>
      </c>
      <c r="W46" s="95">
        <v>338.49284</v>
      </c>
      <c r="X46" s="95">
        <v>0</v>
      </c>
      <c r="Y46" s="95">
        <v>0</v>
      </c>
      <c r="Z46" s="95">
        <v>5389.42634</v>
      </c>
      <c r="AA46" s="95">
        <v>2681.1664700000001</v>
      </c>
      <c r="AB46" s="95">
        <v>0</v>
      </c>
      <c r="AC46" s="95">
        <v>0</v>
      </c>
      <c r="AD46" s="95">
        <v>0</v>
      </c>
      <c r="AE46" s="95">
        <v>2681.1664700000001</v>
      </c>
      <c r="AF46" s="95">
        <v>1604.06369</v>
      </c>
      <c r="AG46" s="95">
        <v>99.207329999999999</v>
      </c>
      <c r="AH46" s="95">
        <v>0</v>
      </c>
      <c r="AI46" s="95">
        <v>0</v>
      </c>
      <c r="AJ46" s="95">
        <v>1703.2710199999999</v>
      </c>
      <c r="AK46" s="95">
        <v>7624.6603800000003</v>
      </c>
      <c r="AL46" s="95">
        <v>499.70517999999998</v>
      </c>
      <c r="AM46" s="95">
        <v>0</v>
      </c>
      <c r="AN46" s="95">
        <v>0</v>
      </c>
      <c r="AO46" s="95">
        <v>8124.3655599999993</v>
      </c>
      <c r="AP46" s="95">
        <v>0</v>
      </c>
      <c r="AQ46" s="95">
        <v>0</v>
      </c>
      <c r="AR46" s="95">
        <v>0</v>
      </c>
      <c r="AS46" s="95">
        <v>0</v>
      </c>
      <c r="AT46" s="95">
        <v>0</v>
      </c>
      <c r="AU46" s="95">
        <v>3724.8385400000002</v>
      </c>
      <c r="AV46" s="95">
        <v>622.21546000000001</v>
      </c>
      <c r="AW46" s="95">
        <v>0</v>
      </c>
      <c r="AX46" s="95">
        <v>0</v>
      </c>
      <c r="AY46" s="95">
        <v>4347.0540000000001</v>
      </c>
      <c r="AZ46" s="95">
        <v>11246.625749999999</v>
      </c>
      <c r="BA46" s="95">
        <v>1043.11574</v>
      </c>
      <c r="BB46" s="95">
        <v>0</v>
      </c>
      <c r="BC46" s="95">
        <v>0</v>
      </c>
      <c r="BD46" s="95">
        <v>12289.74149</v>
      </c>
      <c r="BE46" s="95">
        <v>1512.6463000000001</v>
      </c>
      <c r="BF46" s="95">
        <v>0</v>
      </c>
      <c r="BG46" s="95">
        <v>0</v>
      </c>
      <c r="BH46" s="95">
        <v>0</v>
      </c>
      <c r="BI46" s="95">
        <v>1512.6463000000001</v>
      </c>
      <c r="BJ46" s="95">
        <v>49522.678970000001</v>
      </c>
      <c r="BK46" s="95">
        <v>10492.56532</v>
      </c>
      <c r="BL46" s="95">
        <v>0</v>
      </c>
      <c r="BM46" s="95">
        <v>-2.9999999999999997E-5</v>
      </c>
      <c r="BN46" s="95">
        <v>60015.244259999999</v>
      </c>
    </row>
    <row r="47" spans="1:66">
      <c r="A47" s="95" t="s">
        <v>1059</v>
      </c>
      <c r="B47" s="95">
        <v>0</v>
      </c>
      <c r="C47" s="95">
        <v>0</v>
      </c>
      <c r="D47" s="95">
        <v>0</v>
      </c>
      <c r="E47" s="95">
        <v>0</v>
      </c>
      <c r="F47" s="95">
        <v>0</v>
      </c>
      <c r="G47" s="95">
        <v>95.729710000000011</v>
      </c>
      <c r="H47" s="95">
        <v>0</v>
      </c>
      <c r="I47" s="95">
        <v>0</v>
      </c>
      <c r="J47" s="95">
        <v>0</v>
      </c>
      <c r="K47" s="95">
        <v>95.729710000000011</v>
      </c>
      <c r="L47" s="95">
        <v>0</v>
      </c>
      <c r="M47" s="95">
        <v>4.5137999999999998</v>
      </c>
      <c r="N47" s="95">
        <v>0</v>
      </c>
      <c r="O47" s="95">
        <v>0</v>
      </c>
      <c r="P47" s="95">
        <v>4.5137999999999998</v>
      </c>
      <c r="Q47" s="95">
        <v>0</v>
      </c>
      <c r="R47" s="95">
        <v>0</v>
      </c>
      <c r="S47" s="95">
        <v>0</v>
      </c>
      <c r="T47" s="95">
        <v>0</v>
      </c>
      <c r="U47" s="95">
        <v>0</v>
      </c>
      <c r="V47" s="95">
        <v>29.3843</v>
      </c>
      <c r="W47" s="95">
        <v>0</v>
      </c>
      <c r="X47" s="95">
        <v>0</v>
      </c>
      <c r="Y47" s="95">
        <v>0</v>
      </c>
      <c r="Z47" s="95">
        <v>29.3843</v>
      </c>
      <c r="AA47" s="95">
        <v>3312</v>
      </c>
      <c r="AB47" s="95">
        <v>0</v>
      </c>
      <c r="AC47" s="95">
        <v>0</v>
      </c>
      <c r="AD47" s="95">
        <v>0</v>
      </c>
      <c r="AE47" s="95">
        <v>3312</v>
      </c>
      <c r="AF47" s="95">
        <v>0</v>
      </c>
      <c r="AG47" s="95">
        <v>0</v>
      </c>
      <c r="AH47" s="95">
        <v>0</v>
      </c>
      <c r="AI47" s="95">
        <v>0</v>
      </c>
      <c r="AJ47" s="95">
        <v>0</v>
      </c>
      <c r="AK47" s="95">
        <v>60.706940000000003</v>
      </c>
      <c r="AL47" s="95">
        <v>44.7318</v>
      </c>
      <c r="AM47" s="95">
        <v>0</v>
      </c>
      <c r="AN47" s="95">
        <v>0</v>
      </c>
      <c r="AO47" s="95">
        <v>105.43874000000001</v>
      </c>
      <c r="AP47" s="95">
        <v>0</v>
      </c>
      <c r="AQ47" s="95">
        <v>0</v>
      </c>
      <c r="AR47" s="95">
        <v>0</v>
      </c>
      <c r="AS47" s="95">
        <v>0</v>
      </c>
      <c r="AT47" s="95">
        <v>0</v>
      </c>
      <c r="AU47" s="95">
        <v>158.53337999999999</v>
      </c>
      <c r="AV47" s="95">
        <v>122.84867</v>
      </c>
      <c r="AW47" s="95">
        <v>0</v>
      </c>
      <c r="AX47" s="95">
        <v>0</v>
      </c>
      <c r="AY47" s="95">
        <v>281.38204999999999</v>
      </c>
      <c r="AZ47" s="95">
        <v>501.36609000000004</v>
      </c>
      <c r="BA47" s="95">
        <v>288.64006000000001</v>
      </c>
      <c r="BB47" s="95">
        <v>0</v>
      </c>
      <c r="BC47" s="95">
        <v>0</v>
      </c>
      <c r="BD47" s="95">
        <v>790.00615000000005</v>
      </c>
      <c r="BE47" s="95">
        <v>0</v>
      </c>
      <c r="BF47" s="95">
        <v>0</v>
      </c>
      <c r="BG47" s="95">
        <v>0</v>
      </c>
      <c r="BH47" s="95">
        <v>0</v>
      </c>
      <c r="BI47" s="95">
        <v>0</v>
      </c>
      <c r="BJ47" s="95">
        <v>4157.7204199999996</v>
      </c>
      <c r="BK47" s="95">
        <v>460.73433</v>
      </c>
      <c r="BL47" s="95">
        <v>0</v>
      </c>
      <c r="BM47" s="95">
        <v>0</v>
      </c>
      <c r="BN47" s="95">
        <v>4618.4547499999999</v>
      </c>
    </row>
    <row r="48" spans="1:66">
      <c r="A48" s="95" t="s">
        <v>264</v>
      </c>
      <c r="B48" s="95">
        <v>4708.8655599999993</v>
      </c>
      <c r="C48" s="95">
        <v>3659.3177900000001</v>
      </c>
      <c r="D48" s="95">
        <v>0</v>
      </c>
      <c r="E48" s="95">
        <v>0</v>
      </c>
      <c r="F48" s="95">
        <v>8368.1833499999993</v>
      </c>
      <c r="G48" s="95">
        <v>6844.0644000000002</v>
      </c>
      <c r="H48" s="95">
        <v>6259.9815199999994</v>
      </c>
      <c r="I48" s="95">
        <v>0</v>
      </c>
      <c r="J48" s="95">
        <v>0</v>
      </c>
      <c r="K48" s="95">
        <v>13104.04592</v>
      </c>
      <c r="L48" s="95">
        <v>24022.11478</v>
      </c>
      <c r="M48" s="95">
        <v>20241.763460000002</v>
      </c>
      <c r="N48" s="95">
        <v>0</v>
      </c>
      <c r="O48" s="95">
        <v>723.32778000000008</v>
      </c>
      <c r="P48" s="95">
        <v>44987.206020000005</v>
      </c>
      <c r="Q48" s="95">
        <v>4647.6920499999997</v>
      </c>
      <c r="R48" s="95">
        <v>4902.5941500000008</v>
      </c>
      <c r="S48" s="95">
        <v>0</v>
      </c>
      <c r="T48" s="95">
        <v>0</v>
      </c>
      <c r="U48" s="95">
        <v>9550.2861999999986</v>
      </c>
      <c r="V48" s="95">
        <v>9057.0662599999996</v>
      </c>
      <c r="W48" s="95">
        <v>6199.8213099999994</v>
      </c>
      <c r="X48" s="95">
        <v>0</v>
      </c>
      <c r="Y48" s="95">
        <v>0</v>
      </c>
      <c r="Z48" s="95">
        <v>15256.887570000001</v>
      </c>
      <c r="AA48" s="95">
        <v>1608.1922099999999</v>
      </c>
      <c r="AB48" s="95">
        <v>2490.4395800000002</v>
      </c>
      <c r="AC48" s="95">
        <v>0</v>
      </c>
      <c r="AD48" s="95">
        <v>0</v>
      </c>
      <c r="AE48" s="95">
        <v>4098.6317900000004</v>
      </c>
      <c r="AF48" s="95">
        <v>4381.7949600000002</v>
      </c>
      <c r="AG48" s="95">
        <v>2858.5575299999996</v>
      </c>
      <c r="AH48" s="95">
        <v>0</v>
      </c>
      <c r="AI48" s="95">
        <v>0</v>
      </c>
      <c r="AJ48" s="95">
        <v>7240.3524900000002</v>
      </c>
      <c r="AK48" s="95">
        <v>4144.6052900000004</v>
      </c>
      <c r="AL48" s="95">
        <v>232.40711999999999</v>
      </c>
      <c r="AM48" s="95">
        <v>0</v>
      </c>
      <c r="AN48" s="95">
        <v>0</v>
      </c>
      <c r="AO48" s="95">
        <v>4377.0124100000003</v>
      </c>
      <c r="AP48" s="95">
        <v>0</v>
      </c>
      <c r="AQ48" s="95">
        <v>0</v>
      </c>
      <c r="AR48" s="95">
        <v>0</v>
      </c>
      <c r="AS48" s="95">
        <v>0</v>
      </c>
      <c r="AT48" s="95">
        <v>0</v>
      </c>
      <c r="AU48" s="95">
        <v>2092.5700900000002</v>
      </c>
      <c r="AV48" s="95">
        <v>1910.8392699999999</v>
      </c>
      <c r="AW48" s="95">
        <v>0</v>
      </c>
      <c r="AX48" s="95">
        <v>0</v>
      </c>
      <c r="AY48" s="95">
        <v>4003.4093599999997</v>
      </c>
      <c r="AZ48" s="95">
        <v>4896.2175800000005</v>
      </c>
      <c r="BA48" s="95">
        <v>3075.1505099999999</v>
      </c>
      <c r="BB48" s="95">
        <v>0</v>
      </c>
      <c r="BC48" s="95">
        <v>0</v>
      </c>
      <c r="BD48" s="95">
        <v>7971.3680899999999</v>
      </c>
      <c r="BE48" s="95">
        <v>3680.4637699999998</v>
      </c>
      <c r="BF48" s="95">
        <v>1004.3562800000001</v>
      </c>
      <c r="BG48" s="95">
        <v>0</v>
      </c>
      <c r="BH48" s="95">
        <v>0</v>
      </c>
      <c r="BI48" s="95">
        <v>4684.8200500000003</v>
      </c>
      <c r="BJ48" s="95">
        <v>70083.646950000009</v>
      </c>
      <c r="BK48" s="95">
        <v>52835.228520000004</v>
      </c>
      <c r="BL48" s="95">
        <v>0</v>
      </c>
      <c r="BM48" s="95">
        <v>723.32778000000008</v>
      </c>
      <c r="BN48" s="95">
        <v>123642.20325000001</v>
      </c>
    </row>
    <row r="49" spans="1:66">
      <c r="A49" s="95" t="s">
        <v>1060</v>
      </c>
      <c r="B49" s="95">
        <v>0</v>
      </c>
      <c r="C49" s="95">
        <v>6582.3632500000003</v>
      </c>
      <c r="D49" s="95">
        <v>0</v>
      </c>
      <c r="E49" s="95">
        <v>0</v>
      </c>
      <c r="F49" s="95">
        <v>6582.3632500000003</v>
      </c>
      <c r="G49" s="95">
        <v>45.732279999999996</v>
      </c>
      <c r="H49" s="95">
        <v>919.77501000000007</v>
      </c>
      <c r="I49" s="95">
        <v>0</v>
      </c>
      <c r="J49" s="95">
        <v>0</v>
      </c>
      <c r="K49" s="95">
        <v>965.50729000000001</v>
      </c>
      <c r="L49" s="95">
        <v>1962.0068600000002</v>
      </c>
      <c r="M49" s="95">
        <v>33413.803050000002</v>
      </c>
      <c r="N49" s="95">
        <v>0</v>
      </c>
      <c r="O49" s="95">
        <v>-1.0000000000000001E-5</v>
      </c>
      <c r="P49" s="95">
        <v>35375.8099</v>
      </c>
      <c r="Q49" s="95">
        <v>3130.8497400000001</v>
      </c>
      <c r="R49" s="95">
        <v>8363.2800299999999</v>
      </c>
      <c r="S49" s="95">
        <v>0</v>
      </c>
      <c r="T49" s="95">
        <v>0</v>
      </c>
      <c r="U49" s="95">
        <v>11494.12977</v>
      </c>
      <c r="V49" s="95">
        <v>29.521429999999999</v>
      </c>
      <c r="W49" s="95">
        <v>117.65778</v>
      </c>
      <c r="X49" s="95">
        <v>0</v>
      </c>
      <c r="Y49" s="95">
        <v>0</v>
      </c>
      <c r="Z49" s="95">
        <v>147.17920999999998</v>
      </c>
      <c r="AA49" s="95">
        <v>0</v>
      </c>
      <c r="AB49" s="95">
        <v>5235.7694000000001</v>
      </c>
      <c r="AC49" s="95">
        <v>0</v>
      </c>
      <c r="AD49" s="95">
        <v>0</v>
      </c>
      <c r="AE49" s="95">
        <v>5235.7694000000001</v>
      </c>
      <c r="AF49" s="95">
        <v>187.39431999999999</v>
      </c>
      <c r="AG49" s="95">
        <v>4862.1717800000006</v>
      </c>
      <c r="AH49" s="95">
        <v>0</v>
      </c>
      <c r="AI49" s="95">
        <v>0</v>
      </c>
      <c r="AJ49" s="95">
        <v>5049.5661</v>
      </c>
      <c r="AK49" s="95">
        <v>0</v>
      </c>
      <c r="AL49" s="95">
        <v>72.540859999999995</v>
      </c>
      <c r="AM49" s="95">
        <v>0</v>
      </c>
      <c r="AN49" s="95">
        <v>0</v>
      </c>
      <c r="AO49" s="95">
        <v>72.540859999999995</v>
      </c>
      <c r="AP49" s="95">
        <v>0</v>
      </c>
      <c r="AQ49" s="95">
        <v>0</v>
      </c>
      <c r="AR49" s="95">
        <v>0</v>
      </c>
      <c r="AS49" s="95">
        <v>0</v>
      </c>
      <c r="AT49" s="95">
        <v>0</v>
      </c>
      <c r="AU49" s="95">
        <v>336.37713000000002</v>
      </c>
      <c r="AV49" s="95">
        <v>222.92317</v>
      </c>
      <c r="AW49" s="95">
        <v>0</v>
      </c>
      <c r="AX49" s="95">
        <v>0</v>
      </c>
      <c r="AY49" s="95">
        <v>559.30029999999999</v>
      </c>
      <c r="AZ49" s="95">
        <v>468.35190999999998</v>
      </c>
      <c r="BA49" s="95">
        <v>698.45928000000004</v>
      </c>
      <c r="BB49" s="95">
        <v>0</v>
      </c>
      <c r="BC49" s="95">
        <v>0</v>
      </c>
      <c r="BD49" s="95">
        <v>1166.8111899999999</v>
      </c>
      <c r="BE49" s="95">
        <v>0</v>
      </c>
      <c r="BF49" s="95">
        <v>265.57221000000004</v>
      </c>
      <c r="BG49" s="95">
        <v>0</v>
      </c>
      <c r="BH49" s="95">
        <v>0</v>
      </c>
      <c r="BI49" s="95">
        <v>265.57221000000004</v>
      </c>
      <c r="BJ49" s="95">
        <v>6160.2336699999996</v>
      </c>
      <c r="BK49" s="95">
        <v>60754.315820000003</v>
      </c>
      <c r="BL49" s="95">
        <v>0</v>
      </c>
      <c r="BM49" s="95">
        <v>-1.0000000000000001E-5</v>
      </c>
      <c r="BN49" s="95">
        <v>66914.549480000001</v>
      </c>
    </row>
    <row r="50" spans="1:66">
      <c r="A50" s="95" t="s">
        <v>385</v>
      </c>
      <c r="B50" s="95">
        <v>426287.53554000001</v>
      </c>
      <c r="C50" s="95">
        <v>320604.99900999997</v>
      </c>
      <c r="D50" s="95">
        <v>0</v>
      </c>
      <c r="E50" s="95">
        <v>2644.8297000000002</v>
      </c>
      <c r="F50" s="95">
        <v>749537.36424999998</v>
      </c>
      <c r="G50" s="95">
        <v>76026.553610000003</v>
      </c>
      <c r="H50" s="95">
        <v>265741.46645000001</v>
      </c>
      <c r="I50" s="95">
        <v>0</v>
      </c>
      <c r="J50" s="95">
        <v>10308.49805</v>
      </c>
      <c r="K50" s="95">
        <v>352076.51811</v>
      </c>
      <c r="L50" s="95">
        <v>263871.00532</v>
      </c>
      <c r="M50" s="95">
        <v>555262.15978999995</v>
      </c>
      <c r="N50" s="95">
        <v>0</v>
      </c>
      <c r="O50" s="95">
        <v>499.67491999999999</v>
      </c>
      <c r="P50" s="95">
        <v>819632.84002999996</v>
      </c>
      <c r="Q50" s="95">
        <v>682895.51804</v>
      </c>
      <c r="R50" s="95">
        <v>596910.36152999999</v>
      </c>
      <c r="S50" s="95">
        <v>0</v>
      </c>
      <c r="T50" s="95">
        <v>13906.707769999999</v>
      </c>
      <c r="U50" s="95">
        <v>1293712.5873399999</v>
      </c>
      <c r="V50" s="95">
        <v>242265.76762</v>
      </c>
      <c r="W50" s="95">
        <v>394994.09262999997</v>
      </c>
      <c r="X50" s="95">
        <v>0</v>
      </c>
      <c r="Y50" s="95">
        <v>2324.24548</v>
      </c>
      <c r="Z50" s="95">
        <v>639584.10573000007</v>
      </c>
      <c r="AA50" s="95">
        <v>75803.271260000009</v>
      </c>
      <c r="AB50" s="95">
        <v>17152.998250000001</v>
      </c>
      <c r="AC50" s="95">
        <v>0</v>
      </c>
      <c r="AD50" s="95">
        <v>0</v>
      </c>
      <c r="AE50" s="95">
        <v>92956.269509999998</v>
      </c>
      <c r="AF50" s="95">
        <v>18964.05745</v>
      </c>
      <c r="AG50" s="95">
        <v>9730.6608400000005</v>
      </c>
      <c r="AH50" s="95">
        <v>0</v>
      </c>
      <c r="AI50" s="95">
        <v>0</v>
      </c>
      <c r="AJ50" s="95">
        <v>28694.718290000001</v>
      </c>
      <c r="AK50" s="95">
        <v>269.51865000000004</v>
      </c>
      <c r="AL50" s="95">
        <v>998.36351000000002</v>
      </c>
      <c r="AM50" s="95">
        <v>0</v>
      </c>
      <c r="AN50" s="95">
        <v>0</v>
      </c>
      <c r="AO50" s="95">
        <v>1267.8821599999999</v>
      </c>
      <c r="AP50" s="95">
        <v>8112.4780000000001</v>
      </c>
      <c r="AQ50" s="95">
        <v>139083.31280000001</v>
      </c>
      <c r="AR50" s="95">
        <v>0</v>
      </c>
      <c r="AS50" s="95">
        <v>0</v>
      </c>
      <c r="AT50" s="95">
        <v>147195.79080000002</v>
      </c>
      <c r="AU50" s="95">
        <v>4181.7907599999999</v>
      </c>
      <c r="AV50" s="95">
        <v>1194.06917</v>
      </c>
      <c r="AW50" s="95">
        <v>0</v>
      </c>
      <c r="AX50" s="95">
        <v>0</v>
      </c>
      <c r="AY50" s="95">
        <v>5375.8599299999996</v>
      </c>
      <c r="AZ50" s="95">
        <v>10596.051869999999</v>
      </c>
      <c r="BA50" s="95">
        <v>463.07353000000001</v>
      </c>
      <c r="BB50" s="95">
        <v>0</v>
      </c>
      <c r="BC50" s="95">
        <v>0</v>
      </c>
      <c r="BD50" s="95">
        <v>11059.125400000001</v>
      </c>
      <c r="BE50" s="95">
        <v>17222.0717</v>
      </c>
      <c r="BF50" s="95">
        <v>1047.6592700000001</v>
      </c>
      <c r="BG50" s="95">
        <v>0</v>
      </c>
      <c r="BH50" s="95">
        <v>0</v>
      </c>
      <c r="BI50" s="95">
        <v>18269.730970000001</v>
      </c>
      <c r="BJ50" s="95">
        <v>1826495.6198199999</v>
      </c>
      <c r="BK50" s="95">
        <v>2303183.2167800004</v>
      </c>
      <c r="BL50" s="95">
        <v>0</v>
      </c>
      <c r="BM50" s="95">
        <v>29683.95592</v>
      </c>
      <c r="BN50" s="95">
        <v>4159362.7925200001</v>
      </c>
    </row>
    <row r="51" spans="1:66">
      <c r="A51" s="95" t="s">
        <v>90</v>
      </c>
      <c r="B51" s="95">
        <v>12416.15423</v>
      </c>
      <c r="C51" s="95">
        <v>917.64339000000007</v>
      </c>
      <c r="D51" s="95">
        <v>0</v>
      </c>
      <c r="E51" s="95">
        <v>0</v>
      </c>
      <c r="F51" s="95">
        <v>13333.797619999999</v>
      </c>
      <c r="G51" s="95">
        <v>11220.991599999999</v>
      </c>
      <c r="H51" s="95">
        <v>365.15871000000004</v>
      </c>
      <c r="I51" s="95">
        <v>0</v>
      </c>
      <c r="J51" s="95">
        <v>0</v>
      </c>
      <c r="K51" s="95">
        <v>11586.150310000001</v>
      </c>
      <c r="L51" s="95">
        <v>10842.60742</v>
      </c>
      <c r="M51" s="95">
        <v>1456.36716</v>
      </c>
      <c r="N51" s="95">
        <v>8.0000000000000007E-5</v>
      </c>
      <c r="O51" s="95">
        <v>2.1675500000000003</v>
      </c>
      <c r="P51" s="95">
        <v>12301.142210000002</v>
      </c>
      <c r="Q51" s="95">
        <v>13222.45067</v>
      </c>
      <c r="R51" s="95">
        <v>1469.95346</v>
      </c>
      <c r="S51" s="95">
        <v>0</v>
      </c>
      <c r="T51" s="95">
        <v>0</v>
      </c>
      <c r="U51" s="95">
        <v>14692.404130000001</v>
      </c>
      <c r="V51" s="95">
        <v>9169.3322200000002</v>
      </c>
      <c r="W51" s="95">
        <v>938.4438100000001</v>
      </c>
      <c r="X51" s="95">
        <v>0</v>
      </c>
      <c r="Y51" s="95">
        <v>0</v>
      </c>
      <c r="Z51" s="95">
        <v>10107.776029999999</v>
      </c>
      <c r="AA51" s="95">
        <v>1688.1981499999999</v>
      </c>
      <c r="AB51" s="95">
        <v>71.497579999999999</v>
      </c>
      <c r="AC51" s="95">
        <v>0</v>
      </c>
      <c r="AD51" s="95">
        <v>0</v>
      </c>
      <c r="AE51" s="95">
        <v>1759.6957299999999</v>
      </c>
      <c r="AF51" s="95">
        <v>4126.9418999999998</v>
      </c>
      <c r="AG51" s="95">
        <v>398.61470000000003</v>
      </c>
      <c r="AH51" s="95">
        <v>0</v>
      </c>
      <c r="AI51" s="95">
        <v>3.1599899999999996</v>
      </c>
      <c r="AJ51" s="95">
        <v>4528.71659</v>
      </c>
      <c r="AK51" s="95">
        <v>24106.122649999998</v>
      </c>
      <c r="AL51" s="95">
        <v>846.70627000000002</v>
      </c>
      <c r="AM51" s="95">
        <v>0</v>
      </c>
      <c r="AN51" s="95">
        <v>0</v>
      </c>
      <c r="AO51" s="95">
        <v>24952.828920000004</v>
      </c>
      <c r="AP51" s="95">
        <v>1250.3137400000001</v>
      </c>
      <c r="AQ51" s="95">
        <v>702.92561000000001</v>
      </c>
      <c r="AR51" s="95">
        <v>0</v>
      </c>
      <c r="AS51" s="95">
        <v>0</v>
      </c>
      <c r="AT51" s="95">
        <v>1953.2393500000001</v>
      </c>
      <c r="AU51" s="95">
        <v>8330.9423800000004</v>
      </c>
      <c r="AV51" s="95">
        <v>1617.2784299999998</v>
      </c>
      <c r="AW51" s="95">
        <v>0</v>
      </c>
      <c r="AX51" s="95">
        <v>0</v>
      </c>
      <c r="AY51" s="95">
        <v>9948.2208100000007</v>
      </c>
      <c r="AZ51" s="95">
        <v>24652.9313</v>
      </c>
      <c r="BA51" s="95">
        <v>1880.2268000000001</v>
      </c>
      <c r="BB51" s="95">
        <v>0</v>
      </c>
      <c r="BC51" s="95">
        <v>0</v>
      </c>
      <c r="BD51" s="95">
        <v>26533.158100000001</v>
      </c>
      <c r="BE51" s="95">
        <v>2872.23819</v>
      </c>
      <c r="BF51" s="95">
        <v>15.631770000000001</v>
      </c>
      <c r="BG51" s="95">
        <v>0</v>
      </c>
      <c r="BH51" s="95">
        <v>1.84724</v>
      </c>
      <c r="BI51" s="95">
        <v>2889.7172</v>
      </c>
      <c r="BJ51" s="95">
        <v>123899.22445000001</v>
      </c>
      <c r="BK51" s="95">
        <v>10680.447689999999</v>
      </c>
      <c r="BL51" s="95">
        <v>8.0000000000000007E-5</v>
      </c>
      <c r="BM51" s="95">
        <v>7.1747800000000002</v>
      </c>
      <c r="BN51" s="95">
        <v>134586.84700000001</v>
      </c>
    </row>
    <row r="52" spans="1:66">
      <c r="A52" s="95" t="s">
        <v>1061</v>
      </c>
      <c r="B52" s="95">
        <v>-29817.566879999998</v>
      </c>
      <c r="C52" s="95">
        <v>-18402.009530000003</v>
      </c>
      <c r="D52" s="95">
        <v>0</v>
      </c>
      <c r="E52" s="95">
        <v>-1.1707400000000001</v>
      </c>
      <c r="F52" s="95">
        <v>-48220.747149999996</v>
      </c>
      <c r="G52" s="95">
        <v>-16254.22748</v>
      </c>
      <c r="H52" s="95">
        <v>-8534.1038100000005</v>
      </c>
      <c r="I52" s="95">
        <v>0</v>
      </c>
      <c r="J52" s="95">
        <v>-24.468109999999999</v>
      </c>
      <c r="K52" s="95">
        <v>-24812.7994</v>
      </c>
      <c r="L52" s="95">
        <v>-31566.986559999998</v>
      </c>
      <c r="M52" s="95">
        <v>-47723.039349999999</v>
      </c>
      <c r="N52" s="95">
        <v>1.0000000000000001E-5</v>
      </c>
      <c r="O52" s="95">
        <v>-724.85663</v>
      </c>
      <c r="P52" s="95">
        <v>-80014.882530000003</v>
      </c>
      <c r="Q52" s="95">
        <v>-52307.334210000001</v>
      </c>
      <c r="R52" s="95">
        <v>-36601.38609</v>
      </c>
      <c r="S52" s="95">
        <v>0</v>
      </c>
      <c r="T52" s="95">
        <v>-1.10955</v>
      </c>
      <c r="U52" s="95">
        <v>-88909.829849999995</v>
      </c>
      <c r="V52" s="95">
        <v>-24554.712760000002</v>
      </c>
      <c r="W52" s="95">
        <v>-13837.62818</v>
      </c>
      <c r="X52" s="95">
        <v>0</v>
      </c>
      <c r="Y52" s="95">
        <v>-1.0248299999999999</v>
      </c>
      <c r="Z52" s="95">
        <v>-38393.365770000004</v>
      </c>
      <c r="AA52" s="95">
        <v>-3161.2517499999999</v>
      </c>
      <c r="AB52" s="95">
        <v>-6771.3549800000001</v>
      </c>
      <c r="AC52" s="95">
        <v>0</v>
      </c>
      <c r="AD52" s="95">
        <v>0</v>
      </c>
      <c r="AE52" s="95">
        <v>-9932.6067300000013</v>
      </c>
      <c r="AF52" s="95">
        <v>-6437.7776199999998</v>
      </c>
      <c r="AG52" s="95">
        <v>-7019.7077300000001</v>
      </c>
      <c r="AH52" s="95">
        <v>0</v>
      </c>
      <c r="AI52" s="95">
        <v>-27.823270000000001</v>
      </c>
      <c r="AJ52" s="95">
        <v>-13485.30862</v>
      </c>
      <c r="AK52" s="95">
        <v>-45690.164409999998</v>
      </c>
      <c r="AL52" s="95">
        <v>-3079.1478199999997</v>
      </c>
      <c r="AM52" s="95">
        <v>0</v>
      </c>
      <c r="AN52" s="95">
        <v>0</v>
      </c>
      <c r="AO52" s="95">
        <v>-48769.312229999996</v>
      </c>
      <c r="AP52" s="95">
        <v>-133.00726999999998</v>
      </c>
      <c r="AQ52" s="95">
        <v>-1498.2207800000001</v>
      </c>
      <c r="AR52" s="95">
        <v>0</v>
      </c>
      <c r="AS52" s="95">
        <v>0</v>
      </c>
      <c r="AT52" s="95">
        <v>-1631.2280499999999</v>
      </c>
      <c r="AU52" s="95">
        <v>-11327.798869999999</v>
      </c>
      <c r="AV52" s="95">
        <v>-18574.660940000002</v>
      </c>
      <c r="AW52" s="95">
        <v>0</v>
      </c>
      <c r="AX52" s="95">
        <v>0</v>
      </c>
      <c r="AY52" s="95">
        <v>-29902.45981</v>
      </c>
      <c r="AZ52" s="95">
        <v>-39384.242310000001</v>
      </c>
      <c r="BA52" s="95">
        <v>-84789.431200000006</v>
      </c>
      <c r="BB52" s="95">
        <v>0</v>
      </c>
      <c r="BC52" s="95">
        <v>0</v>
      </c>
      <c r="BD52" s="95">
        <v>-124173.67351000001</v>
      </c>
      <c r="BE52" s="95">
        <v>-6456.5871900000002</v>
      </c>
      <c r="BF52" s="95">
        <v>-2289.27747</v>
      </c>
      <c r="BG52" s="95">
        <v>0</v>
      </c>
      <c r="BH52" s="95">
        <v>-0.7218</v>
      </c>
      <c r="BI52" s="95">
        <v>-8746.5864600000004</v>
      </c>
      <c r="BJ52" s="95">
        <v>-267091.65730999998</v>
      </c>
      <c r="BK52" s="95">
        <v>-249119.96787999998</v>
      </c>
      <c r="BL52" s="95">
        <v>1.0000000000000001E-5</v>
      </c>
      <c r="BM52" s="95">
        <v>-781.17493000000002</v>
      </c>
      <c r="BN52" s="95">
        <v>-516992.80011000001</v>
      </c>
    </row>
    <row r="53" spans="1:66">
      <c r="A53" s="95" t="s">
        <v>1062</v>
      </c>
      <c r="B53" s="95">
        <v>2237508.1724299998</v>
      </c>
      <c r="C53" s="95">
        <v>498648.44041000004</v>
      </c>
      <c r="D53" s="95">
        <v>0</v>
      </c>
      <c r="E53" s="95">
        <v>2643.6589599999998</v>
      </c>
      <c r="F53" s="95">
        <v>2738800.2718000002</v>
      </c>
      <c r="G53" s="95">
        <v>1358291.3394200001</v>
      </c>
      <c r="H53" s="95">
        <v>363312.86362999998</v>
      </c>
      <c r="I53" s="95">
        <v>0</v>
      </c>
      <c r="J53" s="95">
        <v>10284.02994</v>
      </c>
      <c r="K53" s="95">
        <v>1731888.2329899999</v>
      </c>
      <c r="L53" s="95">
        <v>2067977.1389200001</v>
      </c>
      <c r="M53" s="95">
        <v>829562.17570000002</v>
      </c>
      <c r="N53" s="95">
        <v>7.0000000000000007E-5</v>
      </c>
      <c r="O53" s="95">
        <v>1092.7489499999999</v>
      </c>
      <c r="P53" s="95">
        <v>2898632.0636399998</v>
      </c>
      <c r="Q53" s="95">
        <v>2138982.14206</v>
      </c>
      <c r="R53" s="95">
        <v>809962.14974999998</v>
      </c>
      <c r="S53" s="95">
        <v>0</v>
      </c>
      <c r="T53" s="95">
        <v>13905.59822</v>
      </c>
      <c r="U53" s="95">
        <v>2962849.8900300004</v>
      </c>
      <c r="V53" s="95">
        <v>1581195.55639</v>
      </c>
      <c r="W53" s="95">
        <v>552531.58409000002</v>
      </c>
      <c r="X53" s="95">
        <v>0</v>
      </c>
      <c r="Y53" s="95">
        <v>2323.2206699999997</v>
      </c>
      <c r="Z53" s="95">
        <v>2136050.3611500002</v>
      </c>
      <c r="AA53" s="95">
        <v>283319.56766</v>
      </c>
      <c r="AB53" s="95">
        <v>42069.434219999996</v>
      </c>
      <c r="AC53" s="95">
        <v>0</v>
      </c>
      <c r="AD53" s="95">
        <v>0</v>
      </c>
      <c r="AE53" s="95">
        <v>325389.00188</v>
      </c>
      <c r="AF53" s="95">
        <v>472889.90010999999</v>
      </c>
      <c r="AG53" s="95">
        <v>97714.031279999996</v>
      </c>
      <c r="AH53" s="95">
        <v>0</v>
      </c>
      <c r="AI53" s="95">
        <v>943.67474000000004</v>
      </c>
      <c r="AJ53" s="95">
        <v>571547.60612999997</v>
      </c>
      <c r="AK53" s="95">
        <v>2019078.6405499999</v>
      </c>
      <c r="AL53" s="95">
        <v>102842.93453</v>
      </c>
      <c r="AM53" s="95">
        <v>0</v>
      </c>
      <c r="AN53" s="95">
        <v>0</v>
      </c>
      <c r="AO53" s="95">
        <v>2121921.5750799999</v>
      </c>
      <c r="AP53" s="95">
        <v>141249.7347</v>
      </c>
      <c r="AQ53" s="95">
        <v>189261.62891</v>
      </c>
      <c r="AR53" s="95">
        <v>0</v>
      </c>
      <c r="AS53" s="95">
        <v>0</v>
      </c>
      <c r="AT53" s="95">
        <v>330511.36361</v>
      </c>
      <c r="AU53" s="95">
        <v>857629.70762</v>
      </c>
      <c r="AV53" s="95">
        <v>205504.79974000002</v>
      </c>
      <c r="AW53" s="95">
        <v>0</v>
      </c>
      <c r="AX53" s="95">
        <v>0</v>
      </c>
      <c r="AY53" s="95">
        <v>1063134.5073599999</v>
      </c>
      <c r="AZ53" s="95">
        <v>2396987.7329199999</v>
      </c>
      <c r="BA53" s="95">
        <v>202261.26592999999</v>
      </c>
      <c r="BB53" s="95">
        <v>0</v>
      </c>
      <c r="BC53" s="95">
        <v>0</v>
      </c>
      <c r="BD53" s="95">
        <v>2599248.9988500001</v>
      </c>
      <c r="BE53" s="95">
        <v>287465.93926000001</v>
      </c>
      <c r="BF53" s="95">
        <v>1859.0595900000001</v>
      </c>
      <c r="BG53" s="95">
        <v>0</v>
      </c>
      <c r="BH53" s="95">
        <v>566.71420000000001</v>
      </c>
      <c r="BI53" s="95">
        <v>289891.71305000002</v>
      </c>
      <c r="BJ53" s="95">
        <v>15842575.572040001</v>
      </c>
      <c r="BK53" s="95">
        <v>3895530.3677800004</v>
      </c>
      <c r="BL53" s="95">
        <v>7.0000000000000007E-5</v>
      </c>
      <c r="BM53" s="95">
        <v>31759.645680000001</v>
      </c>
      <c r="BN53" s="95">
        <v>19769865.58557</v>
      </c>
    </row>
    <row r="54" spans="1:66" ht="12.75" hidden="1" customHeight="1"/>
    <row r="55" spans="1:66" ht="12.75" hidden="1" customHeight="1"/>
    <row r="56" spans="1:66" ht="12.75" hidden="1" customHeight="1"/>
  </sheetData>
  <mergeCells count="13">
    <mergeCell ref="BO5:BS5"/>
    <mergeCell ref="AF5:AJ5"/>
    <mergeCell ref="AK5:AO5"/>
    <mergeCell ref="AP5:AT5"/>
    <mergeCell ref="AU5:AY5"/>
    <mergeCell ref="AZ5:BD5"/>
    <mergeCell ref="BJ5:BN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WYA56"/>
  <sheetViews>
    <sheetView zoomScale="75" workbookViewId="0">
      <selection activeCell="A54" sqref="A54:XFD1048576"/>
    </sheetView>
  </sheetViews>
  <sheetFormatPr defaultColWidth="0" defaultRowHeight="12.75" zeroHeight="1"/>
  <cols>
    <col min="1" max="1" width="73.42578125" style="95" customWidth="1"/>
    <col min="2" max="2" width="10.5703125" style="95" bestFit="1" customWidth="1"/>
    <col min="3" max="3" width="10.28515625" style="95" bestFit="1" customWidth="1"/>
    <col min="4" max="4" width="8" style="95" bestFit="1" customWidth="1"/>
    <col min="5" max="5" width="8.85546875" style="95" bestFit="1" customWidth="1"/>
    <col min="6" max="6" width="11" style="95" bestFit="1" customWidth="1"/>
    <col min="7" max="7" width="10.5703125" style="95" bestFit="1" customWidth="1"/>
    <col min="8" max="8" width="9.28515625" style="95" bestFit="1" customWidth="1"/>
    <col min="9" max="9" width="8" style="95" bestFit="1" customWidth="1"/>
    <col min="10" max="10" width="8.5703125" style="95" bestFit="1" customWidth="1"/>
    <col min="11" max="11" width="10.5703125" style="95" bestFit="1" customWidth="1"/>
    <col min="12" max="13" width="11" style="95" bestFit="1" customWidth="1"/>
    <col min="14" max="14" width="8" style="95" bestFit="1" customWidth="1"/>
    <col min="15" max="15" width="8.5703125" style="95" bestFit="1" customWidth="1"/>
    <col min="16" max="16" width="11" style="95" bestFit="1" customWidth="1"/>
    <col min="17" max="18" width="10.28515625" style="95" bestFit="1" customWidth="1"/>
    <col min="19" max="19" width="8" style="95" bestFit="1" customWidth="1"/>
    <col min="20" max="20" width="8.5703125" style="95" bestFit="1" customWidth="1"/>
    <col min="21" max="21" width="11" style="95" bestFit="1" customWidth="1"/>
    <col min="22" max="23" width="10.5703125" style="95" bestFit="1" customWidth="1"/>
    <col min="24" max="24" width="8" style="95" bestFit="1" customWidth="1"/>
    <col min="25" max="25" width="8.5703125" style="95" bestFit="1" customWidth="1"/>
    <col min="26" max="26" width="11" style="95" bestFit="1" customWidth="1"/>
    <col min="27" max="27" width="10.5703125" style="95" bestFit="1" customWidth="1"/>
    <col min="28" max="28" width="9.28515625" style="95" bestFit="1" customWidth="1"/>
    <col min="29" max="29" width="8" style="95" bestFit="1" customWidth="1"/>
    <col min="30" max="30" width="8.5703125" style="95" bestFit="1" customWidth="1"/>
    <col min="31" max="31" width="10.5703125" style="95" bestFit="1" customWidth="1"/>
    <col min="32" max="32" width="9.28515625" style="95" bestFit="1" customWidth="1"/>
    <col min="33" max="33" width="10.5703125" style="95" bestFit="1" customWidth="1"/>
    <col min="34" max="34" width="8" style="95" bestFit="1" customWidth="1"/>
    <col min="35" max="35" width="8.5703125" style="95" bestFit="1" customWidth="1"/>
    <col min="36" max="36" width="11" style="95" bestFit="1" customWidth="1"/>
    <col min="37" max="38" width="9.28515625" style="95" bestFit="1" customWidth="1"/>
    <col min="39" max="39" width="8" style="95" bestFit="1" customWidth="1"/>
    <col min="40" max="40" width="8.5703125" style="95" bestFit="1" customWidth="1"/>
    <col min="41" max="41" width="9.28515625" style="95" bestFit="1" customWidth="1"/>
    <col min="42" max="42" width="7.7109375" style="95" bestFit="1" customWidth="1"/>
    <col min="43" max="43" width="8.85546875" style="95" bestFit="1" customWidth="1"/>
    <col min="44" max="44" width="8" style="95" bestFit="1" customWidth="1"/>
    <col min="45" max="45" width="8.5703125" style="95" bestFit="1" customWidth="1"/>
    <col min="46" max="46" width="8.85546875" style="95" bestFit="1" customWidth="1"/>
    <col min="47" max="47" width="4.85546875" style="95" bestFit="1" customWidth="1"/>
    <col min="48" max="48" width="5.28515625" style="95" bestFit="1" customWidth="1"/>
    <col min="49" max="49" width="8" style="95" bestFit="1" customWidth="1"/>
    <col min="50" max="50" width="8.5703125" style="95" bestFit="1" customWidth="1"/>
    <col min="51" max="51" width="8.28515625" style="95" bestFit="1" customWidth="1"/>
    <col min="52" max="53" width="9.28515625" style="95" bestFit="1" customWidth="1"/>
    <col min="54" max="54" width="8" style="95" bestFit="1" customWidth="1"/>
    <col min="55" max="55" width="8.5703125" style="95" bestFit="1" customWidth="1"/>
    <col min="56" max="56" width="9.28515625" style="95" bestFit="1" customWidth="1"/>
    <col min="57" max="57" width="8.85546875" style="95" bestFit="1" customWidth="1"/>
    <col min="58" max="58" width="9.28515625" style="95" bestFit="1" customWidth="1"/>
    <col min="59" max="59" width="8" style="95" bestFit="1" customWidth="1"/>
    <col min="60" max="60" width="8.5703125" style="95" bestFit="1" customWidth="1"/>
    <col min="61" max="61" width="9.28515625" style="95" bestFit="1" customWidth="1"/>
    <col min="62" max="66" width="9.28515625" style="95" customWidth="1"/>
    <col min="67" max="67" width="11.7109375" style="95" bestFit="1" customWidth="1"/>
    <col min="68" max="68" width="11" style="95" bestFit="1" customWidth="1"/>
    <col min="69" max="69" width="8" style="95" bestFit="1" customWidth="1"/>
    <col min="70" max="70" width="9.28515625" style="95" bestFit="1" customWidth="1"/>
    <col min="71" max="71" width="11.7109375" style="95" bestFit="1" customWidth="1"/>
    <col min="72" max="256" width="11.42578125" style="95" hidden="1"/>
    <col min="257" max="257" width="73.42578125" style="95" hidden="1"/>
    <col min="258" max="258" width="10.5703125" style="95" hidden="1"/>
    <col min="259" max="259" width="10.28515625" style="95" hidden="1"/>
    <col min="260" max="260" width="8" style="95" hidden="1"/>
    <col min="261" max="261" width="8.85546875" style="95" hidden="1"/>
    <col min="262" max="262" width="11" style="95" hidden="1"/>
    <col min="263" max="263" width="10.5703125" style="95" hidden="1"/>
    <col min="264" max="264" width="9.28515625" style="95" hidden="1"/>
    <col min="265" max="265" width="8" style="95" hidden="1"/>
    <col min="266" max="266" width="8.5703125" style="95" hidden="1"/>
    <col min="267" max="267" width="10.5703125" style="95" hidden="1"/>
    <col min="268" max="269" width="11" style="95" hidden="1"/>
    <col min="270" max="270" width="8" style="95" hidden="1"/>
    <col min="271" max="271" width="8.5703125" style="95" hidden="1"/>
    <col min="272" max="272" width="11" style="95" hidden="1"/>
    <col min="273" max="274" width="10.28515625" style="95" hidden="1"/>
    <col min="275" max="275" width="8" style="95" hidden="1"/>
    <col min="276" max="276" width="8.5703125" style="95" hidden="1"/>
    <col min="277" max="277" width="11" style="95" hidden="1"/>
    <col min="278" max="279" width="10.5703125" style="95" hidden="1"/>
    <col min="280" max="280" width="8" style="95" hidden="1"/>
    <col min="281" max="281" width="8.5703125" style="95" hidden="1"/>
    <col min="282" max="282" width="11" style="95" hidden="1"/>
    <col min="283" max="283" width="10.5703125" style="95" hidden="1"/>
    <col min="284" max="284" width="9.28515625" style="95" hidden="1"/>
    <col min="285" max="285" width="8" style="95" hidden="1"/>
    <col min="286" max="286" width="8.5703125" style="95" hidden="1"/>
    <col min="287" max="287" width="10.5703125" style="95" hidden="1"/>
    <col min="288" max="288" width="9.28515625" style="95" hidden="1"/>
    <col min="289" max="289" width="10.5703125" style="95" hidden="1"/>
    <col min="290" max="290" width="8" style="95" hidden="1"/>
    <col min="291" max="291" width="8.5703125" style="95" hidden="1"/>
    <col min="292" max="292" width="11" style="95" hidden="1"/>
    <col min="293" max="294" width="9.28515625" style="95" hidden="1"/>
    <col min="295" max="295" width="8" style="95" hidden="1"/>
    <col min="296" max="296" width="8.5703125" style="95" hidden="1"/>
    <col min="297" max="297" width="9.28515625" style="95" hidden="1"/>
    <col min="298" max="298" width="7.7109375" style="95" hidden="1"/>
    <col min="299" max="299" width="8.85546875" style="95" hidden="1"/>
    <col min="300" max="300" width="8" style="95" hidden="1"/>
    <col min="301" max="301" width="8.5703125" style="95" hidden="1"/>
    <col min="302" max="302" width="8.85546875" style="95" hidden="1"/>
    <col min="303" max="303" width="4.85546875" style="95" hidden="1"/>
    <col min="304" max="304" width="5.28515625" style="95" hidden="1"/>
    <col min="305" max="305" width="8" style="95" hidden="1"/>
    <col min="306" max="306" width="8.5703125" style="95" hidden="1"/>
    <col min="307" max="307" width="8.28515625" style="95" hidden="1"/>
    <col min="308" max="309" width="9.28515625" style="95" hidden="1"/>
    <col min="310" max="310" width="8" style="95" hidden="1"/>
    <col min="311" max="311" width="8.5703125" style="95" hidden="1"/>
    <col min="312" max="312" width="9.28515625" style="95" hidden="1"/>
    <col min="313" max="313" width="8.85546875" style="95" hidden="1"/>
    <col min="314" max="314" width="9.28515625" style="95" hidden="1"/>
    <col min="315" max="315" width="8" style="95" hidden="1"/>
    <col min="316" max="316" width="8.5703125" style="95" hidden="1"/>
    <col min="317" max="322" width="9.28515625" style="95" hidden="1"/>
    <col min="323" max="323" width="11.7109375" style="95" hidden="1"/>
    <col min="324" max="324" width="11" style="95" hidden="1"/>
    <col min="325" max="325" width="8" style="95" hidden="1"/>
    <col min="326" max="326" width="9.28515625" style="95" hidden="1"/>
    <col min="327" max="327" width="11.7109375" style="95" hidden="1"/>
    <col min="328" max="512" width="11.42578125" style="95" hidden="1"/>
    <col min="513" max="513" width="73.42578125" style="95" hidden="1"/>
    <col min="514" max="514" width="10.5703125" style="95" hidden="1"/>
    <col min="515" max="515" width="10.28515625" style="95" hidden="1"/>
    <col min="516" max="516" width="8" style="95" hidden="1"/>
    <col min="517" max="517" width="8.85546875" style="95" hidden="1"/>
    <col min="518" max="518" width="11" style="95" hidden="1"/>
    <col min="519" max="519" width="10.5703125" style="95" hidden="1"/>
    <col min="520" max="520" width="9.28515625" style="95" hidden="1"/>
    <col min="521" max="521" width="8" style="95" hidden="1"/>
    <col min="522" max="522" width="8.5703125" style="95" hidden="1"/>
    <col min="523" max="523" width="10.5703125" style="95" hidden="1"/>
    <col min="524" max="525" width="11" style="95" hidden="1"/>
    <col min="526" max="526" width="8" style="95" hidden="1"/>
    <col min="527" max="527" width="8.5703125" style="95" hidden="1"/>
    <col min="528" max="528" width="11" style="95" hidden="1"/>
    <col min="529" max="530" width="10.28515625" style="95" hidden="1"/>
    <col min="531" max="531" width="8" style="95" hidden="1"/>
    <col min="532" max="532" width="8.5703125" style="95" hidden="1"/>
    <col min="533" max="533" width="11" style="95" hidden="1"/>
    <col min="534" max="535" width="10.5703125" style="95" hidden="1"/>
    <col min="536" max="536" width="8" style="95" hidden="1"/>
    <col min="537" max="537" width="8.5703125" style="95" hidden="1"/>
    <col min="538" max="538" width="11" style="95" hidden="1"/>
    <col min="539" max="539" width="10.5703125" style="95" hidden="1"/>
    <col min="540" max="540" width="9.28515625" style="95" hidden="1"/>
    <col min="541" max="541" width="8" style="95" hidden="1"/>
    <col min="542" max="542" width="8.5703125" style="95" hidden="1"/>
    <col min="543" max="543" width="10.5703125" style="95" hidden="1"/>
    <col min="544" max="544" width="9.28515625" style="95" hidden="1"/>
    <col min="545" max="545" width="10.5703125" style="95" hidden="1"/>
    <col min="546" max="546" width="8" style="95" hidden="1"/>
    <col min="547" max="547" width="8.5703125" style="95" hidden="1"/>
    <col min="548" max="548" width="11" style="95" hidden="1"/>
    <col min="549" max="550" width="9.28515625" style="95" hidden="1"/>
    <col min="551" max="551" width="8" style="95" hidden="1"/>
    <col min="552" max="552" width="8.5703125" style="95" hidden="1"/>
    <col min="553" max="553" width="9.28515625" style="95" hidden="1"/>
    <col min="554" max="554" width="7.7109375" style="95" hidden="1"/>
    <col min="555" max="555" width="8.85546875" style="95" hidden="1"/>
    <col min="556" max="556" width="8" style="95" hidden="1"/>
    <col min="557" max="557" width="8.5703125" style="95" hidden="1"/>
    <col min="558" max="558" width="8.85546875" style="95" hidden="1"/>
    <col min="559" max="559" width="4.85546875" style="95" hidden="1"/>
    <col min="560" max="560" width="5.28515625" style="95" hidden="1"/>
    <col min="561" max="561" width="8" style="95" hidden="1"/>
    <col min="562" max="562" width="8.5703125" style="95" hidden="1"/>
    <col min="563" max="563" width="8.28515625" style="95" hidden="1"/>
    <col min="564" max="565" width="9.28515625" style="95" hidden="1"/>
    <col min="566" max="566" width="8" style="95" hidden="1"/>
    <col min="567" max="567" width="8.5703125" style="95" hidden="1"/>
    <col min="568" max="568" width="9.28515625" style="95" hidden="1"/>
    <col min="569" max="569" width="8.85546875" style="95" hidden="1"/>
    <col min="570" max="570" width="9.28515625" style="95" hidden="1"/>
    <col min="571" max="571" width="8" style="95" hidden="1"/>
    <col min="572" max="572" width="8.5703125" style="95" hidden="1"/>
    <col min="573" max="578" width="9.28515625" style="95" hidden="1"/>
    <col min="579" max="579" width="11.7109375" style="95" hidden="1"/>
    <col min="580" max="580" width="11" style="95" hidden="1"/>
    <col min="581" max="581" width="8" style="95" hidden="1"/>
    <col min="582" max="582" width="9.28515625" style="95" hidden="1"/>
    <col min="583" max="583" width="11.7109375" style="95" hidden="1"/>
    <col min="584" max="768" width="11.42578125" style="95" hidden="1"/>
    <col min="769" max="769" width="73.42578125" style="95" hidden="1"/>
    <col min="770" max="770" width="10.5703125" style="95" hidden="1"/>
    <col min="771" max="771" width="10.28515625" style="95" hidden="1"/>
    <col min="772" max="772" width="8" style="95" hidden="1"/>
    <col min="773" max="773" width="8.85546875" style="95" hidden="1"/>
    <col min="774" max="774" width="11" style="95" hidden="1"/>
    <col min="775" max="775" width="10.5703125" style="95" hidden="1"/>
    <col min="776" max="776" width="9.28515625" style="95" hidden="1"/>
    <col min="777" max="777" width="8" style="95" hidden="1"/>
    <col min="778" max="778" width="8.5703125" style="95" hidden="1"/>
    <col min="779" max="779" width="10.5703125" style="95" hidden="1"/>
    <col min="780" max="781" width="11" style="95" hidden="1"/>
    <col min="782" max="782" width="8" style="95" hidden="1"/>
    <col min="783" max="783" width="8.5703125" style="95" hidden="1"/>
    <col min="784" max="784" width="11" style="95" hidden="1"/>
    <col min="785" max="786" width="10.28515625" style="95" hidden="1"/>
    <col min="787" max="787" width="8" style="95" hidden="1"/>
    <col min="788" max="788" width="8.5703125" style="95" hidden="1"/>
    <col min="789" max="789" width="11" style="95" hidden="1"/>
    <col min="790" max="791" width="10.5703125" style="95" hidden="1"/>
    <col min="792" max="792" width="8" style="95" hidden="1"/>
    <col min="793" max="793" width="8.5703125" style="95" hidden="1"/>
    <col min="794" max="794" width="11" style="95" hidden="1"/>
    <col min="795" max="795" width="10.5703125" style="95" hidden="1"/>
    <col min="796" max="796" width="9.28515625" style="95" hidden="1"/>
    <col min="797" max="797" width="8" style="95" hidden="1"/>
    <col min="798" max="798" width="8.5703125" style="95" hidden="1"/>
    <col min="799" max="799" width="10.5703125" style="95" hidden="1"/>
    <col min="800" max="800" width="9.28515625" style="95" hidden="1"/>
    <col min="801" max="801" width="10.5703125" style="95" hidden="1"/>
    <col min="802" max="802" width="8" style="95" hidden="1"/>
    <col min="803" max="803" width="8.5703125" style="95" hidden="1"/>
    <col min="804" max="804" width="11" style="95" hidden="1"/>
    <col min="805" max="806" width="9.28515625" style="95" hidden="1"/>
    <col min="807" max="807" width="8" style="95" hidden="1"/>
    <col min="808" max="808" width="8.5703125" style="95" hidden="1"/>
    <col min="809" max="809" width="9.28515625" style="95" hidden="1"/>
    <col min="810" max="810" width="7.7109375" style="95" hidden="1"/>
    <col min="811" max="811" width="8.85546875" style="95" hidden="1"/>
    <col min="812" max="812" width="8" style="95" hidden="1"/>
    <col min="813" max="813" width="8.5703125" style="95" hidden="1"/>
    <col min="814" max="814" width="8.85546875" style="95" hidden="1"/>
    <col min="815" max="815" width="4.85546875" style="95" hidden="1"/>
    <col min="816" max="816" width="5.28515625" style="95" hidden="1"/>
    <col min="817" max="817" width="8" style="95" hidden="1"/>
    <col min="818" max="818" width="8.5703125" style="95" hidden="1"/>
    <col min="819" max="819" width="8.28515625" style="95" hidden="1"/>
    <col min="820" max="821" width="9.28515625" style="95" hidden="1"/>
    <col min="822" max="822" width="8" style="95" hidden="1"/>
    <col min="823" max="823" width="8.5703125" style="95" hidden="1"/>
    <col min="824" max="824" width="9.28515625" style="95" hidden="1"/>
    <col min="825" max="825" width="8.85546875" style="95" hidden="1"/>
    <col min="826" max="826" width="9.28515625" style="95" hidden="1"/>
    <col min="827" max="827" width="8" style="95" hidden="1"/>
    <col min="828" max="828" width="8.5703125" style="95" hidden="1"/>
    <col min="829" max="834" width="9.28515625" style="95" hidden="1"/>
    <col min="835" max="835" width="11.7109375" style="95" hidden="1"/>
    <col min="836" max="836" width="11" style="95" hidden="1"/>
    <col min="837" max="837" width="8" style="95" hidden="1"/>
    <col min="838" max="838" width="9.28515625" style="95" hidden="1"/>
    <col min="839" max="839" width="11.7109375" style="95" hidden="1"/>
    <col min="840" max="1024" width="11.42578125" style="95" hidden="1"/>
    <col min="1025" max="1025" width="73.42578125" style="95" hidden="1"/>
    <col min="1026" max="1026" width="10.5703125" style="95" hidden="1"/>
    <col min="1027" max="1027" width="10.28515625" style="95" hidden="1"/>
    <col min="1028" max="1028" width="8" style="95" hidden="1"/>
    <col min="1029" max="1029" width="8.85546875" style="95" hidden="1"/>
    <col min="1030" max="1030" width="11" style="95" hidden="1"/>
    <col min="1031" max="1031" width="10.5703125" style="95" hidden="1"/>
    <col min="1032" max="1032" width="9.28515625" style="95" hidden="1"/>
    <col min="1033" max="1033" width="8" style="95" hidden="1"/>
    <col min="1034" max="1034" width="8.5703125" style="95" hidden="1"/>
    <col min="1035" max="1035" width="10.5703125" style="95" hidden="1"/>
    <col min="1036" max="1037" width="11" style="95" hidden="1"/>
    <col min="1038" max="1038" width="8" style="95" hidden="1"/>
    <col min="1039" max="1039" width="8.5703125" style="95" hidden="1"/>
    <col min="1040" max="1040" width="11" style="95" hidden="1"/>
    <col min="1041" max="1042" width="10.28515625" style="95" hidden="1"/>
    <col min="1043" max="1043" width="8" style="95" hidden="1"/>
    <col min="1044" max="1044" width="8.5703125" style="95" hidden="1"/>
    <col min="1045" max="1045" width="11" style="95" hidden="1"/>
    <col min="1046" max="1047" width="10.5703125" style="95" hidden="1"/>
    <col min="1048" max="1048" width="8" style="95" hidden="1"/>
    <col min="1049" max="1049" width="8.5703125" style="95" hidden="1"/>
    <col min="1050" max="1050" width="11" style="95" hidden="1"/>
    <col min="1051" max="1051" width="10.5703125" style="95" hidden="1"/>
    <col min="1052" max="1052" width="9.28515625" style="95" hidden="1"/>
    <col min="1053" max="1053" width="8" style="95" hidden="1"/>
    <col min="1054" max="1054" width="8.5703125" style="95" hidden="1"/>
    <col min="1055" max="1055" width="10.5703125" style="95" hidden="1"/>
    <col min="1056" max="1056" width="9.28515625" style="95" hidden="1"/>
    <col min="1057" max="1057" width="10.5703125" style="95" hidden="1"/>
    <col min="1058" max="1058" width="8" style="95" hidden="1"/>
    <col min="1059" max="1059" width="8.5703125" style="95" hidden="1"/>
    <col min="1060" max="1060" width="11" style="95" hidden="1"/>
    <col min="1061" max="1062" width="9.28515625" style="95" hidden="1"/>
    <col min="1063" max="1063" width="8" style="95" hidden="1"/>
    <col min="1064" max="1064" width="8.5703125" style="95" hidden="1"/>
    <col min="1065" max="1065" width="9.28515625" style="95" hidden="1"/>
    <col min="1066" max="1066" width="7.7109375" style="95" hidden="1"/>
    <col min="1067" max="1067" width="8.85546875" style="95" hidden="1"/>
    <col min="1068" max="1068" width="8" style="95" hidden="1"/>
    <col min="1069" max="1069" width="8.5703125" style="95" hidden="1"/>
    <col min="1070" max="1070" width="8.85546875" style="95" hidden="1"/>
    <col min="1071" max="1071" width="4.85546875" style="95" hidden="1"/>
    <col min="1072" max="1072" width="5.28515625" style="95" hidden="1"/>
    <col min="1073" max="1073" width="8" style="95" hidden="1"/>
    <col min="1074" max="1074" width="8.5703125" style="95" hidden="1"/>
    <col min="1075" max="1075" width="8.28515625" style="95" hidden="1"/>
    <col min="1076" max="1077" width="9.28515625" style="95" hidden="1"/>
    <col min="1078" max="1078" width="8" style="95" hidden="1"/>
    <col min="1079" max="1079" width="8.5703125" style="95" hidden="1"/>
    <col min="1080" max="1080" width="9.28515625" style="95" hidden="1"/>
    <col min="1081" max="1081" width="8.85546875" style="95" hidden="1"/>
    <col min="1082" max="1082" width="9.28515625" style="95" hidden="1"/>
    <col min="1083" max="1083" width="8" style="95" hidden="1"/>
    <col min="1084" max="1084" width="8.5703125" style="95" hidden="1"/>
    <col min="1085" max="1090" width="9.28515625" style="95" hidden="1"/>
    <col min="1091" max="1091" width="11.7109375" style="95" hidden="1"/>
    <col min="1092" max="1092" width="11" style="95" hidden="1"/>
    <col min="1093" max="1093" width="8" style="95" hidden="1"/>
    <col min="1094" max="1094" width="9.28515625" style="95" hidden="1"/>
    <col min="1095" max="1095" width="11.7109375" style="95" hidden="1"/>
    <col min="1096" max="1280" width="11.42578125" style="95" hidden="1"/>
    <col min="1281" max="1281" width="73.42578125" style="95" hidden="1"/>
    <col min="1282" max="1282" width="10.5703125" style="95" hidden="1"/>
    <col min="1283" max="1283" width="10.28515625" style="95" hidden="1"/>
    <col min="1284" max="1284" width="8" style="95" hidden="1"/>
    <col min="1285" max="1285" width="8.85546875" style="95" hidden="1"/>
    <col min="1286" max="1286" width="11" style="95" hidden="1"/>
    <col min="1287" max="1287" width="10.5703125" style="95" hidden="1"/>
    <col min="1288" max="1288" width="9.28515625" style="95" hidden="1"/>
    <col min="1289" max="1289" width="8" style="95" hidden="1"/>
    <col min="1290" max="1290" width="8.5703125" style="95" hidden="1"/>
    <col min="1291" max="1291" width="10.5703125" style="95" hidden="1"/>
    <col min="1292" max="1293" width="11" style="95" hidden="1"/>
    <col min="1294" max="1294" width="8" style="95" hidden="1"/>
    <col min="1295" max="1295" width="8.5703125" style="95" hidden="1"/>
    <col min="1296" max="1296" width="11" style="95" hidden="1"/>
    <col min="1297" max="1298" width="10.28515625" style="95" hidden="1"/>
    <col min="1299" max="1299" width="8" style="95" hidden="1"/>
    <col min="1300" max="1300" width="8.5703125" style="95" hidden="1"/>
    <col min="1301" max="1301" width="11" style="95" hidden="1"/>
    <col min="1302" max="1303" width="10.5703125" style="95" hidden="1"/>
    <col min="1304" max="1304" width="8" style="95" hidden="1"/>
    <col min="1305" max="1305" width="8.5703125" style="95" hidden="1"/>
    <col min="1306" max="1306" width="11" style="95" hidden="1"/>
    <col min="1307" max="1307" width="10.5703125" style="95" hidden="1"/>
    <col min="1308" max="1308" width="9.28515625" style="95" hidden="1"/>
    <col min="1309" max="1309" width="8" style="95" hidden="1"/>
    <col min="1310" max="1310" width="8.5703125" style="95" hidden="1"/>
    <col min="1311" max="1311" width="10.5703125" style="95" hidden="1"/>
    <col min="1312" max="1312" width="9.28515625" style="95" hidden="1"/>
    <col min="1313" max="1313" width="10.5703125" style="95" hidden="1"/>
    <col min="1314" max="1314" width="8" style="95" hidden="1"/>
    <col min="1315" max="1315" width="8.5703125" style="95" hidden="1"/>
    <col min="1316" max="1316" width="11" style="95" hidden="1"/>
    <col min="1317" max="1318" width="9.28515625" style="95" hidden="1"/>
    <col min="1319" max="1319" width="8" style="95" hidden="1"/>
    <col min="1320" max="1320" width="8.5703125" style="95" hidden="1"/>
    <col min="1321" max="1321" width="9.28515625" style="95" hidden="1"/>
    <col min="1322" max="1322" width="7.7109375" style="95" hidden="1"/>
    <col min="1323" max="1323" width="8.85546875" style="95" hidden="1"/>
    <col min="1324" max="1324" width="8" style="95" hidden="1"/>
    <col min="1325" max="1325" width="8.5703125" style="95" hidden="1"/>
    <col min="1326" max="1326" width="8.85546875" style="95" hidden="1"/>
    <col min="1327" max="1327" width="4.85546875" style="95" hidden="1"/>
    <col min="1328" max="1328" width="5.28515625" style="95" hidden="1"/>
    <col min="1329" max="1329" width="8" style="95" hidden="1"/>
    <col min="1330" max="1330" width="8.5703125" style="95" hidden="1"/>
    <col min="1331" max="1331" width="8.28515625" style="95" hidden="1"/>
    <col min="1332" max="1333" width="9.28515625" style="95" hidden="1"/>
    <col min="1334" max="1334" width="8" style="95" hidden="1"/>
    <col min="1335" max="1335" width="8.5703125" style="95" hidden="1"/>
    <col min="1336" max="1336" width="9.28515625" style="95" hidden="1"/>
    <col min="1337" max="1337" width="8.85546875" style="95" hidden="1"/>
    <col min="1338" max="1338" width="9.28515625" style="95" hidden="1"/>
    <col min="1339" max="1339" width="8" style="95" hidden="1"/>
    <col min="1340" max="1340" width="8.5703125" style="95" hidden="1"/>
    <col min="1341" max="1346" width="9.28515625" style="95" hidden="1"/>
    <col min="1347" max="1347" width="11.7109375" style="95" hidden="1"/>
    <col min="1348" max="1348" width="11" style="95" hidden="1"/>
    <col min="1349" max="1349" width="8" style="95" hidden="1"/>
    <col min="1350" max="1350" width="9.28515625" style="95" hidden="1"/>
    <col min="1351" max="1351" width="11.7109375" style="95" hidden="1"/>
    <col min="1352" max="1536" width="11.42578125" style="95" hidden="1"/>
    <col min="1537" max="1537" width="73.42578125" style="95" hidden="1"/>
    <col min="1538" max="1538" width="10.5703125" style="95" hidden="1"/>
    <col min="1539" max="1539" width="10.28515625" style="95" hidden="1"/>
    <col min="1540" max="1540" width="8" style="95" hidden="1"/>
    <col min="1541" max="1541" width="8.85546875" style="95" hidden="1"/>
    <col min="1542" max="1542" width="11" style="95" hidden="1"/>
    <col min="1543" max="1543" width="10.5703125" style="95" hidden="1"/>
    <col min="1544" max="1544" width="9.28515625" style="95" hidden="1"/>
    <col min="1545" max="1545" width="8" style="95" hidden="1"/>
    <col min="1546" max="1546" width="8.5703125" style="95" hidden="1"/>
    <col min="1547" max="1547" width="10.5703125" style="95" hidden="1"/>
    <col min="1548" max="1549" width="11" style="95" hidden="1"/>
    <col min="1550" max="1550" width="8" style="95" hidden="1"/>
    <col min="1551" max="1551" width="8.5703125" style="95" hidden="1"/>
    <col min="1552" max="1552" width="11" style="95" hidden="1"/>
    <col min="1553" max="1554" width="10.28515625" style="95" hidden="1"/>
    <col min="1555" max="1555" width="8" style="95" hidden="1"/>
    <col min="1556" max="1556" width="8.5703125" style="95" hidden="1"/>
    <col min="1557" max="1557" width="11" style="95" hidden="1"/>
    <col min="1558" max="1559" width="10.5703125" style="95" hidden="1"/>
    <col min="1560" max="1560" width="8" style="95" hidden="1"/>
    <col min="1561" max="1561" width="8.5703125" style="95" hidden="1"/>
    <col min="1562" max="1562" width="11" style="95" hidden="1"/>
    <col min="1563" max="1563" width="10.5703125" style="95" hidden="1"/>
    <col min="1564" max="1564" width="9.28515625" style="95" hidden="1"/>
    <col min="1565" max="1565" width="8" style="95" hidden="1"/>
    <col min="1566" max="1566" width="8.5703125" style="95" hidden="1"/>
    <col min="1567" max="1567" width="10.5703125" style="95" hidden="1"/>
    <col min="1568" max="1568" width="9.28515625" style="95" hidden="1"/>
    <col min="1569" max="1569" width="10.5703125" style="95" hidden="1"/>
    <col min="1570" max="1570" width="8" style="95" hidden="1"/>
    <col min="1571" max="1571" width="8.5703125" style="95" hidden="1"/>
    <col min="1572" max="1572" width="11" style="95" hidden="1"/>
    <col min="1573" max="1574" width="9.28515625" style="95" hidden="1"/>
    <col min="1575" max="1575" width="8" style="95" hidden="1"/>
    <col min="1576" max="1576" width="8.5703125" style="95" hidden="1"/>
    <col min="1577" max="1577" width="9.28515625" style="95" hidden="1"/>
    <col min="1578" max="1578" width="7.7109375" style="95" hidden="1"/>
    <col min="1579" max="1579" width="8.85546875" style="95" hidden="1"/>
    <col min="1580" max="1580" width="8" style="95" hidden="1"/>
    <col min="1581" max="1581" width="8.5703125" style="95" hidden="1"/>
    <col min="1582" max="1582" width="8.85546875" style="95" hidden="1"/>
    <col min="1583" max="1583" width="4.85546875" style="95" hidden="1"/>
    <col min="1584" max="1584" width="5.28515625" style="95" hidden="1"/>
    <col min="1585" max="1585" width="8" style="95" hidden="1"/>
    <col min="1586" max="1586" width="8.5703125" style="95" hidden="1"/>
    <col min="1587" max="1587" width="8.28515625" style="95" hidden="1"/>
    <col min="1588" max="1589" width="9.28515625" style="95" hidden="1"/>
    <col min="1590" max="1590" width="8" style="95" hidden="1"/>
    <col min="1591" max="1591" width="8.5703125" style="95" hidden="1"/>
    <col min="1592" max="1592" width="9.28515625" style="95" hidden="1"/>
    <col min="1593" max="1593" width="8.85546875" style="95" hidden="1"/>
    <col min="1594" max="1594" width="9.28515625" style="95" hidden="1"/>
    <col min="1595" max="1595" width="8" style="95" hidden="1"/>
    <col min="1596" max="1596" width="8.5703125" style="95" hidden="1"/>
    <col min="1597" max="1602" width="9.28515625" style="95" hidden="1"/>
    <col min="1603" max="1603" width="11.7109375" style="95" hidden="1"/>
    <col min="1604" max="1604" width="11" style="95" hidden="1"/>
    <col min="1605" max="1605" width="8" style="95" hidden="1"/>
    <col min="1606" max="1606" width="9.28515625" style="95" hidden="1"/>
    <col min="1607" max="1607" width="11.7109375" style="95" hidden="1"/>
    <col min="1608" max="1792" width="11.42578125" style="95" hidden="1"/>
    <col min="1793" max="1793" width="73.42578125" style="95" hidden="1"/>
    <col min="1794" max="1794" width="10.5703125" style="95" hidden="1"/>
    <col min="1795" max="1795" width="10.28515625" style="95" hidden="1"/>
    <col min="1796" max="1796" width="8" style="95" hidden="1"/>
    <col min="1797" max="1797" width="8.85546875" style="95" hidden="1"/>
    <col min="1798" max="1798" width="11" style="95" hidden="1"/>
    <col min="1799" max="1799" width="10.5703125" style="95" hidden="1"/>
    <col min="1800" max="1800" width="9.28515625" style="95" hidden="1"/>
    <col min="1801" max="1801" width="8" style="95" hidden="1"/>
    <col min="1802" max="1802" width="8.5703125" style="95" hidden="1"/>
    <col min="1803" max="1803" width="10.5703125" style="95" hidden="1"/>
    <col min="1804" max="1805" width="11" style="95" hidden="1"/>
    <col min="1806" max="1806" width="8" style="95" hidden="1"/>
    <col min="1807" max="1807" width="8.5703125" style="95" hidden="1"/>
    <col min="1808" max="1808" width="11" style="95" hidden="1"/>
    <col min="1809" max="1810" width="10.28515625" style="95" hidden="1"/>
    <col min="1811" max="1811" width="8" style="95" hidden="1"/>
    <col min="1812" max="1812" width="8.5703125" style="95" hidden="1"/>
    <col min="1813" max="1813" width="11" style="95" hidden="1"/>
    <col min="1814" max="1815" width="10.5703125" style="95" hidden="1"/>
    <col min="1816" max="1816" width="8" style="95" hidden="1"/>
    <col min="1817" max="1817" width="8.5703125" style="95" hidden="1"/>
    <col min="1818" max="1818" width="11" style="95" hidden="1"/>
    <col min="1819" max="1819" width="10.5703125" style="95" hidden="1"/>
    <col min="1820" max="1820" width="9.28515625" style="95" hidden="1"/>
    <col min="1821" max="1821" width="8" style="95" hidden="1"/>
    <col min="1822" max="1822" width="8.5703125" style="95" hidden="1"/>
    <col min="1823" max="1823" width="10.5703125" style="95" hidden="1"/>
    <col min="1824" max="1824" width="9.28515625" style="95" hidden="1"/>
    <col min="1825" max="1825" width="10.5703125" style="95" hidden="1"/>
    <col min="1826" max="1826" width="8" style="95" hidden="1"/>
    <col min="1827" max="1827" width="8.5703125" style="95" hidden="1"/>
    <col min="1828" max="1828" width="11" style="95" hidden="1"/>
    <col min="1829" max="1830" width="9.28515625" style="95" hidden="1"/>
    <col min="1831" max="1831" width="8" style="95" hidden="1"/>
    <col min="1832" max="1832" width="8.5703125" style="95" hidden="1"/>
    <col min="1833" max="1833" width="9.28515625" style="95" hidden="1"/>
    <col min="1834" max="1834" width="7.7109375" style="95" hidden="1"/>
    <col min="1835" max="1835" width="8.85546875" style="95" hidden="1"/>
    <col min="1836" max="1836" width="8" style="95" hidden="1"/>
    <col min="1837" max="1837" width="8.5703125" style="95" hidden="1"/>
    <col min="1838" max="1838" width="8.85546875" style="95" hidden="1"/>
    <col min="1839" max="1839" width="4.85546875" style="95" hidden="1"/>
    <col min="1840" max="1840" width="5.28515625" style="95" hidden="1"/>
    <col min="1841" max="1841" width="8" style="95" hidden="1"/>
    <col min="1842" max="1842" width="8.5703125" style="95" hidden="1"/>
    <col min="1843" max="1843" width="8.28515625" style="95" hidden="1"/>
    <col min="1844" max="1845" width="9.28515625" style="95" hidden="1"/>
    <col min="1846" max="1846" width="8" style="95" hidden="1"/>
    <col min="1847" max="1847" width="8.5703125" style="95" hidden="1"/>
    <col min="1848" max="1848" width="9.28515625" style="95" hidden="1"/>
    <col min="1849" max="1849" width="8.85546875" style="95" hidden="1"/>
    <col min="1850" max="1850" width="9.28515625" style="95" hidden="1"/>
    <col min="1851" max="1851" width="8" style="95" hidden="1"/>
    <col min="1852" max="1852" width="8.5703125" style="95" hidden="1"/>
    <col min="1853" max="1858" width="9.28515625" style="95" hidden="1"/>
    <col min="1859" max="1859" width="11.7109375" style="95" hidden="1"/>
    <col min="1860" max="1860" width="11" style="95" hidden="1"/>
    <col min="1861" max="1861" width="8" style="95" hidden="1"/>
    <col min="1862" max="1862" width="9.28515625" style="95" hidden="1"/>
    <col min="1863" max="1863" width="11.7109375" style="95" hidden="1"/>
    <col min="1864" max="2048" width="11.42578125" style="95" hidden="1"/>
    <col min="2049" max="2049" width="73.42578125" style="95" hidden="1"/>
    <col min="2050" max="2050" width="10.5703125" style="95" hidden="1"/>
    <col min="2051" max="2051" width="10.28515625" style="95" hidden="1"/>
    <col min="2052" max="2052" width="8" style="95" hidden="1"/>
    <col min="2053" max="2053" width="8.85546875" style="95" hidden="1"/>
    <col min="2054" max="2054" width="11" style="95" hidden="1"/>
    <col min="2055" max="2055" width="10.5703125" style="95" hidden="1"/>
    <col min="2056" max="2056" width="9.28515625" style="95" hidden="1"/>
    <col min="2057" max="2057" width="8" style="95" hidden="1"/>
    <col min="2058" max="2058" width="8.5703125" style="95" hidden="1"/>
    <col min="2059" max="2059" width="10.5703125" style="95" hidden="1"/>
    <col min="2060" max="2061" width="11" style="95" hidden="1"/>
    <col min="2062" max="2062" width="8" style="95" hidden="1"/>
    <col min="2063" max="2063" width="8.5703125" style="95" hidden="1"/>
    <col min="2064" max="2064" width="11" style="95" hidden="1"/>
    <col min="2065" max="2066" width="10.28515625" style="95" hidden="1"/>
    <col min="2067" max="2067" width="8" style="95" hidden="1"/>
    <col min="2068" max="2068" width="8.5703125" style="95" hidden="1"/>
    <col min="2069" max="2069" width="11" style="95" hidden="1"/>
    <col min="2070" max="2071" width="10.5703125" style="95" hidden="1"/>
    <col min="2072" max="2072" width="8" style="95" hidden="1"/>
    <col min="2073" max="2073" width="8.5703125" style="95" hidden="1"/>
    <col min="2074" max="2074" width="11" style="95" hidden="1"/>
    <col min="2075" max="2075" width="10.5703125" style="95" hidden="1"/>
    <col min="2076" max="2076" width="9.28515625" style="95" hidden="1"/>
    <col min="2077" max="2077" width="8" style="95" hidden="1"/>
    <col min="2078" max="2078" width="8.5703125" style="95" hidden="1"/>
    <col min="2079" max="2079" width="10.5703125" style="95" hidden="1"/>
    <col min="2080" max="2080" width="9.28515625" style="95" hidden="1"/>
    <col min="2081" max="2081" width="10.5703125" style="95" hidden="1"/>
    <col min="2082" max="2082" width="8" style="95" hidden="1"/>
    <col min="2083" max="2083" width="8.5703125" style="95" hidden="1"/>
    <col min="2084" max="2084" width="11" style="95" hidden="1"/>
    <col min="2085" max="2086" width="9.28515625" style="95" hidden="1"/>
    <col min="2087" max="2087" width="8" style="95" hidden="1"/>
    <col min="2088" max="2088" width="8.5703125" style="95" hidden="1"/>
    <col min="2089" max="2089" width="9.28515625" style="95" hidden="1"/>
    <col min="2090" max="2090" width="7.7109375" style="95" hidden="1"/>
    <col min="2091" max="2091" width="8.85546875" style="95" hidden="1"/>
    <col min="2092" max="2092" width="8" style="95" hidden="1"/>
    <col min="2093" max="2093" width="8.5703125" style="95" hidden="1"/>
    <col min="2094" max="2094" width="8.85546875" style="95" hidden="1"/>
    <col min="2095" max="2095" width="4.85546875" style="95" hidden="1"/>
    <col min="2096" max="2096" width="5.28515625" style="95" hidden="1"/>
    <col min="2097" max="2097" width="8" style="95" hidden="1"/>
    <col min="2098" max="2098" width="8.5703125" style="95" hidden="1"/>
    <col min="2099" max="2099" width="8.28515625" style="95" hidden="1"/>
    <col min="2100" max="2101" width="9.28515625" style="95" hidden="1"/>
    <col min="2102" max="2102" width="8" style="95" hidden="1"/>
    <col min="2103" max="2103" width="8.5703125" style="95" hidden="1"/>
    <col min="2104" max="2104" width="9.28515625" style="95" hidden="1"/>
    <col min="2105" max="2105" width="8.85546875" style="95" hidden="1"/>
    <col min="2106" max="2106" width="9.28515625" style="95" hidden="1"/>
    <col min="2107" max="2107" width="8" style="95" hidden="1"/>
    <col min="2108" max="2108" width="8.5703125" style="95" hidden="1"/>
    <col min="2109" max="2114" width="9.28515625" style="95" hidden="1"/>
    <col min="2115" max="2115" width="11.7109375" style="95" hidden="1"/>
    <col min="2116" max="2116" width="11" style="95" hidden="1"/>
    <col min="2117" max="2117" width="8" style="95" hidden="1"/>
    <col min="2118" max="2118" width="9.28515625" style="95" hidden="1"/>
    <col min="2119" max="2119" width="11.7109375" style="95" hidden="1"/>
    <col min="2120" max="2304" width="11.42578125" style="95" hidden="1"/>
    <col min="2305" max="2305" width="73.42578125" style="95" hidden="1"/>
    <col min="2306" max="2306" width="10.5703125" style="95" hidden="1"/>
    <col min="2307" max="2307" width="10.28515625" style="95" hidden="1"/>
    <col min="2308" max="2308" width="8" style="95" hidden="1"/>
    <col min="2309" max="2309" width="8.85546875" style="95" hidden="1"/>
    <col min="2310" max="2310" width="11" style="95" hidden="1"/>
    <col min="2311" max="2311" width="10.5703125" style="95" hidden="1"/>
    <col min="2312" max="2312" width="9.28515625" style="95" hidden="1"/>
    <col min="2313" max="2313" width="8" style="95" hidden="1"/>
    <col min="2314" max="2314" width="8.5703125" style="95" hidden="1"/>
    <col min="2315" max="2315" width="10.5703125" style="95" hidden="1"/>
    <col min="2316" max="2317" width="11" style="95" hidden="1"/>
    <col min="2318" max="2318" width="8" style="95" hidden="1"/>
    <col min="2319" max="2319" width="8.5703125" style="95" hidden="1"/>
    <col min="2320" max="2320" width="11" style="95" hidden="1"/>
    <col min="2321" max="2322" width="10.28515625" style="95" hidden="1"/>
    <col min="2323" max="2323" width="8" style="95" hidden="1"/>
    <col min="2324" max="2324" width="8.5703125" style="95" hidden="1"/>
    <col min="2325" max="2325" width="11" style="95" hidden="1"/>
    <col min="2326" max="2327" width="10.5703125" style="95" hidden="1"/>
    <col min="2328" max="2328" width="8" style="95" hidden="1"/>
    <col min="2329" max="2329" width="8.5703125" style="95" hidden="1"/>
    <col min="2330" max="2330" width="11" style="95" hidden="1"/>
    <col min="2331" max="2331" width="10.5703125" style="95" hidden="1"/>
    <col min="2332" max="2332" width="9.28515625" style="95" hidden="1"/>
    <col min="2333" max="2333" width="8" style="95" hidden="1"/>
    <col min="2334" max="2334" width="8.5703125" style="95" hidden="1"/>
    <col min="2335" max="2335" width="10.5703125" style="95" hidden="1"/>
    <col min="2336" max="2336" width="9.28515625" style="95" hidden="1"/>
    <col min="2337" max="2337" width="10.5703125" style="95" hidden="1"/>
    <col min="2338" max="2338" width="8" style="95" hidden="1"/>
    <col min="2339" max="2339" width="8.5703125" style="95" hidden="1"/>
    <col min="2340" max="2340" width="11" style="95" hidden="1"/>
    <col min="2341" max="2342" width="9.28515625" style="95" hidden="1"/>
    <col min="2343" max="2343" width="8" style="95" hidden="1"/>
    <col min="2344" max="2344" width="8.5703125" style="95" hidden="1"/>
    <col min="2345" max="2345" width="9.28515625" style="95" hidden="1"/>
    <col min="2346" max="2346" width="7.7109375" style="95" hidden="1"/>
    <col min="2347" max="2347" width="8.85546875" style="95" hidden="1"/>
    <col min="2348" max="2348" width="8" style="95" hidden="1"/>
    <col min="2349" max="2349" width="8.5703125" style="95" hidden="1"/>
    <col min="2350" max="2350" width="8.85546875" style="95" hidden="1"/>
    <col min="2351" max="2351" width="4.85546875" style="95" hidden="1"/>
    <col min="2352" max="2352" width="5.28515625" style="95" hidden="1"/>
    <col min="2353" max="2353" width="8" style="95" hidden="1"/>
    <col min="2354" max="2354" width="8.5703125" style="95" hidden="1"/>
    <col min="2355" max="2355" width="8.28515625" style="95" hidden="1"/>
    <col min="2356" max="2357" width="9.28515625" style="95" hidden="1"/>
    <col min="2358" max="2358" width="8" style="95" hidden="1"/>
    <col min="2359" max="2359" width="8.5703125" style="95" hidden="1"/>
    <col min="2360" max="2360" width="9.28515625" style="95" hidden="1"/>
    <col min="2361" max="2361" width="8.85546875" style="95" hidden="1"/>
    <col min="2362" max="2362" width="9.28515625" style="95" hidden="1"/>
    <col min="2363" max="2363" width="8" style="95" hidden="1"/>
    <col min="2364" max="2364" width="8.5703125" style="95" hidden="1"/>
    <col min="2365" max="2370" width="9.28515625" style="95" hidden="1"/>
    <col min="2371" max="2371" width="11.7109375" style="95" hidden="1"/>
    <col min="2372" max="2372" width="11" style="95" hidden="1"/>
    <col min="2373" max="2373" width="8" style="95" hidden="1"/>
    <col min="2374" max="2374" width="9.28515625" style="95" hidden="1"/>
    <col min="2375" max="2375" width="11.7109375" style="95" hidden="1"/>
    <col min="2376" max="2560" width="11.42578125" style="95" hidden="1"/>
    <col min="2561" max="2561" width="73.42578125" style="95" hidden="1"/>
    <col min="2562" max="2562" width="10.5703125" style="95" hidden="1"/>
    <col min="2563" max="2563" width="10.28515625" style="95" hidden="1"/>
    <col min="2564" max="2564" width="8" style="95" hidden="1"/>
    <col min="2565" max="2565" width="8.85546875" style="95" hidden="1"/>
    <col min="2566" max="2566" width="11" style="95" hidden="1"/>
    <col min="2567" max="2567" width="10.5703125" style="95" hidden="1"/>
    <col min="2568" max="2568" width="9.28515625" style="95" hidden="1"/>
    <col min="2569" max="2569" width="8" style="95" hidden="1"/>
    <col min="2570" max="2570" width="8.5703125" style="95" hidden="1"/>
    <col min="2571" max="2571" width="10.5703125" style="95" hidden="1"/>
    <col min="2572" max="2573" width="11" style="95" hidden="1"/>
    <col min="2574" max="2574" width="8" style="95" hidden="1"/>
    <col min="2575" max="2575" width="8.5703125" style="95" hidden="1"/>
    <col min="2576" max="2576" width="11" style="95" hidden="1"/>
    <col min="2577" max="2578" width="10.28515625" style="95" hidden="1"/>
    <col min="2579" max="2579" width="8" style="95" hidden="1"/>
    <col min="2580" max="2580" width="8.5703125" style="95" hidden="1"/>
    <col min="2581" max="2581" width="11" style="95" hidden="1"/>
    <col min="2582" max="2583" width="10.5703125" style="95" hidden="1"/>
    <col min="2584" max="2584" width="8" style="95" hidden="1"/>
    <col min="2585" max="2585" width="8.5703125" style="95" hidden="1"/>
    <col min="2586" max="2586" width="11" style="95" hidden="1"/>
    <col min="2587" max="2587" width="10.5703125" style="95" hidden="1"/>
    <col min="2588" max="2588" width="9.28515625" style="95" hidden="1"/>
    <col min="2589" max="2589" width="8" style="95" hidden="1"/>
    <col min="2590" max="2590" width="8.5703125" style="95" hidden="1"/>
    <col min="2591" max="2591" width="10.5703125" style="95" hidden="1"/>
    <col min="2592" max="2592" width="9.28515625" style="95" hidden="1"/>
    <col min="2593" max="2593" width="10.5703125" style="95" hidden="1"/>
    <col min="2594" max="2594" width="8" style="95" hidden="1"/>
    <col min="2595" max="2595" width="8.5703125" style="95" hidden="1"/>
    <col min="2596" max="2596" width="11" style="95" hidden="1"/>
    <col min="2597" max="2598" width="9.28515625" style="95" hidden="1"/>
    <col min="2599" max="2599" width="8" style="95" hidden="1"/>
    <col min="2600" max="2600" width="8.5703125" style="95" hidden="1"/>
    <col min="2601" max="2601" width="9.28515625" style="95" hidden="1"/>
    <col min="2602" max="2602" width="7.7109375" style="95" hidden="1"/>
    <col min="2603" max="2603" width="8.85546875" style="95" hidden="1"/>
    <col min="2604" max="2604" width="8" style="95" hidden="1"/>
    <col min="2605" max="2605" width="8.5703125" style="95" hidden="1"/>
    <col min="2606" max="2606" width="8.85546875" style="95" hidden="1"/>
    <col min="2607" max="2607" width="4.85546875" style="95" hidden="1"/>
    <col min="2608" max="2608" width="5.28515625" style="95" hidden="1"/>
    <col min="2609" max="2609" width="8" style="95" hidden="1"/>
    <col min="2610" max="2610" width="8.5703125" style="95" hidden="1"/>
    <col min="2611" max="2611" width="8.28515625" style="95" hidden="1"/>
    <col min="2612" max="2613" width="9.28515625" style="95" hidden="1"/>
    <col min="2614" max="2614" width="8" style="95" hidden="1"/>
    <col min="2615" max="2615" width="8.5703125" style="95" hidden="1"/>
    <col min="2616" max="2616" width="9.28515625" style="95" hidden="1"/>
    <col min="2617" max="2617" width="8.85546875" style="95" hidden="1"/>
    <col min="2618" max="2618" width="9.28515625" style="95" hidden="1"/>
    <col min="2619" max="2619" width="8" style="95" hidden="1"/>
    <col min="2620" max="2620" width="8.5703125" style="95" hidden="1"/>
    <col min="2621" max="2626" width="9.28515625" style="95" hidden="1"/>
    <col min="2627" max="2627" width="11.7109375" style="95" hidden="1"/>
    <col min="2628" max="2628" width="11" style="95" hidden="1"/>
    <col min="2629" max="2629" width="8" style="95" hidden="1"/>
    <col min="2630" max="2630" width="9.28515625" style="95" hidden="1"/>
    <col min="2631" max="2631" width="11.7109375" style="95" hidden="1"/>
    <col min="2632" max="2816" width="11.42578125" style="95" hidden="1"/>
    <col min="2817" max="2817" width="73.42578125" style="95" hidden="1"/>
    <col min="2818" max="2818" width="10.5703125" style="95" hidden="1"/>
    <col min="2819" max="2819" width="10.28515625" style="95" hidden="1"/>
    <col min="2820" max="2820" width="8" style="95" hidden="1"/>
    <col min="2821" max="2821" width="8.85546875" style="95" hidden="1"/>
    <col min="2822" max="2822" width="11" style="95" hidden="1"/>
    <col min="2823" max="2823" width="10.5703125" style="95" hidden="1"/>
    <col min="2824" max="2824" width="9.28515625" style="95" hidden="1"/>
    <col min="2825" max="2825" width="8" style="95" hidden="1"/>
    <col min="2826" max="2826" width="8.5703125" style="95" hidden="1"/>
    <col min="2827" max="2827" width="10.5703125" style="95" hidden="1"/>
    <col min="2828" max="2829" width="11" style="95" hidden="1"/>
    <col min="2830" max="2830" width="8" style="95" hidden="1"/>
    <col min="2831" max="2831" width="8.5703125" style="95" hidden="1"/>
    <col min="2832" max="2832" width="11" style="95" hidden="1"/>
    <col min="2833" max="2834" width="10.28515625" style="95" hidden="1"/>
    <col min="2835" max="2835" width="8" style="95" hidden="1"/>
    <col min="2836" max="2836" width="8.5703125" style="95" hidden="1"/>
    <col min="2837" max="2837" width="11" style="95" hidden="1"/>
    <col min="2838" max="2839" width="10.5703125" style="95" hidden="1"/>
    <col min="2840" max="2840" width="8" style="95" hidden="1"/>
    <col min="2841" max="2841" width="8.5703125" style="95" hidden="1"/>
    <col min="2842" max="2842" width="11" style="95" hidden="1"/>
    <col min="2843" max="2843" width="10.5703125" style="95" hidden="1"/>
    <col min="2844" max="2844" width="9.28515625" style="95" hidden="1"/>
    <col min="2845" max="2845" width="8" style="95" hidden="1"/>
    <col min="2846" max="2846" width="8.5703125" style="95" hidden="1"/>
    <col min="2847" max="2847" width="10.5703125" style="95" hidden="1"/>
    <col min="2848" max="2848" width="9.28515625" style="95" hidden="1"/>
    <col min="2849" max="2849" width="10.5703125" style="95" hidden="1"/>
    <col min="2850" max="2850" width="8" style="95" hidden="1"/>
    <col min="2851" max="2851" width="8.5703125" style="95" hidden="1"/>
    <col min="2852" max="2852" width="11" style="95" hidden="1"/>
    <col min="2853" max="2854" width="9.28515625" style="95" hidden="1"/>
    <col min="2855" max="2855" width="8" style="95" hidden="1"/>
    <col min="2856" max="2856" width="8.5703125" style="95" hidden="1"/>
    <col min="2857" max="2857" width="9.28515625" style="95" hidden="1"/>
    <col min="2858" max="2858" width="7.7109375" style="95" hidden="1"/>
    <col min="2859" max="2859" width="8.85546875" style="95" hidden="1"/>
    <col min="2860" max="2860" width="8" style="95" hidden="1"/>
    <col min="2861" max="2861" width="8.5703125" style="95" hidden="1"/>
    <col min="2862" max="2862" width="8.85546875" style="95" hidden="1"/>
    <col min="2863" max="2863" width="4.85546875" style="95" hidden="1"/>
    <col min="2864" max="2864" width="5.28515625" style="95" hidden="1"/>
    <col min="2865" max="2865" width="8" style="95" hidden="1"/>
    <col min="2866" max="2866" width="8.5703125" style="95" hidden="1"/>
    <col min="2867" max="2867" width="8.28515625" style="95" hidden="1"/>
    <col min="2868" max="2869" width="9.28515625" style="95" hidden="1"/>
    <col min="2870" max="2870" width="8" style="95" hidden="1"/>
    <col min="2871" max="2871" width="8.5703125" style="95" hidden="1"/>
    <col min="2872" max="2872" width="9.28515625" style="95" hidden="1"/>
    <col min="2873" max="2873" width="8.85546875" style="95" hidden="1"/>
    <col min="2874" max="2874" width="9.28515625" style="95" hidden="1"/>
    <col min="2875" max="2875" width="8" style="95" hidden="1"/>
    <col min="2876" max="2876" width="8.5703125" style="95" hidden="1"/>
    <col min="2877" max="2882" width="9.28515625" style="95" hidden="1"/>
    <col min="2883" max="2883" width="11.7109375" style="95" hidden="1"/>
    <col min="2884" max="2884" width="11" style="95" hidden="1"/>
    <col min="2885" max="2885" width="8" style="95" hidden="1"/>
    <col min="2886" max="2886" width="9.28515625" style="95" hidden="1"/>
    <col min="2887" max="2887" width="11.7109375" style="95" hidden="1"/>
    <col min="2888" max="3072" width="11.42578125" style="95" hidden="1"/>
    <col min="3073" max="3073" width="73.42578125" style="95" hidden="1"/>
    <col min="3074" max="3074" width="10.5703125" style="95" hidden="1"/>
    <col min="3075" max="3075" width="10.28515625" style="95" hidden="1"/>
    <col min="3076" max="3076" width="8" style="95" hidden="1"/>
    <col min="3077" max="3077" width="8.85546875" style="95" hidden="1"/>
    <col min="3078" max="3078" width="11" style="95" hidden="1"/>
    <col min="3079" max="3079" width="10.5703125" style="95" hidden="1"/>
    <col min="3080" max="3080" width="9.28515625" style="95" hidden="1"/>
    <col min="3081" max="3081" width="8" style="95" hidden="1"/>
    <col min="3082" max="3082" width="8.5703125" style="95" hidden="1"/>
    <col min="3083" max="3083" width="10.5703125" style="95" hidden="1"/>
    <col min="3084" max="3085" width="11" style="95" hidden="1"/>
    <col min="3086" max="3086" width="8" style="95" hidden="1"/>
    <col min="3087" max="3087" width="8.5703125" style="95" hidden="1"/>
    <col min="3088" max="3088" width="11" style="95" hidden="1"/>
    <col min="3089" max="3090" width="10.28515625" style="95" hidden="1"/>
    <col min="3091" max="3091" width="8" style="95" hidden="1"/>
    <col min="3092" max="3092" width="8.5703125" style="95" hidden="1"/>
    <col min="3093" max="3093" width="11" style="95" hidden="1"/>
    <col min="3094" max="3095" width="10.5703125" style="95" hidden="1"/>
    <col min="3096" max="3096" width="8" style="95" hidden="1"/>
    <col min="3097" max="3097" width="8.5703125" style="95" hidden="1"/>
    <col min="3098" max="3098" width="11" style="95" hidden="1"/>
    <col min="3099" max="3099" width="10.5703125" style="95" hidden="1"/>
    <col min="3100" max="3100" width="9.28515625" style="95" hidden="1"/>
    <col min="3101" max="3101" width="8" style="95" hidden="1"/>
    <col min="3102" max="3102" width="8.5703125" style="95" hidden="1"/>
    <col min="3103" max="3103" width="10.5703125" style="95" hidden="1"/>
    <col min="3104" max="3104" width="9.28515625" style="95" hidden="1"/>
    <col min="3105" max="3105" width="10.5703125" style="95" hidden="1"/>
    <col min="3106" max="3106" width="8" style="95" hidden="1"/>
    <col min="3107" max="3107" width="8.5703125" style="95" hidden="1"/>
    <col min="3108" max="3108" width="11" style="95" hidden="1"/>
    <col min="3109" max="3110" width="9.28515625" style="95" hidden="1"/>
    <col min="3111" max="3111" width="8" style="95" hidden="1"/>
    <col min="3112" max="3112" width="8.5703125" style="95" hidden="1"/>
    <col min="3113" max="3113" width="9.28515625" style="95" hidden="1"/>
    <col min="3114" max="3114" width="7.7109375" style="95" hidden="1"/>
    <col min="3115" max="3115" width="8.85546875" style="95" hidden="1"/>
    <col min="3116" max="3116" width="8" style="95" hidden="1"/>
    <col min="3117" max="3117" width="8.5703125" style="95" hidden="1"/>
    <col min="3118" max="3118" width="8.85546875" style="95" hidden="1"/>
    <col min="3119" max="3119" width="4.85546875" style="95" hidden="1"/>
    <col min="3120" max="3120" width="5.28515625" style="95" hidden="1"/>
    <col min="3121" max="3121" width="8" style="95" hidden="1"/>
    <col min="3122" max="3122" width="8.5703125" style="95" hidden="1"/>
    <col min="3123" max="3123" width="8.28515625" style="95" hidden="1"/>
    <col min="3124" max="3125" width="9.28515625" style="95" hidden="1"/>
    <col min="3126" max="3126" width="8" style="95" hidden="1"/>
    <col min="3127" max="3127" width="8.5703125" style="95" hidden="1"/>
    <col min="3128" max="3128" width="9.28515625" style="95" hidden="1"/>
    <col min="3129" max="3129" width="8.85546875" style="95" hidden="1"/>
    <col min="3130" max="3130" width="9.28515625" style="95" hidden="1"/>
    <col min="3131" max="3131" width="8" style="95" hidden="1"/>
    <col min="3132" max="3132" width="8.5703125" style="95" hidden="1"/>
    <col min="3133" max="3138" width="9.28515625" style="95" hidden="1"/>
    <col min="3139" max="3139" width="11.7109375" style="95" hidden="1"/>
    <col min="3140" max="3140" width="11" style="95" hidden="1"/>
    <col min="3141" max="3141" width="8" style="95" hidden="1"/>
    <col min="3142" max="3142" width="9.28515625" style="95" hidden="1"/>
    <col min="3143" max="3143" width="11.7109375" style="95" hidden="1"/>
    <col min="3144" max="3328" width="11.42578125" style="95" hidden="1"/>
    <col min="3329" max="3329" width="73.42578125" style="95" hidden="1"/>
    <col min="3330" max="3330" width="10.5703125" style="95" hidden="1"/>
    <col min="3331" max="3331" width="10.28515625" style="95" hidden="1"/>
    <col min="3332" max="3332" width="8" style="95" hidden="1"/>
    <col min="3333" max="3333" width="8.85546875" style="95" hidden="1"/>
    <col min="3334" max="3334" width="11" style="95" hidden="1"/>
    <col min="3335" max="3335" width="10.5703125" style="95" hidden="1"/>
    <col min="3336" max="3336" width="9.28515625" style="95" hidden="1"/>
    <col min="3337" max="3337" width="8" style="95" hidden="1"/>
    <col min="3338" max="3338" width="8.5703125" style="95" hidden="1"/>
    <col min="3339" max="3339" width="10.5703125" style="95" hidden="1"/>
    <col min="3340" max="3341" width="11" style="95" hidden="1"/>
    <col min="3342" max="3342" width="8" style="95" hidden="1"/>
    <col min="3343" max="3343" width="8.5703125" style="95" hidden="1"/>
    <col min="3344" max="3344" width="11" style="95" hidden="1"/>
    <col min="3345" max="3346" width="10.28515625" style="95" hidden="1"/>
    <col min="3347" max="3347" width="8" style="95" hidden="1"/>
    <col min="3348" max="3348" width="8.5703125" style="95" hidden="1"/>
    <col min="3349" max="3349" width="11" style="95" hidden="1"/>
    <col min="3350" max="3351" width="10.5703125" style="95" hidden="1"/>
    <col min="3352" max="3352" width="8" style="95" hidden="1"/>
    <col min="3353" max="3353" width="8.5703125" style="95" hidden="1"/>
    <col min="3354" max="3354" width="11" style="95" hidden="1"/>
    <col min="3355" max="3355" width="10.5703125" style="95" hidden="1"/>
    <col min="3356" max="3356" width="9.28515625" style="95" hidden="1"/>
    <col min="3357" max="3357" width="8" style="95" hidden="1"/>
    <col min="3358" max="3358" width="8.5703125" style="95" hidden="1"/>
    <col min="3359" max="3359" width="10.5703125" style="95" hidden="1"/>
    <col min="3360" max="3360" width="9.28515625" style="95" hidden="1"/>
    <col min="3361" max="3361" width="10.5703125" style="95" hidden="1"/>
    <col min="3362" max="3362" width="8" style="95" hidden="1"/>
    <col min="3363" max="3363" width="8.5703125" style="95" hidden="1"/>
    <col min="3364" max="3364" width="11" style="95" hidden="1"/>
    <col min="3365" max="3366" width="9.28515625" style="95" hidden="1"/>
    <col min="3367" max="3367" width="8" style="95" hidden="1"/>
    <col min="3368" max="3368" width="8.5703125" style="95" hidden="1"/>
    <col min="3369" max="3369" width="9.28515625" style="95" hidden="1"/>
    <col min="3370" max="3370" width="7.7109375" style="95" hidden="1"/>
    <col min="3371" max="3371" width="8.85546875" style="95" hidden="1"/>
    <col min="3372" max="3372" width="8" style="95" hidden="1"/>
    <col min="3373" max="3373" width="8.5703125" style="95" hidden="1"/>
    <col min="3374" max="3374" width="8.85546875" style="95" hidden="1"/>
    <col min="3375" max="3375" width="4.85546875" style="95" hidden="1"/>
    <col min="3376" max="3376" width="5.28515625" style="95" hidden="1"/>
    <col min="3377" max="3377" width="8" style="95" hidden="1"/>
    <col min="3378" max="3378" width="8.5703125" style="95" hidden="1"/>
    <col min="3379" max="3379" width="8.28515625" style="95" hidden="1"/>
    <col min="3380" max="3381" width="9.28515625" style="95" hidden="1"/>
    <col min="3382" max="3382" width="8" style="95" hidden="1"/>
    <col min="3383" max="3383" width="8.5703125" style="95" hidden="1"/>
    <col min="3384" max="3384" width="9.28515625" style="95" hidden="1"/>
    <col min="3385" max="3385" width="8.85546875" style="95" hidden="1"/>
    <col min="3386" max="3386" width="9.28515625" style="95" hidden="1"/>
    <col min="3387" max="3387" width="8" style="95" hidden="1"/>
    <col min="3388" max="3388" width="8.5703125" style="95" hidden="1"/>
    <col min="3389" max="3394" width="9.28515625" style="95" hidden="1"/>
    <col min="3395" max="3395" width="11.7109375" style="95" hidden="1"/>
    <col min="3396" max="3396" width="11" style="95" hidden="1"/>
    <col min="3397" max="3397" width="8" style="95" hidden="1"/>
    <col min="3398" max="3398" width="9.28515625" style="95" hidden="1"/>
    <col min="3399" max="3399" width="11.7109375" style="95" hidden="1"/>
    <col min="3400" max="3584" width="11.42578125" style="95" hidden="1"/>
    <col min="3585" max="3585" width="73.42578125" style="95" hidden="1"/>
    <col min="3586" max="3586" width="10.5703125" style="95" hidden="1"/>
    <col min="3587" max="3587" width="10.28515625" style="95" hidden="1"/>
    <col min="3588" max="3588" width="8" style="95" hidden="1"/>
    <col min="3589" max="3589" width="8.85546875" style="95" hidden="1"/>
    <col min="3590" max="3590" width="11" style="95" hidden="1"/>
    <col min="3591" max="3591" width="10.5703125" style="95" hidden="1"/>
    <col min="3592" max="3592" width="9.28515625" style="95" hidden="1"/>
    <col min="3593" max="3593" width="8" style="95" hidden="1"/>
    <col min="3594" max="3594" width="8.5703125" style="95" hidden="1"/>
    <col min="3595" max="3595" width="10.5703125" style="95" hidden="1"/>
    <col min="3596" max="3597" width="11" style="95" hidden="1"/>
    <col min="3598" max="3598" width="8" style="95" hidden="1"/>
    <col min="3599" max="3599" width="8.5703125" style="95" hidden="1"/>
    <col min="3600" max="3600" width="11" style="95" hidden="1"/>
    <col min="3601" max="3602" width="10.28515625" style="95" hidden="1"/>
    <col min="3603" max="3603" width="8" style="95" hidden="1"/>
    <col min="3604" max="3604" width="8.5703125" style="95" hidden="1"/>
    <col min="3605" max="3605" width="11" style="95" hidden="1"/>
    <col min="3606" max="3607" width="10.5703125" style="95" hidden="1"/>
    <col min="3608" max="3608" width="8" style="95" hidden="1"/>
    <col min="3609" max="3609" width="8.5703125" style="95" hidden="1"/>
    <col min="3610" max="3610" width="11" style="95" hidden="1"/>
    <col min="3611" max="3611" width="10.5703125" style="95" hidden="1"/>
    <col min="3612" max="3612" width="9.28515625" style="95" hidden="1"/>
    <col min="3613" max="3613" width="8" style="95" hidden="1"/>
    <col min="3614" max="3614" width="8.5703125" style="95" hidden="1"/>
    <col min="3615" max="3615" width="10.5703125" style="95" hidden="1"/>
    <col min="3616" max="3616" width="9.28515625" style="95" hidden="1"/>
    <col min="3617" max="3617" width="10.5703125" style="95" hidden="1"/>
    <col min="3618" max="3618" width="8" style="95" hidden="1"/>
    <col min="3619" max="3619" width="8.5703125" style="95" hidden="1"/>
    <col min="3620" max="3620" width="11" style="95" hidden="1"/>
    <col min="3621" max="3622" width="9.28515625" style="95" hidden="1"/>
    <col min="3623" max="3623" width="8" style="95" hidden="1"/>
    <col min="3624" max="3624" width="8.5703125" style="95" hidden="1"/>
    <col min="3625" max="3625" width="9.28515625" style="95" hidden="1"/>
    <col min="3626" max="3626" width="7.7109375" style="95" hidden="1"/>
    <col min="3627" max="3627" width="8.85546875" style="95" hidden="1"/>
    <col min="3628" max="3628" width="8" style="95" hidden="1"/>
    <col min="3629" max="3629" width="8.5703125" style="95" hidden="1"/>
    <col min="3630" max="3630" width="8.85546875" style="95" hidden="1"/>
    <col min="3631" max="3631" width="4.85546875" style="95" hidden="1"/>
    <col min="3632" max="3632" width="5.28515625" style="95" hidden="1"/>
    <col min="3633" max="3633" width="8" style="95" hidden="1"/>
    <col min="3634" max="3634" width="8.5703125" style="95" hidden="1"/>
    <col min="3635" max="3635" width="8.28515625" style="95" hidden="1"/>
    <col min="3636" max="3637" width="9.28515625" style="95" hidden="1"/>
    <col min="3638" max="3638" width="8" style="95" hidden="1"/>
    <col min="3639" max="3639" width="8.5703125" style="95" hidden="1"/>
    <col min="3640" max="3640" width="9.28515625" style="95" hidden="1"/>
    <col min="3641" max="3641" width="8.85546875" style="95" hidden="1"/>
    <col min="3642" max="3642" width="9.28515625" style="95" hidden="1"/>
    <col min="3643" max="3643" width="8" style="95" hidden="1"/>
    <col min="3644" max="3644" width="8.5703125" style="95" hidden="1"/>
    <col min="3645" max="3650" width="9.28515625" style="95" hidden="1"/>
    <col min="3651" max="3651" width="11.7109375" style="95" hidden="1"/>
    <col min="3652" max="3652" width="11" style="95" hidden="1"/>
    <col min="3653" max="3653" width="8" style="95" hidden="1"/>
    <col min="3654" max="3654" width="9.28515625" style="95" hidden="1"/>
    <col min="3655" max="3655" width="11.7109375" style="95" hidden="1"/>
    <col min="3656" max="3840" width="11.42578125" style="95" hidden="1"/>
    <col min="3841" max="3841" width="73.42578125" style="95" hidden="1"/>
    <col min="3842" max="3842" width="10.5703125" style="95" hidden="1"/>
    <col min="3843" max="3843" width="10.28515625" style="95" hidden="1"/>
    <col min="3844" max="3844" width="8" style="95" hidden="1"/>
    <col min="3845" max="3845" width="8.85546875" style="95" hidden="1"/>
    <col min="3846" max="3846" width="11" style="95" hidden="1"/>
    <col min="3847" max="3847" width="10.5703125" style="95" hidden="1"/>
    <col min="3848" max="3848" width="9.28515625" style="95" hidden="1"/>
    <col min="3849" max="3849" width="8" style="95" hidden="1"/>
    <col min="3850" max="3850" width="8.5703125" style="95" hidden="1"/>
    <col min="3851" max="3851" width="10.5703125" style="95" hidden="1"/>
    <col min="3852" max="3853" width="11" style="95" hidden="1"/>
    <col min="3854" max="3854" width="8" style="95" hidden="1"/>
    <col min="3855" max="3855" width="8.5703125" style="95" hidden="1"/>
    <col min="3856" max="3856" width="11" style="95" hidden="1"/>
    <col min="3857" max="3858" width="10.28515625" style="95" hidden="1"/>
    <col min="3859" max="3859" width="8" style="95" hidden="1"/>
    <col min="3860" max="3860" width="8.5703125" style="95" hidden="1"/>
    <col min="3861" max="3861" width="11" style="95" hidden="1"/>
    <col min="3862" max="3863" width="10.5703125" style="95" hidden="1"/>
    <col min="3864" max="3864" width="8" style="95" hidden="1"/>
    <col min="3865" max="3865" width="8.5703125" style="95" hidden="1"/>
    <col min="3866" max="3866" width="11" style="95" hidden="1"/>
    <col min="3867" max="3867" width="10.5703125" style="95" hidden="1"/>
    <col min="3868" max="3868" width="9.28515625" style="95" hidden="1"/>
    <col min="3869" max="3869" width="8" style="95" hidden="1"/>
    <col min="3870" max="3870" width="8.5703125" style="95" hidden="1"/>
    <col min="3871" max="3871" width="10.5703125" style="95" hidden="1"/>
    <col min="3872" max="3872" width="9.28515625" style="95" hidden="1"/>
    <col min="3873" max="3873" width="10.5703125" style="95" hidden="1"/>
    <col min="3874" max="3874" width="8" style="95" hidden="1"/>
    <col min="3875" max="3875" width="8.5703125" style="95" hidden="1"/>
    <col min="3876" max="3876" width="11" style="95" hidden="1"/>
    <col min="3877" max="3878" width="9.28515625" style="95" hidden="1"/>
    <col min="3879" max="3879" width="8" style="95" hidden="1"/>
    <col min="3880" max="3880" width="8.5703125" style="95" hidden="1"/>
    <col min="3881" max="3881" width="9.28515625" style="95" hidden="1"/>
    <col min="3882" max="3882" width="7.7109375" style="95" hidden="1"/>
    <col min="3883" max="3883" width="8.85546875" style="95" hidden="1"/>
    <col min="3884" max="3884" width="8" style="95" hidden="1"/>
    <col min="3885" max="3885" width="8.5703125" style="95" hidden="1"/>
    <col min="3886" max="3886" width="8.85546875" style="95" hidden="1"/>
    <col min="3887" max="3887" width="4.85546875" style="95" hidden="1"/>
    <col min="3888" max="3888" width="5.28515625" style="95" hidden="1"/>
    <col min="3889" max="3889" width="8" style="95" hidden="1"/>
    <col min="3890" max="3890" width="8.5703125" style="95" hidden="1"/>
    <col min="3891" max="3891" width="8.28515625" style="95" hidden="1"/>
    <col min="3892" max="3893" width="9.28515625" style="95" hidden="1"/>
    <col min="3894" max="3894" width="8" style="95" hidden="1"/>
    <col min="3895" max="3895" width="8.5703125" style="95" hidden="1"/>
    <col min="3896" max="3896" width="9.28515625" style="95" hidden="1"/>
    <col min="3897" max="3897" width="8.85546875" style="95" hidden="1"/>
    <col min="3898" max="3898" width="9.28515625" style="95" hidden="1"/>
    <col min="3899" max="3899" width="8" style="95" hidden="1"/>
    <col min="3900" max="3900" width="8.5703125" style="95" hidden="1"/>
    <col min="3901" max="3906" width="9.28515625" style="95" hidden="1"/>
    <col min="3907" max="3907" width="11.7109375" style="95" hidden="1"/>
    <col min="3908" max="3908" width="11" style="95" hidden="1"/>
    <col min="3909" max="3909" width="8" style="95" hidden="1"/>
    <col min="3910" max="3910" width="9.28515625" style="95" hidden="1"/>
    <col min="3911" max="3911" width="11.7109375" style="95" hidden="1"/>
    <col min="3912" max="4096" width="11.42578125" style="95" hidden="1"/>
    <col min="4097" max="4097" width="73.42578125" style="95" hidden="1"/>
    <col min="4098" max="4098" width="10.5703125" style="95" hidden="1"/>
    <col min="4099" max="4099" width="10.28515625" style="95" hidden="1"/>
    <col min="4100" max="4100" width="8" style="95" hidden="1"/>
    <col min="4101" max="4101" width="8.85546875" style="95" hidden="1"/>
    <col min="4102" max="4102" width="11" style="95" hidden="1"/>
    <col min="4103" max="4103" width="10.5703125" style="95" hidden="1"/>
    <col min="4104" max="4104" width="9.28515625" style="95" hidden="1"/>
    <col min="4105" max="4105" width="8" style="95" hidden="1"/>
    <col min="4106" max="4106" width="8.5703125" style="95" hidden="1"/>
    <col min="4107" max="4107" width="10.5703125" style="95" hidden="1"/>
    <col min="4108" max="4109" width="11" style="95" hidden="1"/>
    <col min="4110" max="4110" width="8" style="95" hidden="1"/>
    <col min="4111" max="4111" width="8.5703125" style="95" hidden="1"/>
    <col min="4112" max="4112" width="11" style="95" hidden="1"/>
    <col min="4113" max="4114" width="10.28515625" style="95" hidden="1"/>
    <col min="4115" max="4115" width="8" style="95" hidden="1"/>
    <col min="4116" max="4116" width="8.5703125" style="95" hidden="1"/>
    <col min="4117" max="4117" width="11" style="95" hidden="1"/>
    <col min="4118" max="4119" width="10.5703125" style="95" hidden="1"/>
    <col min="4120" max="4120" width="8" style="95" hidden="1"/>
    <col min="4121" max="4121" width="8.5703125" style="95" hidden="1"/>
    <col min="4122" max="4122" width="11" style="95" hidden="1"/>
    <col min="4123" max="4123" width="10.5703125" style="95" hidden="1"/>
    <col min="4124" max="4124" width="9.28515625" style="95" hidden="1"/>
    <col min="4125" max="4125" width="8" style="95" hidden="1"/>
    <col min="4126" max="4126" width="8.5703125" style="95" hidden="1"/>
    <col min="4127" max="4127" width="10.5703125" style="95" hidden="1"/>
    <col min="4128" max="4128" width="9.28515625" style="95" hidden="1"/>
    <col min="4129" max="4129" width="10.5703125" style="95" hidden="1"/>
    <col min="4130" max="4130" width="8" style="95" hidden="1"/>
    <col min="4131" max="4131" width="8.5703125" style="95" hidden="1"/>
    <col min="4132" max="4132" width="11" style="95" hidden="1"/>
    <col min="4133" max="4134" width="9.28515625" style="95" hidden="1"/>
    <col min="4135" max="4135" width="8" style="95" hidden="1"/>
    <col min="4136" max="4136" width="8.5703125" style="95" hidden="1"/>
    <col min="4137" max="4137" width="9.28515625" style="95" hidden="1"/>
    <col min="4138" max="4138" width="7.7109375" style="95" hidden="1"/>
    <col min="4139" max="4139" width="8.85546875" style="95" hidden="1"/>
    <col min="4140" max="4140" width="8" style="95" hidden="1"/>
    <col min="4141" max="4141" width="8.5703125" style="95" hidden="1"/>
    <col min="4142" max="4142" width="8.85546875" style="95" hidden="1"/>
    <col min="4143" max="4143" width="4.85546875" style="95" hidden="1"/>
    <col min="4144" max="4144" width="5.28515625" style="95" hidden="1"/>
    <col min="4145" max="4145" width="8" style="95" hidden="1"/>
    <col min="4146" max="4146" width="8.5703125" style="95" hidden="1"/>
    <col min="4147" max="4147" width="8.28515625" style="95" hidden="1"/>
    <col min="4148" max="4149" width="9.28515625" style="95" hidden="1"/>
    <col min="4150" max="4150" width="8" style="95" hidden="1"/>
    <col min="4151" max="4151" width="8.5703125" style="95" hidden="1"/>
    <col min="4152" max="4152" width="9.28515625" style="95" hidden="1"/>
    <col min="4153" max="4153" width="8.85546875" style="95" hidden="1"/>
    <col min="4154" max="4154" width="9.28515625" style="95" hidden="1"/>
    <col min="4155" max="4155" width="8" style="95" hidden="1"/>
    <col min="4156" max="4156" width="8.5703125" style="95" hidden="1"/>
    <col min="4157" max="4162" width="9.28515625" style="95" hidden="1"/>
    <col min="4163" max="4163" width="11.7109375" style="95" hidden="1"/>
    <col min="4164" max="4164" width="11" style="95" hidden="1"/>
    <col min="4165" max="4165" width="8" style="95" hidden="1"/>
    <col min="4166" max="4166" width="9.28515625" style="95" hidden="1"/>
    <col min="4167" max="4167" width="11.7109375" style="95" hidden="1"/>
    <col min="4168" max="4352" width="11.42578125" style="95" hidden="1"/>
    <col min="4353" max="4353" width="73.42578125" style="95" hidden="1"/>
    <col min="4354" max="4354" width="10.5703125" style="95" hidden="1"/>
    <col min="4355" max="4355" width="10.28515625" style="95" hidden="1"/>
    <col min="4356" max="4356" width="8" style="95" hidden="1"/>
    <col min="4357" max="4357" width="8.85546875" style="95" hidden="1"/>
    <col min="4358" max="4358" width="11" style="95" hidden="1"/>
    <col min="4359" max="4359" width="10.5703125" style="95" hidden="1"/>
    <col min="4360" max="4360" width="9.28515625" style="95" hidden="1"/>
    <col min="4361" max="4361" width="8" style="95" hidden="1"/>
    <col min="4362" max="4362" width="8.5703125" style="95" hidden="1"/>
    <col min="4363" max="4363" width="10.5703125" style="95" hidden="1"/>
    <col min="4364" max="4365" width="11" style="95" hidden="1"/>
    <col min="4366" max="4366" width="8" style="95" hidden="1"/>
    <col min="4367" max="4367" width="8.5703125" style="95" hidden="1"/>
    <col min="4368" max="4368" width="11" style="95" hidden="1"/>
    <col min="4369" max="4370" width="10.28515625" style="95" hidden="1"/>
    <col min="4371" max="4371" width="8" style="95" hidden="1"/>
    <col min="4372" max="4372" width="8.5703125" style="95" hidden="1"/>
    <col min="4373" max="4373" width="11" style="95" hidden="1"/>
    <col min="4374" max="4375" width="10.5703125" style="95" hidden="1"/>
    <col min="4376" max="4376" width="8" style="95" hidden="1"/>
    <col min="4377" max="4377" width="8.5703125" style="95" hidden="1"/>
    <col min="4378" max="4378" width="11" style="95" hidden="1"/>
    <col min="4379" max="4379" width="10.5703125" style="95" hidden="1"/>
    <col min="4380" max="4380" width="9.28515625" style="95" hidden="1"/>
    <col min="4381" max="4381" width="8" style="95" hidden="1"/>
    <col min="4382" max="4382" width="8.5703125" style="95" hidden="1"/>
    <col min="4383" max="4383" width="10.5703125" style="95" hidden="1"/>
    <col min="4384" max="4384" width="9.28515625" style="95" hidden="1"/>
    <col min="4385" max="4385" width="10.5703125" style="95" hidden="1"/>
    <col min="4386" max="4386" width="8" style="95" hidden="1"/>
    <col min="4387" max="4387" width="8.5703125" style="95" hidden="1"/>
    <col min="4388" max="4388" width="11" style="95" hidden="1"/>
    <col min="4389" max="4390" width="9.28515625" style="95" hidden="1"/>
    <col min="4391" max="4391" width="8" style="95" hidden="1"/>
    <col min="4392" max="4392" width="8.5703125" style="95" hidden="1"/>
    <col min="4393" max="4393" width="9.28515625" style="95" hidden="1"/>
    <col min="4394" max="4394" width="7.7109375" style="95" hidden="1"/>
    <col min="4395" max="4395" width="8.85546875" style="95" hidden="1"/>
    <col min="4396" max="4396" width="8" style="95" hidden="1"/>
    <col min="4397" max="4397" width="8.5703125" style="95" hidden="1"/>
    <col min="4398" max="4398" width="8.85546875" style="95" hidden="1"/>
    <col min="4399" max="4399" width="4.85546875" style="95" hidden="1"/>
    <col min="4400" max="4400" width="5.28515625" style="95" hidden="1"/>
    <col min="4401" max="4401" width="8" style="95" hidden="1"/>
    <col min="4402" max="4402" width="8.5703125" style="95" hidden="1"/>
    <col min="4403" max="4403" width="8.28515625" style="95" hidden="1"/>
    <col min="4404" max="4405" width="9.28515625" style="95" hidden="1"/>
    <col min="4406" max="4406" width="8" style="95" hidden="1"/>
    <col min="4407" max="4407" width="8.5703125" style="95" hidden="1"/>
    <col min="4408" max="4408" width="9.28515625" style="95" hidden="1"/>
    <col min="4409" max="4409" width="8.85546875" style="95" hidden="1"/>
    <col min="4410" max="4410" width="9.28515625" style="95" hidden="1"/>
    <col min="4411" max="4411" width="8" style="95" hidden="1"/>
    <col min="4412" max="4412" width="8.5703125" style="95" hidden="1"/>
    <col min="4413" max="4418" width="9.28515625" style="95" hidden="1"/>
    <col min="4419" max="4419" width="11.7109375" style="95" hidden="1"/>
    <col min="4420" max="4420" width="11" style="95" hidden="1"/>
    <col min="4421" max="4421" width="8" style="95" hidden="1"/>
    <col min="4422" max="4422" width="9.28515625" style="95" hidden="1"/>
    <col min="4423" max="4423" width="11.7109375" style="95" hidden="1"/>
    <col min="4424" max="4608" width="11.42578125" style="95" hidden="1"/>
    <col min="4609" max="4609" width="73.42578125" style="95" hidden="1"/>
    <col min="4610" max="4610" width="10.5703125" style="95" hidden="1"/>
    <col min="4611" max="4611" width="10.28515625" style="95" hidden="1"/>
    <col min="4612" max="4612" width="8" style="95" hidden="1"/>
    <col min="4613" max="4613" width="8.85546875" style="95" hidden="1"/>
    <col min="4614" max="4614" width="11" style="95" hidden="1"/>
    <col min="4615" max="4615" width="10.5703125" style="95" hidden="1"/>
    <col min="4616" max="4616" width="9.28515625" style="95" hidden="1"/>
    <col min="4617" max="4617" width="8" style="95" hidden="1"/>
    <col min="4618" max="4618" width="8.5703125" style="95" hidden="1"/>
    <col min="4619" max="4619" width="10.5703125" style="95" hidden="1"/>
    <col min="4620" max="4621" width="11" style="95" hidden="1"/>
    <col min="4622" max="4622" width="8" style="95" hidden="1"/>
    <col min="4623" max="4623" width="8.5703125" style="95" hidden="1"/>
    <col min="4624" max="4624" width="11" style="95" hidden="1"/>
    <col min="4625" max="4626" width="10.28515625" style="95" hidden="1"/>
    <col min="4627" max="4627" width="8" style="95" hidden="1"/>
    <col min="4628" max="4628" width="8.5703125" style="95" hidden="1"/>
    <col min="4629" max="4629" width="11" style="95" hidden="1"/>
    <col min="4630" max="4631" width="10.5703125" style="95" hidden="1"/>
    <col min="4632" max="4632" width="8" style="95" hidden="1"/>
    <col min="4633" max="4633" width="8.5703125" style="95" hidden="1"/>
    <col min="4634" max="4634" width="11" style="95" hidden="1"/>
    <col min="4635" max="4635" width="10.5703125" style="95" hidden="1"/>
    <col min="4636" max="4636" width="9.28515625" style="95" hidden="1"/>
    <col min="4637" max="4637" width="8" style="95" hidden="1"/>
    <col min="4638" max="4638" width="8.5703125" style="95" hidden="1"/>
    <col min="4639" max="4639" width="10.5703125" style="95" hidden="1"/>
    <col min="4640" max="4640" width="9.28515625" style="95" hidden="1"/>
    <col min="4641" max="4641" width="10.5703125" style="95" hidden="1"/>
    <col min="4642" max="4642" width="8" style="95" hidden="1"/>
    <col min="4643" max="4643" width="8.5703125" style="95" hidden="1"/>
    <col min="4644" max="4644" width="11" style="95" hidden="1"/>
    <col min="4645" max="4646" width="9.28515625" style="95" hidden="1"/>
    <col min="4647" max="4647" width="8" style="95" hidden="1"/>
    <col min="4648" max="4648" width="8.5703125" style="95" hidden="1"/>
    <col min="4649" max="4649" width="9.28515625" style="95" hidden="1"/>
    <col min="4650" max="4650" width="7.7109375" style="95" hidden="1"/>
    <col min="4651" max="4651" width="8.85546875" style="95" hidden="1"/>
    <col min="4652" max="4652" width="8" style="95" hidden="1"/>
    <col min="4653" max="4653" width="8.5703125" style="95" hidden="1"/>
    <col min="4654" max="4654" width="8.85546875" style="95" hidden="1"/>
    <col min="4655" max="4655" width="4.85546875" style="95" hidden="1"/>
    <col min="4656" max="4656" width="5.28515625" style="95" hidden="1"/>
    <col min="4657" max="4657" width="8" style="95" hidden="1"/>
    <col min="4658" max="4658" width="8.5703125" style="95" hidden="1"/>
    <col min="4659" max="4659" width="8.28515625" style="95" hidden="1"/>
    <col min="4660" max="4661" width="9.28515625" style="95" hidden="1"/>
    <col min="4662" max="4662" width="8" style="95" hidden="1"/>
    <col min="4663" max="4663" width="8.5703125" style="95" hidden="1"/>
    <col min="4664" max="4664" width="9.28515625" style="95" hidden="1"/>
    <col min="4665" max="4665" width="8.85546875" style="95" hidden="1"/>
    <col min="4666" max="4666" width="9.28515625" style="95" hidden="1"/>
    <col min="4667" max="4667" width="8" style="95" hidden="1"/>
    <col min="4668" max="4668" width="8.5703125" style="95" hidden="1"/>
    <col min="4669" max="4674" width="9.28515625" style="95" hidden="1"/>
    <col min="4675" max="4675" width="11.7109375" style="95" hidden="1"/>
    <col min="4676" max="4676" width="11" style="95" hidden="1"/>
    <col min="4677" max="4677" width="8" style="95" hidden="1"/>
    <col min="4678" max="4678" width="9.28515625" style="95" hidden="1"/>
    <col min="4679" max="4679" width="11.7109375" style="95" hidden="1"/>
    <col min="4680" max="4864" width="11.42578125" style="95" hidden="1"/>
    <col min="4865" max="4865" width="73.42578125" style="95" hidden="1"/>
    <col min="4866" max="4866" width="10.5703125" style="95" hidden="1"/>
    <col min="4867" max="4867" width="10.28515625" style="95" hidden="1"/>
    <col min="4868" max="4868" width="8" style="95" hidden="1"/>
    <col min="4869" max="4869" width="8.85546875" style="95" hidden="1"/>
    <col min="4870" max="4870" width="11" style="95" hidden="1"/>
    <col min="4871" max="4871" width="10.5703125" style="95" hidden="1"/>
    <col min="4872" max="4872" width="9.28515625" style="95" hidden="1"/>
    <col min="4873" max="4873" width="8" style="95" hidden="1"/>
    <col min="4874" max="4874" width="8.5703125" style="95" hidden="1"/>
    <col min="4875" max="4875" width="10.5703125" style="95" hidden="1"/>
    <col min="4876" max="4877" width="11" style="95" hidden="1"/>
    <col min="4878" max="4878" width="8" style="95" hidden="1"/>
    <col min="4879" max="4879" width="8.5703125" style="95" hidden="1"/>
    <col min="4880" max="4880" width="11" style="95" hidden="1"/>
    <col min="4881" max="4882" width="10.28515625" style="95" hidden="1"/>
    <col min="4883" max="4883" width="8" style="95" hidden="1"/>
    <col min="4884" max="4884" width="8.5703125" style="95" hidden="1"/>
    <col min="4885" max="4885" width="11" style="95" hidden="1"/>
    <col min="4886" max="4887" width="10.5703125" style="95" hidden="1"/>
    <col min="4888" max="4888" width="8" style="95" hidden="1"/>
    <col min="4889" max="4889" width="8.5703125" style="95" hidden="1"/>
    <col min="4890" max="4890" width="11" style="95" hidden="1"/>
    <col min="4891" max="4891" width="10.5703125" style="95" hidden="1"/>
    <col min="4892" max="4892" width="9.28515625" style="95" hidden="1"/>
    <col min="4893" max="4893" width="8" style="95" hidden="1"/>
    <col min="4894" max="4894" width="8.5703125" style="95" hidden="1"/>
    <col min="4895" max="4895" width="10.5703125" style="95" hidden="1"/>
    <col min="4896" max="4896" width="9.28515625" style="95" hidden="1"/>
    <col min="4897" max="4897" width="10.5703125" style="95" hidden="1"/>
    <col min="4898" max="4898" width="8" style="95" hidden="1"/>
    <col min="4899" max="4899" width="8.5703125" style="95" hidden="1"/>
    <col min="4900" max="4900" width="11" style="95" hidden="1"/>
    <col min="4901" max="4902" width="9.28515625" style="95" hidden="1"/>
    <col min="4903" max="4903" width="8" style="95" hidden="1"/>
    <col min="4904" max="4904" width="8.5703125" style="95" hidden="1"/>
    <col min="4905" max="4905" width="9.28515625" style="95" hidden="1"/>
    <col min="4906" max="4906" width="7.7109375" style="95" hidden="1"/>
    <col min="4907" max="4907" width="8.85546875" style="95" hidden="1"/>
    <col min="4908" max="4908" width="8" style="95" hidden="1"/>
    <col min="4909" max="4909" width="8.5703125" style="95" hidden="1"/>
    <col min="4910" max="4910" width="8.85546875" style="95" hidden="1"/>
    <col min="4911" max="4911" width="4.85546875" style="95" hidden="1"/>
    <col min="4912" max="4912" width="5.28515625" style="95" hidden="1"/>
    <col min="4913" max="4913" width="8" style="95" hidden="1"/>
    <col min="4914" max="4914" width="8.5703125" style="95" hidden="1"/>
    <col min="4915" max="4915" width="8.28515625" style="95" hidden="1"/>
    <col min="4916" max="4917" width="9.28515625" style="95" hidden="1"/>
    <col min="4918" max="4918" width="8" style="95" hidden="1"/>
    <col min="4919" max="4919" width="8.5703125" style="95" hidden="1"/>
    <col min="4920" max="4920" width="9.28515625" style="95" hidden="1"/>
    <col min="4921" max="4921" width="8.85546875" style="95" hidden="1"/>
    <col min="4922" max="4922" width="9.28515625" style="95" hidden="1"/>
    <col min="4923" max="4923" width="8" style="95" hidden="1"/>
    <col min="4924" max="4924" width="8.5703125" style="95" hidden="1"/>
    <col min="4925" max="4930" width="9.28515625" style="95" hidden="1"/>
    <col min="4931" max="4931" width="11.7109375" style="95" hidden="1"/>
    <col min="4932" max="4932" width="11" style="95" hidden="1"/>
    <col min="4933" max="4933" width="8" style="95" hidden="1"/>
    <col min="4934" max="4934" width="9.28515625" style="95" hidden="1"/>
    <col min="4935" max="4935" width="11.7109375" style="95" hidden="1"/>
    <col min="4936" max="5120" width="11.42578125" style="95" hidden="1"/>
    <col min="5121" max="5121" width="73.42578125" style="95" hidden="1"/>
    <col min="5122" max="5122" width="10.5703125" style="95" hidden="1"/>
    <col min="5123" max="5123" width="10.28515625" style="95" hidden="1"/>
    <col min="5124" max="5124" width="8" style="95" hidden="1"/>
    <col min="5125" max="5125" width="8.85546875" style="95" hidden="1"/>
    <col min="5126" max="5126" width="11" style="95" hidden="1"/>
    <col min="5127" max="5127" width="10.5703125" style="95" hidden="1"/>
    <col min="5128" max="5128" width="9.28515625" style="95" hidden="1"/>
    <col min="5129" max="5129" width="8" style="95" hidden="1"/>
    <col min="5130" max="5130" width="8.5703125" style="95" hidden="1"/>
    <col min="5131" max="5131" width="10.5703125" style="95" hidden="1"/>
    <col min="5132" max="5133" width="11" style="95" hidden="1"/>
    <col min="5134" max="5134" width="8" style="95" hidden="1"/>
    <col min="5135" max="5135" width="8.5703125" style="95" hidden="1"/>
    <col min="5136" max="5136" width="11" style="95" hidden="1"/>
    <col min="5137" max="5138" width="10.28515625" style="95" hidden="1"/>
    <col min="5139" max="5139" width="8" style="95" hidden="1"/>
    <col min="5140" max="5140" width="8.5703125" style="95" hidden="1"/>
    <col min="5141" max="5141" width="11" style="95" hidden="1"/>
    <col min="5142" max="5143" width="10.5703125" style="95" hidden="1"/>
    <col min="5144" max="5144" width="8" style="95" hidden="1"/>
    <col min="5145" max="5145" width="8.5703125" style="95" hidden="1"/>
    <col min="5146" max="5146" width="11" style="95" hidden="1"/>
    <col min="5147" max="5147" width="10.5703125" style="95" hidden="1"/>
    <col min="5148" max="5148" width="9.28515625" style="95" hidden="1"/>
    <col min="5149" max="5149" width="8" style="95" hidden="1"/>
    <col min="5150" max="5150" width="8.5703125" style="95" hidden="1"/>
    <col min="5151" max="5151" width="10.5703125" style="95" hidden="1"/>
    <col min="5152" max="5152" width="9.28515625" style="95" hidden="1"/>
    <col min="5153" max="5153" width="10.5703125" style="95" hidden="1"/>
    <col min="5154" max="5154" width="8" style="95" hidden="1"/>
    <col min="5155" max="5155" width="8.5703125" style="95" hidden="1"/>
    <col min="5156" max="5156" width="11" style="95" hidden="1"/>
    <col min="5157" max="5158" width="9.28515625" style="95" hidden="1"/>
    <col min="5159" max="5159" width="8" style="95" hidden="1"/>
    <col min="5160" max="5160" width="8.5703125" style="95" hidden="1"/>
    <col min="5161" max="5161" width="9.28515625" style="95" hidden="1"/>
    <col min="5162" max="5162" width="7.7109375" style="95" hidden="1"/>
    <col min="5163" max="5163" width="8.85546875" style="95" hidden="1"/>
    <col min="5164" max="5164" width="8" style="95" hidden="1"/>
    <col min="5165" max="5165" width="8.5703125" style="95" hidden="1"/>
    <col min="5166" max="5166" width="8.85546875" style="95" hidden="1"/>
    <col min="5167" max="5167" width="4.85546875" style="95" hidden="1"/>
    <col min="5168" max="5168" width="5.28515625" style="95" hidden="1"/>
    <col min="5169" max="5169" width="8" style="95" hidden="1"/>
    <col min="5170" max="5170" width="8.5703125" style="95" hidden="1"/>
    <col min="5171" max="5171" width="8.28515625" style="95" hidden="1"/>
    <col min="5172" max="5173" width="9.28515625" style="95" hidden="1"/>
    <col min="5174" max="5174" width="8" style="95" hidden="1"/>
    <col min="5175" max="5175" width="8.5703125" style="95" hidden="1"/>
    <col min="5176" max="5176" width="9.28515625" style="95" hidden="1"/>
    <col min="5177" max="5177" width="8.85546875" style="95" hidden="1"/>
    <col min="5178" max="5178" width="9.28515625" style="95" hidden="1"/>
    <col min="5179" max="5179" width="8" style="95" hidden="1"/>
    <col min="5180" max="5180" width="8.5703125" style="95" hidden="1"/>
    <col min="5181" max="5186" width="9.28515625" style="95" hidden="1"/>
    <col min="5187" max="5187" width="11.7109375" style="95" hidden="1"/>
    <col min="5188" max="5188" width="11" style="95" hidden="1"/>
    <col min="5189" max="5189" width="8" style="95" hidden="1"/>
    <col min="5190" max="5190" width="9.28515625" style="95" hidden="1"/>
    <col min="5191" max="5191" width="11.7109375" style="95" hidden="1"/>
    <col min="5192" max="5376" width="11.42578125" style="95" hidden="1"/>
    <col min="5377" max="5377" width="73.42578125" style="95" hidden="1"/>
    <col min="5378" max="5378" width="10.5703125" style="95" hidden="1"/>
    <col min="5379" max="5379" width="10.28515625" style="95" hidden="1"/>
    <col min="5380" max="5380" width="8" style="95" hidden="1"/>
    <col min="5381" max="5381" width="8.85546875" style="95" hidden="1"/>
    <col min="5382" max="5382" width="11" style="95" hidden="1"/>
    <col min="5383" max="5383" width="10.5703125" style="95" hidden="1"/>
    <col min="5384" max="5384" width="9.28515625" style="95" hidden="1"/>
    <col min="5385" max="5385" width="8" style="95" hidden="1"/>
    <col min="5386" max="5386" width="8.5703125" style="95" hidden="1"/>
    <col min="5387" max="5387" width="10.5703125" style="95" hidden="1"/>
    <col min="5388" max="5389" width="11" style="95" hidden="1"/>
    <col min="5390" max="5390" width="8" style="95" hidden="1"/>
    <col min="5391" max="5391" width="8.5703125" style="95" hidden="1"/>
    <col min="5392" max="5392" width="11" style="95" hidden="1"/>
    <col min="5393" max="5394" width="10.28515625" style="95" hidden="1"/>
    <col min="5395" max="5395" width="8" style="95" hidden="1"/>
    <col min="5396" max="5396" width="8.5703125" style="95" hidden="1"/>
    <col min="5397" max="5397" width="11" style="95" hidden="1"/>
    <col min="5398" max="5399" width="10.5703125" style="95" hidden="1"/>
    <col min="5400" max="5400" width="8" style="95" hidden="1"/>
    <col min="5401" max="5401" width="8.5703125" style="95" hidden="1"/>
    <col min="5402" max="5402" width="11" style="95" hidden="1"/>
    <col min="5403" max="5403" width="10.5703125" style="95" hidden="1"/>
    <col min="5404" max="5404" width="9.28515625" style="95" hidden="1"/>
    <col min="5405" max="5405" width="8" style="95" hidden="1"/>
    <col min="5406" max="5406" width="8.5703125" style="95" hidden="1"/>
    <col min="5407" max="5407" width="10.5703125" style="95" hidden="1"/>
    <col min="5408" max="5408" width="9.28515625" style="95" hidden="1"/>
    <col min="5409" max="5409" width="10.5703125" style="95" hidden="1"/>
    <col min="5410" max="5410" width="8" style="95" hidden="1"/>
    <col min="5411" max="5411" width="8.5703125" style="95" hidden="1"/>
    <col min="5412" max="5412" width="11" style="95" hidden="1"/>
    <col min="5413" max="5414" width="9.28515625" style="95" hidden="1"/>
    <col min="5415" max="5415" width="8" style="95" hidden="1"/>
    <col min="5416" max="5416" width="8.5703125" style="95" hidden="1"/>
    <col min="5417" max="5417" width="9.28515625" style="95" hidden="1"/>
    <col min="5418" max="5418" width="7.7109375" style="95" hidden="1"/>
    <col min="5419" max="5419" width="8.85546875" style="95" hidden="1"/>
    <col min="5420" max="5420" width="8" style="95" hidden="1"/>
    <col min="5421" max="5421" width="8.5703125" style="95" hidden="1"/>
    <col min="5422" max="5422" width="8.85546875" style="95" hidden="1"/>
    <col min="5423" max="5423" width="4.85546875" style="95" hidden="1"/>
    <col min="5424" max="5424" width="5.28515625" style="95" hidden="1"/>
    <col min="5425" max="5425" width="8" style="95" hidden="1"/>
    <col min="5426" max="5426" width="8.5703125" style="95" hidden="1"/>
    <col min="5427" max="5427" width="8.28515625" style="95" hidden="1"/>
    <col min="5428" max="5429" width="9.28515625" style="95" hidden="1"/>
    <col min="5430" max="5430" width="8" style="95" hidden="1"/>
    <col min="5431" max="5431" width="8.5703125" style="95" hidden="1"/>
    <col min="5432" max="5432" width="9.28515625" style="95" hidden="1"/>
    <col min="5433" max="5433" width="8.85546875" style="95" hidden="1"/>
    <col min="5434" max="5434" width="9.28515625" style="95" hidden="1"/>
    <col min="5435" max="5435" width="8" style="95" hidden="1"/>
    <col min="5436" max="5436" width="8.5703125" style="95" hidden="1"/>
    <col min="5437" max="5442" width="9.28515625" style="95" hidden="1"/>
    <col min="5443" max="5443" width="11.7109375" style="95" hidden="1"/>
    <col min="5444" max="5444" width="11" style="95" hidden="1"/>
    <col min="5445" max="5445" width="8" style="95" hidden="1"/>
    <col min="5446" max="5446" width="9.28515625" style="95" hidden="1"/>
    <col min="5447" max="5447" width="11.7109375" style="95" hidden="1"/>
    <col min="5448" max="5632" width="11.42578125" style="95" hidden="1"/>
    <col min="5633" max="5633" width="73.42578125" style="95" hidden="1"/>
    <col min="5634" max="5634" width="10.5703125" style="95" hidden="1"/>
    <col min="5635" max="5635" width="10.28515625" style="95" hidden="1"/>
    <col min="5636" max="5636" width="8" style="95" hidden="1"/>
    <col min="5637" max="5637" width="8.85546875" style="95" hidden="1"/>
    <col min="5638" max="5638" width="11" style="95" hidden="1"/>
    <col min="5639" max="5639" width="10.5703125" style="95" hidden="1"/>
    <col min="5640" max="5640" width="9.28515625" style="95" hidden="1"/>
    <col min="5641" max="5641" width="8" style="95" hidden="1"/>
    <col min="5642" max="5642" width="8.5703125" style="95" hidden="1"/>
    <col min="5643" max="5643" width="10.5703125" style="95" hidden="1"/>
    <col min="5644" max="5645" width="11" style="95" hidden="1"/>
    <col min="5646" max="5646" width="8" style="95" hidden="1"/>
    <col min="5647" max="5647" width="8.5703125" style="95" hidden="1"/>
    <col min="5648" max="5648" width="11" style="95" hidden="1"/>
    <col min="5649" max="5650" width="10.28515625" style="95" hidden="1"/>
    <col min="5651" max="5651" width="8" style="95" hidden="1"/>
    <col min="5652" max="5652" width="8.5703125" style="95" hidden="1"/>
    <col min="5653" max="5653" width="11" style="95" hidden="1"/>
    <col min="5654" max="5655" width="10.5703125" style="95" hidden="1"/>
    <col min="5656" max="5656" width="8" style="95" hidden="1"/>
    <col min="5657" max="5657" width="8.5703125" style="95" hidden="1"/>
    <col min="5658" max="5658" width="11" style="95" hidden="1"/>
    <col min="5659" max="5659" width="10.5703125" style="95" hidden="1"/>
    <col min="5660" max="5660" width="9.28515625" style="95" hidden="1"/>
    <col min="5661" max="5661" width="8" style="95" hidden="1"/>
    <col min="5662" max="5662" width="8.5703125" style="95" hidden="1"/>
    <col min="5663" max="5663" width="10.5703125" style="95" hidden="1"/>
    <col min="5664" max="5664" width="9.28515625" style="95" hidden="1"/>
    <col min="5665" max="5665" width="10.5703125" style="95" hidden="1"/>
    <col min="5666" max="5666" width="8" style="95" hidden="1"/>
    <col min="5667" max="5667" width="8.5703125" style="95" hidden="1"/>
    <col min="5668" max="5668" width="11" style="95" hidden="1"/>
    <col min="5669" max="5670" width="9.28515625" style="95" hidden="1"/>
    <col min="5671" max="5671" width="8" style="95" hidden="1"/>
    <col min="5672" max="5672" width="8.5703125" style="95" hidden="1"/>
    <col min="5673" max="5673" width="9.28515625" style="95" hidden="1"/>
    <col min="5674" max="5674" width="7.7109375" style="95" hidden="1"/>
    <col min="5675" max="5675" width="8.85546875" style="95" hidden="1"/>
    <col min="5676" max="5676" width="8" style="95" hidden="1"/>
    <col min="5677" max="5677" width="8.5703125" style="95" hidden="1"/>
    <col min="5678" max="5678" width="8.85546875" style="95" hidden="1"/>
    <col min="5679" max="5679" width="4.85546875" style="95" hidden="1"/>
    <col min="5680" max="5680" width="5.28515625" style="95" hidden="1"/>
    <col min="5681" max="5681" width="8" style="95" hidden="1"/>
    <col min="5682" max="5682" width="8.5703125" style="95" hidden="1"/>
    <col min="5683" max="5683" width="8.28515625" style="95" hidden="1"/>
    <col min="5684" max="5685" width="9.28515625" style="95" hidden="1"/>
    <col min="5686" max="5686" width="8" style="95" hidden="1"/>
    <col min="5687" max="5687" width="8.5703125" style="95" hidden="1"/>
    <col min="5688" max="5688" width="9.28515625" style="95" hidden="1"/>
    <col min="5689" max="5689" width="8.85546875" style="95" hidden="1"/>
    <col min="5690" max="5690" width="9.28515625" style="95" hidden="1"/>
    <col min="5691" max="5691" width="8" style="95" hidden="1"/>
    <col min="5692" max="5692" width="8.5703125" style="95" hidden="1"/>
    <col min="5693" max="5698" width="9.28515625" style="95" hidden="1"/>
    <col min="5699" max="5699" width="11.7109375" style="95" hidden="1"/>
    <col min="5700" max="5700" width="11" style="95" hidden="1"/>
    <col min="5701" max="5701" width="8" style="95" hidden="1"/>
    <col min="5702" max="5702" width="9.28515625" style="95" hidden="1"/>
    <col min="5703" max="5703" width="11.7109375" style="95" hidden="1"/>
    <col min="5704" max="5888" width="11.42578125" style="95" hidden="1"/>
    <col min="5889" max="5889" width="73.42578125" style="95" hidden="1"/>
    <col min="5890" max="5890" width="10.5703125" style="95" hidden="1"/>
    <col min="5891" max="5891" width="10.28515625" style="95" hidden="1"/>
    <col min="5892" max="5892" width="8" style="95" hidden="1"/>
    <col min="5893" max="5893" width="8.85546875" style="95" hidden="1"/>
    <col min="5894" max="5894" width="11" style="95" hidden="1"/>
    <col min="5895" max="5895" width="10.5703125" style="95" hidden="1"/>
    <col min="5896" max="5896" width="9.28515625" style="95" hidden="1"/>
    <col min="5897" max="5897" width="8" style="95" hidden="1"/>
    <col min="5898" max="5898" width="8.5703125" style="95" hidden="1"/>
    <col min="5899" max="5899" width="10.5703125" style="95" hidden="1"/>
    <col min="5900" max="5901" width="11" style="95" hidden="1"/>
    <col min="5902" max="5902" width="8" style="95" hidden="1"/>
    <col min="5903" max="5903" width="8.5703125" style="95" hidden="1"/>
    <col min="5904" max="5904" width="11" style="95" hidden="1"/>
    <col min="5905" max="5906" width="10.28515625" style="95" hidden="1"/>
    <col min="5907" max="5907" width="8" style="95" hidden="1"/>
    <col min="5908" max="5908" width="8.5703125" style="95" hidden="1"/>
    <col min="5909" max="5909" width="11" style="95" hidden="1"/>
    <col min="5910" max="5911" width="10.5703125" style="95" hidden="1"/>
    <col min="5912" max="5912" width="8" style="95" hidden="1"/>
    <col min="5913" max="5913" width="8.5703125" style="95" hidden="1"/>
    <col min="5914" max="5914" width="11" style="95" hidden="1"/>
    <col min="5915" max="5915" width="10.5703125" style="95" hidden="1"/>
    <col min="5916" max="5916" width="9.28515625" style="95" hidden="1"/>
    <col min="5917" max="5917" width="8" style="95" hidden="1"/>
    <col min="5918" max="5918" width="8.5703125" style="95" hidden="1"/>
    <col min="5919" max="5919" width="10.5703125" style="95" hidden="1"/>
    <col min="5920" max="5920" width="9.28515625" style="95" hidden="1"/>
    <col min="5921" max="5921" width="10.5703125" style="95" hidden="1"/>
    <col min="5922" max="5922" width="8" style="95" hidden="1"/>
    <col min="5923" max="5923" width="8.5703125" style="95" hidden="1"/>
    <col min="5924" max="5924" width="11" style="95" hidden="1"/>
    <col min="5925" max="5926" width="9.28515625" style="95" hidden="1"/>
    <col min="5927" max="5927" width="8" style="95" hidden="1"/>
    <col min="5928" max="5928" width="8.5703125" style="95" hidden="1"/>
    <col min="5929" max="5929" width="9.28515625" style="95" hidden="1"/>
    <col min="5930" max="5930" width="7.7109375" style="95" hidden="1"/>
    <col min="5931" max="5931" width="8.85546875" style="95" hidden="1"/>
    <col min="5932" max="5932" width="8" style="95" hidden="1"/>
    <col min="5933" max="5933" width="8.5703125" style="95" hidden="1"/>
    <col min="5934" max="5934" width="8.85546875" style="95" hidden="1"/>
    <col min="5935" max="5935" width="4.85546875" style="95" hidden="1"/>
    <col min="5936" max="5936" width="5.28515625" style="95" hidden="1"/>
    <col min="5937" max="5937" width="8" style="95" hidden="1"/>
    <col min="5938" max="5938" width="8.5703125" style="95" hidden="1"/>
    <col min="5939" max="5939" width="8.28515625" style="95" hidden="1"/>
    <col min="5940" max="5941" width="9.28515625" style="95" hidden="1"/>
    <col min="5942" max="5942" width="8" style="95" hidden="1"/>
    <col min="5943" max="5943" width="8.5703125" style="95" hidden="1"/>
    <col min="5944" max="5944" width="9.28515625" style="95" hidden="1"/>
    <col min="5945" max="5945" width="8.85546875" style="95" hidden="1"/>
    <col min="5946" max="5946" width="9.28515625" style="95" hidden="1"/>
    <col min="5947" max="5947" width="8" style="95" hidden="1"/>
    <col min="5948" max="5948" width="8.5703125" style="95" hidden="1"/>
    <col min="5949" max="5954" width="9.28515625" style="95" hidden="1"/>
    <col min="5955" max="5955" width="11.7109375" style="95" hidden="1"/>
    <col min="5956" max="5956" width="11" style="95" hidden="1"/>
    <col min="5957" max="5957" width="8" style="95" hidden="1"/>
    <col min="5958" max="5958" width="9.28515625" style="95" hidden="1"/>
    <col min="5959" max="5959" width="11.7109375" style="95" hidden="1"/>
    <col min="5960" max="6144" width="11.42578125" style="95" hidden="1"/>
    <col min="6145" max="6145" width="73.42578125" style="95" hidden="1"/>
    <col min="6146" max="6146" width="10.5703125" style="95" hidden="1"/>
    <col min="6147" max="6147" width="10.28515625" style="95" hidden="1"/>
    <col min="6148" max="6148" width="8" style="95" hidden="1"/>
    <col min="6149" max="6149" width="8.85546875" style="95" hidden="1"/>
    <col min="6150" max="6150" width="11" style="95" hidden="1"/>
    <col min="6151" max="6151" width="10.5703125" style="95" hidden="1"/>
    <col min="6152" max="6152" width="9.28515625" style="95" hidden="1"/>
    <col min="6153" max="6153" width="8" style="95" hidden="1"/>
    <col min="6154" max="6154" width="8.5703125" style="95" hidden="1"/>
    <col min="6155" max="6155" width="10.5703125" style="95" hidden="1"/>
    <col min="6156" max="6157" width="11" style="95" hidden="1"/>
    <col min="6158" max="6158" width="8" style="95" hidden="1"/>
    <col min="6159" max="6159" width="8.5703125" style="95" hidden="1"/>
    <col min="6160" max="6160" width="11" style="95" hidden="1"/>
    <col min="6161" max="6162" width="10.28515625" style="95" hidden="1"/>
    <col min="6163" max="6163" width="8" style="95" hidden="1"/>
    <col min="6164" max="6164" width="8.5703125" style="95" hidden="1"/>
    <col min="6165" max="6165" width="11" style="95" hidden="1"/>
    <col min="6166" max="6167" width="10.5703125" style="95" hidden="1"/>
    <col min="6168" max="6168" width="8" style="95" hidden="1"/>
    <col min="6169" max="6169" width="8.5703125" style="95" hidden="1"/>
    <col min="6170" max="6170" width="11" style="95" hidden="1"/>
    <col min="6171" max="6171" width="10.5703125" style="95" hidden="1"/>
    <col min="6172" max="6172" width="9.28515625" style="95" hidden="1"/>
    <col min="6173" max="6173" width="8" style="95" hidden="1"/>
    <col min="6174" max="6174" width="8.5703125" style="95" hidden="1"/>
    <col min="6175" max="6175" width="10.5703125" style="95" hidden="1"/>
    <col min="6176" max="6176" width="9.28515625" style="95" hidden="1"/>
    <col min="6177" max="6177" width="10.5703125" style="95" hidden="1"/>
    <col min="6178" max="6178" width="8" style="95" hidden="1"/>
    <col min="6179" max="6179" width="8.5703125" style="95" hidden="1"/>
    <col min="6180" max="6180" width="11" style="95" hidden="1"/>
    <col min="6181" max="6182" width="9.28515625" style="95" hidden="1"/>
    <col min="6183" max="6183" width="8" style="95" hidden="1"/>
    <col min="6184" max="6184" width="8.5703125" style="95" hidden="1"/>
    <col min="6185" max="6185" width="9.28515625" style="95" hidden="1"/>
    <col min="6186" max="6186" width="7.7109375" style="95" hidden="1"/>
    <col min="6187" max="6187" width="8.85546875" style="95" hidden="1"/>
    <col min="6188" max="6188" width="8" style="95" hidden="1"/>
    <col min="6189" max="6189" width="8.5703125" style="95" hidden="1"/>
    <col min="6190" max="6190" width="8.85546875" style="95" hidden="1"/>
    <col min="6191" max="6191" width="4.85546875" style="95" hidden="1"/>
    <col min="6192" max="6192" width="5.28515625" style="95" hidden="1"/>
    <col min="6193" max="6193" width="8" style="95" hidden="1"/>
    <col min="6194" max="6194" width="8.5703125" style="95" hidden="1"/>
    <col min="6195" max="6195" width="8.28515625" style="95" hidden="1"/>
    <col min="6196" max="6197" width="9.28515625" style="95" hidden="1"/>
    <col min="6198" max="6198" width="8" style="95" hidden="1"/>
    <col min="6199" max="6199" width="8.5703125" style="95" hidden="1"/>
    <col min="6200" max="6200" width="9.28515625" style="95" hidden="1"/>
    <col min="6201" max="6201" width="8.85546875" style="95" hidden="1"/>
    <col min="6202" max="6202" width="9.28515625" style="95" hidden="1"/>
    <col min="6203" max="6203" width="8" style="95" hidden="1"/>
    <col min="6204" max="6204" width="8.5703125" style="95" hidden="1"/>
    <col min="6205" max="6210" width="9.28515625" style="95" hidden="1"/>
    <col min="6211" max="6211" width="11.7109375" style="95" hidden="1"/>
    <col min="6212" max="6212" width="11" style="95" hidden="1"/>
    <col min="6213" max="6213" width="8" style="95" hidden="1"/>
    <col min="6214" max="6214" width="9.28515625" style="95" hidden="1"/>
    <col min="6215" max="6215" width="11.7109375" style="95" hidden="1"/>
    <col min="6216" max="6400" width="11.42578125" style="95" hidden="1"/>
    <col min="6401" max="6401" width="73.42578125" style="95" hidden="1"/>
    <col min="6402" max="6402" width="10.5703125" style="95" hidden="1"/>
    <col min="6403" max="6403" width="10.28515625" style="95" hidden="1"/>
    <col min="6404" max="6404" width="8" style="95" hidden="1"/>
    <col min="6405" max="6405" width="8.85546875" style="95" hidden="1"/>
    <col min="6406" max="6406" width="11" style="95" hidden="1"/>
    <col min="6407" max="6407" width="10.5703125" style="95" hidden="1"/>
    <col min="6408" max="6408" width="9.28515625" style="95" hidden="1"/>
    <col min="6409" max="6409" width="8" style="95" hidden="1"/>
    <col min="6410" max="6410" width="8.5703125" style="95" hidden="1"/>
    <col min="6411" max="6411" width="10.5703125" style="95" hidden="1"/>
    <col min="6412" max="6413" width="11" style="95" hidden="1"/>
    <col min="6414" max="6414" width="8" style="95" hidden="1"/>
    <col min="6415" max="6415" width="8.5703125" style="95" hidden="1"/>
    <col min="6416" max="6416" width="11" style="95" hidden="1"/>
    <col min="6417" max="6418" width="10.28515625" style="95" hidden="1"/>
    <col min="6419" max="6419" width="8" style="95" hidden="1"/>
    <col min="6420" max="6420" width="8.5703125" style="95" hidden="1"/>
    <col min="6421" max="6421" width="11" style="95" hidden="1"/>
    <col min="6422" max="6423" width="10.5703125" style="95" hidden="1"/>
    <col min="6424" max="6424" width="8" style="95" hidden="1"/>
    <col min="6425" max="6425" width="8.5703125" style="95" hidden="1"/>
    <col min="6426" max="6426" width="11" style="95" hidden="1"/>
    <col min="6427" max="6427" width="10.5703125" style="95" hidden="1"/>
    <col min="6428" max="6428" width="9.28515625" style="95" hidden="1"/>
    <col min="6429" max="6429" width="8" style="95" hidden="1"/>
    <col min="6430" max="6430" width="8.5703125" style="95" hidden="1"/>
    <col min="6431" max="6431" width="10.5703125" style="95" hidden="1"/>
    <col min="6432" max="6432" width="9.28515625" style="95" hidden="1"/>
    <col min="6433" max="6433" width="10.5703125" style="95" hidden="1"/>
    <col min="6434" max="6434" width="8" style="95" hidden="1"/>
    <col min="6435" max="6435" width="8.5703125" style="95" hidden="1"/>
    <col min="6436" max="6436" width="11" style="95" hidden="1"/>
    <col min="6437" max="6438" width="9.28515625" style="95" hidden="1"/>
    <col min="6439" max="6439" width="8" style="95" hidden="1"/>
    <col min="6440" max="6440" width="8.5703125" style="95" hidden="1"/>
    <col min="6441" max="6441" width="9.28515625" style="95" hidden="1"/>
    <col min="6442" max="6442" width="7.7109375" style="95" hidden="1"/>
    <col min="6443" max="6443" width="8.85546875" style="95" hidden="1"/>
    <col min="6444" max="6444" width="8" style="95" hidden="1"/>
    <col min="6445" max="6445" width="8.5703125" style="95" hidden="1"/>
    <col min="6446" max="6446" width="8.85546875" style="95" hidden="1"/>
    <col min="6447" max="6447" width="4.85546875" style="95" hidden="1"/>
    <col min="6448" max="6448" width="5.28515625" style="95" hidden="1"/>
    <col min="6449" max="6449" width="8" style="95" hidden="1"/>
    <col min="6450" max="6450" width="8.5703125" style="95" hidden="1"/>
    <col min="6451" max="6451" width="8.28515625" style="95" hidden="1"/>
    <col min="6452" max="6453" width="9.28515625" style="95" hidden="1"/>
    <col min="6454" max="6454" width="8" style="95" hidden="1"/>
    <col min="6455" max="6455" width="8.5703125" style="95" hidden="1"/>
    <col min="6456" max="6456" width="9.28515625" style="95" hidden="1"/>
    <col min="6457" max="6457" width="8.85546875" style="95" hidden="1"/>
    <col min="6458" max="6458" width="9.28515625" style="95" hidden="1"/>
    <col min="6459" max="6459" width="8" style="95" hidden="1"/>
    <col min="6460" max="6460" width="8.5703125" style="95" hidden="1"/>
    <col min="6461" max="6466" width="9.28515625" style="95" hidden="1"/>
    <col min="6467" max="6467" width="11.7109375" style="95" hidden="1"/>
    <col min="6468" max="6468" width="11" style="95" hidden="1"/>
    <col min="6469" max="6469" width="8" style="95" hidden="1"/>
    <col min="6470" max="6470" width="9.28515625" style="95" hidden="1"/>
    <col min="6471" max="6471" width="11.7109375" style="95" hidden="1"/>
    <col min="6472" max="6656" width="11.42578125" style="95" hidden="1"/>
    <col min="6657" max="6657" width="73.42578125" style="95" hidden="1"/>
    <col min="6658" max="6658" width="10.5703125" style="95" hidden="1"/>
    <col min="6659" max="6659" width="10.28515625" style="95" hidden="1"/>
    <col min="6660" max="6660" width="8" style="95" hidden="1"/>
    <col min="6661" max="6661" width="8.85546875" style="95" hidden="1"/>
    <col min="6662" max="6662" width="11" style="95" hidden="1"/>
    <col min="6663" max="6663" width="10.5703125" style="95" hidden="1"/>
    <col min="6664" max="6664" width="9.28515625" style="95" hidden="1"/>
    <col min="6665" max="6665" width="8" style="95" hidden="1"/>
    <col min="6666" max="6666" width="8.5703125" style="95" hidden="1"/>
    <col min="6667" max="6667" width="10.5703125" style="95" hidden="1"/>
    <col min="6668" max="6669" width="11" style="95" hidden="1"/>
    <col min="6670" max="6670" width="8" style="95" hidden="1"/>
    <col min="6671" max="6671" width="8.5703125" style="95" hidden="1"/>
    <col min="6672" max="6672" width="11" style="95" hidden="1"/>
    <col min="6673" max="6674" width="10.28515625" style="95" hidden="1"/>
    <col min="6675" max="6675" width="8" style="95" hidden="1"/>
    <col min="6676" max="6676" width="8.5703125" style="95" hidden="1"/>
    <col min="6677" max="6677" width="11" style="95" hidden="1"/>
    <col min="6678" max="6679" width="10.5703125" style="95" hidden="1"/>
    <col min="6680" max="6680" width="8" style="95" hidden="1"/>
    <col min="6681" max="6681" width="8.5703125" style="95" hidden="1"/>
    <col min="6682" max="6682" width="11" style="95" hidden="1"/>
    <col min="6683" max="6683" width="10.5703125" style="95" hidden="1"/>
    <col min="6684" max="6684" width="9.28515625" style="95" hidden="1"/>
    <col min="6685" max="6685" width="8" style="95" hidden="1"/>
    <col min="6686" max="6686" width="8.5703125" style="95" hidden="1"/>
    <col min="6687" max="6687" width="10.5703125" style="95" hidden="1"/>
    <col min="6688" max="6688" width="9.28515625" style="95" hidden="1"/>
    <col min="6689" max="6689" width="10.5703125" style="95" hidden="1"/>
    <col min="6690" max="6690" width="8" style="95" hidden="1"/>
    <col min="6691" max="6691" width="8.5703125" style="95" hidden="1"/>
    <col min="6692" max="6692" width="11" style="95" hidden="1"/>
    <col min="6693" max="6694" width="9.28515625" style="95" hidden="1"/>
    <col min="6695" max="6695" width="8" style="95" hidden="1"/>
    <col min="6696" max="6696" width="8.5703125" style="95" hidden="1"/>
    <col min="6697" max="6697" width="9.28515625" style="95" hidden="1"/>
    <col min="6698" max="6698" width="7.7109375" style="95" hidden="1"/>
    <col min="6699" max="6699" width="8.85546875" style="95" hidden="1"/>
    <col min="6700" max="6700" width="8" style="95" hidden="1"/>
    <col min="6701" max="6701" width="8.5703125" style="95" hidden="1"/>
    <col min="6702" max="6702" width="8.85546875" style="95" hidden="1"/>
    <col min="6703" max="6703" width="4.85546875" style="95" hidden="1"/>
    <col min="6704" max="6704" width="5.28515625" style="95" hidden="1"/>
    <col min="6705" max="6705" width="8" style="95" hidden="1"/>
    <col min="6706" max="6706" width="8.5703125" style="95" hidden="1"/>
    <col min="6707" max="6707" width="8.28515625" style="95" hidden="1"/>
    <col min="6708" max="6709" width="9.28515625" style="95" hidden="1"/>
    <col min="6710" max="6710" width="8" style="95" hidden="1"/>
    <col min="6711" max="6711" width="8.5703125" style="95" hidden="1"/>
    <col min="6712" max="6712" width="9.28515625" style="95" hidden="1"/>
    <col min="6713" max="6713" width="8.85546875" style="95" hidden="1"/>
    <col min="6714" max="6714" width="9.28515625" style="95" hidden="1"/>
    <col min="6715" max="6715" width="8" style="95" hidden="1"/>
    <col min="6716" max="6716" width="8.5703125" style="95" hidden="1"/>
    <col min="6717" max="6722" width="9.28515625" style="95" hidden="1"/>
    <col min="6723" max="6723" width="11.7109375" style="95" hidden="1"/>
    <col min="6724" max="6724" width="11" style="95" hidden="1"/>
    <col min="6725" max="6725" width="8" style="95" hidden="1"/>
    <col min="6726" max="6726" width="9.28515625" style="95" hidden="1"/>
    <col min="6727" max="6727" width="11.7109375" style="95" hidden="1"/>
    <col min="6728" max="6912" width="11.42578125" style="95" hidden="1"/>
    <col min="6913" max="6913" width="73.42578125" style="95" hidden="1"/>
    <col min="6914" max="6914" width="10.5703125" style="95" hidden="1"/>
    <col min="6915" max="6915" width="10.28515625" style="95" hidden="1"/>
    <col min="6916" max="6916" width="8" style="95" hidden="1"/>
    <col min="6917" max="6917" width="8.85546875" style="95" hidden="1"/>
    <col min="6918" max="6918" width="11" style="95" hidden="1"/>
    <col min="6919" max="6919" width="10.5703125" style="95" hidden="1"/>
    <col min="6920" max="6920" width="9.28515625" style="95" hidden="1"/>
    <col min="6921" max="6921" width="8" style="95" hidden="1"/>
    <col min="6922" max="6922" width="8.5703125" style="95" hidden="1"/>
    <col min="6923" max="6923" width="10.5703125" style="95" hidden="1"/>
    <col min="6924" max="6925" width="11" style="95" hidden="1"/>
    <col min="6926" max="6926" width="8" style="95" hidden="1"/>
    <col min="6927" max="6927" width="8.5703125" style="95" hidden="1"/>
    <col min="6928" max="6928" width="11" style="95" hidden="1"/>
    <col min="6929" max="6930" width="10.28515625" style="95" hidden="1"/>
    <col min="6931" max="6931" width="8" style="95" hidden="1"/>
    <col min="6932" max="6932" width="8.5703125" style="95" hidden="1"/>
    <col min="6933" max="6933" width="11" style="95" hidden="1"/>
    <col min="6934" max="6935" width="10.5703125" style="95" hidden="1"/>
    <col min="6936" max="6936" width="8" style="95" hidden="1"/>
    <col min="6937" max="6937" width="8.5703125" style="95" hidden="1"/>
    <col min="6938" max="6938" width="11" style="95" hidden="1"/>
    <col min="6939" max="6939" width="10.5703125" style="95" hidden="1"/>
    <col min="6940" max="6940" width="9.28515625" style="95" hidden="1"/>
    <col min="6941" max="6941" width="8" style="95" hidden="1"/>
    <col min="6942" max="6942" width="8.5703125" style="95" hidden="1"/>
    <col min="6943" max="6943" width="10.5703125" style="95" hidden="1"/>
    <col min="6944" max="6944" width="9.28515625" style="95" hidden="1"/>
    <col min="6945" max="6945" width="10.5703125" style="95" hidden="1"/>
    <col min="6946" max="6946" width="8" style="95" hidden="1"/>
    <col min="6947" max="6947" width="8.5703125" style="95" hidden="1"/>
    <col min="6948" max="6948" width="11" style="95" hidden="1"/>
    <col min="6949" max="6950" width="9.28515625" style="95" hidden="1"/>
    <col min="6951" max="6951" width="8" style="95" hidden="1"/>
    <col min="6952" max="6952" width="8.5703125" style="95" hidden="1"/>
    <col min="6953" max="6953" width="9.28515625" style="95" hidden="1"/>
    <col min="6954" max="6954" width="7.7109375" style="95" hidden="1"/>
    <col min="6955" max="6955" width="8.85546875" style="95" hidden="1"/>
    <col min="6956" max="6956" width="8" style="95" hidden="1"/>
    <col min="6957" max="6957" width="8.5703125" style="95" hidden="1"/>
    <col min="6958" max="6958" width="8.85546875" style="95" hidden="1"/>
    <col min="6959" max="6959" width="4.85546875" style="95" hidden="1"/>
    <col min="6960" max="6960" width="5.28515625" style="95" hidden="1"/>
    <col min="6961" max="6961" width="8" style="95" hidden="1"/>
    <col min="6962" max="6962" width="8.5703125" style="95" hidden="1"/>
    <col min="6963" max="6963" width="8.28515625" style="95" hidden="1"/>
    <col min="6964" max="6965" width="9.28515625" style="95" hidden="1"/>
    <col min="6966" max="6966" width="8" style="95" hidden="1"/>
    <col min="6967" max="6967" width="8.5703125" style="95" hidden="1"/>
    <col min="6968" max="6968" width="9.28515625" style="95" hidden="1"/>
    <col min="6969" max="6969" width="8.85546875" style="95" hidden="1"/>
    <col min="6970" max="6970" width="9.28515625" style="95" hidden="1"/>
    <col min="6971" max="6971" width="8" style="95" hidden="1"/>
    <col min="6972" max="6972" width="8.5703125" style="95" hidden="1"/>
    <col min="6973" max="6978" width="9.28515625" style="95" hidden="1"/>
    <col min="6979" max="6979" width="11.7109375" style="95" hidden="1"/>
    <col min="6980" max="6980" width="11" style="95" hidden="1"/>
    <col min="6981" max="6981" width="8" style="95" hidden="1"/>
    <col min="6982" max="6982" width="9.28515625" style="95" hidden="1"/>
    <col min="6983" max="6983" width="11.7109375" style="95" hidden="1"/>
    <col min="6984" max="7168" width="11.42578125" style="95" hidden="1"/>
    <col min="7169" max="7169" width="73.42578125" style="95" hidden="1"/>
    <col min="7170" max="7170" width="10.5703125" style="95" hidden="1"/>
    <col min="7171" max="7171" width="10.28515625" style="95" hidden="1"/>
    <col min="7172" max="7172" width="8" style="95" hidden="1"/>
    <col min="7173" max="7173" width="8.85546875" style="95" hidden="1"/>
    <col min="7174" max="7174" width="11" style="95" hidden="1"/>
    <col min="7175" max="7175" width="10.5703125" style="95" hidden="1"/>
    <col min="7176" max="7176" width="9.28515625" style="95" hidden="1"/>
    <col min="7177" max="7177" width="8" style="95" hidden="1"/>
    <col min="7178" max="7178" width="8.5703125" style="95" hidden="1"/>
    <col min="7179" max="7179" width="10.5703125" style="95" hidden="1"/>
    <col min="7180" max="7181" width="11" style="95" hidden="1"/>
    <col min="7182" max="7182" width="8" style="95" hidden="1"/>
    <col min="7183" max="7183" width="8.5703125" style="95" hidden="1"/>
    <col min="7184" max="7184" width="11" style="95" hidden="1"/>
    <col min="7185" max="7186" width="10.28515625" style="95" hidden="1"/>
    <col min="7187" max="7187" width="8" style="95" hidden="1"/>
    <col min="7188" max="7188" width="8.5703125" style="95" hidden="1"/>
    <col min="7189" max="7189" width="11" style="95" hidden="1"/>
    <col min="7190" max="7191" width="10.5703125" style="95" hidden="1"/>
    <col min="7192" max="7192" width="8" style="95" hidden="1"/>
    <col min="7193" max="7193" width="8.5703125" style="95" hidden="1"/>
    <col min="7194" max="7194" width="11" style="95" hidden="1"/>
    <col min="7195" max="7195" width="10.5703125" style="95" hidden="1"/>
    <col min="7196" max="7196" width="9.28515625" style="95" hidden="1"/>
    <col min="7197" max="7197" width="8" style="95" hidden="1"/>
    <col min="7198" max="7198" width="8.5703125" style="95" hidden="1"/>
    <col min="7199" max="7199" width="10.5703125" style="95" hidden="1"/>
    <col min="7200" max="7200" width="9.28515625" style="95" hidden="1"/>
    <col min="7201" max="7201" width="10.5703125" style="95" hidden="1"/>
    <col min="7202" max="7202" width="8" style="95" hidden="1"/>
    <col min="7203" max="7203" width="8.5703125" style="95" hidden="1"/>
    <col min="7204" max="7204" width="11" style="95" hidden="1"/>
    <col min="7205" max="7206" width="9.28515625" style="95" hidden="1"/>
    <col min="7207" max="7207" width="8" style="95" hidden="1"/>
    <col min="7208" max="7208" width="8.5703125" style="95" hidden="1"/>
    <col min="7209" max="7209" width="9.28515625" style="95" hidden="1"/>
    <col min="7210" max="7210" width="7.7109375" style="95" hidden="1"/>
    <col min="7211" max="7211" width="8.85546875" style="95" hidden="1"/>
    <col min="7212" max="7212" width="8" style="95" hidden="1"/>
    <col min="7213" max="7213" width="8.5703125" style="95" hidden="1"/>
    <col min="7214" max="7214" width="8.85546875" style="95" hidden="1"/>
    <col min="7215" max="7215" width="4.85546875" style="95" hidden="1"/>
    <col min="7216" max="7216" width="5.28515625" style="95" hidden="1"/>
    <col min="7217" max="7217" width="8" style="95" hidden="1"/>
    <col min="7218" max="7218" width="8.5703125" style="95" hidden="1"/>
    <col min="7219" max="7219" width="8.28515625" style="95" hidden="1"/>
    <col min="7220" max="7221" width="9.28515625" style="95" hidden="1"/>
    <col min="7222" max="7222" width="8" style="95" hidden="1"/>
    <col min="7223" max="7223" width="8.5703125" style="95" hidden="1"/>
    <col min="7224" max="7224" width="9.28515625" style="95" hidden="1"/>
    <col min="7225" max="7225" width="8.85546875" style="95" hidden="1"/>
    <col min="7226" max="7226" width="9.28515625" style="95" hidden="1"/>
    <col min="7227" max="7227" width="8" style="95" hidden="1"/>
    <col min="7228" max="7228" width="8.5703125" style="95" hidden="1"/>
    <col min="7229" max="7234" width="9.28515625" style="95" hidden="1"/>
    <col min="7235" max="7235" width="11.7109375" style="95" hidden="1"/>
    <col min="7236" max="7236" width="11" style="95" hidden="1"/>
    <col min="7237" max="7237" width="8" style="95" hidden="1"/>
    <col min="7238" max="7238" width="9.28515625" style="95" hidden="1"/>
    <col min="7239" max="7239" width="11.7109375" style="95" hidden="1"/>
    <col min="7240" max="7424" width="11.42578125" style="95" hidden="1"/>
    <col min="7425" max="7425" width="73.42578125" style="95" hidden="1"/>
    <col min="7426" max="7426" width="10.5703125" style="95" hidden="1"/>
    <col min="7427" max="7427" width="10.28515625" style="95" hidden="1"/>
    <col min="7428" max="7428" width="8" style="95" hidden="1"/>
    <col min="7429" max="7429" width="8.85546875" style="95" hidden="1"/>
    <col min="7430" max="7430" width="11" style="95" hidden="1"/>
    <col min="7431" max="7431" width="10.5703125" style="95" hidden="1"/>
    <col min="7432" max="7432" width="9.28515625" style="95" hidden="1"/>
    <col min="7433" max="7433" width="8" style="95" hidden="1"/>
    <col min="7434" max="7434" width="8.5703125" style="95" hidden="1"/>
    <col min="7435" max="7435" width="10.5703125" style="95" hidden="1"/>
    <col min="7436" max="7437" width="11" style="95" hidden="1"/>
    <col min="7438" max="7438" width="8" style="95" hidden="1"/>
    <col min="7439" max="7439" width="8.5703125" style="95" hidden="1"/>
    <col min="7440" max="7440" width="11" style="95" hidden="1"/>
    <col min="7441" max="7442" width="10.28515625" style="95" hidden="1"/>
    <col min="7443" max="7443" width="8" style="95" hidden="1"/>
    <col min="7444" max="7444" width="8.5703125" style="95" hidden="1"/>
    <col min="7445" max="7445" width="11" style="95" hidden="1"/>
    <col min="7446" max="7447" width="10.5703125" style="95" hidden="1"/>
    <col min="7448" max="7448" width="8" style="95" hidden="1"/>
    <col min="7449" max="7449" width="8.5703125" style="95" hidden="1"/>
    <col min="7450" max="7450" width="11" style="95" hidden="1"/>
    <col min="7451" max="7451" width="10.5703125" style="95" hidden="1"/>
    <col min="7452" max="7452" width="9.28515625" style="95" hidden="1"/>
    <col min="7453" max="7453" width="8" style="95" hidden="1"/>
    <col min="7454" max="7454" width="8.5703125" style="95" hidden="1"/>
    <col min="7455" max="7455" width="10.5703125" style="95" hidden="1"/>
    <col min="7456" max="7456" width="9.28515625" style="95" hidden="1"/>
    <col min="7457" max="7457" width="10.5703125" style="95" hidden="1"/>
    <col min="7458" max="7458" width="8" style="95" hidden="1"/>
    <col min="7459" max="7459" width="8.5703125" style="95" hidden="1"/>
    <col min="7460" max="7460" width="11" style="95" hidden="1"/>
    <col min="7461" max="7462" width="9.28515625" style="95" hidden="1"/>
    <col min="7463" max="7463" width="8" style="95" hidden="1"/>
    <col min="7464" max="7464" width="8.5703125" style="95" hidden="1"/>
    <col min="7465" max="7465" width="9.28515625" style="95" hidden="1"/>
    <col min="7466" max="7466" width="7.7109375" style="95" hidden="1"/>
    <col min="7467" max="7467" width="8.85546875" style="95" hidden="1"/>
    <col min="7468" max="7468" width="8" style="95" hidden="1"/>
    <col min="7469" max="7469" width="8.5703125" style="95" hidden="1"/>
    <col min="7470" max="7470" width="8.85546875" style="95" hidden="1"/>
    <col min="7471" max="7471" width="4.85546875" style="95" hidden="1"/>
    <col min="7472" max="7472" width="5.28515625" style="95" hidden="1"/>
    <col min="7473" max="7473" width="8" style="95" hidden="1"/>
    <col min="7474" max="7474" width="8.5703125" style="95" hidden="1"/>
    <col min="7475" max="7475" width="8.28515625" style="95" hidden="1"/>
    <col min="7476" max="7477" width="9.28515625" style="95" hidden="1"/>
    <col min="7478" max="7478" width="8" style="95" hidden="1"/>
    <col min="7479" max="7479" width="8.5703125" style="95" hidden="1"/>
    <col min="7480" max="7480" width="9.28515625" style="95" hidden="1"/>
    <col min="7481" max="7481" width="8.85546875" style="95" hidden="1"/>
    <col min="7482" max="7482" width="9.28515625" style="95" hidden="1"/>
    <col min="7483" max="7483" width="8" style="95" hidden="1"/>
    <col min="7484" max="7484" width="8.5703125" style="95" hidden="1"/>
    <col min="7485" max="7490" width="9.28515625" style="95" hidden="1"/>
    <col min="7491" max="7491" width="11.7109375" style="95" hidden="1"/>
    <col min="7492" max="7492" width="11" style="95" hidden="1"/>
    <col min="7493" max="7493" width="8" style="95" hidden="1"/>
    <col min="7494" max="7494" width="9.28515625" style="95" hidden="1"/>
    <col min="7495" max="7495" width="11.7109375" style="95" hidden="1"/>
    <col min="7496" max="7680" width="11.42578125" style="95" hidden="1"/>
    <col min="7681" max="7681" width="73.42578125" style="95" hidden="1"/>
    <col min="7682" max="7682" width="10.5703125" style="95" hidden="1"/>
    <col min="7683" max="7683" width="10.28515625" style="95" hidden="1"/>
    <col min="7684" max="7684" width="8" style="95" hidden="1"/>
    <col min="7685" max="7685" width="8.85546875" style="95" hidden="1"/>
    <col min="7686" max="7686" width="11" style="95" hidden="1"/>
    <col min="7687" max="7687" width="10.5703125" style="95" hidden="1"/>
    <col min="7688" max="7688" width="9.28515625" style="95" hidden="1"/>
    <col min="7689" max="7689" width="8" style="95" hidden="1"/>
    <col min="7690" max="7690" width="8.5703125" style="95" hidden="1"/>
    <col min="7691" max="7691" width="10.5703125" style="95" hidden="1"/>
    <col min="7692" max="7693" width="11" style="95" hidden="1"/>
    <col min="7694" max="7694" width="8" style="95" hidden="1"/>
    <col min="7695" max="7695" width="8.5703125" style="95" hidden="1"/>
    <col min="7696" max="7696" width="11" style="95" hidden="1"/>
    <col min="7697" max="7698" width="10.28515625" style="95" hidden="1"/>
    <col min="7699" max="7699" width="8" style="95" hidden="1"/>
    <col min="7700" max="7700" width="8.5703125" style="95" hidden="1"/>
    <col min="7701" max="7701" width="11" style="95" hidden="1"/>
    <col min="7702" max="7703" width="10.5703125" style="95" hidden="1"/>
    <col min="7704" max="7704" width="8" style="95" hidden="1"/>
    <col min="7705" max="7705" width="8.5703125" style="95" hidden="1"/>
    <col min="7706" max="7706" width="11" style="95" hidden="1"/>
    <col min="7707" max="7707" width="10.5703125" style="95" hidden="1"/>
    <col min="7708" max="7708" width="9.28515625" style="95" hidden="1"/>
    <col min="7709" max="7709" width="8" style="95" hidden="1"/>
    <col min="7710" max="7710" width="8.5703125" style="95" hidden="1"/>
    <col min="7711" max="7711" width="10.5703125" style="95" hidden="1"/>
    <col min="7712" max="7712" width="9.28515625" style="95" hidden="1"/>
    <col min="7713" max="7713" width="10.5703125" style="95" hidden="1"/>
    <col min="7714" max="7714" width="8" style="95" hidden="1"/>
    <col min="7715" max="7715" width="8.5703125" style="95" hidden="1"/>
    <col min="7716" max="7716" width="11" style="95" hidden="1"/>
    <col min="7717" max="7718" width="9.28515625" style="95" hidden="1"/>
    <col min="7719" max="7719" width="8" style="95" hidden="1"/>
    <col min="7720" max="7720" width="8.5703125" style="95" hidden="1"/>
    <col min="7721" max="7721" width="9.28515625" style="95" hidden="1"/>
    <col min="7722" max="7722" width="7.7109375" style="95" hidden="1"/>
    <col min="7723" max="7723" width="8.85546875" style="95" hidden="1"/>
    <col min="7724" max="7724" width="8" style="95" hidden="1"/>
    <col min="7725" max="7725" width="8.5703125" style="95" hidden="1"/>
    <col min="7726" max="7726" width="8.85546875" style="95" hidden="1"/>
    <col min="7727" max="7727" width="4.85546875" style="95" hidden="1"/>
    <col min="7728" max="7728" width="5.28515625" style="95" hidden="1"/>
    <col min="7729" max="7729" width="8" style="95" hidden="1"/>
    <col min="7730" max="7730" width="8.5703125" style="95" hidden="1"/>
    <col min="7731" max="7731" width="8.28515625" style="95" hidden="1"/>
    <col min="7732" max="7733" width="9.28515625" style="95" hidden="1"/>
    <col min="7734" max="7734" width="8" style="95" hidden="1"/>
    <col min="7735" max="7735" width="8.5703125" style="95" hidden="1"/>
    <col min="7736" max="7736" width="9.28515625" style="95" hidden="1"/>
    <col min="7737" max="7737" width="8.85546875" style="95" hidden="1"/>
    <col min="7738" max="7738" width="9.28515625" style="95" hidden="1"/>
    <col min="7739" max="7739" width="8" style="95" hidden="1"/>
    <col min="7740" max="7740" width="8.5703125" style="95" hidden="1"/>
    <col min="7741" max="7746" width="9.28515625" style="95" hidden="1"/>
    <col min="7747" max="7747" width="11.7109375" style="95" hidden="1"/>
    <col min="7748" max="7748" width="11" style="95" hidden="1"/>
    <col min="7749" max="7749" width="8" style="95" hidden="1"/>
    <col min="7750" max="7750" width="9.28515625" style="95" hidden="1"/>
    <col min="7751" max="7751" width="11.7109375" style="95" hidden="1"/>
    <col min="7752" max="7936" width="11.42578125" style="95" hidden="1"/>
    <col min="7937" max="7937" width="73.42578125" style="95" hidden="1"/>
    <col min="7938" max="7938" width="10.5703125" style="95" hidden="1"/>
    <col min="7939" max="7939" width="10.28515625" style="95" hidden="1"/>
    <col min="7940" max="7940" width="8" style="95" hidden="1"/>
    <col min="7941" max="7941" width="8.85546875" style="95" hidden="1"/>
    <col min="7942" max="7942" width="11" style="95" hidden="1"/>
    <col min="7943" max="7943" width="10.5703125" style="95" hidden="1"/>
    <col min="7944" max="7944" width="9.28515625" style="95" hidden="1"/>
    <col min="7945" max="7945" width="8" style="95" hidden="1"/>
    <col min="7946" max="7946" width="8.5703125" style="95" hidden="1"/>
    <col min="7947" max="7947" width="10.5703125" style="95" hidden="1"/>
    <col min="7948" max="7949" width="11" style="95" hidden="1"/>
    <col min="7950" max="7950" width="8" style="95" hidden="1"/>
    <col min="7951" max="7951" width="8.5703125" style="95" hidden="1"/>
    <col min="7952" max="7952" width="11" style="95" hidden="1"/>
    <col min="7953" max="7954" width="10.28515625" style="95" hidden="1"/>
    <col min="7955" max="7955" width="8" style="95" hidden="1"/>
    <col min="7956" max="7956" width="8.5703125" style="95" hidden="1"/>
    <col min="7957" max="7957" width="11" style="95" hidden="1"/>
    <col min="7958" max="7959" width="10.5703125" style="95" hidden="1"/>
    <col min="7960" max="7960" width="8" style="95" hidden="1"/>
    <col min="7961" max="7961" width="8.5703125" style="95" hidden="1"/>
    <col min="7962" max="7962" width="11" style="95" hidden="1"/>
    <col min="7963" max="7963" width="10.5703125" style="95" hidden="1"/>
    <col min="7964" max="7964" width="9.28515625" style="95" hidden="1"/>
    <col min="7965" max="7965" width="8" style="95" hidden="1"/>
    <col min="7966" max="7966" width="8.5703125" style="95" hidden="1"/>
    <col min="7967" max="7967" width="10.5703125" style="95" hidden="1"/>
    <col min="7968" max="7968" width="9.28515625" style="95" hidden="1"/>
    <col min="7969" max="7969" width="10.5703125" style="95" hidden="1"/>
    <col min="7970" max="7970" width="8" style="95" hidden="1"/>
    <col min="7971" max="7971" width="8.5703125" style="95" hidden="1"/>
    <col min="7972" max="7972" width="11" style="95" hidden="1"/>
    <col min="7973" max="7974" width="9.28515625" style="95" hidden="1"/>
    <col min="7975" max="7975" width="8" style="95" hidden="1"/>
    <col min="7976" max="7976" width="8.5703125" style="95" hidden="1"/>
    <col min="7977" max="7977" width="9.28515625" style="95" hidden="1"/>
    <col min="7978" max="7978" width="7.7109375" style="95" hidden="1"/>
    <col min="7979" max="7979" width="8.85546875" style="95" hidden="1"/>
    <col min="7980" max="7980" width="8" style="95" hidden="1"/>
    <col min="7981" max="7981" width="8.5703125" style="95" hidden="1"/>
    <col min="7982" max="7982" width="8.85546875" style="95" hidden="1"/>
    <col min="7983" max="7983" width="4.85546875" style="95" hidden="1"/>
    <col min="7984" max="7984" width="5.28515625" style="95" hidden="1"/>
    <col min="7985" max="7985" width="8" style="95" hidden="1"/>
    <col min="7986" max="7986" width="8.5703125" style="95" hidden="1"/>
    <col min="7987" max="7987" width="8.28515625" style="95" hidden="1"/>
    <col min="7988" max="7989" width="9.28515625" style="95" hidden="1"/>
    <col min="7990" max="7990" width="8" style="95" hidden="1"/>
    <col min="7991" max="7991" width="8.5703125" style="95" hidden="1"/>
    <col min="7992" max="7992" width="9.28515625" style="95" hidden="1"/>
    <col min="7993" max="7993" width="8.85546875" style="95" hidden="1"/>
    <col min="7994" max="7994" width="9.28515625" style="95" hidden="1"/>
    <col min="7995" max="7995" width="8" style="95" hidden="1"/>
    <col min="7996" max="7996" width="8.5703125" style="95" hidden="1"/>
    <col min="7997" max="8002" width="9.28515625" style="95" hidden="1"/>
    <col min="8003" max="8003" width="11.7109375" style="95" hidden="1"/>
    <col min="8004" max="8004" width="11" style="95" hidden="1"/>
    <col min="8005" max="8005" width="8" style="95" hidden="1"/>
    <col min="8006" max="8006" width="9.28515625" style="95" hidden="1"/>
    <col min="8007" max="8007" width="11.7109375" style="95" hidden="1"/>
    <col min="8008" max="8192" width="11.42578125" style="95" hidden="1"/>
    <col min="8193" max="8193" width="73.42578125" style="95" hidden="1"/>
    <col min="8194" max="8194" width="10.5703125" style="95" hidden="1"/>
    <col min="8195" max="8195" width="10.28515625" style="95" hidden="1"/>
    <col min="8196" max="8196" width="8" style="95" hidden="1"/>
    <col min="8197" max="8197" width="8.85546875" style="95" hidden="1"/>
    <col min="8198" max="8198" width="11" style="95" hidden="1"/>
    <col min="8199" max="8199" width="10.5703125" style="95" hidden="1"/>
    <col min="8200" max="8200" width="9.28515625" style="95" hidden="1"/>
    <col min="8201" max="8201" width="8" style="95" hidden="1"/>
    <col min="8202" max="8202" width="8.5703125" style="95" hidden="1"/>
    <col min="8203" max="8203" width="10.5703125" style="95" hidden="1"/>
    <col min="8204" max="8205" width="11" style="95" hidden="1"/>
    <col min="8206" max="8206" width="8" style="95" hidden="1"/>
    <col min="8207" max="8207" width="8.5703125" style="95" hidden="1"/>
    <col min="8208" max="8208" width="11" style="95" hidden="1"/>
    <col min="8209" max="8210" width="10.28515625" style="95" hidden="1"/>
    <col min="8211" max="8211" width="8" style="95" hidden="1"/>
    <col min="8212" max="8212" width="8.5703125" style="95" hidden="1"/>
    <col min="8213" max="8213" width="11" style="95" hidden="1"/>
    <col min="8214" max="8215" width="10.5703125" style="95" hidden="1"/>
    <col min="8216" max="8216" width="8" style="95" hidden="1"/>
    <col min="8217" max="8217" width="8.5703125" style="95" hidden="1"/>
    <col min="8218" max="8218" width="11" style="95" hidden="1"/>
    <col min="8219" max="8219" width="10.5703125" style="95" hidden="1"/>
    <col min="8220" max="8220" width="9.28515625" style="95" hidden="1"/>
    <col min="8221" max="8221" width="8" style="95" hidden="1"/>
    <col min="8222" max="8222" width="8.5703125" style="95" hidden="1"/>
    <col min="8223" max="8223" width="10.5703125" style="95" hidden="1"/>
    <col min="8224" max="8224" width="9.28515625" style="95" hidden="1"/>
    <col min="8225" max="8225" width="10.5703125" style="95" hidden="1"/>
    <col min="8226" max="8226" width="8" style="95" hidden="1"/>
    <col min="8227" max="8227" width="8.5703125" style="95" hidden="1"/>
    <col min="8228" max="8228" width="11" style="95" hidden="1"/>
    <col min="8229" max="8230" width="9.28515625" style="95" hidden="1"/>
    <col min="8231" max="8231" width="8" style="95" hidden="1"/>
    <col min="8232" max="8232" width="8.5703125" style="95" hidden="1"/>
    <col min="8233" max="8233" width="9.28515625" style="95" hidden="1"/>
    <col min="8234" max="8234" width="7.7109375" style="95" hidden="1"/>
    <col min="8235" max="8235" width="8.85546875" style="95" hidden="1"/>
    <col min="8236" max="8236" width="8" style="95" hidden="1"/>
    <col min="8237" max="8237" width="8.5703125" style="95" hidden="1"/>
    <col min="8238" max="8238" width="8.85546875" style="95" hidden="1"/>
    <col min="8239" max="8239" width="4.85546875" style="95" hidden="1"/>
    <col min="8240" max="8240" width="5.28515625" style="95" hidden="1"/>
    <col min="8241" max="8241" width="8" style="95" hidden="1"/>
    <col min="8242" max="8242" width="8.5703125" style="95" hidden="1"/>
    <col min="8243" max="8243" width="8.28515625" style="95" hidden="1"/>
    <col min="8244" max="8245" width="9.28515625" style="95" hidden="1"/>
    <col min="8246" max="8246" width="8" style="95" hidden="1"/>
    <col min="8247" max="8247" width="8.5703125" style="95" hidden="1"/>
    <col min="8248" max="8248" width="9.28515625" style="95" hidden="1"/>
    <col min="8249" max="8249" width="8.85546875" style="95" hidden="1"/>
    <col min="8250" max="8250" width="9.28515625" style="95" hidden="1"/>
    <col min="8251" max="8251" width="8" style="95" hidden="1"/>
    <col min="8252" max="8252" width="8.5703125" style="95" hidden="1"/>
    <col min="8253" max="8258" width="9.28515625" style="95" hidden="1"/>
    <col min="8259" max="8259" width="11.7109375" style="95" hidden="1"/>
    <col min="8260" max="8260" width="11" style="95" hidden="1"/>
    <col min="8261" max="8261" width="8" style="95" hidden="1"/>
    <col min="8262" max="8262" width="9.28515625" style="95" hidden="1"/>
    <col min="8263" max="8263" width="11.7109375" style="95" hidden="1"/>
    <col min="8264" max="8448" width="11.42578125" style="95" hidden="1"/>
    <col min="8449" max="8449" width="73.42578125" style="95" hidden="1"/>
    <col min="8450" max="8450" width="10.5703125" style="95" hidden="1"/>
    <col min="8451" max="8451" width="10.28515625" style="95" hidden="1"/>
    <col min="8452" max="8452" width="8" style="95" hidden="1"/>
    <col min="8453" max="8453" width="8.85546875" style="95" hidden="1"/>
    <col min="8454" max="8454" width="11" style="95" hidden="1"/>
    <col min="8455" max="8455" width="10.5703125" style="95" hidden="1"/>
    <col min="8456" max="8456" width="9.28515625" style="95" hidden="1"/>
    <col min="8457" max="8457" width="8" style="95" hidden="1"/>
    <col min="8458" max="8458" width="8.5703125" style="95" hidden="1"/>
    <col min="8459" max="8459" width="10.5703125" style="95" hidden="1"/>
    <col min="8460" max="8461" width="11" style="95" hidden="1"/>
    <col min="8462" max="8462" width="8" style="95" hidden="1"/>
    <col min="8463" max="8463" width="8.5703125" style="95" hidden="1"/>
    <col min="8464" max="8464" width="11" style="95" hidden="1"/>
    <col min="8465" max="8466" width="10.28515625" style="95" hidden="1"/>
    <col min="8467" max="8467" width="8" style="95" hidden="1"/>
    <col min="8468" max="8468" width="8.5703125" style="95" hidden="1"/>
    <col min="8469" max="8469" width="11" style="95" hidden="1"/>
    <col min="8470" max="8471" width="10.5703125" style="95" hidden="1"/>
    <col min="8472" max="8472" width="8" style="95" hidden="1"/>
    <col min="8473" max="8473" width="8.5703125" style="95" hidden="1"/>
    <col min="8474" max="8474" width="11" style="95" hidden="1"/>
    <col min="8475" max="8475" width="10.5703125" style="95" hidden="1"/>
    <col min="8476" max="8476" width="9.28515625" style="95" hidden="1"/>
    <col min="8477" max="8477" width="8" style="95" hidden="1"/>
    <col min="8478" max="8478" width="8.5703125" style="95" hidden="1"/>
    <col min="8479" max="8479" width="10.5703125" style="95" hidden="1"/>
    <col min="8480" max="8480" width="9.28515625" style="95" hidden="1"/>
    <col min="8481" max="8481" width="10.5703125" style="95" hidden="1"/>
    <col min="8482" max="8482" width="8" style="95" hidden="1"/>
    <col min="8483" max="8483" width="8.5703125" style="95" hidden="1"/>
    <col min="8484" max="8484" width="11" style="95" hidden="1"/>
    <col min="8485" max="8486" width="9.28515625" style="95" hidden="1"/>
    <col min="8487" max="8487" width="8" style="95" hidden="1"/>
    <col min="8488" max="8488" width="8.5703125" style="95" hidden="1"/>
    <col min="8489" max="8489" width="9.28515625" style="95" hidden="1"/>
    <col min="8490" max="8490" width="7.7109375" style="95" hidden="1"/>
    <col min="8491" max="8491" width="8.85546875" style="95" hidden="1"/>
    <col min="8492" max="8492" width="8" style="95" hidden="1"/>
    <col min="8493" max="8493" width="8.5703125" style="95" hidden="1"/>
    <col min="8494" max="8494" width="8.85546875" style="95" hidden="1"/>
    <col min="8495" max="8495" width="4.85546875" style="95" hidden="1"/>
    <col min="8496" max="8496" width="5.28515625" style="95" hidden="1"/>
    <col min="8497" max="8497" width="8" style="95" hidden="1"/>
    <col min="8498" max="8498" width="8.5703125" style="95" hidden="1"/>
    <col min="8499" max="8499" width="8.28515625" style="95" hidden="1"/>
    <col min="8500" max="8501" width="9.28515625" style="95" hidden="1"/>
    <col min="8502" max="8502" width="8" style="95" hidden="1"/>
    <col min="8503" max="8503" width="8.5703125" style="95" hidden="1"/>
    <col min="8504" max="8504" width="9.28515625" style="95" hidden="1"/>
    <col min="8505" max="8505" width="8.85546875" style="95" hidden="1"/>
    <col min="8506" max="8506" width="9.28515625" style="95" hidden="1"/>
    <col min="8507" max="8507" width="8" style="95" hidden="1"/>
    <col min="8508" max="8508" width="8.5703125" style="95" hidden="1"/>
    <col min="8509" max="8514" width="9.28515625" style="95" hidden="1"/>
    <col min="8515" max="8515" width="11.7109375" style="95" hidden="1"/>
    <col min="8516" max="8516" width="11" style="95" hidden="1"/>
    <col min="8517" max="8517" width="8" style="95" hidden="1"/>
    <col min="8518" max="8518" width="9.28515625" style="95" hidden="1"/>
    <col min="8519" max="8519" width="11.7109375" style="95" hidden="1"/>
    <col min="8520" max="8704" width="11.42578125" style="95" hidden="1"/>
    <col min="8705" max="8705" width="73.42578125" style="95" hidden="1"/>
    <col min="8706" max="8706" width="10.5703125" style="95" hidden="1"/>
    <col min="8707" max="8707" width="10.28515625" style="95" hidden="1"/>
    <col min="8708" max="8708" width="8" style="95" hidden="1"/>
    <col min="8709" max="8709" width="8.85546875" style="95" hidden="1"/>
    <col min="8710" max="8710" width="11" style="95" hidden="1"/>
    <col min="8711" max="8711" width="10.5703125" style="95" hidden="1"/>
    <col min="8712" max="8712" width="9.28515625" style="95" hidden="1"/>
    <col min="8713" max="8713" width="8" style="95" hidden="1"/>
    <col min="8714" max="8714" width="8.5703125" style="95" hidden="1"/>
    <col min="8715" max="8715" width="10.5703125" style="95" hidden="1"/>
    <col min="8716" max="8717" width="11" style="95" hidden="1"/>
    <col min="8718" max="8718" width="8" style="95" hidden="1"/>
    <col min="8719" max="8719" width="8.5703125" style="95" hidden="1"/>
    <col min="8720" max="8720" width="11" style="95" hidden="1"/>
    <col min="8721" max="8722" width="10.28515625" style="95" hidden="1"/>
    <col min="8723" max="8723" width="8" style="95" hidden="1"/>
    <col min="8724" max="8724" width="8.5703125" style="95" hidden="1"/>
    <col min="8725" max="8725" width="11" style="95" hidden="1"/>
    <col min="8726" max="8727" width="10.5703125" style="95" hidden="1"/>
    <col min="8728" max="8728" width="8" style="95" hidden="1"/>
    <col min="8729" max="8729" width="8.5703125" style="95" hidden="1"/>
    <col min="8730" max="8730" width="11" style="95" hidden="1"/>
    <col min="8731" max="8731" width="10.5703125" style="95" hidden="1"/>
    <col min="8732" max="8732" width="9.28515625" style="95" hidden="1"/>
    <col min="8733" max="8733" width="8" style="95" hidden="1"/>
    <col min="8734" max="8734" width="8.5703125" style="95" hidden="1"/>
    <col min="8735" max="8735" width="10.5703125" style="95" hidden="1"/>
    <col min="8736" max="8736" width="9.28515625" style="95" hidden="1"/>
    <col min="8737" max="8737" width="10.5703125" style="95" hidden="1"/>
    <col min="8738" max="8738" width="8" style="95" hidden="1"/>
    <col min="8739" max="8739" width="8.5703125" style="95" hidden="1"/>
    <col min="8740" max="8740" width="11" style="95" hidden="1"/>
    <col min="8741" max="8742" width="9.28515625" style="95" hidden="1"/>
    <col min="8743" max="8743" width="8" style="95" hidden="1"/>
    <col min="8744" max="8744" width="8.5703125" style="95" hidden="1"/>
    <col min="8745" max="8745" width="9.28515625" style="95" hidden="1"/>
    <col min="8746" max="8746" width="7.7109375" style="95" hidden="1"/>
    <col min="8747" max="8747" width="8.85546875" style="95" hidden="1"/>
    <col min="8748" max="8748" width="8" style="95" hidden="1"/>
    <col min="8749" max="8749" width="8.5703125" style="95" hidden="1"/>
    <col min="8750" max="8750" width="8.85546875" style="95" hidden="1"/>
    <col min="8751" max="8751" width="4.85546875" style="95" hidden="1"/>
    <col min="8752" max="8752" width="5.28515625" style="95" hidden="1"/>
    <col min="8753" max="8753" width="8" style="95" hidden="1"/>
    <col min="8754" max="8754" width="8.5703125" style="95" hidden="1"/>
    <col min="8755" max="8755" width="8.28515625" style="95" hidden="1"/>
    <col min="8756" max="8757" width="9.28515625" style="95" hidden="1"/>
    <col min="8758" max="8758" width="8" style="95" hidden="1"/>
    <col min="8759" max="8759" width="8.5703125" style="95" hidden="1"/>
    <col min="8760" max="8760" width="9.28515625" style="95" hidden="1"/>
    <col min="8761" max="8761" width="8.85546875" style="95" hidden="1"/>
    <col min="8762" max="8762" width="9.28515625" style="95" hidden="1"/>
    <col min="8763" max="8763" width="8" style="95" hidden="1"/>
    <col min="8764" max="8764" width="8.5703125" style="95" hidden="1"/>
    <col min="8765" max="8770" width="9.28515625" style="95" hidden="1"/>
    <col min="8771" max="8771" width="11.7109375" style="95" hidden="1"/>
    <col min="8772" max="8772" width="11" style="95" hidden="1"/>
    <col min="8773" max="8773" width="8" style="95" hidden="1"/>
    <col min="8774" max="8774" width="9.28515625" style="95" hidden="1"/>
    <col min="8775" max="8775" width="11.7109375" style="95" hidden="1"/>
    <col min="8776" max="8960" width="11.42578125" style="95" hidden="1"/>
    <col min="8961" max="8961" width="73.42578125" style="95" hidden="1"/>
    <col min="8962" max="8962" width="10.5703125" style="95" hidden="1"/>
    <col min="8963" max="8963" width="10.28515625" style="95" hidden="1"/>
    <col min="8964" max="8964" width="8" style="95" hidden="1"/>
    <col min="8965" max="8965" width="8.85546875" style="95" hidden="1"/>
    <col min="8966" max="8966" width="11" style="95" hidden="1"/>
    <col min="8967" max="8967" width="10.5703125" style="95" hidden="1"/>
    <col min="8968" max="8968" width="9.28515625" style="95" hidden="1"/>
    <col min="8969" max="8969" width="8" style="95" hidden="1"/>
    <col min="8970" max="8970" width="8.5703125" style="95" hidden="1"/>
    <col min="8971" max="8971" width="10.5703125" style="95" hidden="1"/>
    <col min="8972" max="8973" width="11" style="95" hidden="1"/>
    <col min="8974" max="8974" width="8" style="95" hidden="1"/>
    <col min="8975" max="8975" width="8.5703125" style="95" hidden="1"/>
    <col min="8976" max="8976" width="11" style="95" hidden="1"/>
    <col min="8977" max="8978" width="10.28515625" style="95" hidden="1"/>
    <col min="8979" max="8979" width="8" style="95" hidden="1"/>
    <col min="8980" max="8980" width="8.5703125" style="95" hidden="1"/>
    <col min="8981" max="8981" width="11" style="95" hidden="1"/>
    <col min="8982" max="8983" width="10.5703125" style="95" hidden="1"/>
    <col min="8984" max="8984" width="8" style="95" hidden="1"/>
    <col min="8985" max="8985" width="8.5703125" style="95" hidden="1"/>
    <col min="8986" max="8986" width="11" style="95" hidden="1"/>
    <col min="8987" max="8987" width="10.5703125" style="95" hidden="1"/>
    <col min="8988" max="8988" width="9.28515625" style="95" hidden="1"/>
    <col min="8989" max="8989" width="8" style="95" hidden="1"/>
    <col min="8990" max="8990" width="8.5703125" style="95" hidden="1"/>
    <col min="8991" max="8991" width="10.5703125" style="95" hidden="1"/>
    <col min="8992" max="8992" width="9.28515625" style="95" hidden="1"/>
    <col min="8993" max="8993" width="10.5703125" style="95" hidden="1"/>
    <col min="8994" max="8994" width="8" style="95" hidden="1"/>
    <col min="8995" max="8995" width="8.5703125" style="95" hidden="1"/>
    <col min="8996" max="8996" width="11" style="95" hidden="1"/>
    <col min="8997" max="8998" width="9.28515625" style="95" hidden="1"/>
    <col min="8999" max="8999" width="8" style="95" hidden="1"/>
    <col min="9000" max="9000" width="8.5703125" style="95" hidden="1"/>
    <col min="9001" max="9001" width="9.28515625" style="95" hidden="1"/>
    <col min="9002" max="9002" width="7.7109375" style="95" hidden="1"/>
    <col min="9003" max="9003" width="8.85546875" style="95" hidden="1"/>
    <col min="9004" max="9004" width="8" style="95" hidden="1"/>
    <col min="9005" max="9005" width="8.5703125" style="95" hidden="1"/>
    <col min="9006" max="9006" width="8.85546875" style="95" hidden="1"/>
    <col min="9007" max="9007" width="4.85546875" style="95" hidden="1"/>
    <col min="9008" max="9008" width="5.28515625" style="95" hidden="1"/>
    <col min="9009" max="9009" width="8" style="95" hidden="1"/>
    <col min="9010" max="9010" width="8.5703125" style="95" hidden="1"/>
    <col min="9011" max="9011" width="8.28515625" style="95" hidden="1"/>
    <col min="9012" max="9013" width="9.28515625" style="95" hidden="1"/>
    <col min="9014" max="9014" width="8" style="95" hidden="1"/>
    <col min="9015" max="9015" width="8.5703125" style="95" hidden="1"/>
    <col min="9016" max="9016" width="9.28515625" style="95" hidden="1"/>
    <col min="9017" max="9017" width="8.85546875" style="95" hidden="1"/>
    <col min="9018" max="9018" width="9.28515625" style="95" hidden="1"/>
    <col min="9019" max="9019" width="8" style="95" hidden="1"/>
    <col min="9020" max="9020" width="8.5703125" style="95" hidden="1"/>
    <col min="9021" max="9026" width="9.28515625" style="95" hidden="1"/>
    <col min="9027" max="9027" width="11.7109375" style="95" hidden="1"/>
    <col min="9028" max="9028" width="11" style="95" hidden="1"/>
    <col min="9029" max="9029" width="8" style="95" hidden="1"/>
    <col min="9030" max="9030" width="9.28515625" style="95" hidden="1"/>
    <col min="9031" max="9031" width="11.7109375" style="95" hidden="1"/>
    <col min="9032" max="9216" width="11.42578125" style="95" hidden="1"/>
    <col min="9217" max="9217" width="73.42578125" style="95" hidden="1"/>
    <col min="9218" max="9218" width="10.5703125" style="95" hidden="1"/>
    <col min="9219" max="9219" width="10.28515625" style="95" hidden="1"/>
    <col min="9220" max="9220" width="8" style="95" hidden="1"/>
    <col min="9221" max="9221" width="8.85546875" style="95" hidden="1"/>
    <col min="9222" max="9222" width="11" style="95" hidden="1"/>
    <col min="9223" max="9223" width="10.5703125" style="95" hidden="1"/>
    <col min="9224" max="9224" width="9.28515625" style="95" hidden="1"/>
    <col min="9225" max="9225" width="8" style="95" hidden="1"/>
    <col min="9226" max="9226" width="8.5703125" style="95" hidden="1"/>
    <col min="9227" max="9227" width="10.5703125" style="95" hidden="1"/>
    <col min="9228" max="9229" width="11" style="95" hidden="1"/>
    <col min="9230" max="9230" width="8" style="95" hidden="1"/>
    <col min="9231" max="9231" width="8.5703125" style="95" hidden="1"/>
    <col min="9232" max="9232" width="11" style="95" hidden="1"/>
    <col min="9233" max="9234" width="10.28515625" style="95" hidden="1"/>
    <col min="9235" max="9235" width="8" style="95" hidden="1"/>
    <col min="9236" max="9236" width="8.5703125" style="95" hidden="1"/>
    <col min="9237" max="9237" width="11" style="95" hidden="1"/>
    <col min="9238" max="9239" width="10.5703125" style="95" hidden="1"/>
    <col min="9240" max="9240" width="8" style="95" hidden="1"/>
    <col min="9241" max="9241" width="8.5703125" style="95" hidden="1"/>
    <col min="9242" max="9242" width="11" style="95" hidden="1"/>
    <col min="9243" max="9243" width="10.5703125" style="95" hidden="1"/>
    <col min="9244" max="9244" width="9.28515625" style="95" hidden="1"/>
    <col min="9245" max="9245" width="8" style="95" hidden="1"/>
    <col min="9246" max="9246" width="8.5703125" style="95" hidden="1"/>
    <col min="9247" max="9247" width="10.5703125" style="95" hidden="1"/>
    <col min="9248" max="9248" width="9.28515625" style="95" hidden="1"/>
    <col min="9249" max="9249" width="10.5703125" style="95" hidden="1"/>
    <col min="9250" max="9250" width="8" style="95" hidden="1"/>
    <col min="9251" max="9251" width="8.5703125" style="95" hidden="1"/>
    <col min="9252" max="9252" width="11" style="95" hidden="1"/>
    <col min="9253" max="9254" width="9.28515625" style="95" hidden="1"/>
    <col min="9255" max="9255" width="8" style="95" hidden="1"/>
    <col min="9256" max="9256" width="8.5703125" style="95" hidden="1"/>
    <col min="9257" max="9257" width="9.28515625" style="95" hidden="1"/>
    <col min="9258" max="9258" width="7.7109375" style="95" hidden="1"/>
    <col min="9259" max="9259" width="8.85546875" style="95" hidden="1"/>
    <col min="9260" max="9260" width="8" style="95" hidden="1"/>
    <col min="9261" max="9261" width="8.5703125" style="95" hidden="1"/>
    <col min="9262" max="9262" width="8.85546875" style="95" hidden="1"/>
    <col min="9263" max="9263" width="4.85546875" style="95" hidden="1"/>
    <col min="9264" max="9264" width="5.28515625" style="95" hidden="1"/>
    <col min="9265" max="9265" width="8" style="95" hidden="1"/>
    <col min="9266" max="9266" width="8.5703125" style="95" hidden="1"/>
    <col min="9267" max="9267" width="8.28515625" style="95" hidden="1"/>
    <col min="9268" max="9269" width="9.28515625" style="95" hidden="1"/>
    <col min="9270" max="9270" width="8" style="95" hidden="1"/>
    <col min="9271" max="9271" width="8.5703125" style="95" hidden="1"/>
    <col min="9272" max="9272" width="9.28515625" style="95" hidden="1"/>
    <col min="9273" max="9273" width="8.85546875" style="95" hidden="1"/>
    <col min="9274" max="9274" width="9.28515625" style="95" hidden="1"/>
    <col min="9275" max="9275" width="8" style="95" hidden="1"/>
    <col min="9276" max="9276" width="8.5703125" style="95" hidden="1"/>
    <col min="9277" max="9282" width="9.28515625" style="95" hidden="1"/>
    <col min="9283" max="9283" width="11.7109375" style="95" hidden="1"/>
    <col min="9284" max="9284" width="11" style="95" hidden="1"/>
    <col min="9285" max="9285" width="8" style="95" hidden="1"/>
    <col min="9286" max="9286" width="9.28515625" style="95" hidden="1"/>
    <col min="9287" max="9287" width="11.7109375" style="95" hidden="1"/>
    <col min="9288" max="9472" width="11.42578125" style="95" hidden="1"/>
    <col min="9473" max="9473" width="73.42578125" style="95" hidden="1"/>
    <col min="9474" max="9474" width="10.5703125" style="95" hidden="1"/>
    <col min="9475" max="9475" width="10.28515625" style="95" hidden="1"/>
    <col min="9476" max="9476" width="8" style="95" hidden="1"/>
    <col min="9477" max="9477" width="8.85546875" style="95" hidden="1"/>
    <col min="9478" max="9478" width="11" style="95" hidden="1"/>
    <col min="9479" max="9479" width="10.5703125" style="95" hidden="1"/>
    <col min="9480" max="9480" width="9.28515625" style="95" hidden="1"/>
    <col min="9481" max="9481" width="8" style="95" hidden="1"/>
    <col min="9482" max="9482" width="8.5703125" style="95" hidden="1"/>
    <col min="9483" max="9483" width="10.5703125" style="95" hidden="1"/>
    <col min="9484" max="9485" width="11" style="95" hidden="1"/>
    <col min="9486" max="9486" width="8" style="95" hidden="1"/>
    <col min="9487" max="9487" width="8.5703125" style="95" hidden="1"/>
    <col min="9488" max="9488" width="11" style="95" hidden="1"/>
    <col min="9489" max="9490" width="10.28515625" style="95" hidden="1"/>
    <col min="9491" max="9491" width="8" style="95" hidden="1"/>
    <col min="9492" max="9492" width="8.5703125" style="95" hidden="1"/>
    <col min="9493" max="9493" width="11" style="95" hidden="1"/>
    <col min="9494" max="9495" width="10.5703125" style="95" hidden="1"/>
    <col min="9496" max="9496" width="8" style="95" hidden="1"/>
    <col min="9497" max="9497" width="8.5703125" style="95" hidden="1"/>
    <col min="9498" max="9498" width="11" style="95" hidden="1"/>
    <col min="9499" max="9499" width="10.5703125" style="95" hidden="1"/>
    <col min="9500" max="9500" width="9.28515625" style="95" hidden="1"/>
    <col min="9501" max="9501" width="8" style="95" hidden="1"/>
    <col min="9502" max="9502" width="8.5703125" style="95" hidden="1"/>
    <col min="9503" max="9503" width="10.5703125" style="95" hidden="1"/>
    <col min="9504" max="9504" width="9.28515625" style="95" hidden="1"/>
    <col min="9505" max="9505" width="10.5703125" style="95" hidden="1"/>
    <col min="9506" max="9506" width="8" style="95" hidden="1"/>
    <col min="9507" max="9507" width="8.5703125" style="95" hidden="1"/>
    <col min="9508" max="9508" width="11" style="95" hidden="1"/>
    <col min="9509" max="9510" width="9.28515625" style="95" hidden="1"/>
    <col min="9511" max="9511" width="8" style="95" hidden="1"/>
    <col min="9512" max="9512" width="8.5703125" style="95" hidden="1"/>
    <col min="9513" max="9513" width="9.28515625" style="95" hidden="1"/>
    <col min="9514" max="9514" width="7.7109375" style="95" hidden="1"/>
    <col min="9515" max="9515" width="8.85546875" style="95" hidden="1"/>
    <col min="9516" max="9516" width="8" style="95" hidden="1"/>
    <col min="9517" max="9517" width="8.5703125" style="95" hidden="1"/>
    <col min="9518" max="9518" width="8.85546875" style="95" hidden="1"/>
    <col min="9519" max="9519" width="4.85546875" style="95" hidden="1"/>
    <col min="9520" max="9520" width="5.28515625" style="95" hidden="1"/>
    <col min="9521" max="9521" width="8" style="95" hidden="1"/>
    <col min="9522" max="9522" width="8.5703125" style="95" hidden="1"/>
    <col min="9523" max="9523" width="8.28515625" style="95" hidden="1"/>
    <col min="9524" max="9525" width="9.28515625" style="95" hidden="1"/>
    <col min="9526" max="9526" width="8" style="95" hidden="1"/>
    <col min="9527" max="9527" width="8.5703125" style="95" hidden="1"/>
    <col min="9528" max="9528" width="9.28515625" style="95" hidden="1"/>
    <col min="9529" max="9529" width="8.85546875" style="95" hidden="1"/>
    <col min="9530" max="9530" width="9.28515625" style="95" hidden="1"/>
    <col min="9531" max="9531" width="8" style="95" hidden="1"/>
    <col min="9532" max="9532" width="8.5703125" style="95" hidden="1"/>
    <col min="9533" max="9538" width="9.28515625" style="95" hidden="1"/>
    <col min="9539" max="9539" width="11.7109375" style="95" hidden="1"/>
    <col min="9540" max="9540" width="11" style="95" hidden="1"/>
    <col min="9541" max="9541" width="8" style="95" hidden="1"/>
    <col min="9542" max="9542" width="9.28515625" style="95" hidden="1"/>
    <col min="9543" max="9543" width="11.7109375" style="95" hidden="1"/>
    <col min="9544" max="9728" width="11.42578125" style="95" hidden="1"/>
    <col min="9729" max="9729" width="73.42578125" style="95" hidden="1"/>
    <col min="9730" max="9730" width="10.5703125" style="95" hidden="1"/>
    <col min="9731" max="9731" width="10.28515625" style="95" hidden="1"/>
    <col min="9732" max="9732" width="8" style="95" hidden="1"/>
    <col min="9733" max="9733" width="8.85546875" style="95" hidden="1"/>
    <col min="9734" max="9734" width="11" style="95" hidden="1"/>
    <col min="9735" max="9735" width="10.5703125" style="95" hidden="1"/>
    <col min="9736" max="9736" width="9.28515625" style="95" hidden="1"/>
    <col min="9737" max="9737" width="8" style="95" hidden="1"/>
    <col min="9738" max="9738" width="8.5703125" style="95" hidden="1"/>
    <col min="9739" max="9739" width="10.5703125" style="95" hidden="1"/>
    <col min="9740" max="9741" width="11" style="95" hidden="1"/>
    <col min="9742" max="9742" width="8" style="95" hidden="1"/>
    <col min="9743" max="9743" width="8.5703125" style="95" hidden="1"/>
    <col min="9744" max="9744" width="11" style="95" hidden="1"/>
    <col min="9745" max="9746" width="10.28515625" style="95" hidden="1"/>
    <col min="9747" max="9747" width="8" style="95" hidden="1"/>
    <col min="9748" max="9748" width="8.5703125" style="95" hidden="1"/>
    <col min="9749" max="9749" width="11" style="95" hidden="1"/>
    <col min="9750" max="9751" width="10.5703125" style="95" hidden="1"/>
    <col min="9752" max="9752" width="8" style="95" hidden="1"/>
    <col min="9753" max="9753" width="8.5703125" style="95" hidden="1"/>
    <col min="9754" max="9754" width="11" style="95" hidden="1"/>
    <col min="9755" max="9755" width="10.5703125" style="95" hidden="1"/>
    <col min="9756" max="9756" width="9.28515625" style="95" hidden="1"/>
    <col min="9757" max="9757" width="8" style="95" hidden="1"/>
    <col min="9758" max="9758" width="8.5703125" style="95" hidden="1"/>
    <col min="9759" max="9759" width="10.5703125" style="95" hidden="1"/>
    <col min="9760" max="9760" width="9.28515625" style="95" hidden="1"/>
    <col min="9761" max="9761" width="10.5703125" style="95" hidden="1"/>
    <col min="9762" max="9762" width="8" style="95" hidden="1"/>
    <col min="9763" max="9763" width="8.5703125" style="95" hidden="1"/>
    <col min="9764" max="9764" width="11" style="95" hidden="1"/>
    <col min="9765" max="9766" width="9.28515625" style="95" hidden="1"/>
    <col min="9767" max="9767" width="8" style="95" hidden="1"/>
    <col min="9768" max="9768" width="8.5703125" style="95" hidden="1"/>
    <col min="9769" max="9769" width="9.28515625" style="95" hidden="1"/>
    <col min="9770" max="9770" width="7.7109375" style="95" hidden="1"/>
    <col min="9771" max="9771" width="8.85546875" style="95" hidden="1"/>
    <col min="9772" max="9772" width="8" style="95" hidden="1"/>
    <col min="9773" max="9773" width="8.5703125" style="95" hidden="1"/>
    <col min="9774" max="9774" width="8.85546875" style="95" hidden="1"/>
    <col min="9775" max="9775" width="4.85546875" style="95" hidden="1"/>
    <col min="9776" max="9776" width="5.28515625" style="95" hidden="1"/>
    <col min="9777" max="9777" width="8" style="95" hidden="1"/>
    <col min="9778" max="9778" width="8.5703125" style="95" hidden="1"/>
    <col min="9779" max="9779" width="8.28515625" style="95" hidden="1"/>
    <col min="9780" max="9781" width="9.28515625" style="95" hidden="1"/>
    <col min="9782" max="9782" width="8" style="95" hidden="1"/>
    <col min="9783" max="9783" width="8.5703125" style="95" hidden="1"/>
    <col min="9784" max="9784" width="9.28515625" style="95" hidden="1"/>
    <col min="9785" max="9785" width="8.85546875" style="95" hidden="1"/>
    <col min="9786" max="9786" width="9.28515625" style="95" hidden="1"/>
    <col min="9787" max="9787" width="8" style="95" hidden="1"/>
    <col min="9788" max="9788" width="8.5703125" style="95" hidden="1"/>
    <col min="9789" max="9794" width="9.28515625" style="95" hidden="1"/>
    <col min="9795" max="9795" width="11.7109375" style="95" hidden="1"/>
    <col min="9796" max="9796" width="11" style="95" hidden="1"/>
    <col min="9797" max="9797" width="8" style="95" hidden="1"/>
    <col min="9798" max="9798" width="9.28515625" style="95" hidden="1"/>
    <col min="9799" max="9799" width="11.7109375" style="95" hidden="1"/>
    <col min="9800" max="9984" width="11.42578125" style="95" hidden="1"/>
    <col min="9985" max="9985" width="73.42578125" style="95" hidden="1"/>
    <col min="9986" max="9986" width="10.5703125" style="95" hidden="1"/>
    <col min="9987" max="9987" width="10.28515625" style="95" hidden="1"/>
    <col min="9988" max="9988" width="8" style="95" hidden="1"/>
    <col min="9989" max="9989" width="8.85546875" style="95" hidden="1"/>
    <col min="9990" max="9990" width="11" style="95" hidden="1"/>
    <col min="9991" max="9991" width="10.5703125" style="95" hidden="1"/>
    <col min="9992" max="9992" width="9.28515625" style="95" hidden="1"/>
    <col min="9993" max="9993" width="8" style="95" hidden="1"/>
    <col min="9994" max="9994" width="8.5703125" style="95" hidden="1"/>
    <col min="9995" max="9995" width="10.5703125" style="95" hidden="1"/>
    <col min="9996" max="9997" width="11" style="95" hidden="1"/>
    <col min="9998" max="9998" width="8" style="95" hidden="1"/>
    <col min="9999" max="9999" width="8.5703125" style="95" hidden="1"/>
    <col min="10000" max="10000" width="11" style="95" hidden="1"/>
    <col min="10001" max="10002" width="10.28515625" style="95" hidden="1"/>
    <col min="10003" max="10003" width="8" style="95" hidden="1"/>
    <col min="10004" max="10004" width="8.5703125" style="95" hidden="1"/>
    <col min="10005" max="10005" width="11" style="95" hidden="1"/>
    <col min="10006" max="10007" width="10.5703125" style="95" hidden="1"/>
    <col min="10008" max="10008" width="8" style="95" hidden="1"/>
    <col min="10009" max="10009" width="8.5703125" style="95" hidden="1"/>
    <col min="10010" max="10010" width="11" style="95" hidden="1"/>
    <col min="10011" max="10011" width="10.5703125" style="95" hidden="1"/>
    <col min="10012" max="10012" width="9.28515625" style="95" hidden="1"/>
    <col min="10013" max="10013" width="8" style="95" hidden="1"/>
    <col min="10014" max="10014" width="8.5703125" style="95" hidden="1"/>
    <col min="10015" max="10015" width="10.5703125" style="95" hidden="1"/>
    <col min="10016" max="10016" width="9.28515625" style="95" hidden="1"/>
    <col min="10017" max="10017" width="10.5703125" style="95" hidden="1"/>
    <col min="10018" max="10018" width="8" style="95" hidden="1"/>
    <col min="10019" max="10019" width="8.5703125" style="95" hidden="1"/>
    <col min="10020" max="10020" width="11" style="95" hidden="1"/>
    <col min="10021" max="10022" width="9.28515625" style="95" hidden="1"/>
    <col min="10023" max="10023" width="8" style="95" hidden="1"/>
    <col min="10024" max="10024" width="8.5703125" style="95" hidden="1"/>
    <col min="10025" max="10025" width="9.28515625" style="95" hidden="1"/>
    <col min="10026" max="10026" width="7.7109375" style="95" hidden="1"/>
    <col min="10027" max="10027" width="8.85546875" style="95" hidden="1"/>
    <col min="10028" max="10028" width="8" style="95" hidden="1"/>
    <col min="10029" max="10029" width="8.5703125" style="95" hidden="1"/>
    <col min="10030" max="10030" width="8.85546875" style="95" hidden="1"/>
    <col min="10031" max="10031" width="4.85546875" style="95" hidden="1"/>
    <col min="10032" max="10032" width="5.28515625" style="95" hidden="1"/>
    <col min="10033" max="10033" width="8" style="95" hidden="1"/>
    <col min="10034" max="10034" width="8.5703125" style="95" hidden="1"/>
    <col min="10035" max="10035" width="8.28515625" style="95" hidden="1"/>
    <col min="10036" max="10037" width="9.28515625" style="95" hidden="1"/>
    <col min="10038" max="10038" width="8" style="95" hidden="1"/>
    <col min="10039" max="10039" width="8.5703125" style="95" hidden="1"/>
    <col min="10040" max="10040" width="9.28515625" style="95" hidden="1"/>
    <col min="10041" max="10041" width="8.85546875" style="95" hidden="1"/>
    <col min="10042" max="10042" width="9.28515625" style="95" hidden="1"/>
    <col min="10043" max="10043" width="8" style="95" hidden="1"/>
    <col min="10044" max="10044" width="8.5703125" style="95" hidden="1"/>
    <col min="10045" max="10050" width="9.28515625" style="95" hidden="1"/>
    <col min="10051" max="10051" width="11.7109375" style="95" hidden="1"/>
    <col min="10052" max="10052" width="11" style="95" hidden="1"/>
    <col min="10053" max="10053" width="8" style="95" hidden="1"/>
    <col min="10054" max="10054" width="9.28515625" style="95" hidden="1"/>
    <col min="10055" max="10055" width="11.7109375" style="95" hidden="1"/>
    <col min="10056" max="10240" width="11.42578125" style="95" hidden="1"/>
    <col min="10241" max="10241" width="73.42578125" style="95" hidden="1"/>
    <col min="10242" max="10242" width="10.5703125" style="95" hidden="1"/>
    <col min="10243" max="10243" width="10.28515625" style="95" hidden="1"/>
    <col min="10244" max="10244" width="8" style="95" hidden="1"/>
    <col min="10245" max="10245" width="8.85546875" style="95" hidden="1"/>
    <col min="10246" max="10246" width="11" style="95" hidden="1"/>
    <col min="10247" max="10247" width="10.5703125" style="95" hidden="1"/>
    <col min="10248" max="10248" width="9.28515625" style="95" hidden="1"/>
    <col min="10249" max="10249" width="8" style="95" hidden="1"/>
    <col min="10250" max="10250" width="8.5703125" style="95" hidden="1"/>
    <col min="10251" max="10251" width="10.5703125" style="95" hidden="1"/>
    <col min="10252" max="10253" width="11" style="95" hidden="1"/>
    <col min="10254" max="10254" width="8" style="95" hidden="1"/>
    <col min="10255" max="10255" width="8.5703125" style="95" hidden="1"/>
    <col min="10256" max="10256" width="11" style="95" hidden="1"/>
    <col min="10257" max="10258" width="10.28515625" style="95" hidden="1"/>
    <col min="10259" max="10259" width="8" style="95" hidden="1"/>
    <col min="10260" max="10260" width="8.5703125" style="95" hidden="1"/>
    <col min="10261" max="10261" width="11" style="95" hidden="1"/>
    <col min="10262" max="10263" width="10.5703125" style="95" hidden="1"/>
    <col min="10264" max="10264" width="8" style="95" hidden="1"/>
    <col min="10265" max="10265" width="8.5703125" style="95" hidden="1"/>
    <col min="10266" max="10266" width="11" style="95" hidden="1"/>
    <col min="10267" max="10267" width="10.5703125" style="95" hidden="1"/>
    <col min="10268" max="10268" width="9.28515625" style="95" hidden="1"/>
    <col min="10269" max="10269" width="8" style="95" hidden="1"/>
    <col min="10270" max="10270" width="8.5703125" style="95" hidden="1"/>
    <col min="10271" max="10271" width="10.5703125" style="95" hidden="1"/>
    <col min="10272" max="10272" width="9.28515625" style="95" hidden="1"/>
    <col min="10273" max="10273" width="10.5703125" style="95" hidden="1"/>
    <col min="10274" max="10274" width="8" style="95" hidden="1"/>
    <col min="10275" max="10275" width="8.5703125" style="95" hidden="1"/>
    <col min="10276" max="10276" width="11" style="95" hidden="1"/>
    <col min="10277" max="10278" width="9.28515625" style="95" hidden="1"/>
    <col min="10279" max="10279" width="8" style="95" hidden="1"/>
    <col min="10280" max="10280" width="8.5703125" style="95" hidden="1"/>
    <col min="10281" max="10281" width="9.28515625" style="95" hidden="1"/>
    <col min="10282" max="10282" width="7.7109375" style="95" hidden="1"/>
    <col min="10283" max="10283" width="8.85546875" style="95" hidden="1"/>
    <col min="10284" max="10284" width="8" style="95" hidden="1"/>
    <col min="10285" max="10285" width="8.5703125" style="95" hidden="1"/>
    <col min="10286" max="10286" width="8.85546875" style="95" hidden="1"/>
    <col min="10287" max="10287" width="4.85546875" style="95" hidden="1"/>
    <col min="10288" max="10288" width="5.28515625" style="95" hidden="1"/>
    <col min="10289" max="10289" width="8" style="95" hidden="1"/>
    <col min="10290" max="10290" width="8.5703125" style="95" hidden="1"/>
    <col min="10291" max="10291" width="8.28515625" style="95" hidden="1"/>
    <col min="10292" max="10293" width="9.28515625" style="95" hidden="1"/>
    <col min="10294" max="10294" width="8" style="95" hidden="1"/>
    <col min="10295" max="10295" width="8.5703125" style="95" hidden="1"/>
    <col min="10296" max="10296" width="9.28515625" style="95" hidden="1"/>
    <col min="10297" max="10297" width="8.85546875" style="95" hidden="1"/>
    <col min="10298" max="10298" width="9.28515625" style="95" hidden="1"/>
    <col min="10299" max="10299" width="8" style="95" hidden="1"/>
    <col min="10300" max="10300" width="8.5703125" style="95" hidden="1"/>
    <col min="10301" max="10306" width="9.28515625" style="95" hidden="1"/>
    <col min="10307" max="10307" width="11.7109375" style="95" hidden="1"/>
    <col min="10308" max="10308" width="11" style="95" hidden="1"/>
    <col min="10309" max="10309" width="8" style="95" hidden="1"/>
    <col min="10310" max="10310" width="9.28515625" style="95" hidden="1"/>
    <col min="10311" max="10311" width="11.7109375" style="95" hidden="1"/>
    <col min="10312" max="10496" width="11.42578125" style="95" hidden="1"/>
    <col min="10497" max="10497" width="73.42578125" style="95" hidden="1"/>
    <col min="10498" max="10498" width="10.5703125" style="95" hidden="1"/>
    <col min="10499" max="10499" width="10.28515625" style="95" hidden="1"/>
    <col min="10500" max="10500" width="8" style="95" hidden="1"/>
    <col min="10501" max="10501" width="8.85546875" style="95" hidden="1"/>
    <col min="10502" max="10502" width="11" style="95" hidden="1"/>
    <col min="10503" max="10503" width="10.5703125" style="95" hidden="1"/>
    <col min="10504" max="10504" width="9.28515625" style="95" hidden="1"/>
    <col min="10505" max="10505" width="8" style="95" hidden="1"/>
    <col min="10506" max="10506" width="8.5703125" style="95" hidden="1"/>
    <col min="10507" max="10507" width="10.5703125" style="95" hidden="1"/>
    <col min="10508" max="10509" width="11" style="95" hidden="1"/>
    <col min="10510" max="10510" width="8" style="95" hidden="1"/>
    <col min="10511" max="10511" width="8.5703125" style="95" hidden="1"/>
    <col min="10512" max="10512" width="11" style="95" hidden="1"/>
    <col min="10513" max="10514" width="10.28515625" style="95" hidden="1"/>
    <col min="10515" max="10515" width="8" style="95" hidden="1"/>
    <col min="10516" max="10516" width="8.5703125" style="95" hidden="1"/>
    <col min="10517" max="10517" width="11" style="95" hidden="1"/>
    <col min="10518" max="10519" width="10.5703125" style="95" hidden="1"/>
    <col min="10520" max="10520" width="8" style="95" hidden="1"/>
    <col min="10521" max="10521" width="8.5703125" style="95" hidden="1"/>
    <col min="10522" max="10522" width="11" style="95" hidden="1"/>
    <col min="10523" max="10523" width="10.5703125" style="95" hidden="1"/>
    <col min="10524" max="10524" width="9.28515625" style="95" hidden="1"/>
    <col min="10525" max="10525" width="8" style="95" hidden="1"/>
    <col min="10526" max="10526" width="8.5703125" style="95" hidden="1"/>
    <col min="10527" max="10527" width="10.5703125" style="95" hidden="1"/>
    <col min="10528" max="10528" width="9.28515625" style="95" hidden="1"/>
    <col min="10529" max="10529" width="10.5703125" style="95" hidden="1"/>
    <col min="10530" max="10530" width="8" style="95" hidden="1"/>
    <col min="10531" max="10531" width="8.5703125" style="95" hidden="1"/>
    <col min="10532" max="10532" width="11" style="95" hidden="1"/>
    <col min="10533" max="10534" width="9.28515625" style="95" hidden="1"/>
    <col min="10535" max="10535" width="8" style="95" hidden="1"/>
    <col min="10536" max="10536" width="8.5703125" style="95" hidden="1"/>
    <col min="10537" max="10537" width="9.28515625" style="95" hidden="1"/>
    <col min="10538" max="10538" width="7.7109375" style="95" hidden="1"/>
    <col min="10539" max="10539" width="8.85546875" style="95" hidden="1"/>
    <col min="10540" max="10540" width="8" style="95" hidden="1"/>
    <col min="10541" max="10541" width="8.5703125" style="95" hidden="1"/>
    <col min="10542" max="10542" width="8.85546875" style="95" hidden="1"/>
    <col min="10543" max="10543" width="4.85546875" style="95" hidden="1"/>
    <col min="10544" max="10544" width="5.28515625" style="95" hidden="1"/>
    <col min="10545" max="10545" width="8" style="95" hidden="1"/>
    <col min="10546" max="10546" width="8.5703125" style="95" hidden="1"/>
    <col min="10547" max="10547" width="8.28515625" style="95" hidden="1"/>
    <col min="10548" max="10549" width="9.28515625" style="95" hidden="1"/>
    <col min="10550" max="10550" width="8" style="95" hidden="1"/>
    <col min="10551" max="10551" width="8.5703125" style="95" hidden="1"/>
    <col min="10552" max="10552" width="9.28515625" style="95" hidden="1"/>
    <col min="10553" max="10553" width="8.85546875" style="95" hidden="1"/>
    <col min="10554" max="10554" width="9.28515625" style="95" hidden="1"/>
    <col min="10555" max="10555" width="8" style="95" hidden="1"/>
    <col min="10556" max="10556" width="8.5703125" style="95" hidden="1"/>
    <col min="10557" max="10562" width="9.28515625" style="95" hidden="1"/>
    <col min="10563" max="10563" width="11.7109375" style="95" hidden="1"/>
    <col min="10564" max="10564" width="11" style="95" hidden="1"/>
    <col min="10565" max="10565" width="8" style="95" hidden="1"/>
    <col min="10566" max="10566" width="9.28515625" style="95" hidden="1"/>
    <col min="10567" max="10567" width="11.7109375" style="95" hidden="1"/>
    <col min="10568" max="10752" width="11.42578125" style="95" hidden="1"/>
    <col min="10753" max="10753" width="73.42578125" style="95" hidden="1"/>
    <col min="10754" max="10754" width="10.5703125" style="95" hidden="1"/>
    <col min="10755" max="10755" width="10.28515625" style="95" hidden="1"/>
    <col min="10756" max="10756" width="8" style="95" hidden="1"/>
    <col min="10757" max="10757" width="8.85546875" style="95" hidden="1"/>
    <col min="10758" max="10758" width="11" style="95" hidden="1"/>
    <col min="10759" max="10759" width="10.5703125" style="95" hidden="1"/>
    <col min="10760" max="10760" width="9.28515625" style="95" hidden="1"/>
    <col min="10761" max="10761" width="8" style="95" hidden="1"/>
    <col min="10762" max="10762" width="8.5703125" style="95" hidden="1"/>
    <col min="10763" max="10763" width="10.5703125" style="95" hidden="1"/>
    <col min="10764" max="10765" width="11" style="95" hidden="1"/>
    <col min="10766" max="10766" width="8" style="95" hidden="1"/>
    <col min="10767" max="10767" width="8.5703125" style="95" hidden="1"/>
    <col min="10768" max="10768" width="11" style="95" hidden="1"/>
    <col min="10769" max="10770" width="10.28515625" style="95" hidden="1"/>
    <col min="10771" max="10771" width="8" style="95" hidden="1"/>
    <col min="10772" max="10772" width="8.5703125" style="95" hidden="1"/>
    <col min="10773" max="10773" width="11" style="95" hidden="1"/>
    <col min="10774" max="10775" width="10.5703125" style="95" hidden="1"/>
    <col min="10776" max="10776" width="8" style="95" hidden="1"/>
    <col min="10777" max="10777" width="8.5703125" style="95" hidden="1"/>
    <col min="10778" max="10778" width="11" style="95" hidden="1"/>
    <col min="10779" max="10779" width="10.5703125" style="95" hidden="1"/>
    <col min="10780" max="10780" width="9.28515625" style="95" hidden="1"/>
    <col min="10781" max="10781" width="8" style="95" hidden="1"/>
    <col min="10782" max="10782" width="8.5703125" style="95" hidden="1"/>
    <col min="10783" max="10783" width="10.5703125" style="95" hidden="1"/>
    <col min="10784" max="10784" width="9.28515625" style="95" hidden="1"/>
    <col min="10785" max="10785" width="10.5703125" style="95" hidden="1"/>
    <col min="10786" max="10786" width="8" style="95" hidden="1"/>
    <col min="10787" max="10787" width="8.5703125" style="95" hidden="1"/>
    <col min="10788" max="10788" width="11" style="95" hidden="1"/>
    <col min="10789" max="10790" width="9.28515625" style="95" hidden="1"/>
    <col min="10791" max="10791" width="8" style="95" hidden="1"/>
    <col min="10792" max="10792" width="8.5703125" style="95" hidden="1"/>
    <col min="10793" max="10793" width="9.28515625" style="95" hidden="1"/>
    <col min="10794" max="10794" width="7.7109375" style="95" hidden="1"/>
    <col min="10795" max="10795" width="8.85546875" style="95" hidden="1"/>
    <col min="10796" max="10796" width="8" style="95" hidden="1"/>
    <col min="10797" max="10797" width="8.5703125" style="95" hidden="1"/>
    <col min="10798" max="10798" width="8.85546875" style="95" hidden="1"/>
    <col min="10799" max="10799" width="4.85546875" style="95" hidden="1"/>
    <col min="10800" max="10800" width="5.28515625" style="95" hidden="1"/>
    <col min="10801" max="10801" width="8" style="95" hidden="1"/>
    <col min="10802" max="10802" width="8.5703125" style="95" hidden="1"/>
    <col min="10803" max="10803" width="8.28515625" style="95" hidden="1"/>
    <col min="10804" max="10805" width="9.28515625" style="95" hidden="1"/>
    <col min="10806" max="10806" width="8" style="95" hidden="1"/>
    <col min="10807" max="10807" width="8.5703125" style="95" hidden="1"/>
    <col min="10808" max="10808" width="9.28515625" style="95" hidden="1"/>
    <col min="10809" max="10809" width="8.85546875" style="95" hidden="1"/>
    <col min="10810" max="10810" width="9.28515625" style="95" hidden="1"/>
    <col min="10811" max="10811" width="8" style="95" hidden="1"/>
    <col min="10812" max="10812" width="8.5703125" style="95" hidden="1"/>
    <col min="10813" max="10818" width="9.28515625" style="95" hidden="1"/>
    <col min="10819" max="10819" width="11.7109375" style="95" hidden="1"/>
    <col min="10820" max="10820" width="11" style="95" hidden="1"/>
    <col min="10821" max="10821" width="8" style="95" hidden="1"/>
    <col min="10822" max="10822" width="9.28515625" style="95" hidden="1"/>
    <col min="10823" max="10823" width="11.7109375" style="95" hidden="1"/>
    <col min="10824" max="11008" width="11.42578125" style="95" hidden="1"/>
    <col min="11009" max="11009" width="73.42578125" style="95" hidden="1"/>
    <col min="11010" max="11010" width="10.5703125" style="95" hidden="1"/>
    <col min="11011" max="11011" width="10.28515625" style="95" hidden="1"/>
    <col min="11012" max="11012" width="8" style="95" hidden="1"/>
    <col min="11013" max="11013" width="8.85546875" style="95" hidden="1"/>
    <col min="11014" max="11014" width="11" style="95" hidden="1"/>
    <col min="11015" max="11015" width="10.5703125" style="95" hidden="1"/>
    <col min="11016" max="11016" width="9.28515625" style="95" hidden="1"/>
    <col min="11017" max="11017" width="8" style="95" hidden="1"/>
    <col min="11018" max="11018" width="8.5703125" style="95" hidden="1"/>
    <col min="11019" max="11019" width="10.5703125" style="95" hidden="1"/>
    <col min="11020" max="11021" width="11" style="95" hidden="1"/>
    <col min="11022" max="11022" width="8" style="95" hidden="1"/>
    <col min="11023" max="11023" width="8.5703125" style="95" hidden="1"/>
    <col min="11024" max="11024" width="11" style="95" hidden="1"/>
    <col min="11025" max="11026" width="10.28515625" style="95" hidden="1"/>
    <col min="11027" max="11027" width="8" style="95" hidden="1"/>
    <col min="11028" max="11028" width="8.5703125" style="95" hidden="1"/>
    <col min="11029" max="11029" width="11" style="95" hidden="1"/>
    <col min="11030" max="11031" width="10.5703125" style="95" hidden="1"/>
    <col min="11032" max="11032" width="8" style="95" hidden="1"/>
    <col min="11033" max="11033" width="8.5703125" style="95" hidden="1"/>
    <col min="11034" max="11034" width="11" style="95" hidden="1"/>
    <col min="11035" max="11035" width="10.5703125" style="95" hidden="1"/>
    <col min="11036" max="11036" width="9.28515625" style="95" hidden="1"/>
    <col min="11037" max="11037" width="8" style="95" hidden="1"/>
    <col min="11038" max="11038" width="8.5703125" style="95" hidden="1"/>
    <col min="11039" max="11039" width="10.5703125" style="95" hidden="1"/>
    <col min="11040" max="11040" width="9.28515625" style="95" hidden="1"/>
    <col min="11041" max="11041" width="10.5703125" style="95" hidden="1"/>
    <col min="11042" max="11042" width="8" style="95" hidden="1"/>
    <col min="11043" max="11043" width="8.5703125" style="95" hidden="1"/>
    <col min="11044" max="11044" width="11" style="95" hidden="1"/>
    <col min="11045" max="11046" width="9.28515625" style="95" hidden="1"/>
    <col min="11047" max="11047" width="8" style="95" hidden="1"/>
    <col min="11048" max="11048" width="8.5703125" style="95" hidden="1"/>
    <col min="11049" max="11049" width="9.28515625" style="95" hidden="1"/>
    <col min="11050" max="11050" width="7.7109375" style="95" hidden="1"/>
    <col min="11051" max="11051" width="8.85546875" style="95" hidden="1"/>
    <col min="11052" max="11052" width="8" style="95" hidden="1"/>
    <col min="11053" max="11053" width="8.5703125" style="95" hidden="1"/>
    <col min="11054" max="11054" width="8.85546875" style="95" hidden="1"/>
    <col min="11055" max="11055" width="4.85546875" style="95" hidden="1"/>
    <col min="11056" max="11056" width="5.28515625" style="95" hidden="1"/>
    <col min="11057" max="11057" width="8" style="95" hidden="1"/>
    <col min="11058" max="11058" width="8.5703125" style="95" hidden="1"/>
    <col min="11059" max="11059" width="8.28515625" style="95" hidden="1"/>
    <col min="11060" max="11061" width="9.28515625" style="95" hidden="1"/>
    <col min="11062" max="11062" width="8" style="95" hidden="1"/>
    <col min="11063" max="11063" width="8.5703125" style="95" hidden="1"/>
    <col min="11064" max="11064" width="9.28515625" style="95" hidden="1"/>
    <col min="11065" max="11065" width="8.85546875" style="95" hidden="1"/>
    <col min="11066" max="11066" width="9.28515625" style="95" hidden="1"/>
    <col min="11067" max="11067" width="8" style="95" hidden="1"/>
    <col min="11068" max="11068" width="8.5703125" style="95" hidden="1"/>
    <col min="11069" max="11074" width="9.28515625" style="95" hidden="1"/>
    <col min="11075" max="11075" width="11.7109375" style="95" hidden="1"/>
    <col min="11076" max="11076" width="11" style="95" hidden="1"/>
    <col min="11077" max="11077" width="8" style="95" hidden="1"/>
    <col min="11078" max="11078" width="9.28515625" style="95" hidden="1"/>
    <col min="11079" max="11079" width="11.7109375" style="95" hidden="1"/>
    <col min="11080" max="11264" width="11.42578125" style="95" hidden="1"/>
    <col min="11265" max="11265" width="73.42578125" style="95" hidden="1"/>
    <col min="11266" max="11266" width="10.5703125" style="95" hidden="1"/>
    <col min="11267" max="11267" width="10.28515625" style="95" hidden="1"/>
    <col min="11268" max="11268" width="8" style="95" hidden="1"/>
    <col min="11269" max="11269" width="8.85546875" style="95" hidden="1"/>
    <col min="11270" max="11270" width="11" style="95" hidden="1"/>
    <col min="11271" max="11271" width="10.5703125" style="95" hidden="1"/>
    <col min="11272" max="11272" width="9.28515625" style="95" hidden="1"/>
    <col min="11273" max="11273" width="8" style="95" hidden="1"/>
    <col min="11274" max="11274" width="8.5703125" style="95" hidden="1"/>
    <col min="11275" max="11275" width="10.5703125" style="95" hidden="1"/>
    <col min="11276" max="11277" width="11" style="95" hidden="1"/>
    <col min="11278" max="11278" width="8" style="95" hidden="1"/>
    <col min="11279" max="11279" width="8.5703125" style="95" hidden="1"/>
    <col min="11280" max="11280" width="11" style="95" hidden="1"/>
    <col min="11281" max="11282" width="10.28515625" style="95" hidden="1"/>
    <col min="11283" max="11283" width="8" style="95" hidden="1"/>
    <col min="11284" max="11284" width="8.5703125" style="95" hidden="1"/>
    <col min="11285" max="11285" width="11" style="95" hidden="1"/>
    <col min="11286" max="11287" width="10.5703125" style="95" hidden="1"/>
    <col min="11288" max="11288" width="8" style="95" hidden="1"/>
    <col min="11289" max="11289" width="8.5703125" style="95" hidden="1"/>
    <col min="11290" max="11290" width="11" style="95" hidden="1"/>
    <col min="11291" max="11291" width="10.5703125" style="95" hidden="1"/>
    <col min="11292" max="11292" width="9.28515625" style="95" hidden="1"/>
    <col min="11293" max="11293" width="8" style="95" hidden="1"/>
    <col min="11294" max="11294" width="8.5703125" style="95" hidden="1"/>
    <col min="11295" max="11295" width="10.5703125" style="95" hidden="1"/>
    <col min="11296" max="11296" width="9.28515625" style="95" hidden="1"/>
    <col min="11297" max="11297" width="10.5703125" style="95" hidden="1"/>
    <col min="11298" max="11298" width="8" style="95" hidden="1"/>
    <col min="11299" max="11299" width="8.5703125" style="95" hidden="1"/>
    <col min="11300" max="11300" width="11" style="95" hidden="1"/>
    <col min="11301" max="11302" width="9.28515625" style="95" hidden="1"/>
    <col min="11303" max="11303" width="8" style="95" hidden="1"/>
    <col min="11304" max="11304" width="8.5703125" style="95" hidden="1"/>
    <col min="11305" max="11305" width="9.28515625" style="95" hidden="1"/>
    <col min="11306" max="11306" width="7.7109375" style="95" hidden="1"/>
    <col min="11307" max="11307" width="8.85546875" style="95" hidden="1"/>
    <col min="11308" max="11308" width="8" style="95" hidden="1"/>
    <col min="11309" max="11309" width="8.5703125" style="95" hidden="1"/>
    <col min="11310" max="11310" width="8.85546875" style="95" hidden="1"/>
    <col min="11311" max="11311" width="4.85546875" style="95" hidden="1"/>
    <col min="11312" max="11312" width="5.28515625" style="95" hidden="1"/>
    <col min="11313" max="11313" width="8" style="95" hidden="1"/>
    <col min="11314" max="11314" width="8.5703125" style="95" hidden="1"/>
    <col min="11315" max="11315" width="8.28515625" style="95" hidden="1"/>
    <col min="11316" max="11317" width="9.28515625" style="95" hidden="1"/>
    <col min="11318" max="11318" width="8" style="95" hidden="1"/>
    <col min="11319" max="11319" width="8.5703125" style="95" hidden="1"/>
    <col min="11320" max="11320" width="9.28515625" style="95" hidden="1"/>
    <col min="11321" max="11321" width="8.85546875" style="95" hidden="1"/>
    <col min="11322" max="11322" width="9.28515625" style="95" hidden="1"/>
    <col min="11323" max="11323" width="8" style="95" hidden="1"/>
    <col min="11324" max="11324" width="8.5703125" style="95" hidden="1"/>
    <col min="11325" max="11330" width="9.28515625" style="95" hidden="1"/>
    <col min="11331" max="11331" width="11.7109375" style="95" hidden="1"/>
    <col min="11332" max="11332" width="11" style="95" hidden="1"/>
    <col min="11333" max="11333" width="8" style="95" hidden="1"/>
    <col min="11334" max="11334" width="9.28515625" style="95" hidden="1"/>
    <col min="11335" max="11335" width="11.7109375" style="95" hidden="1"/>
    <col min="11336" max="11520" width="11.42578125" style="95" hidden="1"/>
    <col min="11521" max="11521" width="73.42578125" style="95" hidden="1"/>
    <col min="11522" max="11522" width="10.5703125" style="95" hidden="1"/>
    <col min="11523" max="11523" width="10.28515625" style="95" hidden="1"/>
    <col min="11524" max="11524" width="8" style="95" hidden="1"/>
    <col min="11525" max="11525" width="8.85546875" style="95" hidden="1"/>
    <col min="11526" max="11526" width="11" style="95" hidden="1"/>
    <col min="11527" max="11527" width="10.5703125" style="95" hidden="1"/>
    <col min="11528" max="11528" width="9.28515625" style="95" hidden="1"/>
    <col min="11529" max="11529" width="8" style="95" hidden="1"/>
    <col min="11530" max="11530" width="8.5703125" style="95" hidden="1"/>
    <col min="11531" max="11531" width="10.5703125" style="95" hidden="1"/>
    <col min="11532" max="11533" width="11" style="95" hidden="1"/>
    <col min="11534" max="11534" width="8" style="95" hidden="1"/>
    <col min="11535" max="11535" width="8.5703125" style="95" hidden="1"/>
    <col min="11536" max="11536" width="11" style="95" hidden="1"/>
    <col min="11537" max="11538" width="10.28515625" style="95" hidden="1"/>
    <col min="11539" max="11539" width="8" style="95" hidden="1"/>
    <col min="11540" max="11540" width="8.5703125" style="95" hidden="1"/>
    <col min="11541" max="11541" width="11" style="95" hidden="1"/>
    <col min="11542" max="11543" width="10.5703125" style="95" hidden="1"/>
    <col min="11544" max="11544" width="8" style="95" hidden="1"/>
    <col min="11545" max="11545" width="8.5703125" style="95" hidden="1"/>
    <col min="11546" max="11546" width="11" style="95" hidden="1"/>
    <col min="11547" max="11547" width="10.5703125" style="95" hidden="1"/>
    <col min="11548" max="11548" width="9.28515625" style="95" hidden="1"/>
    <col min="11549" max="11549" width="8" style="95" hidden="1"/>
    <col min="11550" max="11550" width="8.5703125" style="95" hidden="1"/>
    <col min="11551" max="11551" width="10.5703125" style="95" hidden="1"/>
    <col min="11552" max="11552" width="9.28515625" style="95" hidden="1"/>
    <col min="11553" max="11553" width="10.5703125" style="95" hidden="1"/>
    <col min="11554" max="11554" width="8" style="95" hidden="1"/>
    <col min="11555" max="11555" width="8.5703125" style="95" hidden="1"/>
    <col min="11556" max="11556" width="11" style="95" hidden="1"/>
    <col min="11557" max="11558" width="9.28515625" style="95" hidden="1"/>
    <col min="11559" max="11559" width="8" style="95" hidden="1"/>
    <col min="11560" max="11560" width="8.5703125" style="95" hidden="1"/>
    <col min="11561" max="11561" width="9.28515625" style="95" hidden="1"/>
    <col min="11562" max="11562" width="7.7109375" style="95" hidden="1"/>
    <col min="11563" max="11563" width="8.85546875" style="95" hidden="1"/>
    <col min="11564" max="11564" width="8" style="95" hidden="1"/>
    <col min="11565" max="11565" width="8.5703125" style="95" hidden="1"/>
    <col min="11566" max="11566" width="8.85546875" style="95" hidden="1"/>
    <col min="11567" max="11567" width="4.85546875" style="95" hidden="1"/>
    <col min="11568" max="11568" width="5.28515625" style="95" hidden="1"/>
    <col min="11569" max="11569" width="8" style="95" hidden="1"/>
    <col min="11570" max="11570" width="8.5703125" style="95" hidden="1"/>
    <col min="11571" max="11571" width="8.28515625" style="95" hidden="1"/>
    <col min="11572" max="11573" width="9.28515625" style="95" hidden="1"/>
    <col min="11574" max="11574" width="8" style="95" hidden="1"/>
    <col min="11575" max="11575" width="8.5703125" style="95" hidden="1"/>
    <col min="11576" max="11576" width="9.28515625" style="95" hidden="1"/>
    <col min="11577" max="11577" width="8.85546875" style="95" hidden="1"/>
    <col min="11578" max="11578" width="9.28515625" style="95" hidden="1"/>
    <col min="11579" max="11579" width="8" style="95" hidden="1"/>
    <col min="11580" max="11580" width="8.5703125" style="95" hidden="1"/>
    <col min="11581" max="11586" width="9.28515625" style="95" hidden="1"/>
    <col min="11587" max="11587" width="11.7109375" style="95" hidden="1"/>
    <col min="11588" max="11588" width="11" style="95" hidden="1"/>
    <col min="11589" max="11589" width="8" style="95" hidden="1"/>
    <col min="11590" max="11590" width="9.28515625" style="95" hidden="1"/>
    <col min="11591" max="11591" width="11.7109375" style="95" hidden="1"/>
    <col min="11592" max="11776" width="11.42578125" style="95" hidden="1"/>
    <col min="11777" max="11777" width="73.42578125" style="95" hidden="1"/>
    <col min="11778" max="11778" width="10.5703125" style="95" hidden="1"/>
    <col min="11779" max="11779" width="10.28515625" style="95" hidden="1"/>
    <col min="11780" max="11780" width="8" style="95" hidden="1"/>
    <col min="11781" max="11781" width="8.85546875" style="95" hidden="1"/>
    <col min="11782" max="11782" width="11" style="95" hidden="1"/>
    <col min="11783" max="11783" width="10.5703125" style="95" hidden="1"/>
    <col min="11784" max="11784" width="9.28515625" style="95" hidden="1"/>
    <col min="11785" max="11785" width="8" style="95" hidden="1"/>
    <col min="11786" max="11786" width="8.5703125" style="95" hidden="1"/>
    <col min="11787" max="11787" width="10.5703125" style="95" hidden="1"/>
    <col min="11788" max="11789" width="11" style="95" hidden="1"/>
    <col min="11790" max="11790" width="8" style="95" hidden="1"/>
    <col min="11791" max="11791" width="8.5703125" style="95" hidden="1"/>
    <col min="11792" max="11792" width="11" style="95" hidden="1"/>
    <col min="11793" max="11794" width="10.28515625" style="95" hidden="1"/>
    <col min="11795" max="11795" width="8" style="95" hidden="1"/>
    <col min="11796" max="11796" width="8.5703125" style="95" hidden="1"/>
    <col min="11797" max="11797" width="11" style="95" hidden="1"/>
    <col min="11798" max="11799" width="10.5703125" style="95" hidden="1"/>
    <col min="11800" max="11800" width="8" style="95" hidden="1"/>
    <col min="11801" max="11801" width="8.5703125" style="95" hidden="1"/>
    <col min="11802" max="11802" width="11" style="95" hidden="1"/>
    <col min="11803" max="11803" width="10.5703125" style="95" hidden="1"/>
    <col min="11804" max="11804" width="9.28515625" style="95" hidden="1"/>
    <col min="11805" max="11805" width="8" style="95" hidden="1"/>
    <col min="11806" max="11806" width="8.5703125" style="95" hidden="1"/>
    <col min="11807" max="11807" width="10.5703125" style="95" hidden="1"/>
    <col min="11808" max="11808" width="9.28515625" style="95" hidden="1"/>
    <col min="11809" max="11809" width="10.5703125" style="95" hidden="1"/>
    <col min="11810" max="11810" width="8" style="95" hidden="1"/>
    <col min="11811" max="11811" width="8.5703125" style="95" hidden="1"/>
    <col min="11812" max="11812" width="11" style="95" hidden="1"/>
    <col min="11813" max="11814" width="9.28515625" style="95" hidden="1"/>
    <col min="11815" max="11815" width="8" style="95" hidden="1"/>
    <col min="11816" max="11816" width="8.5703125" style="95" hidden="1"/>
    <col min="11817" max="11817" width="9.28515625" style="95" hidden="1"/>
    <col min="11818" max="11818" width="7.7109375" style="95" hidden="1"/>
    <col min="11819" max="11819" width="8.85546875" style="95" hidden="1"/>
    <col min="11820" max="11820" width="8" style="95" hidden="1"/>
    <col min="11821" max="11821" width="8.5703125" style="95" hidden="1"/>
    <col min="11822" max="11822" width="8.85546875" style="95" hidden="1"/>
    <col min="11823" max="11823" width="4.85546875" style="95" hidden="1"/>
    <col min="11824" max="11824" width="5.28515625" style="95" hidden="1"/>
    <col min="11825" max="11825" width="8" style="95" hidden="1"/>
    <col min="11826" max="11826" width="8.5703125" style="95" hidden="1"/>
    <col min="11827" max="11827" width="8.28515625" style="95" hidden="1"/>
    <col min="11828" max="11829" width="9.28515625" style="95" hidden="1"/>
    <col min="11830" max="11830" width="8" style="95" hidden="1"/>
    <col min="11831" max="11831" width="8.5703125" style="95" hidden="1"/>
    <col min="11832" max="11832" width="9.28515625" style="95" hidden="1"/>
    <col min="11833" max="11833" width="8.85546875" style="95" hidden="1"/>
    <col min="11834" max="11834" width="9.28515625" style="95" hidden="1"/>
    <col min="11835" max="11835" width="8" style="95" hidden="1"/>
    <col min="11836" max="11836" width="8.5703125" style="95" hidden="1"/>
    <col min="11837" max="11842" width="9.28515625" style="95" hidden="1"/>
    <col min="11843" max="11843" width="11.7109375" style="95" hidden="1"/>
    <col min="11844" max="11844" width="11" style="95" hidden="1"/>
    <col min="11845" max="11845" width="8" style="95" hidden="1"/>
    <col min="11846" max="11846" width="9.28515625" style="95" hidden="1"/>
    <col min="11847" max="11847" width="11.7109375" style="95" hidden="1"/>
    <col min="11848" max="12032" width="11.42578125" style="95" hidden="1"/>
    <col min="12033" max="12033" width="73.42578125" style="95" hidden="1"/>
    <col min="12034" max="12034" width="10.5703125" style="95" hidden="1"/>
    <col min="12035" max="12035" width="10.28515625" style="95" hidden="1"/>
    <col min="12036" max="12036" width="8" style="95" hidden="1"/>
    <col min="12037" max="12037" width="8.85546875" style="95" hidden="1"/>
    <col min="12038" max="12038" width="11" style="95" hidden="1"/>
    <col min="12039" max="12039" width="10.5703125" style="95" hidden="1"/>
    <col min="12040" max="12040" width="9.28515625" style="95" hidden="1"/>
    <col min="12041" max="12041" width="8" style="95" hidden="1"/>
    <col min="12042" max="12042" width="8.5703125" style="95" hidden="1"/>
    <col min="12043" max="12043" width="10.5703125" style="95" hidden="1"/>
    <col min="12044" max="12045" width="11" style="95" hidden="1"/>
    <col min="12046" max="12046" width="8" style="95" hidden="1"/>
    <col min="12047" max="12047" width="8.5703125" style="95" hidden="1"/>
    <col min="12048" max="12048" width="11" style="95" hidden="1"/>
    <col min="12049" max="12050" width="10.28515625" style="95" hidden="1"/>
    <col min="12051" max="12051" width="8" style="95" hidden="1"/>
    <col min="12052" max="12052" width="8.5703125" style="95" hidden="1"/>
    <col min="12053" max="12053" width="11" style="95" hidden="1"/>
    <col min="12054" max="12055" width="10.5703125" style="95" hidden="1"/>
    <col min="12056" max="12056" width="8" style="95" hidden="1"/>
    <col min="12057" max="12057" width="8.5703125" style="95" hidden="1"/>
    <col min="12058" max="12058" width="11" style="95" hidden="1"/>
    <col min="12059" max="12059" width="10.5703125" style="95" hidden="1"/>
    <col min="12060" max="12060" width="9.28515625" style="95" hidden="1"/>
    <col min="12061" max="12061" width="8" style="95" hidden="1"/>
    <col min="12062" max="12062" width="8.5703125" style="95" hidden="1"/>
    <col min="12063" max="12063" width="10.5703125" style="95" hidden="1"/>
    <col min="12064" max="12064" width="9.28515625" style="95" hidden="1"/>
    <col min="12065" max="12065" width="10.5703125" style="95" hidden="1"/>
    <col min="12066" max="12066" width="8" style="95" hidden="1"/>
    <col min="12067" max="12067" width="8.5703125" style="95" hidden="1"/>
    <col min="12068" max="12068" width="11" style="95" hidden="1"/>
    <col min="12069" max="12070" width="9.28515625" style="95" hidden="1"/>
    <col min="12071" max="12071" width="8" style="95" hidden="1"/>
    <col min="12072" max="12072" width="8.5703125" style="95" hidden="1"/>
    <col min="12073" max="12073" width="9.28515625" style="95" hidden="1"/>
    <col min="12074" max="12074" width="7.7109375" style="95" hidden="1"/>
    <col min="12075" max="12075" width="8.85546875" style="95" hidden="1"/>
    <col min="12076" max="12076" width="8" style="95" hidden="1"/>
    <col min="12077" max="12077" width="8.5703125" style="95" hidden="1"/>
    <col min="12078" max="12078" width="8.85546875" style="95" hidden="1"/>
    <col min="12079" max="12079" width="4.85546875" style="95" hidden="1"/>
    <col min="12080" max="12080" width="5.28515625" style="95" hidden="1"/>
    <col min="12081" max="12081" width="8" style="95" hidden="1"/>
    <col min="12082" max="12082" width="8.5703125" style="95" hidden="1"/>
    <col min="12083" max="12083" width="8.28515625" style="95" hidden="1"/>
    <col min="12084" max="12085" width="9.28515625" style="95" hidden="1"/>
    <col min="12086" max="12086" width="8" style="95" hidden="1"/>
    <col min="12087" max="12087" width="8.5703125" style="95" hidden="1"/>
    <col min="12088" max="12088" width="9.28515625" style="95" hidden="1"/>
    <col min="12089" max="12089" width="8.85546875" style="95" hidden="1"/>
    <col min="12090" max="12090" width="9.28515625" style="95" hidden="1"/>
    <col min="12091" max="12091" width="8" style="95" hidden="1"/>
    <col min="12092" max="12092" width="8.5703125" style="95" hidden="1"/>
    <col min="12093" max="12098" width="9.28515625" style="95" hidden="1"/>
    <col min="12099" max="12099" width="11.7109375" style="95" hidden="1"/>
    <col min="12100" max="12100" width="11" style="95" hidden="1"/>
    <col min="12101" max="12101" width="8" style="95" hidden="1"/>
    <col min="12102" max="12102" width="9.28515625" style="95" hidden="1"/>
    <col min="12103" max="12103" width="11.7109375" style="95" hidden="1"/>
    <col min="12104" max="12288" width="11.42578125" style="95" hidden="1"/>
    <col min="12289" max="12289" width="73.42578125" style="95" hidden="1"/>
    <col min="12290" max="12290" width="10.5703125" style="95" hidden="1"/>
    <col min="12291" max="12291" width="10.28515625" style="95" hidden="1"/>
    <col min="12292" max="12292" width="8" style="95" hidden="1"/>
    <col min="12293" max="12293" width="8.85546875" style="95" hidden="1"/>
    <col min="12294" max="12294" width="11" style="95" hidden="1"/>
    <col min="12295" max="12295" width="10.5703125" style="95" hidden="1"/>
    <col min="12296" max="12296" width="9.28515625" style="95" hidden="1"/>
    <col min="12297" max="12297" width="8" style="95" hidden="1"/>
    <col min="12298" max="12298" width="8.5703125" style="95" hidden="1"/>
    <col min="12299" max="12299" width="10.5703125" style="95" hidden="1"/>
    <col min="12300" max="12301" width="11" style="95" hidden="1"/>
    <col min="12302" max="12302" width="8" style="95" hidden="1"/>
    <col min="12303" max="12303" width="8.5703125" style="95" hidden="1"/>
    <col min="12304" max="12304" width="11" style="95" hidden="1"/>
    <col min="12305" max="12306" width="10.28515625" style="95" hidden="1"/>
    <col min="12307" max="12307" width="8" style="95" hidden="1"/>
    <col min="12308" max="12308" width="8.5703125" style="95" hidden="1"/>
    <col min="12309" max="12309" width="11" style="95" hidden="1"/>
    <col min="12310" max="12311" width="10.5703125" style="95" hidden="1"/>
    <col min="12312" max="12312" width="8" style="95" hidden="1"/>
    <col min="12313" max="12313" width="8.5703125" style="95" hidden="1"/>
    <col min="12314" max="12314" width="11" style="95" hidden="1"/>
    <col min="12315" max="12315" width="10.5703125" style="95" hidden="1"/>
    <col min="12316" max="12316" width="9.28515625" style="95" hidden="1"/>
    <col min="12317" max="12317" width="8" style="95" hidden="1"/>
    <col min="12318" max="12318" width="8.5703125" style="95" hidden="1"/>
    <col min="12319" max="12319" width="10.5703125" style="95" hidden="1"/>
    <col min="12320" max="12320" width="9.28515625" style="95" hidden="1"/>
    <col min="12321" max="12321" width="10.5703125" style="95" hidden="1"/>
    <col min="12322" max="12322" width="8" style="95" hidden="1"/>
    <col min="12323" max="12323" width="8.5703125" style="95" hidden="1"/>
    <col min="12324" max="12324" width="11" style="95" hidden="1"/>
    <col min="12325" max="12326" width="9.28515625" style="95" hidden="1"/>
    <col min="12327" max="12327" width="8" style="95" hidden="1"/>
    <col min="12328" max="12328" width="8.5703125" style="95" hidden="1"/>
    <col min="12329" max="12329" width="9.28515625" style="95" hidden="1"/>
    <col min="12330" max="12330" width="7.7109375" style="95" hidden="1"/>
    <col min="12331" max="12331" width="8.85546875" style="95" hidden="1"/>
    <col min="12332" max="12332" width="8" style="95" hidden="1"/>
    <col min="12333" max="12333" width="8.5703125" style="95" hidden="1"/>
    <col min="12334" max="12334" width="8.85546875" style="95" hidden="1"/>
    <col min="12335" max="12335" width="4.85546875" style="95" hidden="1"/>
    <col min="12336" max="12336" width="5.28515625" style="95" hidden="1"/>
    <col min="12337" max="12337" width="8" style="95" hidden="1"/>
    <col min="12338" max="12338" width="8.5703125" style="95" hidden="1"/>
    <col min="12339" max="12339" width="8.28515625" style="95" hidden="1"/>
    <col min="12340" max="12341" width="9.28515625" style="95" hidden="1"/>
    <col min="12342" max="12342" width="8" style="95" hidden="1"/>
    <col min="12343" max="12343" width="8.5703125" style="95" hidden="1"/>
    <col min="12344" max="12344" width="9.28515625" style="95" hidden="1"/>
    <col min="12345" max="12345" width="8.85546875" style="95" hidden="1"/>
    <col min="12346" max="12346" width="9.28515625" style="95" hidden="1"/>
    <col min="12347" max="12347" width="8" style="95" hidden="1"/>
    <col min="12348" max="12348" width="8.5703125" style="95" hidden="1"/>
    <col min="12349" max="12354" width="9.28515625" style="95" hidden="1"/>
    <col min="12355" max="12355" width="11.7109375" style="95" hidden="1"/>
    <col min="12356" max="12356" width="11" style="95" hidden="1"/>
    <col min="12357" max="12357" width="8" style="95" hidden="1"/>
    <col min="12358" max="12358" width="9.28515625" style="95" hidden="1"/>
    <col min="12359" max="12359" width="11.7109375" style="95" hidden="1"/>
    <col min="12360" max="12544" width="11.42578125" style="95" hidden="1"/>
    <col min="12545" max="12545" width="73.42578125" style="95" hidden="1"/>
    <col min="12546" max="12546" width="10.5703125" style="95" hidden="1"/>
    <col min="12547" max="12547" width="10.28515625" style="95" hidden="1"/>
    <col min="12548" max="12548" width="8" style="95" hidden="1"/>
    <col min="12549" max="12549" width="8.85546875" style="95" hidden="1"/>
    <col min="12550" max="12550" width="11" style="95" hidden="1"/>
    <col min="12551" max="12551" width="10.5703125" style="95" hidden="1"/>
    <col min="12552" max="12552" width="9.28515625" style="95" hidden="1"/>
    <col min="12553" max="12553" width="8" style="95" hidden="1"/>
    <col min="12554" max="12554" width="8.5703125" style="95" hidden="1"/>
    <col min="12555" max="12555" width="10.5703125" style="95" hidden="1"/>
    <col min="12556" max="12557" width="11" style="95" hidden="1"/>
    <col min="12558" max="12558" width="8" style="95" hidden="1"/>
    <col min="12559" max="12559" width="8.5703125" style="95" hidden="1"/>
    <col min="12560" max="12560" width="11" style="95" hidden="1"/>
    <col min="12561" max="12562" width="10.28515625" style="95" hidden="1"/>
    <col min="12563" max="12563" width="8" style="95" hidden="1"/>
    <col min="12564" max="12564" width="8.5703125" style="95" hidden="1"/>
    <col min="12565" max="12565" width="11" style="95" hidden="1"/>
    <col min="12566" max="12567" width="10.5703125" style="95" hidden="1"/>
    <col min="12568" max="12568" width="8" style="95" hidden="1"/>
    <col min="12569" max="12569" width="8.5703125" style="95" hidden="1"/>
    <col min="12570" max="12570" width="11" style="95" hidden="1"/>
    <col min="12571" max="12571" width="10.5703125" style="95" hidden="1"/>
    <col min="12572" max="12572" width="9.28515625" style="95" hidden="1"/>
    <col min="12573" max="12573" width="8" style="95" hidden="1"/>
    <col min="12574" max="12574" width="8.5703125" style="95" hidden="1"/>
    <col min="12575" max="12575" width="10.5703125" style="95" hidden="1"/>
    <col min="12576" max="12576" width="9.28515625" style="95" hidden="1"/>
    <col min="12577" max="12577" width="10.5703125" style="95" hidden="1"/>
    <col min="12578" max="12578" width="8" style="95" hidden="1"/>
    <col min="12579" max="12579" width="8.5703125" style="95" hidden="1"/>
    <col min="12580" max="12580" width="11" style="95" hidden="1"/>
    <col min="12581" max="12582" width="9.28515625" style="95" hidden="1"/>
    <col min="12583" max="12583" width="8" style="95" hidden="1"/>
    <col min="12584" max="12584" width="8.5703125" style="95" hidden="1"/>
    <col min="12585" max="12585" width="9.28515625" style="95" hidden="1"/>
    <col min="12586" max="12586" width="7.7109375" style="95" hidden="1"/>
    <col min="12587" max="12587" width="8.85546875" style="95" hidden="1"/>
    <col min="12588" max="12588" width="8" style="95" hidden="1"/>
    <col min="12589" max="12589" width="8.5703125" style="95" hidden="1"/>
    <col min="12590" max="12590" width="8.85546875" style="95" hidden="1"/>
    <col min="12591" max="12591" width="4.85546875" style="95" hidden="1"/>
    <col min="12592" max="12592" width="5.28515625" style="95" hidden="1"/>
    <col min="12593" max="12593" width="8" style="95" hidden="1"/>
    <col min="12594" max="12594" width="8.5703125" style="95" hidden="1"/>
    <col min="12595" max="12595" width="8.28515625" style="95" hidden="1"/>
    <col min="12596" max="12597" width="9.28515625" style="95" hidden="1"/>
    <col min="12598" max="12598" width="8" style="95" hidden="1"/>
    <col min="12599" max="12599" width="8.5703125" style="95" hidden="1"/>
    <col min="12600" max="12600" width="9.28515625" style="95" hidden="1"/>
    <col min="12601" max="12601" width="8.85546875" style="95" hidden="1"/>
    <col min="12602" max="12602" width="9.28515625" style="95" hidden="1"/>
    <col min="12603" max="12603" width="8" style="95" hidden="1"/>
    <col min="12604" max="12604" width="8.5703125" style="95" hidden="1"/>
    <col min="12605" max="12610" width="9.28515625" style="95" hidden="1"/>
    <col min="12611" max="12611" width="11.7109375" style="95" hidden="1"/>
    <col min="12612" max="12612" width="11" style="95" hidden="1"/>
    <col min="12613" max="12613" width="8" style="95" hidden="1"/>
    <col min="12614" max="12614" width="9.28515625" style="95" hidden="1"/>
    <col min="12615" max="12615" width="11.7109375" style="95" hidden="1"/>
    <col min="12616" max="12800" width="11.42578125" style="95" hidden="1"/>
    <col min="12801" max="12801" width="73.42578125" style="95" hidden="1"/>
    <col min="12802" max="12802" width="10.5703125" style="95" hidden="1"/>
    <col min="12803" max="12803" width="10.28515625" style="95" hidden="1"/>
    <col min="12804" max="12804" width="8" style="95" hidden="1"/>
    <col min="12805" max="12805" width="8.85546875" style="95" hidden="1"/>
    <col min="12806" max="12806" width="11" style="95" hidden="1"/>
    <col min="12807" max="12807" width="10.5703125" style="95" hidden="1"/>
    <col min="12808" max="12808" width="9.28515625" style="95" hidden="1"/>
    <col min="12809" max="12809" width="8" style="95" hidden="1"/>
    <col min="12810" max="12810" width="8.5703125" style="95" hidden="1"/>
    <col min="12811" max="12811" width="10.5703125" style="95" hidden="1"/>
    <col min="12812" max="12813" width="11" style="95" hidden="1"/>
    <col min="12814" max="12814" width="8" style="95" hidden="1"/>
    <col min="12815" max="12815" width="8.5703125" style="95" hidden="1"/>
    <col min="12816" max="12816" width="11" style="95" hidden="1"/>
    <col min="12817" max="12818" width="10.28515625" style="95" hidden="1"/>
    <col min="12819" max="12819" width="8" style="95" hidden="1"/>
    <col min="12820" max="12820" width="8.5703125" style="95" hidden="1"/>
    <col min="12821" max="12821" width="11" style="95" hidden="1"/>
    <col min="12822" max="12823" width="10.5703125" style="95" hidden="1"/>
    <col min="12824" max="12824" width="8" style="95" hidden="1"/>
    <col min="12825" max="12825" width="8.5703125" style="95" hidden="1"/>
    <col min="12826" max="12826" width="11" style="95" hidden="1"/>
    <col min="12827" max="12827" width="10.5703125" style="95" hidden="1"/>
    <col min="12828" max="12828" width="9.28515625" style="95" hidden="1"/>
    <col min="12829" max="12829" width="8" style="95" hidden="1"/>
    <col min="12830" max="12830" width="8.5703125" style="95" hidden="1"/>
    <col min="12831" max="12831" width="10.5703125" style="95" hidden="1"/>
    <col min="12832" max="12832" width="9.28515625" style="95" hidden="1"/>
    <col min="12833" max="12833" width="10.5703125" style="95" hidden="1"/>
    <col min="12834" max="12834" width="8" style="95" hidden="1"/>
    <col min="12835" max="12835" width="8.5703125" style="95" hidden="1"/>
    <col min="12836" max="12836" width="11" style="95" hidden="1"/>
    <col min="12837" max="12838" width="9.28515625" style="95" hidden="1"/>
    <col min="12839" max="12839" width="8" style="95" hidden="1"/>
    <col min="12840" max="12840" width="8.5703125" style="95" hidden="1"/>
    <col min="12841" max="12841" width="9.28515625" style="95" hidden="1"/>
    <col min="12842" max="12842" width="7.7109375" style="95" hidden="1"/>
    <col min="12843" max="12843" width="8.85546875" style="95" hidden="1"/>
    <col min="12844" max="12844" width="8" style="95" hidden="1"/>
    <col min="12845" max="12845" width="8.5703125" style="95" hidden="1"/>
    <col min="12846" max="12846" width="8.85546875" style="95" hidden="1"/>
    <col min="12847" max="12847" width="4.85546875" style="95" hidden="1"/>
    <col min="12848" max="12848" width="5.28515625" style="95" hidden="1"/>
    <col min="12849" max="12849" width="8" style="95" hidden="1"/>
    <col min="12850" max="12850" width="8.5703125" style="95" hidden="1"/>
    <col min="12851" max="12851" width="8.28515625" style="95" hidden="1"/>
    <col min="12852" max="12853" width="9.28515625" style="95" hidden="1"/>
    <col min="12854" max="12854" width="8" style="95" hidden="1"/>
    <col min="12855" max="12855" width="8.5703125" style="95" hidden="1"/>
    <col min="12856" max="12856" width="9.28515625" style="95" hidden="1"/>
    <col min="12857" max="12857" width="8.85546875" style="95" hidden="1"/>
    <col min="12858" max="12858" width="9.28515625" style="95" hidden="1"/>
    <col min="12859" max="12859" width="8" style="95" hidden="1"/>
    <col min="12860" max="12860" width="8.5703125" style="95" hidden="1"/>
    <col min="12861" max="12866" width="9.28515625" style="95" hidden="1"/>
    <col min="12867" max="12867" width="11.7109375" style="95" hidden="1"/>
    <col min="12868" max="12868" width="11" style="95" hidden="1"/>
    <col min="12869" max="12869" width="8" style="95" hidden="1"/>
    <col min="12870" max="12870" width="9.28515625" style="95" hidden="1"/>
    <col min="12871" max="12871" width="11.7109375" style="95" hidden="1"/>
    <col min="12872" max="13056" width="11.42578125" style="95" hidden="1"/>
    <col min="13057" max="13057" width="73.42578125" style="95" hidden="1"/>
    <col min="13058" max="13058" width="10.5703125" style="95" hidden="1"/>
    <col min="13059" max="13059" width="10.28515625" style="95" hidden="1"/>
    <col min="13060" max="13060" width="8" style="95" hidden="1"/>
    <col min="13061" max="13061" width="8.85546875" style="95" hidden="1"/>
    <col min="13062" max="13062" width="11" style="95" hidden="1"/>
    <col min="13063" max="13063" width="10.5703125" style="95" hidden="1"/>
    <col min="13064" max="13064" width="9.28515625" style="95" hidden="1"/>
    <col min="13065" max="13065" width="8" style="95" hidden="1"/>
    <col min="13066" max="13066" width="8.5703125" style="95" hidden="1"/>
    <col min="13067" max="13067" width="10.5703125" style="95" hidden="1"/>
    <col min="13068" max="13069" width="11" style="95" hidden="1"/>
    <col min="13070" max="13070" width="8" style="95" hidden="1"/>
    <col min="13071" max="13071" width="8.5703125" style="95" hidden="1"/>
    <col min="13072" max="13072" width="11" style="95" hidden="1"/>
    <col min="13073" max="13074" width="10.28515625" style="95" hidden="1"/>
    <col min="13075" max="13075" width="8" style="95" hidden="1"/>
    <col min="13076" max="13076" width="8.5703125" style="95" hidden="1"/>
    <col min="13077" max="13077" width="11" style="95" hidden="1"/>
    <col min="13078" max="13079" width="10.5703125" style="95" hidden="1"/>
    <col min="13080" max="13080" width="8" style="95" hidden="1"/>
    <col min="13081" max="13081" width="8.5703125" style="95" hidden="1"/>
    <col min="13082" max="13082" width="11" style="95" hidden="1"/>
    <col min="13083" max="13083" width="10.5703125" style="95" hidden="1"/>
    <col min="13084" max="13084" width="9.28515625" style="95" hidden="1"/>
    <col min="13085" max="13085" width="8" style="95" hidden="1"/>
    <col min="13086" max="13086" width="8.5703125" style="95" hidden="1"/>
    <col min="13087" max="13087" width="10.5703125" style="95" hidden="1"/>
    <col min="13088" max="13088" width="9.28515625" style="95" hidden="1"/>
    <col min="13089" max="13089" width="10.5703125" style="95" hidden="1"/>
    <col min="13090" max="13090" width="8" style="95" hidden="1"/>
    <col min="13091" max="13091" width="8.5703125" style="95" hidden="1"/>
    <col min="13092" max="13092" width="11" style="95" hidden="1"/>
    <col min="13093" max="13094" width="9.28515625" style="95" hidden="1"/>
    <col min="13095" max="13095" width="8" style="95" hidden="1"/>
    <col min="13096" max="13096" width="8.5703125" style="95" hidden="1"/>
    <col min="13097" max="13097" width="9.28515625" style="95" hidden="1"/>
    <col min="13098" max="13098" width="7.7109375" style="95" hidden="1"/>
    <col min="13099" max="13099" width="8.85546875" style="95" hidden="1"/>
    <col min="13100" max="13100" width="8" style="95" hidden="1"/>
    <col min="13101" max="13101" width="8.5703125" style="95" hidden="1"/>
    <col min="13102" max="13102" width="8.85546875" style="95" hidden="1"/>
    <col min="13103" max="13103" width="4.85546875" style="95" hidden="1"/>
    <col min="13104" max="13104" width="5.28515625" style="95" hidden="1"/>
    <col min="13105" max="13105" width="8" style="95" hidden="1"/>
    <col min="13106" max="13106" width="8.5703125" style="95" hidden="1"/>
    <col min="13107" max="13107" width="8.28515625" style="95" hidden="1"/>
    <col min="13108" max="13109" width="9.28515625" style="95" hidden="1"/>
    <col min="13110" max="13110" width="8" style="95" hidden="1"/>
    <col min="13111" max="13111" width="8.5703125" style="95" hidden="1"/>
    <col min="13112" max="13112" width="9.28515625" style="95" hidden="1"/>
    <col min="13113" max="13113" width="8.85546875" style="95" hidden="1"/>
    <col min="13114" max="13114" width="9.28515625" style="95" hidden="1"/>
    <col min="13115" max="13115" width="8" style="95" hidden="1"/>
    <col min="13116" max="13116" width="8.5703125" style="95" hidden="1"/>
    <col min="13117" max="13122" width="9.28515625" style="95" hidden="1"/>
    <col min="13123" max="13123" width="11.7109375" style="95" hidden="1"/>
    <col min="13124" max="13124" width="11" style="95" hidden="1"/>
    <col min="13125" max="13125" width="8" style="95" hidden="1"/>
    <col min="13126" max="13126" width="9.28515625" style="95" hidden="1"/>
    <col min="13127" max="13127" width="11.7109375" style="95" hidden="1"/>
    <col min="13128" max="13312" width="11.42578125" style="95" hidden="1"/>
    <col min="13313" max="13313" width="73.42578125" style="95" hidden="1"/>
    <col min="13314" max="13314" width="10.5703125" style="95" hidden="1"/>
    <col min="13315" max="13315" width="10.28515625" style="95" hidden="1"/>
    <col min="13316" max="13316" width="8" style="95" hidden="1"/>
    <col min="13317" max="13317" width="8.85546875" style="95" hidden="1"/>
    <col min="13318" max="13318" width="11" style="95" hidden="1"/>
    <col min="13319" max="13319" width="10.5703125" style="95" hidden="1"/>
    <col min="13320" max="13320" width="9.28515625" style="95" hidden="1"/>
    <col min="13321" max="13321" width="8" style="95" hidden="1"/>
    <col min="13322" max="13322" width="8.5703125" style="95" hidden="1"/>
    <col min="13323" max="13323" width="10.5703125" style="95" hidden="1"/>
    <col min="13324" max="13325" width="11" style="95" hidden="1"/>
    <col min="13326" max="13326" width="8" style="95" hidden="1"/>
    <col min="13327" max="13327" width="8.5703125" style="95" hidden="1"/>
    <col min="13328" max="13328" width="11" style="95" hidden="1"/>
    <col min="13329" max="13330" width="10.28515625" style="95" hidden="1"/>
    <col min="13331" max="13331" width="8" style="95" hidden="1"/>
    <col min="13332" max="13332" width="8.5703125" style="95" hidden="1"/>
    <col min="13333" max="13333" width="11" style="95" hidden="1"/>
    <col min="13334" max="13335" width="10.5703125" style="95" hidden="1"/>
    <col min="13336" max="13336" width="8" style="95" hidden="1"/>
    <col min="13337" max="13337" width="8.5703125" style="95" hidden="1"/>
    <col min="13338" max="13338" width="11" style="95" hidden="1"/>
    <col min="13339" max="13339" width="10.5703125" style="95" hidden="1"/>
    <col min="13340" max="13340" width="9.28515625" style="95" hidden="1"/>
    <col min="13341" max="13341" width="8" style="95" hidden="1"/>
    <col min="13342" max="13342" width="8.5703125" style="95" hidden="1"/>
    <col min="13343" max="13343" width="10.5703125" style="95" hidden="1"/>
    <col min="13344" max="13344" width="9.28515625" style="95" hidden="1"/>
    <col min="13345" max="13345" width="10.5703125" style="95" hidden="1"/>
    <col min="13346" max="13346" width="8" style="95" hidden="1"/>
    <col min="13347" max="13347" width="8.5703125" style="95" hidden="1"/>
    <col min="13348" max="13348" width="11" style="95" hidden="1"/>
    <col min="13349" max="13350" width="9.28515625" style="95" hidden="1"/>
    <col min="13351" max="13351" width="8" style="95" hidden="1"/>
    <col min="13352" max="13352" width="8.5703125" style="95" hidden="1"/>
    <col min="13353" max="13353" width="9.28515625" style="95" hidden="1"/>
    <col min="13354" max="13354" width="7.7109375" style="95" hidden="1"/>
    <col min="13355" max="13355" width="8.85546875" style="95" hidden="1"/>
    <col min="13356" max="13356" width="8" style="95" hidden="1"/>
    <col min="13357" max="13357" width="8.5703125" style="95" hidden="1"/>
    <col min="13358" max="13358" width="8.85546875" style="95" hidden="1"/>
    <col min="13359" max="13359" width="4.85546875" style="95" hidden="1"/>
    <col min="13360" max="13360" width="5.28515625" style="95" hidden="1"/>
    <col min="13361" max="13361" width="8" style="95" hidden="1"/>
    <col min="13362" max="13362" width="8.5703125" style="95" hidden="1"/>
    <col min="13363" max="13363" width="8.28515625" style="95" hidden="1"/>
    <col min="13364" max="13365" width="9.28515625" style="95" hidden="1"/>
    <col min="13366" max="13366" width="8" style="95" hidden="1"/>
    <col min="13367" max="13367" width="8.5703125" style="95" hidden="1"/>
    <col min="13368" max="13368" width="9.28515625" style="95" hidden="1"/>
    <col min="13369" max="13369" width="8.85546875" style="95" hidden="1"/>
    <col min="13370" max="13370" width="9.28515625" style="95" hidden="1"/>
    <col min="13371" max="13371" width="8" style="95" hidden="1"/>
    <col min="13372" max="13372" width="8.5703125" style="95" hidden="1"/>
    <col min="13373" max="13378" width="9.28515625" style="95" hidden="1"/>
    <col min="13379" max="13379" width="11.7109375" style="95" hidden="1"/>
    <col min="13380" max="13380" width="11" style="95" hidden="1"/>
    <col min="13381" max="13381" width="8" style="95" hidden="1"/>
    <col min="13382" max="13382" width="9.28515625" style="95" hidden="1"/>
    <col min="13383" max="13383" width="11.7109375" style="95" hidden="1"/>
    <col min="13384" max="13568" width="11.42578125" style="95" hidden="1"/>
    <col min="13569" max="13569" width="73.42578125" style="95" hidden="1"/>
    <col min="13570" max="13570" width="10.5703125" style="95" hidden="1"/>
    <col min="13571" max="13571" width="10.28515625" style="95" hidden="1"/>
    <col min="13572" max="13572" width="8" style="95" hidden="1"/>
    <col min="13573" max="13573" width="8.85546875" style="95" hidden="1"/>
    <col min="13574" max="13574" width="11" style="95" hidden="1"/>
    <col min="13575" max="13575" width="10.5703125" style="95" hidden="1"/>
    <col min="13576" max="13576" width="9.28515625" style="95" hidden="1"/>
    <col min="13577" max="13577" width="8" style="95" hidden="1"/>
    <col min="13578" max="13578" width="8.5703125" style="95" hidden="1"/>
    <col min="13579" max="13579" width="10.5703125" style="95" hidden="1"/>
    <col min="13580" max="13581" width="11" style="95" hidden="1"/>
    <col min="13582" max="13582" width="8" style="95" hidden="1"/>
    <col min="13583" max="13583" width="8.5703125" style="95" hidden="1"/>
    <col min="13584" max="13584" width="11" style="95" hidden="1"/>
    <col min="13585" max="13586" width="10.28515625" style="95" hidden="1"/>
    <col min="13587" max="13587" width="8" style="95" hidden="1"/>
    <col min="13588" max="13588" width="8.5703125" style="95" hidden="1"/>
    <col min="13589" max="13589" width="11" style="95" hidden="1"/>
    <col min="13590" max="13591" width="10.5703125" style="95" hidden="1"/>
    <col min="13592" max="13592" width="8" style="95" hidden="1"/>
    <col min="13593" max="13593" width="8.5703125" style="95" hidden="1"/>
    <col min="13594" max="13594" width="11" style="95" hidden="1"/>
    <col min="13595" max="13595" width="10.5703125" style="95" hidden="1"/>
    <col min="13596" max="13596" width="9.28515625" style="95" hidden="1"/>
    <col min="13597" max="13597" width="8" style="95" hidden="1"/>
    <col min="13598" max="13598" width="8.5703125" style="95" hidden="1"/>
    <col min="13599" max="13599" width="10.5703125" style="95" hidden="1"/>
    <col min="13600" max="13600" width="9.28515625" style="95" hidden="1"/>
    <col min="13601" max="13601" width="10.5703125" style="95" hidden="1"/>
    <col min="13602" max="13602" width="8" style="95" hidden="1"/>
    <col min="13603" max="13603" width="8.5703125" style="95" hidden="1"/>
    <col min="13604" max="13604" width="11" style="95" hidden="1"/>
    <col min="13605" max="13606" width="9.28515625" style="95" hidden="1"/>
    <col min="13607" max="13607" width="8" style="95" hidden="1"/>
    <col min="13608" max="13608" width="8.5703125" style="95" hidden="1"/>
    <col min="13609" max="13609" width="9.28515625" style="95" hidden="1"/>
    <col min="13610" max="13610" width="7.7109375" style="95" hidden="1"/>
    <col min="13611" max="13611" width="8.85546875" style="95" hidden="1"/>
    <col min="13612" max="13612" width="8" style="95" hidden="1"/>
    <col min="13613" max="13613" width="8.5703125" style="95" hidden="1"/>
    <col min="13614" max="13614" width="8.85546875" style="95" hidden="1"/>
    <col min="13615" max="13615" width="4.85546875" style="95" hidden="1"/>
    <col min="13616" max="13616" width="5.28515625" style="95" hidden="1"/>
    <col min="13617" max="13617" width="8" style="95" hidden="1"/>
    <col min="13618" max="13618" width="8.5703125" style="95" hidden="1"/>
    <col min="13619" max="13619" width="8.28515625" style="95" hidden="1"/>
    <col min="13620" max="13621" width="9.28515625" style="95" hidden="1"/>
    <col min="13622" max="13622" width="8" style="95" hidden="1"/>
    <col min="13623" max="13623" width="8.5703125" style="95" hidden="1"/>
    <col min="13624" max="13624" width="9.28515625" style="95" hidden="1"/>
    <col min="13625" max="13625" width="8.85546875" style="95" hidden="1"/>
    <col min="13626" max="13626" width="9.28515625" style="95" hidden="1"/>
    <col min="13627" max="13627" width="8" style="95" hidden="1"/>
    <col min="13628" max="13628" width="8.5703125" style="95" hidden="1"/>
    <col min="13629" max="13634" width="9.28515625" style="95" hidden="1"/>
    <col min="13635" max="13635" width="11.7109375" style="95" hidden="1"/>
    <col min="13636" max="13636" width="11" style="95" hidden="1"/>
    <col min="13637" max="13637" width="8" style="95" hidden="1"/>
    <col min="13638" max="13638" width="9.28515625" style="95" hidden="1"/>
    <col min="13639" max="13639" width="11.7109375" style="95" hidden="1"/>
    <col min="13640" max="13824" width="11.42578125" style="95" hidden="1"/>
    <col min="13825" max="13825" width="73.42578125" style="95" hidden="1"/>
    <col min="13826" max="13826" width="10.5703125" style="95" hidden="1"/>
    <col min="13827" max="13827" width="10.28515625" style="95" hidden="1"/>
    <col min="13828" max="13828" width="8" style="95" hidden="1"/>
    <col min="13829" max="13829" width="8.85546875" style="95" hidden="1"/>
    <col min="13830" max="13830" width="11" style="95" hidden="1"/>
    <col min="13831" max="13831" width="10.5703125" style="95" hidden="1"/>
    <col min="13832" max="13832" width="9.28515625" style="95" hidden="1"/>
    <col min="13833" max="13833" width="8" style="95" hidden="1"/>
    <col min="13834" max="13834" width="8.5703125" style="95" hidden="1"/>
    <col min="13835" max="13835" width="10.5703125" style="95" hidden="1"/>
    <col min="13836" max="13837" width="11" style="95" hidden="1"/>
    <col min="13838" max="13838" width="8" style="95" hidden="1"/>
    <col min="13839" max="13839" width="8.5703125" style="95" hidden="1"/>
    <col min="13840" max="13840" width="11" style="95" hidden="1"/>
    <col min="13841" max="13842" width="10.28515625" style="95" hidden="1"/>
    <col min="13843" max="13843" width="8" style="95" hidden="1"/>
    <col min="13844" max="13844" width="8.5703125" style="95" hidden="1"/>
    <col min="13845" max="13845" width="11" style="95" hidden="1"/>
    <col min="13846" max="13847" width="10.5703125" style="95" hidden="1"/>
    <col min="13848" max="13848" width="8" style="95" hidden="1"/>
    <col min="13849" max="13849" width="8.5703125" style="95" hidden="1"/>
    <col min="13850" max="13850" width="11" style="95" hidden="1"/>
    <col min="13851" max="13851" width="10.5703125" style="95" hidden="1"/>
    <col min="13852" max="13852" width="9.28515625" style="95" hidden="1"/>
    <col min="13853" max="13853" width="8" style="95" hidden="1"/>
    <col min="13854" max="13854" width="8.5703125" style="95" hidden="1"/>
    <col min="13855" max="13855" width="10.5703125" style="95" hidden="1"/>
    <col min="13856" max="13856" width="9.28515625" style="95" hidden="1"/>
    <col min="13857" max="13857" width="10.5703125" style="95" hidden="1"/>
    <col min="13858" max="13858" width="8" style="95" hidden="1"/>
    <col min="13859" max="13859" width="8.5703125" style="95" hidden="1"/>
    <col min="13860" max="13860" width="11" style="95" hidden="1"/>
    <col min="13861" max="13862" width="9.28515625" style="95" hidden="1"/>
    <col min="13863" max="13863" width="8" style="95" hidden="1"/>
    <col min="13864" max="13864" width="8.5703125" style="95" hidden="1"/>
    <col min="13865" max="13865" width="9.28515625" style="95" hidden="1"/>
    <col min="13866" max="13866" width="7.7109375" style="95" hidden="1"/>
    <col min="13867" max="13867" width="8.85546875" style="95" hidden="1"/>
    <col min="13868" max="13868" width="8" style="95" hidden="1"/>
    <col min="13869" max="13869" width="8.5703125" style="95" hidden="1"/>
    <col min="13870" max="13870" width="8.85546875" style="95" hidden="1"/>
    <col min="13871" max="13871" width="4.85546875" style="95" hidden="1"/>
    <col min="13872" max="13872" width="5.28515625" style="95" hidden="1"/>
    <col min="13873" max="13873" width="8" style="95" hidden="1"/>
    <col min="13874" max="13874" width="8.5703125" style="95" hidden="1"/>
    <col min="13875" max="13875" width="8.28515625" style="95" hidden="1"/>
    <col min="13876" max="13877" width="9.28515625" style="95" hidden="1"/>
    <col min="13878" max="13878" width="8" style="95" hidden="1"/>
    <col min="13879" max="13879" width="8.5703125" style="95" hidden="1"/>
    <col min="13880" max="13880" width="9.28515625" style="95" hidden="1"/>
    <col min="13881" max="13881" width="8.85546875" style="95" hidden="1"/>
    <col min="13882" max="13882" width="9.28515625" style="95" hidden="1"/>
    <col min="13883" max="13883" width="8" style="95" hidden="1"/>
    <col min="13884" max="13884" width="8.5703125" style="95" hidden="1"/>
    <col min="13885" max="13890" width="9.28515625" style="95" hidden="1"/>
    <col min="13891" max="13891" width="11.7109375" style="95" hidden="1"/>
    <col min="13892" max="13892" width="11" style="95" hidden="1"/>
    <col min="13893" max="13893" width="8" style="95" hidden="1"/>
    <col min="13894" max="13894" width="9.28515625" style="95" hidden="1"/>
    <col min="13895" max="13895" width="11.7109375" style="95" hidden="1"/>
    <col min="13896" max="14080" width="11.42578125" style="95" hidden="1"/>
    <col min="14081" max="14081" width="73.42578125" style="95" hidden="1"/>
    <col min="14082" max="14082" width="10.5703125" style="95" hidden="1"/>
    <col min="14083" max="14083" width="10.28515625" style="95" hidden="1"/>
    <col min="14084" max="14084" width="8" style="95" hidden="1"/>
    <col min="14085" max="14085" width="8.85546875" style="95" hidden="1"/>
    <col min="14086" max="14086" width="11" style="95" hidden="1"/>
    <col min="14087" max="14087" width="10.5703125" style="95" hidden="1"/>
    <col min="14088" max="14088" width="9.28515625" style="95" hidden="1"/>
    <col min="14089" max="14089" width="8" style="95" hidden="1"/>
    <col min="14090" max="14090" width="8.5703125" style="95" hidden="1"/>
    <col min="14091" max="14091" width="10.5703125" style="95" hidden="1"/>
    <col min="14092" max="14093" width="11" style="95" hidden="1"/>
    <col min="14094" max="14094" width="8" style="95" hidden="1"/>
    <col min="14095" max="14095" width="8.5703125" style="95" hidden="1"/>
    <col min="14096" max="14096" width="11" style="95" hidden="1"/>
    <col min="14097" max="14098" width="10.28515625" style="95" hidden="1"/>
    <col min="14099" max="14099" width="8" style="95" hidden="1"/>
    <col min="14100" max="14100" width="8.5703125" style="95" hidden="1"/>
    <col min="14101" max="14101" width="11" style="95" hidden="1"/>
    <col min="14102" max="14103" width="10.5703125" style="95" hidden="1"/>
    <col min="14104" max="14104" width="8" style="95" hidden="1"/>
    <col min="14105" max="14105" width="8.5703125" style="95" hidden="1"/>
    <col min="14106" max="14106" width="11" style="95" hidden="1"/>
    <col min="14107" max="14107" width="10.5703125" style="95" hidden="1"/>
    <col min="14108" max="14108" width="9.28515625" style="95" hidden="1"/>
    <col min="14109" max="14109" width="8" style="95" hidden="1"/>
    <col min="14110" max="14110" width="8.5703125" style="95" hidden="1"/>
    <col min="14111" max="14111" width="10.5703125" style="95" hidden="1"/>
    <col min="14112" max="14112" width="9.28515625" style="95" hidden="1"/>
    <col min="14113" max="14113" width="10.5703125" style="95" hidden="1"/>
    <col min="14114" max="14114" width="8" style="95" hidden="1"/>
    <col min="14115" max="14115" width="8.5703125" style="95" hidden="1"/>
    <col min="14116" max="14116" width="11" style="95" hidden="1"/>
    <col min="14117" max="14118" width="9.28515625" style="95" hidden="1"/>
    <col min="14119" max="14119" width="8" style="95" hidden="1"/>
    <col min="14120" max="14120" width="8.5703125" style="95" hidden="1"/>
    <col min="14121" max="14121" width="9.28515625" style="95" hidden="1"/>
    <col min="14122" max="14122" width="7.7109375" style="95" hidden="1"/>
    <col min="14123" max="14123" width="8.85546875" style="95" hidden="1"/>
    <col min="14124" max="14124" width="8" style="95" hidden="1"/>
    <col min="14125" max="14125" width="8.5703125" style="95" hidden="1"/>
    <col min="14126" max="14126" width="8.85546875" style="95" hidden="1"/>
    <col min="14127" max="14127" width="4.85546875" style="95" hidden="1"/>
    <col min="14128" max="14128" width="5.28515625" style="95" hidden="1"/>
    <col min="14129" max="14129" width="8" style="95" hidden="1"/>
    <col min="14130" max="14130" width="8.5703125" style="95" hidden="1"/>
    <col min="14131" max="14131" width="8.28515625" style="95" hidden="1"/>
    <col min="14132" max="14133" width="9.28515625" style="95" hidden="1"/>
    <col min="14134" max="14134" width="8" style="95" hidden="1"/>
    <col min="14135" max="14135" width="8.5703125" style="95" hidden="1"/>
    <col min="14136" max="14136" width="9.28515625" style="95" hidden="1"/>
    <col min="14137" max="14137" width="8.85546875" style="95" hidden="1"/>
    <col min="14138" max="14138" width="9.28515625" style="95" hidden="1"/>
    <col min="14139" max="14139" width="8" style="95" hidden="1"/>
    <col min="14140" max="14140" width="8.5703125" style="95" hidden="1"/>
    <col min="14141" max="14146" width="9.28515625" style="95" hidden="1"/>
    <col min="14147" max="14147" width="11.7109375" style="95" hidden="1"/>
    <col min="14148" max="14148" width="11" style="95" hidden="1"/>
    <col min="14149" max="14149" width="8" style="95" hidden="1"/>
    <col min="14150" max="14150" width="9.28515625" style="95" hidden="1"/>
    <col min="14151" max="14151" width="11.7109375" style="95" hidden="1"/>
    <col min="14152" max="14336" width="11.42578125" style="95" hidden="1"/>
    <col min="14337" max="14337" width="73.42578125" style="95" hidden="1"/>
    <col min="14338" max="14338" width="10.5703125" style="95" hidden="1"/>
    <col min="14339" max="14339" width="10.28515625" style="95" hidden="1"/>
    <col min="14340" max="14340" width="8" style="95" hidden="1"/>
    <col min="14341" max="14341" width="8.85546875" style="95" hidden="1"/>
    <col min="14342" max="14342" width="11" style="95" hidden="1"/>
    <col min="14343" max="14343" width="10.5703125" style="95" hidden="1"/>
    <col min="14344" max="14344" width="9.28515625" style="95" hidden="1"/>
    <col min="14345" max="14345" width="8" style="95" hidden="1"/>
    <col min="14346" max="14346" width="8.5703125" style="95" hidden="1"/>
    <col min="14347" max="14347" width="10.5703125" style="95" hidden="1"/>
    <col min="14348" max="14349" width="11" style="95" hidden="1"/>
    <col min="14350" max="14350" width="8" style="95" hidden="1"/>
    <col min="14351" max="14351" width="8.5703125" style="95" hidden="1"/>
    <col min="14352" max="14352" width="11" style="95" hidden="1"/>
    <col min="14353" max="14354" width="10.28515625" style="95" hidden="1"/>
    <col min="14355" max="14355" width="8" style="95" hidden="1"/>
    <col min="14356" max="14356" width="8.5703125" style="95" hidden="1"/>
    <col min="14357" max="14357" width="11" style="95" hidden="1"/>
    <col min="14358" max="14359" width="10.5703125" style="95" hidden="1"/>
    <col min="14360" max="14360" width="8" style="95" hidden="1"/>
    <col min="14361" max="14361" width="8.5703125" style="95" hidden="1"/>
    <col min="14362" max="14362" width="11" style="95" hidden="1"/>
    <col min="14363" max="14363" width="10.5703125" style="95" hidden="1"/>
    <col min="14364" max="14364" width="9.28515625" style="95" hidden="1"/>
    <col min="14365" max="14365" width="8" style="95" hidden="1"/>
    <col min="14366" max="14366" width="8.5703125" style="95" hidden="1"/>
    <col min="14367" max="14367" width="10.5703125" style="95" hidden="1"/>
    <col min="14368" max="14368" width="9.28515625" style="95" hidden="1"/>
    <col min="14369" max="14369" width="10.5703125" style="95" hidden="1"/>
    <col min="14370" max="14370" width="8" style="95" hidden="1"/>
    <col min="14371" max="14371" width="8.5703125" style="95" hidden="1"/>
    <col min="14372" max="14372" width="11" style="95" hidden="1"/>
    <col min="14373" max="14374" width="9.28515625" style="95" hidden="1"/>
    <col min="14375" max="14375" width="8" style="95" hidden="1"/>
    <col min="14376" max="14376" width="8.5703125" style="95" hidden="1"/>
    <col min="14377" max="14377" width="9.28515625" style="95" hidden="1"/>
    <col min="14378" max="14378" width="7.7109375" style="95" hidden="1"/>
    <col min="14379" max="14379" width="8.85546875" style="95" hidden="1"/>
    <col min="14380" max="14380" width="8" style="95" hidden="1"/>
    <col min="14381" max="14381" width="8.5703125" style="95" hidden="1"/>
    <col min="14382" max="14382" width="8.85546875" style="95" hidden="1"/>
    <col min="14383" max="14383" width="4.85546875" style="95" hidden="1"/>
    <col min="14384" max="14384" width="5.28515625" style="95" hidden="1"/>
    <col min="14385" max="14385" width="8" style="95" hidden="1"/>
    <col min="14386" max="14386" width="8.5703125" style="95" hidden="1"/>
    <col min="14387" max="14387" width="8.28515625" style="95" hidden="1"/>
    <col min="14388" max="14389" width="9.28515625" style="95" hidden="1"/>
    <col min="14390" max="14390" width="8" style="95" hidden="1"/>
    <col min="14391" max="14391" width="8.5703125" style="95" hidden="1"/>
    <col min="14392" max="14392" width="9.28515625" style="95" hidden="1"/>
    <col min="14393" max="14393" width="8.85546875" style="95" hidden="1"/>
    <col min="14394" max="14394" width="9.28515625" style="95" hidden="1"/>
    <col min="14395" max="14395" width="8" style="95" hidden="1"/>
    <col min="14396" max="14396" width="8.5703125" style="95" hidden="1"/>
    <col min="14397" max="14402" width="9.28515625" style="95" hidden="1"/>
    <col min="14403" max="14403" width="11.7109375" style="95" hidden="1"/>
    <col min="14404" max="14404" width="11" style="95" hidden="1"/>
    <col min="14405" max="14405" width="8" style="95" hidden="1"/>
    <col min="14406" max="14406" width="9.28515625" style="95" hidden="1"/>
    <col min="14407" max="14407" width="11.7109375" style="95" hidden="1"/>
    <col min="14408" max="14592" width="11.42578125" style="95" hidden="1"/>
    <col min="14593" max="14593" width="73.42578125" style="95" hidden="1"/>
    <col min="14594" max="14594" width="10.5703125" style="95" hidden="1"/>
    <col min="14595" max="14595" width="10.28515625" style="95" hidden="1"/>
    <col min="14596" max="14596" width="8" style="95" hidden="1"/>
    <col min="14597" max="14597" width="8.85546875" style="95" hidden="1"/>
    <col min="14598" max="14598" width="11" style="95" hidden="1"/>
    <col min="14599" max="14599" width="10.5703125" style="95" hidden="1"/>
    <col min="14600" max="14600" width="9.28515625" style="95" hidden="1"/>
    <col min="14601" max="14601" width="8" style="95" hidden="1"/>
    <col min="14602" max="14602" width="8.5703125" style="95" hidden="1"/>
    <col min="14603" max="14603" width="10.5703125" style="95" hidden="1"/>
    <col min="14604" max="14605" width="11" style="95" hidden="1"/>
    <col min="14606" max="14606" width="8" style="95" hidden="1"/>
    <col min="14607" max="14607" width="8.5703125" style="95" hidden="1"/>
    <col min="14608" max="14608" width="11" style="95" hidden="1"/>
    <col min="14609" max="14610" width="10.28515625" style="95" hidden="1"/>
    <col min="14611" max="14611" width="8" style="95" hidden="1"/>
    <col min="14612" max="14612" width="8.5703125" style="95" hidden="1"/>
    <col min="14613" max="14613" width="11" style="95" hidden="1"/>
    <col min="14614" max="14615" width="10.5703125" style="95" hidden="1"/>
    <col min="14616" max="14616" width="8" style="95" hidden="1"/>
    <col min="14617" max="14617" width="8.5703125" style="95" hidden="1"/>
    <col min="14618" max="14618" width="11" style="95" hidden="1"/>
    <col min="14619" max="14619" width="10.5703125" style="95" hidden="1"/>
    <col min="14620" max="14620" width="9.28515625" style="95" hidden="1"/>
    <col min="14621" max="14621" width="8" style="95" hidden="1"/>
    <col min="14622" max="14622" width="8.5703125" style="95" hidden="1"/>
    <col min="14623" max="14623" width="10.5703125" style="95" hidden="1"/>
    <col min="14624" max="14624" width="9.28515625" style="95" hidden="1"/>
    <col min="14625" max="14625" width="10.5703125" style="95" hidden="1"/>
    <col min="14626" max="14626" width="8" style="95" hidden="1"/>
    <col min="14627" max="14627" width="8.5703125" style="95" hidden="1"/>
    <col min="14628" max="14628" width="11" style="95" hidden="1"/>
    <col min="14629" max="14630" width="9.28515625" style="95" hidden="1"/>
    <col min="14631" max="14631" width="8" style="95" hidden="1"/>
    <col min="14632" max="14632" width="8.5703125" style="95" hidden="1"/>
    <col min="14633" max="14633" width="9.28515625" style="95" hidden="1"/>
    <col min="14634" max="14634" width="7.7109375" style="95" hidden="1"/>
    <col min="14635" max="14635" width="8.85546875" style="95" hidden="1"/>
    <col min="14636" max="14636" width="8" style="95" hidden="1"/>
    <col min="14637" max="14637" width="8.5703125" style="95" hidden="1"/>
    <col min="14638" max="14638" width="8.85546875" style="95" hidden="1"/>
    <col min="14639" max="14639" width="4.85546875" style="95" hidden="1"/>
    <col min="14640" max="14640" width="5.28515625" style="95" hidden="1"/>
    <col min="14641" max="14641" width="8" style="95" hidden="1"/>
    <col min="14642" max="14642" width="8.5703125" style="95" hidden="1"/>
    <col min="14643" max="14643" width="8.28515625" style="95" hidden="1"/>
    <col min="14644" max="14645" width="9.28515625" style="95" hidden="1"/>
    <col min="14646" max="14646" width="8" style="95" hidden="1"/>
    <col min="14647" max="14647" width="8.5703125" style="95" hidden="1"/>
    <col min="14648" max="14648" width="9.28515625" style="95" hidden="1"/>
    <col min="14649" max="14649" width="8.85546875" style="95" hidden="1"/>
    <col min="14650" max="14650" width="9.28515625" style="95" hidden="1"/>
    <col min="14651" max="14651" width="8" style="95" hidden="1"/>
    <col min="14652" max="14652" width="8.5703125" style="95" hidden="1"/>
    <col min="14653" max="14658" width="9.28515625" style="95" hidden="1"/>
    <col min="14659" max="14659" width="11.7109375" style="95" hidden="1"/>
    <col min="14660" max="14660" width="11" style="95" hidden="1"/>
    <col min="14661" max="14661" width="8" style="95" hidden="1"/>
    <col min="14662" max="14662" width="9.28515625" style="95" hidden="1"/>
    <col min="14663" max="14663" width="11.7109375" style="95" hidden="1"/>
    <col min="14664" max="14848" width="11.42578125" style="95" hidden="1"/>
    <col min="14849" max="14849" width="73.42578125" style="95" hidden="1"/>
    <col min="14850" max="14850" width="10.5703125" style="95" hidden="1"/>
    <col min="14851" max="14851" width="10.28515625" style="95" hidden="1"/>
    <col min="14852" max="14852" width="8" style="95" hidden="1"/>
    <col min="14853" max="14853" width="8.85546875" style="95" hidden="1"/>
    <col min="14854" max="14854" width="11" style="95" hidden="1"/>
    <col min="14855" max="14855" width="10.5703125" style="95" hidden="1"/>
    <col min="14856" max="14856" width="9.28515625" style="95" hidden="1"/>
    <col min="14857" max="14857" width="8" style="95" hidden="1"/>
    <col min="14858" max="14858" width="8.5703125" style="95" hidden="1"/>
    <col min="14859" max="14859" width="10.5703125" style="95" hidden="1"/>
    <col min="14860" max="14861" width="11" style="95" hidden="1"/>
    <col min="14862" max="14862" width="8" style="95" hidden="1"/>
    <col min="14863" max="14863" width="8.5703125" style="95" hidden="1"/>
    <col min="14864" max="14864" width="11" style="95" hidden="1"/>
    <col min="14865" max="14866" width="10.28515625" style="95" hidden="1"/>
    <col min="14867" max="14867" width="8" style="95" hidden="1"/>
    <col min="14868" max="14868" width="8.5703125" style="95" hidden="1"/>
    <col min="14869" max="14869" width="11" style="95" hidden="1"/>
    <col min="14870" max="14871" width="10.5703125" style="95" hidden="1"/>
    <col min="14872" max="14872" width="8" style="95" hidden="1"/>
    <col min="14873" max="14873" width="8.5703125" style="95" hidden="1"/>
    <col min="14874" max="14874" width="11" style="95" hidden="1"/>
    <col min="14875" max="14875" width="10.5703125" style="95" hidden="1"/>
    <col min="14876" max="14876" width="9.28515625" style="95" hidden="1"/>
    <col min="14877" max="14877" width="8" style="95" hidden="1"/>
    <col min="14878" max="14878" width="8.5703125" style="95" hidden="1"/>
    <col min="14879" max="14879" width="10.5703125" style="95" hidden="1"/>
    <col min="14880" max="14880" width="9.28515625" style="95" hidden="1"/>
    <col min="14881" max="14881" width="10.5703125" style="95" hidden="1"/>
    <col min="14882" max="14882" width="8" style="95" hidden="1"/>
    <col min="14883" max="14883" width="8.5703125" style="95" hidden="1"/>
    <col min="14884" max="14884" width="11" style="95" hidden="1"/>
    <col min="14885" max="14886" width="9.28515625" style="95" hidden="1"/>
    <col min="14887" max="14887" width="8" style="95" hidden="1"/>
    <col min="14888" max="14888" width="8.5703125" style="95" hidden="1"/>
    <col min="14889" max="14889" width="9.28515625" style="95" hidden="1"/>
    <col min="14890" max="14890" width="7.7109375" style="95" hidden="1"/>
    <col min="14891" max="14891" width="8.85546875" style="95" hidden="1"/>
    <col min="14892" max="14892" width="8" style="95" hidden="1"/>
    <col min="14893" max="14893" width="8.5703125" style="95" hidden="1"/>
    <col min="14894" max="14894" width="8.85546875" style="95" hidden="1"/>
    <col min="14895" max="14895" width="4.85546875" style="95" hidden="1"/>
    <col min="14896" max="14896" width="5.28515625" style="95" hidden="1"/>
    <col min="14897" max="14897" width="8" style="95" hidden="1"/>
    <col min="14898" max="14898" width="8.5703125" style="95" hidden="1"/>
    <col min="14899" max="14899" width="8.28515625" style="95" hidden="1"/>
    <col min="14900" max="14901" width="9.28515625" style="95" hidden="1"/>
    <col min="14902" max="14902" width="8" style="95" hidden="1"/>
    <col min="14903" max="14903" width="8.5703125" style="95" hidden="1"/>
    <col min="14904" max="14904" width="9.28515625" style="95" hidden="1"/>
    <col min="14905" max="14905" width="8.85546875" style="95" hidden="1"/>
    <col min="14906" max="14906" width="9.28515625" style="95" hidden="1"/>
    <col min="14907" max="14907" width="8" style="95" hidden="1"/>
    <col min="14908" max="14908" width="8.5703125" style="95" hidden="1"/>
    <col min="14909" max="14914" width="9.28515625" style="95" hidden="1"/>
    <col min="14915" max="14915" width="11.7109375" style="95" hidden="1"/>
    <col min="14916" max="14916" width="11" style="95" hidden="1"/>
    <col min="14917" max="14917" width="8" style="95" hidden="1"/>
    <col min="14918" max="14918" width="9.28515625" style="95" hidden="1"/>
    <col min="14919" max="14919" width="11.7109375" style="95" hidden="1"/>
    <col min="14920" max="15104" width="11.42578125" style="95" hidden="1"/>
    <col min="15105" max="15105" width="73.42578125" style="95" hidden="1"/>
    <col min="15106" max="15106" width="10.5703125" style="95" hidden="1"/>
    <col min="15107" max="15107" width="10.28515625" style="95" hidden="1"/>
    <col min="15108" max="15108" width="8" style="95" hidden="1"/>
    <col min="15109" max="15109" width="8.85546875" style="95" hidden="1"/>
    <col min="15110" max="15110" width="11" style="95" hidden="1"/>
    <col min="15111" max="15111" width="10.5703125" style="95" hidden="1"/>
    <col min="15112" max="15112" width="9.28515625" style="95" hidden="1"/>
    <col min="15113" max="15113" width="8" style="95" hidden="1"/>
    <col min="15114" max="15114" width="8.5703125" style="95" hidden="1"/>
    <col min="15115" max="15115" width="10.5703125" style="95" hidden="1"/>
    <col min="15116" max="15117" width="11" style="95" hidden="1"/>
    <col min="15118" max="15118" width="8" style="95" hidden="1"/>
    <col min="15119" max="15119" width="8.5703125" style="95" hidden="1"/>
    <col min="15120" max="15120" width="11" style="95" hidden="1"/>
    <col min="15121" max="15122" width="10.28515625" style="95" hidden="1"/>
    <col min="15123" max="15123" width="8" style="95" hidden="1"/>
    <col min="15124" max="15124" width="8.5703125" style="95" hidden="1"/>
    <col min="15125" max="15125" width="11" style="95" hidden="1"/>
    <col min="15126" max="15127" width="10.5703125" style="95" hidden="1"/>
    <col min="15128" max="15128" width="8" style="95" hidden="1"/>
    <col min="15129" max="15129" width="8.5703125" style="95" hidden="1"/>
    <col min="15130" max="15130" width="11" style="95" hidden="1"/>
    <col min="15131" max="15131" width="10.5703125" style="95" hidden="1"/>
    <col min="15132" max="15132" width="9.28515625" style="95" hidden="1"/>
    <col min="15133" max="15133" width="8" style="95" hidden="1"/>
    <col min="15134" max="15134" width="8.5703125" style="95" hidden="1"/>
    <col min="15135" max="15135" width="10.5703125" style="95" hidden="1"/>
    <col min="15136" max="15136" width="9.28515625" style="95" hidden="1"/>
    <col min="15137" max="15137" width="10.5703125" style="95" hidden="1"/>
    <col min="15138" max="15138" width="8" style="95" hidden="1"/>
    <col min="15139" max="15139" width="8.5703125" style="95" hidden="1"/>
    <col min="15140" max="15140" width="11" style="95" hidden="1"/>
    <col min="15141" max="15142" width="9.28515625" style="95" hidden="1"/>
    <col min="15143" max="15143" width="8" style="95" hidden="1"/>
    <col min="15144" max="15144" width="8.5703125" style="95" hidden="1"/>
    <col min="15145" max="15145" width="9.28515625" style="95" hidden="1"/>
    <col min="15146" max="15146" width="7.7109375" style="95" hidden="1"/>
    <col min="15147" max="15147" width="8.85546875" style="95" hidden="1"/>
    <col min="15148" max="15148" width="8" style="95" hidden="1"/>
    <col min="15149" max="15149" width="8.5703125" style="95" hidden="1"/>
    <col min="15150" max="15150" width="8.85546875" style="95" hidden="1"/>
    <col min="15151" max="15151" width="4.85546875" style="95" hidden="1"/>
    <col min="15152" max="15152" width="5.28515625" style="95" hidden="1"/>
    <col min="15153" max="15153" width="8" style="95" hidden="1"/>
    <col min="15154" max="15154" width="8.5703125" style="95" hidden="1"/>
    <col min="15155" max="15155" width="8.28515625" style="95" hidden="1"/>
    <col min="15156" max="15157" width="9.28515625" style="95" hidden="1"/>
    <col min="15158" max="15158" width="8" style="95" hidden="1"/>
    <col min="15159" max="15159" width="8.5703125" style="95" hidden="1"/>
    <col min="15160" max="15160" width="9.28515625" style="95" hidden="1"/>
    <col min="15161" max="15161" width="8.85546875" style="95" hidden="1"/>
    <col min="15162" max="15162" width="9.28515625" style="95" hidden="1"/>
    <col min="15163" max="15163" width="8" style="95" hidden="1"/>
    <col min="15164" max="15164" width="8.5703125" style="95" hidden="1"/>
    <col min="15165" max="15170" width="9.28515625" style="95" hidden="1"/>
    <col min="15171" max="15171" width="11.7109375" style="95" hidden="1"/>
    <col min="15172" max="15172" width="11" style="95" hidden="1"/>
    <col min="15173" max="15173" width="8" style="95" hidden="1"/>
    <col min="15174" max="15174" width="9.28515625" style="95" hidden="1"/>
    <col min="15175" max="15175" width="11.7109375" style="95" hidden="1"/>
    <col min="15176" max="15360" width="11.42578125" style="95" hidden="1"/>
    <col min="15361" max="15361" width="73.42578125" style="95" hidden="1"/>
    <col min="15362" max="15362" width="10.5703125" style="95" hidden="1"/>
    <col min="15363" max="15363" width="10.28515625" style="95" hidden="1"/>
    <col min="15364" max="15364" width="8" style="95" hidden="1"/>
    <col min="15365" max="15365" width="8.85546875" style="95" hidden="1"/>
    <col min="15366" max="15366" width="11" style="95" hidden="1"/>
    <col min="15367" max="15367" width="10.5703125" style="95" hidden="1"/>
    <col min="15368" max="15368" width="9.28515625" style="95" hidden="1"/>
    <col min="15369" max="15369" width="8" style="95" hidden="1"/>
    <col min="15370" max="15370" width="8.5703125" style="95" hidden="1"/>
    <col min="15371" max="15371" width="10.5703125" style="95" hidden="1"/>
    <col min="15372" max="15373" width="11" style="95" hidden="1"/>
    <col min="15374" max="15374" width="8" style="95" hidden="1"/>
    <col min="15375" max="15375" width="8.5703125" style="95" hidden="1"/>
    <col min="15376" max="15376" width="11" style="95" hidden="1"/>
    <col min="15377" max="15378" width="10.28515625" style="95" hidden="1"/>
    <col min="15379" max="15379" width="8" style="95" hidden="1"/>
    <col min="15380" max="15380" width="8.5703125" style="95" hidden="1"/>
    <col min="15381" max="15381" width="11" style="95" hidden="1"/>
    <col min="15382" max="15383" width="10.5703125" style="95" hidden="1"/>
    <col min="15384" max="15384" width="8" style="95" hidden="1"/>
    <col min="15385" max="15385" width="8.5703125" style="95" hidden="1"/>
    <col min="15386" max="15386" width="11" style="95" hidden="1"/>
    <col min="15387" max="15387" width="10.5703125" style="95" hidden="1"/>
    <col min="15388" max="15388" width="9.28515625" style="95" hidden="1"/>
    <col min="15389" max="15389" width="8" style="95" hidden="1"/>
    <col min="15390" max="15390" width="8.5703125" style="95" hidden="1"/>
    <col min="15391" max="15391" width="10.5703125" style="95" hidden="1"/>
    <col min="15392" max="15392" width="9.28515625" style="95" hidden="1"/>
    <col min="15393" max="15393" width="10.5703125" style="95" hidden="1"/>
    <col min="15394" max="15394" width="8" style="95" hidden="1"/>
    <col min="15395" max="15395" width="8.5703125" style="95" hidden="1"/>
    <col min="15396" max="15396" width="11" style="95" hidden="1"/>
    <col min="15397" max="15398" width="9.28515625" style="95" hidden="1"/>
    <col min="15399" max="15399" width="8" style="95" hidden="1"/>
    <col min="15400" max="15400" width="8.5703125" style="95" hidden="1"/>
    <col min="15401" max="15401" width="9.28515625" style="95" hidden="1"/>
    <col min="15402" max="15402" width="7.7109375" style="95" hidden="1"/>
    <col min="15403" max="15403" width="8.85546875" style="95" hidden="1"/>
    <col min="15404" max="15404" width="8" style="95" hidden="1"/>
    <col min="15405" max="15405" width="8.5703125" style="95" hidden="1"/>
    <col min="15406" max="15406" width="8.85546875" style="95" hidden="1"/>
    <col min="15407" max="15407" width="4.85546875" style="95" hidden="1"/>
    <col min="15408" max="15408" width="5.28515625" style="95" hidden="1"/>
    <col min="15409" max="15409" width="8" style="95" hidden="1"/>
    <col min="15410" max="15410" width="8.5703125" style="95" hidden="1"/>
    <col min="15411" max="15411" width="8.28515625" style="95" hidden="1"/>
    <col min="15412" max="15413" width="9.28515625" style="95" hidden="1"/>
    <col min="15414" max="15414" width="8" style="95" hidden="1"/>
    <col min="15415" max="15415" width="8.5703125" style="95" hidden="1"/>
    <col min="15416" max="15416" width="9.28515625" style="95" hidden="1"/>
    <col min="15417" max="15417" width="8.85546875" style="95" hidden="1"/>
    <col min="15418" max="15418" width="9.28515625" style="95" hidden="1"/>
    <col min="15419" max="15419" width="8" style="95" hidden="1"/>
    <col min="15420" max="15420" width="8.5703125" style="95" hidden="1"/>
    <col min="15421" max="15426" width="9.28515625" style="95" hidden="1"/>
    <col min="15427" max="15427" width="11.7109375" style="95" hidden="1"/>
    <col min="15428" max="15428" width="11" style="95" hidden="1"/>
    <col min="15429" max="15429" width="8" style="95" hidden="1"/>
    <col min="15430" max="15430" width="9.28515625" style="95" hidden="1"/>
    <col min="15431" max="15431" width="11.7109375" style="95" hidden="1"/>
    <col min="15432" max="15616" width="11.42578125" style="95" hidden="1"/>
    <col min="15617" max="15617" width="73.42578125" style="95" hidden="1"/>
    <col min="15618" max="15618" width="10.5703125" style="95" hidden="1"/>
    <col min="15619" max="15619" width="10.28515625" style="95" hidden="1"/>
    <col min="15620" max="15620" width="8" style="95" hidden="1"/>
    <col min="15621" max="15621" width="8.85546875" style="95" hidden="1"/>
    <col min="15622" max="15622" width="11" style="95" hidden="1"/>
    <col min="15623" max="15623" width="10.5703125" style="95" hidden="1"/>
    <col min="15624" max="15624" width="9.28515625" style="95" hidden="1"/>
    <col min="15625" max="15625" width="8" style="95" hidden="1"/>
    <col min="15626" max="15626" width="8.5703125" style="95" hidden="1"/>
    <col min="15627" max="15627" width="10.5703125" style="95" hidden="1"/>
    <col min="15628" max="15629" width="11" style="95" hidden="1"/>
    <col min="15630" max="15630" width="8" style="95" hidden="1"/>
    <col min="15631" max="15631" width="8.5703125" style="95" hidden="1"/>
    <col min="15632" max="15632" width="11" style="95" hidden="1"/>
    <col min="15633" max="15634" width="10.28515625" style="95" hidden="1"/>
    <col min="15635" max="15635" width="8" style="95" hidden="1"/>
    <col min="15636" max="15636" width="8.5703125" style="95" hidden="1"/>
    <col min="15637" max="15637" width="11" style="95" hidden="1"/>
    <col min="15638" max="15639" width="10.5703125" style="95" hidden="1"/>
    <col min="15640" max="15640" width="8" style="95" hidden="1"/>
    <col min="15641" max="15641" width="8.5703125" style="95" hidden="1"/>
    <col min="15642" max="15642" width="11" style="95" hidden="1"/>
    <col min="15643" max="15643" width="10.5703125" style="95" hidden="1"/>
    <col min="15644" max="15644" width="9.28515625" style="95" hidden="1"/>
    <col min="15645" max="15645" width="8" style="95" hidden="1"/>
    <col min="15646" max="15646" width="8.5703125" style="95" hidden="1"/>
    <col min="15647" max="15647" width="10.5703125" style="95" hidden="1"/>
    <col min="15648" max="15648" width="9.28515625" style="95" hidden="1"/>
    <col min="15649" max="15649" width="10.5703125" style="95" hidden="1"/>
    <col min="15650" max="15650" width="8" style="95" hidden="1"/>
    <col min="15651" max="15651" width="8.5703125" style="95" hidden="1"/>
    <col min="15652" max="15652" width="11" style="95" hidden="1"/>
    <col min="15653" max="15654" width="9.28515625" style="95" hidden="1"/>
    <col min="15655" max="15655" width="8" style="95" hidden="1"/>
    <col min="15656" max="15656" width="8.5703125" style="95" hidden="1"/>
    <col min="15657" max="15657" width="9.28515625" style="95" hidden="1"/>
    <col min="15658" max="15658" width="7.7109375" style="95" hidden="1"/>
    <col min="15659" max="15659" width="8.85546875" style="95" hidden="1"/>
    <col min="15660" max="15660" width="8" style="95" hidden="1"/>
    <col min="15661" max="15661" width="8.5703125" style="95" hidden="1"/>
    <col min="15662" max="15662" width="8.85546875" style="95" hidden="1"/>
    <col min="15663" max="15663" width="4.85546875" style="95" hidden="1"/>
    <col min="15664" max="15664" width="5.28515625" style="95" hidden="1"/>
    <col min="15665" max="15665" width="8" style="95" hidden="1"/>
    <col min="15666" max="15666" width="8.5703125" style="95" hidden="1"/>
    <col min="15667" max="15667" width="8.28515625" style="95" hidden="1"/>
    <col min="15668" max="15669" width="9.28515625" style="95" hidden="1"/>
    <col min="15670" max="15670" width="8" style="95" hidden="1"/>
    <col min="15671" max="15671" width="8.5703125" style="95" hidden="1"/>
    <col min="15672" max="15672" width="9.28515625" style="95" hidden="1"/>
    <col min="15673" max="15673" width="8.85546875" style="95" hidden="1"/>
    <col min="15674" max="15674" width="9.28515625" style="95" hidden="1"/>
    <col min="15675" max="15675" width="8" style="95" hidden="1"/>
    <col min="15676" max="15676" width="8.5703125" style="95" hidden="1"/>
    <col min="15677" max="15682" width="9.28515625" style="95" hidden="1"/>
    <col min="15683" max="15683" width="11.7109375" style="95" hidden="1"/>
    <col min="15684" max="15684" width="11" style="95" hidden="1"/>
    <col min="15685" max="15685" width="8" style="95" hidden="1"/>
    <col min="15686" max="15686" width="9.28515625" style="95" hidden="1"/>
    <col min="15687" max="15687" width="11.7109375" style="95" hidden="1"/>
    <col min="15688" max="15872" width="11.42578125" style="95" hidden="1"/>
    <col min="15873" max="15873" width="73.42578125" style="95" hidden="1"/>
    <col min="15874" max="15874" width="10.5703125" style="95" hidden="1"/>
    <col min="15875" max="15875" width="10.28515625" style="95" hidden="1"/>
    <col min="15876" max="15876" width="8" style="95" hidden="1"/>
    <col min="15877" max="15877" width="8.85546875" style="95" hidden="1"/>
    <col min="15878" max="15878" width="11" style="95" hidden="1"/>
    <col min="15879" max="15879" width="10.5703125" style="95" hidden="1"/>
    <col min="15880" max="15880" width="9.28515625" style="95" hidden="1"/>
    <col min="15881" max="15881" width="8" style="95" hidden="1"/>
    <col min="15882" max="15882" width="8.5703125" style="95" hidden="1"/>
    <col min="15883" max="15883" width="10.5703125" style="95" hidden="1"/>
    <col min="15884" max="15885" width="11" style="95" hidden="1"/>
    <col min="15886" max="15886" width="8" style="95" hidden="1"/>
    <col min="15887" max="15887" width="8.5703125" style="95" hidden="1"/>
    <col min="15888" max="15888" width="11" style="95" hidden="1"/>
    <col min="15889" max="15890" width="10.28515625" style="95" hidden="1"/>
    <col min="15891" max="15891" width="8" style="95" hidden="1"/>
    <col min="15892" max="15892" width="8.5703125" style="95" hidden="1"/>
    <col min="15893" max="15893" width="11" style="95" hidden="1"/>
    <col min="15894" max="15895" width="10.5703125" style="95" hidden="1"/>
    <col min="15896" max="15896" width="8" style="95" hidden="1"/>
    <col min="15897" max="15897" width="8.5703125" style="95" hidden="1"/>
    <col min="15898" max="15898" width="11" style="95" hidden="1"/>
    <col min="15899" max="15899" width="10.5703125" style="95" hidden="1"/>
    <col min="15900" max="15900" width="9.28515625" style="95" hidden="1"/>
    <col min="15901" max="15901" width="8" style="95" hidden="1"/>
    <col min="15902" max="15902" width="8.5703125" style="95" hidden="1"/>
    <col min="15903" max="15903" width="10.5703125" style="95" hidden="1"/>
    <col min="15904" max="15904" width="9.28515625" style="95" hidden="1"/>
    <col min="15905" max="15905" width="10.5703125" style="95" hidden="1"/>
    <col min="15906" max="15906" width="8" style="95" hidden="1"/>
    <col min="15907" max="15907" width="8.5703125" style="95" hidden="1"/>
    <col min="15908" max="15908" width="11" style="95" hidden="1"/>
    <col min="15909" max="15910" width="9.28515625" style="95" hidden="1"/>
    <col min="15911" max="15911" width="8" style="95" hidden="1"/>
    <col min="15912" max="15912" width="8.5703125" style="95" hidden="1"/>
    <col min="15913" max="15913" width="9.28515625" style="95" hidden="1"/>
    <col min="15914" max="15914" width="7.7109375" style="95" hidden="1"/>
    <col min="15915" max="15915" width="8.85546875" style="95" hidden="1"/>
    <col min="15916" max="15916" width="8" style="95" hidden="1"/>
    <col min="15917" max="15917" width="8.5703125" style="95" hidden="1"/>
    <col min="15918" max="15918" width="8.85546875" style="95" hidden="1"/>
    <col min="15919" max="15919" width="4.85546875" style="95" hidden="1"/>
    <col min="15920" max="15920" width="5.28515625" style="95" hidden="1"/>
    <col min="15921" max="15921" width="8" style="95" hidden="1"/>
    <col min="15922" max="15922" width="8.5703125" style="95" hidden="1"/>
    <col min="15923" max="15923" width="8.28515625" style="95" hidden="1"/>
    <col min="15924" max="15925" width="9.28515625" style="95" hidden="1"/>
    <col min="15926" max="15926" width="8" style="95" hidden="1"/>
    <col min="15927" max="15927" width="8.5703125" style="95" hidden="1"/>
    <col min="15928" max="15928" width="9.28515625" style="95" hidden="1"/>
    <col min="15929" max="15929" width="8.85546875" style="95" hidden="1"/>
    <col min="15930" max="15930" width="9.28515625" style="95" hidden="1"/>
    <col min="15931" max="15931" width="8" style="95" hidden="1"/>
    <col min="15932" max="15932" width="8.5703125" style="95" hidden="1"/>
    <col min="15933" max="15938" width="9.28515625" style="95" hidden="1"/>
    <col min="15939" max="15939" width="11.7109375" style="95" hidden="1"/>
    <col min="15940" max="15940" width="11" style="95" hidden="1"/>
    <col min="15941" max="15941" width="8" style="95" hidden="1"/>
    <col min="15942" max="15942" width="9.28515625" style="95" hidden="1"/>
    <col min="15943" max="15943" width="11.7109375" style="95" hidden="1"/>
    <col min="15944" max="16128" width="11.42578125" style="95" hidden="1"/>
    <col min="16129" max="16129" width="73.42578125" style="95" hidden="1"/>
    <col min="16130" max="16130" width="10.5703125" style="95" hidden="1"/>
    <col min="16131" max="16131" width="10.28515625" style="95" hidden="1"/>
    <col min="16132" max="16132" width="8" style="95" hidden="1"/>
    <col min="16133" max="16133" width="8.85546875" style="95" hidden="1"/>
    <col min="16134" max="16134" width="11" style="95" hidden="1"/>
    <col min="16135" max="16135" width="10.5703125" style="95" hidden="1"/>
    <col min="16136" max="16136" width="9.28515625" style="95" hidden="1"/>
    <col min="16137" max="16137" width="8" style="95" hidden="1"/>
    <col min="16138" max="16138" width="8.5703125" style="95" hidden="1"/>
    <col min="16139" max="16139" width="10.5703125" style="95" hidden="1"/>
    <col min="16140" max="16141" width="11" style="95" hidden="1"/>
    <col min="16142" max="16142" width="8" style="95" hidden="1"/>
    <col min="16143" max="16143" width="8.5703125" style="95" hidden="1"/>
    <col min="16144" max="16144" width="11" style="95" hidden="1"/>
    <col min="16145" max="16146" width="10.28515625" style="95" hidden="1"/>
    <col min="16147" max="16147" width="8" style="95" hidden="1"/>
    <col min="16148" max="16148" width="8.5703125" style="95" hidden="1"/>
    <col min="16149" max="16149" width="11" style="95" hidden="1"/>
    <col min="16150" max="16151" width="10.5703125" style="95" hidden="1"/>
    <col min="16152" max="16152" width="8" style="95" hidden="1"/>
    <col min="16153" max="16153" width="8.5703125" style="95" hidden="1"/>
    <col min="16154" max="16154" width="11" style="95" hidden="1"/>
    <col min="16155" max="16155" width="10.5703125" style="95" hidden="1"/>
    <col min="16156" max="16156" width="9.28515625" style="95" hidden="1"/>
    <col min="16157" max="16157" width="8" style="95" hidden="1"/>
    <col min="16158" max="16158" width="8.5703125" style="95" hidden="1"/>
    <col min="16159" max="16159" width="10.5703125" style="95" hidden="1"/>
    <col min="16160" max="16160" width="9.28515625" style="95" hidden="1"/>
    <col min="16161" max="16161" width="10.5703125" style="95" hidden="1"/>
    <col min="16162" max="16162" width="8" style="95" hidden="1"/>
    <col min="16163" max="16163" width="8.5703125" style="95" hidden="1"/>
    <col min="16164" max="16164" width="11" style="95" hidden="1"/>
    <col min="16165" max="16166" width="9.28515625" style="95" hidden="1"/>
    <col min="16167" max="16167" width="8" style="95" hidden="1"/>
    <col min="16168" max="16168" width="8.5703125" style="95" hidden="1"/>
    <col min="16169" max="16169" width="9.28515625" style="95" hidden="1"/>
    <col min="16170" max="16170" width="7.7109375" style="95" hidden="1"/>
    <col min="16171" max="16171" width="8.85546875" style="95" hidden="1"/>
    <col min="16172" max="16172" width="8" style="95" hidden="1"/>
    <col min="16173" max="16173" width="8.5703125" style="95" hidden="1"/>
    <col min="16174" max="16174" width="8.85546875" style="95" hidden="1"/>
    <col min="16175" max="16175" width="4.85546875" style="95" hidden="1"/>
    <col min="16176" max="16176" width="5.28515625" style="95" hidden="1"/>
    <col min="16177" max="16177" width="8" style="95" hidden="1"/>
    <col min="16178" max="16178" width="8.5703125" style="95" hidden="1"/>
    <col min="16179" max="16179" width="8.28515625" style="95" hidden="1"/>
    <col min="16180" max="16181" width="9.28515625" style="95" hidden="1"/>
    <col min="16182" max="16182" width="8" style="95" hidden="1"/>
    <col min="16183" max="16183" width="8.5703125" style="95" hidden="1"/>
    <col min="16184" max="16184" width="9.28515625" style="95" hidden="1"/>
    <col min="16185" max="16185" width="8.85546875" style="95" hidden="1"/>
    <col min="16186" max="16186" width="9.28515625" style="95" hidden="1"/>
    <col min="16187" max="16187" width="8" style="95" hidden="1"/>
    <col min="16188" max="16188" width="8.5703125" style="95" hidden="1"/>
    <col min="16189" max="16194" width="9.28515625" style="95" hidden="1"/>
    <col min="16195" max="16195" width="11.7109375" style="95" hidden="1"/>
    <col min="16196" max="16196" width="11" style="95" hidden="1"/>
    <col min="16197" max="16197" width="8" style="95" hidden="1"/>
    <col min="16198" max="16198" width="9.28515625" style="95" hidden="1"/>
    <col min="16199" max="16199" width="11.7109375" style="95" hidden="1"/>
    <col min="16200" max="16384" width="11.42578125" style="95" hidden="1"/>
  </cols>
  <sheetData>
    <row r="1" spans="1:80" ht="41.25" customHeight="1">
      <c r="A1" s="434" t="s">
        <v>232</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434"/>
      <c r="AD1" s="434"/>
      <c r="AE1" s="434"/>
      <c r="AF1" s="434"/>
      <c r="AG1" s="434"/>
      <c r="AH1" s="434"/>
      <c r="AI1" s="434"/>
      <c r="AJ1" s="434"/>
      <c r="AK1" s="434"/>
      <c r="AL1" s="434"/>
      <c r="AM1" s="434"/>
      <c r="AN1" s="434"/>
      <c r="AO1" s="434"/>
      <c r="AP1" s="434"/>
      <c r="AQ1" s="434"/>
      <c r="AR1" s="434"/>
      <c r="AS1" s="434"/>
      <c r="AT1" s="434"/>
      <c r="AU1" s="434"/>
      <c r="AV1" s="434"/>
      <c r="AW1" s="434"/>
      <c r="AX1" s="434"/>
      <c r="AY1" s="434"/>
      <c r="AZ1" s="434"/>
      <c r="BA1" s="434"/>
      <c r="BB1" s="434"/>
      <c r="BC1" s="434"/>
      <c r="BD1" s="434"/>
      <c r="BE1" s="434"/>
      <c r="BF1" s="434"/>
      <c r="BG1" s="434"/>
      <c r="BH1" s="434"/>
      <c r="BI1" s="434"/>
      <c r="BJ1" s="434"/>
      <c r="BK1" s="434"/>
      <c r="BL1" s="434"/>
      <c r="BM1" s="434"/>
      <c r="BN1" s="434"/>
      <c r="BO1" s="487"/>
      <c r="BP1" s="487"/>
      <c r="BQ1" s="487"/>
      <c r="BR1" s="487"/>
      <c r="BS1" s="487"/>
      <c r="BT1" s="94"/>
      <c r="BU1" s="94"/>
      <c r="BV1" s="94"/>
      <c r="BW1" s="94"/>
      <c r="BX1" s="94"/>
      <c r="BY1" s="94"/>
      <c r="BZ1" s="94"/>
      <c r="CA1" s="94"/>
      <c r="CB1" s="94"/>
    </row>
    <row r="2" spans="1:80" ht="27" customHeight="1">
      <c r="A2" s="434" t="s">
        <v>1064</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434"/>
      <c r="AD2" s="434"/>
      <c r="AE2" s="434"/>
      <c r="AF2" s="434"/>
      <c r="AG2" s="434"/>
      <c r="AH2" s="434"/>
      <c r="AI2" s="434"/>
      <c r="AJ2" s="434"/>
      <c r="AK2" s="434"/>
      <c r="AL2" s="434"/>
      <c r="AM2" s="434"/>
      <c r="AN2" s="434"/>
      <c r="AO2" s="434"/>
      <c r="AP2" s="434"/>
      <c r="AQ2" s="434"/>
      <c r="AR2" s="434"/>
      <c r="AS2" s="434"/>
      <c r="AT2" s="434"/>
      <c r="AU2" s="434"/>
      <c r="AV2" s="434"/>
      <c r="AW2" s="434"/>
      <c r="AX2" s="434"/>
      <c r="AY2" s="434"/>
      <c r="AZ2" s="434"/>
      <c r="BA2" s="434"/>
      <c r="BB2" s="434"/>
      <c r="BC2" s="434"/>
      <c r="BD2" s="434"/>
      <c r="BE2" s="434"/>
      <c r="BF2" s="434"/>
      <c r="BG2" s="434"/>
      <c r="BH2" s="434"/>
      <c r="BI2" s="434"/>
      <c r="BJ2" s="434"/>
      <c r="BK2" s="434"/>
      <c r="BL2" s="434"/>
      <c r="BM2" s="434"/>
      <c r="BN2" s="434"/>
      <c r="BO2" s="487"/>
      <c r="BP2" s="487"/>
      <c r="BQ2" s="487"/>
      <c r="BR2" s="487"/>
      <c r="BS2" s="487"/>
      <c r="BT2" s="94"/>
      <c r="BU2" s="94"/>
      <c r="BV2" s="94"/>
      <c r="BW2" s="94"/>
      <c r="BX2" s="94"/>
      <c r="BY2" s="94"/>
      <c r="BZ2" s="94"/>
      <c r="CA2" s="94"/>
      <c r="CB2" s="94"/>
    </row>
    <row r="3" spans="1:80" ht="27" customHeight="1">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434"/>
      <c r="AD3" s="434"/>
      <c r="AE3" s="434"/>
      <c r="AF3" s="434"/>
      <c r="AG3" s="434"/>
      <c r="AH3" s="434"/>
      <c r="AI3" s="434"/>
      <c r="AJ3" s="434"/>
      <c r="AK3" s="434"/>
      <c r="AL3" s="434"/>
      <c r="AM3" s="434"/>
      <c r="AN3" s="434"/>
      <c r="AO3" s="434"/>
      <c r="AP3" s="434"/>
      <c r="AQ3" s="434"/>
      <c r="AR3" s="434"/>
      <c r="AS3" s="434"/>
      <c r="AT3" s="434"/>
      <c r="AU3" s="434"/>
      <c r="AV3" s="434"/>
      <c r="AW3" s="434"/>
      <c r="AX3" s="434"/>
      <c r="AY3" s="434"/>
      <c r="AZ3" s="434"/>
      <c r="BA3" s="434"/>
      <c r="BB3" s="434"/>
      <c r="BC3" s="434"/>
      <c r="BD3" s="434"/>
      <c r="BE3" s="434"/>
      <c r="BF3" s="434"/>
      <c r="BG3" s="434"/>
      <c r="BH3" s="434"/>
      <c r="BI3" s="434"/>
      <c r="BJ3" s="434"/>
      <c r="BK3" s="434"/>
      <c r="BL3" s="434"/>
      <c r="BM3" s="434"/>
      <c r="BN3" s="434"/>
      <c r="BO3" s="487"/>
      <c r="BP3" s="487"/>
      <c r="BQ3" s="487"/>
      <c r="BR3" s="487"/>
      <c r="BS3" s="487"/>
      <c r="BT3" s="94"/>
      <c r="BU3" s="94"/>
      <c r="BV3" s="94"/>
      <c r="BW3" s="94"/>
      <c r="BX3" s="94"/>
      <c r="BY3" s="94"/>
      <c r="BZ3" s="94"/>
      <c r="CA3" s="94"/>
      <c r="CB3" s="94"/>
    </row>
    <row r="4" spans="1:80" ht="27" customHeight="1" thickBot="1">
      <c r="A4" s="434" t="s">
        <v>881</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434"/>
      <c r="BA4" s="434"/>
      <c r="BB4" s="434"/>
      <c r="BC4" s="434"/>
      <c r="BD4" s="434"/>
      <c r="BE4" s="434"/>
      <c r="BF4" s="434"/>
      <c r="BG4" s="434"/>
      <c r="BH4" s="434"/>
      <c r="BI4" s="434"/>
      <c r="BJ4" s="434"/>
      <c r="BK4" s="434"/>
      <c r="BL4" s="434"/>
      <c r="BM4" s="434"/>
      <c r="BN4" s="434"/>
      <c r="BO4" s="487"/>
      <c r="BP4" s="487"/>
      <c r="BQ4" s="487"/>
      <c r="BR4" s="487"/>
      <c r="BS4" s="487"/>
      <c r="BT4" s="94"/>
      <c r="BU4" s="94"/>
      <c r="BV4" s="94"/>
      <c r="BW4" s="94"/>
      <c r="BX4" s="94"/>
      <c r="BY4" s="94"/>
      <c r="BZ4" s="94"/>
      <c r="CA4" s="94"/>
      <c r="CB4" s="94"/>
    </row>
    <row r="5" spans="1:80" ht="25.5" customHeight="1" thickTop="1" thickBot="1">
      <c r="A5" s="127"/>
      <c r="B5" s="1195" t="s">
        <v>173</v>
      </c>
      <c r="C5" s="1195"/>
      <c r="D5" s="1195"/>
      <c r="E5" s="1195"/>
      <c r="F5" s="1195"/>
      <c r="G5" s="1195" t="s">
        <v>175</v>
      </c>
      <c r="H5" s="1195"/>
      <c r="I5" s="1195"/>
      <c r="J5" s="1195"/>
      <c r="K5" s="1195"/>
      <c r="L5" s="1195" t="s">
        <v>171</v>
      </c>
      <c r="M5" s="1195"/>
      <c r="N5" s="1195"/>
      <c r="O5" s="1195"/>
      <c r="P5" s="1195"/>
      <c r="Q5" s="1195" t="s">
        <v>169</v>
      </c>
      <c r="R5" s="1195"/>
      <c r="S5" s="1195"/>
      <c r="T5" s="1195"/>
      <c r="U5" s="1195"/>
      <c r="V5" s="1195" t="s">
        <v>163</v>
      </c>
      <c r="W5" s="1195"/>
      <c r="X5" s="1195"/>
      <c r="Y5" s="1195"/>
      <c r="Z5" s="1195"/>
      <c r="AA5" s="1195" t="s">
        <v>167</v>
      </c>
      <c r="AB5" s="1195"/>
      <c r="AC5" s="1195"/>
      <c r="AD5" s="1195"/>
      <c r="AE5" s="1195"/>
      <c r="AF5" s="1195" t="s">
        <v>165</v>
      </c>
      <c r="AG5" s="1195"/>
      <c r="AH5" s="1195"/>
      <c r="AI5" s="1195"/>
      <c r="AJ5" s="1195"/>
      <c r="AK5" s="1195" t="s">
        <v>174</v>
      </c>
      <c r="AL5" s="1195"/>
      <c r="AM5" s="1195"/>
      <c r="AN5" s="1195"/>
      <c r="AO5" s="1195"/>
      <c r="AP5" s="1195" t="s">
        <v>172</v>
      </c>
      <c r="AQ5" s="1195"/>
      <c r="AR5" s="1195"/>
      <c r="AS5" s="1195"/>
      <c r="AT5" s="1195"/>
      <c r="AU5" s="1195" t="s">
        <v>164</v>
      </c>
      <c r="AV5" s="1195"/>
      <c r="AW5" s="1195"/>
      <c r="AX5" s="1195"/>
      <c r="AY5" s="1195"/>
      <c r="AZ5" s="1195" t="s">
        <v>170</v>
      </c>
      <c r="BA5" s="1195"/>
      <c r="BB5" s="1195"/>
      <c r="BC5" s="1195"/>
      <c r="BD5" s="1195"/>
      <c r="BE5" s="1195" t="s">
        <v>168</v>
      </c>
      <c r="BF5" s="1195"/>
      <c r="BG5" s="1195"/>
      <c r="BH5" s="1195"/>
      <c r="BI5" s="1195"/>
      <c r="BJ5" s="1195" t="s">
        <v>166</v>
      </c>
      <c r="BK5" s="1195"/>
      <c r="BL5" s="1195"/>
      <c r="BM5" s="1195"/>
      <c r="BN5" s="1195"/>
      <c r="BO5" s="1195" t="s">
        <v>522</v>
      </c>
      <c r="BP5" s="1195"/>
      <c r="BQ5" s="1195"/>
      <c r="BR5" s="1195"/>
      <c r="BS5" s="1195"/>
    </row>
    <row r="6" spans="1:80" ht="19.5" thickTop="1" thickBot="1">
      <c r="A6" s="127"/>
      <c r="B6" s="483" t="s">
        <v>234</v>
      </c>
      <c r="C6" s="483" t="s">
        <v>235</v>
      </c>
      <c r="D6" s="483" t="s">
        <v>236</v>
      </c>
      <c r="E6" s="483" t="s">
        <v>237</v>
      </c>
      <c r="F6" s="483" t="s">
        <v>218</v>
      </c>
      <c r="G6" s="483" t="s">
        <v>234</v>
      </c>
      <c r="H6" s="483" t="s">
        <v>235</v>
      </c>
      <c r="I6" s="483" t="s">
        <v>236</v>
      </c>
      <c r="J6" s="483" t="s">
        <v>237</v>
      </c>
      <c r="K6" s="483" t="s">
        <v>218</v>
      </c>
      <c r="L6" s="483" t="s">
        <v>234</v>
      </c>
      <c r="M6" s="483" t="s">
        <v>235</v>
      </c>
      <c r="N6" s="483" t="s">
        <v>236</v>
      </c>
      <c r="O6" s="483" t="s">
        <v>237</v>
      </c>
      <c r="P6" s="483" t="s">
        <v>218</v>
      </c>
      <c r="Q6" s="483" t="s">
        <v>234</v>
      </c>
      <c r="R6" s="483" t="s">
        <v>235</v>
      </c>
      <c r="S6" s="483" t="s">
        <v>236</v>
      </c>
      <c r="T6" s="483" t="s">
        <v>237</v>
      </c>
      <c r="U6" s="483" t="s">
        <v>218</v>
      </c>
      <c r="V6" s="483" t="s">
        <v>234</v>
      </c>
      <c r="W6" s="483" t="s">
        <v>235</v>
      </c>
      <c r="X6" s="483" t="s">
        <v>236</v>
      </c>
      <c r="Y6" s="483" t="s">
        <v>237</v>
      </c>
      <c r="Z6" s="483" t="s">
        <v>218</v>
      </c>
      <c r="AA6" s="483" t="s">
        <v>234</v>
      </c>
      <c r="AB6" s="483" t="s">
        <v>235</v>
      </c>
      <c r="AC6" s="483" t="s">
        <v>236</v>
      </c>
      <c r="AD6" s="483" t="s">
        <v>237</v>
      </c>
      <c r="AE6" s="483" t="s">
        <v>218</v>
      </c>
      <c r="AF6" s="483" t="s">
        <v>234</v>
      </c>
      <c r="AG6" s="483" t="s">
        <v>235</v>
      </c>
      <c r="AH6" s="483" t="s">
        <v>236</v>
      </c>
      <c r="AI6" s="483" t="s">
        <v>237</v>
      </c>
      <c r="AJ6" s="483" t="s">
        <v>218</v>
      </c>
      <c r="AK6" s="483" t="s">
        <v>234</v>
      </c>
      <c r="AL6" s="483" t="s">
        <v>235</v>
      </c>
      <c r="AM6" s="483" t="s">
        <v>236</v>
      </c>
      <c r="AN6" s="483" t="s">
        <v>237</v>
      </c>
      <c r="AO6" s="483" t="s">
        <v>218</v>
      </c>
      <c r="AP6" s="483" t="s">
        <v>234</v>
      </c>
      <c r="AQ6" s="483" t="s">
        <v>235</v>
      </c>
      <c r="AR6" s="483" t="s">
        <v>236</v>
      </c>
      <c r="AS6" s="483" t="s">
        <v>237</v>
      </c>
      <c r="AT6" s="483" t="s">
        <v>218</v>
      </c>
      <c r="AU6" s="483" t="s">
        <v>234</v>
      </c>
      <c r="AV6" s="483" t="s">
        <v>235</v>
      </c>
      <c r="AW6" s="483" t="s">
        <v>236</v>
      </c>
      <c r="AX6" s="483" t="s">
        <v>237</v>
      </c>
      <c r="AY6" s="483" t="s">
        <v>218</v>
      </c>
      <c r="AZ6" s="483" t="s">
        <v>234</v>
      </c>
      <c r="BA6" s="483" t="s">
        <v>235</v>
      </c>
      <c r="BB6" s="483" t="s">
        <v>236</v>
      </c>
      <c r="BC6" s="483" t="s">
        <v>237</v>
      </c>
      <c r="BD6" s="483" t="s">
        <v>218</v>
      </c>
      <c r="BE6" s="483" t="s">
        <v>234</v>
      </c>
      <c r="BF6" s="483" t="s">
        <v>235</v>
      </c>
      <c r="BG6" s="483" t="s">
        <v>236</v>
      </c>
      <c r="BH6" s="483" t="s">
        <v>237</v>
      </c>
      <c r="BI6" s="483" t="s">
        <v>218</v>
      </c>
      <c r="BJ6" s="483" t="s">
        <v>234</v>
      </c>
      <c r="BK6" s="483" t="s">
        <v>235</v>
      </c>
      <c r="BL6" s="483" t="s">
        <v>236</v>
      </c>
      <c r="BM6" s="483" t="s">
        <v>237</v>
      </c>
      <c r="BN6" s="483" t="s">
        <v>218</v>
      </c>
      <c r="BO6" s="483" t="s">
        <v>234</v>
      </c>
      <c r="BP6" s="483" t="s">
        <v>235</v>
      </c>
      <c r="BQ6" s="483" t="s">
        <v>236</v>
      </c>
      <c r="BR6" s="483" t="s">
        <v>237</v>
      </c>
      <c r="BS6" s="483" t="s">
        <v>218</v>
      </c>
    </row>
    <row r="7" spans="1:80" ht="13.5" thickTop="1">
      <c r="A7" s="95" t="s">
        <v>1038</v>
      </c>
      <c r="B7" s="95">
        <v>1003301.7499500001</v>
      </c>
      <c r="C7" s="95">
        <v>679349.50101000001</v>
      </c>
      <c r="D7" s="95">
        <v>0</v>
      </c>
      <c r="E7" s="95">
        <v>0</v>
      </c>
      <c r="F7" s="95">
        <v>1682651.2509600001</v>
      </c>
      <c r="G7" s="95">
        <v>560122.74450000003</v>
      </c>
      <c r="H7" s="95">
        <v>292450.31864000001</v>
      </c>
      <c r="I7" s="95">
        <v>0</v>
      </c>
      <c r="J7" s="95">
        <v>0</v>
      </c>
      <c r="K7" s="95">
        <v>852573.06313999998</v>
      </c>
      <c r="L7" s="95">
        <v>1025315.29317</v>
      </c>
      <c r="M7" s="95">
        <v>866841.19645000005</v>
      </c>
      <c r="N7" s="95">
        <v>43.14038</v>
      </c>
      <c r="O7" s="95">
        <v>2.1700000000000001E-3</v>
      </c>
      <c r="P7" s="95">
        <v>1892199.6321700001</v>
      </c>
      <c r="Q7" s="95">
        <v>770128.90859999997</v>
      </c>
      <c r="R7" s="95">
        <v>730541.87936000002</v>
      </c>
      <c r="S7" s="95">
        <v>0</v>
      </c>
      <c r="T7" s="95">
        <v>127.74052999999999</v>
      </c>
      <c r="U7" s="95">
        <v>1500798.5284899999</v>
      </c>
      <c r="V7" s="95">
        <v>485202.56189000001</v>
      </c>
      <c r="W7" s="95">
        <v>429038.15437</v>
      </c>
      <c r="X7" s="95">
        <v>0</v>
      </c>
      <c r="Y7" s="95">
        <v>9.8680000000000004E-2</v>
      </c>
      <c r="Z7" s="95">
        <v>914240.81494000007</v>
      </c>
      <c r="AA7" s="95">
        <v>911183.34314000001</v>
      </c>
      <c r="AB7" s="95">
        <v>532070.53298000002</v>
      </c>
      <c r="AC7" s="95">
        <v>0</v>
      </c>
      <c r="AD7" s="95">
        <v>3.5742600000000002</v>
      </c>
      <c r="AE7" s="95">
        <v>1443257.4503800001</v>
      </c>
      <c r="AF7" s="95">
        <v>312024.82650999998</v>
      </c>
      <c r="AG7" s="95">
        <v>362575.35363999999</v>
      </c>
      <c r="AH7" s="95">
        <v>0</v>
      </c>
      <c r="AI7" s="95">
        <v>0</v>
      </c>
      <c r="AJ7" s="95">
        <v>674600.18015000003</v>
      </c>
      <c r="AK7" s="95">
        <v>642.28134999999997</v>
      </c>
      <c r="AL7" s="95">
        <v>49.687599999999996</v>
      </c>
      <c r="AM7" s="95">
        <v>0</v>
      </c>
      <c r="AN7" s="95">
        <v>0</v>
      </c>
      <c r="AO7" s="95">
        <v>691.96894999999995</v>
      </c>
      <c r="AP7" s="95">
        <v>6622.12237</v>
      </c>
      <c r="AQ7" s="95">
        <v>21251.418320000001</v>
      </c>
      <c r="AR7" s="95">
        <v>0</v>
      </c>
      <c r="AS7" s="95">
        <v>0</v>
      </c>
      <c r="AT7" s="95">
        <v>27873.540690000002</v>
      </c>
      <c r="AU7" s="95">
        <v>2357.9128999999998</v>
      </c>
      <c r="AV7" s="95">
        <v>7644.18732</v>
      </c>
      <c r="AW7" s="95">
        <v>0</v>
      </c>
      <c r="AX7" s="95">
        <v>0</v>
      </c>
      <c r="AY7" s="95">
        <v>10002.10022</v>
      </c>
      <c r="AZ7" s="95">
        <v>14569.064060000001</v>
      </c>
      <c r="BA7" s="95">
        <v>19883.750199999999</v>
      </c>
      <c r="BB7" s="95">
        <v>0</v>
      </c>
      <c r="BC7" s="95">
        <v>0</v>
      </c>
      <c r="BD7" s="95">
        <v>34452.814259999999</v>
      </c>
      <c r="BE7" s="95">
        <v>673.15796999999998</v>
      </c>
      <c r="BF7" s="95">
        <v>187.69024999999999</v>
      </c>
      <c r="BG7" s="95">
        <v>0</v>
      </c>
      <c r="BH7" s="95">
        <v>0</v>
      </c>
      <c r="BI7" s="95">
        <v>860.84821999999997</v>
      </c>
      <c r="BJ7" s="95">
        <v>794.53236000000004</v>
      </c>
      <c r="BK7" s="95">
        <v>0</v>
      </c>
      <c r="BL7" s="95">
        <v>0</v>
      </c>
      <c r="BM7" s="95">
        <v>0</v>
      </c>
      <c r="BN7" s="95">
        <v>794.53236000000004</v>
      </c>
      <c r="BO7" s="95">
        <v>5092938.4987700004</v>
      </c>
      <c r="BP7" s="95">
        <v>3941883.6701400001</v>
      </c>
      <c r="BQ7" s="95">
        <v>43.14038</v>
      </c>
      <c r="BR7" s="95">
        <v>131.41564000000002</v>
      </c>
      <c r="BS7" s="95">
        <v>9034996.7249299996</v>
      </c>
    </row>
    <row r="8" spans="1:80">
      <c r="A8" s="95" t="s">
        <v>317</v>
      </c>
      <c r="B8" s="95">
        <v>1000071.09565</v>
      </c>
      <c r="C8" s="95">
        <v>679067.74447999999</v>
      </c>
      <c r="D8" s="95">
        <v>0</v>
      </c>
      <c r="E8" s="95">
        <v>0</v>
      </c>
      <c r="F8" s="95">
        <v>1679138.8401300001</v>
      </c>
      <c r="G8" s="95">
        <v>536925.82516000001</v>
      </c>
      <c r="H8" s="95">
        <v>288168.87374000001</v>
      </c>
      <c r="I8" s="95">
        <v>0</v>
      </c>
      <c r="J8" s="95">
        <v>0</v>
      </c>
      <c r="K8" s="95">
        <v>825094.69889999996</v>
      </c>
      <c r="L8" s="95">
        <v>1014742.28452</v>
      </c>
      <c r="M8" s="95">
        <v>864427.75128999993</v>
      </c>
      <c r="N8" s="95">
        <v>43.1404</v>
      </c>
      <c r="O8" s="95">
        <v>2.1700000000000001E-3</v>
      </c>
      <c r="P8" s="95">
        <v>1879213.1783800002</v>
      </c>
      <c r="Q8" s="95">
        <v>758940.55645999999</v>
      </c>
      <c r="R8" s="95">
        <v>714794.68495000002</v>
      </c>
      <c r="S8" s="95">
        <v>0</v>
      </c>
      <c r="T8" s="95">
        <v>127.74052999999999</v>
      </c>
      <c r="U8" s="95">
        <v>1473862.9819400001</v>
      </c>
      <c r="V8" s="95">
        <v>472253.40453</v>
      </c>
      <c r="W8" s="95">
        <v>428690.00669000001</v>
      </c>
      <c r="X8" s="95">
        <v>0</v>
      </c>
      <c r="Y8" s="95">
        <v>9.8680000000000004E-2</v>
      </c>
      <c r="Z8" s="95">
        <v>900943.50989999995</v>
      </c>
      <c r="AA8" s="95">
        <v>908300.94328999997</v>
      </c>
      <c r="AB8" s="95">
        <v>531439.39934</v>
      </c>
      <c r="AC8" s="95">
        <v>0</v>
      </c>
      <c r="AD8" s="95">
        <v>3.31223</v>
      </c>
      <c r="AE8" s="95">
        <v>1439743.6548599999</v>
      </c>
      <c r="AF8" s="95">
        <v>304126.44898000004</v>
      </c>
      <c r="AG8" s="95">
        <v>359838.13241000002</v>
      </c>
      <c r="AH8" s="95">
        <v>0</v>
      </c>
      <c r="AI8" s="95">
        <v>0</v>
      </c>
      <c r="AJ8" s="95">
        <v>663964.58138999995</v>
      </c>
      <c r="AK8" s="95">
        <v>0</v>
      </c>
      <c r="AL8" s="95">
        <v>0</v>
      </c>
      <c r="AM8" s="95">
        <v>0</v>
      </c>
      <c r="AN8" s="95">
        <v>0</v>
      </c>
      <c r="AO8" s="95">
        <v>0</v>
      </c>
      <c r="AP8" s="95">
        <v>6622.12237</v>
      </c>
      <c r="AQ8" s="95">
        <v>21090.30154</v>
      </c>
      <c r="AR8" s="95">
        <v>0</v>
      </c>
      <c r="AS8" s="95">
        <v>0</v>
      </c>
      <c r="AT8" s="95">
        <v>27712.423910000001</v>
      </c>
      <c r="AU8" s="95">
        <v>2357.9128999999998</v>
      </c>
      <c r="AV8" s="95">
        <v>7641.2869800000008</v>
      </c>
      <c r="AW8" s="95">
        <v>0</v>
      </c>
      <c r="AX8" s="95">
        <v>0</v>
      </c>
      <c r="AY8" s="95">
        <v>9999.1998800000001</v>
      </c>
      <c r="AZ8" s="95">
        <v>14050.868410000001</v>
      </c>
      <c r="BA8" s="95">
        <v>17233.61606</v>
      </c>
      <c r="BB8" s="95">
        <v>0</v>
      </c>
      <c r="BC8" s="95">
        <v>0</v>
      </c>
      <c r="BD8" s="95">
        <v>31284.484469999999</v>
      </c>
      <c r="BE8" s="95">
        <v>0</v>
      </c>
      <c r="BF8" s="95">
        <v>0</v>
      </c>
      <c r="BG8" s="95">
        <v>0</v>
      </c>
      <c r="BH8" s="95">
        <v>0</v>
      </c>
      <c r="BI8" s="95">
        <v>0</v>
      </c>
      <c r="BJ8" s="95">
        <v>0</v>
      </c>
      <c r="BK8" s="95">
        <v>0</v>
      </c>
      <c r="BL8" s="95">
        <v>0</v>
      </c>
      <c r="BM8" s="95">
        <v>0</v>
      </c>
      <c r="BN8" s="95">
        <v>0</v>
      </c>
      <c r="BO8" s="95">
        <v>5018391.46227</v>
      </c>
      <c r="BP8" s="95">
        <v>3912391.7974800002</v>
      </c>
      <c r="BQ8" s="95">
        <v>43.1404</v>
      </c>
      <c r="BR8" s="95">
        <v>131.15360999999999</v>
      </c>
      <c r="BS8" s="95">
        <v>8930957.5537599996</v>
      </c>
    </row>
    <row r="9" spans="1:80">
      <c r="A9" s="95" t="s">
        <v>318</v>
      </c>
      <c r="B9" s="95">
        <v>3230.6542999999997</v>
      </c>
      <c r="C9" s="95">
        <v>281.75653000000005</v>
      </c>
      <c r="D9" s="95">
        <v>0</v>
      </c>
      <c r="E9" s="95">
        <v>0</v>
      </c>
      <c r="F9" s="95">
        <v>3512.4108300000003</v>
      </c>
      <c r="G9" s="95">
        <v>23196.903059999997</v>
      </c>
      <c r="H9" s="95">
        <v>4279.8776200000002</v>
      </c>
      <c r="I9" s="95">
        <v>0</v>
      </c>
      <c r="J9" s="95">
        <v>0</v>
      </c>
      <c r="K9" s="95">
        <v>27476.78068</v>
      </c>
      <c r="L9" s="95">
        <v>10573.00865</v>
      </c>
      <c r="M9" s="95">
        <v>2413.4451600000002</v>
      </c>
      <c r="N9" s="95">
        <v>-2.0000000000000002E-5</v>
      </c>
      <c r="O9" s="95">
        <v>0</v>
      </c>
      <c r="P9" s="95">
        <v>12986.45379</v>
      </c>
      <c r="Q9" s="95">
        <v>11188.352140000001</v>
      </c>
      <c r="R9" s="95">
        <v>15747.19441</v>
      </c>
      <c r="S9" s="95">
        <v>0</v>
      </c>
      <c r="T9" s="95">
        <v>0</v>
      </c>
      <c r="U9" s="95">
        <v>26935.546549999999</v>
      </c>
      <c r="V9" s="95">
        <v>12949.157359999999</v>
      </c>
      <c r="W9" s="95">
        <v>348.14767999999998</v>
      </c>
      <c r="X9" s="95">
        <v>0</v>
      </c>
      <c r="Y9" s="95">
        <v>0</v>
      </c>
      <c r="Z9" s="95">
        <v>13297.305039999999</v>
      </c>
      <c r="AA9" s="95">
        <v>2882.3998500000002</v>
      </c>
      <c r="AB9" s="95">
        <v>631.13364000000001</v>
      </c>
      <c r="AC9" s="95">
        <v>0</v>
      </c>
      <c r="AD9" s="95">
        <v>0.26202999999999999</v>
      </c>
      <c r="AE9" s="95">
        <v>3513.7955200000001</v>
      </c>
      <c r="AF9" s="95">
        <v>7898.3775300000007</v>
      </c>
      <c r="AG9" s="95">
        <v>2668.1466600000003</v>
      </c>
      <c r="AH9" s="95">
        <v>0</v>
      </c>
      <c r="AI9" s="95">
        <v>0</v>
      </c>
      <c r="AJ9" s="95">
        <v>10566.52419</v>
      </c>
      <c r="AK9" s="95">
        <v>642.28134999999997</v>
      </c>
      <c r="AL9" s="95">
        <v>49.687599999999996</v>
      </c>
      <c r="AM9" s="95">
        <v>0</v>
      </c>
      <c r="AN9" s="95">
        <v>0</v>
      </c>
      <c r="AO9" s="95">
        <v>691.96894999999995</v>
      </c>
      <c r="AP9" s="95">
        <v>0</v>
      </c>
      <c r="AQ9" s="95">
        <v>161.11678000000001</v>
      </c>
      <c r="AR9" s="95">
        <v>0</v>
      </c>
      <c r="AS9" s="95">
        <v>0</v>
      </c>
      <c r="AT9" s="95">
        <v>161.11678000000001</v>
      </c>
      <c r="AU9" s="95">
        <v>0</v>
      </c>
      <c r="AV9" s="95">
        <v>2.9003400000000004</v>
      </c>
      <c r="AW9" s="95">
        <v>0</v>
      </c>
      <c r="AX9" s="95">
        <v>0</v>
      </c>
      <c r="AY9" s="95">
        <v>2.9003400000000004</v>
      </c>
      <c r="AZ9" s="95">
        <v>518.19565</v>
      </c>
      <c r="BA9" s="95">
        <v>2650.1341400000001</v>
      </c>
      <c r="BB9" s="95">
        <v>0</v>
      </c>
      <c r="BC9" s="95">
        <v>0</v>
      </c>
      <c r="BD9" s="95">
        <v>3168.3297900000002</v>
      </c>
      <c r="BE9" s="95">
        <v>673.15796999999998</v>
      </c>
      <c r="BF9" s="95">
        <v>187.69024999999999</v>
      </c>
      <c r="BG9" s="95">
        <v>0</v>
      </c>
      <c r="BH9" s="95">
        <v>0</v>
      </c>
      <c r="BI9" s="95">
        <v>860.84821999999997</v>
      </c>
      <c r="BJ9" s="95">
        <v>794.53236000000004</v>
      </c>
      <c r="BK9" s="95">
        <v>0</v>
      </c>
      <c r="BL9" s="95">
        <v>0</v>
      </c>
      <c r="BM9" s="95">
        <v>0</v>
      </c>
      <c r="BN9" s="95">
        <v>794.53236000000004</v>
      </c>
      <c r="BO9" s="95">
        <v>74547.020220000006</v>
      </c>
      <c r="BP9" s="95">
        <v>29421.230809999997</v>
      </c>
      <c r="BQ9" s="95">
        <v>-2.0000000000000002E-5</v>
      </c>
      <c r="BR9" s="95">
        <v>0.26202999999999999</v>
      </c>
      <c r="BS9" s="95">
        <v>103968.51304000001</v>
      </c>
    </row>
    <row r="10" spans="1:80">
      <c r="A10" s="95" t="s">
        <v>1039</v>
      </c>
      <c r="B10" s="95">
        <v>0</v>
      </c>
      <c r="C10" s="95">
        <v>0</v>
      </c>
      <c r="D10" s="95">
        <v>0</v>
      </c>
      <c r="E10" s="95">
        <v>0</v>
      </c>
      <c r="F10" s="95">
        <v>0</v>
      </c>
      <c r="G10" s="95">
        <v>1.6280000000000003E-2</v>
      </c>
      <c r="H10" s="95">
        <v>1.56728</v>
      </c>
      <c r="I10" s="95">
        <v>0</v>
      </c>
      <c r="J10" s="95">
        <v>0</v>
      </c>
      <c r="K10" s="95">
        <v>1.5835599999999999</v>
      </c>
      <c r="L10" s="95">
        <v>0</v>
      </c>
      <c r="M10" s="95">
        <v>0</v>
      </c>
      <c r="N10" s="95">
        <v>0</v>
      </c>
      <c r="O10" s="95">
        <v>0</v>
      </c>
      <c r="P10" s="95">
        <v>0</v>
      </c>
      <c r="Q10" s="95">
        <v>0</v>
      </c>
      <c r="R10" s="95">
        <v>0</v>
      </c>
      <c r="S10" s="95">
        <v>0</v>
      </c>
      <c r="T10" s="95">
        <v>0</v>
      </c>
      <c r="U10" s="95">
        <v>0</v>
      </c>
      <c r="V10" s="95">
        <v>0</v>
      </c>
      <c r="W10" s="95">
        <v>0</v>
      </c>
      <c r="X10" s="95">
        <v>0</v>
      </c>
      <c r="Y10" s="95">
        <v>0</v>
      </c>
      <c r="Z10" s="95">
        <v>0</v>
      </c>
      <c r="AA10" s="95">
        <v>0</v>
      </c>
      <c r="AB10" s="95">
        <v>0</v>
      </c>
      <c r="AC10" s="95">
        <v>0</v>
      </c>
      <c r="AD10" s="95">
        <v>0</v>
      </c>
      <c r="AE10" s="95">
        <v>0</v>
      </c>
      <c r="AF10" s="95">
        <v>0</v>
      </c>
      <c r="AG10" s="95">
        <v>69.074570000000008</v>
      </c>
      <c r="AH10" s="95">
        <v>0</v>
      </c>
      <c r="AI10" s="95">
        <v>0</v>
      </c>
      <c r="AJ10" s="95">
        <v>69.074570000000008</v>
      </c>
      <c r="AK10" s="95">
        <v>0</v>
      </c>
      <c r="AL10" s="95">
        <v>0</v>
      </c>
      <c r="AM10" s="95">
        <v>0</v>
      </c>
      <c r="AN10" s="95">
        <v>0</v>
      </c>
      <c r="AO10" s="95">
        <v>0</v>
      </c>
      <c r="AP10" s="95">
        <v>0</v>
      </c>
      <c r="AQ10" s="95">
        <v>0</v>
      </c>
      <c r="AR10" s="95">
        <v>0</v>
      </c>
      <c r="AS10" s="95">
        <v>0</v>
      </c>
      <c r="AT10" s="95">
        <v>0</v>
      </c>
      <c r="AU10" s="95">
        <v>0</v>
      </c>
      <c r="AV10" s="95">
        <v>0</v>
      </c>
      <c r="AW10" s="95">
        <v>0</v>
      </c>
      <c r="AX10" s="95">
        <v>0</v>
      </c>
      <c r="AY10" s="95">
        <v>0</v>
      </c>
      <c r="AZ10" s="95">
        <v>0</v>
      </c>
      <c r="BA10" s="95">
        <v>0</v>
      </c>
      <c r="BB10" s="95">
        <v>0</v>
      </c>
      <c r="BC10" s="95">
        <v>0</v>
      </c>
      <c r="BD10" s="95">
        <v>0</v>
      </c>
      <c r="BE10" s="95">
        <v>0</v>
      </c>
      <c r="BF10" s="95">
        <v>0</v>
      </c>
      <c r="BG10" s="95">
        <v>0</v>
      </c>
      <c r="BH10" s="95">
        <v>0</v>
      </c>
      <c r="BI10" s="95">
        <v>0</v>
      </c>
      <c r="BJ10" s="95">
        <v>0</v>
      </c>
      <c r="BK10" s="95">
        <v>0</v>
      </c>
      <c r="BL10" s="95">
        <v>0</v>
      </c>
      <c r="BM10" s="95">
        <v>0</v>
      </c>
      <c r="BN10" s="95">
        <v>0</v>
      </c>
      <c r="BO10" s="95">
        <v>1.6280000000000003E-2</v>
      </c>
      <c r="BP10" s="95">
        <v>70.641850000000005</v>
      </c>
      <c r="BQ10" s="95">
        <v>0</v>
      </c>
      <c r="BR10" s="95">
        <v>0</v>
      </c>
      <c r="BS10" s="95">
        <v>70.65813</v>
      </c>
    </row>
    <row r="11" spans="1:80">
      <c r="A11" s="95" t="s">
        <v>1040</v>
      </c>
      <c r="B11" s="95">
        <v>375469.14986</v>
      </c>
      <c r="C11" s="95">
        <v>263875.91943999997</v>
      </c>
      <c r="D11" s="95">
        <v>0</v>
      </c>
      <c r="E11" s="95">
        <v>14.81878</v>
      </c>
      <c r="F11" s="95">
        <v>639359.88808000006</v>
      </c>
      <c r="G11" s="95">
        <v>378689.56037000002</v>
      </c>
      <c r="H11" s="95">
        <v>154191.97594999999</v>
      </c>
      <c r="I11" s="95">
        <v>0</v>
      </c>
      <c r="J11" s="95">
        <v>3393.83041</v>
      </c>
      <c r="K11" s="95">
        <v>536275.36673000001</v>
      </c>
      <c r="L11" s="95">
        <v>835724.14065999992</v>
      </c>
      <c r="M11" s="95">
        <v>871908.36744000006</v>
      </c>
      <c r="N11" s="95">
        <v>2.07653</v>
      </c>
      <c r="O11" s="95">
        <v>802.79271999999992</v>
      </c>
      <c r="P11" s="95">
        <v>1708437.37735</v>
      </c>
      <c r="Q11" s="95">
        <v>276714.80479000002</v>
      </c>
      <c r="R11" s="95">
        <v>384166.81070999999</v>
      </c>
      <c r="S11" s="95">
        <v>0</v>
      </c>
      <c r="T11" s="95">
        <v>0.52315999999999996</v>
      </c>
      <c r="U11" s="95">
        <v>660882.13865999994</v>
      </c>
      <c r="V11" s="95">
        <v>398258.35574999999</v>
      </c>
      <c r="W11" s="95">
        <v>240110.21996000002</v>
      </c>
      <c r="X11" s="95">
        <v>0</v>
      </c>
      <c r="Y11" s="95">
        <v>0</v>
      </c>
      <c r="Z11" s="95">
        <v>638368.57571</v>
      </c>
      <c r="AA11" s="95">
        <v>364179.65412999998</v>
      </c>
      <c r="AB11" s="95">
        <v>354579.63252999994</v>
      </c>
      <c r="AC11" s="95">
        <v>0</v>
      </c>
      <c r="AD11" s="95">
        <v>236.03423000000001</v>
      </c>
      <c r="AE11" s="95">
        <v>718995.32088999997</v>
      </c>
      <c r="AF11" s="95">
        <v>285734.79439999996</v>
      </c>
      <c r="AG11" s="95">
        <v>275201.76216000004</v>
      </c>
      <c r="AH11" s="95">
        <v>0</v>
      </c>
      <c r="AI11" s="95">
        <v>1.0000000000000001E-5</v>
      </c>
      <c r="AJ11" s="95">
        <v>560936.55657000002</v>
      </c>
      <c r="AK11" s="95">
        <v>176174.08617</v>
      </c>
      <c r="AL11" s="95">
        <v>92034.385340000008</v>
      </c>
      <c r="AM11" s="95">
        <v>0</v>
      </c>
      <c r="AN11" s="95">
        <v>84.848640000000003</v>
      </c>
      <c r="AO11" s="95">
        <v>268293.32014999999</v>
      </c>
      <c r="AP11" s="95">
        <v>2244.8761300000001</v>
      </c>
      <c r="AQ11" s="95">
        <v>13224.20235</v>
      </c>
      <c r="AR11" s="95">
        <v>0</v>
      </c>
      <c r="AS11" s="95">
        <v>0</v>
      </c>
      <c r="AT11" s="95">
        <v>15469.07848</v>
      </c>
      <c r="AU11" s="95">
        <v>0</v>
      </c>
      <c r="AV11" s="95">
        <v>2.5659999999999999E-2</v>
      </c>
      <c r="AW11" s="95">
        <v>0</v>
      </c>
      <c r="AX11" s="95">
        <v>0</v>
      </c>
      <c r="AY11" s="95">
        <v>2.5659999999999999E-2</v>
      </c>
      <c r="AZ11" s="95">
        <v>203712.06905000002</v>
      </c>
      <c r="BA11" s="95">
        <v>75036.156889999998</v>
      </c>
      <c r="BB11" s="95">
        <v>0</v>
      </c>
      <c r="BC11" s="95">
        <v>0</v>
      </c>
      <c r="BD11" s="95">
        <v>278748.22593999997</v>
      </c>
      <c r="BE11" s="95">
        <v>192070.56659</v>
      </c>
      <c r="BF11" s="95">
        <v>42390.607049999999</v>
      </c>
      <c r="BG11" s="95">
        <v>0</v>
      </c>
      <c r="BH11" s="95">
        <v>0</v>
      </c>
      <c r="BI11" s="95">
        <v>234461.17363999999</v>
      </c>
      <c r="BJ11" s="95">
        <v>15025.16784</v>
      </c>
      <c r="BK11" s="95">
        <v>7650.9175700000005</v>
      </c>
      <c r="BL11" s="95">
        <v>0</v>
      </c>
      <c r="BM11" s="95">
        <v>0</v>
      </c>
      <c r="BN11" s="95">
        <v>22676.08541</v>
      </c>
      <c r="BO11" s="95">
        <v>3503997.2257399997</v>
      </c>
      <c r="BP11" s="95">
        <v>2774370.9830500004</v>
      </c>
      <c r="BQ11" s="95">
        <v>2.07653</v>
      </c>
      <c r="BR11" s="95">
        <v>4532.8479500000003</v>
      </c>
      <c r="BS11" s="95">
        <v>6282903.1332700001</v>
      </c>
    </row>
    <row r="12" spans="1:80">
      <c r="A12" s="95" t="s">
        <v>1041</v>
      </c>
      <c r="B12" s="95">
        <v>375469.14986</v>
      </c>
      <c r="C12" s="95">
        <v>263875.91943999997</v>
      </c>
      <c r="D12" s="95">
        <v>0</v>
      </c>
      <c r="E12" s="95">
        <v>14.81878</v>
      </c>
      <c r="F12" s="95">
        <v>639359.88808000006</v>
      </c>
      <c r="G12" s="95">
        <v>378689.56037000002</v>
      </c>
      <c r="H12" s="95">
        <v>154191.96539</v>
      </c>
      <c r="I12" s="95">
        <v>0</v>
      </c>
      <c r="J12" s="95">
        <v>3393.83041</v>
      </c>
      <c r="K12" s="95">
        <v>536275.35617000004</v>
      </c>
      <c r="L12" s="95">
        <v>835724.14065999992</v>
      </c>
      <c r="M12" s="95">
        <v>871908.36747000006</v>
      </c>
      <c r="N12" s="95">
        <v>2.07653</v>
      </c>
      <c r="O12" s="95">
        <v>802.79270999999994</v>
      </c>
      <c r="P12" s="95">
        <v>1708437.3773699999</v>
      </c>
      <c r="Q12" s="95">
        <v>276714.80479000002</v>
      </c>
      <c r="R12" s="95">
        <v>384166.81070999999</v>
      </c>
      <c r="S12" s="95">
        <v>0</v>
      </c>
      <c r="T12" s="95">
        <v>0.52315999999999996</v>
      </c>
      <c r="U12" s="95">
        <v>660882.13865999994</v>
      </c>
      <c r="V12" s="95">
        <v>396550.17738999997</v>
      </c>
      <c r="W12" s="95">
        <v>240110.21974999999</v>
      </c>
      <c r="X12" s="95">
        <v>0</v>
      </c>
      <c r="Y12" s="95">
        <v>0</v>
      </c>
      <c r="Z12" s="95">
        <v>636660.39714000002</v>
      </c>
      <c r="AA12" s="95">
        <v>364179.65412999998</v>
      </c>
      <c r="AB12" s="95">
        <v>354579.63252999994</v>
      </c>
      <c r="AC12" s="95">
        <v>0</v>
      </c>
      <c r="AD12" s="95">
        <v>236.03423000000001</v>
      </c>
      <c r="AE12" s="95">
        <v>718995.32088999997</v>
      </c>
      <c r="AF12" s="95">
        <v>283985.88270000002</v>
      </c>
      <c r="AG12" s="95">
        <v>275201.76216000004</v>
      </c>
      <c r="AH12" s="95">
        <v>0</v>
      </c>
      <c r="AI12" s="95">
        <v>1.0000000000000001E-5</v>
      </c>
      <c r="AJ12" s="95">
        <v>559187.64486999996</v>
      </c>
      <c r="AK12" s="95">
        <v>176174.08617</v>
      </c>
      <c r="AL12" s="95">
        <v>92034.385340000008</v>
      </c>
      <c r="AM12" s="95">
        <v>0</v>
      </c>
      <c r="AN12" s="95">
        <v>84.848640000000003</v>
      </c>
      <c r="AO12" s="95">
        <v>268293.32014999999</v>
      </c>
      <c r="AP12" s="95">
        <v>2244.8761300000001</v>
      </c>
      <c r="AQ12" s="95">
        <v>13224.20235</v>
      </c>
      <c r="AR12" s="95">
        <v>0</v>
      </c>
      <c r="AS12" s="95">
        <v>0</v>
      </c>
      <c r="AT12" s="95">
        <v>15469.07848</v>
      </c>
      <c r="AU12" s="95">
        <v>0</v>
      </c>
      <c r="AV12" s="95">
        <v>2.5659999999999999E-2</v>
      </c>
      <c r="AW12" s="95">
        <v>0</v>
      </c>
      <c r="AX12" s="95">
        <v>0</v>
      </c>
      <c r="AY12" s="95">
        <v>2.5659999999999999E-2</v>
      </c>
      <c r="AZ12" s="95">
        <v>203712.06905000002</v>
      </c>
      <c r="BA12" s="95">
        <v>75036.156889999998</v>
      </c>
      <c r="BB12" s="95">
        <v>0</v>
      </c>
      <c r="BC12" s="95">
        <v>0</v>
      </c>
      <c r="BD12" s="95">
        <v>278748.22593999997</v>
      </c>
      <c r="BE12" s="95">
        <v>192069.66283000002</v>
      </c>
      <c r="BF12" s="95">
        <v>42390.606090000001</v>
      </c>
      <c r="BG12" s="95">
        <v>0</v>
      </c>
      <c r="BH12" s="95">
        <v>0</v>
      </c>
      <c r="BI12" s="95">
        <v>234460.26891999997</v>
      </c>
      <c r="BJ12" s="95">
        <v>15025.16784</v>
      </c>
      <c r="BK12" s="95">
        <v>7650.9175700000005</v>
      </c>
      <c r="BL12" s="95">
        <v>0</v>
      </c>
      <c r="BM12" s="95">
        <v>0</v>
      </c>
      <c r="BN12" s="95">
        <v>22676.08541</v>
      </c>
      <c r="BO12" s="95">
        <v>3500539.2319200002</v>
      </c>
      <c r="BP12" s="95">
        <v>2774370.9713499998</v>
      </c>
      <c r="BQ12" s="95">
        <v>2.07653</v>
      </c>
      <c r="BR12" s="95">
        <v>4532.8479400000006</v>
      </c>
      <c r="BS12" s="95">
        <v>6279445.1277399994</v>
      </c>
    </row>
    <row r="13" spans="1:80">
      <c r="A13" s="95" t="s">
        <v>1042</v>
      </c>
      <c r="B13" s="95">
        <v>0</v>
      </c>
      <c r="C13" s="95">
        <v>0</v>
      </c>
      <c r="D13" s="95">
        <v>0</v>
      </c>
      <c r="E13" s="95">
        <v>0</v>
      </c>
      <c r="F13" s="95">
        <v>0</v>
      </c>
      <c r="G13" s="95">
        <v>0</v>
      </c>
      <c r="H13" s="95">
        <v>0</v>
      </c>
      <c r="I13" s="95">
        <v>0</v>
      </c>
      <c r="J13" s="95">
        <v>0</v>
      </c>
      <c r="K13" s="95">
        <v>0</v>
      </c>
      <c r="L13" s="95">
        <v>0</v>
      </c>
      <c r="M13" s="95">
        <v>0</v>
      </c>
      <c r="N13" s="95">
        <v>0</v>
      </c>
      <c r="O13" s="95">
        <v>0</v>
      </c>
      <c r="P13" s="95">
        <v>0</v>
      </c>
      <c r="Q13" s="95">
        <v>0</v>
      </c>
      <c r="R13" s="95">
        <v>0</v>
      </c>
      <c r="S13" s="95">
        <v>0</v>
      </c>
      <c r="T13" s="95">
        <v>0</v>
      </c>
      <c r="U13" s="95">
        <v>0</v>
      </c>
      <c r="V13" s="95">
        <v>0</v>
      </c>
      <c r="W13" s="95">
        <v>0</v>
      </c>
      <c r="X13" s="95">
        <v>0</v>
      </c>
      <c r="Y13" s="95">
        <v>0</v>
      </c>
      <c r="Z13" s="95">
        <v>0</v>
      </c>
      <c r="AA13" s="95">
        <v>0</v>
      </c>
      <c r="AB13" s="95">
        <v>0</v>
      </c>
      <c r="AC13" s="95">
        <v>0</v>
      </c>
      <c r="AD13" s="95">
        <v>0</v>
      </c>
      <c r="AE13" s="95">
        <v>0</v>
      </c>
      <c r="AF13" s="95">
        <v>0</v>
      </c>
      <c r="AG13" s="95">
        <v>0</v>
      </c>
      <c r="AH13" s="95">
        <v>0</v>
      </c>
      <c r="AI13" s="95">
        <v>0</v>
      </c>
      <c r="AJ13" s="95">
        <v>0</v>
      </c>
      <c r="AK13" s="95">
        <v>0</v>
      </c>
      <c r="AL13" s="95">
        <v>0</v>
      </c>
      <c r="AM13" s="95">
        <v>0</v>
      </c>
      <c r="AN13" s="95">
        <v>0</v>
      </c>
      <c r="AO13" s="95">
        <v>0</v>
      </c>
      <c r="AP13" s="95">
        <v>0</v>
      </c>
      <c r="AQ13" s="95">
        <v>0</v>
      </c>
      <c r="AR13" s="95">
        <v>0</v>
      </c>
      <c r="AS13" s="95">
        <v>0</v>
      </c>
      <c r="AT13" s="95">
        <v>0</v>
      </c>
      <c r="AU13" s="95">
        <v>0</v>
      </c>
      <c r="AV13" s="95">
        <v>0</v>
      </c>
      <c r="AW13" s="95">
        <v>0</v>
      </c>
      <c r="AX13" s="95">
        <v>0</v>
      </c>
      <c r="AY13" s="95">
        <v>0</v>
      </c>
      <c r="AZ13" s="95">
        <v>0</v>
      </c>
      <c r="BA13" s="95">
        <v>0</v>
      </c>
      <c r="BB13" s="95">
        <v>0</v>
      </c>
      <c r="BC13" s="95">
        <v>0</v>
      </c>
      <c r="BD13" s="95">
        <v>0</v>
      </c>
      <c r="BE13" s="95">
        <v>0</v>
      </c>
      <c r="BF13" s="95">
        <v>0</v>
      </c>
      <c r="BG13" s="95">
        <v>0</v>
      </c>
      <c r="BH13" s="95">
        <v>0</v>
      </c>
      <c r="BI13" s="95">
        <v>0</v>
      </c>
      <c r="BJ13" s="95">
        <v>0</v>
      </c>
      <c r="BK13" s="95">
        <v>0</v>
      </c>
      <c r="BL13" s="95">
        <v>0</v>
      </c>
      <c r="BM13" s="95">
        <v>0</v>
      </c>
      <c r="BN13" s="95">
        <v>0</v>
      </c>
      <c r="BO13" s="95">
        <v>0</v>
      </c>
      <c r="BP13" s="95">
        <v>0</v>
      </c>
      <c r="BQ13" s="95">
        <v>0</v>
      </c>
      <c r="BR13" s="95">
        <v>0</v>
      </c>
      <c r="BS13" s="95">
        <v>0</v>
      </c>
    </row>
    <row r="14" spans="1:80">
      <c r="A14" s="95" t="s">
        <v>1039</v>
      </c>
      <c r="B14" s="95">
        <v>0</v>
      </c>
      <c r="C14" s="95">
        <v>0</v>
      </c>
      <c r="D14" s="95">
        <v>0</v>
      </c>
      <c r="E14" s="95">
        <v>0</v>
      </c>
      <c r="F14" s="95">
        <v>0</v>
      </c>
      <c r="G14" s="95">
        <v>0</v>
      </c>
      <c r="H14" s="95">
        <v>1.056E-2</v>
      </c>
      <c r="I14" s="95">
        <v>0</v>
      </c>
      <c r="J14" s="95">
        <v>0</v>
      </c>
      <c r="K14" s="95">
        <v>1.056E-2</v>
      </c>
      <c r="L14" s="95">
        <v>0</v>
      </c>
      <c r="M14" s="95">
        <v>-2.9999999999999997E-5</v>
      </c>
      <c r="N14" s="95">
        <v>0</v>
      </c>
      <c r="O14" s="95">
        <v>1.0000000000000001E-5</v>
      </c>
      <c r="P14" s="95">
        <v>-2.0000000000000002E-5</v>
      </c>
      <c r="Q14" s="95">
        <v>0</v>
      </c>
      <c r="R14" s="95">
        <v>0</v>
      </c>
      <c r="S14" s="95">
        <v>0</v>
      </c>
      <c r="T14" s="95">
        <v>0</v>
      </c>
      <c r="U14" s="95">
        <v>0</v>
      </c>
      <c r="V14" s="95">
        <v>0</v>
      </c>
      <c r="W14" s="95">
        <v>0</v>
      </c>
      <c r="X14" s="95">
        <v>0</v>
      </c>
      <c r="Y14" s="95">
        <v>0</v>
      </c>
      <c r="Z14" s="95">
        <v>0</v>
      </c>
      <c r="AA14" s="95">
        <v>0</v>
      </c>
      <c r="AB14" s="95">
        <v>0</v>
      </c>
      <c r="AC14" s="95">
        <v>0</v>
      </c>
      <c r="AD14" s="95">
        <v>0</v>
      </c>
      <c r="AE14" s="95">
        <v>0</v>
      </c>
      <c r="AF14" s="95">
        <v>0</v>
      </c>
      <c r="AG14" s="95">
        <v>0</v>
      </c>
      <c r="AH14" s="95">
        <v>0</v>
      </c>
      <c r="AI14" s="95">
        <v>0</v>
      </c>
      <c r="AJ14" s="95">
        <v>0</v>
      </c>
      <c r="AK14" s="95">
        <v>0</v>
      </c>
      <c r="AL14" s="95">
        <v>0</v>
      </c>
      <c r="AM14" s="95">
        <v>0</v>
      </c>
      <c r="AN14" s="95">
        <v>0</v>
      </c>
      <c r="AO14" s="95">
        <v>0</v>
      </c>
      <c r="AP14" s="95">
        <v>0</v>
      </c>
      <c r="AQ14" s="95">
        <v>0</v>
      </c>
      <c r="AR14" s="95">
        <v>0</v>
      </c>
      <c r="AS14" s="95">
        <v>0</v>
      </c>
      <c r="AT14" s="95">
        <v>0</v>
      </c>
      <c r="AU14" s="95">
        <v>0</v>
      </c>
      <c r="AV14" s="95">
        <v>0</v>
      </c>
      <c r="AW14" s="95">
        <v>0</v>
      </c>
      <c r="AX14" s="95">
        <v>0</v>
      </c>
      <c r="AY14" s="95">
        <v>0</v>
      </c>
      <c r="AZ14" s="95">
        <v>0</v>
      </c>
      <c r="BA14" s="95">
        <v>0</v>
      </c>
      <c r="BB14" s="95">
        <v>0</v>
      </c>
      <c r="BC14" s="95">
        <v>0</v>
      </c>
      <c r="BD14" s="95">
        <v>0</v>
      </c>
      <c r="BE14" s="95">
        <v>0.90376000000000001</v>
      </c>
      <c r="BF14" s="95">
        <v>9.5999999999999992E-4</v>
      </c>
      <c r="BG14" s="95">
        <v>0</v>
      </c>
      <c r="BH14" s="95">
        <v>0</v>
      </c>
      <c r="BI14" s="95">
        <v>0.90472000000000008</v>
      </c>
      <c r="BJ14" s="95">
        <v>0</v>
      </c>
      <c r="BK14" s="95">
        <v>0</v>
      </c>
      <c r="BL14" s="95">
        <v>0</v>
      </c>
      <c r="BM14" s="95">
        <v>0</v>
      </c>
      <c r="BN14" s="95">
        <v>0</v>
      </c>
      <c r="BO14" s="95">
        <v>0.90376000000000001</v>
      </c>
      <c r="BP14" s="95">
        <v>1.149E-2</v>
      </c>
      <c r="BQ14" s="95">
        <v>0</v>
      </c>
      <c r="BR14" s="95">
        <v>1.0000000000000001E-5</v>
      </c>
      <c r="BS14" s="95">
        <v>0.91525999999999996</v>
      </c>
    </row>
    <row r="15" spans="1:80">
      <c r="A15" s="95" t="s">
        <v>1043</v>
      </c>
      <c r="B15" s="95">
        <v>34391.613159999994</v>
      </c>
      <c r="C15" s="95">
        <v>57958.599270000006</v>
      </c>
      <c r="D15" s="95">
        <v>0</v>
      </c>
      <c r="E15" s="95">
        <v>0</v>
      </c>
      <c r="F15" s="95">
        <v>92350.212430000014</v>
      </c>
      <c r="G15" s="95">
        <v>245317.40162000002</v>
      </c>
      <c r="H15" s="95">
        <v>36109.408630000005</v>
      </c>
      <c r="I15" s="95">
        <v>0</v>
      </c>
      <c r="J15" s="95">
        <v>0</v>
      </c>
      <c r="K15" s="95">
        <v>281426.81024999998</v>
      </c>
      <c r="L15" s="95">
        <v>80611.980920000002</v>
      </c>
      <c r="M15" s="95">
        <v>162718.90109999999</v>
      </c>
      <c r="N15" s="95">
        <v>1.79043</v>
      </c>
      <c r="O15" s="95">
        <v>15.031700000000001</v>
      </c>
      <c r="P15" s="95">
        <v>243347.70415000001</v>
      </c>
      <c r="Q15" s="95">
        <v>11028.318289999999</v>
      </c>
      <c r="R15" s="95">
        <v>34665.033049999998</v>
      </c>
      <c r="S15" s="95">
        <v>0</v>
      </c>
      <c r="T15" s="95">
        <v>194.95050000000001</v>
      </c>
      <c r="U15" s="95">
        <v>45888.30184</v>
      </c>
      <c r="V15" s="95">
        <v>3141.39401</v>
      </c>
      <c r="W15" s="95">
        <v>10069.97099</v>
      </c>
      <c r="X15" s="95">
        <v>0</v>
      </c>
      <c r="Y15" s="95">
        <v>-3.5999999999999997E-4</v>
      </c>
      <c r="Z15" s="95">
        <v>13211.36463</v>
      </c>
      <c r="AA15" s="95">
        <v>614253.37984000007</v>
      </c>
      <c r="AB15" s="95">
        <v>143781.31018999999</v>
      </c>
      <c r="AC15" s="95">
        <v>0</v>
      </c>
      <c r="AD15" s="95">
        <v>0</v>
      </c>
      <c r="AE15" s="95">
        <v>758034.69002999994</v>
      </c>
      <c r="AF15" s="95">
        <v>275067.57074</v>
      </c>
      <c r="AG15" s="95">
        <v>171303.00167</v>
      </c>
      <c r="AH15" s="95">
        <v>0</v>
      </c>
      <c r="AI15" s="95">
        <v>32.659060000000004</v>
      </c>
      <c r="AJ15" s="95">
        <v>446403.23147000006</v>
      </c>
      <c r="AK15" s="95">
        <v>74909.371370000008</v>
      </c>
      <c r="AL15" s="95">
        <v>11886.008400000001</v>
      </c>
      <c r="AM15" s="95">
        <v>0</v>
      </c>
      <c r="AN15" s="95">
        <v>0</v>
      </c>
      <c r="AO15" s="95">
        <v>86795.37977</v>
      </c>
      <c r="AP15" s="95">
        <v>175.84139999999999</v>
      </c>
      <c r="AQ15" s="95">
        <v>5785.83115</v>
      </c>
      <c r="AR15" s="95">
        <v>0</v>
      </c>
      <c r="AS15" s="95">
        <v>0</v>
      </c>
      <c r="AT15" s="95">
        <v>5961.6725500000002</v>
      </c>
      <c r="AU15" s="95">
        <v>0</v>
      </c>
      <c r="AV15" s="95">
        <v>0</v>
      </c>
      <c r="AW15" s="95">
        <v>0</v>
      </c>
      <c r="AX15" s="95">
        <v>0</v>
      </c>
      <c r="AY15" s="95">
        <v>0</v>
      </c>
      <c r="AZ15" s="95">
        <v>55247.890810000004</v>
      </c>
      <c r="BA15" s="95">
        <v>23142.873019999999</v>
      </c>
      <c r="BB15" s="95">
        <v>0</v>
      </c>
      <c r="BC15" s="95">
        <v>0</v>
      </c>
      <c r="BD15" s="95">
        <v>78390.763829999996</v>
      </c>
      <c r="BE15" s="95">
        <v>15115.445740000001</v>
      </c>
      <c r="BF15" s="95">
        <v>12074.585220000001</v>
      </c>
      <c r="BG15" s="95">
        <v>0</v>
      </c>
      <c r="BH15" s="95">
        <v>0</v>
      </c>
      <c r="BI15" s="95">
        <v>27190.03096</v>
      </c>
      <c r="BJ15" s="95">
        <v>21466.445070000002</v>
      </c>
      <c r="BK15" s="95">
        <v>1963.50722</v>
      </c>
      <c r="BL15" s="95">
        <v>0</v>
      </c>
      <c r="BM15" s="95">
        <v>0</v>
      </c>
      <c r="BN15" s="95">
        <v>23429.952289999997</v>
      </c>
      <c r="BO15" s="95">
        <v>1430726.6529699999</v>
      </c>
      <c r="BP15" s="95">
        <v>671459.02990999992</v>
      </c>
      <c r="BQ15" s="95">
        <v>1.79043</v>
      </c>
      <c r="BR15" s="95">
        <v>242.64089999999999</v>
      </c>
      <c r="BS15" s="95">
        <v>2102430.1142000002</v>
      </c>
    </row>
    <row r="16" spans="1:80">
      <c r="A16" s="95" t="s">
        <v>320</v>
      </c>
      <c r="B16" s="95">
        <v>33185.205860000002</v>
      </c>
      <c r="C16" s="95">
        <v>57770.503259999998</v>
      </c>
      <c r="D16" s="95">
        <v>0</v>
      </c>
      <c r="E16" s="95">
        <v>0</v>
      </c>
      <c r="F16" s="95">
        <v>90955.70912</v>
      </c>
      <c r="G16" s="95">
        <v>241331.45572</v>
      </c>
      <c r="H16" s="95">
        <v>35611.768600000003</v>
      </c>
      <c r="I16" s="95">
        <v>0</v>
      </c>
      <c r="J16" s="95">
        <v>0</v>
      </c>
      <c r="K16" s="95">
        <v>276943.22431999998</v>
      </c>
      <c r="L16" s="95">
        <v>80034.862469999993</v>
      </c>
      <c r="M16" s="95">
        <v>161466.88346000001</v>
      </c>
      <c r="N16" s="95">
        <v>1.7904200000000001</v>
      </c>
      <c r="O16" s="95">
        <v>15.03162</v>
      </c>
      <c r="P16" s="95">
        <v>241518.56797</v>
      </c>
      <c r="Q16" s="95">
        <v>11015.44112</v>
      </c>
      <c r="R16" s="95">
        <v>34520.545989999999</v>
      </c>
      <c r="S16" s="95">
        <v>0</v>
      </c>
      <c r="T16" s="95">
        <v>194.95048</v>
      </c>
      <c r="U16" s="95">
        <v>45730.937590000001</v>
      </c>
      <c r="V16" s="95">
        <v>3136.9859799999999</v>
      </c>
      <c r="W16" s="95">
        <v>6425.2356300000001</v>
      </c>
      <c r="X16" s="95">
        <v>0</v>
      </c>
      <c r="Y16" s="95">
        <v>0</v>
      </c>
      <c r="Z16" s="95">
        <v>9562.2216099999987</v>
      </c>
      <c r="AA16" s="95">
        <v>594240.93400999997</v>
      </c>
      <c r="AB16" s="95">
        <v>126838.54195</v>
      </c>
      <c r="AC16" s="95">
        <v>0</v>
      </c>
      <c r="AD16" s="95">
        <v>0</v>
      </c>
      <c r="AE16" s="95">
        <v>721079.47596000007</v>
      </c>
      <c r="AF16" s="95">
        <v>241387.66290999998</v>
      </c>
      <c r="AG16" s="95">
        <v>164081.28396999999</v>
      </c>
      <c r="AH16" s="95">
        <v>0</v>
      </c>
      <c r="AI16" s="95">
        <v>32.659060000000004</v>
      </c>
      <c r="AJ16" s="95">
        <v>405501.60593999998</v>
      </c>
      <c r="AK16" s="95">
        <v>73345.210120000003</v>
      </c>
      <c r="AL16" s="95">
        <v>11773.343789999999</v>
      </c>
      <c r="AM16" s="95">
        <v>0</v>
      </c>
      <c r="AN16" s="95">
        <v>0</v>
      </c>
      <c r="AO16" s="95">
        <v>85118.553910000002</v>
      </c>
      <c r="AP16" s="95">
        <v>175.74346</v>
      </c>
      <c r="AQ16" s="95">
        <v>5754.3101399999996</v>
      </c>
      <c r="AR16" s="95">
        <v>0</v>
      </c>
      <c r="AS16" s="95">
        <v>0</v>
      </c>
      <c r="AT16" s="95">
        <v>5930.0535999999993</v>
      </c>
      <c r="AU16" s="95">
        <v>0</v>
      </c>
      <c r="AV16" s="95">
        <v>0</v>
      </c>
      <c r="AW16" s="95">
        <v>0</v>
      </c>
      <c r="AX16" s="95">
        <v>0</v>
      </c>
      <c r="AY16" s="95">
        <v>0</v>
      </c>
      <c r="AZ16" s="95">
        <v>54855.696259999997</v>
      </c>
      <c r="BA16" s="95">
        <v>22796.234690000001</v>
      </c>
      <c r="BB16" s="95">
        <v>0</v>
      </c>
      <c r="BC16" s="95">
        <v>0</v>
      </c>
      <c r="BD16" s="95">
        <v>77651.930950000009</v>
      </c>
      <c r="BE16" s="95">
        <v>14596.885779999999</v>
      </c>
      <c r="BF16" s="95">
        <v>11800.876789999998</v>
      </c>
      <c r="BG16" s="95">
        <v>0</v>
      </c>
      <c r="BH16" s="95">
        <v>0</v>
      </c>
      <c r="BI16" s="95">
        <v>26397.762569999999</v>
      </c>
      <c r="BJ16" s="95">
        <v>21280.210309999999</v>
      </c>
      <c r="BK16" s="95">
        <v>1949.61392</v>
      </c>
      <c r="BL16" s="95">
        <v>0</v>
      </c>
      <c r="BM16" s="95">
        <v>0</v>
      </c>
      <c r="BN16" s="95">
        <v>23229.824230000002</v>
      </c>
      <c r="BO16" s="95">
        <v>1368586.294</v>
      </c>
      <c r="BP16" s="95">
        <v>640789.14219000004</v>
      </c>
      <c r="BQ16" s="95">
        <v>1.7904200000000001</v>
      </c>
      <c r="BR16" s="95">
        <v>242.64116000000001</v>
      </c>
      <c r="BS16" s="95">
        <v>2009619.8677699999</v>
      </c>
    </row>
    <row r="17" spans="1:71">
      <c r="A17" s="95" t="s">
        <v>321</v>
      </c>
      <c r="B17" s="95">
        <v>688.52372000000003</v>
      </c>
      <c r="C17" s="95">
        <v>4668.7641900000008</v>
      </c>
      <c r="D17" s="95">
        <v>0</v>
      </c>
      <c r="E17" s="95">
        <v>0</v>
      </c>
      <c r="F17" s="95">
        <v>5357.28791</v>
      </c>
      <c r="G17" s="95">
        <v>9475.8379399999994</v>
      </c>
      <c r="H17" s="95">
        <v>5621.1788200000001</v>
      </c>
      <c r="I17" s="95">
        <v>0</v>
      </c>
      <c r="J17" s="95">
        <v>0</v>
      </c>
      <c r="K17" s="95">
        <v>15097.01676</v>
      </c>
      <c r="L17" s="95">
        <v>10476.89819</v>
      </c>
      <c r="M17" s="95">
        <v>49040.872000000003</v>
      </c>
      <c r="N17" s="95">
        <v>1.7904200000000001</v>
      </c>
      <c r="O17" s="95">
        <v>15.031600000000001</v>
      </c>
      <c r="P17" s="95">
        <v>59534.592210000003</v>
      </c>
      <c r="Q17" s="95">
        <v>5179.12853</v>
      </c>
      <c r="R17" s="95">
        <v>8050.3773600000004</v>
      </c>
      <c r="S17" s="95">
        <v>0</v>
      </c>
      <c r="T17" s="95">
        <v>165.1018</v>
      </c>
      <c r="U17" s="95">
        <v>13394.607689999999</v>
      </c>
      <c r="V17" s="95">
        <v>2291.6704100000002</v>
      </c>
      <c r="W17" s="95">
        <v>3894.8715400000001</v>
      </c>
      <c r="X17" s="95">
        <v>0</v>
      </c>
      <c r="Y17" s="95">
        <v>0</v>
      </c>
      <c r="Z17" s="95">
        <v>6186.5419499999998</v>
      </c>
      <c r="AA17" s="95">
        <v>1045.46084</v>
      </c>
      <c r="AB17" s="95">
        <v>9184.7895800000006</v>
      </c>
      <c r="AC17" s="95">
        <v>0</v>
      </c>
      <c r="AD17" s="95">
        <v>0</v>
      </c>
      <c r="AE17" s="95">
        <v>10230.25042</v>
      </c>
      <c r="AF17" s="95">
        <v>9675.7093000000004</v>
      </c>
      <c r="AG17" s="95">
        <v>24816.61449</v>
      </c>
      <c r="AH17" s="95">
        <v>0</v>
      </c>
      <c r="AI17" s="95">
        <v>32.659060000000004</v>
      </c>
      <c r="AJ17" s="95">
        <v>34524.98285</v>
      </c>
      <c r="AK17" s="95">
        <v>973.39864999999998</v>
      </c>
      <c r="AL17" s="95">
        <v>2540.3672799999999</v>
      </c>
      <c r="AM17" s="95">
        <v>0</v>
      </c>
      <c r="AN17" s="95">
        <v>0</v>
      </c>
      <c r="AO17" s="95">
        <v>3513.76593</v>
      </c>
      <c r="AP17" s="95">
        <v>0</v>
      </c>
      <c r="AQ17" s="95">
        <v>988.72726999999998</v>
      </c>
      <c r="AR17" s="95">
        <v>0</v>
      </c>
      <c r="AS17" s="95">
        <v>0</v>
      </c>
      <c r="AT17" s="95">
        <v>988.72726999999998</v>
      </c>
      <c r="AU17" s="95">
        <v>0</v>
      </c>
      <c r="AV17" s="95">
        <v>0</v>
      </c>
      <c r="AW17" s="95">
        <v>0</v>
      </c>
      <c r="AX17" s="95">
        <v>0</v>
      </c>
      <c r="AY17" s="95">
        <v>0</v>
      </c>
      <c r="AZ17" s="95">
        <v>2666.07888</v>
      </c>
      <c r="BA17" s="95">
        <v>1884.19182</v>
      </c>
      <c r="BB17" s="95">
        <v>0</v>
      </c>
      <c r="BC17" s="95">
        <v>0</v>
      </c>
      <c r="BD17" s="95">
        <v>4550.2707</v>
      </c>
      <c r="BE17" s="95">
        <v>2140.6475699999996</v>
      </c>
      <c r="BF17" s="95">
        <v>535.64026000000001</v>
      </c>
      <c r="BG17" s="95">
        <v>0</v>
      </c>
      <c r="BH17" s="95">
        <v>0</v>
      </c>
      <c r="BI17" s="95">
        <v>2676.2878300000002</v>
      </c>
      <c r="BJ17" s="95">
        <v>495.68124</v>
      </c>
      <c r="BK17" s="95">
        <v>92.086240000000004</v>
      </c>
      <c r="BL17" s="95">
        <v>0</v>
      </c>
      <c r="BM17" s="95">
        <v>0</v>
      </c>
      <c r="BN17" s="95">
        <v>587.76747999999998</v>
      </c>
      <c r="BO17" s="95">
        <v>45109.03527</v>
      </c>
      <c r="BP17" s="95">
        <v>111318.48084999999</v>
      </c>
      <c r="BQ17" s="95">
        <v>1.7904200000000001</v>
      </c>
      <c r="BR17" s="95">
        <v>212.79246000000001</v>
      </c>
      <c r="BS17" s="95">
        <v>156642.09899999999</v>
      </c>
    </row>
    <row r="18" spans="1:71">
      <c r="A18" s="95" t="s">
        <v>322</v>
      </c>
      <c r="B18" s="95">
        <v>199.85889</v>
      </c>
      <c r="C18" s="95">
        <v>31313.98198</v>
      </c>
      <c r="D18" s="95">
        <v>0</v>
      </c>
      <c r="E18" s="95">
        <v>0</v>
      </c>
      <c r="F18" s="95">
        <v>31513.84087</v>
      </c>
      <c r="G18" s="95">
        <v>3681.9147200000002</v>
      </c>
      <c r="H18" s="95">
        <v>4440.6010500000002</v>
      </c>
      <c r="I18" s="95">
        <v>0</v>
      </c>
      <c r="J18" s="95">
        <v>0</v>
      </c>
      <c r="K18" s="95">
        <v>8122.51577</v>
      </c>
      <c r="L18" s="95">
        <v>0</v>
      </c>
      <c r="M18" s="95">
        <v>4.0000000000000003E-5</v>
      </c>
      <c r="N18" s="95">
        <v>0</v>
      </c>
      <c r="O18" s="95">
        <v>1.0000000000000001E-5</v>
      </c>
      <c r="P18" s="95">
        <v>5.0000000000000002E-5</v>
      </c>
      <c r="Q18" s="95">
        <v>1722.28197</v>
      </c>
      <c r="R18" s="95">
        <v>3986.2068300000001</v>
      </c>
      <c r="S18" s="95">
        <v>0</v>
      </c>
      <c r="T18" s="95">
        <v>29.848680000000002</v>
      </c>
      <c r="U18" s="95">
        <v>5738.3374800000001</v>
      </c>
      <c r="V18" s="95">
        <v>0</v>
      </c>
      <c r="W18" s="95">
        <v>0</v>
      </c>
      <c r="X18" s="95">
        <v>0</v>
      </c>
      <c r="Y18" s="95">
        <v>0</v>
      </c>
      <c r="Z18" s="95">
        <v>0</v>
      </c>
      <c r="AA18" s="95">
        <v>2933.8572999999997</v>
      </c>
      <c r="AB18" s="95">
        <v>8956.8642200000013</v>
      </c>
      <c r="AC18" s="95">
        <v>0</v>
      </c>
      <c r="AD18" s="95">
        <v>0</v>
      </c>
      <c r="AE18" s="95">
        <v>11890.721519999999</v>
      </c>
      <c r="AF18" s="95">
        <v>1420.3681899999999</v>
      </c>
      <c r="AG18" s="95">
        <v>10726.95506</v>
      </c>
      <c r="AH18" s="95">
        <v>0</v>
      </c>
      <c r="AI18" s="95">
        <v>0</v>
      </c>
      <c r="AJ18" s="95">
        <v>12147.323249999999</v>
      </c>
      <c r="AK18" s="95">
        <v>1170.3896100000002</v>
      </c>
      <c r="AL18" s="95">
        <v>1741.2076000000002</v>
      </c>
      <c r="AM18" s="95">
        <v>0</v>
      </c>
      <c r="AN18" s="95">
        <v>0</v>
      </c>
      <c r="AO18" s="95">
        <v>2911.5972099999999</v>
      </c>
      <c r="AP18" s="95">
        <v>0</v>
      </c>
      <c r="AQ18" s="95">
        <v>321.49286999999998</v>
      </c>
      <c r="AR18" s="95">
        <v>0</v>
      </c>
      <c r="AS18" s="95">
        <v>0</v>
      </c>
      <c r="AT18" s="95">
        <v>321.49286999999998</v>
      </c>
      <c r="AU18" s="95">
        <v>0</v>
      </c>
      <c r="AV18" s="95">
        <v>0</v>
      </c>
      <c r="AW18" s="95">
        <v>0</v>
      </c>
      <c r="AX18" s="95">
        <v>0</v>
      </c>
      <c r="AY18" s="95">
        <v>0</v>
      </c>
      <c r="AZ18" s="95">
        <v>1894.11346</v>
      </c>
      <c r="BA18" s="95">
        <v>971.40366000000006</v>
      </c>
      <c r="BB18" s="95">
        <v>0</v>
      </c>
      <c r="BC18" s="95">
        <v>0</v>
      </c>
      <c r="BD18" s="95">
        <v>2865.51712</v>
      </c>
      <c r="BE18" s="95">
        <v>62.223699999999994</v>
      </c>
      <c r="BF18" s="95">
        <v>0</v>
      </c>
      <c r="BG18" s="95">
        <v>0</v>
      </c>
      <c r="BH18" s="95">
        <v>0</v>
      </c>
      <c r="BI18" s="95">
        <v>62.223699999999994</v>
      </c>
      <c r="BJ18" s="95">
        <v>71.7</v>
      </c>
      <c r="BK18" s="95">
        <v>0</v>
      </c>
      <c r="BL18" s="95">
        <v>0</v>
      </c>
      <c r="BM18" s="95">
        <v>0</v>
      </c>
      <c r="BN18" s="95">
        <v>71.7</v>
      </c>
      <c r="BO18" s="95">
        <v>13156.707839999999</v>
      </c>
      <c r="BP18" s="95">
        <v>62458.713309999999</v>
      </c>
      <c r="BQ18" s="95">
        <v>0</v>
      </c>
      <c r="BR18" s="95">
        <v>29.848689999999998</v>
      </c>
      <c r="BS18" s="95">
        <v>75645.269840000008</v>
      </c>
    </row>
    <row r="19" spans="1:71">
      <c r="A19" s="95" t="s">
        <v>323</v>
      </c>
      <c r="B19" s="95">
        <v>21</v>
      </c>
      <c r="C19" s="95">
        <v>256.86714000000001</v>
      </c>
      <c r="D19" s="95">
        <v>0</v>
      </c>
      <c r="E19" s="95">
        <v>0</v>
      </c>
      <c r="F19" s="95">
        <v>277.86714000000001</v>
      </c>
      <c r="G19" s="95">
        <v>81</v>
      </c>
      <c r="H19" s="95">
        <v>480.59168</v>
      </c>
      <c r="I19" s="95">
        <v>0</v>
      </c>
      <c r="J19" s="95">
        <v>0</v>
      </c>
      <c r="K19" s="95">
        <v>561.59168</v>
      </c>
      <c r="L19" s="95">
        <v>151.58104</v>
      </c>
      <c r="M19" s="95">
        <v>1.0000000000000001E-5</v>
      </c>
      <c r="N19" s="95">
        <v>0</v>
      </c>
      <c r="O19" s="95">
        <v>5.0000000000000002E-5</v>
      </c>
      <c r="P19" s="95">
        <v>151.58109999999999</v>
      </c>
      <c r="Q19" s="95">
        <v>201.85832000000002</v>
      </c>
      <c r="R19" s="95">
        <v>107.50882</v>
      </c>
      <c r="S19" s="95">
        <v>0</v>
      </c>
      <c r="T19" s="95">
        <v>0</v>
      </c>
      <c r="U19" s="95">
        <v>309.36714000000001</v>
      </c>
      <c r="V19" s="95">
        <v>25</v>
      </c>
      <c r="W19" s="95">
        <v>408.90512000000001</v>
      </c>
      <c r="X19" s="95">
        <v>0</v>
      </c>
      <c r="Y19" s="95">
        <v>0</v>
      </c>
      <c r="Z19" s="95">
        <v>433.90512000000001</v>
      </c>
      <c r="AA19" s="95">
        <v>129.08799999999999</v>
      </c>
      <c r="AB19" s="95">
        <v>1954.2301599999998</v>
      </c>
      <c r="AC19" s="95">
        <v>0</v>
      </c>
      <c r="AD19" s="95">
        <v>0</v>
      </c>
      <c r="AE19" s="95">
        <v>2083.3181599999998</v>
      </c>
      <c r="AF19" s="95">
        <v>1412.94247</v>
      </c>
      <c r="AG19" s="95">
        <v>2941.59852</v>
      </c>
      <c r="AH19" s="95">
        <v>0</v>
      </c>
      <c r="AI19" s="95">
        <v>0</v>
      </c>
      <c r="AJ19" s="95">
        <v>4354.5409900000004</v>
      </c>
      <c r="AK19" s="95">
        <v>60</v>
      </c>
      <c r="AL19" s="95">
        <v>26.092970000000001</v>
      </c>
      <c r="AM19" s="95">
        <v>0</v>
      </c>
      <c r="AN19" s="95">
        <v>0</v>
      </c>
      <c r="AO19" s="95">
        <v>86.092970000000008</v>
      </c>
      <c r="AP19" s="95">
        <v>0</v>
      </c>
      <c r="AQ19" s="95">
        <v>0</v>
      </c>
      <c r="AR19" s="95">
        <v>0</v>
      </c>
      <c r="AS19" s="95">
        <v>0</v>
      </c>
      <c r="AT19" s="95">
        <v>0</v>
      </c>
      <c r="AU19" s="95">
        <v>0</v>
      </c>
      <c r="AV19" s="95">
        <v>0</v>
      </c>
      <c r="AW19" s="95">
        <v>0</v>
      </c>
      <c r="AX19" s="95">
        <v>0</v>
      </c>
      <c r="AY19" s="95">
        <v>0</v>
      </c>
      <c r="AZ19" s="95">
        <v>477.19150999999999</v>
      </c>
      <c r="BA19" s="95">
        <v>279.71931000000001</v>
      </c>
      <c r="BB19" s="95">
        <v>0</v>
      </c>
      <c r="BC19" s="95">
        <v>0</v>
      </c>
      <c r="BD19" s="95">
        <v>756.91081999999994</v>
      </c>
      <c r="BE19" s="95">
        <v>0</v>
      </c>
      <c r="BF19" s="95">
        <v>0</v>
      </c>
      <c r="BG19" s="95">
        <v>0</v>
      </c>
      <c r="BH19" s="95">
        <v>0</v>
      </c>
      <c r="BI19" s="95">
        <v>0</v>
      </c>
      <c r="BJ19" s="95">
        <v>0</v>
      </c>
      <c r="BK19" s="95">
        <v>19.207999999999998</v>
      </c>
      <c r="BL19" s="95">
        <v>0</v>
      </c>
      <c r="BM19" s="95">
        <v>0</v>
      </c>
      <c r="BN19" s="95">
        <v>19.207999999999998</v>
      </c>
      <c r="BO19" s="95">
        <v>2559.6613399999997</v>
      </c>
      <c r="BP19" s="95">
        <v>6474.7217300000002</v>
      </c>
      <c r="BQ19" s="95">
        <v>0</v>
      </c>
      <c r="BR19" s="95">
        <v>5.0000000000000002E-5</v>
      </c>
      <c r="BS19" s="95">
        <v>9034.3831199999986</v>
      </c>
    </row>
    <row r="20" spans="1:71">
      <c r="A20" s="95" t="s">
        <v>324</v>
      </c>
      <c r="B20" s="95">
        <v>475.2</v>
      </c>
      <c r="C20" s="95">
        <v>2625.6845699999999</v>
      </c>
      <c r="D20" s="95">
        <v>0</v>
      </c>
      <c r="E20" s="95">
        <v>0</v>
      </c>
      <c r="F20" s="95">
        <v>3100.8845699999997</v>
      </c>
      <c r="G20" s="95">
        <v>1341.8002900000001</v>
      </c>
      <c r="H20" s="95">
        <v>1234.11654</v>
      </c>
      <c r="I20" s="95">
        <v>0</v>
      </c>
      <c r="J20" s="95">
        <v>0</v>
      </c>
      <c r="K20" s="95">
        <v>2575.9168300000001</v>
      </c>
      <c r="L20" s="95">
        <v>38.481999999999999</v>
      </c>
      <c r="M20" s="95">
        <v>1206.60041</v>
      </c>
      <c r="N20" s="95">
        <v>0</v>
      </c>
      <c r="O20" s="95">
        <v>-2.0000000000000002E-5</v>
      </c>
      <c r="P20" s="95">
        <v>1245.0823899999998</v>
      </c>
      <c r="Q20" s="95">
        <v>290.81738000000001</v>
      </c>
      <c r="R20" s="95">
        <v>2099.61996</v>
      </c>
      <c r="S20" s="95">
        <v>0</v>
      </c>
      <c r="T20" s="95">
        <v>0</v>
      </c>
      <c r="U20" s="95">
        <v>2390.4373399999999</v>
      </c>
      <c r="V20" s="95">
        <v>0</v>
      </c>
      <c r="W20" s="95">
        <v>1337.7436299999999</v>
      </c>
      <c r="X20" s="95">
        <v>0</v>
      </c>
      <c r="Y20" s="95">
        <v>0</v>
      </c>
      <c r="Z20" s="95">
        <v>1337.7436299999999</v>
      </c>
      <c r="AA20" s="95">
        <v>1419.7759099999998</v>
      </c>
      <c r="AB20" s="95">
        <v>3732.1511099999998</v>
      </c>
      <c r="AC20" s="95">
        <v>0</v>
      </c>
      <c r="AD20" s="95">
        <v>0</v>
      </c>
      <c r="AE20" s="95">
        <v>5151.9270199999992</v>
      </c>
      <c r="AF20" s="95">
        <v>3615.6408300000003</v>
      </c>
      <c r="AG20" s="95">
        <v>6095.1747500000001</v>
      </c>
      <c r="AH20" s="95">
        <v>0</v>
      </c>
      <c r="AI20" s="95">
        <v>0</v>
      </c>
      <c r="AJ20" s="95">
        <v>9710.8155800000004</v>
      </c>
      <c r="AK20" s="95">
        <v>826.46040000000005</v>
      </c>
      <c r="AL20" s="95">
        <v>996.26792</v>
      </c>
      <c r="AM20" s="95">
        <v>0</v>
      </c>
      <c r="AN20" s="95">
        <v>0</v>
      </c>
      <c r="AO20" s="95">
        <v>1822.7283200000002</v>
      </c>
      <c r="AP20" s="95">
        <v>0</v>
      </c>
      <c r="AQ20" s="95">
        <v>65.553749999999994</v>
      </c>
      <c r="AR20" s="95">
        <v>0</v>
      </c>
      <c r="AS20" s="95">
        <v>0</v>
      </c>
      <c r="AT20" s="95">
        <v>65.553749999999994</v>
      </c>
      <c r="AU20" s="95">
        <v>0</v>
      </c>
      <c r="AV20" s="95">
        <v>0</v>
      </c>
      <c r="AW20" s="95">
        <v>0</v>
      </c>
      <c r="AX20" s="95">
        <v>0</v>
      </c>
      <c r="AY20" s="95">
        <v>0</v>
      </c>
      <c r="AZ20" s="95">
        <v>14940.656660000001</v>
      </c>
      <c r="BA20" s="95">
        <v>396.69067999999999</v>
      </c>
      <c r="BB20" s="95">
        <v>0</v>
      </c>
      <c r="BC20" s="95">
        <v>0</v>
      </c>
      <c r="BD20" s="95">
        <v>15337.34734</v>
      </c>
      <c r="BE20" s="95">
        <v>371.27196999999995</v>
      </c>
      <c r="BF20" s="95">
        <v>4.1518100000000002</v>
      </c>
      <c r="BG20" s="95">
        <v>0</v>
      </c>
      <c r="BH20" s="95">
        <v>0</v>
      </c>
      <c r="BI20" s="95">
        <v>375.42378000000002</v>
      </c>
      <c r="BJ20" s="95">
        <v>178.95853</v>
      </c>
      <c r="BK20" s="95">
        <v>205.45707000000002</v>
      </c>
      <c r="BL20" s="95">
        <v>0</v>
      </c>
      <c r="BM20" s="95">
        <v>0</v>
      </c>
      <c r="BN20" s="95">
        <v>384.41559999999998</v>
      </c>
      <c r="BO20" s="95">
        <v>23499.063969999999</v>
      </c>
      <c r="BP20" s="95">
        <v>19999.212199999998</v>
      </c>
      <c r="BQ20" s="95">
        <v>0</v>
      </c>
      <c r="BR20" s="95">
        <v>-2.0000000000000002E-5</v>
      </c>
      <c r="BS20" s="95">
        <v>43498.276149999998</v>
      </c>
    </row>
    <row r="21" spans="1:71">
      <c r="A21" s="95" t="s">
        <v>325</v>
      </c>
      <c r="B21" s="95">
        <v>357.74632000000003</v>
      </c>
      <c r="C21" s="95">
        <v>8909.6012200000005</v>
      </c>
      <c r="D21" s="95">
        <v>0</v>
      </c>
      <c r="E21" s="95">
        <v>0</v>
      </c>
      <c r="F21" s="95">
        <v>9267.3475399999988</v>
      </c>
      <c r="G21" s="95">
        <v>5230.3932599999998</v>
      </c>
      <c r="H21" s="95">
        <v>5909.7507699999996</v>
      </c>
      <c r="I21" s="95">
        <v>0</v>
      </c>
      <c r="J21" s="95">
        <v>0</v>
      </c>
      <c r="K21" s="95">
        <v>11140.144029999999</v>
      </c>
      <c r="L21" s="95">
        <v>27785.83597</v>
      </c>
      <c r="M21" s="95">
        <v>85480.778829999996</v>
      </c>
      <c r="N21" s="95">
        <v>0</v>
      </c>
      <c r="O21" s="95">
        <v>-2.9999999999999997E-5</v>
      </c>
      <c r="P21" s="95">
        <v>113266.61477</v>
      </c>
      <c r="Q21" s="95">
        <v>2470.6041099999998</v>
      </c>
      <c r="R21" s="95">
        <v>12850.518179999999</v>
      </c>
      <c r="S21" s="95">
        <v>0</v>
      </c>
      <c r="T21" s="95">
        <v>0</v>
      </c>
      <c r="U21" s="95">
        <v>15321.122289999999</v>
      </c>
      <c r="V21" s="95">
        <v>191.48786999999999</v>
      </c>
      <c r="W21" s="95">
        <v>218.93476999999999</v>
      </c>
      <c r="X21" s="95">
        <v>0</v>
      </c>
      <c r="Y21" s="95">
        <v>0</v>
      </c>
      <c r="Z21" s="95">
        <v>410.42264</v>
      </c>
      <c r="AA21" s="95">
        <v>5593.7498499999992</v>
      </c>
      <c r="AB21" s="95">
        <v>37565.38783</v>
      </c>
      <c r="AC21" s="95">
        <v>0</v>
      </c>
      <c r="AD21" s="95">
        <v>0</v>
      </c>
      <c r="AE21" s="95">
        <v>43159.13768</v>
      </c>
      <c r="AF21" s="95">
        <v>8851.0784999999996</v>
      </c>
      <c r="AG21" s="95">
        <v>25455.319609999999</v>
      </c>
      <c r="AH21" s="95">
        <v>0</v>
      </c>
      <c r="AI21" s="95">
        <v>0</v>
      </c>
      <c r="AJ21" s="95">
        <v>34306.398110000002</v>
      </c>
      <c r="AK21" s="95">
        <v>6087.0063799999998</v>
      </c>
      <c r="AL21" s="95">
        <v>931.04579000000001</v>
      </c>
      <c r="AM21" s="95">
        <v>0</v>
      </c>
      <c r="AN21" s="95">
        <v>0</v>
      </c>
      <c r="AO21" s="95">
        <v>7018.0521699999999</v>
      </c>
      <c r="AP21" s="95">
        <v>175.74346</v>
      </c>
      <c r="AQ21" s="95">
        <v>4378.5362500000001</v>
      </c>
      <c r="AR21" s="95">
        <v>0</v>
      </c>
      <c r="AS21" s="95">
        <v>0</v>
      </c>
      <c r="AT21" s="95">
        <v>4554.2797099999998</v>
      </c>
      <c r="AU21" s="95">
        <v>0</v>
      </c>
      <c r="AV21" s="95">
        <v>0</v>
      </c>
      <c r="AW21" s="95">
        <v>0</v>
      </c>
      <c r="AX21" s="95">
        <v>0</v>
      </c>
      <c r="AY21" s="95">
        <v>0</v>
      </c>
      <c r="AZ21" s="95">
        <v>15651.563550000001</v>
      </c>
      <c r="BA21" s="95">
        <v>8009.7339400000001</v>
      </c>
      <c r="BB21" s="95">
        <v>0</v>
      </c>
      <c r="BC21" s="95">
        <v>0</v>
      </c>
      <c r="BD21" s="95">
        <v>23661.297489999997</v>
      </c>
      <c r="BE21" s="95">
        <v>1020.77874</v>
      </c>
      <c r="BF21" s="95">
        <v>489.52178000000004</v>
      </c>
      <c r="BG21" s="95">
        <v>0</v>
      </c>
      <c r="BH21" s="95">
        <v>0</v>
      </c>
      <c r="BI21" s="95">
        <v>1510.30052</v>
      </c>
      <c r="BJ21" s="95">
        <v>7580.8705399999999</v>
      </c>
      <c r="BK21" s="95">
        <v>112.98228</v>
      </c>
      <c r="BL21" s="95">
        <v>0</v>
      </c>
      <c r="BM21" s="95">
        <v>0</v>
      </c>
      <c r="BN21" s="95">
        <v>7693.8528200000001</v>
      </c>
      <c r="BO21" s="95">
        <v>80996.85854999999</v>
      </c>
      <c r="BP21" s="95">
        <v>190312.11124999999</v>
      </c>
      <c r="BQ21" s="95">
        <v>0</v>
      </c>
      <c r="BR21" s="95">
        <v>-2.9999999999999997E-5</v>
      </c>
      <c r="BS21" s="95">
        <v>271308.96976999997</v>
      </c>
    </row>
    <row r="22" spans="1:71">
      <c r="A22" s="95" t="s">
        <v>326</v>
      </c>
      <c r="B22" s="95">
        <v>21411.617280000002</v>
      </c>
      <c r="C22" s="95">
        <v>3814.7562400000002</v>
      </c>
      <c r="D22" s="95">
        <v>0</v>
      </c>
      <c r="E22" s="95">
        <v>0</v>
      </c>
      <c r="F22" s="95">
        <v>25226.373520000001</v>
      </c>
      <c r="G22" s="95">
        <v>206273.53593000001</v>
      </c>
      <c r="H22" s="95">
        <v>948.22335999999996</v>
      </c>
      <c r="I22" s="95">
        <v>0</v>
      </c>
      <c r="J22" s="95">
        <v>0</v>
      </c>
      <c r="K22" s="95">
        <v>207221.75928999999</v>
      </c>
      <c r="L22" s="95">
        <v>39576.078099999999</v>
      </c>
      <c r="M22" s="95">
        <v>13636.753439999999</v>
      </c>
      <c r="N22" s="95">
        <v>0</v>
      </c>
      <c r="O22" s="95">
        <v>2.0000000000000002E-5</v>
      </c>
      <c r="P22" s="95">
        <v>53212.831560000006</v>
      </c>
      <c r="Q22" s="95">
        <v>1101.25081</v>
      </c>
      <c r="R22" s="95">
        <v>2894.8627499999998</v>
      </c>
      <c r="S22" s="95">
        <v>0</v>
      </c>
      <c r="T22" s="95">
        <v>0</v>
      </c>
      <c r="U22" s="95">
        <v>3996.1135600000002</v>
      </c>
      <c r="V22" s="95">
        <v>402.94709999999998</v>
      </c>
      <c r="W22" s="95">
        <v>141.15019000000001</v>
      </c>
      <c r="X22" s="95">
        <v>0</v>
      </c>
      <c r="Y22" s="95">
        <v>0</v>
      </c>
      <c r="Z22" s="95">
        <v>544.09729000000004</v>
      </c>
      <c r="AA22" s="95">
        <v>945.30234999999993</v>
      </c>
      <c r="AB22" s="95">
        <v>10169.66999</v>
      </c>
      <c r="AC22" s="95">
        <v>0</v>
      </c>
      <c r="AD22" s="95">
        <v>0</v>
      </c>
      <c r="AE22" s="95">
        <v>11114.97234</v>
      </c>
      <c r="AF22" s="95">
        <v>99515.823919999995</v>
      </c>
      <c r="AG22" s="95">
        <v>31436.281760000002</v>
      </c>
      <c r="AH22" s="95">
        <v>0</v>
      </c>
      <c r="AI22" s="95">
        <v>0</v>
      </c>
      <c r="AJ22" s="95">
        <v>130952.10568000001</v>
      </c>
      <c r="AK22" s="95">
        <v>16192.907310000001</v>
      </c>
      <c r="AL22" s="95">
        <v>3238.232</v>
      </c>
      <c r="AM22" s="95">
        <v>0</v>
      </c>
      <c r="AN22" s="95">
        <v>0</v>
      </c>
      <c r="AO22" s="95">
        <v>19431.139309999999</v>
      </c>
      <c r="AP22" s="95">
        <v>0</v>
      </c>
      <c r="AQ22" s="95">
        <v>0</v>
      </c>
      <c r="AR22" s="95">
        <v>0</v>
      </c>
      <c r="AS22" s="95">
        <v>0</v>
      </c>
      <c r="AT22" s="95">
        <v>0</v>
      </c>
      <c r="AU22" s="95">
        <v>0</v>
      </c>
      <c r="AV22" s="95">
        <v>0</v>
      </c>
      <c r="AW22" s="95">
        <v>0</v>
      </c>
      <c r="AX22" s="95">
        <v>0</v>
      </c>
      <c r="AY22" s="95">
        <v>0</v>
      </c>
      <c r="AZ22" s="95">
        <v>13836.255210000001</v>
      </c>
      <c r="BA22" s="95">
        <v>3917.5205799999999</v>
      </c>
      <c r="BB22" s="95">
        <v>0</v>
      </c>
      <c r="BC22" s="95">
        <v>0</v>
      </c>
      <c r="BD22" s="95">
        <v>17753.77579</v>
      </c>
      <c r="BE22" s="95">
        <v>4931.2578200000007</v>
      </c>
      <c r="BF22" s="95">
        <v>1156.7480800000001</v>
      </c>
      <c r="BG22" s="95">
        <v>0</v>
      </c>
      <c r="BH22" s="95">
        <v>0</v>
      </c>
      <c r="BI22" s="95">
        <v>6088.0059000000001</v>
      </c>
      <c r="BJ22" s="95">
        <v>4173</v>
      </c>
      <c r="BK22" s="95">
        <v>1293.453</v>
      </c>
      <c r="BL22" s="95">
        <v>0</v>
      </c>
      <c r="BM22" s="95">
        <v>0</v>
      </c>
      <c r="BN22" s="95">
        <v>5466.4530000000004</v>
      </c>
      <c r="BO22" s="95">
        <v>408359.97583000001</v>
      </c>
      <c r="BP22" s="95">
        <v>72647.651389999999</v>
      </c>
      <c r="BQ22" s="95">
        <v>0</v>
      </c>
      <c r="BR22" s="95">
        <v>2.0000000000000002E-5</v>
      </c>
      <c r="BS22" s="95">
        <v>481007.62724</v>
      </c>
    </row>
    <row r="23" spans="1:71">
      <c r="A23" s="95" t="s">
        <v>327</v>
      </c>
      <c r="B23" s="95">
        <v>31.259650000000001</v>
      </c>
      <c r="C23" s="95">
        <v>216.31439</v>
      </c>
      <c r="D23" s="95">
        <v>0</v>
      </c>
      <c r="E23" s="95">
        <v>0</v>
      </c>
      <c r="F23" s="95">
        <v>247.57404</v>
      </c>
      <c r="G23" s="95">
        <v>0</v>
      </c>
      <c r="H23" s="95">
        <v>7780.6120099999998</v>
      </c>
      <c r="I23" s="95">
        <v>0</v>
      </c>
      <c r="J23" s="95">
        <v>0</v>
      </c>
      <c r="K23" s="95">
        <v>7780.6120099999998</v>
      </c>
      <c r="L23" s="95">
        <v>596.34500000000003</v>
      </c>
      <c r="M23" s="95">
        <v>4405.02081</v>
      </c>
      <c r="N23" s="95">
        <v>0</v>
      </c>
      <c r="O23" s="95">
        <v>0</v>
      </c>
      <c r="P23" s="95">
        <v>5001.3658099999993</v>
      </c>
      <c r="Q23" s="95">
        <v>20.5</v>
      </c>
      <c r="R23" s="95">
        <v>681.83295999999996</v>
      </c>
      <c r="S23" s="95">
        <v>0</v>
      </c>
      <c r="T23" s="95">
        <v>0</v>
      </c>
      <c r="U23" s="95">
        <v>702.33295999999996</v>
      </c>
      <c r="V23" s="95">
        <v>225.88060000000002</v>
      </c>
      <c r="W23" s="95">
        <v>403.05038000000002</v>
      </c>
      <c r="X23" s="95">
        <v>0</v>
      </c>
      <c r="Y23" s="95">
        <v>0</v>
      </c>
      <c r="Z23" s="95">
        <v>628.93097999999998</v>
      </c>
      <c r="AA23" s="95">
        <v>114.49997999999999</v>
      </c>
      <c r="AB23" s="95">
        <v>1235.2668000000001</v>
      </c>
      <c r="AC23" s="95">
        <v>0</v>
      </c>
      <c r="AD23" s="95">
        <v>0</v>
      </c>
      <c r="AE23" s="95">
        <v>1349.7667799999999</v>
      </c>
      <c r="AF23" s="95">
        <v>45676.599700000006</v>
      </c>
      <c r="AG23" s="95">
        <v>23769.556499999999</v>
      </c>
      <c r="AH23" s="95">
        <v>0</v>
      </c>
      <c r="AI23" s="95">
        <v>0</v>
      </c>
      <c r="AJ23" s="95">
        <v>69446.156199999998</v>
      </c>
      <c r="AK23" s="95">
        <v>24759.38955</v>
      </c>
      <c r="AL23" s="95">
        <v>1595.80305</v>
      </c>
      <c r="AM23" s="95">
        <v>0</v>
      </c>
      <c r="AN23" s="95">
        <v>0</v>
      </c>
      <c r="AO23" s="95">
        <v>26355.192600000002</v>
      </c>
      <c r="AP23" s="95">
        <v>0</v>
      </c>
      <c r="AQ23" s="95">
        <v>0</v>
      </c>
      <c r="AR23" s="95">
        <v>0</v>
      </c>
      <c r="AS23" s="95">
        <v>0</v>
      </c>
      <c r="AT23" s="95">
        <v>0</v>
      </c>
      <c r="AU23" s="95">
        <v>0</v>
      </c>
      <c r="AV23" s="95">
        <v>0</v>
      </c>
      <c r="AW23" s="95">
        <v>0</v>
      </c>
      <c r="AX23" s="95">
        <v>0</v>
      </c>
      <c r="AY23" s="95">
        <v>0</v>
      </c>
      <c r="AZ23" s="95">
        <v>3487.82699</v>
      </c>
      <c r="BA23" s="95">
        <v>2999.91806</v>
      </c>
      <c r="BB23" s="95">
        <v>0</v>
      </c>
      <c r="BC23" s="95">
        <v>0</v>
      </c>
      <c r="BD23" s="95">
        <v>6487.7450499999995</v>
      </c>
      <c r="BE23" s="95">
        <v>657.62188000000003</v>
      </c>
      <c r="BF23" s="95">
        <v>3882.5988600000001</v>
      </c>
      <c r="BG23" s="95">
        <v>0</v>
      </c>
      <c r="BH23" s="95">
        <v>0</v>
      </c>
      <c r="BI23" s="95">
        <v>4540.2207400000007</v>
      </c>
      <c r="BJ23" s="95">
        <v>4587</v>
      </c>
      <c r="BK23" s="95">
        <v>89.227329999999995</v>
      </c>
      <c r="BL23" s="95">
        <v>0</v>
      </c>
      <c r="BM23" s="95">
        <v>0</v>
      </c>
      <c r="BN23" s="95">
        <v>4676.2273299999997</v>
      </c>
      <c r="BO23" s="95">
        <v>80156.923349999997</v>
      </c>
      <c r="BP23" s="95">
        <v>47059.201150000001</v>
      </c>
      <c r="BQ23" s="95">
        <v>0</v>
      </c>
      <c r="BR23" s="95">
        <v>0</v>
      </c>
      <c r="BS23" s="95">
        <v>127216.12450000001</v>
      </c>
    </row>
    <row r="24" spans="1:71">
      <c r="A24" s="95" t="s">
        <v>328</v>
      </c>
      <c r="B24" s="95">
        <v>10000</v>
      </c>
      <c r="C24" s="95">
        <v>5964.5335300000006</v>
      </c>
      <c r="D24" s="95">
        <v>0</v>
      </c>
      <c r="E24" s="95">
        <v>0</v>
      </c>
      <c r="F24" s="95">
        <v>15964.533529999999</v>
      </c>
      <c r="G24" s="95">
        <v>15246.97358</v>
      </c>
      <c r="H24" s="95">
        <v>9196.6943699999993</v>
      </c>
      <c r="I24" s="95">
        <v>0</v>
      </c>
      <c r="J24" s="95">
        <v>0</v>
      </c>
      <c r="K24" s="95">
        <v>24443.667949999999</v>
      </c>
      <c r="L24" s="95">
        <v>1409.6421699999999</v>
      </c>
      <c r="M24" s="95">
        <v>7696.8579200000004</v>
      </c>
      <c r="N24" s="95">
        <v>0</v>
      </c>
      <c r="O24" s="95">
        <v>-1.0000000000000001E-5</v>
      </c>
      <c r="P24" s="95">
        <v>9106.5000799999998</v>
      </c>
      <c r="Q24" s="95">
        <v>29</v>
      </c>
      <c r="R24" s="95">
        <v>3849.61913</v>
      </c>
      <c r="S24" s="95">
        <v>0</v>
      </c>
      <c r="T24" s="95">
        <v>0</v>
      </c>
      <c r="U24" s="95">
        <v>3878.61913</v>
      </c>
      <c r="V24" s="95">
        <v>0</v>
      </c>
      <c r="W24" s="95">
        <v>20.58</v>
      </c>
      <c r="X24" s="95">
        <v>0</v>
      </c>
      <c r="Y24" s="95">
        <v>0</v>
      </c>
      <c r="Z24" s="95">
        <v>20.58</v>
      </c>
      <c r="AA24" s="95">
        <v>582059.19978000002</v>
      </c>
      <c r="AB24" s="95">
        <v>54040.182260000001</v>
      </c>
      <c r="AC24" s="95">
        <v>0</v>
      </c>
      <c r="AD24" s="95">
        <v>0</v>
      </c>
      <c r="AE24" s="95">
        <v>636099.38203999994</v>
      </c>
      <c r="AF24" s="95">
        <v>71219.5</v>
      </c>
      <c r="AG24" s="95">
        <v>38839.783280000003</v>
      </c>
      <c r="AH24" s="95">
        <v>0</v>
      </c>
      <c r="AI24" s="95">
        <v>0</v>
      </c>
      <c r="AJ24" s="95">
        <v>110059.28328</v>
      </c>
      <c r="AK24" s="95">
        <v>23275.658219999998</v>
      </c>
      <c r="AL24" s="95">
        <v>704.32718</v>
      </c>
      <c r="AM24" s="95">
        <v>0</v>
      </c>
      <c r="AN24" s="95">
        <v>0</v>
      </c>
      <c r="AO24" s="95">
        <v>23979.985399999998</v>
      </c>
      <c r="AP24" s="95">
        <v>0</v>
      </c>
      <c r="AQ24" s="95">
        <v>0</v>
      </c>
      <c r="AR24" s="95">
        <v>0</v>
      </c>
      <c r="AS24" s="95">
        <v>0</v>
      </c>
      <c r="AT24" s="95">
        <v>0</v>
      </c>
      <c r="AU24" s="95">
        <v>0</v>
      </c>
      <c r="AV24" s="95">
        <v>0</v>
      </c>
      <c r="AW24" s="95">
        <v>0</v>
      </c>
      <c r="AX24" s="95">
        <v>0</v>
      </c>
      <c r="AY24" s="95">
        <v>0</v>
      </c>
      <c r="AZ24" s="95">
        <v>1902.01</v>
      </c>
      <c r="BA24" s="95">
        <v>4337.0566399999998</v>
      </c>
      <c r="BB24" s="95">
        <v>0</v>
      </c>
      <c r="BC24" s="95">
        <v>0</v>
      </c>
      <c r="BD24" s="95">
        <v>6239.06664</v>
      </c>
      <c r="BE24" s="95">
        <v>5413.0841</v>
      </c>
      <c r="BF24" s="95">
        <v>5732.2160000000003</v>
      </c>
      <c r="BG24" s="95">
        <v>0</v>
      </c>
      <c r="BH24" s="95">
        <v>0</v>
      </c>
      <c r="BI24" s="95">
        <v>11145.3001</v>
      </c>
      <c r="BJ24" s="95">
        <v>4193</v>
      </c>
      <c r="BK24" s="95">
        <v>137.19999999999999</v>
      </c>
      <c r="BL24" s="95">
        <v>0</v>
      </c>
      <c r="BM24" s="95">
        <v>0</v>
      </c>
      <c r="BN24" s="95">
        <v>4330.2</v>
      </c>
      <c r="BO24" s="95">
        <v>714748.06784999999</v>
      </c>
      <c r="BP24" s="95">
        <v>130519.05031000001</v>
      </c>
      <c r="BQ24" s="95">
        <v>0</v>
      </c>
      <c r="BR24" s="95">
        <v>-1.0000000000000001E-5</v>
      </c>
      <c r="BS24" s="95">
        <v>845267.11814999999</v>
      </c>
    </row>
    <row r="25" spans="1:71">
      <c r="A25" s="95" t="s">
        <v>1039</v>
      </c>
      <c r="B25" s="95">
        <v>1206.4073000000001</v>
      </c>
      <c r="C25" s="95">
        <v>188.09601000000001</v>
      </c>
      <c r="D25" s="95">
        <v>0</v>
      </c>
      <c r="E25" s="95">
        <v>0</v>
      </c>
      <c r="F25" s="95">
        <v>1394.5033100000001</v>
      </c>
      <c r="G25" s="95">
        <v>3985.9458999999997</v>
      </c>
      <c r="H25" s="95">
        <v>497.64003000000002</v>
      </c>
      <c r="I25" s="95">
        <v>0</v>
      </c>
      <c r="J25" s="95">
        <v>0</v>
      </c>
      <c r="K25" s="95">
        <v>4483.5859299999993</v>
      </c>
      <c r="L25" s="95">
        <v>577.11844999999994</v>
      </c>
      <c r="M25" s="95">
        <v>1252.0176399999998</v>
      </c>
      <c r="N25" s="95">
        <v>1.0000000000000001E-5</v>
      </c>
      <c r="O25" s="95">
        <v>8.0000000000000007E-5</v>
      </c>
      <c r="P25" s="95">
        <v>1829.13618</v>
      </c>
      <c r="Q25" s="95">
        <v>12.87717</v>
      </c>
      <c r="R25" s="95">
        <v>144.48705999999999</v>
      </c>
      <c r="S25" s="95">
        <v>0</v>
      </c>
      <c r="T25" s="95">
        <v>2.0000000000000002E-5</v>
      </c>
      <c r="U25" s="95">
        <v>157.36425</v>
      </c>
      <c r="V25" s="95">
        <v>4.4080300000000001</v>
      </c>
      <c r="W25" s="95">
        <v>3644.7353599999997</v>
      </c>
      <c r="X25" s="95">
        <v>0</v>
      </c>
      <c r="Y25" s="95">
        <v>-3.5999999999999997E-4</v>
      </c>
      <c r="Z25" s="95">
        <v>3649.14302</v>
      </c>
      <c r="AA25" s="95">
        <v>20012.445829999997</v>
      </c>
      <c r="AB25" s="95">
        <v>16942.768239999998</v>
      </c>
      <c r="AC25" s="95">
        <v>0</v>
      </c>
      <c r="AD25" s="95">
        <v>0</v>
      </c>
      <c r="AE25" s="95">
        <v>36955.214070000002</v>
      </c>
      <c r="AF25" s="95">
        <v>33679.907829999996</v>
      </c>
      <c r="AG25" s="95">
        <v>7221.7177000000001</v>
      </c>
      <c r="AH25" s="95">
        <v>0</v>
      </c>
      <c r="AI25" s="95">
        <v>0</v>
      </c>
      <c r="AJ25" s="95">
        <v>40901.625530000005</v>
      </c>
      <c r="AK25" s="95">
        <v>1564.1612500000001</v>
      </c>
      <c r="AL25" s="95">
        <v>112.66461</v>
      </c>
      <c r="AM25" s="95">
        <v>0</v>
      </c>
      <c r="AN25" s="95">
        <v>0</v>
      </c>
      <c r="AO25" s="95">
        <v>1676.8258600000001</v>
      </c>
      <c r="AP25" s="95">
        <v>9.7939999999999999E-2</v>
      </c>
      <c r="AQ25" s="95">
        <v>31.521009999999997</v>
      </c>
      <c r="AR25" s="95">
        <v>0</v>
      </c>
      <c r="AS25" s="95">
        <v>0</v>
      </c>
      <c r="AT25" s="95">
        <v>31.618950000000002</v>
      </c>
      <c r="AU25" s="95">
        <v>0</v>
      </c>
      <c r="AV25" s="95">
        <v>0</v>
      </c>
      <c r="AW25" s="95">
        <v>0</v>
      </c>
      <c r="AX25" s="95">
        <v>0</v>
      </c>
      <c r="AY25" s="95">
        <v>0</v>
      </c>
      <c r="AZ25" s="95">
        <v>392.19454999999999</v>
      </c>
      <c r="BA25" s="95">
        <v>346.63833</v>
      </c>
      <c r="BB25" s="95">
        <v>0</v>
      </c>
      <c r="BC25" s="95">
        <v>0</v>
      </c>
      <c r="BD25" s="95">
        <v>738.83288000000005</v>
      </c>
      <c r="BE25" s="95">
        <v>518.55996000000005</v>
      </c>
      <c r="BF25" s="95">
        <v>273.70843000000002</v>
      </c>
      <c r="BG25" s="95">
        <v>0</v>
      </c>
      <c r="BH25" s="95">
        <v>0</v>
      </c>
      <c r="BI25" s="95">
        <v>792.26839000000007</v>
      </c>
      <c r="BJ25" s="95">
        <v>186.23476000000002</v>
      </c>
      <c r="BK25" s="95">
        <v>13.8933</v>
      </c>
      <c r="BL25" s="95">
        <v>0</v>
      </c>
      <c r="BM25" s="95">
        <v>0</v>
      </c>
      <c r="BN25" s="95">
        <v>200.12806</v>
      </c>
      <c r="BO25" s="95">
        <v>62140.358970000001</v>
      </c>
      <c r="BP25" s="95">
        <v>30669.887719999999</v>
      </c>
      <c r="BQ25" s="95">
        <v>1.0000000000000001E-5</v>
      </c>
      <c r="BR25" s="95">
        <v>-2.6000000000000003E-4</v>
      </c>
      <c r="BS25" s="95">
        <v>92810.246430000014</v>
      </c>
    </row>
    <row r="26" spans="1:71">
      <c r="A26" s="95" t="s">
        <v>1044</v>
      </c>
      <c r="B26" s="95">
        <v>36284.321299999996</v>
      </c>
      <c r="C26" s="95">
        <v>53687.855149999996</v>
      </c>
      <c r="D26" s="95">
        <v>0</v>
      </c>
      <c r="E26" s="95">
        <v>521.71870999999999</v>
      </c>
      <c r="F26" s="95">
        <v>90493.89516</v>
      </c>
      <c r="G26" s="95">
        <v>66492.220600000001</v>
      </c>
      <c r="H26" s="95">
        <v>15057.91129</v>
      </c>
      <c r="I26" s="95">
        <v>0</v>
      </c>
      <c r="J26" s="95">
        <v>23.84309</v>
      </c>
      <c r="K26" s="95">
        <v>81573.974979999999</v>
      </c>
      <c r="L26" s="95">
        <v>99070.966589999996</v>
      </c>
      <c r="M26" s="95">
        <v>80393.217209999988</v>
      </c>
      <c r="N26" s="95">
        <v>56.552140000000001</v>
      </c>
      <c r="O26" s="95">
        <v>1346.86193</v>
      </c>
      <c r="P26" s="95">
        <v>180867.59787</v>
      </c>
      <c r="Q26" s="95">
        <v>140127.45847000001</v>
      </c>
      <c r="R26" s="95">
        <v>76224.868599999987</v>
      </c>
      <c r="S26" s="95">
        <v>0</v>
      </c>
      <c r="T26" s="95">
        <v>1335.1237100000001</v>
      </c>
      <c r="U26" s="95">
        <v>217687.45078000001</v>
      </c>
      <c r="V26" s="95">
        <v>12169.444390000001</v>
      </c>
      <c r="W26" s="95">
        <v>10274.262199999999</v>
      </c>
      <c r="X26" s="95">
        <v>0</v>
      </c>
      <c r="Y26" s="95">
        <v>4.9000000000000007E-3</v>
      </c>
      <c r="Z26" s="95">
        <v>22443.711489999998</v>
      </c>
      <c r="AA26" s="95">
        <v>73313.916459999993</v>
      </c>
      <c r="AB26" s="95">
        <v>42514.522119999994</v>
      </c>
      <c r="AC26" s="95">
        <v>0</v>
      </c>
      <c r="AD26" s="95">
        <v>56.21425</v>
      </c>
      <c r="AE26" s="95">
        <v>115884.65282999999</v>
      </c>
      <c r="AF26" s="95">
        <v>27848.55371</v>
      </c>
      <c r="AG26" s="95">
        <v>33795.171040000001</v>
      </c>
      <c r="AH26" s="95">
        <v>0</v>
      </c>
      <c r="AI26" s="95">
        <v>27.24324</v>
      </c>
      <c r="AJ26" s="95">
        <v>61670.967990000005</v>
      </c>
      <c r="AK26" s="95">
        <v>2187.9461699999997</v>
      </c>
      <c r="AL26" s="95">
        <v>658.06344999999999</v>
      </c>
      <c r="AM26" s="95">
        <v>0</v>
      </c>
      <c r="AN26" s="95">
        <v>0</v>
      </c>
      <c r="AO26" s="95">
        <v>2846.0096200000003</v>
      </c>
      <c r="AP26" s="95">
        <v>599.76999000000001</v>
      </c>
      <c r="AQ26" s="95">
        <v>3123.3400899999997</v>
      </c>
      <c r="AR26" s="95">
        <v>0</v>
      </c>
      <c r="AS26" s="95">
        <v>0</v>
      </c>
      <c r="AT26" s="95">
        <v>3723.1100799999999</v>
      </c>
      <c r="AU26" s="95">
        <v>0</v>
      </c>
      <c r="AV26" s="95">
        <v>0</v>
      </c>
      <c r="AW26" s="95">
        <v>0</v>
      </c>
      <c r="AX26" s="95">
        <v>0</v>
      </c>
      <c r="AY26" s="95">
        <v>0</v>
      </c>
      <c r="AZ26" s="95">
        <v>7623.0661</v>
      </c>
      <c r="BA26" s="95">
        <v>5652.2913799999997</v>
      </c>
      <c r="BB26" s="95">
        <v>0</v>
      </c>
      <c r="BC26" s="95">
        <v>0</v>
      </c>
      <c r="BD26" s="95">
        <v>13275.357480000001</v>
      </c>
      <c r="BE26" s="95">
        <v>1349.04702</v>
      </c>
      <c r="BF26" s="95">
        <v>1397.3333</v>
      </c>
      <c r="BG26" s="95">
        <v>0</v>
      </c>
      <c r="BH26" s="95">
        <v>0</v>
      </c>
      <c r="BI26" s="95">
        <v>2746.3803199999998</v>
      </c>
      <c r="BJ26" s="95">
        <v>4242.98513</v>
      </c>
      <c r="BK26" s="95">
        <v>2209.7783199999999</v>
      </c>
      <c r="BL26" s="95">
        <v>0</v>
      </c>
      <c r="BM26" s="95">
        <v>0</v>
      </c>
      <c r="BN26" s="95">
        <v>6452.7634500000004</v>
      </c>
      <c r="BO26" s="95">
        <v>471309.69592999999</v>
      </c>
      <c r="BP26" s="95">
        <v>324988.61414999998</v>
      </c>
      <c r="BQ26" s="95">
        <v>56.552140000000001</v>
      </c>
      <c r="BR26" s="95">
        <v>3311.00983</v>
      </c>
      <c r="BS26" s="95">
        <v>799665.87205000001</v>
      </c>
    </row>
    <row r="27" spans="1:71">
      <c r="A27" s="95" t="s">
        <v>1045</v>
      </c>
      <c r="B27" s="95">
        <v>895388.55090999999</v>
      </c>
      <c r="C27" s="95">
        <v>44184.269270000004</v>
      </c>
      <c r="D27" s="95">
        <v>0</v>
      </c>
      <c r="E27" s="95">
        <v>0</v>
      </c>
      <c r="F27" s="95">
        <v>939572.82017999992</v>
      </c>
      <c r="G27" s="95">
        <v>502712.77558999998</v>
      </c>
      <c r="H27" s="95">
        <v>146936.22199000002</v>
      </c>
      <c r="I27" s="95">
        <v>0</v>
      </c>
      <c r="J27" s="95">
        <v>0</v>
      </c>
      <c r="K27" s="95">
        <v>649648.99758000008</v>
      </c>
      <c r="L27" s="95">
        <v>112232.1572</v>
      </c>
      <c r="M27" s="95">
        <v>2875.5230699999997</v>
      </c>
      <c r="N27" s="95">
        <v>0</v>
      </c>
      <c r="O27" s="95">
        <v>0</v>
      </c>
      <c r="P27" s="95">
        <v>115107.68027</v>
      </c>
      <c r="Q27" s="95">
        <v>1093771.9003599999</v>
      </c>
      <c r="R27" s="95">
        <v>248141.14369</v>
      </c>
      <c r="S27" s="95">
        <v>0</v>
      </c>
      <c r="T27" s="95">
        <v>0</v>
      </c>
      <c r="U27" s="95">
        <v>1341913.0440499999</v>
      </c>
      <c r="V27" s="95">
        <v>402899.10841000004</v>
      </c>
      <c r="W27" s="95">
        <v>87728.423859999995</v>
      </c>
      <c r="X27" s="95">
        <v>0</v>
      </c>
      <c r="Y27" s="95">
        <v>0</v>
      </c>
      <c r="Z27" s="95">
        <v>490627.53226999997</v>
      </c>
      <c r="AA27" s="95">
        <v>0</v>
      </c>
      <c r="AB27" s="95">
        <v>0</v>
      </c>
      <c r="AC27" s="95">
        <v>0</v>
      </c>
      <c r="AD27" s="95">
        <v>0</v>
      </c>
      <c r="AE27" s="95">
        <v>0</v>
      </c>
      <c r="AF27" s="95">
        <v>998685.27627999999</v>
      </c>
      <c r="AG27" s="95">
        <v>69448.213480000006</v>
      </c>
      <c r="AH27" s="95">
        <v>0</v>
      </c>
      <c r="AI27" s="95">
        <v>0</v>
      </c>
      <c r="AJ27" s="95">
        <v>1068133.48976</v>
      </c>
      <c r="AK27" s="95">
        <v>78877.745379999993</v>
      </c>
      <c r="AL27" s="95">
        <v>8673.3468699999994</v>
      </c>
      <c r="AM27" s="95">
        <v>0</v>
      </c>
      <c r="AN27" s="95">
        <v>0</v>
      </c>
      <c r="AO27" s="95">
        <v>87551.092250000002</v>
      </c>
      <c r="AP27" s="95">
        <v>0</v>
      </c>
      <c r="AQ27" s="95">
        <v>0</v>
      </c>
      <c r="AR27" s="95">
        <v>0</v>
      </c>
      <c r="AS27" s="95">
        <v>0</v>
      </c>
      <c r="AT27" s="95">
        <v>0</v>
      </c>
      <c r="AU27" s="95">
        <v>0</v>
      </c>
      <c r="AV27" s="95">
        <v>0</v>
      </c>
      <c r="AW27" s="95">
        <v>0</v>
      </c>
      <c r="AX27" s="95">
        <v>0</v>
      </c>
      <c r="AY27" s="95">
        <v>0</v>
      </c>
      <c r="AZ27" s="95">
        <v>9099.7814600000002</v>
      </c>
      <c r="BA27" s="95">
        <v>2862.8317299999999</v>
      </c>
      <c r="BB27" s="95">
        <v>0</v>
      </c>
      <c r="BC27" s="95">
        <v>0</v>
      </c>
      <c r="BD27" s="95">
        <v>11962.61319</v>
      </c>
      <c r="BE27" s="95">
        <v>20597.488079999999</v>
      </c>
      <c r="BF27" s="95">
        <v>4642.8093699999999</v>
      </c>
      <c r="BG27" s="95">
        <v>0</v>
      </c>
      <c r="BH27" s="95">
        <v>0</v>
      </c>
      <c r="BI27" s="95">
        <v>25240.297449999998</v>
      </c>
      <c r="BJ27" s="95">
        <v>34828.98388</v>
      </c>
      <c r="BK27" s="95">
        <v>0</v>
      </c>
      <c r="BL27" s="95">
        <v>0</v>
      </c>
      <c r="BM27" s="95">
        <v>0</v>
      </c>
      <c r="BN27" s="95">
        <v>34828.98388</v>
      </c>
      <c r="BO27" s="95">
        <v>4149093.76755</v>
      </c>
      <c r="BP27" s="95">
        <v>615492.78333000001</v>
      </c>
      <c r="BQ27" s="95">
        <v>0</v>
      </c>
      <c r="BR27" s="95">
        <v>0</v>
      </c>
      <c r="BS27" s="95">
        <v>4764586.55088</v>
      </c>
    </row>
    <row r="28" spans="1:71">
      <c r="A28" s="95" t="s">
        <v>111</v>
      </c>
      <c r="B28" s="95">
        <v>0</v>
      </c>
      <c r="C28" s="95">
        <v>0</v>
      </c>
      <c r="D28" s="95">
        <v>0</v>
      </c>
      <c r="E28" s="95">
        <v>0</v>
      </c>
      <c r="F28" s="95">
        <v>0</v>
      </c>
      <c r="G28" s="95">
        <v>464.62827000000004</v>
      </c>
      <c r="H28" s="95">
        <v>5087.0655299999999</v>
      </c>
      <c r="I28" s="95">
        <v>0</v>
      </c>
      <c r="J28" s="95">
        <v>0</v>
      </c>
      <c r="K28" s="95">
        <v>5551.6938</v>
      </c>
      <c r="L28" s="95">
        <v>649104.45455999998</v>
      </c>
      <c r="M28" s="95">
        <v>172486.63861000002</v>
      </c>
      <c r="N28" s="95">
        <v>28.953859999999999</v>
      </c>
      <c r="O28" s="95">
        <v>0</v>
      </c>
      <c r="P28" s="95">
        <v>821620.04703000002</v>
      </c>
      <c r="Q28" s="95">
        <v>13797.02181</v>
      </c>
      <c r="R28" s="95">
        <v>1.9789000000000001</v>
      </c>
      <c r="S28" s="95">
        <v>0</v>
      </c>
      <c r="T28" s="95">
        <v>0</v>
      </c>
      <c r="U28" s="95">
        <v>13799.00071</v>
      </c>
      <c r="V28" s="95">
        <v>193814.39244999998</v>
      </c>
      <c r="W28" s="95">
        <v>75276.490879999998</v>
      </c>
      <c r="X28" s="95">
        <v>0</v>
      </c>
      <c r="Y28" s="95">
        <v>0</v>
      </c>
      <c r="Z28" s="95">
        <v>269090.88332999998</v>
      </c>
      <c r="AA28" s="95">
        <v>3082.6613700000003</v>
      </c>
      <c r="AB28" s="95">
        <v>0</v>
      </c>
      <c r="AC28" s="95">
        <v>0</v>
      </c>
      <c r="AD28" s="95">
        <v>0</v>
      </c>
      <c r="AE28" s="95">
        <v>3082.6613700000003</v>
      </c>
      <c r="AF28" s="95">
        <v>7.2587600000000005</v>
      </c>
      <c r="AG28" s="95">
        <v>3.7242899999999999</v>
      </c>
      <c r="AH28" s="95">
        <v>0</v>
      </c>
      <c r="AI28" s="95">
        <v>0</v>
      </c>
      <c r="AJ28" s="95">
        <v>10.983049999999999</v>
      </c>
      <c r="AK28" s="95">
        <v>0</v>
      </c>
      <c r="AL28" s="95">
        <v>0</v>
      </c>
      <c r="AM28" s="95">
        <v>0</v>
      </c>
      <c r="AN28" s="95">
        <v>0</v>
      </c>
      <c r="AO28" s="95">
        <v>0</v>
      </c>
      <c r="AP28" s="95">
        <v>0</v>
      </c>
      <c r="AQ28" s="95">
        <v>0</v>
      </c>
      <c r="AR28" s="95">
        <v>0</v>
      </c>
      <c r="AS28" s="95">
        <v>0</v>
      </c>
      <c r="AT28" s="95">
        <v>0</v>
      </c>
      <c r="AU28" s="95">
        <v>0</v>
      </c>
      <c r="AV28" s="95">
        <v>0</v>
      </c>
      <c r="AW28" s="95">
        <v>0</v>
      </c>
      <c r="AX28" s="95">
        <v>0</v>
      </c>
      <c r="AY28" s="95">
        <v>0</v>
      </c>
      <c r="AZ28" s="95">
        <v>0</v>
      </c>
      <c r="BA28" s="95">
        <v>0</v>
      </c>
      <c r="BB28" s="95">
        <v>0</v>
      </c>
      <c r="BC28" s="95">
        <v>0</v>
      </c>
      <c r="BD28" s="95">
        <v>0</v>
      </c>
      <c r="BE28" s="95">
        <v>554.54164000000003</v>
      </c>
      <c r="BF28" s="95">
        <v>0</v>
      </c>
      <c r="BG28" s="95">
        <v>0</v>
      </c>
      <c r="BH28" s="95">
        <v>0</v>
      </c>
      <c r="BI28" s="95">
        <v>554.54164000000003</v>
      </c>
      <c r="BJ28" s="95">
        <v>0</v>
      </c>
      <c r="BK28" s="95">
        <v>0</v>
      </c>
      <c r="BL28" s="95">
        <v>0</v>
      </c>
      <c r="BM28" s="95">
        <v>0</v>
      </c>
      <c r="BN28" s="95">
        <v>0</v>
      </c>
      <c r="BO28" s="95">
        <v>860824.95886000001</v>
      </c>
      <c r="BP28" s="95">
        <v>252855.89821000001</v>
      </c>
      <c r="BQ28" s="95">
        <v>28.953859999999999</v>
      </c>
      <c r="BR28" s="95">
        <v>0</v>
      </c>
      <c r="BS28" s="95">
        <v>1113709.8109300002</v>
      </c>
    </row>
    <row r="29" spans="1:71">
      <c r="A29" s="95" t="s">
        <v>332</v>
      </c>
      <c r="B29" s="95">
        <v>2851.9478300000001</v>
      </c>
      <c r="C29" s="95">
        <v>3.98E-3</v>
      </c>
      <c r="D29" s="95">
        <v>0</v>
      </c>
      <c r="E29" s="95">
        <v>0</v>
      </c>
      <c r="F29" s="95">
        <v>2851.95181</v>
      </c>
      <c r="G29" s="95">
        <v>169915.14047000001</v>
      </c>
      <c r="H29" s="95">
        <v>0</v>
      </c>
      <c r="I29" s="95">
        <v>0</v>
      </c>
      <c r="J29" s="95">
        <v>0</v>
      </c>
      <c r="K29" s="95">
        <v>169915.14047000001</v>
      </c>
      <c r="L29" s="95">
        <v>5428.8877400000001</v>
      </c>
      <c r="M29" s="95">
        <v>0</v>
      </c>
      <c r="N29" s="95">
        <v>0</v>
      </c>
      <c r="O29" s="95">
        <v>0</v>
      </c>
      <c r="P29" s="95">
        <v>5428.8877400000001</v>
      </c>
      <c r="Q29" s="95">
        <v>7895.8546999999999</v>
      </c>
      <c r="R29" s="95">
        <v>3.4000000000000002E-4</v>
      </c>
      <c r="S29" s="95">
        <v>0</v>
      </c>
      <c r="T29" s="95">
        <v>0</v>
      </c>
      <c r="U29" s="95">
        <v>7895.8550400000004</v>
      </c>
      <c r="V29" s="95">
        <v>44.368000000000002</v>
      </c>
      <c r="W29" s="95">
        <v>0</v>
      </c>
      <c r="X29" s="95">
        <v>0</v>
      </c>
      <c r="Y29" s="95">
        <v>0</v>
      </c>
      <c r="Z29" s="95">
        <v>44.368000000000002</v>
      </c>
      <c r="AA29" s="95">
        <v>13.41</v>
      </c>
      <c r="AB29" s="95">
        <v>0</v>
      </c>
      <c r="AC29" s="95">
        <v>0</v>
      </c>
      <c r="AD29" s="95">
        <v>0</v>
      </c>
      <c r="AE29" s="95">
        <v>13.41</v>
      </c>
      <c r="AF29" s="95">
        <v>97.466820000000013</v>
      </c>
      <c r="AG29" s="95">
        <v>17.091630000000002</v>
      </c>
      <c r="AH29" s="95">
        <v>0</v>
      </c>
      <c r="AI29" s="95">
        <v>0</v>
      </c>
      <c r="AJ29" s="95">
        <v>114.55844999999999</v>
      </c>
      <c r="AK29" s="95">
        <v>0</v>
      </c>
      <c r="AL29" s="95">
        <v>0</v>
      </c>
      <c r="AM29" s="95">
        <v>0</v>
      </c>
      <c r="AN29" s="95">
        <v>0</v>
      </c>
      <c r="AO29" s="95">
        <v>0</v>
      </c>
      <c r="AP29" s="95">
        <v>0</v>
      </c>
      <c r="AQ29" s="95">
        <v>0</v>
      </c>
      <c r="AR29" s="95">
        <v>0</v>
      </c>
      <c r="AS29" s="95">
        <v>0</v>
      </c>
      <c r="AT29" s="95">
        <v>0</v>
      </c>
      <c r="AU29" s="95">
        <v>0</v>
      </c>
      <c r="AV29" s="95">
        <v>0</v>
      </c>
      <c r="AW29" s="95">
        <v>0</v>
      </c>
      <c r="AX29" s="95">
        <v>0</v>
      </c>
      <c r="AY29" s="95">
        <v>0</v>
      </c>
      <c r="AZ29" s="95">
        <v>8.9986100000000011</v>
      </c>
      <c r="BA29" s="95">
        <v>16.524919999999998</v>
      </c>
      <c r="BB29" s="95">
        <v>0</v>
      </c>
      <c r="BC29" s="95">
        <v>0</v>
      </c>
      <c r="BD29" s="95">
        <v>25.523529999999997</v>
      </c>
      <c r="BE29" s="95">
        <v>0</v>
      </c>
      <c r="BF29" s="95">
        <v>0</v>
      </c>
      <c r="BG29" s="95">
        <v>0</v>
      </c>
      <c r="BH29" s="95">
        <v>0</v>
      </c>
      <c r="BI29" s="95">
        <v>0</v>
      </c>
      <c r="BJ29" s="95">
        <v>0</v>
      </c>
      <c r="BK29" s="95">
        <v>0.25498999999999999</v>
      </c>
      <c r="BL29" s="95">
        <v>0</v>
      </c>
      <c r="BM29" s="95">
        <v>0</v>
      </c>
      <c r="BN29" s="95">
        <v>0.25498999999999999</v>
      </c>
      <c r="BO29" s="95">
        <v>186256.07416999998</v>
      </c>
      <c r="BP29" s="95">
        <v>33.875860000000003</v>
      </c>
      <c r="BQ29" s="95">
        <v>0</v>
      </c>
      <c r="BR29" s="95">
        <v>0</v>
      </c>
      <c r="BS29" s="95">
        <v>186289.95003000001</v>
      </c>
    </row>
    <row r="30" spans="1:71">
      <c r="A30" s="95" t="s">
        <v>1046</v>
      </c>
      <c r="B30" s="95">
        <v>91945.665420000005</v>
      </c>
      <c r="C30" s="95">
        <v>27355.471679999999</v>
      </c>
      <c r="D30" s="95">
        <v>0</v>
      </c>
      <c r="E30" s="95">
        <v>0</v>
      </c>
      <c r="F30" s="95">
        <v>119301.13709999999</v>
      </c>
      <c r="G30" s="95">
        <v>47404.470990000002</v>
      </c>
      <c r="H30" s="95">
        <v>56917.486840000005</v>
      </c>
      <c r="I30" s="95">
        <v>0</v>
      </c>
      <c r="J30" s="95">
        <v>0</v>
      </c>
      <c r="K30" s="95">
        <v>104321.95783</v>
      </c>
      <c r="L30" s="95">
        <v>8260.8248299999996</v>
      </c>
      <c r="M30" s="95">
        <v>9790.3826699999991</v>
      </c>
      <c r="N30" s="95">
        <v>2.0000000000000002E-5</v>
      </c>
      <c r="O30" s="95">
        <v>0</v>
      </c>
      <c r="P30" s="95">
        <v>18051.20752</v>
      </c>
      <c r="Q30" s="95">
        <v>3717.67173</v>
      </c>
      <c r="R30" s="95">
        <v>8448.1961899999988</v>
      </c>
      <c r="S30" s="95">
        <v>0</v>
      </c>
      <c r="T30" s="95">
        <v>0</v>
      </c>
      <c r="U30" s="95">
        <v>12165.867920000001</v>
      </c>
      <c r="V30" s="95">
        <v>450.56401</v>
      </c>
      <c r="W30" s="95">
        <v>2544.8458300000002</v>
      </c>
      <c r="X30" s="95">
        <v>0</v>
      </c>
      <c r="Y30" s="95">
        <v>-2.0000000000000002E-5</v>
      </c>
      <c r="Z30" s="95">
        <v>2995.4098199999999</v>
      </c>
      <c r="AA30" s="95">
        <v>83850.096900000004</v>
      </c>
      <c r="AB30" s="95">
        <v>32167.765030000002</v>
      </c>
      <c r="AC30" s="95">
        <v>0</v>
      </c>
      <c r="AD30" s="95">
        <v>0</v>
      </c>
      <c r="AE30" s="95">
        <v>116017.86193000001</v>
      </c>
      <c r="AF30" s="95">
        <v>50255.721159999994</v>
      </c>
      <c r="AG30" s="95">
        <v>56739.632950000007</v>
      </c>
      <c r="AH30" s="95">
        <v>0</v>
      </c>
      <c r="AI30" s="95">
        <v>0</v>
      </c>
      <c r="AJ30" s="95">
        <v>106995.35411</v>
      </c>
      <c r="AK30" s="95">
        <v>4179.8359700000001</v>
      </c>
      <c r="AL30" s="95">
        <v>0</v>
      </c>
      <c r="AM30" s="95">
        <v>0</v>
      </c>
      <c r="AN30" s="95">
        <v>0</v>
      </c>
      <c r="AO30" s="95">
        <v>4179.8359700000001</v>
      </c>
      <c r="AP30" s="95">
        <v>0</v>
      </c>
      <c r="AQ30" s="95">
        <v>22243.255300000001</v>
      </c>
      <c r="AR30" s="95">
        <v>0</v>
      </c>
      <c r="AS30" s="95">
        <v>0</v>
      </c>
      <c r="AT30" s="95">
        <v>22243.255300000001</v>
      </c>
      <c r="AU30" s="95">
        <v>645.05331000000001</v>
      </c>
      <c r="AV30" s="95">
        <v>10.09188</v>
      </c>
      <c r="AW30" s="95">
        <v>0</v>
      </c>
      <c r="AX30" s="95">
        <v>0</v>
      </c>
      <c r="AY30" s="95">
        <v>655.14518999999996</v>
      </c>
      <c r="AZ30" s="95">
        <v>6.9713799999999999</v>
      </c>
      <c r="BA30" s="95">
        <v>0</v>
      </c>
      <c r="BB30" s="95">
        <v>0</v>
      </c>
      <c r="BC30" s="95">
        <v>0</v>
      </c>
      <c r="BD30" s="95">
        <v>6.9713799999999999</v>
      </c>
      <c r="BE30" s="95">
        <v>2129.75182</v>
      </c>
      <c r="BF30" s="95">
        <v>221.21442000000002</v>
      </c>
      <c r="BG30" s="95">
        <v>0</v>
      </c>
      <c r="BH30" s="95">
        <v>0</v>
      </c>
      <c r="BI30" s="95">
        <v>2350.9662400000002</v>
      </c>
      <c r="BJ30" s="95">
        <v>3114.96803</v>
      </c>
      <c r="BK30" s="95">
        <v>747.96864000000005</v>
      </c>
      <c r="BL30" s="95">
        <v>0</v>
      </c>
      <c r="BM30" s="95">
        <v>266.27403999999996</v>
      </c>
      <c r="BN30" s="95">
        <v>4129.2107100000003</v>
      </c>
      <c r="BO30" s="95">
        <v>295961.59555000003</v>
      </c>
      <c r="BP30" s="95">
        <v>217186.31143</v>
      </c>
      <c r="BQ30" s="95">
        <v>2.0000000000000002E-5</v>
      </c>
      <c r="BR30" s="95">
        <v>266.27402000000001</v>
      </c>
      <c r="BS30" s="95">
        <v>513414.18101999996</v>
      </c>
    </row>
    <row r="31" spans="1:71">
      <c r="A31" s="95" t="s">
        <v>1047</v>
      </c>
      <c r="B31" s="95">
        <v>49889.31222</v>
      </c>
      <c r="C31" s="95">
        <v>15388.972689999999</v>
      </c>
      <c r="D31" s="95">
        <v>0</v>
      </c>
      <c r="E31" s="95">
        <v>0</v>
      </c>
      <c r="F31" s="95">
        <v>65278.284909999995</v>
      </c>
      <c r="G31" s="95">
        <v>42555.116499999996</v>
      </c>
      <c r="H31" s="95">
        <v>15348.308050000001</v>
      </c>
      <c r="I31" s="95">
        <v>0</v>
      </c>
      <c r="J31" s="95">
        <v>0</v>
      </c>
      <c r="K31" s="95">
        <v>57903.424549999996</v>
      </c>
      <c r="L31" s="95">
        <v>8159.7958699999999</v>
      </c>
      <c r="M31" s="95">
        <v>8121.6729400000004</v>
      </c>
      <c r="N31" s="95">
        <v>0</v>
      </c>
      <c r="O31" s="95">
        <v>0</v>
      </c>
      <c r="P31" s="95">
        <v>16281.46881</v>
      </c>
      <c r="Q31" s="95">
        <v>3717.67173</v>
      </c>
      <c r="R31" s="95">
        <v>2037.69659</v>
      </c>
      <c r="S31" s="95">
        <v>0</v>
      </c>
      <c r="T31" s="95">
        <v>0</v>
      </c>
      <c r="U31" s="95">
        <v>5755.3683200000005</v>
      </c>
      <c r="V31" s="95">
        <v>450.56401</v>
      </c>
      <c r="W31" s="95">
        <v>0</v>
      </c>
      <c r="X31" s="95">
        <v>0</v>
      </c>
      <c r="Y31" s="95">
        <v>-2.0000000000000002E-5</v>
      </c>
      <c r="Z31" s="95">
        <v>450.56398999999999</v>
      </c>
      <c r="AA31" s="95">
        <v>21097.654600000002</v>
      </c>
      <c r="AB31" s="95">
        <v>26252.957739999998</v>
      </c>
      <c r="AC31" s="95">
        <v>0</v>
      </c>
      <c r="AD31" s="95">
        <v>0</v>
      </c>
      <c r="AE31" s="95">
        <v>47350.612340000007</v>
      </c>
      <c r="AF31" s="95">
        <v>26863.401149999998</v>
      </c>
      <c r="AG31" s="95">
        <v>9799.1543000000001</v>
      </c>
      <c r="AH31" s="95">
        <v>0</v>
      </c>
      <c r="AI31" s="95">
        <v>0</v>
      </c>
      <c r="AJ31" s="95">
        <v>36662.55545</v>
      </c>
      <c r="AK31" s="95">
        <v>0</v>
      </c>
      <c r="AL31" s="95">
        <v>0</v>
      </c>
      <c r="AM31" s="95">
        <v>0</v>
      </c>
      <c r="AN31" s="95">
        <v>0</v>
      </c>
      <c r="AO31" s="95">
        <v>0</v>
      </c>
      <c r="AP31" s="95">
        <v>0</v>
      </c>
      <c r="AQ31" s="95">
        <v>8516.8072400000001</v>
      </c>
      <c r="AR31" s="95">
        <v>0</v>
      </c>
      <c r="AS31" s="95">
        <v>0</v>
      </c>
      <c r="AT31" s="95">
        <v>8516.8072400000001</v>
      </c>
      <c r="AU31" s="95">
        <v>645.05331000000001</v>
      </c>
      <c r="AV31" s="95">
        <v>10.09188</v>
      </c>
      <c r="AW31" s="95">
        <v>0</v>
      </c>
      <c r="AX31" s="95">
        <v>0</v>
      </c>
      <c r="AY31" s="95">
        <v>655.14518999999996</v>
      </c>
      <c r="AZ31" s="95">
        <v>0</v>
      </c>
      <c r="BA31" s="95">
        <v>0</v>
      </c>
      <c r="BB31" s="95">
        <v>0</v>
      </c>
      <c r="BC31" s="95">
        <v>0</v>
      </c>
      <c r="BD31" s="95">
        <v>0</v>
      </c>
      <c r="BE31" s="95">
        <v>0</v>
      </c>
      <c r="BF31" s="95">
        <v>0</v>
      </c>
      <c r="BG31" s="95">
        <v>0</v>
      </c>
      <c r="BH31" s="95">
        <v>0</v>
      </c>
      <c r="BI31" s="95">
        <v>0</v>
      </c>
      <c r="BJ31" s="95">
        <v>0</v>
      </c>
      <c r="BK31" s="95">
        <v>0</v>
      </c>
      <c r="BL31" s="95">
        <v>0</v>
      </c>
      <c r="BM31" s="95">
        <v>0</v>
      </c>
      <c r="BN31" s="95">
        <v>0</v>
      </c>
      <c r="BO31" s="95">
        <v>153378.56938999999</v>
      </c>
      <c r="BP31" s="95">
        <v>85475.661430000007</v>
      </c>
      <c r="BQ31" s="95">
        <v>0</v>
      </c>
      <c r="BR31" s="95">
        <v>-2.0000000000000002E-5</v>
      </c>
      <c r="BS31" s="95">
        <v>238854.23080000002</v>
      </c>
    </row>
    <row r="32" spans="1:71">
      <c r="A32" s="95" t="s">
        <v>1048</v>
      </c>
      <c r="B32" s="95">
        <v>38029.46759</v>
      </c>
      <c r="C32" s="95">
        <v>11966.48877</v>
      </c>
      <c r="D32" s="95">
        <v>0</v>
      </c>
      <c r="E32" s="95">
        <v>0</v>
      </c>
      <c r="F32" s="95">
        <v>49995.956359999996</v>
      </c>
      <c r="G32" s="95">
        <v>4849.3544900000006</v>
      </c>
      <c r="H32" s="95">
        <v>41543.760670000003</v>
      </c>
      <c r="I32" s="95">
        <v>0</v>
      </c>
      <c r="J32" s="95">
        <v>0</v>
      </c>
      <c r="K32" s="95">
        <v>46393.115159999994</v>
      </c>
      <c r="L32" s="95">
        <v>101.02896000000001</v>
      </c>
      <c r="M32" s="95">
        <v>1668.70973</v>
      </c>
      <c r="N32" s="95">
        <v>0</v>
      </c>
      <c r="O32" s="95">
        <v>0</v>
      </c>
      <c r="P32" s="95">
        <v>1769.7386899999999</v>
      </c>
      <c r="Q32" s="95">
        <v>0</v>
      </c>
      <c r="R32" s="95">
        <v>3968.3018700000002</v>
      </c>
      <c r="S32" s="95">
        <v>0</v>
      </c>
      <c r="T32" s="95">
        <v>0</v>
      </c>
      <c r="U32" s="95">
        <v>3968.3018700000002</v>
      </c>
      <c r="V32" s="95">
        <v>0</v>
      </c>
      <c r="W32" s="95">
        <v>1967.5079599999999</v>
      </c>
      <c r="X32" s="95">
        <v>0</v>
      </c>
      <c r="Y32" s="95">
        <v>0</v>
      </c>
      <c r="Z32" s="95">
        <v>1967.5079599999999</v>
      </c>
      <c r="AA32" s="95">
        <v>62350.783790000001</v>
      </c>
      <c r="AB32" s="95">
        <v>5392.5513799999999</v>
      </c>
      <c r="AC32" s="95">
        <v>0</v>
      </c>
      <c r="AD32" s="95">
        <v>0</v>
      </c>
      <c r="AE32" s="95">
        <v>67743.335170000006</v>
      </c>
      <c r="AF32" s="95">
        <v>23256.721530000003</v>
      </c>
      <c r="AG32" s="95">
        <v>46126.535389999997</v>
      </c>
      <c r="AH32" s="95">
        <v>0</v>
      </c>
      <c r="AI32" s="95">
        <v>0</v>
      </c>
      <c r="AJ32" s="95">
        <v>69383.25692</v>
      </c>
      <c r="AK32" s="95">
        <v>3828.5</v>
      </c>
      <c r="AL32" s="95">
        <v>0</v>
      </c>
      <c r="AM32" s="95">
        <v>0</v>
      </c>
      <c r="AN32" s="95">
        <v>0</v>
      </c>
      <c r="AO32" s="95">
        <v>3828.5</v>
      </c>
      <c r="AP32" s="95">
        <v>0</v>
      </c>
      <c r="AQ32" s="95">
        <v>13720</v>
      </c>
      <c r="AR32" s="95">
        <v>0</v>
      </c>
      <c r="AS32" s="95">
        <v>0</v>
      </c>
      <c r="AT32" s="95">
        <v>13720</v>
      </c>
      <c r="AU32" s="95">
        <v>0</v>
      </c>
      <c r="AV32" s="95">
        <v>0</v>
      </c>
      <c r="AW32" s="95">
        <v>0</v>
      </c>
      <c r="AX32" s="95">
        <v>0</v>
      </c>
      <c r="AY32" s="95">
        <v>0</v>
      </c>
      <c r="AZ32" s="95">
        <v>6.9713799999999999</v>
      </c>
      <c r="BA32" s="95">
        <v>0</v>
      </c>
      <c r="BB32" s="95">
        <v>0</v>
      </c>
      <c r="BC32" s="95">
        <v>0</v>
      </c>
      <c r="BD32" s="95">
        <v>6.9713799999999999</v>
      </c>
      <c r="BE32" s="95">
        <v>2090.1934900000001</v>
      </c>
      <c r="BF32" s="95">
        <v>205.8</v>
      </c>
      <c r="BG32" s="95">
        <v>0</v>
      </c>
      <c r="BH32" s="95">
        <v>0</v>
      </c>
      <c r="BI32" s="95">
        <v>2295.9934900000003</v>
      </c>
      <c r="BJ32" s="95">
        <v>3050</v>
      </c>
      <c r="BK32" s="95">
        <v>686</v>
      </c>
      <c r="BL32" s="95">
        <v>0</v>
      </c>
      <c r="BM32" s="95">
        <v>266.26447999999999</v>
      </c>
      <c r="BN32" s="95">
        <v>4002.2644799999998</v>
      </c>
      <c r="BO32" s="95">
        <v>137563.02122999998</v>
      </c>
      <c r="BP32" s="95">
        <v>127245.65577</v>
      </c>
      <c r="BQ32" s="95">
        <v>0</v>
      </c>
      <c r="BR32" s="95">
        <v>266.26447999999999</v>
      </c>
      <c r="BS32" s="95">
        <v>265074.94147999998</v>
      </c>
    </row>
    <row r="33" spans="1:71">
      <c r="A33" s="95" t="s">
        <v>1049</v>
      </c>
      <c r="B33" s="95">
        <v>4026.8856099999998</v>
      </c>
      <c r="C33" s="95">
        <v>1.022E-2</v>
      </c>
      <c r="D33" s="95">
        <v>0</v>
      </c>
      <c r="E33" s="95">
        <v>0</v>
      </c>
      <c r="F33" s="95">
        <v>4026.8958299999999</v>
      </c>
      <c r="G33" s="95">
        <v>0</v>
      </c>
      <c r="H33" s="95">
        <v>25.418119999999998</v>
      </c>
      <c r="I33" s="95">
        <v>0</v>
      </c>
      <c r="J33" s="95">
        <v>0</v>
      </c>
      <c r="K33" s="95">
        <v>25.418119999999998</v>
      </c>
      <c r="L33" s="95">
        <v>0</v>
      </c>
      <c r="M33" s="95">
        <v>-4.0000000000000003E-5</v>
      </c>
      <c r="N33" s="95">
        <v>0</v>
      </c>
      <c r="O33" s="95">
        <v>0</v>
      </c>
      <c r="P33" s="95">
        <v>-4.0000000000000003E-5</v>
      </c>
      <c r="Q33" s="95">
        <v>0</v>
      </c>
      <c r="R33" s="95">
        <v>13.22265</v>
      </c>
      <c r="S33" s="95">
        <v>0</v>
      </c>
      <c r="T33" s="95">
        <v>0</v>
      </c>
      <c r="U33" s="95">
        <v>13.22265</v>
      </c>
      <c r="V33" s="95">
        <v>0</v>
      </c>
      <c r="W33" s="95">
        <v>2.7E-4</v>
      </c>
      <c r="X33" s="95">
        <v>0</v>
      </c>
      <c r="Y33" s="95">
        <v>0</v>
      </c>
      <c r="Z33" s="95">
        <v>2.7E-4</v>
      </c>
      <c r="AA33" s="95">
        <v>401.65851000000004</v>
      </c>
      <c r="AB33" s="95">
        <v>22.131319999999999</v>
      </c>
      <c r="AC33" s="95">
        <v>0</v>
      </c>
      <c r="AD33" s="95">
        <v>0</v>
      </c>
      <c r="AE33" s="95">
        <v>423.78982999999999</v>
      </c>
      <c r="AF33" s="95">
        <v>135.59848000000002</v>
      </c>
      <c r="AG33" s="95">
        <v>330.95603999999997</v>
      </c>
      <c r="AH33" s="95">
        <v>0</v>
      </c>
      <c r="AI33" s="95">
        <v>0</v>
      </c>
      <c r="AJ33" s="95">
        <v>466.55452000000002</v>
      </c>
      <c r="AK33" s="95">
        <v>351.33596999999997</v>
      </c>
      <c r="AL33" s="95">
        <v>0</v>
      </c>
      <c r="AM33" s="95">
        <v>0</v>
      </c>
      <c r="AN33" s="95">
        <v>0</v>
      </c>
      <c r="AO33" s="95">
        <v>351.33596999999997</v>
      </c>
      <c r="AP33" s="95">
        <v>0</v>
      </c>
      <c r="AQ33" s="95">
        <v>6.4480600000000008</v>
      </c>
      <c r="AR33" s="95">
        <v>0</v>
      </c>
      <c r="AS33" s="95">
        <v>0</v>
      </c>
      <c r="AT33" s="95">
        <v>6.4480600000000008</v>
      </c>
      <c r="AU33" s="95">
        <v>0</v>
      </c>
      <c r="AV33" s="95">
        <v>0</v>
      </c>
      <c r="AW33" s="95">
        <v>0</v>
      </c>
      <c r="AX33" s="95">
        <v>0</v>
      </c>
      <c r="AY33" s="95">
        <v>0</v>
      </c>
      <c r="AZ33" s="95">
        <v>0</v>
      </c>
      <c r="BA33" s="95">
        <v>0</v>
      </c>
      <c r="BB33" s="95">
        <v>0</v>
      </c>
      <c r="BC33" s="95">
        <v>0</v>
      </c>
      <c r="BD33" s="95">
        <v>0</v>
      </c>
      <c r="BE33" s="95">
        <v>39.558330000000005</v>
      </c>
      <c r="BF33" s="95">
        <v>15.41442</v>
      </c>
      <c r="BG33" s="95">
        <v>0</v>
      </c>
      <c r="BH33" s="95">
        <v>0</v>
      </c>
      <c r="BI33" s="95">
        <v>54.972749999999998</v>
      </c>
      <c r="BJ33" s="95">
        <v>64.968029999999999</v>
      </c>
      <c r="BK33" s="95">
        <v>61.968640000000001</v>
      </c>
      <c r="BL33" s="95">
        <v>0</v>
      </c>
      <c r="BM33" s="95">
        <v>9.5600000000000008E-3</v>
      </c>
      <c r="BN33" s="95">
        <v>126.94623</v>
      </c>
      <c r="BO33" s="95">
        <v>5020.0049300000001</v>
      </c>
      <c r="BP33" s="95">
        <v>475.56970000000001</v>
      </c>
      <c r="BQ33" s="95">
        <v>0</v>
      </c>
      <c r="BR33" s="95">
        <v>9.5600000000000008E-3</v>
      </c>
      <c r="BS33" s="95">
        <v>5495.5841900000005</v>
      </c>
    </row>
    <row r="34" spans="1:71">
      <c r="A34" s="95" t="s">
        <v>1050</v>
      </c>
      <c r="B34" s="95">
        <v>0</v>
      </c>
      <c r="C34" s="95">
        <v>0</v>
      </c>
      <c r="D34" s="95">
        <v>0</v>
      </c>
      <c r="E34" s="95">
        <v>0</v>
      </c>
      <c r="F34" s="95">
        <v>0</v>
      </c>
      <c r="G34" s="95">
        <v>0</v>
      </c>
      <c r="H34" s="95">
        <v>0</v>
      </c>
      <c r="I34" s="95">
        <v>0</v>
      </c>
      <c r="J34" s="95">
        <v>0</v>
      </c>
      <c r="K34" s="95">
        <v>0</v>
      </c>
      <c r="L34" s="95">
        <v>0</v>
      </c>
      <c r="M34" s="95">
        <v>4.0000000000000003E-5</v>
      </c>
      <c r="N34" s="95">
        <v>2.0000000000000002E-5</v>
      </c>
      <c r="O34" s="95">
        <v>0</v>
      </c>
      <c r="P34" s="95">
        <v>5.9999999999999995E-5</v>
      </c>
      <c r="Q34" s="95">
        <v>0</v>
      </c>
      <c r="R34" s="95">
        <v>2428.9750800000002</v>
      </c>
      <c r="S34" s="95">
        <v>0</v>
      </c>
      <c r="T34" s="95">
        <v>0</v>
      </c>
      <c r="U34" s="95">
        <v>2428.9750800000002</v>
      </c>
      <c r="V34" s="95">
        <v>0</v>
      </c>
      <c r="W34" s="95">
        <v>577.33759999999995</v>
      </c>
      <c r="X34" s="95">
        <v>0</v>
      </c>
      <c r="Y34" s="95">
        <v>0</v>
      </c>
      <c r="Z34" s="95">
        <v>577.33759999999995</v>
      </c>
      <c r="AA34" s="95">
        <v>0</v>
      </c>
      <c r="AB34" s="95">
        <v>500.12459000000001</v>
      </c>
      <c r="AC34" s="95">
        <v>0</v>
      </c>
      <c r="AD34" s="95">
        <v>0</v>
      </c>
      <c r="AE34" s="95">
        <v>500.12459000000001</v>
      </c>
      <c r="AF34" s="95">
        <v>0</v>
      </c>
      <c r="AG34" s="95">
        <v>482.98721999999998</v>
      </c>
      <c r="AH34" s="95">
        <v>0</v>
      </c>
      <c r="AI34" s="95">
        <v>0</v>
      </c>
      <c r="AJ34" s="95">
        <v>482.98721999999998</v>
      </c>
      <c r="AK34" s="95">
        <v>0</v>
      </c>
      <c r="AL34" s="95">
        <v>0</v>
      </c>
      <c r="AM34" s="95">
        <v>0</v>
      </c>
      <c r="AN34" s="95">
        <v>0</v>
      </c>
      <c r="AO34" s="95">
        <v>0</v>
      </c>
      <c r="AP34" s="95">
        <v>0</v>
      </c>
      <c r="AQ34" s="95">
        <v>0</v>
      </c>
      <c r="AR34" s="95">
        <v>0</v>
      </c>
      <c r="AS34" s="95">
        <v>0</v>
      </c>
      <c r="AT34" s="95">
        <v>0</v>
      </c>
      <c r="AU34" s="95">
        <v>0</v>
      </c>
      <c r="AV34" s="95">
        <v>0</v>
      </c>
      <c r="AW34" s="95">
        <v>0</v>
      </c>
      <c r="AX34" s="95">
        <v>0</v>
      </c>
      <c r="AY34" s="95">
        <v>0</v>
      </c>
      <c r="AZ34" s="95">
        <v>0</v>
      </c>
      <c r="BA34" s="95">
        <v>0</v>
      </c>
      <c r="BB34" s="95">
        <v>0</v>
      </c>
      <c r="BC34" s="95">
        <v>0</v>
      </c>
      <c r="BD34" s="95">
        <v>0</v>
      </c>
      <c r="BE34" s="95">
        <v>0</v>
      </c>
      <c r="BF34" s="95">
        <v>0</v>
      </c>
      <c r="BG34" s="95">
        <v>0</v>
      </c>
      <c r="BH34" s="95">
        <v>0</v>
      </c>
      <c r="BI34" s="95">
        <v>0</v>
      </c>
      <c r="BJ34" s="95">
        <v>0</v>
      </c>
      <c r="BK34" s="95">
        <v>0</v>
      </c>
      <c r="BL34" s="95">
        <v>0</v>
      </c>
      <c r="BM34" s="95">
        <v>0</v>
      </c>
      <c r="BN34" s="95">
        <v>0</v>
      </c>
      <c r="BO34" s="95">
        <v>0</v>
      </c>
      <c r="BP34" s="95">
        <v>3989.4245299999998</v>
      </c>
      <c r="BQ34" s="95">
        <v>2.0000000000000002E-5</v>
      </c>
      <c r="BR34" s="95">
        <v>0</v>
      </c>
      <c r="BS34" s="95">
        <v>3989.4245499999997</v>
      </c>
    </row>
    <row r="35" spans="1:71">
      <c r="A35" s="95" t="s">
        <v>1051</v>
      </c>
      <c r="B35" s="95">
        <v>0</v>
      </c>
      <c r="C35" s="95">
        <v>0</v>
      </c>
      <c r="D35" s="95">
        <v>0</v>
      </c>
      <c r="E35" s="95">
        <v>0</v>
      </c>
      <c r="F35" s="95">
        <v>0</v>
      </c>
      <c r="G35" s="95">
        <v>0</v>
      </c>
      <c r="H35" s="95">
        <v>0</v>
      </c>
      <c r="I35" s="95">
        <v>0</v>
      </c>
      <c r="J35" s="95">
        <v>0</v>
      </c>
      <c r="K35" s="95">
        <v>0</v>
      </c>
      <c r="L35" s="95">
        <v>0</v>
      </c>
      <c r="M35" s="95">
        <v>0</v>
      </c>
      <c r="N35" s="95">
        <v>0</v>
      </c>
      <c r="O35" s="95">
        <v>0</v>
      </c>
      <c r="P35" s="95">
        <v>0</v>
      </c>
      <c r="Q35" s="95">
        <v>0</v>
      </c>
      <c r="R35" s="95">
        <v>0</v>
      </c>
      <c r="S35" s="95">
        <v>0</v>
      </c>
      <c r="T35" s="95">
        <v>0</v>
      </c>
      <c r="U35" s="95">
        <v>0</v>
      </c>
      <c r="V35" s="95">
        <v>0</v>
      </c>
      <c r="W35" s="95">
        <v>0</v>
      </c>
      <c r="X35" s="95">
        <v>0</v>
      </c>
      <c r="Y35" s="95">
        <v>0</v>
      </c>
      <c r="Z35" s="95">
        <v>0</v>
      </c>
      <c r="AA35" s="95">
        <v>0</v>
      </c>
      <c r="AB35" s="95">
        <v>0</v>
      </c>
      <c r="AC35" s="95">
        <v>0</v>
      </c>
      <c r="AD35" s="95">
        <v>0</v>
      </c>
      <c r="AE35" s="95">
        <v>0</v>
      </c>
      <c r="AF35" s="95">
        <v>0</v>
      </c>
      <c r="AG35" s="95">
        <v>0</v>
      </c>
      <c r="AH35" s="95">
        <v>0</v>
      </c>
      <c r="AI35" s="95">
        <v>0</v>
      </c>
      <c r="AJ35" s="95">
        <v>0</v>
      </c>
      <c r="AK35" s="95">
        <v>0</v>
      </c>
      <c r="AL35" s="95">
        <v>0</v>
      </c>
      <c r="AM35" s="95">
        <v>0</v>
      </c>
      <c r="AN35" s="95">
        <v>0</v>
      </c>
      <c r="AO35" s="95">
        <v>0</v>
      </c>
      <c r="AP35" s="95">
        <v>0</v>
      </c>
      <c r="AQ35" s="95">
        <v>0</v>
      </c>
      <c r="AR35" s="95">
        <v>0</v>
      </c>
      <c r="AS35" s="95">
        <v>0</v>
      </c>
      <c r="AT35" s="95">
        <v>0</v>
      </c>
      <c r="AU35" s="95">
        <v>0</v>
      </c>
      <c r="AV35" s="95">
        <v>0</v>
      </c>
      <c r="AW35" s="95">
        <v>0</v>
      </c>
      <c r="AX35" s="95">
        <v>0</v>
      </c>
      <c r="AY35" s="95">
        <v>0</v>
      </c>
      <c r="AZ35" s="95">
        <v>0</v>
      </c>
      <c r="BA35" s="95">
        <v>0</v>
      </c>
      <c r="BB35" s="95">
        <v>0</v>
      </c>
      <c r="BC35" s="95">
        <v>0</v>
      </c>
      <c r="BD35" s="95">
        <v>0</v>
      </c>
      <c r="BE35" s="95">
        <v>0</v>
      </c>
      <c r="BF35" s="95">
        <v>0</v>
      </c>
      <c r="BG35" s="95">
        <v>0</v>
      </c>
      <c r="BH35" s="95">
        <v>0</v>
      </c>
      <c r="BI35" s="95">
        <v>0</v>
      </c>
      <c r="BJ35" s="95">
        <v>0</v>
      </c>
      <c r="BK35" s="95">
        <v>0</v>
      </c>
      <c r="BL35" s="95">
        <v>0</v>
      </c>
      <c r="BM35" s="95">
        <v>0</v>
      </c>
      <c r="BN35" s="95">
        <v>0</v>
      </c>
      <c r="BO35" s="95">
        <v>0</v>
      </c>
      <c r="BP35" s="95">
        <v>0</v>
      </c>
      <c r="BQ35" s="95">
        <v>0</v>
      </c>
      <c r="BR35" s="95">
        <v>0</v>
      </c>
      <c r="BS35" s="95">
        <v>0</v>
      </c>
    </row>
    <row r="36" spans="1:71">
      <c r="A36" s="95" t="s">
        <v>341</v>
      </c>
      <c r="B36" s="95">
        <v>0</v>
      </c>
      <c r="C36" s="95">
        <v>0</v>
      </c>
      <c r="D36" s="95">
        <v>0</v>
      </c>
      <c r="E36" s="95">
        <v>0</v>
      </c>
      <c r="F36" s="95">
        <v>0</v>
      </c>
      <c r="G36" s="95">
        <v>0</v>
      </c>
      <c r="H36" s="95">
        <v>0</v>
      </c>
      <c r="I36" s="95">
        <v>0</v>
      </c>
      <c r="J36" s="95">
        <v>0</v>
      </c>
      <c r="K36" s="95">
        <v>0</v>
      </c>
      <c r="L36" s="95">
        <v>0</v>
      </c>
      <c r="M36" s="95">
        <v>4.0000000000000003E-5</v>
      </c>
      <c r="N36" s="95">
        <v>2.0000000000000002E-5</v>
      </c>
      <c r="O36" s="95">
        <v>0</v>
      </c>
      <c r="P36" s="95">
        <v>5.9999999999999995E-5</v>
      </c>
      <c r="Q36" s="95">
        <v>0</v>
      </c>
      <c r="R36" s="95">
        <v>2428.9750800000002</v>
      </c>
      <c r="S36" s="95">
        <v>0</v>
      </c>
      <c r="T36" s="95">
        <v>0</v>
      </c>
      <c r="U36" s="95">
        <v>2428.9750800000002</v>
      </c>
      <c r="V36" s="95">
        <v>0</v>
      </c>
      <c r="W36" s="95">
        <v>577.33759999999995</v>
      </c>
      <c r="X36" s="95">
        <v>0</v>
      </c>
      <c r="Y36" s="95">
        <v>0</v>
      </c>
      <c r="Z36" s="95">
        <v>577.33759999999995</v>
      </c>
      <c r="AA36" s="95">
        <v>0</v>
      </c>
      <c r="AB36" s="95">
        <v>500.12459000000001</v>
      </c>
      <c r="AC36" s="95">
        <v>0</v>
      </c>
      <c r="AD36" s="95">
        <v>0</v>
      </c>
      <c r="AE36" s="95">
        <v>500.12459000000001</v>
      </c>
      <c r="AF36" s="95">
        <v>0</v>
      </c>
      <c r="AG36" s="95">
        <v>482.98721999999998</v>
      </c>
      <c r="AH36" s="95">
        <v>0</v>
      </c>
      <c r="AI36" s="95">
        <v>0</v>
      </c>
      <c r="AJ36" s="95">
        <v>482.98721999999998</v>
      </c>
      <c r="AK36" s="95">
        <v>0</v>
      </c>
      <c r="AL36" s="95">
        <v>0</v>
      </c>
      <c r="AM36" s="95">
        <v>0</v>
      </c>
      <c r="AN36" s="95">
        <v>0</v>
      </c>
      <c r="AO36" s="95">
        <v>0</v>
      </c>
      <c r="AP36" s="95">
        <v>0</v>
      </c>
      <c r="AQ36" s="95">
        <v>0</v>
      </c>
      <c r="AR36" s="95">
        <v>0</v>
      </c>
      <c r="AS36" s="95">
        <v>0</v>
      </c>
      <c r="AT36" s="95">
        <v>0</v>
      </c>
      <c r="AU36" s="95">
        <v>0</v>
      </c>
      <c r="AV36" s="95">
        <v>0</v>
      </c>
      <c r="AW36" s="95">
        <v>0</v>
      </c>
      <c r="AX36" s="95">
        <v>0</v>
      </c>
      <c r="AY36" s="95">
        <v>0</v>
      </c>
      <c r="AZ36" s="95">
        <v>0</v>
      </c>
      <c r="BA36" s="95">
        <v>0</v>
      </c>
      <c r="BB36" s="95">
        <v>0</v>
      </c>
      <c r="BC36" s="95">
        <v>0</v>
      </c>
      <c r="BD36" s="95">
        <v>0</v>
      </c>
      <c r="BE36" s="95">
        <v>0</v>
      </c>
      <c r="BF36" s="95">
        <v>0</v>
      </c>
      <c r="BG36" s="95">
        <v>0</v>
      </c>
      <c r="BH36" s="95">
        <v>0</v>
      </c>
      <c r="BI36" s="95">
        <v>0</v>
      </c>
      <c r="BJ36" s="95">
        <v>0</v>
      </c>
      <c r="BK36" s="95">
        <v>0</v>
      </c>
      <c r="BL36" s="95">
        <v>0</v>
      </c>
      <c r="BM36" s="95">
        <v>0</v>
      </c>
      <c r="BN36" s="95">
        <v>0</v>
      </c>
      <c r="BO36" s="95">
        <v>0</v>
      </c>
      <c r="BP36" s="95">
        <v>3989.4245299999998</v>
      </c>
      <c r="BQ36" s="95">
        <v>2.0000000000000002E-5</v>
      </c>
      <c r="BR36" s="95">
        <v>0</v>
      </c>
      <c r="BS36" s="95">
        <v>3989.4245499999997</v>
      </c>
    </row>
    <row r="37" spans="1:71">
      <c r="A37" s="95" t="s">
        <v>1052</v>
      </c>
      <c r="B37" s="95">
        <v>0</v>
      </c>
      <c r="C37" s="95">
        <v>0</v>
      </c>
      <c r="D37" s="95">
        <v>0</v>
      </c>
      <c r="E37" s="95">
        <v>0</v>
      </c>
      <c r="F37" s="95">
        <v>0</v>
      </c>
      <c r="G37" s="95">
        <v>0</v>
      </c>
      <c r="H37" s="95">
        <v>0</v>
      </c>
      <c r="I37" s="95">
        <v>0</v>
      </c>
      <c r="J37" s="95">
        <v>0</v>
      </c>
      <c r="K37" s="95">
        <v>0</v>
      </c>
      <c r="L37" s="95">
        <v>0</v>
      </c>
      <c r="M37" s="95">
        <v>0</v>
      </c>
      <c r="N37" s="95">
        <v>0</v>
      </c>
      <c r="O37" s="95">
        <v>0</v>
      </c>
      <c r="P37" s="95">
        <v>0</v>
      </c>
      <c r="Q37" s="95">
        <v>0</v>
      </c>
      <c r="R37" s="95">
        <v>0</v>
      </c>
      <c r="S37" s="95">
        <v>0</v>
      </c>
      <c r="T37" s="95">
        <v>0</v>
      </c>
      <c r="U37" s="95">
        <v>0</v>
      </c>
      <c r="V37" s="95">
        <v>0</v>
      </c>
      <c r="W37" s="95">
        <v>0</v>
      </c>
      <c r="X37" s="95">
        <v>0</v>
      </c>
      <c r="Y37" s="95">
        <v>0</v>
      </c>
      <c r="Z37" s="95">
        <v>0</v>
      </c>
      <c r="AA37" s="95">
        <v>0</v>
      </c>
      <c r="AB37" s="95">
        <v>0</v>
      </c>
      <c r="AC37" s="95">
        <v>0</v>
      </c>
      <c r="AD37" s="95">
        <v>0</v>
      </c>
      <c r="AE37" s="95">
        <v>0</v>
      </c>
      <c r="AF37" s="95">
        <v>0</v>
      </c>
      <c r="AG37" s="95">
        <v>0</v>
      </c>
      <c r="AH37" s="95">
        <v>0</v>
      </c>
      <c r="AI37" s="95">
        <v>0</v>
      </c>
      <c r="AJ37" s="95">
        <v>0</v>
      </c>
      <c r="AK37" s="95">
        <v>0</v>
      </c>
      <c r="AL37" s="95">
        <v>0</v>
      </c>
      <c r="AM37" s="95">
        <v>0</v>
      </c>
      <c r="AN37" s="95">
        <v>0</v>
      </c>
      <c r="AO37" s="95">
        <v>0</v>
      </c>
      <c r="AP37" s="95">
        <v>0</v>
      </c>
      <c r="AQ37" s="95">
        <v>0</v>
      </c>
      <c r="AR37" s="95">
        <v>0</v>
      </c>
      <c r="AS37" s="95">
        <v>0</v>
      </c>
      <c r="AT37" s="95">
        <v>0</v>
      </c>
      <c r="AU37" s="95">
        <v>0</v>
      </c>
      <c r="AV37" s="95">
        <v>0</v>
      </c>
      <c r="AW37" s="95">
        <v>0</v>
      </c>
      <c r="AX37" s="95">
        <v>0</v>
      </c>
      <c r="AY37" s="95">
        <v>0</v>
      </c>
      <c r="AZ37" s="95">
        <v>0</v>
      </c>
      <c r="BA37" s="95">
        <v>0</v>
      </c>
      <c r="BB37" s="95">
        <v>0</v>
      </c>
      <c r="BC37" s="95">
        <v>0</v>
      </c>
      <c r="BD37" s="95">
        <v>0</v>
      </c>
      <c r="BE37" s="95">
        <v>0</v>
      </c>
      <c r="BF37" s="95">
        <v>0</v>
      </c>
      <c r="BG37" s="95">
        <v>0</v>
      </c>
      <c r="BH37" s="95">
        <v>0</v>
      </c>
      <c r="BI37" s="95">
        <v>0</v>
      </c>
      <c r="BJ37" s="95">
        <v>0</v>
      </c>
      <c r="BK37" s="95">
        <v>0</v>
      </c>
      <c r="BL37" s="95">
        <v>0</v>
      </c>
      <c r="BM37" s="95">
        <v>0</v>
      </c>
      <c r="BN37" s="95">
        <v>0</v>
      </c>
      <c r="BO37" s="95">
        <v>0</v>
      </c>
      <c r="BP37" s="95">
        <v>0</v>
      </c>
      <c r="BQ37" s="95">
        <v>0</v>
      </c>
      <c r="BR37" s="95">
        <v>0</v>
      </c>
      <c r="BS37" s="95">
        <v>0</v>
      </c>
    </row>
    <row r="38" spans="1:71">
      <c r="A38" s="95" t="s">
        <v>882</v>
      </c>
      <c r="B38" s="95">
        <v>2439632.9984299997</v>
      </c>
      <c r="C38" s="95">
        <v>1126411.6198</v>
      </c>
      <c r="D38" s="95">
        <v>0</v>
      </c>
      <c r="E38" s="95">
        <v>536.53748999999993</v>
      </c>
      <c r="F38" s="95">
        <v>3566581.1557199997</v>
      </c>
      <c r="G38" s="95">
        <v>1971118.9424100001</v>
      </c>
      <c r="H38" s="95">
        <v>706750.38887000002</v>
      </c>
      <c r="I38" s="95">
        <v>0</v>
      </c>
      <c r="J38" s="95">
        <v>3417.6734999999999</v>
      </c>
      <c r="K38" s="95">
        <v>2681287.0047800001</v>
      </c>
      <c r="L38" s="95">
        <v>2815748.7056700001</v>
      </c>
      <c r="M38" s="95">
        <v>2167014.2265500003</v>
      </c>
      <c r="N38" s="95">
        <v>132.51335999999998</v>
      </c>
      <c r="O38" s="95">
        <v>2164.6885200000002</v>
      </c>
      <c r="P38" s="95">
        <v>4985060.1341000004</v>
      </c>
      <c r="Q38" s="95">
        <v>2317181.9387500002</v>
      </c>
      <c r="R38" s="95">
        <v>1482189.91084</v>
      </c>
      <c r="S38" s="95">
        <v>0</v>
      </c>
      <c r="T38" s="95">
        <v>1658.3379</v>
      </c>
      <c r="U38" s="95">
        <v>3801030.1874899999</v>
      </c>
      <c r="V38" s="95">
        <v>1495980.18891</v>
      </c>
      <c r="W38" s="95">
        <v>855042.36809</v>
      </c>
      <c r="X38" s="95">
        <v>0</v>
      </c>
      <c r="Y38" s="95">
        <v>0.1032</v>
      </c>
      <c r="Z38" s="95">
        <v>2351022.6601999998</v>
      </c>
      <c r="AA38" s="95">
        <v>2049876.46184</v>
      </c>
      <c r="AB38" s="95">
        <v>1105113.7628499998</v>
      </c>
      <c r="AC38" s="95">
        <v>0</v>
      </c>
      <c r="AD38" s="95">
        <v>295.82274000000001</v>
      </c>
      <c r="AE38" s="95">
        <v>3155286.0474299998</v>
      </c>
      <c r="AF38" s="95">
        <v>1949721.4683800002</v>
      </c>
      <c r="AG38" s="95">
        <v>969083.95085999998</v>
      </c>
      <c r="AH38" s="95">
        <v>0</v>
      </c>
      <c r="AI38" s="95">
        <v>59.90231</v>
      </c>
      <c r="AJ38" s="95">
        <v>2918865.32155</v>
      </c>
      <c r="AK38" s="95">
        <v>336971.26641000004</v>
      </c>
      <c r="AL38" s="95">
        <v>113301.49166</v>
      </c>
      <c r="AM38" s="95">
        <v>0</v>
      </c>
      <c r="AN38" s="95">
        <v>84.848640000000003</v>
      </c>
      <c r="AO38" s="95">
        <v>450357.60670999996</v>
      </c>
      <c r="AP38" s="95">
        <v>9642.6098899999997</v>
      </c>
      <c r="AQ38" s="95">
        <v>65628.047210000004</v>
      </c>
      <c r="AR38" s="95">
        <v>0</v>
      </c>
      <c r="AS38" s="95">
        <v>0</v>
      </c>
      <c r="AT38" s="95">
        <v>75270.657099999997</v>
      </c>
      <c r="AU38" s="95">
        <v>3002.96621</v>
      </c>
      <c r="AV38" s="95">
        <v>7654.3048600000002</v>
      </c>
      <c r="AW38" s="95">
        <v>0</v>
      </c>
      <c r="AX38" s="95">
        <v>0</v>
      </c>
      <c r="AY38" s="95">
        <v>10657.271070000001</v>
      </c>
      <c r="AZ38" s="95">
        <v>290267.84147000004</v>
      </c>
      <c r="BA38" s="95">
        <v>126594.42814</v>
      </c>
      <c r="BB38" s="95">
        <v>0</v>
      </c>
      <c r="BC38" s="95">
        <v>0</v>
      </c>
      <c r="BD38" s="95">
        <v>416862.26961000002</v>
      </c>
      <c r="BE38" s="95">
        <v>232489.99886000002</v>
      </c>
      <c r="BF38" s="95">
        <v>60914.239609999997</v>
      </c>
      <c r="BG38" s="95">
        <v>0</v>
      </c>
      <c r="BH38" s="95">
        <v>0</v>
      </c>
      <c r="BI38" s="95">
        <v>293404.23847000004</v>
      </c>
      <c r="BJ38" s="95">
        <v>79473.082309999998</v>
      </c>
      <c r="BK38" s="95">
        <v>12572.426740000001</v>
      </c>
      <c r="BL38" s="95">
        <v>0</v>
      </c>
      <c r="BM38" s="95">
        <v>266.27403999999996</v>
      </c>
      <c r="BN38" s="95">
        <v>92311.783089999997</v>
      </c>
      <c r="BO38" s="95">
        <v>15991108.469540002</v>
      </c>
      <c r="BP38" s="95">
        <v>8798271.1660799999</v>
      </c>
      <c r="BQ38" s="95">
        <v>132.51335999999998</v>
      </c>
      <c r="BR38" s="95">
        <v>8484.1883400000006</v>
      </c>
      <c r="BS38" s="95">
        <v>24797996.33732</v>
      </c>
    </row>
    <row r="39" spans="1:71">
      <c r="A39" s="95" t="s">
        <v>256</v>
      </c>
      <c r="B39" s="95">
        <v>1935906.5999400001</v>
      </c>
      <c r="C39" s="95">
        <v>643659.01176000002</v>
      </c>
      <c r="D39" s="95">
        <v>0</v>
      </c>
      <c r="E39" s="95">
        <v>0</v>
      </c>
      <c r="F39" s="95">
        <v>2579565.6116999998</v>
      </c>
      <c r="G39" s="95">
        <v>1595513.8563599999</v>
      </c>
      <c r="H39" s="95">
        <v>297823.72554000001</v>
      </c>
      <c r="I39" s="95">
        <v>0</v>
      </c>
      <c r="J39" s="95">
        <v>0</v>
      </c>
      <c r="K39" s="95">
        <v>1893337.5819000001</v>
      </c>
      <c r="L39" s="95">
        <v>2921601.7621900002</v>
      </c>
      <c r="M39" s="95">
        <v>1067916.5417599999</v>
      </c>
      <c r="N39" s="95">
        <v>64.181660000000008</v>
      </c>
      <c r="O39" s="95">
        <v>391.00723999999997</v>
      </c>
      <c r="P39" s="95">
        <v>3989973.49285</v>
      </c>
      <c r="Q39" s="95">
        <v>1613721.9056099998</v>
      </c>
      <c r="R39" s="95">
        <v>479637.00972999999</v>
      </c>
      <c r="S39" s="95">
        <v>96.880350000000007</v>
      </c>
      <c r="T39" s="95">
        <v>0</v>
      </c>
      <c r="U39" s="95">
        <v>2093455.7956900001</v>
      </c>
      <c r="V39" s="95">
        <v>2050497.19206</v>
      </c>
      <c r="W39" s="95">
        <v>795268.26778999995</v>
      </c>
      <c r="X39" s="95">
        <v>0</v>
      </c>
      <c r="Y39" s="95">
        <v>0</v>
      </c>
      <c r="Z39" s="95">
        <v>2845765.4598400001</v>
      </c>
      <c r="AA39" s="95">
        <v>1885006.9525799998</v>
      </c>
      <c r="AB39" s="95">
        <v>526381.56877000001</v>
      </c>
      <c r="AC39" s="95">
        <v>0</v>
      </c>
      <c r="AD39" s="95">
        <v>0</v>
      </c>
      <c r="AE39" s="95">
        <v>2411388.5213500001</v>
      </c>
      <c r="AF39" s="95">
        <v>1646135.6274999999</v>
      </c>
      <c r="AG39" s="95">
        <v>737482.26305999991</v>
      </c>
      <c r="AH39" s="95">
        <v>0</v>
      </c>
      <c r="AI39" s="95">
        <v>0</v>
      </c>
      <c r="AJ39" s="95">
        <v>2383617.8905599997</v>
      </c>
      <c r="AK39" s="95">
        <v>1014132.1478200001</v>
      </c>
      <c r="AL39" s="95">
        <v>128346.81247</v>
      </c>
      <c r="AM39" s="95">
        <v>0</v>
      </c>
      <c r="AN39" s="95">
        <v>0</v>
      </c>
      <c r="AO39" s="95">
        <v>1142478.9602900001</v>
      </c>
      <c r="AP39" s="95">
        <v>24689.585800000001</v>
      </c>
      <c r="AQ39" s="95">
        <v>66620.969989999998</v>
      </c>
      <c r="AR39" s="95">
        <v>0</v>
      </c>
      <c r="AS39" s="95">
        <v>0</v>
      </c>
      <c r="AT39" s="95">
        <v>91310.555790000013</v>
      </c>
      <c r="AU39" s="95">
        <v>0</v>
      </c>
      <c r="AV39" s="95">
        <v>0</v>
      </c>
      <c r="AW39" s="95">
        <v>0</v>
      </c>
      <c r="AX39" s="95">
        <v>0</v>
      </c>
      <c r="AY39" s="95">
        <v>0</v>
      </c>
      <c r="AZ39" s="95">
        <v>657611.62777000002</v>
      </c>
      <c r="BA39" s="95">
        <v>437824.37023</v>
      </c>
      <c r="BB39" s="95">
        <v>0</v>
      </c>
      <c r="BC39" s="95">
        <v>0</v>
      </c>
      <c r="BD39" s="95">
        <v>1095435.9979999999</v>
      </c>
      <c r="BE39" s="95">
        <v>763148.91429999995</v>
      </c>
      <c r="BF39" s="95">
        <v>166990.22855</v>
      </c>
      <c r="BG39" s="95">
        <v>0</v>
      </c>
      <c r="BH39" s="95">
        <v>0</v>
      </c>
      <c r="BI39" s="95">
        <v>930139.14285000006</v>
      </c>
      <c r="BJ39" s="95">
        <v>276065.94770999998</v>
      </c>
      <c r="BK39" s="95">
        <v>2175.7549900000004</v>
      </c>
      <c r="BL39" s="95">
        <v>0</v>
      </c>
      <c r="BM39" s="95">
        <v>334.46105</v>
      </c>
      <c r="BN39" s="95">
        <v>278576.16375000001</v>
      </c>
      <c r="BO39" s="95">
        <v>16384032.11964</v>
      </c>
      <c r="BP39" s="95">
        <v>5350126.5246400004</v>
      </c>
      <c r="BQ39" s="95">
        <v>161.06201000000001</v>
      </c>
      <c r="BR39" s="95">
        <v>725.46829000000002</v>
      </c>
      <c r="BS39" s="95">
        <v>21735045.174569998</v>
      </c>
    </row>
    <row r="40" spans="1:71">
      <c r="A40" s="95" t="s">
        <v>1053</v>
      </c>
      <c r="B40" s="95">
        <v>1935906.5999400001</v>
      </c>
      <c r="C40" s="95">
        <v>643606.34349</v>
      </c>
      <c r="D40" s="95">
        <v>0</v>
      </c>
      <c r="E40" s="95">
        <v>0</v>
      </c>
      <c r="F40" s="95">
        <v>2579512.94343</v>
      </c>
      <c r="G40" s="95">
        <v>1595513.8563599999</v>
      </c>
      <c r="H40" s="95">
        <v>297823.72554000001</v>
      </c>
      <c r="I40" s="95">
        <v>0</v>
      </c>
      <c r="J40" s="95">
        <v>0</v>
      </c>
      <c r="K40" s="95">
        <v>1893337.5819000001</v>
      </c>
      <c r="L40" s="95">
        <v>2921601.7621900002</v>
      </c>
      <c r="M40" s="95">
        <v>1067916.5417899999</v>
      </c>
      <c r="N40" s="95">
        <v>64.181660000000008</v>
      </c>
      <c r="O40" s="95">
        <v>391.00723999999997</v>
      </c>
      <c r="P40" s="95">
        <v>3989973.4928800003</v>
      </c>
      <c r="Q40" s="95">
        <v>1613704.9611199999</v>
      </c>
      <c r="R40" s="95">
        <v>472270.99520999996</v>
      </c>
      <c r="S40" s="95">
        <v>96.880350000000007</v>
      </c>
      <c r="T40" s="95">
        <v>0</v>
      </c>
      <c r="U40" s="95">
        <v>2086072.8366800002</v>
      </c>
      <c r="V40" s="95">
        <v>2050497.19206</v>
      </c>
      <c r="W40" s="95">
        <v>794690.93017999991</v>
      </c>
      <c r="X40" s="95">
        <v>0</v>
      </c>
      <c r="Y40" s="95">
        <v>0</v>
      </c>
      <c r="Z40" s="95">
        <v>2845188.1222399999</v>
      </c>
      <c r="AA40" s="95">
        <v>1885006.9525799998</v>
      </c>
      <c r="AB40" s="95">
        <v>526041.99876999995</v>
      </c>
      <c r="AC40" s="95">
        <v>0</v>
      </c>
      <c r="AD40" s="95">
        <v>0</v>
      </c>
      <c r="AE40" s="95">
        <v>2411048.9513499998</v>
      </c>
      <c r="AF40" s="95">
        <v>1625152.4285299999</v>
      </c>
      <c r="AG40" s="95">
        <v>695993.92520000006</v>
      </c>
      <c r="AH40" s="95">
        <v>0</v>
      </c>
      <c r="AI40" s="95">
        <v>0</v>
      </c>
      <c r="AJ40" s="95">
        <v>2321146.3537300001</v>
      </c>
      <c r="AK40" s="95">
        <v>943153.55639000004</v>
      </c>
      <c r="AL40" s="95">
        <v>128346.81247</v>
      </c>
      <c r="AM40" s="95">
        <v>0</v>
      </c>
      <c r="AN40" s="95">
        <v>0</v>
      </c>
      <c r="AO40" s="95">
        <v>1071500.36886</v>
      </c>
      <c r="AP40" s="95">
        <v>24689.585800000001</v>
      </c>
      <c r="AQ40" s="95">
        <v>66620.969989999998</v>
      </c>
      <c r="AR40" s="95">
        <v>0</v>
      </c>
      <c r="AS40" s="95">
        <v>0</v>
      </c>
      <c r="AT40" s="95">
        <v>91310.555790000013</v>
      </c>
      <c r="AU40" s="95">
        <v>0</v>
      </c>
      <c r="AV40" s="95">
        <v>0</v>
      </c>
      <c r="AW40" s="95">
        <v>0</v>
      </c>
      <c r="AX40" s="95">
        <v>0</v>
      </c>
      <c r="AY40" s="95">
        <v>0</v>
      </c>
      <c r="AZ40" s="95">
        <v>636486.67626999994</v>
      </c>
      <c r="BA40" s="95">
        <v>435618.81039</v>
      </c>
      <c r="BB40" s="95">
        <v>0</v>
      </c>
      <c r="BC40" s="95">
        <v>0</v>
      </c>
      <c r="BD40" s="95">
        <v>1072105.4866599999</v>
      </c>
      <c r="BE40" s="95">
        <v>718163.05975000001</v>
      </c>
      <c r="BF40" s="95">
        <v>166802.73880000002</v>
      </c>
      <c r="BG40" s="95">
        <v>0</v>
      </c>
      <c r="BH40" s="95">
        <v>0</v>
      </c>
      <c r="BI40" s="95">
        <v>884965.79854999995</v>
      </c>
      <c r="BJ40" s="95">
        <v>276065.94770999998</v>
      </c>
      <c r="BK40" s="95">
        <v>2044.0429899999999</v>
      </c>
      <c r="BL40" s="95">
        <v>0</v>
      </c>
      <c r="BM40" s="95">
        <v>0</v>
      </c>
      <c r="BN40" s="95">
        <v>278109.99069999997</v>
      </c>
      <c r="BO40" s="95">
        <v>16225942.5787</v>
      </c>
      <c r="BP40" s="95">
        <v>5297777.8348199995</v>
      </c>
      <c r="BQ40" s="95">
        <v>161.06201000000001</v>
      </c>
      <c r="BR40" s="95">
        <v>391.00723999999997</v>
      </c>
      <c r="BS40" s="95">
        <v>21524272.48277</v>
      </c>
    </row>
    <row r="41" spans="1:71">
      <c r="A41" s="95" t="s">
        <v>1054</v>
      </c>
      <c r="B41" s="95">
        <v>0</v>
      </c>
      <c r="C41" s="95">
        <v>0</v>
      </c>
      <c r="D41" s="95">
        <v>0</v>
      </c>
      <c r="E41" s="95">
        <v>0</v>
      </c>
      <c r="F41" s="95">
        <v>0</v>
      </c>
      <c r="G41" s="95">
        <v>0</v>
      </c>
      <c r="H41" s="95">
        <v>0</v>
      </c>
      <c r="I41" s="95">
        <v>0</v>
      </c>
      <c r="J41" s="95">
        <v>0</v>
      </c>
      <c r="K41" s="95">
        <v>0</v>
      </c>
      <c r="L41" s="95">
        <v>0</v>
      </c>
      <c r="M41" s="95">
        <v>1.0000000000000001E-5</v>
      </c>
      <c r="N41" s="95">
        <v>0</v>
      </c>
      <c r="O41" s="95">
        <v>0</v>
      </c>
      <c r="P41" s="95">
        <v>1.0000000000000001E-5</v>
      </c>
      <c r="Q41" s="95">
        <v>0</v>
      </c>
      <c r="R41" s="95">
        <v>4080.7533199999998</v>
      </c>
      <c r="S41" s="95">
        <v>0</v>
      </c>
      <c r="T41" s="95">
        <v>0</v>
      </c>
      <c r="U41" s="95">
        <v>4080.7533199999998</v>
      </c>
      <c r="V41" s="95">
        <v>0</v>
      </c>
      <c r="W41" s="95">
        <v>577.33759999999995</v>
      </c>
      <c r="X41" s="95">
        <v>0</v>
      </c>
      <c r="Y41" s="95">
        <v>0</v>
      </c>
      <c r="Z41" s="95">
        <v>577.33759999999995</v>
      </c>
      <c r="AA41" s="95">
        <v>0</v>
      </c>
      <c r="AB41" s="95">
        <v>339.57</v>
      </c>
      <c r="AC41" s="95">
        <v>0</v>
      </c>
      <c r="AD41" s="95">
        <v>0</v>
      </c>
      <c r="AE41" s="95">
        <v>339.57</v>
      </c>
      <c r="AF41" s="95">
        <v>0</v>
      </c>
      <c r="AG41" s="95">
        <v>482.98721999999998</v>
      </c>
      <c r="AH41" s="95">
        <v>0</v>
      </c>
      <c r="AI41" s="95">
        <v>0</v>
      </c>
      <c r="AJ41" s="95">
        <v>482.98721999999998</v>
      </c>
      <c r="AK41" s="95">
        <v>0</v>
      </c>
      <c r="AL41" s="95">
        <v>0</v>
      </c>
      <c r="AM41" s="95">
        <v>0</v>
      </c>
      <c r="AN41" s="95">
        <v>0</v>
      </c>
      <c r="AO41" s="95">
        <v>0</v>
      </c>
      <c r="AP41" s="95">
        <v>0</v>
      </c>
      <c r="AQ41" s="95">
        <v>0</v>
      </c>
      <c r="AR41" s="95">
        <v>0</v>
      </c>
      <c r="AS41" s="95">
        <v>0</v>
      </c>
      <c r="AT41" s="95">
        <v>0</v>
      </c>
      <c r="AU41" s="95">
        <v>0</v>
      </c>
      <c r="AV41" s="95">
        <v>0</v>
      </c>
      <c r="AW41" s="95">
        <v>0</v>
      </c>
      <c r="AX41" s="95">
        <v>0</v>
      </c>
      <c r="AY41" s="95">
        <v>0</v>
      </c>
      <c r="AZ41" s="95">
        <v>0</v>
      </c>
      <c r="BA41" s="95">
        <v>0</v>
      </c>
      <c r="BB41" s="95">
        <v>0</v>
      </c>
      <c r="BC41" s="95">
        <v>0</v>
      </c>
      <c r="BD41" s="95">
        <v>0</v>
      </c>
      <c r="BE41" s="95">
        <v>0</v>
      </c>
      <c r="BF41" s="95">
        <v>0</v>
      </c>
      <c r="BG41" s="95">
        <v>0</v>
      </c>
      <c r="BH41" s="95">
        <v>0</v>
      </c>
      <c r="BI41" s="95">
        <v>0</v>
      </c>
      <c r="BJ41" s="95">
        <v>0</v>
      </c>
      <c r="BK41" s="95">
        <v>0</v>
      </c>
      <c r="BL41" s="95">
        <v>0</v>
      </c>
      <c r="BM41" s="95">
        <v>0</v>
      </c>
      <c r="BN41" s="95">
        <v>0</v>
      </c>
      <c r="BO41" s="95">
        <v>0</v>
      </c>
      <c r="BP41" s="95">
        <v>5480.64815</v>
      </c>
      <c r="BQ41" s="95">
        <v>0</v>
      </c>
      <c r="BR41" s="95">
        <v>0</v>
      </c>
      <c r="BS41" s="95">
        <v>5480.64815</v>
      </c>
    </row>
    <row r="42" spans="1:71">
      <c r="A42" s="95" t="s">
        <v>1055</v>
      </c>
      <c r="B42" s="95">
        <v>0</v>
      </c>
      <c r="C42" s="95">
        <v>0</v>
      </c>
      <c r="D42" s="95">
        <v>0</v>
      </c>
      <c r="E42" s="95">
        <v>0</v>
      </c>
      <c r="F42" s="95">
        <v>0</v>
      </c>
      <c r="G42" s="95">
        <v>0</v>
      </c>
      <c r="H42" s="95">
        <v>0</v>
      </c>
      <c r="I42" s="95">
        <v>0</v>
      </c>
      <c r="J42" s="95">
        <v>0</v>
      </c>
      <c r="K42" s="95">
        <v>0</v>
      </c>
      <c r="L42" s="95">
        <v>0</v>
      </c>
      <c r="M42" s="95">
        <v>-2.9999999999999997E-5</v>
      </c>
      <c r="N42" s="95">
        <v>0</v>
      </c>
      <c r="O42" s="95">
        <v>0</v>
      </c>
      <c r="P42" s="95">
        <v>-2.9999999999999997E-5</v>
      </c>
      <c r="Q42" s="95">
        <v>16.944490000000002</v>
      </c>
      <c r="R42" s="95">
        <v>3285.2612000000004</v>
      </c>
      <c r="S42" s="95">
        <v>0</v>
      </c>
      <c r="T42" s="95">
        <v>0</v>
      </c>
      <c r="U42" s="95">
        <v>3302.2056899999998</v>
      </c>
      <c r="V42" s="95">
        <v>0</v>
      </c>
      <c r="W42" s="95">
        <v>0</v>
      </c>
      <c r="X42" s="95">
        <v>0</v>
      </c>
      <c r="Y42" s="95">
        <v>0</v>
      </c>
      <c r="Z42" s="95">
        <v>0</v>
      </c>
      <c r="AA42" s="95">
        <v>0</v>
      </c>
      <c r="AB42" s="95">
        <v>0</v>
      </c>
      <c r="AC42" s="95">
        <v>0</v>
      </c>
      <c r="AD42" s="95">
        <v>0</v>
      </c>
      <c r="AE42" s="95">
        <v>0</v>
      </c>
      <c r="AF42" s="95">
        <v>3101.65</v>
      </c>
      <c r="AG42" s="95">
        <v>32351.858989999997</v>
      </c>
      <c r="AH42" s="95">
        <v>0</v>
      </c>
      <c r="AI42" s="95">
        <v>0</v>
      </c>
      <c r="AJ42" s="95">
        <v>35453.508990000002</v>
      </c>
      <c r="AK42" s="95">
        <v>70978.59143</v>
      </c>
      <c r="AL42" s="95">
        <v>0</v>
      </c>
      <c r="AM42" s="95">
        <v>0</v>
      </c>
      <c r="AN42" s="95">
        <v>0</v>
      </c>
      <c r="AO42" s="95">
        <v>70978.59143</v>
      </c>
      <c r="AP42" s="95">
        <v>0</v>
      </c>
      <c r="AQ42" s="95">
        <v>0</v>
      </c>
      <c r="AR42" s="95">
        <v>0</v>
      </c>
      <c r="AS42" s="95">
        <v>0</v>
      </c>
      <c r="AT42" s="95">
        <v>0</v>
      </c>
      <c r="AU42" s="95">
        <v>0</v>
      </c>
      <c r="AV42" s="95">
        <v>0</v>
      </c>
      <c r="AW42" s="95">
        <v>0</v>
      </c>
      <c r="AX42" s="95">
        <v>0</v>
      </c>
      <c r="AY42" s="95">
        <v>0</v>
      </c>
      <c r="AZ42" s="95">
        <v>4489.6771600000002</v>
      </c>
      <c r="BA42" s="95">
        <v>802.33557999999994</v>
      </c>
      <c r="BB42" s="95">
        <v>0</v>
      </c>
      <c r="BC42" s="95">
        <v>0</v>
      </c>
      <c r="BD42" s="95">
        <v>5292.0127400000001</v>
      </c>
      <c r="BE42" s="95">
        <v>40528.268729999996</v>
      </c>
      <c r="BF42" s="95">
        <v>168.79900000000001</v>
      </c>
      <c r="BG42" s="95">
        <v>0</v>
      </c>
      <c r="BH42" s="95">
        <v>0</v>
      </c>
      <c r="BI42" s="95">
        <v>40697.067729999995</v>
      </c>
      <c r="BJ42" s="95">
        <v>0</v>
      </c>
      <c r="BK42" s="95">
        <v>131.71199999999999</v>
      </c>
      <c r="BL42" s="95">
        <v>0</v>
      </c>
      <c r="BM42" s="95">
        <v>334.46105</v>
      </c>
      <c r="BN42" s="95">
        <v>466.17304999999999</v>
      </c>
      <c r="BO42" s="95">
        <v>119115.13181000001</v>
      </c>
      <c r="BP42" s="95">
        <v>36739.966740000003</v>
      </c>
      <c r="BQ42" s="95">
        <v>0</v>
      </c>
      <c r="BR42" s="95">
        <v>334.46105</v>
      </c>
      <c r="BS42" s="95">
        <v>156189.55960000001</v>
      </c>
    </row>
    <row r="43" spans="1:71">
      <c r="A43" s="95" t="s">
        <v>1056</v>
      </c>
      <c r="B43" s="95">
        <v>0</v>
      </c>
      <c r="C43" s="95">
        <v>0</v>
      </c>
      <c r="D43" s="95">
        <v>0</v>
      </c>
      <c r="E43" s="95">
        <v>0</v>
      </c>
      <c r="F43" s="95">
        <v>0</v>
      </c>
      <c r="G43" s="95">
        <v>0</v>
      </c>
      <c r="H43" s="95">
        <v>0</v>
      </c>
      <c r="I43" s="95">
        <v>0</v>
      </c>
      <c r="J43" s="95">
        <v>0</v>
      </c>
      <c r="K43" s="95">
        <v>0</v>
      </c>
      <c r="L43" s="95">
        <v>0</v>
      </c>
      <c r="M43" s="95">
        <v>0</v>
      </c>
      <c r="N43" s="95">
        <v>0</v>
      </c>
      <c r="O43" s="95">
        <v>0</v>
      </c>
      <c r="P43" s="95">
        <v>0</v>
      </c>
      <c r="Q43" s="95">
        <v>0</v>
      </c>
      <c r="R43" s="95">
        <v>0</v>
      </c>
      <c r="S43" s="95">
        <v>0</v>
      </c>
      <c r="T43" s="95">
        <v>0</v>
      </c>
      <c r="U43" s="95">
        <v>0</v>
      </c>
      <c r="V43" s="95">
        <v>0</v>
      </c>
      <c r="W43" s="95">
        <v>0</v>
      </c>
      <c r="X43" s="95">
        <v>0</v>
      </c>
      <c r="Y43" s="95">
        <v>0</v>
      </c>
      <c r="Z43" s="95">
        <v>0</v>
      </c>
      <c r="AA43" s="95">
        <v>0</v>
      </c>
      <c r="AB43" s="95">
        <v>0</v>
      </c>
      <c r="AC43" s="95">
        <v>0</v>
      </c>
      <c r="AD43" s="95">
        <v>0</v>
      </c>
      <c r="AE43" s="95">
        <v>0</v>
      </c>
      <c r="AF43" s="95">
        <v>17881.54897</v>
      </c>
      <c r="AG43" s="95">
        <v>8653.4916499999999</v>
      </c>
      <c r="AH43" s="95">
        <v>0</v>
      </c>
      <c r="AI43" s="95">
        <v>0</v>
      </c>
      <c r="AJ43" s="95">
        <v>26535.04062</v>
      </c>
      <c r="AK43" s="95">
        <v>0</v>
      </c>
      <c r="AL43" s="95">
        <v>0</v>
      </c>
      <c r="AM43" s="95">
        <v>0</v>
      </c>
      <c r="AN43" s="95">
        <v>0</v>
      </c>
      <c r="AO43" s="95">
        <v>0</v>
      </c>
      <c r="AP43" s="95">
        <v>0</v>
      </c>
      <c r="AQ43" s="95">
        <v>0</v>
      </c>
      <c r="AR43" s="95">
        <v>0</v>
      </c>
      <c r="AS43" s="95">
        <v>0</v>
      </c>
      <c r="AT43" s="95">
        <v>0</v>
      </c>
      <c r="AU43" s="95">
        <v>0</v>
      </c>
      <c r="AV43" s="95">
        <v>0</v>
      </c>
      <c r="AW43" s="95">
        <v>0</v>
      </c>
      <c r="AX43" s="95">
        <v>0</v>
      </c>
      <c r="AY43" s="95">
        <v>0</v>
      </c>
      <c r="AZ43" s="95">
        <v>0</v>
      </c>
      <c r="BA43" s="95">
        <v>0</v>
      </c>
      <c r="BB43" s="95">
        <v>0</v>
      </c>
      <c r="BC43" s="95">
        <v>0</v>
      </c>
      <c r="BD43" s="95">
        <v>0</v>
      </c>
      <c r="BE43" s="95">
        <v>0</v>
      </c>
      <c r="BF43" s="95">
        <v>0</v>
      </c>
      <c r="BG43" s="95">
        <v>0</v>
      </c>
      <c r="BH43" s="95">
        <v>0</v>
      </c>
      <c r="BI43" s="95">
        <v>0</v>
      </c>
      <c r="BJ43" s="95">
        <v>0</v>
      </c>
      <c r="BK43" s="95">
        <v>0</v>
      </c>
      <c r="BL43" s="95">
        <v>0</v>
      </c>
      <c r="BM43" s="95">
        <v>0</v>
      </c>
      <c r="BN43" s="95">
        <v>0</v>
      </c>
      <c r="BO43" s="95">
        <v>17881.54897</v>
      </c>
      <c r="BP43" s="95">
        <v>8653.4916499999999</v>
      </c>
      <c r="BQ43" s="95">
        <v>0</v>
      </c>
      <c r="BR43" s="95">
        <v>0</v>
      </c>
      <c r="BS43" s="95">
        <v>26535.04062</v>
      </c>
    </row>
    <row r="44" spans="1:71">
      <c r="A44" s="95" t="s">
        <v>1057</v>
      </c>
      <c r="B44" s="95">
        <v>0</v>
      </c>
      <c r="C44" s="95">
        <v>52.66827</v>
      </c>
      <c r="D44" s="95">
        <v>0</v>
      </c>
      <c r="E44" s="95">
        <v>0</v>
      </c>
      <c r="F44" s="95">
        <v>52.66827</v>
      </c>
      <c r="G44" s="95">
        <v>0</v>
      </c>
      <c r="H44" s="95">
        <v>0</v>
      </c>
      <c r="I44" s="95">
        <v>0</v>
      </c>
      <c r="J44" s="95">
        <v>0</v>
      </c>
      <c r="K44" s="95">
        <v>0</v>
      </c>
      <c r="L44" s="95">
        <v>0</v>
      </c>
      <c r="M44" s="95">
        <v>-1.0000000000000001E-5</v>
      </c>
      <c r="N44" s="95">
        <v>0</v>
      </c>
      <c r="O44" s="95">
        <v>0</v>
      </c>
      <c r="P44" s="95">
        <v>-1.0000000000000001E-5</v>
      </c>
      <c r="Q44" s="95">
        <v>0</v>
      </c>
      <c r="R44" s="95">
        <v>0</v>
      </c>
      <c r="S44" s="95">
        <v>0</v>
      </c>
      <c r="T44" s="95">
        <v>0</v>
      </c>
      <c r="U44" s="95">
        <v>0</v>
      </c>
      <c r="V44" s="95">
        <v>0</v>
      </c>
      <c r="W44" s="95">
        <v>0</v>
      </c>
      <c r="X44" s="95">
        <v>0</v>
      </c>
      <c r="Y44" s="95">
        <v>0</v>
      </c>
      <c r="Z44" s="95">
        <v>0</v>
      </c>
      <c r="AA44" s="95">
        <v>0</v>
      </c>
      <c r="AB44" s="95">
        <v>0</v>
      </c>
      <c r="AC44" s="95">
        <v>0</v>
      </c>
      <c r="AD44" s="95">
        <v>0</v>
      </c>
      <c r="AE44" s="95">
        <v>0</v>
      </c>
      <c r="AF44" s="95">
        <v>0</v>
      </c>
      <c r="AG44" s="95">
        <v>0</v>
      </c>
      <c r="AH44" s="95">
        <v>0</v>
      </c>
      <c r="AI44" s="95">
        <v>0</v>
      </c>
      <c r="AJ44" s="95">
        <v>0</v>
      </c>
      <c r="AK44" s="95">
        <v>0</v>
      </c>
      <c r="AL44" s="95">
        <v>0</v>
      </c>
      <c r="AM44" s="95">
        <v>0</v>
      </c>
      <c r="AN44" s="95">
        <v>0</v>
      </c>
      <c r="AO44" s="95">
        <v>0</v>
      </c>
      <c r="AP44" s="95">
        <v>0</v>
      </c>
      <c r="AQ44" s="95">
        <v>0</v>
      </c>
      <c r="AR44" s="95">
        <v>0</v>
      </c>
      <c r="AS44" s="95">
        <v>0</v>
      </c>
      <c r="AT44" s="95">
        <v>0</v>
      </c>
      <c r="AU44" s="95">
        <v>0</v>
      </c>
      <c r="AV44" s="95">
        <v>0</v>
      </c>
      <c r="AW44" s="95">
        <v>0</v>
      </c>
      <c r="AX44" s="95">
        <v>0</v>
      </c>
      <c r="AY44" s="95">
        <v>0</v>
      </c>
      <c r="AZ44" s="95">
        <v>16635.27434</v>
      </c>
      <c r="BA44" s="95">
        <v>1403.22426</v>
      </c>
      <c r="BB44" s="95">
        <v>0</v>
      </c>
      <c r="BC44" s="95">
        <v>0</v>
      </c>
      <c r="BD44" s="95">
        <v>18038.498600000003</v>
      </c>
      <c r="BE44" s="95">
        <v>4457.5858200000002</v>
      </c>
      <c r="BF44" s="95">
        <v>18.690750000000001</v>
      </c>
      <c r="BG44" s="95">
        <v>0</v>
      </c>
      <c r="BH44" s="95">
        <v>0</v>
      </c>
      <c r="BI44" s="95">
        <v>4476.27657</v>
      </c>
      <c r="BJ44" s="95">
        <v>0</v>
      </c>
      <c r="BK44" s="95">
        <v>0</v>
      </c>
      <c r="BL44" s="95">
        <v>0</v>
      </c>
      <c r="BM44" s="95">
        <v>0</v>
      </c>
      <c r="BN44" s="95">
        <v>0</v>
      </c>
      <c r="BO44" s="95">
        <v>21092.86016</v>
      </c>
      <c r="BP44" s="95">
        <v>1474.5832700000001</v>
      </c>
      <c r="BQ44" s="95">
        <v>0</v>
      </c>
      <c r="BR44" s="95">
        <v>0</v>
      </c>
      <c r="BS44" s="95">
        <v>22567.443429999999</v>
      </c>
    </row>
    <row r="45" spans="1:71">
      <c r="A45" s="95" t="s">
        <v>1058</v>
      </c>
      <c r="B45" s="95">
        <v>3517.8454200000001</v>
      </c>
      <c r="C45" s="95">
        <v>22210.91259</v>
      </c>
      <c r="D45" s="95">
        <v>0</v>
      </c>
      <c r="E45" s="95">
        <v>0</v>
      </c>
      <c r="F45" s="95">
        <v>25728.758010000001</v>
      </c>
      <c r="G45" s="95">
        <v>24587.156480000001</v>
      </c>
      <c r="H45" s="95">
        <v>13834.3503</v>
      </c>
      <c r="I45" s="95">
        <v>0</v>
      </c>
      <c r="J45" s="95">
        <v>0</v>
      </c>
      <c r="K45" s="95">
        <v>38421.506780000003</v>
      </c>
      <c r="L45" s="95">
        <v>45606.517220000002</v>
      </c>
      <c r="M45" s="95">
        <v>7565.28568</v>
      </c>
      <c r="N45" s="95">
        <v>1.0000000000000001E-5</v>
      </c>
      <c r="O45" s="95">
        <v>-1.0000000000000001E-5</v>
      </c>
      <c r="P45" s="95">
        <v>53171.802899999995</v>
      </c>
      <c r="Q45" s="95">
        <v>26229.814539999999</v>
      </c>
      <c r="R45" s="95">
        <v>46604.802920000002</v>
      </c>
      <c r="S45" s="95">
        <v>0</v>
      </c>
      <c r="T45" s="95">
        <v>0</v>
      </c>
      <c r="U45" s="95">
        <v>72834.617459999994</v>
      </c>
      <c r="V45" s="95">
        <v>14765.667529999999</v>
      </c>
      <c r="W45" s="95">
        <v>4863.6819599999999</v>
      </c>
      <c r="X45" s="95">
        <v>0</v>
      </c>
      <c r="Y45" s="95">
        <v>0</v>
      </c>
      <c r="Z45" s="95">
        <v>19629.349489999997</v>
      </c>
      <c r="AA45" s="95">
        <v>37745.761619999997</v>
      </c>
      <c r="AB45" s="95">
        <v>21139.858600000003</v>
      </c>
      <c r="AC45" s="95">
        <v>0</v>
      </c>
      <c r="AD45" s="95">
        <v>0</v>
      </c>
      <c r="AE45" s="95">
        <v>58885.620219999997</v>
      </c>
      <c r="AF45" s="95">
        <v>14017.07712</v>
      </c>
      <c r="AG45" s="95">
        <v>11980.17942</v>
      </c>
      <c r="AH45" s="95">
        <v>0</v>
      </c>
      <c r="AI45" s="95">
        <v>0</v>
      </c>
      <c r="AJ45" s="95">
        <v>25997.256539999998</v>
      </c>
      <c r="AK45" s="95">
        <v>466.86371000000003</v>
      </c>
      <c r="AL45" s="95">
        <v>166.02674999999999</v>
      </c>
      <c r="AM45" s="95">
        <v>0</v>
      </c>
      <c r="AN45" s="95">
        <v>0</v>
      </c>
      <c r="AO45" s="95">
        <v>632.89045999999996</v>
      </c>
      <c r="AP45" s="95">
        <v>0</v>
      </c>
      <c r="AQ45" s="95">
        <v>410.0222</v>
      </c>
      <c r="AR45" s="95">
        <v>0</v>
      </c>
      <c r="AS45" s="95">
        <v>0</v>
      </c>
      <c r="AT45" s="95">
        <v>410.0222</v>
      </c>
      <c r="AU45" s="95">
        <v>0</v>
      </c>
      <c r="AV45" s="95">
        <v>0</v>
      </c>
      <c r="AW45" s="95">
        <v>0</v>
      </c>
      <c r="AX45" s="95">
        <v>0</v>
      </c>
      <c r="AY45" s="95">
        <v>0</v>
      </c>
      <c r="AZ45" s="95">
        <v>1849.2984099999999</v>
      </c>
      <c r="BA45" s="95">
        <v>17434.151140000002</v>
      </c>
      <c r="BB45" s="95">
        <v>0</v>
      </c>
      <c r="BC45" s="95">
        <v>0</v>
      </c>
      <c r="BD45" s="95">
        <v>19283.449550000001</v>
      </c>
      <c r="BE45" s="95">
        <v>347.84915999999998</v>
      </c>
      <c r="BF45" s="95">
        <v>66.626519999999999</v>
      </c>
      <c r="BG45" s="95">
        <v>0</v>
      </c>
      <c r="BH45" s="95">
        <v>0</v>
      </c>
      <c r="BI45" s="95">
        <v>414.47568000000001</v>
      </c>
      <c r="BJ45" s="95">
        <v>503.34153000000003</v>
      </c>
      <c r="BK45" s="95">
        <v>83.539299999999997</v>
      </c>
      <c r="BL45" s="95">
        <v>0</v>
      </c>
      <c r="BM45" s="95">
        <v>0</v>
      </c>
      <c r="BN45" s="95">
        <v>586.88082999999995</v>
      </c>
      <c r="BO45" s="95">
        <v>169637.19274</v>
      </c>
      <c r="BP45" s="95">
        <v>146359.43737999999</v>
      </c>
      <c r="BQ45" s="95">
        <v>1.0000000000000001E-5</v>
      </c>
      <c r="BR45" s="95">
        <v>-1.0000000000000001E-5</v>
      </c>
      <c r="BS45" s="95">
        <v>315996.63011999999</v>
      </c>
    </row>
    <row r="46" spans="1:71">
      <c r="A46" s="95" t="s">
        <v>260</v>
      </c>
      <c r="B46" s="95">
        <v>815.07318000000009</v>
      </c>
      <c r="C46" s="95">
        <v>913.32806999999991</v>
      </c>
      <c r="D46" s="95">
        <v>0</v>
      </c>
      <c r="E46" s="95">
        <v>0</v>
      </c>
      <c r="F46" s="95">
        <v>1728.4012499999999</v>
      </c>
      <c r="G46" s="95">
        <v>12106.942130000001</v>
      </c>
      <c r="H46" s="95">
        <v>2339.84728</v>
      </c>
      <c r="I46" s="95">
        <v>0</v>
      </c>
      <c r="J46" s="95">
        <v>0</v>
      </c>
      <c r="K46" s="95">
        <v>14446.789409999999</v>
      </c>
      <c r="L46" s="95">
        <v>7163.6165799999999</v>
      </c>
      <c r="M46" s="95">
        <v>5337.4515700000002</v>
      </c>
      <c r="N46" s="95">
        <v>-1.0000000000000001E-5</v>
      </c>
      <c r="O46" s="95">
        <v>-2.9999999999999997E-5</v>
      </c>
      <c r="P46" s="95">
        <v>12501.06811</v>
      </c>
      <c r="Q46" s="95">
        <v>2186.54918</v>
      </c>
      <c r="R46" s="95">
        <v>8117.8424599999998</v>
      </c>
      <c r="S46" s="95">
        <v>54.091440000000006</v>
      </c>
      <c r="T46" s="95">
        <v>0</v>
      </c>
      <c r="U46" s="95">
        <v>10358.48308</v>
      </c>
      <c r="V46" s="95">
        <v>11340.36081</v>
      </c>
      <c r="W46" s="95">
        <v>4551.9912800000002</v>
      </c>
      <c r="X46" s="95">
        <v>0</v>
      </c>
      <c r="Y46" s="95">
        <v>0</v>
      </c>
      <c r="Z46" s="95">
        <v>15892.35209</v>
      </c>
      <c r="AA46" s="95">
        <v>4339.8957199999995</v>
      </c>
      <c r="AB46" s="95">
        <v>3294.44119</v>
      </c>
      <c r="AC46" s="95">
        <v>0</v>
      </c>
      <c r="AD46" s="95">
        <v>0</v>
      </c>
      <c r="AE46" s="95">
        <v>7634.33691</v>
      </c>
      <c r="AF46" s="95">
        <v>2197.9436900000001</v>
      </c>
      <c r="AG46" s="95">
        <v>3627.5960800000003</v>
      </c>
      <c r="AH46" s="95">
        <v>0</v>
      </c>
      <c r="AI46" s="95">
        <v>0</v>
      </c>
      <c r="AJ46" s="95">
        <v>5825.5397699999994</v>
      </c>
      <c r="AK46" s="95">
        <v>9897.1228599999995</v>
      </c>
      <c r="AL46" s="95">
        <v>957.34064000000001</v>
      </c>
      <c r="AM46" s="95">
        <v>0</v>
      </c>
      <c r="AN46" s="95">
        <v>0</v>
      </c>
      <c r="AO46" s="95">
        <v>10854.4635</v>
      </c>
      <c r="AP46" s="95">
        <v>33.452649999999998</v>
      </c>
      <c r="AQ46" s="95">
        <v>0</v>
      </c>
      <c r="AR46" s="95">
        <v>0</v>
      </c>
      <c r="AS46" s="95">
        <v>0</v>
      </c>
      <c r="AT46" s="95">
        <v>33.452649999999998</v>
      </c>
      <c r="AU46" s="95">
        <v>0</v>
      </c>
      <c r="AV46" s="95">
        <v>0</v>
      </c>
      <c r="AW46" s="95">
        <v>0</v>
      </c>
      <c r="AX46" s="95">
        <v>0</v>
      </c>
      <c r="AY46" s="95">
        <v>0</v>
      </c>
      <c r="AZ46" s="95">
        <v>4384.6342400000003</v>
      </c>
      <c r="BA46" s="95">
        <v>3092.14932</v>
      </c>
      <c r="BB46" s="95">
        <v>0</v>
      </c>
      <c r="BC46" s="95">
        <v>0</v>
      </c>
      <c r="BD46" s="95">
        <v>7476.7835599999999</v>
      </c>
      <c r="BE46" s="95">
        <v>6970.85214</v>
      </c>
      <c r="BF46" s="95">
        <v>504.00781999999998</v>
      </c>
      <c r="BG46" s="95">
        <v>0</v>
      </c>
      <c r="BH46" s="95">
        <v>0</v>
      </c>
      <c r="BI46" s="95">
        <v>7474.8599599999998</v>
      </c>
      <c r="BJ46" s="95">
        <v>2152.4784900000004</v>
      </c>
      <c r="BK46" s="95">
        <v>112.54749000000001</v>
      </c>
      <c r="BL46" s="95">
        <v>0</v>
      </c>
      <c r="BM46" s="95">
        <v>0</v>
      </c>
      <c r="BN46" s="95">
        <v>2265.0259799999999</v>
      </c>
      <c r="BO46" s="95">
        <v>63588.921670000003</v>
      </c>
      <c r="BP46" s="95">
        <v>32848.5432</v>
      </c>
      <c r="BQ46" s="95">
        <v>54.091430000000003</v>
      </c>
      <c r="BR46" s="95">
        <v>-2.9999999999999997E-5</v>
      </c>
      <c r="BS46" s="95">
        <v>96491.556270000001</v>
      </c>
    </row>
    <row r="47" spans="1:71">
      <c r="A47" s="95" t="s">
        <v>1059</v>
      </c>
      <c r="B47" s="95">
        <v>0</v>
      </c>
      <c r="C47" s="95">
        <v>0</v>
      </c>
      <c r="D47" s="95">
        <v>0</v>
      </c>
      <c r="E47" s="95">
        <v>0</v>
      </c>
      <c r="F47" s="95">
        <v>0</v>
      </c>
      <c r="G47" s="95">
        <v>9.2531800000000004</v>
      </c>
      <c r="H47" s="95">
        <v>2875.0761499999999</v>
      </c>
      <c r="I47" s="95">
        <v>0</v>
      </c>
      <c r="J47" s="95">
        <v>0</v>
      </c>
      <c r="K47" s="95">
        <v>2884.32933</v>
      </c>
      <c r="L47" s="95">
        <v>15.25263</v>
      </c>
      <c r="M47" s="95">
        <v>158.00325000000001</v>
      </c>
      <c r="N47" s="95">
        <v>1.0000000000000001E-5</v>
      </c>
      <c r="O47" s="95">
        <v>1.0000000000000001E-5</v>
      </c>
      <c r="P47" s="95">
        <v>173.2559</v>
      </c>
      <c r="Q47" s="95">
        <v>1392</v>
      </c>
      <c r="R47" s="95">
        <v>5143.5714800000005</v>
      </c>
      <c r="S47" s="95">
        <v>0</v>
      </c>
      <c r="T47" s="95">
        <v>0</v>
      </c>
      <c r="U47" s="95">
        <v>6535.5714800000005</v>
      </c>
      <c r="V47" s="95">
        <v>51.30594</v>
      </c>
      <c r="W47" s="95">
        <v>0</v>
      </c>
      <c r="X47" s="95">
        <v>0</v>
      </c>
      <c r="Y47" s="95">
        <v>0</v>
      </c>
      <c r="Z47" s="95">
        <v>51.30594</v>
      </c>
      <c r="AA47" s="95">
        <v>2744</v>
      </c>
      <c r="AB47" s="95">
        <v>2800.6147599999999</v>
      </c>
      <c r="AC47" s="95">
        <v>0</v>
      </c>
      <c r="AD47" s="95">
        <v>0</v>
      </c>
      <c r="AE47" s="95">
        <v>5544.6147599999995</v>
      </c>
      <c r="AF47" s="95">
        <v>28.848119999999998</v>
      </c>
      <c r="AG47" s="95">
        <v>1531.4293600000001</v>
      </c>
      <c r="AH47" s="95">
        <v>0</v>
      </c>
      <c r="AI47" s="95">
        <v>0</v>
      </c>
      <c r="AJ47" s="95">
        <v>1560.27748</v>
      </c>
      <c r="AK47" s="95">
        <v>29.98845</v>
      </c>
      <c r="AL47" s="95">
        <v>11.63724</v>
      </c>
      <c r="AM47" s="95">
        <v>0</v>
      </c>
      <c r="AN47" s="95">
        <v>0</v>
      </c>
      <c r="AO47" s="95">
        <v>41.625690000000006</v>
      </c>
      <c r="AP47" s="95">
        <v>0</v>
      </c>
      <c r="AQ47" s="95">
        <v>0</v>
      </c>
      <c r="AR47" s="95">
        <v>0</v>
      </c>
      <c r="AS47" s="95">
        <v>0</v>
      </c>
      <c r="AT47" s="95">
        <v>0</v>
      </c>
      <c r="AU47" s="95">
        <v>0</v>
      </c>
      <c r="AV47" s="95">
        <v>0</v>
      </c>
      <c r="AW47" s="95">
        <v>0</v>
      </c>
      <c r="AX47" s="95">
        <v>0</v>
      </c>
      <c r="AY47" s="95">
        <v>0</v>
      </c>
      <c r="AZ47" s="95">
        <v>182.39612</v>
      </c>
      <c r="BA47" s="95">
        <v>152.85088000000002</v>
      </c>
      <c r="BB47" s="95">
        <v>0</v>
      </c>
      <c r="BC47" s="95">
        <v>0</v>
      </c>
      <c r="BD47" s="95">
        <v>335.24700000000001</v>
      </c>
      <c r="BE47" s="95">
        <v>13.66512</v>
      </c>
      <c r="BF47" s="95">
        <v>7.8134700000000006</v>
      </c>
      <c r="BG47" s="95">
        <v>0</v>
      </c>
      <c r="BH47" s="95">
        <v>0</v>
      </c>
      <c r="BI47" s="95">
        <v>21.478590000000001</v>
      </c>
      <c r="BJ47" s="95">
        <v>45.593269999999997</v>
      </c>
      <c r="BK47" s="95">
        <v>0</v>
      </c>
      <c r="BL47" s="95">
        <v>0</v>
      </c>
      <c r="BM47" s="95">
        <v>0</v>
      </c>
      <c r="BN47" s="95">
        <v>45.593269999999997</v>
      </c>
      <c r="BO47" s="95">
        <v>4512.3028299999996</v>
      </c>
      <c r="BP47" s="95">
        <v>12680.996590000001</v>
      </c>
      <c r="BQ47" s="95">
        <v>1.0000000000000001E-5</v>
      </c>
      <c r="BR47" s="95">
        <v>1.0000000000000001E-5</v>
      </c>
      <c r="BS47" s="95">
        <v>17193.299440000003</v>
      </c>
    </row>
    <row r="48" spans="1:71">
      <c r="A48" s="95" t="s">
        <v>264</v>
      </c>
      <c r="B48" s="95">
        <v>3390.05825</v>
      </c>
      <c r="C48" s="95">
        <v>6370.6333800000002</v>
      </c>
      <c r="D48" s="95">
        <v>0</v>
      </c>
      <c r="E48" s="95">
        <v>0</v>
      </c>
      <c r="F48" s="95">
        <v>9760.6916300000012</v>
      </c>
      <c r="G48" s="95">
        <v>13147.813289999998</v>
      </c>
      <c r="H48" s="95">
        <v>39993.058250000002</v>
      </c>
      <c r="I48" s="95">
        <v>7332.7226000000001</v>
      </c>
      <c r="J48" s="95">
        <v>0</v>
      </c>
      <c r="K48" s="95">
        <v>60473.594140000001</v>
      </c>
      <c r="L48" s="95">
        <v>13956.601970000002</v>
      </c>
      <c r="M48" s="95">
        <v>28114.04091</v>
      </c>
      <c r="N48" s="95">
        <v>35.036739999999995</v>
      </c>
      <c r="O48" s="95">
        <v>356.90059000000002</v>
      </c>
      <c r="P48" s="95">
        <v>42462.58021</v>
      </c>
      <c r="Q48" s="95">
        <v>3380.7977999999998</v>
      </c>
      <c r="R48" s="95">
        <v>18502.25906</v>
      </c>
      <c r="S48" s="95">
        <v>0</v>
      </c>
      <c r="T48" s="95">
        <v>0</v>
      </c>
      <c r="U48" s="95">
        <v>21883.056860000001</v>
      </c>
      <c r="V48" s="95">
        <v>10240.733990000001</v>
      </c>
      <c r="W48" s="95">
        <v>8035.1781700000001</v>
      </c>
      <c r="X48" s="95">
        <v>0</v>
      </c>
      <c r="Y48" s="95">
        <v>0</v>
      </c>
      <c r="Z48" s="95">
        <v>18275.91216</v>
      </c>
      <c r="AA48" s="95">
        <v>7652.4031199999999</v>
      </c>
      <c r="AB48" s="95">
        <v>3271.4530099999997</v>
      </c>
      <c r="AC48" s="95">
        <v>0</v>
      </c>
      <c r="AD48" s="95">
        <v>0</v>
      </c>
      <c r="AE48" s="95">
        <v>10923.85613</v>
      </c>
      <c r="AF48" s="95">
        <v>6546.1927100000003</v>
      </c>
      <c r="AG48" s="95">
        <v>3768.5294599999997</v>
      </c>
      <c r="AH48" s="95">
        <v>0</v>
      </c>
      <c r="AI48" s="95">
        <v>0</v>
      </c>
      <c r="AJ48" s="95">
        <v>10314.722169999999</v>
      </c>
      <c r="AK48" s="95">
        <v>6438.2693200000003</v>
      </c>
      <c r="AL48" s="95">
        <v>866.10606999999993</v>
      </c>
      <c r="AM48" s="95">
        <v>0</v>
      </c>
      <c r="AN48" s="95">
        <v>0</v>
      </c>
      <c r="AO48" s="95">
        <v>7304.3753899999992</v>
      </c>
      <c r="AP48" s="95">
        <v>0</v>
      </c>
      <c r="AQ48" s="95">
        <v>0</v>
      </c>
      <c r="AR48" s="95">
        <v>0</v>
      </c>
      <c r="AS48" s="95">
        <v>0</v>
      </c>
      <c r="AT48" s="95">
        <v>0</v>
      </c>
      <c r="AU48" s="95">
        <v>0</v>
      </c>
      <c r="AV48" s="95">
        <v>0</v>
      </c>
      <c r="AW48" s="95">
        <v>0</v>
      </c>
      <c r="AX48" s="95">
        <v>0</v>
      </c>
      <c r="AY48" s="95">
        <v>0</v>
      </c>
      <c r="AZ48" s="95">
        <v>1085.91905</v>
      </c>
      <c r="BA48" s="95">
        <v>3513.8507999999997</v>
      </c>
      <c r="BB48" s="95">
        <v>0</v>
      </c>
      <c r="BC48" s="95">
        <v>0</v>
      </c>
      <c r="BD48" s="95">
        <v>4599.7698499999997</v>
      </c>
      <c r="BE48" s="95">
        <v>1477.6841000000002</v>
      </c>
      <c r="BF48" s="95">
        <v>1352.4544099999998</v>
      </c>
      <c r="BG48" s="95">
        <v>0</v>
      </c>
      <c r="BH48" s="95">
        <v>0</v>
      </c>
      <c r="BI48" s="95">
        <v>2830.1385099999998</v>
      </c>
      <c r="BJ48" s="95">
        <v>4442.1178</v>
      </c>
      <c r="BK48" s="95">
        <v>604.35001999999997</v>
      </c>
      <c r="BL48" s="95">
        <v>0</v>
      </c>
      <c r="BM48" s="95">
        <v>0</v>
      </c>
      <c r="BN48" s="95">
        <v>5046.4678199999998</v>
      </c>
      <c r="BO48" s="95">
        <v>71758.591400000005</v>
      </c>
      <c r="BP48" s="95">
        <v>114391.91354000001</v>
      </c>
      <c r="BQ48" s="95">
        <v>7367.7593399999996</v>
      </c>
      <c r="BR48" s="95">
        <v>356.90059000000002</v>
      </c>
      <c r="BS48" s="95">
        <v>193875.16487000001</v>
      </c>
    </row>
    <row r="49" spans="1:71">
      <c r="A49" s="95" t="s">
        <v>1060</v>
      </c>
      <c r="B49" s="95">
        <v>0</v>
      </c>
      <c r="C49" s="95">
        <v>24304.76082</v>
      </c>
      <c r="D49" s="95">
        <v>0</v>
      </c>
      <c r="E49" s="95">
        <v>0</v>
      </c>
      <c r="F49" s="95">
        <v>24304.76082</v>
      </c>
      <c r="G49" s="95">
        <v>0</v>
      </c>
      <c r="H49" s="95">
        <v>19407.612010000001</v>
      </c>
      <c r="I49" s="95">
        <v>0</v>
      </c>
      <c r="J49" s="95">
        <v>0</v>
      </c>
      <c r="K49" s="95">
        <v>19407.612010000001</v>
      </c>
      <c r="L49" s="95">
        <v>223.70275000000001</v>
      </c>
      <c r="M49" s="95">
        <v>36589.906600000002</v>
      </c>
      <c r="N49" s="95">
        <v>1.0000000000000001E-5</v>
      </c>
      <c r="O49" s="95">
        <v>0</v>
      </c>
      <c r="P49" s="95">
        <v>36813.609360000002</v>
      </c>
      <c r="Q49" s="95">
        <v>0</v>
      </c>
      <c r="R49" s="95">
        <v>23928.023129999998</v>
      </c>
      <c r="S49" s="95">
        <v>14.197659999999999</v>
      </c>
      <c r="T49" s="95">
        <v>0</v>
      </c>
      <c r="U49" s="95">
        <v>23942.220789999999</v>
      </c>
      <c r="V49" s="95">
        <v>65.852530000000002</v>
      </c>
      <c r="W49" s="95">
        <v>433.46123999999998</v>
      </c>
      <c r="X49" s="95">
        <v>0</v>
      </c>
      <c r="Y49" s="95">
        <v>0</v>
      </c>
      <c r="Z49" s="95">
        <v>499.31377000000003</v>
      </c>
      <c r="AA49" s="95">
        <v>2.6580900000000001</v>
      </c>
      <c r="AB49" s="95">
        <v>4431.4791299999997</v>
      </c>
      <c r="AC49" s="95">
        <v>0</v>
      </c>
      <c r="AD49" s="95">
        <v>0</v>
      </c>
      <c r="AE49" s="95">
        <v>4434.1372199999996</v>
      </c>
      <c r="AF49" s="95">
        <v>386.74966999999998</v>
      </c>
      <c r="AG49" s="95">
        <v>3747.9234100000003</v>
      </c>
      <c r="AH49" s="95">
        <v>0</v>
      </c>
      <c r="AI49" s="95">
        <v>0</v>
      </c>
      <c r="AJ49" s="95">
        <v>4134.6730800000005</v>
      </c>
      <c r="AK49" s="95">
        <v>31.334</v>
      </c>
      <c r="AL49" s="95">
        <v>0</v>
      </c>
      <c r="AM49" s="95">
        <v>0</v>
      </c>
      <c r="AN49" s="95">
        <v>0</v>
      </c>
      <c r="AO49" s="95">
        <v>31.334</v>
      </c>
      <c r="AP49" s="95">
        <v>0</v>
      </c>
      <c r="AQ49" s="95">
        <v>76.146000000000001</v>
      </c>
      <c r="AR49" s="95">
        <v>0</v>
      </c>
      <c r="AS49" s="95">
        <v>0</v>
      </c>
      <c r="AT49" s="95">
        <v>76.146000000000001</v>
      </c>
      <c r="AU49" s="95">
        <v>0</v>
      </c>
      <c r="AV49" s="95">
        <v>0</v>
      </c>
      <c r="AW49" s="95">
        <v>0</v>
      </c>
      <c r="AX49" s="95">
        <v>0</v>
      </c>
      <c r="AY49" s="95">
        <v>0</v>
      </c>
      <c r="AZ49" s="95">
        <v>0</v>
      </c>
      <c r="BA49" s="95">
        <v>22.280049999999999</v>
      </c>
      <c r="BB49" s="95">
        <v>0</v>
      </c>
      <c r="BC49" s="95">
        <v>0</v>
      </c>
      <c r="BD49" s="95">
        <v>22.280049999999999</v>
      </c>
      <c r="BE49" s="95">
        <v>0</v>
      </c>
      <c r="BF49" s="95">
        <v>126.31694999999999</v>
      </c>
      <c r="BG49" s="95">
        <v>0</v>
      </c>
      <c r="BH49" s="95">
        <v>0</v>
      </c>
      <c r="BI49" s="95">
        <v>126.31694999999999</v>
      </c>
      <c r="BJ49" s="95">
        <v>201.68723</v>
      </c>
      <c r="BK49" s="95">
        <v>120.14103</v>
      </c>
      <c r="BL49" s="95">
        <v>0</v>
      </c>
      <c r="BM49" s="95">
        <v>0</v>
      </c>
      <c r="BN49" s="95">
        <v>321.82826</v>
      </c>
      <c r="BO49" s="95">
        <v>911.98427000000004</v>
      </c>
      <c r="BP49" s="95">
        <v>113188.05037000001</v>
      </c>
      <c r="BQ49" s="95">
        <v>14.19767</v>
      </c>
      <c r="BR49" s="95">
        <v>0</v>
      </c>
      <c r="BS49" s="95">
        <v>114114.23231000001</v>
      </c>
    </row>
    <row r="50" spans="1:71">
      <c r="A50" s="95" t="s">
        <v>385</v>
      </c>
      <c r="B50" s="95">
        <v>146456.88781000001</v>
      </c>
      <c r="C50" s="95">
        <v>419449.34844999999</v>
      </c>
      <c r="D50" s="95">
        <v>0</v>
      </c>
      <c r="E50" s="95">
        <v>11174.292009999999</v>
      </c>
      <c r="F50" s="95">
        <v>577080.52827000001</v>
      </c>
      <c r="G50" s="95">
        <v>42983.257990000006</v>
      </c>
      <c r="H50" s="95">
        <v>28559.274890000001</v>
      </c>
      <c r="I50" s="95">
        <v>0</v>
      </c>
      <c r="J50" s="95">
        <v>28598.569050000002</v>
      </c>
      <c r="K50" s="95">
        <v>100141.10193</v>
      </c>
      <c r="L50" s="95">
        <v>325276.55825</v>
      </c>
      <c r="M50" s="95">
        <v>749008.87139999995</v>
      </c>
      <c r="N50" s="95">
        <v>0</v>
      </c>
      <c r="O50" s="95">
        <v>168995.10587999999</v>
      </c>
      <c r="P50" s="95">
        <v>1243280.53553</v>
      </c>
      <c r="Q50" s="95">
        <v>347648.95855000004</v>
      </c>
      <c r="R50" s="95">
        <v>650797.52459000004</v>
      </c>
      <c r="S50" s="95">
        <v>0</v>
      </c>
      <c r="T50" s="95">
        <v>131943.95644000001</v>
      </c>
      <c r="U50" s="95">
        <v>1130390.43958</v>
      </c>
      <c r="V50" s="95">
        <v>54266.633229999999</v>
      </c>
      <c r="W50" s="95">
        <v>167266.97861000002</v>
      </c>
      <c r="X50" s="95">
        <v>0</v>
      </c>
      <c r="Y50" s="95">
        <v>39931.862219999995</v>
      </c>
      <c r="Z50" s="95">
        <v>261465.47406000001</v>
      </c>
      <c r="AA50" s="95">
        <v>242655.42916999999</v>
      </c>
      <c r="AB50" s="95">
        <v>118090.06173999999</v>
      </c>
      <c r="AC50" s="95">
        <v>0</v>
      </c>
      <c r="AD50" s="95">
        <v>0</v>
      </c>
      <c r="AE50" s="95">
        <v>360745.49091000005</v>
      </c>
      <c r="AF50" s="95">
        <v>46496.074500000002</v>
      </c>
      <c r="AG50" s="95">
        <v>171052.75982000001</v>
      </c>
      <c r="AH50" s="95">
        <v>0</v>
      </c>
      <c r="AI50" s="95">
        <v>0</v>
      </c>
      <c r="AJ50" s="95">
        <v>217548.83431999999</v>
      </c>
      <c r="AK50" s="95">
        <v>0</v>
      </c>
      <c r="AL50" s="95">
        <v>0</v>
      </c>
      <c r="AM50" s="95">
        <v>0</v>
      </c>
      <c r="AN50" s="95">
        <v>0</v>
      </c>
      <c r="AO50" s="95">
        <v>0</v>
      </c>
      <c r="AP50" s="95">
        <v>3469.2498900000001</v>
      </c>
      <c r="AQ50" s="95">
        <v>26979.58397</v>
      </c>
      <c r="AR50" s="95">
        <v>0</v>
      </c>
      <c r="AS50" s="95">
        <v>0</v>
      </c>
      <c r="AT50" s="95">
        <v>30448.833859999999</v>
      </c>
      <c r="AU50" s="95">
        <v>0</v>
      </c>
      <c r="AV50" s="95">
        <v>0</v>
      </c>
      <c r="AW50" s="95">
        <v>0</v>
      </c>
      <c r="AX50" s="95">
        <v>0</v>
      </c>
      <c r="AY50" s="95">
        <v>0</v>
      </c>
      <c r="AZ50" s="95">
        <v>1397.1069299999999</v>
      </c>
      <c r="BA50" s="95">
        <v>2096.2870200000002</v>
      </c>
      <c r="BB50" s="95">
        <v>0</v>
      </c>
      <c r="BC50" s="95">
        <v>0</v>
      </c>
      <c r="BD50" s="95">
        <v>3493.3939500000001</v>
      </c>
      <c r="BE50" s="95">
        <v>1698.4125300000001</v>
      </c>
      <c r="BF50" s="95">
        <v>211.55519000000001</v>
      </c>
      <c r="BG50" s="95">
        <v>0</v>
      </c>
      <c r="BH50" s="95">
        <v>0</v>
      </c>
      <c r="BI50" s="95">
        <v>1909.9677199999999</v>
      </c>
      <c r="BJ50" s="95">
        <v>9556.3595800000003</v>
      </c>
      <c r="BK50" s="95">
        <v>980.46351000000004</v>
      </c>
      <c r="BL50" s="95">
        <v>0</v>
      </c>
      <c r="BM50" s="95">
        <v>0</v>
      </c>
      <c r="BN50" s="95">
        <v>10536.82309</v>
      </c>
      <c r="BO50" s="95">
        <v>1221904.9284300001</v>
      </c>
      <c r="BP50" s="95">
        <v>2334492.7091899998</v>
      </c>
      <c r="BQ50" s="95">
        <v>0</v>
      </c>
      <c r="BR50" s="95">
        <v>380643.7856</v>
      </c>
      <c r="BS50" s="95">
        <v>3937041.4232199998</v>
      </c>
    </row>
    <row r="51" spans="1:71">
      <c r="A51" s="95" t="s">
        <v>90</v>
      </c>
      <c r="B51" s="95">
        <v>17694.833269999999</v>
      </c>
      <c r="C51" s="95">
        <v>6762.9874800000007</v>
      </c>
      <c r="D51" s="95">
        <v>0</v>
      </c>
      <c r="E51" s="95">
        <v>0</v>
      </c>
      <c r="F51" s="95">
        <v>24457.820749999999</v>
      </c>
      <c r="G51" s="95">
        <v>20838.127809999998</v>
      </c>
      <c r="H51" s="95">
        <v>1747.0006100000001</v>
      </c>
      <c r="I51" s="95">
        <v>0</v>
      </c>
      <c r="J51" s="95">
        <v>0</v>
      </c>
      <c r="K51" s="95">
        <v>22585.128420000001</v>
      </c>
      <c r="L51" s="95">
        <v>19706.372079999997</v>
      </c>
      <c r="M51" s="95">
        <v>6609.2446200000004</v>
      </c>
      <c r="N51" s="95">
        <v>0.3569</v>
      </c>
      <c r="O51" s="95">
        <v>0.60187000000000002</v>
      </c>
      <c r="P51" s="95">
        <v>26316.57547</v>
      </c>
      <c r="Q51" s="95">
        <v>19043.929339999999</v>
      </c>
      <c r="R51" s="95">
        <v>4666.7505799999999</v>
      </c>
      <c r="S51" s="95">
        <v>0.56498999999999999</v>
      </c>
      <c r="T51" s="95">
        <v>0</v>
      </c>
      <c r="U51" s="95">
        <v>23711.244910000001</v>
      </c>
      <c r="V51" s="95">
        <v>17361.277859999998</v>
      </c>
      <c r="W51" s="95">
        <v>7908.2948699999997</v>
      </c>
      <c r="X51" s="95">
        <v>0</v>
      </c>
      <c r="Y51" s="95">
        <v>0</v>
      </c>
      <c r="Z51" s="95">
        <v>25269.57273</v>
      </c>
      <c r="AA51" s="95">
        <v>18314.4928</v>
      </c>
      <c r="AB51" s="95">
        <v>6516.6555599999992</v>
      </c>
      <c r="AC51" s="95">
        <v>0</v>
      </c>
      <c r="AD51" s="95">
        <v>0</v>
      </c>
      <c r="AE51" s="95">
        <v>24831.148359999999</v>
      </c>
      <c r="AF51" s="95">
        <v>19826.25157</v>
      </c>
      <c r="AG51" s="95">
        <v>6570.55897</v>
      </c>
      <c r="AH51" s="95">
        <v>0</v>
      </c>
      <c r="AI51" s="95">
        <v>0</v>
      </c>
      <c r="AJ51" s="95">
        <v>26396.810539999999</v>
      </c>
      <c r="AK51" s="95">
        <v>17000.695649999998</v>
      </c>
      <c r="AL51" s="95">
        <v>1309.0329999999999</v>
      </c>
      <c r="AM51" s="95">
        <v>0</v>
      </c>
      <c r="AN51" s="95">
        <v>0</v>
      </c>
      <c r="AO51" s="95">
        <v>18309.728649999997</v>
      </c>
      <c r="AP51" s="95">
        <v>251.78057999999999</v>
      </c>
      <c r="AQ51" s="95">
        <v>1127.2541999999999</v>
      </c>
      <c r="AR51" s="95">
        <v>0</v>
      </c>
      <c r="AS51" s="95">
        <v>0</v>
      </c>
      <c r="AT51" s="95">
        <v>1379.03478</v>
      </c>
      <c r="AU51" s="95">
        <v>0</v>
      </c>
      <c r="AV51" s="95">
        <v>0</v>
      </c>
      <c r="AW51" s="95">
        <v>0</v>
      </c>
      <c r="AX51" s="95">
        <v>0</v>
      </c>
      <c r="AY51" s="95">
        <v>0</v>
      </c>
      <c r="AZ51" s="95">
        <v>7345.3817099999997</v>
      </c>
      <c r="BA51" s="95">
        <v>4758.7726299999995</v>
      </c>
      <c r="BB51" s="95">
        <v>0</v>
      </c>
      <c r="BC51" s="95">
        <v>0</v>
      </c>
      <c r="BD51" s="95">
        <v>12104.154339999999</v>
      </c>
      <c r="BE51" s="95">
        <v>9835.8450099999991</v>
      </c>
      <c r="BF51" s="95">
        <v>1371.8917200000001</v>
      </c>
      <c r="BG51" s="95">
        <v>0</v>
      </c>
      <c r="BH51" s="95">
        <v>0</v>
      </c>
      <c r="BI51" s="95">
        <v>11207.736730000001</v>
      </c>
      <c r="BJ51" s="95">
        <v>5552.2450099999996</v>
      </c>
      <c r="BK51" s="95">
        <v>37.433150000000005</v>
      </c>
      <c r="BL51" s="95">
        <v>0</v>
      </c>
      <c r="BM51" s="95">
        <v>0.43608999999999998</v>
      </c>
      <c r="BN51" s="95">
        <v>5590.1142499999996</v>
      </c>
      <c r="BO51" s="95">
        <v>172771.23269</v>
      </c>
      <c r="BP51" s="95">
        <v>49385.877390000001</v>
      </c>
      <c r="BQ51" s="95">
        <v>0.92188999999999999</v>
      </c>
      <c r="BR51" s="95">
        <v>1.03796</v>
      </c>
      <c r="BS51" s="95">
        <v>222159.06993</v>
      </c>
    </row>
    <row r="52" spans="1:71">
      <c r="A52" s="95" t="s">
        <v>1061</v>
      </c>
      <c r="B52" s="95">
        <v>-26547.788949999998</v>
      </c>
      <c r="C52" s="95">
        <v>-55605.572959999998</v>
      </c>
      <c r="D52" s="95">
        <v>0</v>
      </c>
      <c r="E52" s="95">
        <v>-11.153799999999999</v>
      </c>
      <c r="F52" s="95">
        <v>-82164.515709999992</v>
      </c>
      <c r="G52" s="95">
        <v>-25630.080460000001</v>
      </c>
      <c r="H52" s="95">
        <v>-78090.743790000008</v>
      </c>
      <c r="I52" s="95">
        <v>-4834.5188699999999</v>
      </c>
      <c r="J52" s="95">
        <v>0</v>
      </c>
      <c r="K52" s="95">
        <v>-108555.34312000001</v>
      </c>
      <c r="L52" s="95">
        <v>-33660.039720000001</v>
      </c>
      <c r="M52" s="95">
        <v>-91541.752599999993</v>
      </c>
      <c r="N52" s="95">
        <v>-35.839089999999999</v>
      </c>
      <c r="O52" s="95">
        <v>-417.61579</v>
      </c>
      <c r="P52" s="95">
        <v>-125655.2472</v>
      </c>
      <c r="Q52" s="95">
        <v>-53597.056469999996</v>
      </c>
      <c r="R52" s="95">
        <v>-71207.371709999992</v>
      </c>
      <c r="S52" s="95">
        <v>-69.499889999999994</v>
      </c>
      <c r="T52" s="95">
        <v>-182.13471999999999</v>
      </c>
      <c r="U52" s="95">
        <v>-125056.06279000001</v>
      </c>
      <c r="V52" s="95">
        <v>-27376.09316</v>
      </c>
      <c r="W52" s="95">
        <v>-31771.35426</v>
      </c>
      <c r="X52" s="95">
        <v>0</v>
      </c>
      <c r="Y52" s="95">
        <v>0</v>
      </c>
      <c r="Z52" s="95">
        <v>-59147.447420000004</v>
      </c>
      <c r="AA52" s="95">
        <v>-18326.506859999998</v>
      </c>
      <c r="AB52" s="95">
        <v>-27091.40094</v>
      </c>
      <c r="AC52" s="95">
        <v>0</v>
      </c>
      <c r="AD52" s="95">
        <v>0</v>
      </c>
      <c r="AE52" s="95">
        <v>-45417.907799999994</v>
      </c>
      <c r="AF52" s="95">
        <v>-37089.987679999998</v>
      </c>
      <c r="AG52" s="95">
        <v>-30720.418579999998</v>
      </c>
      <c r="AH52" s="95">
        <v>0</v>
      </c>
      <c r="AI52" s="95">
        <v>0</v>
      </c>
      <c r="AJ52" s="95">
        <v>-67810.406260000003</v>
      </c>
      <c r="AK52" s="95">
        <v>-33464.592340000003</v>
      </c>
      <c r="AL52" s="95">
        <v>-4059.6089700000002</v>
      </c>
      <c r="AM52" s="95">
        <v>0</v>
      </c>
      <c r="AN52" s="95">
        <v>0</v>
      </c>
      <c r="AO52" s="95">
        <v>-37524.201310000004</v>
      </c>
      <c r="AP52" s="95">
        <v>-73.504159999999999</v>
      </c>
      <c r="AQ52" s="95">
        <v>-1953.1816699999999</v>
      </c>
      <c r="AR52" s="95">
        <v>0</v>
      </c>
      <c r="AS52" s="95">
        <v>0</v>
      </c>
      <c r="AT52" s="95">
        <v>-2026.6858300000001</v>
      </c>
      <c r="AU52" s="95">
        <v>0</v>
      </c>
      <c r="AV52" s="95">
        <v>0</v>
      </c>
      <c r="AW52" s="95">
        <v>0</v>
      </c>
      <c r="AX52" s="95">
        <v>0</v>
      </c>
      <c r="AY52" s="95">
        <v>0</v>
      </c>
      <c r="AZ52" s="95">
        <v>-8002.4822899999999</v>
      </c>
      <c r="BA52" s="95">
        <v>-30376.354870000003</v>
      </c>
      <c r="BB52" s="95">
        <v>0</v>
      </c>
      <c r="BC52" s="95">
        <v>0</v>
      </c>
      <c r="BD52" s="95">
        <v>-38378.837159999995</v>
      </c>
      <c r="BE52" s="95">
        <v>-10909.159320000001</v>
      </c>
      <c r="BF52" s="95">
        <v>-10492.857769999999</v>
      </c>
      <c r="BG52" s="95">
        <v>0</v>
      </c>
      <c r="BH52" s="95">
        <v>0</v>
      </c>
      <c r="BI52" s="95">
        <v>-21402.017090000001</v>
      </c>
      <c r="BJ52" s="95">
        <v>-6535.7602200000001</v>
      </c>
      <c r="BK52" s="95">
        <v>-1557.27153</v>
      </c>
      <c r="BL52" s="95">
        <v>0</v>
      </c>
      <c r="BM52" s="95">
        <v>-0.48555000000000004</v>
      </c>
      <c r="BN52" s="95">
        <v>-8093.5172999999995</v>
      </c>
      <c r="BO52" s="95">
        <v>-281213.05163</v>
      </c>
      <c r="BP52" s="95">
        <v>-434467.88964999997</v>
      </c>
      <c r="BQ52" s="95">
        <v>-4939.8578499999994</v>
      </c>
      <c r="BR52" s="95">
        <v>-611.38986</v>
      </c>
      <c r="BS52" s="95">
        <v>-721232.18899000005</v>
      </c>
    </row>
    <row r="53" spans="1:71">
      <c r="A53" s="95" t="s">
        <v>1062</v>
      </c>
      <c r="B53" s="95">
        <v>2081233.5089200002</v>
      </c>
      <c r="C53" s="95">
        <v>1068065.4095900001</v>
      </c>
      <c r="D53" s="95">
        <v>0</v>
      </c>
      <c r="E53" s="95">
        <v>11163.138210000001</v>
      </c>
      <c r="F53" s="95">
        <v>3160462.0567199998</v>
      </c>
      <c r="G53" s="95">
        <v>1683556.32678</v>
      </c>
      <c r="H53" s="95">
        <v>328489.20124000002</v>
      </c>
      <c r="I53" s="95">
        <v>2498.2037300000002</v>
      </c>
      <c r="J53" s="95">
        <v>28598.569050000002</v>
      </c>
      <c r="K53" s="95">
        <v>2043142.3007999999</v>
      </c>
      <c r="L53" s="95">
        <v>3299890.3439499997</v>
      </c>
      <c r="M53" s="95">
        <v>1809757.5931900002</v>
      </c>
      <c r="N53" s="95">
        <v>63.736230000000006</v>
      </c>
      <c r="O53" s="95">
        <v>169325.99975999998</v>
      </c>
      <c r="P53" s="95">
        <v>5279037.67313</v>
      </c>
      <c r="Q53" s="95">
        <v>1960006.89855</v>
      </c>
      <c r="R53" s="95">
        <v>1166190.41224</v>
      </c>
      <c r="S53" s="95">
        <v>96.234549999999999</v>
      </c>
      <c r="T53" s="95">
        <v>131761.82172000001</v>
      </c>
      <c r="U53" s="95">
        <v>3258055.3670600001</v>
      </c>
      <c r="V53" s="95">
        <v>2131212.9307900001</v>
      </c>
      <c r="W53" s="95">
        <v>956556.49965999997</v>
      </c>
      <c r="X53" s="95">
        <v>0</v>
      </c>
      <c r="Y53" s="95">
        <v>39931.862219999995</v>
      </c>
      <c r="Z53" s="95">
        <v>3127701.2926599998</v>
      </c>
      <c r="AA53" s="95">
        <v>2180135.0862399996</v>
      </c>
      <c r="AB53" s="95">
        <v>658834.7318200001</v>
      </c>
      <c r="AC53" s="95">
        <v>0</v>
      </c>
      <c r="AD53" s="95">
        <v>0</v>
      </c>
      <c r="AE53" s="95">
        <v>2838969.81806</v>
      </c>
      <c r="AF53" s="95">
        <v>1698544.7772000001</v>
      </c>
      <c r="AG53" s="95">
        <v>909040.821</v>
      </c>
      <c r="AH53" s="95">
        <v>0</v>
      </c>
      <c r="AI53" s="95">
        <v>0</v>
      </c>
      <c r="AJ53" s="95">
        <v>2607585.5981999999</v>
      </c>
      <c r="AK53" s="95">
        <v>1014531.82947</v>
      </c>
      <c r="AL53" s="95">
        <v>127597.3472</v>
      </c>
      <c r="AM53" s="95">
        <v>0</v>
      </c>
      <c r="AN53" s="95">
        <v>0</v>
      </c>
      <c r="AO53" s="95">
        <v>1142129.1766700002</v>
      </c>
      <c r="AP53" s="95">
        <v>28370.564760000001</v>
      </c>
      <c r="AQ53" s="95">
        <v>93260.794689999995</v>
      </c>
      <c r="AR53" s="95">
        <v>0</v>
      </c>
      <c r="AS53" s="95">
        <v>0</v>
      </c>
      <c r="AT53" s="95">
        <v>121631.35945</v>
      </c>
      <c r="AU53" s="95">
        <v>0</v>
      </c>
      <c r="AV53" s="95">
        <v>0</v>
      </c>
      <c r="AW53" s="95">
        <v>0</v>
      </c>
      <c r="AX53" s="95">
        <v>0</v>
      </c>
      <c r="AY53" s="95">
        <v>0</v>
      </c>
      <c r="AZ53" s="95">
        <v>665853.88194000011</v>
      </c>
      <c r="BA53" s="95">
        <v>438518.35719999997</v>
      </c>
      <c r="BB53" s="95">
        <v>0</v>
      </c>
      <c r="BC53" s="95">
        <v>0</v>
      </c>
      <c r="BD53" s="95">
        <v>1104372.2391400002</v>
      </c>
      <c r="BE53" s="95">
        <v>772584.06303999992</v>
      </c>
      <c r="BF53" s="95">
        <v>160138.03686000002</v>
      </c>
      <c r="BG53" s="95">
        <v>0</v>
      </c>
      <c r="BH53" s="95">
        <v>0</v>
      </c>
      <c r="BI53" s="95">
        <v>932722.09990000003</v>
      </c>
      <c r="BJ53" s="95">
        <v>291984.01039999997</v>
      </c>
      <c r="BK53" s="95">
        <v>2556.9579600000002</v>
      </c>
      <c r="BL53" s="95">
        <v>0</v>
      </c>
      <c r="BM53" s="95">
        <v>334.41159000000005</v>
      </c>
      <c r="BN53" s="95">
        <v>294875.37994999997</v>
      </c>
      <c r="BO53" s="95">
        <v>17807904.222040001</v>
      </c>
      <c r="BP53" s="95">
        <v>7719006.1626499994</v>
      </c>
      <c r="BQ53" s="95">
        <v>2658.1745099999998</v>
      </c>
      <c r="BR53" s="95">
        <v>381115.80255000002</v>
      </c>
      <c r="BS53" s="95">
        <v>25910684.361740001</v>
      </c>
    </row>
    <row r="54" spans="1:71" ht="12.75" hidden="1" customHeight="1"/>
    <row r="55" spans="1:71" ht="12.75" hidden="1" customHeight="1"/>
    <row r="56" spans="1:71" ht="12.75" hidden="1" customHeight="1"/>
  </sheetData>
  <mergeCells count="14">
    <mergeCell ref="BJ5:BN5"/>
    <mergeCell ref="BO5:BS5"/>
    <mergeCell ref="AF5:AJ5"/>
    <mergeCell ref="AK5:AO5"/>
    <mergeCell ref="AP5:AT5"/>
    <mergeCell ref="AU5:AY5"/>
    <mergeCell ref="AZ5:BD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WXQ53"/>
  <sheetViews>
    <sheetView zoomScale="75" workbookViewId="0">
      <selection activeCell="A54" sqref="A54:XFD1048576"/>
    </sheetView>
  </sheetViews>
  <sheetFormatPr defaultColWidth="0" defaultRowHeight="12.75" customHeight="1" zeroHeight="1"/>
  <cols>
    <col min="1" max="1" width="57.5703125" style="95" customWidth="1"/>
    <col min="2" max="2" width="11" style="95" customWidth="1"/>
    <col min="3" max="3" width="9.28515625" style="95" bestFit="1" customWidth="1"/>
    <col min="4" max="4" width="8" style="95" bestFit="1" customWidth="1"/>
    <col min="5" max="5" width="8.5703125" style="95" bestFit="1" customWidth="1"/>
    <col min="6" max="6" width="10.5703125" style="95" bestFit="1" customWidth="1"/>
    <col min="7" max="12" width="11.140625" style="95" customWidth="1"/>
    <col min="13" max="13" width="9.28515625" style="95" bestFit="1" customWidth="1"/>
    <col min="14" max="14" width="8" style="95" bestFit="1" customWidth="1"/>
    <col min="15" max="15" width="8.5703125" style="95" bestFit="1" customWidth="1"/>
    <col min="16" max="16" width="10.5703125" style="95" bestFit="1" customWidth="1"/>
    <col min="17" max="18" width="9.28515625" style="95" bestFit="1" customWidth="1"/>
    <col min="19" max="19" width="8" style="95" bestFit="1" customWidth="1"/>
    <col min="20" max="20" width="8.5703125" style="95" bestFit="1" customWidth="1"/>
    <col min="21" max="23" width="9.28515625" style="95" bestFit="1" customWidth="1"/>
    <col min="24" max="24" width="8" style="95" bestFit="1" customWidth="1"/>
    <col min="25" max="25" width="8.5703125" style="95" bestFit="1" customWidth="1"/>
    <col min="26" max="26" width="9.28515625" style="95" bestFit="1" customWidth="1"/>
    <col min="27" max="27" width="8.85546875" style="95" bestFit="1" customWidth="1"/>
    <col min="28" max="28" width="8.5703125" style="95" bestFit="1" customWidth="1"/>
    <col min="29" max="29" width="8" style="95" bestFit="1" customWidth="1"/>
    <col min="30" max="30" width="8.5703125" style="95" bestFit="1" customWidth="1"/>
    <col min="31" max="32" width="9.28515625" style="95" bestFit="1" customWidth="1"/>
    <col min="33" max="33" width="8.85546875" style="95" bestFit="1" customWidth="1"/>
    <col min="34" max="34" width="8" style="95" bestFit="1" customWidth="1"/>
    <col min="35" max="35" width="8.5703125" style="95" bestFit="1" customWidth="1"/>
    <col min="36" max="37" width="9.28515625" style="95" bestFit="1" customWidth="1"/>
    <col min="38" max="38" width="8.85546875" style="95" bestFit="1" customWidth="1"/>
    <col min="39" max="39" width="8" style="95" bestFit="1" customWidth="1"/>
    <col min="40" max="40" width="8.5703125" style="95" bestFit="1" customWidth="1"/>
    <col min="41" max="43" width="9.28515625" style="95" bestFit="1" customWidth="1"/>
    <col min="44" max="44" width="8" style="95" bestFit="1" customWidth="1"/>
    <col min="45" max="45" width="8.5703125" style="95" bestFit="1" customWidth="1"/>
    <col min="46" max="47" width="9.28515625" style="95" bestFit="1" customWidth="1"/>
    <col min="48" max="48" width="8.5703125" style="95" bestFit="1" customWidth="1"/>
    <col min="49" max="49" width="8" style="95" bestFit="1" customWidth="1"/>
    <col min="50" max="50" width="8.5703125" style="95" bestFit="1" customWidth="1"/>
    <col min="51" max="51" width="9.28515625" style="95" bestFit="1" customWidth="1"/>
    <col min="52" max="56" width="9.28515625" style="95" customWidth="1"/>
    <col min="57" max="58" width="11" style="95" bestFit="1" customWidth="1"/>
    <col min="59" max="59" width="8" style="95" bestFit="1" customWidth="1"/>
    <col min="60" max="60" width="8.5703125" style="95" bestFit="1" customWidth="1"/>
    <col min="61" max="61" width="11" style="95" bestFit="1" customWidth="1"/>
    <col min="62" max="256" width="11.42578125" style="95" hidden="1"/>
    <col min="257" max="257" width="57.5703125" style="95" hidden="1"/>
    <col min="258" max="258" width="11" style="95" hidden="1"/>
    <col min="259" max="259" width="9.28515625" style="95" hidden="1"/>
    <col min="260" max="260" width="8" style="95" hidden="1"/>
    <col min="261" max="261" width="8.5703125" style="95" hidden="1"/>
    <col min="262" max="262" width="10.5703125" style="95" hidden="1"/>
    <col min="263" max="268" width="11.140625" style="95" hidden="1"/>
    <col min="269" max="269" width="9.28515625" style="95" hidden="1"/>
    <col min="270" max="270" width="8" style="95" hidden="1"/>
    <col min="271" max="271" width="8.5703125" style="95" hidden="1"/>
    <col min="272" max="272" width="10.5703125" style="95" hidden="1"/>
    <col min="273" max="274" width="9.28515625" style="95" hidden="1"/>
    <col min="275" max="275" width="8" style="95" hidden="1"/>
    <col min="276" max="276" width="8.5703125" style="95" hidden="1"/>
    <col min="277" max="279" width="9.28515625" style="95" hidden="1"/>
    <col min="280" max="280" width="8" style="95" hidden="1"/>
    <col min="281" max="281" width="8.5703125" style="95" hidden="1"/>
    <col min="282" max="282" width="9.28515625" style="95" hidden="1"/>
    <col min="283" max="283" width="8.85546875" style="95" hidden="1"/>
    <col min="284" max="284" width="8.5703125" style="95" hidden="1"/>
    <col min="285" max="285" width="8" style="95" hidden="1"/>
    <col min="286" max="286" width="8.5703125" style="95" hidden="1"/>
    <col min="287" max="288" width="9.28515625" style="95" hidden="1"/>
    <col min="289" max="289" width="8.85546875" style="95" hidden="1"/>
    <col min="290" max="290" width="8" style="95" hidden="1"/>
    <col min="291" max="291" width="8.5703125" style="95" hidden="1"/>
    <col min="292" max="293" width="9.28515625" style="95" hidden="1"/>
    <col min="294" max="294" width="8.85546875" style="95" hidden="1"/>
    <col min="295" max="295" width="8" style="95" hidden="1"/>
    <col min="296" max="296" width="8.5703125" style="95" hidden="1"/>
    <col min="297" max="299" width="9.28515625" style="95" hidden="1"/>
    <col min="300" max="300" width="8" style="95" hidden="1"/>
    <col min="301" max="301" width="8.5703125" style="95" hidden="1"/>
    <col min="302" max="303" width="9.28515625" style="95" hidden="1"/>
    <col min="304" max="304" width="8.5703125" style="95" hidden="1"/>
    <col min="305" max="305" width="8" style="95" hidden="1"/>
    <col min="306" max="306" width="8.5703125" style="95" hidden="1"/>
    <col min="307" max="312" width="9.28515625" style="95" hidden="1"/>
    <col min="313" max="314" width="11" style="95" hidden="1"/>
    <col min="315" max="315" width="8" style="95" hidden="1"/>
    <col min="316" max="316" width="8.5703125" style="95" hidden="1"/>
    <col min="317" max="317" width="11" style="95" hidden="1"/>
    <col min="318" max="512" width="11.42578125" style="95" hidden="1"/>
    <col min="513" max="513" width="57.5703125" style="95" hidden="1"/>
    <col min="514" max="514" width="11" style="95" hidden="1"/>
    <col min="515" max="515" width="9.28515625" style="95" hidden="1"/>
    <col min="516" max="516" width="8" style="95" hidden="1"/>
    <col min="517" max="517" width="8.5703125" style="95" hidden="1"/>
    <col min="518" max="518" width="10.5703125" style="95" hidden="1"/>
    <col min="519" max="524" width="11.140625" style="95" hidden="1"/>
    <col min="525" max="525" width="9.28515625" style="95" hidden="1"/>
    <col min="526" max="526" width="8" style="95" hidden="1"/>
    <col min="527" max="527" width="8.5703125" style="95" hidden="1"/>
    <col min="528" max="528" width="10.5703125" style="95" hidden="1"/>
    <col min="529" max="530" width="9.28515625" style="95" hidden="1"/>
    <col min="531" max="531" width="8" style="95" hidden="1"/>
    <col min="532" max="532" width="8.5703125" style="95" hidden="1"/>
    <col min="533" max="535" width="9.28515625" style="95" hidden="1"/>
    <col min="536" max="536" width="8" style="95" hidden="1"/>
    <col min="537" max="537" width="8.5703125" style="95" hidden="1"/>
    <col min="538" max="538" width="9.28515625" style="95" hidden="1"/>
    <col min="539" max="539" width="8.85546875" style="95" hidden="1"/>
    <col min="540" max="540" width="8.5703125" style="95" hidden="1"/>
    <col min="541" max="541" width="8" style="95" hidden="1"/>
    <col min="542" max="542" width="8.5703125" style="95" hidden="1"/>
    <col min="543" max="544" width="9.28515625" style="95" hidden="1"/>
    <col min="545" max="545" width="8.85546875" style="95" hidden="1"/>
    <col min="546" max="546" width="8" style="95" hidden="1"/>
    <col min="547" max="547" width="8.5703125" style="95" hidden="1"/>
    <col min="548" max="549" width="9.28515625" style="95" hidden="1"/>
    <col min="550" max="550" width="8.85546875" style="95" hidden="1"/>
    <col min="551" max="551" width="8" style="95" hidden="1"/>
    <col min="552" max="552" width="8.5703125" style="95" hidden="1"/>
    <col min="553" max="555" width="9.28515625" style="95" hidden="1"/>
    <col min="556" max="556" width="8" style="95" hidden="1"/>
    <col min="557" max="557" width="8.5703125" style="95" hidden="1"/>
    <col min="558" max="559" width="9.28515625" style="95" hidden="1"/>
    <col min="560" max="560" width="8.5703125" style="95" hidden="1"/>
    <col min="561" max="561" width="8" style="95" hidden="1"/>
    <col min="562" max="562" width="8.5703125" style="95" hidden="1"/>
    <col min="563" max="568" width="9.28515625" style="95" hidden="1"/>
    <col min="569" max="570" width="11" style="95" hidden="1"/>
    <col min="571" max="571" width="8" style="95" hidden="1"/>
    <col min="572" max="572" width="8.5703125" style="95" hidden="1"/>
    <col min="573" max="573" width="11" style="95" hidden="1"/>
    <col min="574" max="768" width="11.42578125" style="95" hidden="1"/>
    <col min="769" max="769" width="57.5703125" style="95" hidden="1"/>
    <col min="770" max="770" width="11" style="95" hidden="1"/>
    <col min="771" max="771" width="9.28515625" style="95" hidden="1"/>
    <col min="772" max="772" width="8" style="95" hidden="1"/>
    <col min="773" max="773" width="8.5703125" style="95" hidden="1"/>
    <col min="774" max="774" width="10.5703125" style="95" hidden="1"/>
    <col min="775" max="780" width="11.140625" style="95" hidden="1"/>
    <col min="781" max="781" width="9.28515625" style="95" hidden="1"/>
    <col min="782" max="782" width="8" style="95" hidden="1"/>
    <col min="783" max="783" width="8.5703125" style="95" hidden="1"/>
    <col min="784" max="784" width="10.5703125" style="95" hidden="1"/>
    <col min="785" max="786" width="9.28515625" style="95" hidden="1"/>
    <col min="787" max="787" width="8" style="95" hidden="1"/>
    <col min="788" max="788" width="8.5703125" style="95" hidden="1"/>
    <col min="789" max="791" width="9.28515625" style="95" hidden="1"/>
    <col min="792" max="792" width="8" style="95" hidden="1"/>
    <col min="793" max="793" width="8.5703125" style="95" hidden="1"/>
    <col min="794" max="794" width="9.28515625" style="95" hidden="1"/>
    <col min="795" max="795" width="8.85546875" style="95" hidden="1"/>
    <col min="796" max="796" width="8.5703125" style="95" hidden="1"/>
    <col min="797" max="797" width="8" style="95" hidden="1"/>
    <col min="798" max="798" width="8.5703125" style="95" hidden="1"/>
    <col min="799" max="800" width="9.28515625" style="95" hidden="1"/>
    <col min="801" max="801" width="8.85546875" style="95" hidden="1"/>
    <col min="802" max="802" width="8" style="95" hidden="1"/>
    <col min="803" max="803" width="8.5703125" style="95" hidden="1"/>
    <col min="804" max="805" width="9.28515625" style="95" hidden="1"/>
    <col min="806" max="806" width="8.85546875" style="95" hidden="1"/>
    <col min="807" max="807" width="8" style="95" hidden="1"/>
    <col min="808" max="808" width="8.5703125" style="95" hidden="1"/>
    <col min="809" max="811" width="9.28515625" style="95" hidden="1"/>
    <col min="812" max="812" width="8" style="95" hidden="1"/>
    <col min="813" max="813" width="8.5703125" style="95" hidden="1"/>
    <col min="814" max="815" width="9.28515625" style="95" hidden="1"/>
    <col min="816" max="816" width="8.5703125" style="95" hidden="1"/>
    <col min="817" max="817" width="8" style="95" hidden="1"/>
    <col min="818" max="818" width="8.5703125" style="95" hidden="1"/>
    <col min="819" max="824" width="9.28515625" style="95" hidden="1"/>
    <col min="825" max="826" width="11" style="95" hidden="1"/>
    <col min="827" max="827" width="8" style="95" hidden="1"/>
    <col min="828" max="828" width="8.5703125" style="95" hidden="1"/>
    <col min="829" max="829" width="11" style="95" hidden="1"/>
    <col min="830" max="1024" width="11.42578125" style="95" hidden="1"/>
    <col min="1025" max="1025" width="57.5703125" style="95" hidden="1"/>
    <col min="1026" max="1026" width="11" style="95" hidden="1"/>
    <col min="1027" max="1027" width="9.28515625" style="95" hidden="1"/>
    <col min="1028" max="1028" width="8" style="95" hidden="1"/>
    <col min="1029" max="1029" width="8.5703125" style="95" hidden="1"/>
    <col min="1030" max="1030" width="10.5703125" style="95" hidden="1"/>
    <col min="1031" max="1036" width="11.140625" style="95" hidden="1"/>
    <col min="1037" max="1037" width="9.28515625" style="95" hidden="1"/>
    <col min="1038" max="1038" width="8" style="95" hidden="1"/>
    <col min="1039" max="1039" width="8.5703125" style="95" hidden="1"/>
    <col min="1040" max="1040" width="10.5703125" style="95" hidden="1"/>
    <col min="1041" max="1042" width="9.28515625" style="95" hidden="1"/>
    <col min="1043" max="1043" width="8" style="95" hidden="1"/>
    <col min="1044" max="1044" width="8.5703125" style="95" hidden="1"/>
    <col min="1045" max="1047" width="9.28515625" style="95" hidden="1"/>
    <col min="1048" max="1048" width="8" style="95" hidden="1"/>
    <col min="1049" max="1049" width="8.5703125" style="95" hidden="1"/>
    <col min="1050" max="1050" width="9.28515625" style="95" hidden="1"/>
    <col min="1051" max="1051" width="8.85546875" style="95" hidden="1"/>
    <col min="1052" max="1052" width="8.5703125" style="95" hidden="1"/>
    <col min="1053" max="1053" width="8" style="95" hidden="1"/>
    <col min="1054" max="1054" width="8.5703125" style="95" hidden="1"/>
    <col min="1055" max="1056" width="9.28515625" style="95" hidden="1"/>
    <col min="1057" max="1057" width="8.85546875" style="95" hidden="1"/>
    <col min="1058" max="1058" width="8" style="95" hidden="1"/>
    <col min="1059" max="1059" width="8.5703125" style="95" hidden="1"/>
    <col min="1060" max="1061" width="9.28515625" style="95" hidden="1"/>
    <col min="1062" max="1062" width="8.85546875" style="95" hidden="1"/>
    <col min="1063" max="1063" width="8" style="95" hidden="1"/>
    <col min="1064" max="1064" width="8.5703125" style="95" hidden="1"/>
    <col min="1065" max="1067" width="9.28515625" style="95" hidden="1"/>
    <col min="1068" max="1068" width="8" style="95" hidden="1"/>
    <col min="1069" max="1069" width="8.5703125" style="95" hidden="1"/>
    <col min="1070" max="1071" width="9.28515625" style="95" hidden="1"/>
    <col min="1072" max="1072" width="8.5703125" style="95" hidden="1"/>
    <col min="1073" max="1073" width="8" style="95" hidden="1"/>
    <col min="1074" max="1074" width="8.5703125" style="95" hidden="1"/>
    <col min="1075" max="1080" width="9.28515625" style="95" hidden="1"/>
    <col min="1081" max="1082" width="11" style="95" hidden="1"/>
    <col min="1083" max="1083" width="8" style="95" hidden="1"/>
    <col min="1084" max="1084" width="8.5703125" style="95" hidden="1"/>
    <col min="1085" max="1085" width="11" style="95" hidden="1"/>
    <col min="1086" max="1280" width="11.42578125" style="95" hidden="1"/>
    <col min="1281" max="1281" width="57.5703125" style="95" hidden="1"/>
    <col min="1282" max="1282" width="11" style="95" hidden="1"/>
    <col min="1283" max="1283" width="9.28515625" style="95" hidden="1"/>
    <col min="1284" max="1284" width="8" style="95" hidden="1"/>
    <col min="1285" max="1285" width="8.5703125" style="95" hidden="1"/>
    <col min="1286" max="1286" width="10.5703125" style="95" hidden="1"/>
    <col min="1287" max="1292" width="11.140625" style="95" hidden="1"/>
    <col min="1293" max="1293" width="9.28515625" style="95" hidden="1"/>
    <col min="1294" max="1294" width="8" style="95" hidden="1"/>
    <col min="1295" max="1295" width="8.5703125" style="95" hidden="1"/>
    <col min="1296" max="1296" width="10.5703125" style="95" hidden="1"/>
    <col min="1297" max="1298" width="9.28515625" style="95" hidden="1"/>
    <col min="1299" max="1299" width="8" style="95" hidden="1"/>
    <col min="1300" max="1300" width="8.5703125" style="95" hidden="1"/>
    <col min="1301" max="1303" width="9.28515625" style="95" hidden="1"/>
    <col min="1304" max="1304" width="8" style="95" hidden="1"/>
    <col min="1305" max="1305" width="8.5703125" style="95" hidden="1"/>
    <col min="1306" max="1306" width="9.28515625" style="95" hidden="1"/>
    <col min="1307" max="1307" width="8.85546875" style="95" hidden="1"/>
    <col min="1308" max="1308" width="8.5703125" style="95" hidden="1"/>
    <col min="1309" max="1309" width="8" style="95" hidden="1"/>
    <col min="1310" max="1310" width="8.5703125" style="95" hidden="1"/>
    <col min="1311" max="1312" width="9.28515625" style="95" hidden="1"/>
    <col min="1313" max="1313" width="8.85546875" style="95" hidden="1"/>
    <col min="1314" max="1314" width="8" style="95" hidden="1"/>
    <col min="1315" max="1315" width="8.5703125" style="95" hidden="1"/>
    <col min="1316" max="1317" width="9.28515625" style="95" hidden="1"/>
    <col min="1318" max="1318" width="8.85546875" style="95" hidden="1"/>
    <col min="1319" max="1319" width="8" style="95" hidden="1"/>
    <col min="1320" max="1320" width="8.5703125" style="95" hidden="1"/>
    <col min="1321" max="1323" width="9.28515625" style="95" hidden="1"/>
    <col min="1324" max="1324" width="8" style="95" hidden="1"/>
    <col min="1325" max="1325" width="8.5703125" style="95" hidden="1"/>
    <col min="1326" max="1327" width="9.28515625" style="95" hidden="1"/>
    <col min="1328" max="1328" width="8.5703125" style="95" hidden="1"/>
    <col min="1329" max="1329" width="8" style="95" hidden="1"/>
    <col min="1330" max="1330" width="8.5703125" style="95" hidden="1"/>
    <col min="1331" max="1336" width="9.28515625" style="95" hidden="1"/>
    <col min="1337" max="1338" width="11" style="95" hidden="1"/>
    <col min="1339" max="1339" width="8" style="95" hidden="1"/>
    <col min="1340" max="1340" width="8.5703125" style="95" hidden="1"/>
    <col min="1341" max="1341" width="11" style="95" hidden="1"/>
    <col min="1342" max="1536" width="11.42578125" style="95" hidden="1"/>
    <col min="1537" max="1537" width="57.5703125" style="95" hidden="1"/>
    <col min="1538" max="1538" width="11" style="95" hidden="1"/>
    <col min="1539" max="1539" width="9.28515625" style="95" hidden="1"/>
    <col min="1540" max="1540" width="8" style="95" hidden="1"/>
    <col min="1541" max="1541" width="8.5703125" style="95" hidden="1"/>
    <col min="1542" max="1542" width="10.5703125" style="95" hidden="1"/>
    <col min="1543" max="1548" width="11.140625" style="95" hidden="1"/>
    <col min="1549" max="1549" width="9.28515625" style="95" hidden="1"/>
    <col min="1550" max="1550" width="8" style="95" hidden="1"/>
    <col min="1551" max="1551" width="8.5703125" style="95" hidden="1"/>
    <col min="1552" max="1552" width="10.5703125" style="95" hidden="1"/>
    <col min="1553" max="1554" width="9.28515625" style="95" hidden="1"/>
    <col min="1555" max="1555" width="8" style="95" hidden="1"/>
    <col min="1556" max="1556" width="8.5703125" style="95" hidden="1"/>
    <col min="1557" max="1559" width="9.28515625" style="95" hidden="1"/>
    <col min="1560" max="1560" width="8" style="95" hidden="1"/>
    <col min="1561" max="1561" width="8.5703125" style="95" hidden="1"/>
    <col min="1562" max="1562" width="9.28515625" style="95" hidden="1"/>
    <col min="1563" max="1563" width="8.85546875" style="95" hidden="1"/>
    <col min="1564" max="1564" width="8.5703125" style="95" hidden="1"/>
    <col min="1565" max="1565" width="8" style="95" hidden="1"/>
    <col min="1566" max="1566" width="8.5703125" style="95" hidden="1"/>
    <col min="1567" max="1568" width="9.28515625" style="95" hidden="1"/>
    <col min="1569" max="1569" width="8.85546875" style="95" hidden="1"/>
    <col min="1570" max="1570" width="8" style="95" hidden="1"/>
    <col min="1571" max="1571" width="8.5703125" style="95" hidden="1"/>
    <col min="1572" max="1573" width="9.28515625" style="95" hidden="1"/>
    <col min="1574" max="1574" width="8.85546875" style="95" hidden="1"/>
    <col min="1575" max="1575" width="8" style="95" hidden="1"/>
    <col min="1576" max="1576" width="8.5703125" style="95" hidden="1"/>
    <col min="1577" max="1579" width="9.28515625" style="95" hidden="1"/>
    <col min="1580" max="1580" width="8" style="95" hidden="1"/>
    <col min="1581" max="1581" width="8.5703125" style="95" hidden="1"/>
    <col min="1582" max="1583" width="9.28515625" style="95" hidden="1"/>
    <col min="1584" max="1584" width="8.5703125" style="95" hidden="1"/>
    <col min="1585" max="1585" width="8" style="95" hidden="1"/>
    <col min="1586" max="1586" width="8.5703125" style="95" hidden="1"/>
    <col min="1587" max="1592" width="9.28515625" style="95" hidden="1"/>
    <col min="1593" max="1594" width="11" style="95" hidden="1"/>
    <col min="1595" max="1595" width="8" style="95" hidden="1"/>
    <col min="1596" max="1596" width="8.5703125" style="95" hidden="1"/>
    <col min="1597" max="1597" width="11" style="95" hidden="1"/>
    <col min="1598" max="1792" width="11.42578125" style="95" hidden="1"/>
    <col min="1793" max="1793" width="57.5703125" style="95" hidden="1"/>
    <col min="1794" max="1794" width="11" style="95" hidden="1"/>
    <col min="1795" max="1795" width="9.28515625" style="95" hidden="1"/>
    <col min="1796" max="1796" width="8" style="95" hidden="1"/>
    <col min="1797" max="1797" width="8.5703125" style="95" hidden="1"/>
    <col min="1798" max="1798" width="10.5703125" style="95" hidden="1"/>
    <col min="1799" max="1804" width="11.140625" style="95" hidden="1"/>
    <col min="1805" max="1805" width="9.28515625" style="95" hidden="1"/>
    <col min="1806" max="1806" width="8" style="95" hidden="1"/>
    <col min="1807" max="1807" width="8.5703125" style="95" hidden="1"/>
    <col min="1808" max="1808" width="10.5703125" style="95" hidden="1"/>
    <col min="1809" max="1810" width="9.28515625" style="95" hidden="1"/>
    <col min="1811" max="1811" width="8" style="95" hidden="1"/>
    <col min="1812" max="1812" width="8.5703125" style="95" hidden="1"/>
    <col min="1813" max="1815" width="9.28515625" style="95" hidden="1"/>
    <col min="1816" max="1816" width="8" style="95" hidden="1"/>
    <col min="1817" max="1817" width="8.5703125" style="95" hidden="1"/>
    <col min="1818" max="1818" width="9.28515625" style="95" hidden="1"/>
    <col min="1819" max="1819" width="8.85546875" style="95" hidden="1"/>
    <col min="1820" max="1820" width="8.5703125" style="95" hidden="1"/>
    <col min="1821" max="1821" width="8" style="95" hidden="1"/>
    <col min="1822" max="1822" width="8.5703125" style="95" hidden="1"/>
    <col min="1823" max="1824" width="9.28515625" style="95" hidden="1"/>
    <col min="1825" max="1825" width="8.85546875" style="95" hidden="1"/>
    <col min="1826" max="1826" width="8" style="95" hidden="1"/>
    <col min="1827" max="1827" width="8.5703125" style="95" hidden="1"/>
    <col min="1828" max="1829" width="9.28515625" style="95" hidden="1"/>
    <col min="1830" max="1830" width="8.85546875" style="95" hidden="1"/>
    <col min="1831" max="1831" width="8" style="95" hidden="1"/>
    <col min="1832" max="1832" width="8.5703125" style="95" hidden="1"/>
    <col min="1833" max="1835" width="9.28515625" style="95" hidden="1"/>
    <col min="1836" max="1836" width="8" style="95" hidden="1"/>
    <col min="1837" max="1837" width="8.5703125" style="95" hidden="1"/>
    <col min="1838" max="1839" width="9.28515625" style="95" hidden="1"/>
    <col min="1840" max="1840" width="8.5703125" style="95" hidden="1"/>
    <col min="1841" max="1841" width="8" style="95" hidden="1"/>
    <col min="1842" max="1842" width="8.5703125" style="95" hidden="1"/>
    <col min="1843" max="1848" width="9.28515625" style="95" hidden="1"/>
    <col min="1849" max="1850" width="11" style="95" hidden="1"/>
    <col min="1851" max="1851" width="8" style="95" hidden="1"/>
    <col min="1852" max="1852" width="8.5703125" style="95" hidden="1"/>
    <col min="1853" max="1853" width="11" style="95" hidden="1"/>
    <col min="1854" max="2048" width="11.42578125" style="95" hidden="1"/>
    <col min="2049" max="2049" width="57.5703125" style="95" hidden="1"/>
    <col min="2050" max="2050" width="11" style="95" hidden="1"/>
    <col min="2051" max="2051" width="9.28515625" style="95" hidden="1"/>
    <col min="2052" max="2052" width="8" style="95" hidden="1"/>
    <col min="2053" max="2053" width="8.5703125" style="95" hidden="1"/>
    <col min="2054" max="2054" width="10.5703125" style="95" hidden="1"/>
    <col min="2055" max="2060" width="11.140625" style="95" hidden="1"/>
    <col min="2061" max="2061" width="9.28515625" style="95" hidden="1"/>
    <col min="2062" max="2062" width="8" style="95" hidden="1"/>
    <col min="2063" max="2063" width="8.5703125" style="95" hidden="1"/>
    <col min="2064" max="2064" width="10.5703125" style="95" hidden="1"/>
    <col min="2065" max="2066" width="9.28515625" style="95" hidden="1"/>
    <col min="2067" max="2067" width="8" style="95" hidden="1"/>
    <col min="2068" max="2068" width="8.5703125" style="95" hidden="1"/>
    <col min="2069" max="2071" width="9.28515625" style="95" hidden="1"/>
    <col min="2072" max="2072" width="8" style="95" hidden="1"/>
    <col min="2073" max="2073" width="8.5703125" style="95" hidden="1"/>
    <col min="2074" max="2074" width="9.28515625" style="95" hidden="1"/>
    <col min="2075" max="2075" width="8.85546875" style="95" hidden="1"/>
    <col min="2076" max="2076" width="8.5703125" style="95" hidden="1"/>
    <col min="2077" max="2077" width="8" style="95" hidden="1"/>
    <col min="2078" max="2078" width="8.5703125" style="95" hidden="1"/>
    <col min="2079" max="2080" width="9.28515625" style="95" hidden="1"/>
    <col min="2081" max="2081" width="8.85546875" style="95" hidden="1"/>
    <col min="2082" max="2082" width="8" style="95" hidden="1"/>
    <col min="2083" max="2083" width="8.5703125" style="95" hidden="1"/>
    <col min="2084" max="2085" width="9.28515625" style="95" hidden="1"/>
    <col min="2086" max="2086" width="8.85546875" style="95" hidden="1"/>
    <col min="2087" max="2087" width="8" style="95" hidden="1"/>
    <col min="2088" max="2088" width="8.5703125" style="95" hidden="1"/>
    <col min="2089" max="2091" width="9.28515625" style="95" hidden="1"/>
    <col min="2092" max="2092" width="8" style="95" hidden="1"/>
    <col min="2093" max="2093" width="8.5703125" style="95" hidden="1"/>
    <col min="2094" max="2095" width="9.28515625" style="95" hidden="1"/>
    <col min="2096" max="2096" width="8.5703125" style="95" hidden="1"/>
    <col min="2097" max="2097" width="8" style="95" hidden="1"/>
    <col min="2098" max="2098" width="8.5703125" style="95" hidden="1"/>
    <col min="2099" max="2104" width="9.28515625" style="95" hidden="1"/>
    <col min="2105" max="2106" width="11" style="95" hidden="1"/>
    <col min="2107" max="2107" width="8" style="95" hidden="1"/>
    <col min="2108" max="2108" width="8.5703125" style="95" hidden="1"/>
    <col min="2109" max="2109" width="11" style="95" hidden="1"/>
    <col min="2110" max="2304" width="11.42578125" style="95" hidden="1"/>
    <col min="2305" max="2305" width="57.5703125" style="95" hidden="1"/>
    <col min="2306" max="2306" width="11" style="95" hidden="1"/>
    <col min="2307" max="2307" width="9.28515625" style="95" hidden="1"/>
    <col min="2308" max="2308" width="8" style="95" hidden="1"/>
    <col min="2309" max="2309" width="8.5703125" style="95" hidden="1"/>
    <col min="2310" max="2310" width="10.5703125" style="95" hidden="1"/>
    <col min="2311" max="2316" width="11.140625" style="95" hidden="1"/>
    <col min="2317" max="2317" width="9.28515625" style="95" hidden="1"/>
    <col min="2318" max="2318" width="8" style="95" hidden="1"/>
    <col min="2319" max="2319" width="8.5703125" style="95" hidden="1"/>
    <col min="2320" max="2320" width="10.5703125" style="95" hidden="1"/>
    <col min="2321" max="2322" width="9.28515625" style="95" hidden="1"/>
    <col min="2323" max="2323" width="8" style="95" hidden="1"/>
    <col min="2324" max="2324" width="8.5703125" style="95" hidden="1"/>
    <col min="2325" max="2327" width="9.28515625" style="95" hidden="1"/>
    <col min="2328" max="2328" width="8" style="95" hidden="1"/>
    <col min="2329" max="2329" width="8.5703125" style="95" hidden="1"/>
    <col min="2330" max="2330" width="9.28515625" style="95" hidden="1"/>
    <col min="2331" max="2331" width="8.85546875" style="95" hidden="1"/>
    <col min="2332" max="2332" width="8.5703125" style="95" hidden="1"/>
    <col min="2333" max="2333" width="8" style="95" hidden="1"/>
    <col min="2334" max="2334" width="8.5703125" style="95" hidden="1"/>
    <col min="2335" max="2336" width="9.28515625" style="95" hidden="1"/>
    <col min="2337" max="2337" width="8.85546875" style="95" hidden="1"/>
    <col min="2338" max="2338" width="8" style="95" hidden="1"/>
    <col min="2339" max="2339" width="8.5703125" style="95" hidden="1"/>
    <col min="2340" max="2341" width="9.28515625" style="95" hidden="1"/>
    <col min="2342" max="2342" width="8.85546875" style="95" hidden="1"/>
    <col min="2343" max="2343" width="8" style="95" hidden="1"/>
    <col min="2344" max="2344" width="8.5703125" style="95" hidden="1"/>
    <col min="2345" max="2347" width="9.28515625" style="95" hidden="1"/>
    <col min="2348" max="2348" width="8" style="95" hidden="1"/>
    <col min="2349" max="2349" width="8.5703125" style="95" hidden="1"/>
    <col min="2350" max="2351" width="9.28515625" style="95" hidden="1"/>
    <col min="2352" max="2352" width="8.5703125" style="95" hidden="1"/>
    <col min="2353" max="2353" width="8" style="95" hidden="1"/>
    <col min="2354" max="2354" width="8.5703125" style="95" hidden="1"/>
    <col min="2355" max="2360" width="9.28515625" style="95" hidden="1"/>
    <col min="2361" max="2362" width="11" style="95" hidden="1"/>
    <col min="2363" max="2363" width="8" style="95" hidden="1"/>
    <col min="2364" max="2364" width="8.5703125" style="95" hidden="1"/>
    <col min="2365" max="2365" width="11" style="95" hidden="1"/>
    <col min="2366" max="2560" width="11.42578125" style="95" hidden="1"/>
    <col min="2561" max="2561" width="57.5703125" style="95" hidden="1"/>
    <col min="2562" max="2562" width="11" style="95" hidden="1"/>
    <col min="2563" max="2563" width="9.28515625" style="95" hidden="1"/>
    <col min="2564" max="2564" width="8" style="95" hidden="1"/>
    <col min="2565" max="2565" width="8.5703125" style="95" hidden="1"/>
    <col min="2566" max="2566" width="10.5703125" style="95" hidden="1"/>
    <col min="2567" max="2572" width="11.140625" style="95" hidden="1"/>
    <col min="2573" max="2573" width="9.28515625" style="95" hidden="1"/>
    <col min="2574" max="2574" width="8" style="95" hidden="1"/>
    <col min="2575" max="2575" width="8.5703125" style="95" hidden="1"/>
    <col min="2576" max="2576" width="10.5703125" style="95" hidden="1"/>
    <col min="2577" max="2578" width="9.28515625" style="95" hidden="1"/>
    <col min="2579" max="2579" width="8" style="95" hidden="1"/>
    <col min="2580" max="2580" width="8.5703125" style="95" hidden="1"/>
    <col min="2581" max="2583" width="9.28515625" style="95" hidden="1"/>
    <col min="2584" max="2584" width="8" style="95" hidden="1"/>
    <col min="2585" max="2585" width="8.5703125" style="95" hidden="1"/>
    <col min="2586" max="2586" width="9.28515625" style="95" hidden="1"/>
    <col min="2587" max="2587" width="8.85546875" style="95" hidden="1"/>
    <col min="2588" max="2588" width="8.5703125" style="95" hidden="1"/>
    <col min="2589" max="2589" width="8" style="95" hidden="1"/>
    <col min="2590" max="2590" width="8.5703125" style="95" hidden="1"/>
    <col min="2591" max="2592" width="9.28515625" style="95" hidden="1"/>
    <col min="2593" max="2593" width="8.85546875" style="95" hidden="1"/>
    <col min="2594" max="2594" width="8" style="95" hidden="1"/>
    <col min="2595" max="2595" width="8.5703125" style="95" hidden="1"/>
    <col min="2596" max="2597" width="9.28515625" style="95" hidden="1"/>
    <col min="2598" max="2598" width="8.85546875" style="95" hidden="1"/>
    <col min="2599" max="2599" width="8" style="95" hidden="1"/>
    <col min="2600" max="2600" width="8.5703125" style="95" hidden="1"/>
    <col min="2601" max="2603" width="9.28515625" style="95" hidden="1"/>
    <col min="2604" max="2604" width="8" style="95" hidden="1"/>
    <col min="2605" max="2605" width="8.5703125" style="95" hidden="1"/>
    <col min="2606" max="2607" width="9.28515625" style="95" hidden="1"/>
    <col min="2608" max="2608" width="8.5703125" style="95" hidden="1"/>
    <col min="2609" max="2609" width="8" style="95" hidden="1"/>
    <col min="2610" max="2610" width="8.5703125" style="95" hidden="1"/>
    <col min="2611" max="2616" width="9.28515625" style="95" hidden="1"/>
    <col min="2617" max="2618" width="11" style="95" hidden="1"/>
    <col min="2619" max="2619" width="8" style="95" hidden="1"/>
    <col min="2620" max="2620" width="8.5703125" style="95" hidden="1"/>
    <col min="2621" max="2621" width="11" style="95" hidden="1"/>
    <col min="2622" max="2816" width="11.42578125" style="95" hidden="1"/>
    <col min="2817" max="2817" width="57.5703125" style="95" hidden="1"/>
    <col min="2818" max="2818" width="11" style="95" hidden="1"/>
    <col min="2819" max="2819" width="9.28515625" style="95" hidden="1"/>
    <col min="2820" max="2820" width="8" style="95" hidden="1"/>
    <col min="2821" max="2821" width="8.5703125" style="95" hidden="1"/>
    <col min="2822" max="2822" width="10.5703125" style="95" hidden="1"/>
    <col min="2823" max="2828" width="11.140625" style="95" hidden="1"/>
    <col min="2829" max="2829" width="9.28515625" style="95" hidden="1"/>
    <col min="2830" max="2830" width="8" style="95" hidden="1"/>
    <col min="2831" max="2831" width="8.5703125" style="95" hidden="1"/>
    <col min="2832" max="2832" width="10.5703125" style="95" hidden="1"/>
    <col min="2833" max="2834" width="9.28515625" style="95" hidden="1"/>
    <col min="2835" max="2835" width="8" style="95" hidden="1"/>
    <col min="2836" max="2836" width="8.5703125" style="95" hidden="1"/>
    <col min="2837" max="2839" width="9.28515625" style="95" hidden="1"/>
    <col min="2840" max="2840" width="8" style="95" hidden="1"/>
    <col min="2841" max="2841" width="8.5703125" style="95" hidden="1"/>
    <col min="2842" max="2842" width="9.28515625" style="95" hidden="1"/>
    <col min="2843" max="2843" width="8.85546875" style="95" hidden="1"/>
    <col min="2844" max="2844" width="8.5703125" style="95" hidden="1"/>
    <col min="2845" max="2845" width="8" style="95" hidden="1"/>
    <col min="2846" max="2846" width="8.5703125" style="95" hidden="1"/>
    <col min="2847" max="2848" width="9.28515625" style="95" hidden="1"/>
    <col min="2849" max="2849" width="8.85546875" style="95" hidden="1"/>
    <col min="2850" max="2850" width="8" style="95" hidden="1"/>
    <col min="2851" max="2851" width="8.5703125" style="95" hidden="1"/>
    <col min="2852" max="2853" width="9.28515625" style="95" hidden="1"/>
    <col min="2854" max="2854" width="8.85546875" style="95" hidden="1"/>
    <col min="2855" max="2855" width="8" style="95" hidden="1"/>
    <col min="2856" max="2856" width="8.5703125" style="95" hidden="1"/>
    <col min="2857" max="2859" width="9.28515625" style="95" hidden="1"/>
    <col min="2860" max="2860" width="8" style="95" hidden="1"/>
    <col min="2861" max="2861" width="8.5703125" style="95" hidden="1"/>
    <col min="2862" max="2863" width="9.28515625" style="95" hidden="1"/>
    <col min="2864" max="2864" width="8.5703125" style="95" hidden="1"/>
    <col min="2865" max="2865" width="8" style="95" hidden="1"/>
    <col min="2866" max="2866" width="8.5703125" style="95" hidden="1"/>
    <col min="2867" max="2872" width="9.28515625" style="95" hidden="1"/>
    <col min="2873" max="2874" width="11" style="95" hidden="1"/>
    <col min="2875" max="2875" width="8" style="95" hidden="1"/>
    <col min="2876" max="2876" width="8.5703125" style="95" hidden="1"/>
    <col min="2877" max="2877" width="11" style="95" hidden="1"/>
    <col min="2878" max="3072" width="11.42578125" style="95" hidden="1"/>
    <col min="3073" max="3073" width="57.5703125" style="95" hidden="1"/>
    <col min="3074" max="3074" width="11" style="95" hidden="1"/>
    <col min="3075" max="3075" width="9.28515625" style="95" hidden="1"/>
    <col min="3076" max="3076" width="8" style="95" hidden="1"/>
    <col min="3077" max="3077" width="8.5703125" style="95" hidden="1"/>
    <col min="3078" max="3078" width="10.5703125" style="95" hidden="1"/>
    <col min="3079" max="3084" width="11.140625" style="95" hidden="1"/>
    <col min="3085" max="3085" width="9.28515625" style="95" hidden="1"/>
    <col min="3086" max="3086" width="8" style="95" hidden="1"/>
    <col min="3087" max="3087" width="8.5703125" style="95" hidden="1"/>
    <col min="3088" max="3088" width="10.5703125" style="95" hidden="1"/>
    <col min="3089" max="3090" width="9.28515625" style="95" hidden="1"/>
    <col min="3091" max="3091" width="8" style="95" hidden="1"/>
    <col min="3092" max="3092" width="8.5703125" style="95" hidden="1"/>
    <col min="3093" max="3095" width="9.28515625" style="95" hidden="1"/>
    <col min="3096" max="3096" width="8" style="95" hidden="1"/>
    <col min="3097" max="3097" width="8.5703125" style="95" hidden="1"/>
    <col min="3098" max="3098" width="9.28515625" style="95" hidden="1"/>
    <col min="3099" max="3099" width="8.85546875" style="95" hidden="1"/>
    <col min="3100" max="3100" width="8.5703125" style="95" hidden="1"/>
    <col min="3101" max="3101" width="8" style="95" hidden="1"/>
    <col min="3102" max="3102" width="8.5703125" style="95" hidden="1"/>
    <col min="3103" max="3104" width="9.28515625" style="95" hidden="1"/>
    <col min="3105" max="3105" width="8.85546875" style="95" hidden="1"/>
    <col min="3106" max="3106" width="8" style="95" hidden="1"/>
    <col min="3107" max="3107" width="8.5703125" style="95" hidden="1"/>
    <col min="3108" max="3109" width="9.28515625" style="95" hidden="1"/>
    <col min="3110" max="3110" width="8.85546875" style="95" hidden="1"/>
    <col min="3111" max="3111" width="8" style="95" hidden="1"/>
    <col min="3112" max="3112" width="8.5703125" style="95" hidden="1"/>
    <col min="3113" max="3115" width="9.28515625" style="95" hidden="1"/>
    <col min="3116" max="3116" width="8" style="95" hidden="1"/>
    <col min="3117" max="3117" width="8.5703125" style="95" hidden="1"/>
    <col min="3118" max="3119" width="9.28515625" style="95" hidden="1"/>
    <col min="3120" max="3120" width="8.5703125" style="95" hidden="1"/>
    <col min="3121" max="3121" width="8" style="95" hidden="1"/>
    <col min="3122" max="3122" width="8.5703125" style="95" hidden="1"/>
    <col min="3123" max="3128" width="9.28515625" style="95" hidden="1"/>
    <col min="3129" max="3130" width="11" style="95" hidden="1"/>
    <col min="3131" max="3131" width="8" style="95" hidden="1"/>
    <col min="3132" max="3132" width="8.5703125" style="95" hidden="1"/>
    <col min="3133" max="3133" width="11" style="95" hidden="1"/>
    <col min="3134" max="3328" width="11.42578125" style="95" hidden="1"/>
    <col min="3329" max="3329" width="57.5703125" style="95" hidden="1"/>
    <col min="3330" max="3330" width="11" style="95" hidden="1"/>
    <col min="3331" max="3331" width="9.28515625" style="95" hidden="1"/>
    <col min="3332" max="3332" width="8" style="95" hidden="1"/>
    <col min="3333" max="3333" width="8.5703125" style="95" hidden="1"/>
    <col min="3334" max="3334" width="10.5703125" style="95" hidden="1"/>
    <col min="3335" max="3340" width="11.140625" style="95" hidden="1"/>
    <col min="3341" max="3341" width="9.28515625" style="95" hidden="1"/>
    <col min="3342" max="3342" width="8" style="95" hidden="1"/>
    <col min="3343" max="3343" width="8.5703125" style="95" hidden="1"/>
    <col min="3344" max="3344" width="10.5703125" style="95" hidden="1"/>
    <col min="3345" max="3346" width="9.28515625" style="95" hidden="1"/>
    <col min="3347" max="3347" width="8" style="95" hidden="1"/>
    <col min="3348" max="3348" width="8.5703125" style="95" hidden="1"/>
    <col min="3349" max="3351" width="9.28515625" style="95" hidden="1"/>
    <col min="3352" max="3352" width="8" style="95" hidden="1"/>
    <col min="3353" max="3353" width="8.5703125" style="95" hidden="1"/>
    <col min="3354" max="3354" width="9.28515625" style="95" hidden="1"/>
    <col min="3355" max="3355" width="8.85546875" style="95" hidden="1"/>
    <col min="3356" max="3356" width="8.5703125" style="95" hidden="1"/>
    <col min="3357" max="3357" width="8" style="95" hidden="1"/>
    <col min="3358" max="3358" width="8.5703125" style="95" hidden="1"/>
    <col min="3359" max="3360" width="9.28515625" style="95" hidden="1"/>
    <col min="3361" max="3361" width="8.85546875" style="95" hidden="1"/>
    <col min="3362" max="3362" width="8" style="95" hidden="1"/>
    <col min="3363" max="3363" width="8.5703125" style="95" hidden="1"/>
    <col min="3364" max="3365" width="9.28515625" style="95" hidden="1"/>
    <col min="3366" max="3366" width="8.85546875" style="95" hidden="1"/>
    <col min="3367" max="3367" width="8" style="95" hidden="1"/>
    <col min="3368" max="3368" width="8.5703125" style="95" hidden="1"/>
    <col min="3369" max="3371" width="9.28515625" style="95" hidden="1"/>
    <col min="3372" max="3372" width="8" style="95" hidden="1"/>
    <col min="3373" max="3373" width="8.5703125" style="95" hidden="1"/>
    <col min="3374" max="3375" width="9.28515625" style="95" hidden="1"/>
    <col min="3376" max="3376" width="8.5703125" style="95" hidden="1"/>
    <col min="3377" max="3377" width="8" style="95" hidden="1"/>
    <col min="3378" max="3378" width="8.5703125" style="95" hidden="1"/>
    <col min="3379" max="3384" width="9.28515625" style="95" hidden="1"/>
    <col min="3385" max="3386" width="11" style="95" hidden="1"/>
    <col min="3387" max="3387" width="8" style="95" hidden="1"/>
    <col min="3388" max="3388" width="8.5703125" style="95" hidden="1"/>
    <col min="3389" max="3389" width="11" style="95" hidden="1"/>
    <col min="3390" max="3584" width="11.42578125" style="95" hidden="1"/>
    <col min="3585" max="3585" width="57.5703125" style="95" hidden="1"/>
    <col min="3586" max="3586" width="11" style="95" hidden="1"/>
    <col min="3587" max="3587" width="9.28515625" style="95" hidden="1"/>
    <col min="3588" max="3588" width="8" style="95" hidden="1"/>
    <col min="3589" max="3589" width="8.5703125" style="95" hidden="1"/>
    <col min="3590" max="3590" width="10.5703125" style="95" hidden="1"/>
    <col min="3591" max="3596" width="11.140625" style="95" hidden="1"/>
    <col min="3597" max="3597" width="9.28515625" style="95" hidden="1"/>
    <col min="3598" max="3598" width="8" style="95" hidden="1"/>
    <col min="3599" max="3599" width="8.5703125" style="95" hidden="1"/>
    <col min="3600" max="3600" width="10.5703125" style="95" hidden="1"/>
    <col min="3601" max="3602" width="9.28515625" style="95" hidden="1"/>
    <col min="3603" max="3603" width="8" style="95" hidden="1"/>
    <col min="3604" max="3604" width="8.5703125" style="95" hidden="1"/>
    <col min="3605" max="3607" width="9.28515625" style="95" hidden="1"/>
    <col min="3608" max="3608" width="8" style="95" hidden="1"/>
    <col min="3609" max="3609" width="8.5703125" style="95" hidden="1"/>
    <col min="3610" max="3610" width="9.28515625" style="95" hidden="1"/>
    <col min="3611" max="3611" width="8.85546875" style="95" hidden="1"/>
    <col min="3612" max="3612" width="8.5703125" style="95" hidden="1"/>
    <col min="3613" max="3613" width="8" style="95" hidden="1"/>
    <col min="3614" max="3614" width="8.5703125" style="95" hidden="1"/>
    <col min="3615" max="3616" width="9.28515625" style="95" hidden="1"/>
    <col min="3617" max="3617" width="8.85546875" style="95" hidden="1"/>
    <col min="3618" max="3618" width="8" style="95" hidden="1"/>
    <col min="3619" max="3619" width="8.5703125" style="95" hidden="1"/>
    <col min="3620" max="3621" width="9.28515625" style="95" hidden="1"/>
    <col min="3622" max="3622" width="8.85546875" style="95" hidden="1"/>
    <col min="3623" max="3623" width="8" style="95" hidden="1"/>
    <col min="3624" max="3624" width="8.5703125" style="95" hidden="1"/>
    <col min="3625" max="3627" width="9.28515625" style="95" hidden="1"/>
    <col min="3628" max="3628" width="8" style="95" hidden="1"/>
    <col min="3629" max="3629" width="8.5703125" style="95" hidden="1"/>
    <col min="3630" max="3631" width="9.28515625" style="95" hidden="1"/>
    <col min="3632" max="3632" width="8.5703125" style="95" hidden="1"/>
    <col min="3633" max="3633" width="8" style="95" hidden="1"/>
    <col min="3634" max="3634" width="8.5703125" style="95" hidden="1"/>
    <col min="3635" max="3640" width="9.28515625" style="95" hidden="1"/>
    <col min="3641" max="3642" width="11" style="95" hidden="1"/>
    <col min="3643" max="3643" width="8" style="95" hidden="1"/>
    <col min="3644" max="3644" width="8.5703125" style="95" hidden="1"/>
    <col min="3645" max="3645" width="11" style="95" hidden="1"/>
    <col min="3646" max="3840" width="11.42578125" style="95" hidden="1"/>
    <col min="3841" max="3841" width="57.5703125" style="95" hidden="1"/>
    <col min="3842" max="3842" width="11" style="95" hidden="1"/>
    <col min="3843" max="3843" width="9.28515625" style="95" hidden="1"/>
    <col min="3844" max="3844" width="8" style="95" hidden="1"/>
    <col min="3845" max="3845" width="8.5703125" style="95" hidden="1"/>
    <col min="3846" max="3846" width="10.5703125" style="95" hidden="1"/>
    <col min="3847" max="3852" width="11.140625" style="95" hidden="1"/>
    <col min="3853" max="3853" width="9.28515625" style="95" hidden="1"/>
    <col min="3854" max="3854" width="8" style="95" hidden="1"/>
    <col min="3855" max="3855" width="8.5703125" style="95" hidden="1"/>
    <col min="3856" max="3856" width="10.5703125" style="95" hidden="1"/>
    <col min="3857" max="3858" width="9.28515625" style="95" hidden="1"/>
    <col min="3859" max="3859" width="8" style="95" hidden="1"/>
    <col min="3860" max="3860" width="8.5703125" style="95" hidden="1"/>
    <col min="3861" max="3863" width="9.28515625" style="95" hidden="1"/>
    <col min="3864" max="3864" width="8" style="95" hidden="1"/>
    <col min="3865" max="3865" width="8.5703125" style="95" hidden="1"/>
    <col min="3866" max="3866" width="9.28515625" style="95" hidden="1"/>
    <col min="3867" max="3867" width="8.85546875" style="95" hidden="1"/>
    <col min="3868" max="3868" width="8.5703125" style="95" hidden="1"/>
    <col min="3869" max="3869" width="8" style="95" hidden="1"/>
    <col min="3870" max="3870" width="8.5703125" style="95" hidden="1"/>
    <col min="3871" max="3872" width="9.28515625" style="95" hidden="1"/>
    <col min="3873" max="3873" width="8.85546875" style="95" hidden="1"/>
    <col min="3874" max="3874" width="8" style="95" hidden="1"/>
    <col min="3875" max="3875" width="8.5703125" style="95" hidden="1"/>
    <col min="3876" max="3877" width="9.28515625" style="95" hidden="1"/>
    <col min="3878" max="3878" width="8.85546875" style="95" hidden="1"/>
    <col min="3879" max="3879" width="8" style="95" hidden="1"/>
    <col min="3880" max="3880" width="8.5703125" style="95" hidden="1"/>
    <col min="3881" max="3883" width="9.28515625" style="95" hidden="1"/>
    <col min="3884" max="3884" width="8" style="95" hidden="1"/>
    <col min="3885" max="3885" width="8.5703125" style="95" hidden="1"/>
    <col min="3886" max="3887" width="9.28515625" style="95" hidden="1"/>
    <col min="3888" max="3888" width="8.5703125" style="95" hidden="1"/>
    <col min="3889" max="3889" width="8" style="95" hidden="1"/>
    <col min="3890" max="3890" width="8.5703125" style="95" hidden="1"/>
    <col min="3891" max="3896" width="9.28515625" style="95" hidden="1"/>
    <col min="3897" max="3898" width="11" style="95" hidden="1"/>
    <col min="3899" max="3899" width="8" style="95" hidden="1"/>
    <col min="3900" max="3900" width="8.5703125" style="95" hidden="1"/>
    <col min="3901" max="3901" width="11" style="95" hidden="1"/>
    <col min="3902" max="4096" width="11.42578125" style="95" hidden="1"/>
    <col min="4097" max="4097" width="57.5703125" style="95" hidden="1"/>
    <col min="4098" max="4098" width="11" style="95" hidden="1"/>
    <col min="4099" max="4099" width="9.28515625" style="95" hidden="1"/>
    <col min="4100" max="4100" width="8" style="95" hidden="1"/>
    <col min="4101" max="4101" width="8.5703125" style="95" hidden="1"/>
    <col min="4102" max="4102" width="10.5703125" style="95" hidden="1"/>
    <col min="4103" max="4108" width="11.140625" style="95" hidden="1"/>
    <col min="4109" max="4109" width="9.28515625" style="95" hidden="1"/>
    <col min="4110" max="4110" width="8" style="95" hidden="1"/>
    <col min="4111" max="4111" width="8.5703125" style="95" hidden="1"/>
    <col min="4112" max="4112" width="10.5703125" style="95" hidden="1"/>
    <col min="4113" max="4114" width="9.28515625" style="95" hidden="1"/>
    <col min="4115" max="4115" width="8" style="95" hidden="1"/>
    <col min="4116" max="4116" width="8.5703125" style="95" hidden="1"/>
    <col min="4117" max="4119" width="9.28515625" style="95" hidden="1"/>
    <col min="4120" max="4120" width="8" style="95" hidden="1"/>
    <col min="4121" max="4121" width="8.5703125" style="95" hidden="1"/>
    <col min="4122" max="4122" width="9.28515625" style="95" hidden="1"/>
    <col min="4123" max="4123" width="8.85546875" style="95" hidden="1"/>
    <col min="4124" max="4124" width="8.5703125" style="95" hidden="1"/>
    <col min="4125" max="4125" width="8" style="95" hidden="1"/>
    <col min="4126" max="4126" width="8.5703125" style="95" hidden="1"/>
    <col min="4127" max="4128" width="9.28515625" style="95" hidden="1"/>
    <col min="4129" max="4129" width="8.85546875" style="95" hidden="1"/>
    <col min="4130" max="4130" width="8" style="95" hidden="1"/>
    <col min="4131" max="4131" width="8.5703125" style="95" hidden="1"/>
    <col min="4132" max="4133" width="9.28515625" style="95" hidden="1"/>
    <col min="4134" max="4134" width="8.85546875" style="95" hidden="1"/>
    <col min="4135" max="4135" width="8" style="95" hidden="1"/>
    <col min="4136" max="4136" width="8.5703125" style="95" hidden="1"/>
    <col min="4137" max="4139" width="9.28515625" style="95" hidden="1"/>
    <col min="4140" max="4140" width="8" style="95" hidden="1"/>
    <col min="4141" max="4141" width="8.5703125" style="95" hidden="1"/>
    <col min="4142" max="4143" width="9.28515625" style="95" hidden="1"/>
    <col min="4144" max="4144" width="8.5703125" style="95" hidden="1"/>
    <col min="4145" max="4145" width="8" style="95" hidden="1"/>
    <col min="4146" max="4146" width="8.5703125" style="95" hidden="1"/>
    <col min="4147" max="4152" width="9.28515625" style="95" hidden="1"/>
    <col min="4153" max="4154" width="11" style="95" hidden="1"/>
    <col min="4155" max="4155" width="8" style="95" hidden="1"/>
    <col min="4156" max="4156" width="8.5703125" style="95" hidden="1"/>
    <col min="4157" max="4157" width="11" style="95" hidden="1"/>
    <col min="4158" max="4352" width="11.42578125" style="95" hidden="1"/>
    <col min="4353" max="4353" width="57.5703125" style="95" hidden="1"/>
    <col min="4354" max="4354" width="11" style="95" hidden="1"/>
    <col min="4355" max="4355" width="9.28515625" style="95" hidden="1"/>
    <col min="4356" max="4356" width="8" style="95" hidden="1"/>
    <col min="4357" max="4357" width="8.5703125" style="95" hidden="1"/>
    <col min="4358" max="4358" width="10.5703125" style="95" hidden="1"/>
    <col min="4359" max="4364" width="11.140625" style="95" hidden="1"/>
    <col min="4365" max="4365" width="9.28515625" style="95" hidden="1"/>
    <col min="4366" max="4366" width="8" style="95" hidden="1"/>
    <col min="4367" max="4367" width="8.5703125" style="95" hidden="1"/>
    <col min="4368" max="4368" width="10.5703125" style="95" hidden="1"/>
    <col min="4369" max="4370" width="9.28515625" style="95" hidden="1"/>
    <col min="4371" max="4371" width="8" style="95" hidden="1"/>
    <col min="4372" max="4372" width="8.5703125" style="95" hidden="1"/>
    <col min="4373" max="4375" width="9.28515625" style="95" hidden="1"/>
    <col min="4376" max="4376" width="8" style="95" hidden="1"/>
    <col min="4377" max="4377" width="8.5703125" style="95" hidden="1"/>
    <col min="4378" max="4378" width="9.28515625" style="95" hidden="1"/>
    <col min="4379" max="4379" width="8.85546875" style="95" hidden="1"/>
    <col min="4380" max="4380" width="8.5703125" style="95" hidden="1"/>
    <col min="4381" max="4381" width="8" style="95" hidden="1"/>
    <col min="4382" max="4382" width="8.5703125" style="95" hidden="1"/>
    <col min="4383" max="4384" width="9.28515625" style="95" hidden="1"/>
    <col min="4385" max="4385" width="8.85546875" style="95" hidden="1"/>
    <col min="4386" max="4386" width="8" style="95" hidden="1"/>
    <col min="4387" max="4387" width="8.5703125" style="95" hidden="1"/>
    <col min="4388" max="4389" width="9.28515625" style="95" hidden="1"/>
    <col min="4390" max="4390" width="8.85546875" style="95" hidden="1"/>
    <col min="4391" max="4391" width="8" style="95" hidden="1"/>
    <col min="4392" max="4392" width="8.5703125" style="95" hidden="1"/>
    <col min="4393" max="4395" width="9.28515625" style="95" hidden="1"/>
    <col min="4396" max="4396" width="8" style="95" hidden="1"/>
    <col min="4397" max="4397" width="8.5703125" style="95" hidden="1"/>
    <col min="4398" max="4399" width="9.28515625" style="95" hidden="1"/>
    <col min="4400" max="4400" width="8.5703125" style="95" hidden="1"/>
    <col min="4401" max="4401" width="8" style="95" hidden="1"/>
    <col min="4402" max="4402" width="8.5703125" style="95" hidden="1"/>
    <col min="4403" max="4408" width="9.28515625" style="95" hidden="1"/>
    <col min="4409" max="4410" width="11" style="95" hidden="1"/>
    <col min="4411" max="4411" width="8" style="95" hidden="1"/>
    <col min="4412" max="4412" width="8.5703125" style="95" hidden="1"/>
    <col min="4413" max="4413" width="11" style="95" hidden="1"/>
    <col min="4414" max="4608" width="11.42578125" style="95" hidden="1"/>
    <col min="4609" max="4609" width="57.5703125" style="95" hidden="1"/>
    <col min="4610" max="4610" width="11" style="95" hidden="1"/>
    <col min="4611" max="4611" width="9.28515625" style="95" hidden="1"/>
    <col min="4612" max="4612" width="8" style="95" hidden="1"/>
    <col min="4613" max="4613" width="8.5703125" style="95" hidden="1"/>
    <col min="4614" max="4614" width="10.5703125" style="95" hidden="1"/>
    <col min="4615" max="4620" width="11.140625" style="95" hidden="1"/>
    <col min="4621" max="4621" width="9.28515625" style="95" hidden="1"/>
    <col min="4622" max="4622" width="8" style="95" hidden="1"/>
    <col min="4623" max="4623" width="8.5703125" style="95" hidden="1"/>
    <col min="4624" max="4624" width="10.5703125" style="95" hidden="1"/>
    <col min="4625" max="4626" width="9.28515625" style="95" hidden="1"/>
    <col min="4627" max="4627" width="8" style="95" hidden="1"/>
    <col min="4628" max="4628" width="8.5703125" style="95" hidden="1"/>
    <col min="4629" max="4631" width="9.28515625" style="95" hidden="1"/>
    <col min="4632" max="4632" width="8" style="95" hidden="1"/>
    <col min="4633" max="4633" width="8.5703125" style="95" hidden="1"/>
    <col min="4634" max="4634" width="9.28515625" style="95" hidden="1"/>
    <col min="4635" max="4635" width="8.85546875" style="95" hidden="1"/>
    <col min="4636" max="4636" width="8.5703125" style="95" hidden="1"/>
    <col min="4637" max="4637" width="8" style="95" hidden="1"/>
    <col min="4638" max="4638" width="8.5703125" style="95" hidden="1"/>
    <col min="4639" max="4640" width="9.28515625" style="95" hidden="1"/>
    <col min="4641" max="4641" width="8.85546875" style="95" hidden="1"/>
    <col min="4642" max="4642" width="8" style="95" hidden="1"/>
    <col min="4643" max="4643" width="8.5703125" style="95" hidden="1"/>
    <col min="4644" max="4645" width="9.28515625" style="95" hidden="1"/>
    <col min="4646" max="4646" width="8.85546875" style="95" hidden="1"/>
    <col min="4647" max="4647" width="8" style="95" hidden="1"/>
    <col min="4648" max="4648" width="8.5703125" style="95" hidden="1"/>
    <col min="4649" max="4651" width="9.28515625" style="95" hidden="1"/>
    <col min="4652" max="4652" width="8" style="95" hidden="1"/>
    <col min="4653" max="4653" width="8.5703125" style="95" hidden="1"/>
    <col min="4654" max="4655" width="9.28515625" style="95" hidden="1"/>
    <col min="4656" max="4656" width="8.5703125" style="95" hidden="1"/>
    <col min="4657" max="4657" width="8" style="95" hidden="1"/>
    <col min="4658" max="4658" width="8.5703125" style="95" hidden="1"/>
    <col min="4659" max="4664" width="9.28515625" style="95" hidden="1"/>
    <col min="4665" max="4666" width="11" style="95" hidden="1"/>
    <col min="4667" max="4667" width="8" style="95" hidden="1"/>
    <col min="4668" max="4668" width="8.5703125" style="95" hidden="1"/>
    <col min="4669" max="4669" width="11" style="95" hidden="1"/>
    <col min="4670" max="4864" width="11.42578125" style="95" hidden="1"/>
    <col min="4865" max="4865" width="57.5703125" style="95" hidden="1"/>
    <col min="4866" max="4866" width="11" style="95" hidden="1"/>
    <col min="4867" max="4867" width="9.28515625" style="95" hidden="1"/>
    <col min="4868" max="4868" width="8" style="95" hidden="1"/>
    <col min="4869" max="4869" width="8.5703125" style="95" hidden="1"/>
    <col min="4870" max="4870" width="10.5703125" style="95" hidden="1"/>
    <col min="4871" max="4876" width="11.140625" style="95" hidden="1"/>
    <col min="4877" max="4877" width="9.28515625" style="95" hidden="1"/>
    <col min="4878" max="4878" width="8" style="95" hidden="1"/>
    <col min="4879" max="4879" width="8.5703125" style="95" hidden="1"/>
    <col min="4880" max="4880" width="10.5703125" style="95" hidden="1"/>
    <col min="4881" max="4882" width="9.28515625" style="95" hidden="1"/>
    <col min="4883" max="4883" width="8" style="95" hidden="1"/>
    <col min="4884" max="4884" width="8.5703125" style="95" hidden="1"/>
    <col min="4885" max="4887" width="9.28515625" style="95" hidden="1"/>
    <col min="4888" max="4888" width="8" style="95" hidden="1"/>
    <col min="4889" max="4889" width="8.5703125" style="95" hidden="1"/>
    <col min="4890" max="4890" width="9.28515625" style="95" hidden="1"/>
    <col min="4891" max="4891" width="8.85546875" style="95" hidden="1"/>
    <col min="4892" max="4892" width="8.5703125" style="95" hidden="1"/>
    <col min="4893" max="4893" width="8" style="95" hidden="1"/>
    <col min="4894" max="4894" width="8.5703125" style="95" hidden="1"/>
    <col min="4895" max="4896" width="9.28515625" style="95" hidden="1"/>
    <col min="4897" max="4897" width="8.85546875" style="95" hidden="1"/>
    <col min="4898" max="4898" width="8" style="95" hidden="1"/>
    <col min="4899" max="4899" width="8.5703125" style="95" hidden="1"/>
    <col min="4900" max="4901" width="9.28515625" style="95" hidden="1"/>
    <col min="4902" max="4902" width="8.85546875" style="95" hidden="1"/>
    <col min="4903" max="4903" width="8" style="95" hidden="1"/>
    <col min="4904" max="4904" width="8.5703125" style="95" hidden="1"/>
    <col min="4905" max="4907" width="9.28515625" style="95" hidden="1"/>
    <col min="4908" max="4908" width="8" style="95" hidden="1"/>
    <col min="4909" max="4909" width="8.5703125" style="95" hidden="1"/>
    <col min="4910" max="4911" width="9.28515625" style="95" hidden="1"/>
    <col min="4912" max="4912" width="8.5703125" style="95" hidden="1"/>
    <col min="4913" max="4913" width="8" style="95" hidden="1"/>
    <col min="4914" max="4914" width="8.5703125" style="95" hidden="1"/>
    <col min="4915" max="4920" width="9.28515625" style="95" hidden="1"/>
    <col min="4921" max="4922" width="11" style="95" hidden="1"/>
    <col min="4923" max="4923" width="8" style="95" hidden="1"/>
    <col min="4924" max="4924" width="8.5703125" style="95" hidden="1"/>
    <col min="4925" max="4925" width="11" style="95" hidden="1"/>
    <col min="4926" max="5120" width="11.42578125" style="95" hidden="1"/>
    <col min="5121" max="5121" width="57.5703125" style="95" hidden="1"/>
    <col min="5122" max="5122" width="11" style="95" hidden="1"/>
    <col min="5123" max="5123" width="9.28515625" style="95" hidden="1"/>
    <col min="5124" max="5124" width="8" style="95" hidden="1"/>
    <col min="5125" max="5125" width="8.5703125" style="95" hidden="1"/>
    <col min="5126" max="5126" width="10.5703125" style="95" hidden="1"/>
    <col min="5127" max="5132" width="11.140625" style="95" hidden="1"/>
    <col min="5133" max="5133" width="9.28515625" style="95" hidden="1"/>
    <col min="5134" max="5134" width="8" style="95" hidden="1"/>
    <col min="5135" max="5135" width="8.5703125" style="95" hidden="1"/>
    <col min="5136" max="5136" width="10.5703125" style="95" hidden="1"/>
    <col min="5137" max="5138" width="9.28515625" style="95" hidden="1"/>
    <col min="5139" max="5139" width="8" style="95" hidden="1"/>
    <col min="5140" max="5140" width="8.5703125" style="95" hidden="1"/>
    <col min="5141" max="5143" width="9.28515625" style="95" hidden="1"/>
    <col min="5144" max="5144" width="8" style="95" hidden="1"/>
    <col min="5145" max="5145" width="8.5703125" style="95" hidden="1"/>
    <col min="5146" max="5146" width="9.28515625" style="95" hidden="1"/>
    <col min="5147" max="5147" width="8.85546875" style="95" hidden="1"/>
    <col min="5148" max="5148" width="8.5703125" style="95" hidden="1"/>
    <col min="5149" max="5149" width="8" style="95" hidden="1"/>
    <col min="5150" max="5150" width="8.5703125" style="95" hidden="1"/>
    <col min="5151" max="5152" width="9.28515625" style="95" hidden="1"/>
    <col min="5153" max="5153" width="8.85546875" style="95" hidden="1"/>
    <col min="5154" max="5154" width="8" style="95" hidden="1"/>
    <col min="5155" max="5155" width="8.5703125" style="95" hidden="1"/>
    <col min="5156" max="5157" width="9.28515625" style="95" hidden="1"/>
    <col min="5158" max="5158" width="8.85546875" style="95" hidden="1"/>
    <col min="5159" max="5159" width="8" style="95" hidden="1"/>
    <col min="5160" max="5160" width="8.5703125" style="95" hidden="1"/>
    <col min="5161" max="5163" width="9.28515625" style="95" hidden="1"/>
    <col min="5164" max="5164" width="8" style="95" hidden="1"/>
    <col min="5165" max="5165" width="8.5703125" style="95" hidden="1"/>
    <col min="5166" max="5167" width="9.28515625" style="95" hidden="1"/>
    <col min="5168" max="5168" width="8.5703125" style="95" hidden="1"/>
    <col min="5169" max="5169" width="8" style="95" hidden="1"/>
    <col min="5170" max="5170" width="8.5703125" style="95" hidden="1"/>
    <col min="5171" max="5176" width="9.28515625" style="95" hidden="1"/>
    <col min="5177" max="5178" width="11" style="95" hidden="1"/>
    <col min="5179" max="5179" width="8" style="95" hidden="1"/>
    <col min="5180" max="5180" width="8.5703125" style="95" hidden="1"/>
    <col min="5181" max="5181" width="11" style="95" hidden="1"/>
    <col min="5182" max="5376" width="11.42578125" style="95" hidden="1"/>
    <col min="5377" max="5377" width="57.5703125" style="95" hidden="1"/>
    <col min="5378" max="5378" width="11" style="95" hidden="1"/>
    <col min="5379" max="5379" width="9.28515625" style="95" hidden="1"/>
    <col min="5380" max="5380" width="8" style="95" hidden="1"/>
    <col min="5381" max="5381" width="8.5703125" style="95" hidden="1"/>
    <col min="5382" max="5382" width="10.5703125" style="95" hidden="1"/>
    <col min="5383" max="5388" width="11.140625" style="95" hidden="1"/>
    <col min="5389" max="5389" width="9.28515625" style="95" hidden="1"/>
    <col min="5390" max="5390" width="8" style="95" hidden="1"/>
    <col min="5391" max="5391" width="8.5703125" style="95" hidden="1"/>
    <col min="5392" max="5392" width="10.5703125" style="95" hidden="1"/>
    <col min="5393" max="5394" width="9.28515625" style="95" hidden="1"/>
    <col min="5395" max="5395" width="8" style="95" hidden="1"/>
    <col min="5396" max="5396" width="8.5703125" style="95" hidden="1"/>
    <col min="5397" max="5399" width="9.28515625" style="95" hidden="1"/>
    <col min="5400" max="5400" width="8" style="95" hidden="1"/>
    <col min="5401" max="5401" width="8.5703125" style="95" hidden="1"/>
    <col min="5402" max="5402" width="9.28515625" style="95" hidden="1"/>
    <col min="5403" max="5403" width="8.85546875" style="95" hidden="1"/>
    <col min="5404" max="5404" width="8.5703125" style="95" hidden="1"/>
    <col min="5405" max="5405" width="8" style="95" hidden="1"/>
    <col min="5406" max="5406" width="8.5703125" style="95" hidden="1"/>
    <col min="5407" max="5408" width="9.28515625" style="95" hidden="1"/>
    <col min="5409" max="5409" width="8.85546875" style="95" hidden="1"/>
    <col min="5410" max="5410" width="8" style="95" hidden="1"/>
    <col min="5411" max="5411" width="8.5703125" style="95" hidden="1"/>
    <col min="5412" max="5413" width="9.28515625" style="95" hidden="1"/>
    <col min="5414" max="5414" width="8.85546875" style="95" hidden="1"/>
    <col min="5415" max="5415" width="8" style="95" hidden="1"/>
    <col min="5416" max="5416" width="8.5703125" style="95" hidden="1"/>
    <col min="5417" max="5419" width="9.28515625" style="95" hidden="1"/>
    <col min="5420" max="5420" width="8" style="95" hidden="1"/>
    <col min="5421" max="5421" width="8.5703125" style="95" hidden="1"/>
    <col min="5422" max="5423" width="9.28515625" style="95" hidden="1"/>
    <col min="5424" max="5424" width="8.5703125" style="95" hidden="1"/>
    <col min="5425" max="5425" width="8" style="95" hidden="1"/>
    <col min="5426" max="5426" width="8.5703125" style="95" hidden="1"/>
    <col min="5427" max="5432" width="9.28515625" style="95" hidden="1"/>
    <col min="5433" max="5434" width="11" style="95" hidden="1"/>
    <col min="5435" max="5435" width="8" style="95" hidden="1"/>
    <col min="5436" max="5436" width="8.5703125" style="95" hidden="1"/>
    <col min="5437" max="5437" width="11" style="95" hidden="1"/>
    <col min="5438" max="5632" width="11.42578125" style="95" hidden="1"/>
    <col min="5633" max="5633" width="57.5703125" style="95" hidden="1"/>
    <col min="5634" max="5634" width="11" style="95" hidden="1"/>
    <col min="5635" max="5635" width="9.28515625" style="95" hidden="1"/>
    <col min="5636" max="5636" width="8" style="95" hidden="1"/>
    <col min="5637" max="5637" width="8.5703125" style="95" hidden="1"/>
    <col min="5638" max="5638" width="10.5703125" style="95" hidden="1"/>
    <col min="5639" max="5644" width="11.140625" style="95" hidden="1"/>
    <col min="5645" max="5645" width="9.28515625" style="95" hidden="1"/>
    <col min="5646" max="5646" width="8" style="95" hidden="1"/>
    <col min="5647" max="5647" width="8.5703125" style="95" hidden="1"/>
    <col min="5648" max="5648" width="10.5703125" style="95" hidden="1"/>
    <col min="5649" max="5650" width="9.28515625" style="95" hidden="1"/>
    <col min="5651" max="5651" width="8" style="95" hidden="1"/>
    <col min="5652" max="5652" width="8.5703125" style="95" hidden="1"/>
    <col min="5653" max="5655" width="9.28515625" style="95" hidden="1"/>
    <col min="5656" max="5656" width="8" style="95" hidden="1"/>
    <col min="5657" max="5657" width="8.5703125" style="95" hidden="1"/>
    <col min="5658" max="5658" width="9.28515625" style="95" hidden="1"/>
    <col min="5659" max="5659" width="8.85546875" style="95" hidden="1"/>
    <col min="5660" max="5660" width="8.5703125" style="95" hidden="1"/>
    <col min="5661" max="5661" width="8" style="95" hidden="1"/>
    <col min="5662" max="5662" width="8.5703125" style="95" hidden="1"/>
    <col min="5663" max="5664" width="9.28515625" style="95" hidden="1"/>
    <col min="5665" max="5665" width="8.85546875" style="95" hidden="1"/>
    <col min="5666" max="5666" width="8" style="95" hidden="1"/>
    <col min="5667" max="5667" width="8.5703125" style="95" hidden="1"/>
    <col min="5668" max="5669" width="9.28515625" style="95" hidden="1"/>
    <col min="5670" max="5670" width="8.85546875" style="95" hidden="1"/>
    <col min="5671" max="5671" width="8" style="95" hidden="1"/>
    <col min="5672" max="5672" width="8.5703125" style="95" hidden="1"/>
    <col min="5673" max="5675" width="9.28515625" style="95" hidden="1"/>
    <col min="5676" max="5676" width="8" style="95" hidden="1"/>
    <col min="5677" max="5677" width="8.5703125" style="95" hidden="1"/>
    <col min="5678" max="5679" width="9.28515625" style="95" hidden="1"/>
    <col min="5680" max="5680" width="8.5703125" style="95" hidden="1"/>
    <col min="5681" max="5681" width="8" style="95" hidden="1"/>
    <col min="5682" max="5682" width="8.5703125" style="95" hidden="1"/>
    <col min="5683" max="5688" width="9.28515625" style="95" hidden="1"/>
    <col min="5689" max="5690" width="11" style="95" hidden="1"/>
    <col min="5691" max="5691" width="8" style="95" hidden="1"/>
    <col min="5692" max="5692" width="8.5703125" style="95" hidden="1"/>
    <col min="5693" max="5693" width="11" style="95" hidden="1"/>
    <col min="5694" max="5888" width="11.42578125" style="95" hidden="1"/>
    <col min="5889" max="5889" width="57.5703125" style="95" hidden="1"/>
    <col min="5890" max="5890" width="11" style="95" hidden="1"/>
    <col min="5891" max="5891" width="9.28515625" style="95" hidden="1"/>
    <col min="5892" max="5892" width="8" style="95" hidden="1"/>
    <col min="5893" max="5893" width="8.5703125" style="95" hidden="1"/>
    <col min="5894" max="5894" width="10.5703125" style="95" hidden="1"/>
    <col min="5895" max="5900" width="11.140625" style="95" hidden="1"/>
    <col min="5901" max="5901" width="9.28515625" style="95" hidden="1"/>
    <col min="5902" max="5902" width="8" style="95" hidden="1"/>
    <col min="5903" max="5903" width="8.5703125" style="95" hidden="1"/>
    <col min="5904" max="5904" width="10.5703125" style="95" hidden="1"/>
    <col min="5905" max="5906" width="9.28515625" style="95" hidden="1"/>
    <col min="5907" max="5907" width="8" style="95" hidden="1"/>
    <col min="5908" max="5908" width="8.5703125" style="95" hidden="1"/>
    <col min="5909" max="5911" width="9.28515625" style="95" hidden="1"/>
    <col min="5912" max="5912" width="8" style="95" hidden="1"/>
    <col min="5913" max="5913" width="8.5703125" style="95" hidden="1"/>
    <col min="5914" max="5914" width="9.28515625" style="95" hidden="1"/>
    <col min="5915" max="5915" width="8.85546875" style="95" hidden="1"/>
    <col min="5916" max="5916" width="8.5703125" style="95" hidden="1"/>
    <col min="5917" max="5917" width="8" style="95" hidden="1"/>
    <col min="5918" max="5918" width="8.5703125" style="95" hidden="1"/>
    <col min="5919" max="5920" width="9.28515625" style="95" hidden="1"/>
    <col min="5921" max="5921" width="8.85546875" style="95" hidden="1"/>
    <col min="5922" max="5922" width="8" style="95" hidden="1"/>
    <col min="5923" max="5923" width="8.5703125" style="95" hidden="1"/>
    <col min="5924" max="5925" width="9.28515625" style="95" hidden="1"/>
    <col min="5926" max="5926" width="8.85546875" style="95" hidden="1"/>
    <col min="5927" max="5927" width="8" style="95" hidden="1"/>
    <col min="5928" max="5928" width="8.5703125" style="95" hidden="1"/>
    <col min="5929" max="5931" width="9.28515625" style="95" hidden="1"/>
    <col min="5932" max="5932" width="8" style="95" hidden="1"/>
    <col min="5933" max="5933" width="8.5703125" style="95" hidden="1"/>
    <col min="5934" max="5935" width="9.28515625" style="95" hidden="1"/>
    <col min="5936" max="5936" width="8.5703125" style="95" hidden="1"/>
    <col min="5937" max="5937" width="8" style="95" hidden="1"/>
    <col min="5938" max="5938" width="8.5703125" style="95" hidden="1"/>
    <col min="5939" max="5944" width="9.28515625" style="95" hidden="1"/>
    <col min="5945" max="5946" width="11" style="95" hidden="1"/>
    <col min="5947" max="5947" width="8" style="95" hidden="1"/>
    <col min="5948" max="5948" width="8.5703125" style="95" hidden="1"/>
    <col min="5949" max="5949" width="11" style="95" hidden="1"/>
    <col min="5950" max="6144" width="11.42578125" style="95" hidden="1"/>
    <col min="6145" max="6145" width="57.5703125" style="95" hidden="1"/>
    <col min="6146" max="6146" width="11" style="95" hidden="1"/>
    <col min="6147" max="6147" width="9.28515625" style="95" hidden="1"/>
    <col min="6148" max="6148" width="8" style="95" hidden="1"/>
    <col min="6149" max="6149" width="8.5703125" style="95" hidden="1"/>
    <col min="6150" max="6150" width="10.5703125" style="95" hidden="1"/>
    <col min="6151" max="6156" width="11.140625" style="95" hidden="1"/>
    <col min="6157" max="6157" width="9.28515625" style="95" hidden="1"/>
    <col min="6158" max="6158" width="8" style="95" hidden="1"/>
    <col min="6159" max="6159" width="8.5703125" style="95" hidden="1"/>
    <col min="6160" max="6160" width="10.5703125" style="95" hidden="1"/>
    <col min="6161" max="6162" width="9.28515625" style="95" hidden="1"/>
    <col min="6163" max="6163" width="8" style="95" hidden="1"/>
    <col min="6164" max="6164" width="8.5703125" style="95" hidden="1"/>
    <col min="6165" max="6167" width="9.28515625" style="95" hidden="1"/>
    <col min="6168" max="6168" width="8" style="95" hidden="1"/>
    <col min="6169" max="6169" width="8.5703125" style="95" hidden="1"/>
    <col min="6170" max="6170" width="9.28515625" style="95" hidden="1"/>
    <col min="6171" max="6171" width="8.85546875" style="95" hidden="1"/>
    <col min="6172" max="6172" width="8.5703125" style="95" hidden="1"/>
    <col min="6173" max="6173" width="8" style="95" hidden="1"/>
    <col min="6174" max="6174" width="8.5703125" style="95" hidden="1"/>
    <col min="6175" max="6176" width="9.28515625" style="95" hidden="1"/>
    <col min="6177" max="6177" width="8.85546875" style="95" hidden="1"/>
    <col min="6178" max="6178" width="8" style="95" hidden="1"/>
    <col min="6179" max="6179" width="8.5703125" style="95" hidden="1"/>
    <col min="6180" max="6181" width="9.28515625" style="95" hidden="1"/>
    <col min="6182" max="6182" width="8.85546875" style="95" hidden="1"/>
    <col min="6183" max="6183" width="8" style="95" hidden="1"/>
    <col min="6184" max="6184" width="8.5703125" style="95" hidden="1"/>
    <col min="6185" max="6187" width="9.28515625" style="95" hidden="1"/>
    <col min="6188" max="6188" width="8" style="95" hidden="1"/>
    <col min="6189" max="6189" width="8.5703125" style="95" hidden="1"/>
    <col min="6190" max="6191" width="9.28515625" style="95" hidden="1"/>
    <col min="6192" max="6192" width="8.5703125" style="95" hidden="1"/>
    <col min="6193" max="6193" width="8" style="95" hidden="1"/>
    <col min="6194" max="6194" width="8.5703125" style="95" hidden="1"/>
    <col min="6195" max="6200" width="9.28515625" style="95" hidden="1"/>
    <col min="6201" max="6202" width="11" style="95" hidden="1"/>
    <col min="6203" max="6203" width="8" style="95" hidden="1"/>
    <col min="6204" max="6204" width="8.5703125" style="95" hidden="1"/>
    <col min="6205" max="6205" width="11" style="95" hidden="1"/>
    <col min="6206" max="6400" width="11.42578125" style="95" hidden="1"/>
    <col min="6401" max="6401" width="57.5703125" style="95" hidden="1"/>
    <col min="6402" max="6402" width="11" style="95" hidden="1"/>
    <col min="6403" max="6403" width="9.28515625" style="95" hidden="1"/>
    <col min="6404" max="6404" width="8" style="95" hidden="1"/>
    <col min="6405" max="6405" width="8.5703125" style="95" hidden="1"/>
    <col min="6406" max="6406" width="10.5703125" style="95" hidden="1"/>
    <col min="6407" max="6412" width="11.140625" style="95" hidden="1"/>
    <col min="6413" max="6413" width="9.28515625" style="95" hidden="1"/>
    <col min="6414" max="6414" width="8" style="95" hidden="1"/>
    <col min="6415" max="6415" width="8.5703125" style="95" hidden="1"/>
    <col min="6416" max="6416" width="10.5703125" style="95" hidden="1"/>
    <col min="6417" max="6418" width="9.28515625" style="95" hidden="1"/>
    <col min="6419" max="6419" width="8" style="95" hidden="1"/>
    <col min="6420" max="6420" width="8.5703125" style="95" hidden="1"/>
    <col min="6421" max="6423" width="9.28515625" style="95" hidden="1"/>
    <col min="6424" max="6424" width="8" style="95" hidden="1"/>
    <col min="6425" max="6425" width="8.5703125" style="95" hidden="1"/>
    <col min="6426" max="6426" width="9.28515625" style="95" hidden="1"/>
    <col min="6427" max="6427" width="8.85546875" style="95" hidden="1"/>
    <col min="6428" max="6428" width="8.5703125" style="95" hidden="1"/>
    <col min="6429" max="6429" width="8" style="95" hidden="1"/>
    <col min="6430" max="6430" width="8.5703125" style="95" hidden="1"/>
    <col min="6431" max="6432" width="9.28515625" style="95" hidden="1"/>
    <col min="6433" max="6433" width="8.85546875" style="95" hidden="1"/>
    <col min="6434" max="6434" width="8" style="95" hidden="1"/>
    <col min="6435" max="6435" width="8.5703125" style="95" hidden="1"/>
    <col min="6436" max="6437" width="9.28515625" style="95" hidden="1"/>
    <col min="6438" max="6438" width="8.85546875" style="95" hidden="1"/>
    <col min="6439" max="6439" width="8" style="95" hidden="1"/>
    <col min="6440" max="6440" width="8.5703125" style="95" hidden="1"/>
    <col min="6441" max="6443" width="9.28515625" style="95" hidden="1"/>
    <col min="6444" max="6444" width="8" style="95" hidden="1"/>
    <col min="6445" max="6445" width="8.5703125" style="95" hidden="1"/>
    <col min="6446" max="6447" width="9.28515625" style="95" hidden="1"/>
    <col min="6448" max="6448" width="8.5703125" style="95" hidden="1"/>
    <col min="6449" max="6449" width="8" style="95" hidden="1"/>
    <col min="6450" max="6450" width="8.5703125" style="95" hidden="1"/>
    <col min="6451" max="6456" width="9.28515625" style="95" hidden="1"/>
    <col min="6457" max="6458" width="11" style="95" hidden="1"/>
    <col min="6459" max="6459" width="8" style="95" hidden="1"/>
    <col min="6460" max="6460" width="8.5703125" style="95" hidden="1"/>
    <col min="6461" max="6461" width="11" style="95" hidden="1"/>
    <col min="6462" max="6656" width="11.42578125" style="95" hidden="1"/>
    <col min="6657" max="6657" width="57.5703125" style="95" hidden="1"/>
    <col min="6658" max="6658" width="11" style="95" hidden="1"/>
    <col min="6659" max="6659" width="9.28515625" style="95" hidden="1"/>
    <col min="6660" max="6660" width="8" style="95" hidden="1"/>
    <col min="6661" max="6661" width="8.5703125" style="95" hidden="1"/>
    <col min="6662" max="6662" width="10.5703125" style="95" hidden="1"/>
    <col min="6663" max="6668" width="11.140625" style="95" hidden="1"/>
    <col min="6669" max="6669" width="9.28515625" style="95" hidden="1"/>
    <col min="6670" max="6670" width="8" style="95" hidden="1"/>
    <col min="6671" max="6671" width="8.5703125" style="95" hidden="1"/>
    <col min="6672" max="6672" width="10.5703125" style="95" hidden="1"/>
    <col min="6673" max="6674" width="9.28515625" style="95" hidden="1"/>
    <col min="6675" max="6675" width="8" style="95" hidden="1"/>
    <col min="6676" max="6676" width="8.5703125" style="95" hidden="1"/>
    <col min="6677" max="6679" width="9.28515625" style="95" hidden="1"/>
    <col min="6680" max="6680" width="8" style="95" hidden="1"/>
    <col min="6681" max="6681" width="8.5703125" style="95" hidden="1"/>
    <col min="6682" max="6682" width="9.28515625" style="95" hidden="1"/>
    <col min="6683" max="6683" width="8.85546875" style="95" hidden="1"/>
    <col min="6684" max="6684" width="8.5703125" style="95" hidden="1"/>
    <col min="6685" max="6685" width="8" style="95" hidden="1"/>
    <col min="6686" max="6686" width="8.5703125" style="95" hidden="1"/>
    <col min="6687" max="6688" width="9.28515625" style="95" hidden="1"/>
    <col min="6689" max="6689" width="8.85546875" style="95" hidden="1"/>
    <col min="6690" max="6690" width="8" style="95" hidden="1"/>
    <col min="6691" max="6691" width="8.5703125" style="95" hidden="1"/>
    <col min="6692" max="6693" width="9.28515625" style="95" hidden="1"/>
    <col min="6694" max="6694" width="8.85546875" style="95" hidden="1"/>
    <col min="6695" max="6695" width="8" style="95" hidden="1"/>
    <col min="6696" max="6696" width="8.5703125" style="95" hidden="1"/>
    <col min="6697" max="6699" width="9.28515625" style="95" hidden="1"/>
    <col min="6700" max="6700" width="8" style="95" hidden="1"/>
    <col min="6701" max="6701" width="8.5703125" style="95" hidden="1"/>
    <col min="6702" max="6703" width="9.28515625" style="95" hidden="1"/>
    <col min="6704" max="6704" width="8.5703125" style="95" hidden="1"/>
    <col min="6705" max="6705" width="8" style="95" hidden="1"/>
    <col min="6706" max="6706" width="8.5703125" style="95" hidden="1"/>
    <col min="6707" max="6712" width="9.28515625" style="95" hidden="1"/>
    <col min="6713" max="6714" width="11" style="95" hidden="1"/>
    <col min="6715" max="6715" width="8" style="95" hidden="1"/>
    <col min="6716" max="6716" width="8.5703125" style="95" hidden="1"/>
    <col min="6717" max="6717" width="11" style="95" hidden="1"/>
    <col min="6718" max="6912" width="11.42578125" style="95" hidden="1"/>
    <col min="6913" max="6913" width="57.5703125" style="95" hidden="1"/>
    <col min="6914" max="6914" width="11" style="95" hidden="1"/>
    <col min="6915" max="6915" width="9.28515625" style="95" hidden="1"/>
    <col min="6916" max="6916" width="8" style="95" hidden="1"/>
    <col min="6917" max="6917" width="8.5703125" style="95" hidden="1"/>
    <col min="6918" max="6918" width="10.5703125" style="95" hidden="1"/>
    <col min="6919" max="6924" width="11.140625" style="95" hidden="1"/>
    <col min="6925" max="6925" width="9.28515625" style="95" hidden="1"/>
    <col min="6926" max="6926" width="8" style="95" hidden="1"/>
    <col min="6927" max="6927" width="8.5703125" style="95" hidden="1"/>
    <col min="6928" max="6928" width="10.5703125" style="95" hidden="1"/>
    <col min="6929" max="6930" width="9.28515625" style="95" hidden="1"/>
    <col min="6931" max="6931" width="8" style="95" hidden="1"/>
    <col min="6932" max="6932" width="8.5703125" style="95" hidden="1"/>
    <col min="6933" max="6935" width="9.28515625" style="95" hidden="1"/>
    <col min="6936" max="6936" width="8" style="95" hidden="1"/>
    <col min="6937" max="6937" width="8.5703125" style="95" hidden="1"/>
    <col min="6938" max="6938" width="9.28515625" style="95" hidden="1"/>
    <col min="6939" max="6939" width="8.85546875" style="95" hidden="1"/>
    <col min="6940" max="6940" width="8.5703125" style="95" hidden="1"/>
    <col min="6941" max="6941" width="8" style="95" hidden="1"/>
    <col min="6942" max="6942" width="8.5703125" style="95" hidden="1"/>
    <col min="6943" max="6944" width="9.28515625" style="95" hidden="1"/>
    <col min="6945" max="6945" width="8.85546875" style="95" hidden="1"/>
    <col min="6946" max="6946" width="8" style="95" hidden="1"/>
    <col min="6947" max="6947" width="8.5703125" style="95" hidden="1"/>
    <col min="6948" max="6949" width="9.28515625" style="95" hidden="1"/>
    <col min="6950" max="6950" width="8.85546875" style="95" hidden="1"/>
    <col min="6951" max="6951" width="8" style="95" hidden="1"/>
    <col min="6952" max="6952" width="8.5703125" style="95" hidden="1"/>
    <col min="6953" max="6955" width="9.28515625" style="95" hidden="1"/>
    <col min="6956" max="6956" width="8" style="95" hidden="1"/>
    <col min="6957" max="6957" width="8.5703125" style="95" hidden="1"/>
    <col min="6958" max="6959" width="9.28515625" style="95" hidden="1"/>
    <col min="6960" max="6960" width="8.5703125" style="95" hidden="1"/>
    <col min="6961" max="6961" width="8" style="95" hidden="1"/>
    <col min="6962" max="6962" width="8.5703125" style="95" hidden="1"/>
    <col min="6963" max="6968" width="9.28515625" style="95" hidden="1"/>
    <col min="6969" max="6970" width="11" style="95" hidden="1"/>
    <col min="6971" max="6971" width="8" style="95" hidden="1"/>
    <col min="6972" max="6972" width="8.5703125" style="95" hidden="1"/>
    <col min="6973" max="6973" width="11" style="95" hidden="1"/>
    <col min="6974" max="7168" width="11.42578125" style="95" hidden="1"/>
    <col min="7169" max="7169" width="57.5703125" style="95" hidden="1"/>
    <col min="7170" max="7170" width="11" style="95" hidden="1"/>
    <col min="7171" max="7171" width="9.28515625" style="95" hidden="1"/>
    <col min="7172" max="7172" width="8" style="95" hidden="1"/>
    <col min="7173" max="7173" width="8.5703125" style="95" hidden="1"/>
    <col min="7174" max="7174" width="10.5703125" style="95" hidden="1"/>
    <col min="7175" max="7180" width="11.140625" style="95" hidden="1"/>
    <col min="7181" max="7181" width="9.28515625" style="95" hidden="1"/>
    <col min="7182" max="7182" width="8" style="95" hidden="1"/>
    <col min="7183" max="7183" width="8.5703125" style="95" hidden="1"/>
    <col min="7184" max="7184" width="10.5703125" style="95" hidden="1"/>
    <col min="7185" max="7186" width="9.28515625" style="95" hidden="1"/>
    <col min="7187" max="7187" width="8" style="95" hidden="1"/>
    <col min="7188" max="7188" width="8.5703125" style="95" hidden="1"/>
    <col min="7189" max="7191" width="9.28515625" style="95" hidden="1"/>
    <col min="7192" max="7192" width="8" style="95" hidden="1"/>
    <col min="7193" max="7193" width="8.5703125" style="95" hidden="1"/>
    <col min="7194" max="7194" width="9.28515625" style="95" hidden="1"/>
    <col min="7195" max="7195" width="8.85546875" style="95" hidden="1"/>
    <col min="7196" max="7196" width="8.5703125" style="95" hidden="1"/>
    <col min="7197" max="7197" width="8" style="95" hidden="1"/>
    <col min="7198" max="7198" width="8.5703125" style="95" hidden="1"/>
    <col min="7199" max="7200" width="9.28515625" style="95" hidden="1"/>
    <col min="7201" max="7201" width="8.85546875" style="95" hidden="1"/>
    <col min="7202" max="7202" width="8" style="95" hidden="1"/>
    <col min="7203" max="7203" width="8.5703125" style="95" hidden="1"/>
    <col min="7204" max="7205" width="9.28515625" style="95" hidden="1"/>
    <col min="7206" max="7206" width="8.85546875" style="95" hidden="1"/>
    <col min="7207" max="7207" width="8" style="95" hidden="1"/>
    <col min="7208" max="7208" width="8.5703125" style="95" hidden="1"/>
    <col min="7209" max="7211" width="9.28515625" style="95" hidden="1"/>
    <col min="7212" max="7212" width="8" style="95" hidden="1"/>
    <col min="7213" max="7213" width="8.5703125" style="95" hidden="1"/>
    <col min="7214" max="7215" width="9.28515625" style="95" hidden="1"/>
    <col min="7216" max="7216" width="8.5703125" style="95" hidden="1"/>
    <col min="7217" max="7217" width="8" style="95" hidden="1"/>
    <col min="7218" max="7218" width="8.5703125" style="95" hidden="1"/>
    <col min="7219" max="7224" width="9.28515625" style="95" hidden="1"/>
    <col min="7225" max="7226" width="11" style="95" hidden="1"/>
    <col min="7227" max="7227" width="8" style="95" hidden="1"/>
    <col min="7228" max="7228" width="8.5703125" style="95" hidden="1"/>
    <col min="7229" max="7229" width="11" style="95" hidden="1"/>
    <col min="7230" max="7424" width="11.42578125" style="95" hidden="1"/>
    <col min="7425" max="7425" width="57.5703125" style="95" hidden="1"/>
    <col min="7426" max="7426" width="11" style="95" hidden="1"/>
    <col min="7427" max="7427" width="9.28515625" style="95" hidden="1"/>
    <col min="7428" max="7428" width="8" style="95" hidden="1"/>
    <col min="7429" max="7429" width="8.5703125" style="95" hidden="1"/>
    <col min="7430" max="7430" width="10.5703125" style="95" hidden="1"/>
    <col min="7431" max="7436" width="11.140625" style="95" hidden="1"/>
    <col min="7437" max="7437" width="9.28515625" style="95" hidden="1"/>
    <col min="7438" max="7438" width="8" style="95" hidden="1"/>
    <col min="7439" max="7439" width="8.5703125" style="95" hidden="1"/>
    <col min="7440" max="7440" width="10.5703125" style="95" hidden="1"/>
    <col min="7441" max="7442" width="9.28515625" style="95" hidden="1"/>
    <col min="7443" max="7443" width="8" style="95" hidden="1"/>
    <col min="7444" max="7444" width="8.5703125" style="95" hidden="1"/>
    <col min="7445" max="7447" width="9.28515625" style="95" hidden="1"/>
    <col min="7448" max="7448" width="8" style="95" hidden="1"/>
    <col min="7449" max="7449" width="8.5703125" style="95" hidden="1"/>
    <col min="7450" max="7450" width="9.28515625" style="95" hidden="1"/>
    <col min="7451" max="7451" width="8.85546875" style="95" hidden="1"/>
    <col min="7452" max="7452" width="8.5703125" style="95" hidden="1"/>
    <col min="7453" max="7453" width="8" style="95" hidden="1"/>
    <col min="7454" max="7454" width="8.5703125" style="95" hidden="1"/>
    <col min="7455" max="7456" width="9.28515625" style="95" hidden="1"/>
    <col min="7457" max="7457" width="8.85546875" style="95" hidden="1"/>
    <col min="7458" max="7458" width="8" style="95" hidden="1"/>
    <col min="7459" max="7459" width="8.5703125" style="95" hidden="1"/>
    <col min="7460" max="7461" width="9.28515625" style="95" hidden="1"/>
    <col min="7462" max="7462" width="8.85546875" style="95" hidden="1"/>
    <col min="7463" max="7463" width="8" style="95" hidden="1"/>
    <col min="7464" max="7464" width="8.5703125" style="95" hidden="1"/>
    <col min="7465" max="7467" width="9.28515625" style="95" hidden="1"/>
    <col min="7468" max="7468" width="8" style="95" hidden="1"/>
    <col min="7469" max="7469" width="8.5703125" style="95" hidden="1"/>
    <col min="7470" max="7471" width="9.28515625" style="95" hidden="1"/>
    <col min="7472" max="7472" width="8.5703125" style="95" hidden="1"/>
    <col min="7473" max="7473" width="8" style="95" hidden="1"/>
    <col min="7474" max="7474" width="8.5703125" style="95" hidden="1"/>
    <col min="7475" max="7480" width="9.28515625" style="95" hidden="1"/>
    <col min="7481" max="7482" width="11" style="95" hidden="1"/>
    <col min="7483" max="7483" width="8" style="95" hidden="1"/>
    <col min="7484" max="7484" width="8.5703125" style="95" hidden="1"/>
    <col min="7485" max="7485" width="11" style="95" hidden="1"/>
    <col min="7486" max="7680" width="11.42578125" style="95" hidden="1"/>
    <col min="7681" max="7681" width="57.5703125" style="95" hidden="1"/>
    <col min="7682" max="7682" width="11" style="95" hidden="1"/>
    <col min="7683" max="7683" width="9.28515625" style="95" hidden="1"/>
    <col min="7684" max="7684" width="8" style="95" hidden="1"/>
    <col min="7685" max="7685" width="8.5703125" style="95" hidden="1"/>
    <col min="7686" max="7686" width="10.5703125" style="95" hidden="1"/>
    <col min="7687" max="7692" width="11.140625" style="95" hidden="1"/>
    <col min="7693" max="7693" width="9.28515625" style="95" hidden="1"/>
    <col min="7694" max="7694" width="8" style="95" hidden="1"/>
    <col min="7695" max="7695" width="8.5703125" style="95" hidden="1"/>
    <col min="7696" max="7696" width="10.5703125" style="95" hidden="1"/>
    <col min="7697" max="7698" width="9.28515625" style="95" hidden="1"/>
    <col min="7699" max="7699" width="8" style="95" hidden="1"/>
    <col min="7700" max="7700" width="8.5703125" style="95" hidden="1"/>
    <col min="7701" max="7703" width="9.28515625" style="95" hidden="1"/>
    <col min="7704" max="7704" width="8" style="95" hidden="1"/>
    <col min="7705" max="7705" width="8.5703125" style="95" hidden="1"/>
    <col min="7706" max="7706" width="9.28515625" style="95" hidden="1"/>
    <col min="7707" max="7707" width="8.85546875" style="95" hidden="1"/>
    <col min="7708" max="7708" width="8.5703125" style="95" hidden="1"/>
    <col min="7709" max="7709" width="8" style="95" hidden="1"/>
    <col min="7710" max="7710" width="8.5703125" style="95" hidden="1"/>
    <col min="7711" max="7712" width="9.28515625" style="95" hidden="1"/>
    <col min="7713" max="7713" width="8.85546875" style="95" hidden="1"/>
    <col min="7714" max="7714" width="8" style="95" hidden="1"/>
    <col min="7715" max="7715" width="8.5703125" style="95" hidden="1"/>
    <col min="7716" max="7717" width="9.28515625" style="95" hidden="1"/>
    <col min="7718" max="7718" width="8.85546875" style="95" hidden="1"/>
    <col min="7719" max="7719" width="8" style="95" hidden="1"/>
    <col min="7720" max="7720" width="8.5703125" style="95" hidden="1"/>
    <col min="7721" max="7723" width="9.28515625" style="95" hidden="1"/>
    <col min="7724" max="7724" width="8" style="95" hidden="1"/>
    <col min="7725" max="7725" width="8.5703125" style="95" hidden="1"/>
    <col min="7726" max="7727" width="9.28515625" style="95" hidden="1"/>
    <col min="7728" max="7728" width="8.5703125" style="95" hidden="1"/>
    <col min="7729" max="7729" width="8" style="95" hidden="1"/>
    <col min="7730" max="7730" width="8.5703125" style="95" hidden="1"/>
    <col min="7731" max="7736" width="9.28515625" style="95" hidden="1"/>
    <col min="7737" max="7738" width="11" style="95" hidden="1"/>
    <col min="7739" max="7739" width="8" style="95" hidden="1"/>
    <col min="7740" max="7740" width="8.5703125" style="95" hidden="1"/>
    <col min="7741" max="7741" width="11" style="95" hidden="1"/>
    <col min="7742" max="7936" width="11.42578125" style="95" hidden="1"/>
    <col min="7937" max="7937" width="57.5703125" style="95" hidden="1"/>
    <col min="7938" max="7938" width="11" style="95" hidden="1"/>
    <col min="7939" max="7939" width="9.28515625" style="95" hidden="1"/>
    <col min="7940" max="7940" width="8" style="95" hidden="1"/>
    <col min="7941" max="7941" width="8.5703125" style="95" hidden="1"/>
    <col min="7942" max="7942" width="10.5703125" style="95" hidden="1"/>
    <col min="7943" max="7948" width="11.140625" style="95" hidden="1"/>
    <col min="7949" max="7949" width="9.28515625" style="95" hidden="1"/>
    <col min="7950" max="7950" width="8" style="95" hidden="1"/>
    <col min="7951" max="7951" width="8.5703125" style="95" hidden="1"/>
    <col min="7952" max="7952" width="10.5703125" style="95" hidden="1"/>
    <col min="7953" max="7954" width="9.28515625" style="95" hidden="1"/>
    <col min="7955" max="7955" width="8" style="95" hidden="1"/>
    <col min="7956" max="7956" width="8.5703125" style="95" hidden="1"/>
    <col min="7957" max="7959" width="9.28515625" style="95" hidden="1"/>
    <col min="7960" max="7960" width="8" style="95" hidden="1"/>
    <col min="7961" max="7961" width="8.5703125" style="95" hidden="1"/>
    <col min="7962" max="7962" width="9.28515625" style="95" hidden="1"/>
    <col min="7963" max="7963" width="8.85546875" style="95" hidden="1"/>
    <col min="7964" max="7964" width="8.5703125" style="95" hidden="1"/>
    <col min="7965" max="7965" width="8" style="95" hidden="1"/>
    <col min="7966" max="7966" width="8.5703125" style="95" hidden="1"/>
    <col min="7967" max="7968" width="9.28515625" style="95" hidden="1"/>
    <col min="7969" max="7969" width="8.85546875" style="95" hidden="1"/>
    <col min="7970" max="7970" width="8" style="95" hidden="1"/>
    <col min="7971" max="7971" width="8.5703125" style="95" hidden="1"/>
    <col min="7972" max="7973" width="9.28515625" style="95" hidden="1"/>
    <col min="7974" max="7974" width="8.85546875" style="95" hidden="1"/>
    <col min="7975" max="7975" width="8" style="95" hidden="1"/>
    <col min="7976" max="7976" width="8.5703125" style="95" hidden="1"/>
    <col min="7977" max="7979" width="9.28515625" style="95" hidden="1"/>
    <col min="7980" max="7980" width="8" style="95" hidden="1"/>
    <col min="7981" max="7981" width="8.5703125" style="95" hidden="1"/>
    <col min="7982" max="7983" width="9.28515625" style="95" hidden="1"/>
    <col min="7984" max="7984" width="8.5703125" style="95" hidden="1"/>
    <col min="7985" max="7985" width="8" style="95" hidden="1"/>
    <col min="7986" max="7986" width="8.5703125" style="95" hidden="1"/>
    <col min="7987" max="7992" width="9.28515625" style="95" hidden="1"/>
    <col min="7993" max="7994" width="11" style="95" hidden="1"/>
    <col min="7995" max="7995" width="8" style="95" hidden="1"/>
    <col min="7996" max="7996" width="8.5703125" style="95" hidden="1"/>
    <col min="7997" max="7997" width="11" style="95" hidden="1"/>
    <col min="7998" max="8192" width="11.42578125" style="95" hidden="1"/>
    <col min="8193" max="8193" width="57.5703125" style="95" hidden="1"/>
    <col min="8194" max="8194" width="11" style="95" hidden="1"/>
    <col min="8195" max="8195" width="9.28515625" style="95" hidden="1"/>
    <col min="8196" max="8196" width="8" style="95" hidden="1"/>
    <col min="8197" max="8197" width="8.5703125" style="95" hidden="1"/>
    <col min="8198" max="8198" width="10.5703125" style="95" hidden="1"/>
    <col min="8199" max="8204" width="11.140625" style="95" hidden="1"/>
    <col min="8205" max="8205" width="9.28515625" style="95" hidden="1"/>
    <col min="8206" max="8206" width="8" style="95" hidden="1"/>
    <col min="8207" max="8207" width="8.5703125" style="95" hidden="1"/>
    <col min="8208" max="8208" width="10.5703125" style="95" hidden="1"/>
    <col min="8209" max="8210" width="9.28515625" style="95" hidden="1"/>
    <col min="8211" max="8211" width="8" style="95" hidden="1"/>
    <col min="8212" max="8212" width="8.5703125" style="95" hidden="1"/>
    <col min="8213" max="8215" width="9.28515625" style="95" hidden="1"/>
    <col min="8216" max="8216" width="8" style="95" hidden="1"/>
    <col min="8217" max="8217" width="8.5703125" style="95" hidden="1"/>
    <col min="8218" max="8218" width="9.28515625" style="95" hidden="1"/>
    <col min="8219" max="8219" width="8.85546875" style="95" hidden="1"/>
    <col min="8220" max="8220" width="8.5703125" style="95" hidden="1"/>
    <col min="8221" max="8221" width="8" style="95" hidden="1"/>
    <col min="8222" max="8222" width="8.5703125" style="95" hidden="1"/>
    <col min="8223" max="8224" width="9.28515625" style="95" hidden="1"/>
    <col min="8225" max="8225" width="8.85546875" style="95" hidden="1"/>
    <col min="8226" max="8226" width="8" style="95" hidden="1"/>
    <col min="8227" max="8227" width="8.5703125" style="95" hidden="1"/>
    <col min="8228" max="8229" width="9.28515625" style="95" hidden="1"/>
    <col min="8230" max="8230" width="8.85546875" style="95" hidden="1"/>
    <col min="8231" max="8231" width="8" style="95" hidden="1"/>
    <col min="8232" max="8232" width="8.5703125" style="95" hidden="1"/>
    <col min="8233" max="8235" width="9.28515625" style="95" hidden="1"/>
    <col min="8236" max="8236" width="8" style="95" hidden="1"/>
    <col min="8237" max="8237" width="8.5703125" style="95" hidden="1"/>
    <col min="8238" max="8239" width="9.28515625" style="95" hidden="1"/>
    <col min="8240" max="8240" width="8.5703125" style="95" hidden="1"/>
    <col min="8241" max="8241" width="8" style="95" hidden="1"/>
    <col min="8242" max="8242" width="8.5703125" style="95" hidden="1"/>
    <col min="8243" max="8248" width="9.28515625" style="95" hidden="1"/>
    <col min="8249" max="8250" width="11" style="95" hidden="1"/>
    <col min="8251" max="8251" width="8" style="95" hidden="1"/>
    <col min="8252" max="8252" width="8.5703125" style="95" hidden="1"/>
    <col min="8253" max="8253" width="11" style="95" hidden="1"/>
    <col min="8254" max="8448" width="11.42578125" style="95" hidden="1"/>
    <col min="8449" max="8449" width="57.5703125" style="95" hidden="1"/>
    <col min="8450" max="8450" width="11" style="95" hidden="1"/>
    <col min="8451" max="8451" width="9.28515625" style="95" hidden="1"/>
    <col min="8452" max="8452" width="8" style="95" hidden="1"/>
    <col min="8453" max="8453" width="8.5703125" style="95" hidden="1"/>
    <col min="8454" max="8454" width="10.5703125" style="95" hidden="1"/>
    <col min="8455" max="8460" width="11.140625" style="95" hidden="1"/>
    <col min="8461" max="8461" width="9.28515625" style="95" hidden="1"/>
    <col min="8462" max="8462" width="8" style="95" hidden="1"/>
    <col min="8463" max="8463" width="8.5703125" style="95" hidden="1"/>
    <col min="8464" max="8464" width="10.5703125" style="95" hidden="1"/>
    <col min="8465" max="8466" width="9.28515625" style="95" hidden="1"/>
    <col min="8467" max="8467" width="8" style="95" hidden="1"/>
    <col min="8468" max="8468" width="8.5703125" style="95" hidden="1"/>
    <col min="8469" max="8471" width="9.28515625" style="95" hidden="1"/>
    <col min="8472" max="8472" width="8" style="95" hidden="1"/>
    <col min="8473" max="8473" width="8.5703125" style="95" hidden="1"/>
    <col min="8474" max="8474" width="9.28515625" style="95" hidden="1"/>
    <col min="8475" max="8475" width="8.85546875" style="95" hidden="1"/>
    <col min="8476" max="8476" width="8.5703125" style="95" hidden="1"/>
    <col min="8477" max="8477" width="8" style="95" hidden="1"/>
    <col min="8478" max="8478" width="8.5703125" style="95" hidden="1"/>
    <col min="8479" max="8480" width="9.28515625" style="95" hidden="1"/>
    <col min="8481" max="8481" width="8.85546875" style="95" hidden="1"/>
    <col min="8482" max="8482" width="8" style="95" hidden="1"/>
    <col min="8483" max="8483" width="8.5703125" style="95" hidden="1"/>
    <col min="8484" max="8485" width="9.28515625" style="95" hidden="1"/>
    <col min="8486" max="8486" width="8.85546875" style="95" hidden="1"/>
    <col min="8487" max="8487" width="8" style="95" hidden="1"/>
    <col min="8488" max="8488" width="8.5703125" style="95" hidden="1"/>
    <col min="8489" max="8491" width="9.28515625" style="95" hidden="1"/>
    <col min="8492" max="8492" width="8" style="95" hidden="1"/>
    <col min="8493" max="8493" width="8.5703125" style="95" hidden="1"/>
    <col min="8494" max="8495" width="9.28515625" style="95" hidden="1"/>
    <col min="8496" max="8496" width="8.5703125" style="95" hidden="1"/>
    <col min="8497" max="8497" width="8" style="95" hidden="1"/>
    <col min="8498" max="8498" width="8.5703125" style="95" hidden="1"/>
    <col min="8499" max="8504" width="9.28515625" style="95" hidden="1"/>
    <col min="8505" max="8506" width="11" style="95" hidden="1"/>
    <col min="8507" max="8507" width="8" style="95" hidden="1"/>
    <col min="8508" max="8508" width="8.5703125" style="95" hidden="1"/>
    <col min="8509" max="8509" width="11" style="95" hidden="1"/>
    <col min="8510" max="8704" width="11.42578125" style="95" hidden="1"/>
    <col min="8705" max="8705" width="57.5703125" style="95" hidden="1"/>
    <col min="8706" max="8706" width="11" style="95" hidden="1"/>
    <col min="8707" max="8707" width="9.28515625" style="95" hidden="1"/>
    <col min="8708" max="8708" width="8" style="95" hidden="1"/>
    <col min="8709" max="8709" width="8.5703125" style="95" hidden="1"/>
    <col min="8710" max="8710" width="10.5703125" style="95" hidden="1"/>
    <col min="8711" max="8716" width="11.140625" style="95" hidden="1"/>
    <col min="8717" max="8717" width="9.28515625" style="95" hidden="1"/>
    <col min="8718" max="8718" width="8" style="95" hidden="1"/>
    <col min="8719" max="8719" width="8.5703125" style="95" hidden="1"/>
    <col min="8720" max="8720" width="10.5703125" style="95" hidden="1"/>
    <col min="8721" max="8722" width="9.28515625" style="95" hidden="1"/>
    <col min="8723" max="8723" width="8" style="95" hidden="1"/>
    <col min="8724" max="8724" width="8.5703125" style="95" hidden="1"/>
    <col min="8725" max="8727" width="9.28515625" style="95" hidden="1"/>
    <col min="8728" max="8728" width="8" style="95" hidden="1"/>
    <col min="8729" max="8729" width="8.5703125" style="95" hidden="1"/>
    <col min="8730" max="8730" width="9.28515625" style="95" hidden="1"/>
    <col min="8731" max="8731" width="8.85546875" style="95" hidden="1"/>
    <col min="8732" max="8732" width="8.5703125" style="95" hidden="1"/>
    <col min="8733" max="8733" width="8" style="95" hidden="1"/>
    <col min="8734" max="8734" width="8.5703125" style="95" hidden="1"/>
    <col min="8735" max="8736" width="9.28515625" style="95" hidden="1"/>
    <col min="8737" max="8737" width="8.85546875" style="95" hidden="1"/>
    <col min="8738" max="8738" width="8" style="95" hidden="1"/>
    <col min="8739" max="8739" width="8.5703125" style="95" hidden="1"/>
    <col min="8740" max="8741" width="9.28515625" style="95" hidden="1"/>
    <col min="8742" max="8742" width="8.85546875" style="95" hidden="1"/>
    <col min="8743" max="8743" width="8" style="95" hidden="1"/>
    <col min="8744" max="8744" width="8.5703125" style="95" hidden="1"/>
    <col min="8745" max="8747" width="9.28515625" style="95" hidden="1"/>
    <col min="8748" max="8748" width="8" style="95" hidden="1"/>
    <col min="8749" max="8749" width="8.5703125" style="95" hidden="1"/>
    <col min="8750" max="8751" width="9.28515625" style="95" hidden="1"/>
    <col min="8752" max="8752" width="8.5703125" style="95" hidden="1"/>
    <col min="8753" max="8753" width="8" style="95" hidden="1"/>
    <col min="8754" max="8754" width="8.5703125" style="95" hidden="1"/>
    <col min="8755" max="8760" width="9.28515625" style="95" hidden="1"/>
    <col min="8761" max="8762" width="11" style="95" hidden="1"/>
    <col min="8763" max="8763" width="8" style="95" hidden="1"/>
    <col min="8764" max="8764" width="8.5703125" style="95" hidden="1"/>
    <col min="8765" max="8765" width="11" style="95" hidden="1"/>
    <col min="8766" max="8960" width="11.42578125" style="95" hidden="1"/>
    <col min="8961" max="8961" width="57.5703125" style="95" hidden="1"/>
    <col min="8962" max="8962" width="11" style="95" hidden="1"/>
    <col min="8963" max="8963" width="9.28515625" style="95" hidden="1"/>
    <col min="8964" max="8964" width="8" style="95" hidden="1"/>
    <col min="8965" max="8965" width="8.5703125" style="95" hidden="1"/>
    <col min="8966" max="8966" width="10.5703125" style="95" hidden="1"/>
    <col min="8967" max="8972" width="11.140625" style="95" hidden="1"/>
    <col min="8973" max="8973" width="9.28515625" style="95" hidden="1"/>
    <col min="8974" max="8974" width="8" style="95" hidden="1"/>
    <col min="8975" max="8975" width="8.5703125" style="95" hidden="1"/>
    <col min="8976" max="8976" width="10.5703125" style="95" hidden="1"/>
    <col min="8977" max="8978" width="9.28515625" style="95" hidden="1"/>
    <col min="8979" max="8979" width="8" style="95" hidden="1"/>
    <col min="8980" max="8980" width="8.5703125" style="95" hidden="1"/>
    <col min="8981" max="8983" width="9.28515625" style="95" hidden="1"/>
    <col min="8984" max="8984" width="8" style="95" hidden="1"/>
    <col min="8985" max="8985" width="8.5703125" style="95" hidden="1"/>
    <col min="8986" max="8986" width="9.28515625" style="95" hidden="1"/>
    <col min="8987" max="8987" width="8.85546875" style="95" hidden="1"/>
    <col min="8988" max="8988" width="8.5703125" style="95" hidden="1"/>
    <col min="8989" max="8989" width="8" style="95" hidden="1"/>
    <col min="8990" max="8990" width="8.5703125" style="95" hidden="1"/>
    <col min="8991" max="8992" width="9.28515625" style="95" hidden="1"/>
    <col min="8993" max="8993" width="8.85546875" style="95" hidden="1"/>
    <col min="8994" max="8994" width="8" style="95" hidden="1"/>
    <col min="8995" max="8995" width="8.5703125" style="95" hidden="1"/>
    <col min="8996" max="8997" width="9.28515625" style="95" hidden="1"/>
    <col min="8998" max="8998" width="8.85546875" style="95" hidden="1"/>
    <col min="8999" max="8999" width="8" style="95" hidden="1"/>
    <col min="9000" max="9000" width="8.5703125" style="95" hidden="1"/>
    <col min="9001" max="9003" width="9.28515625" style="95" hidden="1"/>
    <col min="9004" max="9004" width="8" style="95" hidden="1"/>
    <col min="9005" max="9005" width="8.5703125" style="95" hidden="1"/>
    <col min="9006" max="9007" width="9.28515625" style="95" hidden="1"/>
    <col min="9008" max="9008" width="8.5703125" style="95" hidden="1"/>
    <col min="9009" max="9009" width="8" style="95" hidden="1"/>
    <col min="9010" max="9010" width="8.5703125" style="95" hidden="1"/>
    <col min="9011" max="9016" width="9.28515625" style="95" hidden="1"/>
    <col min="9017" max="9018" width="11" style="95" hidden="1"/>
    <col min="9019" max="9019" width="8" style="95" hidden="1"/>
    <col min="9020" max="9020" width="8.5703125" style="95" hidden="1"/>
    <col min="9021" max="9021" width="11" style="95" hidden="1"/>
    <col min="9022" max="9216" width="11.42578125" style="95" hidden="1"/>
    <col min="9217" max="9217" width="57.5703125" style="95" hidden="1"/>
    <col min="9218" max="9218" width="11" style="95" hidden="1"/>
    <col min="9219" max="9219" width="9.28515625" style="95" hidden="1"/>
    <col min="9220" max="9220" width="8" style="95" hidden="1"/>
    <col min="9221" max="9221" width="8.5703125" style="95" hidden="1"/>
    <col min="9222" max="9222" width="10.5703125" style="95" hidden="1"/>
    <col min="9223" max="9228" width="11.140625" style="95" hidden="1"/>
    <col min="9229" max="9229" width="9.28515625" style="95" hidden="1"/>
    <col min="9230" max="9230" width="8" style="95" hidden="1"/>
    <col min="9231" max="9231" width="8.5703125" style="95" hidden="1"/>
    <col min="9232" max="9232" width="10.5703125" style="95" hidden="1"/>
    <col min="9233" max="9234" width="9.28515625" style="95" hidden="1"/>
    <col min="9235" max="9235" width="8" style="95" hidden="1"/>
    <col min="9236" max="9236" width="8.5703125" style="95" hidden="1"/>
    <col min="9237" max="9239" width="9.28515625" style="95" hidden="1"/>
    <col min="9240" max="9240" width="8" style="95" hidden="1"/>
    <col min="9241" max="9241" width="8.5703125" style="95" hidden="1"/>
    <col min="9242" max="9242" width="9.28515625" style="95" hidden="1"/>
    <col min="9243" max="9243" width="8.85546875" style="95" hidden="1"/>
    <col min="9244" max="9244" width="8.5703125" style="95" hidden="1"/>
    <col min="9245" max="9245" width="8" style="95" hidden="1"/>
    <col min="9246" max="9246" width="8.5703125" style="95" hidden="1"/>
    <col min="9247" max="9248" width="9.28515625" style="95" hidden="1"/>
    <col min="9249" max="9249" width="8.85546875" style="95" hidden="1"/>
    <col min="9250" max="9250" width="8" style="95" hidden="1"/>
    <col min="9251" max="9251" width="8.5703125" style="95" hidden="1"/>
    <col min="9252" max="9253" width="9.28515625" style="95" hidden="1"/>
    <col min="9254" max="9254" width="8.85546875" style="95" hidden="1"/>
    <col min="9255" max="9255" width="8" style="95" hidden="1"/>
    <col min="9256" max="9256" width="8.5703125" style="95" hidden="1"/>
    <col min="9257" max="9259" width="9.28515625" style="95" hidden="1"/>
    <col min="9260" max="9260" width="8" style="95" hidden="1"/>
    <col min="9261" max="9261" width="8.5703125" style="95" hidden="1"/>
    <col min="9262" max="9263" width="9.28515625" style="95" hidden="1"/>
    <col min="9264" max="9264" width="8.5703125" style="95" hidden="1"/>
    <col min="9265" max="9265" width="8" style="95" hidden="1"/>
    <col min="9266" max="9266" width="8.5703125" style="95" hidden="1"/>
    <col min="9267" max="9272" width="9.28515625" style="95" hidden="1"/>
    <col min="9273" max="9274" width="11" style="95" hidden="1"/>
    <col min="9275" max="9275" width="8" style="95" hidden="1"/>
    <col min="9276" max="9276" width="8.5703125" style="95" hidden="1"/>
    <col min="9277" max="9277" width="11" style="95" hidden="1"/>
    <col min="9278" max="9472" width="11.42578125" style="95" hidden="1"/>
    <col min="9473" max="9473" width="57.5703125" style="95" hidden="1"/>
    <col min="9474" max="9474" width="11" style="95" hidden="1"/>
    <col min="9475" max="9475" width="9.28515625" style="95" hidden="1"/>
    <col min="9476" max="9476" width="8" style="95" hidden="1"/>
    <col min="9477" max="9477" width="8.5703125" style="95" hidden="1"/>
    <col min="9478" max="9478" width="10.5703125" style="95" hidden="1"/>
    <col min="9479" max="9484" width="11.140625" style="95" hidden="1"/>
    <col min="9485" max="9485" width="9.28515625" style="95" hidden="1"/>
    <col min="9486" max="9486" width="8" style="95" hidden="1"/>
    <col min="9487" max="9487" width="8.5703125" style="95" hidden="1"/>
    <col min="9488" max="9488" width="10.5703125" style="95" hidden="1"/>
    <col min="9489" max="9490" width="9.28515625" style="95" hidden="1"/>
    <col min="9491" max="9491" width="8" style="95" hidden="1"/>
    <col min="9492" max="9492" width="8.5703125" style="95" hidden="1"/>
    <col min="9493" max="9495" width="9.28515625" style="95" hidden="1"/>
    <col min="9496" max="9496" width="8" style="95" hidden="1"/>
    <col min="9497" max="9497" width="8.5703125" style="95" hidden="1"/>
    <col min="9498" max="9498" width="9.28515625" style="95" hidden="1"/>
    <col min="9499" max="9499" width="8.85546875" style="95" hidden="1"/>
    <col min="9500" max="9500" width="8.5703125" style="95" hidden="1"/>
    <col min="9501" max="9501" width="8" style="95" hidden="1"/>
    <col min="9502" max="9502" width="8.5703125" style="95" hidden="1"/>
    <col min="9503" max="9504" width="9.28515625" style="95" hidden="1"/>
    <col min="9505" max="9505" width="8.85546875" style="95" hidden="1"/>
    <col min="9506" max="9506" width="8" style="95" hidden="1"/>
    <col min="9507" max="9507" width="8.5703125" style="95" hidden="1"/>
    <col min="9508" max="9509" width="9.28515625" style="95" hidden="1"/>
    <col min="9510" max="9510" width="8.85546875" style="95" hidden="1"/>
    <col min="9511" max="9511" width="8" style="95" hidden="1"/>
    <col min="9512" max="9512" width="8.5703125" style="95" hidden="1"/>
    <col min="9513" max="9515" width="9.28515625" style="95" hidden="1"/>
    <col min="9516" max="9516" width="8" style="95" hidden="1"/>
    <col min="9517" max="9517" width="8.5703125" style="95" hidden="1"/>
    <col min="9518" max="9519" width="9.28515625" style="95" hidden="1"/>
    <col min="9520" max="9520" width="8.5703125" style="95" hidden="1"/>
    <col min="9521" max="9521" width="8" style="95" hidden="1"/>
    <col min="9522" max="9522" width="8.5703125" style="95" hidden="1"/>
    <col min="9523" max="9528" width="9.28515625" style="95" hidden="1"/>
    <col min="9529" max="9530" width="11" style="95" hidden="1"/>
    <col min="9531" max="9531" width="8" style="95" hidden="1"/>
    <col min="9532" max="9532" width="8.5703125" style="95" hidden="1"/>
    <col min="9533" max="9533" width="11" style="95" hidden="1"/>
    <col min="9534" max="9728" width="11.42578125" style="95" hidden="1"/>
    <col min="9729" max="9729" width="57.5703125" style="95" hidden="1"/>
    <col min="9730" max="9730" width="11" style="95" hidden="1"/>
    <col min="9731" max="9731" width="9.28515625" style="95" hidden="1"/>
    <col min="9732" max="9732" width="8" style="95" hidden="1"/>
    <col min="9733" max="9733" width="8.5703125" style="95" hidden="1"/>
    <col min="9734" max="9734" width="10.5703125" style="95" hidden="1"/>
    <col min="9735" max="9740" width="11.140625" style="95" hidden="1"/>
    <col min="9741" max="9741" width="9.28515625" style="95" hidden="1"/>
    <col min="9742" max="9742" width="8" style="95" hidden="1"/>
    <col min="9743" max="9743" width="8.5703125" style="95" hidden="1"/>
    <col min="9744" max="9744" width="10.5703125" style="95" hidden="1"/>
    <col min="9745" max="9746" width="9.28515625" style="95" hidden="1"/>
    <col min="9747" max="9747" width="8" style="95" hidden="1"/>
    <col min="9748" max="9748" width="8.5703125" style="95" hidden="1"/>
    <col min="9749" max="9751" width="9.28515625" style="95" hidden="1"/>
    <col min="9752" max="9752" width="8" style="95" hidden="1"/>
    <col min="9753" max="9753" width="8.5703125" style="95" hidden="1"/>
    <col min="9754" max="9754" width="9.28515625" style="95" hidden="1"/>
    <col min="9755" max="9755" width="8.85546875" style="95" hidden="1"/>
    <col min="9756" max="9756" width="8.5703125" style="95" hidden="1"/>
    <col min="9757" max="9757" width="8" style="95" hidden="1"/>
    <col min="9758" max="9758" width="8.5703125" style="95" hidden="1"/>
    <col min="9759" max="9760" width="9.28515625" style="95" hidden="1"/>
    <col min="9761" max="9761" width="8.85546875" style="95" hidden="1"/>
    <col min="9762" max="9762" width="8" style="95" hidden="1"/>
    <col min="9763" max="9763" width="8.5703125" style="95" hidden="1"/>
    <col min="9764" max="9765" width="9.28515625" style="95" hidden="1"/>
    <col min="9766" max="9766" width="8.85546875" style="95" hidden="1"/>
    <col min="9767" max="9767" width="8" style="95" hidden="1"/>
    <col min="9768" max="9768" width="8.5703125" style="95" hidden="1"/>
    <col min="9769" max="9771" width="9.28515625" style="95" hidden="1"/>
    <col min="9772" max="9772" width="8" style="95" hidden="1"/>
    <col min="9773" max="9773" width="8.5703125" style="95" hidden="1"/>
    <col min="9774" max="9775" width="9.28515625" style="95" hidden="1"/>
    <col min="9776" max="9776" width="8.5703125" style="95" hidden="1"/>
    <col min="9777" max="9777" width="8" style="95" hidden="1"/>
    <col min="9778" max="9778" width="8.5703125" style="95" hidden="1"/>
    <col min="9779" max="9784" width="9.28515625" style="95" hidden="1"/>
    <col min="9785" max="9786" width="11" style="95" hidden="1"/>
    <col min="9787" max="9787" width="8" style="95" hidden="1"/>
    <col min="9788" max="9788" width="8.5703125" style="95" hidden="1"/>
    <col min="9789" max="9789" width="11" style="95" hidden="1"/>
    <col min="9790" max="9984" width="11.42578125" style="95" hidden="1"/>
    <col min="9985" max="9985" width="57.5703125" style="95" hidden="1"/>
    <col min="9986" max="9986" width="11" style="95" hidden="1"/>
    <col min="9987" max="9987" width="9.28515625" style="95" hidden="1"/>
    <col min="9988" max="9988" width="8" style="95" hidden="1"/>
    <col min="9989" max="9989" width="8.5703125" style="95" hidden="1"/>
    <col min="9990" max="9990" width="10.5703125" style="95" hidden="1"/>
    <col min="9991" max="9996" width="11.140625" style="95" hidden="1"/>
    <col min="9997" max="9997" width="9.28515625" style="95" hidden="1"/>
    <col min="9998" max="9998" width="8" style="95" hidden="1"/>
    <col min="9999" max="9999" width="8.5703125" style="95" hidden="1"/>
    <col min="10000" max="10000" width="10.5703125" style="95" hidden="1"/>
    <col min="10001" max="10002" width="9.28515625" style="95" hidden="1"/>
    <col min="10003" max="10003" width="8" style="95" hidden="1"/>
    <col min="10004" max="10004" width="8.5703125" style="95" hidden="1"/>
    <col min="10005" max="10007" width="9.28515625" style="95" hidden="1"/>
    <col min="10008" max="10008" width="8" style="95" hidden="1"/>
    <col min="10009" max="10009" width="8.5703125" style="95" hidden="1"/>
    <col min="10010" max="10010" width="9.28515625" style="95" hidden="1"/>
    <col min="10011" max="10011" width="8.85546875" style="95" hidden="1"/>
    <col min="10012" max="10012" width="8.5703125" style="95" hidden="1"/>
    <col min="10013" max="10013" width="8" style="95" hidden="1"/>
    <col min="10014" max="10014" width="8.5703125" style="95" hidden="1"/>
    <col min="10015" max="10016" width="9.28515625" style="95" hidden="1"/>
    <col min="10017" max="10017" width="8.85546875" style="95" hidden="1"/>
    <col min="10018" max="10018" width="8" style="95" hidden="1"/>
    <col min="10019" max="10019" width="8.5703125" style="95" hidden="1"/>
    <col min="10020" max="10021" width="9.28515625" style="95" hidden="1"/>
    <col min="10022" max="10022" width="8.85546875" style="95" hidden="1"/>
    <col min="10023" max="10023" width="8" style="95" hidden="1"/>
    <col min="10024" max="10024" width="8.5703125" style="95" hidden="1"/>
    <col min="10025" max="10027" width="9.28515625" style="95" hidden="1"/>
    <col min="10028" max="10028" width="8" style="95" hidden="1"/>
    <col min="10029" max="10029" width="8.5703125" style="95" hidden="1"/>
    <col min="10030" max="10031" width="9.28515625" style="95" hidden="1"/>
    <col min="10032" max="10032" width="8.5703125" style="95" hidden="1"/>
    <col min="10033" max="10033" width="8" style="95" hidden="1"/>
    <col min="10034" max="10034" width="8.5703125" style="95" hidden="1"/>
    <col min="10035" max="10040" width="9.28515625" style="95" hidden="1"/>
    <col min="10041" max="10042" width="11" style="95" hidden="1"/>
    <col min="10043" max="10043" width="8" style="95" hidden="1"/>
    <col min="10044" max="10044" width="8.5703125" style="95" hidden="1"/>
    <col min="10045" max="10045" width="11" style="95" hidden="1"/>
    <col min="10046" max="10240" width="11.42578125" style="95" hidden="1"/>
    <col min="10241" max="10241" width="57.5703125" style="95" hidden="1"/>
    <col min="10242" max="10242" width="11" style="95" hidden="1"/>
    <col min="10243" max="10243" width="9.28515625" style="95" hidden="1"/>
    <col min="10244" max="10244" width="8" style="95" hidden="1"/>
    <col min="10245" max="10245" width="8.5703125" style="95" hidden="1"/>
    <col min="10246" max="10246" width="10.5703125" style="95" hidden="1"/>
    <col min="10247" max="10252" width="11.140625" style="95" hidden="1"/>
    <col min="10253" max="10253" width="9.28515625" style="95" hidden="1"/>
    <col min="10254" max="10254" width="8" style="95" hidden="1"/>
    <col min="10255" max="10255" width="8.5703125" style="95" hidden="1"/>
    <col min="10256" max="10256" width="10.5703125" style="95" hidden="1"/>
    <col min="10257" max="10258" width="9.28515625" style="95" hidden="1"/>
    <col min="10259" max="10259" width="8" style="95" hidden="1"/>
    <col min="10260" max="10260" width="8.5703125" style="95" hidden="1"/>
    <col min="10261" max="10263" width="9.28515625" style="95" hidden="1"/>
    <col min="10264" max="10264" width="8" style="95" hidden="1"/>
    <col min="10265" max="10265" width="8.5703125" style="95" hidden="1"/>
    <col min="10266" max="10266" width="9.28515625" style="95" hidden="1"/>
    <col min="10267" max="10267" width="8.85546875" style="95" hidden="1"/>
    <col min="10268" max="10268" width="8.5703125" style="95" hidden="1"/>
    <col min="10269" max="10269" width="8" style="95" hidden="1"/>
    <col min="10270" max="10270" width="8.5703125" style="95" hidden="1"/>
    <col min="10271" max="10272" width="9.28515625" style="95" hidden="1"/>
    <col min="10273" max="10273" width="8.85546875" style="95" hidden="1"/>
    <col min="10274" max="10274" width="8" style="95" hidden="1"/>
    <col min="10275" max="10275" width="8.5703125" style="95" hidden="1"/>
    <col min="10276" max="10277" width="9.28515625" style="95" hidden="1"/>
    <col min="10278" max="10278" width="8.85546875" style="95" hidden="1"/>
    <col min="10279" max="10279" width="8" style="95" hidden="1"/>
    <col min="10280" max="10280" width="8.5703125" style="95" hidden="1"/>
    <col min="10281" max="10283" width="9.28515625" style="95" hidden="1"/>
    <col min="10284" max="10284" width="8" style="95" hidden="1"/>
    <col min="10285" max="10285" width="8.5703125" style="95" hidden="1"/>
    <col min="10286" max="10287" width="9.28515625" style="95" hidden="1"/>
    <col min="10288" max="10288" width="8.5703125" style="95" hidden="1"/>
    <col min="10289" max="10289" width="8" style="95" hidden="1"/>
    <col min="10290" max="10290" width="8.5703125" style="95" hidden="1"/>
    <col min="10291" max="10296" width="9.28515625" style="95" hidden="1"/>
    <col min="10297" max="10298" width="11" style="95" hidden="1"/>
    <col min="10299" max="10299" width="8" style="95" hidden="1"/>
    <col min="10300" max="10300" width="8.5703125" style="95" hidden="1"/>
    <col min="10301" max="10301" width="11" style="95" hidden="1"/>
    <col min="10302" max="10496" width="11.42578125" style="95" hidden="1"/>
    <col min="10497" max="10497" width="57.5703125" style="95" hidden="1"/>
    <col min="10498" max="10498" width="11" style="95" hidden="1"/>
    <col min="10499" max="10499" width="9.28515625" style="95" hidden="1"/>
    <col min="10500" max="10500" width="8" style="95" hidden="1"/>
    <col min="10501" max="10501" width="8.5703125" style="95" hidden="1"/>
    <col min="10502" max="10502" width="10.5703125" style="95" hidden="1"/>
    <col min="10503" max="10508" width="11.140625" style="95" hidden="1"/>
    <col min="10509" max="10509" width="9.28515625" style="95" hidden="1"/>
    <col min="10510" max="10510" width="8" style="95" hidden="1"/>
    <col min="10511" max="10511" width="8.5703125" style="95" hidden="1"/>
    <col min="10512" max="10512" width="10.5703125" style="95" hidden="1"/>
    <col min="10513" max="10514" width="9.28515625" style="95" hidden="1"/>
    <col min="10515" max="10515" width="8" style="95" hidden="1"/>
    <col min="10516" max="10516" width="8.5703125" style="95" hidden="1"/>
    <col min="10517" max="10519" width="9.28515625" style="95" hidden="1"/>
    <col min="10520" max="10520" width="8" style="95" hidden="1"/>
    <col min="10521" max="10521" width="8.5703125" style="95" hidden="1"/>
    <col min="10522" max="10522" width="9.28515625" style="95" hidden="1"/>
    <col min="10523" max="10523" width="8.85546875" style="95" hidden="1"/>
    <col min="10524" max="10524" width="8.5703125" style="95" hidden="1"/>
    <col min="10525" max="10525" width="8" style="95" hidden="1"/>
    <col min="10526" max="10526" width="8.5703125" style="95" hidden="1"/>
    <col min="10527" max="10528" width="9.28515625" style="95" hidden="1"/>
    <col min="10529" max="10529" width="8.85546875" style="95" hidden="1"/>
    <col min="10530" max="10530" width="8" style="95" hidden="1"/>
    <col min="10531" max="10531" width="8.5703125" style="95" hidden="1"/>
    <col min="10532" max="10533" width="9.28515625" style="95" hidden="1"/>
    <col min="10534" max="10534" width="8.85546875" style="95" hidden="1"/>
    <col min="10535" max="10535" width="8" style="95" hidden="1"/>
    <col min="10536" max="10536" width="8.5703125" style="95" hidden="1"/>
    <col min="10537" max="10539" width="9.28515625" style="95" hidden="1"/>
    <col min="10540" max="10540" width="8" style="95" hidden="1"/>
    <col min="10541" max="10541" width="8.5703125" style="95" hidden="1"/>
    <col min="10542" max="10543" width="9.28515625" style="95" hidden="1"/>
    <col min="10544" max="10544" width="8.5703125" style="95" hidden="1"/>
    <col min="10545" max="10545" width="8" style="95" hidden="1"/>
    <col min="10546" max="10546" width="8.5703125" style="95" hidden="1"/>
    <col min="10547" max="10552" width="9.28515625" style="95" hidden="1"/>
    <col min="10553" max="10554" width="11" style="95" hidden="1"/>
    <col min="10555" max="10555" width="8" style="95" hidden="1"/>
    <col min="10556" max="10556" width="8.5703125" style="95" hidden="1"/>
    <col min="10557" max="10557" width="11" style="95" hidden="1"/>
    <col min="10558" max="10752" width="11.42578125" style="95" hidden="1"/>
    <col min="10753" max="10753" width="57.5703125" style="95" hidden="1"/>
    <col min="10754" max="10754" width="11" style="95" hidden="1"/>
    <col min="10755" max="10755" width="9.28515625" style="95" hidden="1"/>
    <col min="10756" max="10756" width="8" style="95" hidden="1"/>
    <col min="10757" max="10757" width="8.5703125" style="95" hidden="1"/>
    <col min="10758" max="10758" width="10.5703125" style="95" hidden="1"/>
    <col min="10759" max="10764" width="11.140625" style="95" hidden="1"/>
    <col min="10765" max="10765" width="9.28515625" style="95" hidden="1"/>
    <col min="10766" max="10766" width="8" style="95" hidden="1"/>
    <col min="10767" max="10767" width="8.5703125" style="95" hidden="1"/>
    <col min="10768" max="10768" width="10.5703125" style="95" hidden="1"/>
    <col min="10769" max="10770" width="9.28515625" style="95" hidden="1"/>
    <col min="10771" max="10771" width="8" style="95" hidden="1"/>
    <col min="10772" max="10772" width="8.5703125" style="95" hidden="1"/>
    <col min="10773" max="10775" width="9.28515625" style="95" hidden="1"/>
    <col min="10776" max="10776" width="8" style="95" hidden="1"/>
    <col min="10777" max="10777" width="8.5703125" style="95" hidden="1"/>
    <col min="10778" max="10778" width="9.28515625" style="95" hidden="1"/>
    <col min="10779" max="10779" width="8.85546875" style="95" hidden="1"/>
    <col min="10780" max="10780" width="8.5703125" style="95" hidden="1"/>
    <col min="10781" max="10781" width="8" style="95" hidden="1"/>
    <col min="10782" max="10782" width="8.5703125" style="95" hidden="1"/>
    <col min="10783" max="10784" width="9.28515625" style="95" hidden="1"/>
    <col min="10785" max="10785" width="8.85546875" style="95" hidden="1"/>
    <col min="10786" max="10786" width="8" style="95" hidden="1"/>
    <col min="10787" max="10787" width="8.5703125" style="95" hidden="1"/>
    <col min="10788" max="10789" width="9.28515625" style="95" hidden="1"/>
    <col min="10790" max="10790" width="8.85546875" style="95" hidden="1"/>
    <col min="10791" max="10791" width="8" style="95" hidden="1"/>
    <col min="10792" max="10792" width="8.5703125" style="95" hidden="1"/>
    <col min="10793" max="10795" width="9.28515625" style="95" hidden="1"/>
    <col min="10796" max="10796" width="8" style="95" hidden="1"/>
    <col min="10797" max="10797" width="8.5703125" style="95" hidden="1"/>
    <col min="10798" max="10799" width="9.28515625" style="95" hidden="1"/>
    <col min="10800" max="10800" width="8.5703125" style="95" hidden="1"/>
    <col min="10801" max="10801" width="8" style="95" hidden="1"/>
    <col min="10802" max="10802" width="8.5703125" style="95" hidden="1"/>
    <col min="10803" max="10808" width="9.28515625" style="95" hidden="1"/>
    <col min="10809" max="10810" width="11" style="95" hidden="1"/>
    <col min="10811" max="10811" width="8" style="95" hidden="1"/>
    <col min="10812" max="10812" width="8.5703125" style="95" hidden="1"/>
    <col min="10813" max="10813" width="11" style="95" hidden="1"/>
    <col min="10814" max="11008" width="11.42578125" style="95" hidden="1"/>
    <col min="11009" max="11009" width="57.5703125" style="95" hidden="1"/>
    <col min="11010" max="11010" width="11" style="95" hidden="1"/>
    <col min="11011" max="11011" width="9.28515625" style="95" hidden="1"/>
    <col min="11012" max="11012" width="8" style="95" hidden="1"/>
    <col min="11013" max="11013" width="8.5703125" style="95" hidden="1"/>
    <col min="11014" max="11014" width="10.5703125" style="95" hidden="1"/>
    <col min="11015" max="11020" width="11.140625" style="95" hidden="1"/>
    <col min="11021" max="11021" width="9.28515625" style="95" hidden="1"/>
    <col min="11022" max="11022" width="8" style="95" hidden="1"/>
    <col min="11023" max="11023" width="8.5703125" style="95" hidden="1"/>
    <col min="11024" max="11024" width="10.5703125" style="95" hidden="1"/>
    <col min="11025" max="11026" width="9.28515625" style="95" hidden="1"/>
    <col min="11027" max="11027" width="8" style="95" hidden="1"/>
    <col min="11028" max="11028" width="8.5703125" style="95" hidden="1"/>
    <col min="11029" max="11031" width="9.28515625" style="95" hidden="1"/>
    <col min="11032" max="11032" width="8" style="95" hidden="1"/>
    <col min="11033" max="11033" width="8.5703125" style="95" hidden="1"/>
    <col min="11034" max="11034" width="9.28515625" style="95" hidden="1"/>
    <col min="11035" max="11035" width="8.85546875" style="95" hidden="1"/>
    <col min="11036" max="11036" width="8.5703125" style="95" hidden="1"/>
    <col min="11037" max="11037" width="8" style="95" hidden="1"/>
    <col min="11038" max="11038" width="8.5703125" style="95" hidden="1"/>
    <col min="11039" max="11040" width="9.28515625" style="95" hidden="1"/>
    <col min="11041" max="11041" width="8.85546875" style="95" hidden="1"/>
    <col min="11042" max="11042" width="8" style="95" hidden="1"/>
    <col min="11043" max="11043" width="8.5703125" style="95" hidden="1"/>
    <col min="11044" max="11045" width="9.28515625" style="95" hidden="1"/>
    <col min="11046" max="11046" width="8.85546875" style="95" hidden="1"/>
    <col min="11047" max="11047" width="8" style="95" hidden="1"/>
    <col min="11048" max="11048" width="8.5703125" style="95" hidden="1"/>
    <col min="11049" max="11051" width="9.28515625" style="95" hidden="1"/>
    <col min="11052" max="11052" width="8" style="95" hidden="1"/>
    <col min="11053" max="11053" width="8.5703125" style="95" hidden="1"/>
    <col min="11054" max="11055" width="9.28515625" style="95" hidden="1"/>
    <col min="11056" max="11056" width="8.5703125" style="95" hidden="1"/>
    <col min="11057" max="11057" width="8" style="95" hidden="1"/>
    <col min="11058" max="11058" width="8.5703125" style="95" hidden="1"/>
    <col min="11059" max="11064" width="9.28515625" style="95" hidden="1"/>
    <col min="11065" max="11066" width="11" style="95" hidden="1"/>
    <col min="11067" max="11067" width="8" style="95" hidden="1"/>
    <col min="11068" max="11068" width="8.5703125" style="95" hidden="1"/>
    <col min="11069" max="11069" width="11" style="95" hidden="1"/>
    <col min="11070" max="11264" width="11.42578125" style="95" hidden="1"/>
    <col min="11265" max="11265" width="57.5703125" style="95" hidden="1"/>
    <col min="11266" max="11266" width="11" style="95" hidden="1"/>
    <col min="11267" max="11267" width="9.28515625" style="95" hidden="1"/>
    <col min="11268" max="11268" width="8" style="95" hidden="1"/>
    <col min="11269" max="11269" width="8.5703125" style="95" hidden="1"/>
    <col min="11270" max="11270" width="10.5703125" style="95" hidden="1"/>
    <col min="11271" max="11276" width="11.140625" style="95" hidden="1"/>
    <col min="11277" max="11277" width="9.28515625" style="95" hidden="1"/>
    <col min="11278" max="11278" width="8" style="95" hidden="1"/>
    <col min="11279" max="11279" width="8.5703125" style="95" hidden="1"/>
    <col min="11280" max="11280" width="10.5703125" style="95" hidden="1"/>
    <col min="11281" max="11282" width="9.28515625" style="95" hidden="1"/>
    <col min="11283" max="11283" width="8" style="95" hidden="1"/>
    <col min="11284" max="11284" width="8.5703125" style="95" hidden="1"/>
    <col min="11285" max="11287" width="9.28515625" style="95" hidden="1"/>
    <col min="11288" max="11288" width="8" style="95" hidden="1"/>
    <col min="11289" max="11289" width="8.5703125" style="95" hidden="1"/>
    <col min="11290" max="11290" width="9.28515625" style="95" hidden="1"/>
    <col min="11291" max="11291" width="8.85546875" style="95" hidden="1"/>
    <col min="11292" max="11292" width="8.5703125" style="95" hidden="1"/>
    <col min="11293" max="11293" width="8" style="95" hidden="1"/>
    <col min="11294" max="11294" width="8.5703125" style="95" hidden="1"/>
    <col min="11295" max="11296" width="9.28515625" style="95" hidden="1"/>
    <col min="11297" max="11297" width="8.85546875" style="95" hidden="1"/>
    <col min="11298" max="11298" width="8" style="95" hidden="1"/>
    <col min="11299" max="11299" width="8.5703125" style="95" hidden="1"/>
    <col min="11300" max="11301" width="9.28515625" style="95" hidden="1"/>
    <col min="11302" max="11302" width="8.85546875" style="95" hidden="1"/>
    <col min="11303" max="11303" width="8" style="95" hidden="1"/>
    <col min="11304" max="11304" width="8.5703125" style="95" hidden="1"/>
    <col min="11305" max="11307" width="9.28515625" style="95" hidden="1"/>
    <col min="11308" max="11308" width="8" style="95" hidden="1"/>
    <col min="11309" max="11309" width="8.5703125" style="95" hidden="1"/>
    <col min="11310" max="11311" width="9.28515625" style="95" hidden="1"/>
    <col min="11312" max="11312" width="8.5703125" style="95" hidden="1"/>
    <col min="11313" max="11313" width="8" style="95" hidden="1"/>
    <col min="11314" max="11314" width="8.5703125" style="95" hidden="1"/>
    <col min="11315" max="11320" width="9.28515625" style="95" hidden="1"/>
    <col min="11321" max="11322" width="11" style="95" hidden="1"/>
    <col min="11323" max="11323" width="8" style="95" hidden="1"/>
    <col min="11324" max="11324" width="8.5703125" style="95" hidden="1"/>
    <col min="11325" max="11325" width="11" style="95" hidden="1"/>
    <col min="11326" max="11520" width="11.42578125" style="95" hidden="1"/>
    <col min="11521" max="11521" width="57.5703125" style="95" hidden="1"/>
    <col min="11522" max="11522" width="11" style="95" hidden="1"/>
    <col min="11523" max="11523" width="9.28515625" style="95" hidden="1"/>
    <col min="11524" max="11524" width="8" style="95" hidden="1"/>
    <col min="11525" max="11525" width="8.5703125" style="95" hidden="1"/>
    <col min="11526" max="11526" width="10.5703125" style="95" hidden="1"/>
    <col min="11527" max="11532" width="11.140625" style="95" hidden="1"/>
    <col min="11533" max="11533" width="9.28515625" style="95" hidden="1"/>
    <col min="11534" max="11534" width="8" style="95" hidden="1"/>
    <col min="11535" max="11535" width="8.5703125" style="95" hidden="1"/>
    <col min="11536" max="11536" width="10.5703125" style="95" hidden="1"/>
    <col min="11537" max="11538" width="9.28515625" style="95" hidden="1"/>
    <col min="11539" max="11539" width="8" style="95" hidden="1"/>
    <col min="11540" max="11540" width="8.5703125" style="95" hidden="1"/>
    <col min="11541" max="11543" width="9.28515625" style="95" hidden="1"/>
    <col min="11544" max="11544" width="8" style="95" hidden="1"/>
    <col min="11545" max="11545" width="8.5703125" style="95" hidden="1"/>
    <col min="11546" max="11546" width="9.28515625" style="95" hidden="1"/>
    <col min="11547" max="11547" width="8.85546875" style="95" hidden="1"/>
    <col min="11548" max="11548" width="8.5703125" style="95" hidden="1"/>
    <col min="11549" max="11549" width="8" style="95" hidden="1"/>
    <col min="11550" max="11550" width="8.5703125" style="95" hidden="1"/>
    <col min="11551" max="11552" width="9.28515625" style="95" hidden="1"/>
    <col min="11553" max="11553" width="8.85546875" style="95" hidden="1"/>
    <col min="11554" max="11554" width="8" style="95" hidden="1"/>
    <col min="11555" max="11555" width="8.5703125" style="95" hidden="1"/>
    <col min="11556" max="11557" width="9.28515625" style="95" hidden="1"/>
    <col min="11558" max="11558" width="8.85546875" style="95" hidden="1"/>
    <col min="11559" max="11559" width="8" style="95" hidden="1"/>
    <col min="11560" max="11560" width="8.5703125" style="95" hidden="1"/>
    <col min="11561" max="11563" width="9.28515625" style="95" hidden="1"/>
    <col min="11564" max="11564" width="8" style="95" hidden="1"/>
    <col min="11565" max="11565" width="8.5703125" style="95" hidden="1"/>
    <col min="11566" max="11567" width="9.28515625" style="95" hidden="1"/>
    <col min="11568" max="11568" width="8.5703125" style="95" hidden="1"/>
    <col min="11569" max="11569" width="8" style="95" hidden="1"/>
    <col min="11570" max="11570" width="8.5703125" style="95" hidden="1"/>
    <col min="11571" max="11576" width="9.28515625" style="95" hidden="1"/>
    <col min="11577" max="11578" width="11" style="95" hidden="1"/>
    <col min="11579" max="11579" width="8" style="95" hidden="1"/>
    <col min="11580" max="11580" width="8.5703125" style="95" hidden="1"/>
    <col min="11581" max="11581" width="11" style="95" hidden="1"/>
    <col min="11582" max="11776" width="11.42578125" style="95" hidden="1"/>
    <col min="11777" max="11777" width="57.5703125" style="95" hidden="1"/>
    <col min="11778" max="11778" width="11" style="95" hidden="1"/>
    <col min="11779" max="11779" width="9.28515625" style="95" hidden="1"/>
    <col min="11780" max="11780" width="8" style="95" hidden="1"/>
    <col min="11781" max="11781" width="8.5703125" style="95" hidden="1"/>
    <col min="11782" max="11782" width="10.5703125" style="95" hidden="1"/>
    <col min="11783" max="11788" width="11.140625" style="95" hidden="1"/>
    <col min="11789" max="11789" width="9.28515625" style="95" hidden="1"/>
    <col min="11790" max="11790" width="8" style="95" hidden="1"/>
    <col min="11791" max="11791" width="8.5703125" style="95" hidden="1"/>
    <col min="11792" max="11792" width="10.5703125" style="95" hidden="1"/>
    <col min="11793" max="11794" width="9.28515625" style="95" hidden="1"/>
    <col min="11795" max="11795" width="8" style="95" hidden="1"/>
    <col min="11796" max="11796" width="8.5703125" style="95" hidden="1"/>
    <col min="11797" max="11799" width="9.28515625" style="95" hidden="1"/>
    <col min="11800" max="11800" width="8" style="95" hidden="1"/>
    <col min="11801" max="11801" width="8.5703125" style="95" hidden="1"/>
    <col min="11802" max="11802" width="9.28515625" style="95" hidden="1"/>
    <col min="11803" max="11803" width="8.85546875" style="95" hidden="1"/>
    <col min="11804" max="11804" width="8.5703125" style="95" hidden="1"/>
    <col min="11805" max="11805" width="8" style="95" hidden="1"/>
    <col min="11806" max="11806" width="8.5703125" style="95" hidden="1"/>
    <col min="11807" max="11808" width="9.28515625" style="95" hidden="1"/>
    <col min="11809" max="11809" width="8.85546875" style="95" hidden="1"/>
    <col min="11810" max="11810" width="8" style="95" hidden="1"/>
    <col min="11811" max="11811" width="8.5703125" style="95" hidden="1"/>
    <col min="11812" max="11813" width="9.28515625" style="95" hidden="1"/>
    <col min="11814" max="11814" width="8.85546875" style="95" hidden="1"/>
    <col min="11815" max="11815" width="8" style="95" hidden="1"/>
    <col min="11816" max="11816" width="8.5703125" style="95" hidden="1"/>
    <col min="11817" max="11819" width="9.28515625" style="95" hidden="1"/>
    <col min="11820" max="11820" width="8" style="95" hidden="1"/>
    <col min="11821" max="11821" width="8.5703125" style="95" hidden="1"/>
    <col min="11822" max="11823" width="9.28515625" style="95" hidden="1"/>
    <col min="11824" max="11824" width="8.5703125" style="95" hidden="1"/>
    <col min="11825" max="11825" width="8" style="95" hidden="1"/>
    <col min="11826" max="11826" width="8.5703125" style="95" hidden="1"/>
    <col min="11827" max="11832" width="9.28515625" style="95" hidden="1"/>
    <col min="11833" max="11834" width="11" style="95" hidden="1"/>
    <col min="11835" max="11835" width="8" style="95" hidden="1"/>
    <col min="11836" max="11836" width="8.5703125" style="95" hidden="1"/>
    <col min="11837" max="11837" width="11" style="95" hidden="1"/>
    <col min="11838" max="12032" width="11.42578125" style="95" hidden="1"/>
    <col min="12033" max="12033" width="57.5703125" style="95" hidden="1"/>
    <col min="12034" max="12034" width="11" style="95" hidden="1"/>
    <col min="12035" max="12035" width="9.28515625" style="95" hidden="1"/>
    <col min="12036" max="12036" width="8" style="95" hidden="1"/>
    <col min="12037" max="12037" width="8.5703125" style="95" hidden="1"/>
    <col min="12038" max="12038" width="10.5703125" style="95" hidden="1"/>
    <col min="12039" max="12044" width="11.140625" style="95" hidden="1"/>
    <col min="12045" max="12045" width="9.28515625" style="95" hidden="1"/>
    <col min="12046" max="12046" width="8" style="95" hidden="1"/>
    <col min="12047" max="12047" width="8.5703125" style="95" hidden="1"/>
    <col min="12048" max="12048" width="10.5703125" style="95" hidden="1"/>
    <col min="12049" max="12050" width="9.28515625" style="95" hidden="1"/>
    <col min="12051" max="12051" width="8" style="95" hidden="1"/>
    <col min="12052" max="12052" width="8.5703125" style="95" hidden="1"/>
    <col min="12053" max="12055" width="9.28515625" style="95" hidden="1"/>
    <col min="12056" max="12056" width="8" style="95" hidden="1"/>
    <col min="12057" max="12057" width="8.5703125" style="95" hidden="1"/>
    <col min="12058" max="12058" width="9.28515625" style="95" hidden="1"/>
    <col min="12059" max="12059" width="8.85546875" style="95" hidden="1"/>
    <col min="12060" max="12060" width="8.5703125" style="95" hidden="1"/>
    <col min="12061" max="12061" width="8" style="95" hidden="1"/>
    <col min="12062" max="12062" width="8.5703125" style="95" hidden="1"/>
    <col min="12063" max="12064" width="9.28515625" style="95" hidden="1"/>
    <col min="12065" max="12065" width="8.85546875" style="95" hidden="1"/>
    <col min="12066" max="12066" width="8" style="95" hidden="1"/>
    <col min="12067" max="12067" width="8.5703125" style="95" hidden="1"/>
    <col min="12068" max="12069" width="9.28515625" style="95" hidden="1"/>
    <col min="12070" max="12070" width="8.85546875" style="95" hidden="1"/>
    <col min="12071" max="12071" width="8" style="95" hidden="1"/>
    <col min="12072" max="12072" width="8.5703125" style="95" hidden="1"/>
    <col min="12073" max="12075" width="9.28515625" style="95" hidden="1"/>
    <col min="12076" max="12076" width="8" style="95" hidden="1"/>
    <col min="12077" max="12077" width="8.5703125" style="95" hidden="1"/>
    <col min="12078" max="12079" width="9.28515625" style="95" hidden="1"/>
    <col min="12080" max="12080" width="8.5703125" style="95" hidden="1"/>
    <col min="12081" max="12081" width="8" style="95" hidden="1"/>
    <col min="12082" max="12082" width="8.5703125" style="95" hidden="1"/>
    <col min="12083" max="12088" width="9.28515625" style="95" hidden="1"/>
    <col min="12089" max="12090" width="11" style="95" hidden="1"/>
    <col min="12091" max="12091" width="8" style="95" hidden="1"/>
    <col min="12092" max="12092" width="8.5703125" style="95" hidden="1"/>
    <col min="12093" max="12093" width="11" style="95" hidden="1"/>
    <col min="12094" max="12288" width="11.42578125" style="95" hidden="1"/>
    <col min="12289" max="12289" width="57.5703125" style="95" hidden="1"/>
    <col min="12290" max="12290" width="11" style="95" hidden="1"/>
    <col min="12291" max="12291" width="9.28515625" style="95" hidden="1"/>
    <col min="12292" max="12292" width="8" style="95" hidden="1"/>
    <col min="12293" max="12293" width="8.5703125" style="95" hidden="1"/>
    <col min="12294" max="12294" width="10.5703125" style="95" hidden="1"/>
    <col min="12295" max="12300" width="11.140625" style="95" hidden="1"/>
    <col min="12301" max="12301" width="9.28515625" style="95" hidden="1"/>
    <col min="12302" max="12302" width="8" style="95" hidden="1"/>
    <col min="12303" max="12303" width="8.5703125" style="95" hidden="1"/>
    <col min="12304" max="12304" width="10.5703125" style="95" hidden="1"/>
    <col min="12305" max="12306" width="9.28515625" style="95" hidden="1"/>
    <col min="12307" max="12307" width="8" style="95" hidden="1"/>
    <col min="12308" max="12308" width="8.5703125" style="95" hidden="1"/>
    <col min="12309" max="12311" width="9.28515625" style="95" hidden="1"/>
    <col min="12312" max="12312" width="8" style="95" hidden="1"/>
    <col min="12313" max="12313" width="8.5703125" style="95" hidden="1"/>
    <col min="12314" max="12314" width="9.28515625" style="95" hidden="1"/>
    <col min="12315" max="12315" width="8.85546875" style="95" hidden="1"/>
    <col min="12316" max="12316" width="8.5703125" style="95" hidden="1"/>
    <col min="12317" max="12317" width="8" style="95" hidden="1"/>
    <col min="12318" max="12318" width="8.5703125" style="95" hidden="1"/>
    <col min="12319" max="12320" width="9.28515625" style="95" hidden="1"/>
    <col min="12321" max="12321" width="8.85546875" style="95" hidden="1"/>
    <col min="12322" max="12322" width="8" style="95" hidden="1"/>
    <col min="12323" max="12323" width="8.5703125" style="95" hidden="1"/>
    <col min="12324" max="12325" width="9.28515625" style="95" hidden="1"/>
    <col min="12326" max="12326" width="8.85546875" style="95" hidden="1"/>
    <col min="12327" max="12327" width="8" style="95" hidden="1"/>
    <col min="12328" max="12328" width="8.5703125" style="95" hidden="1"/>
    <col min="12329" max="12331" width="9.28515625" style="95" hidden="1"/>
    <col min="12332" max="12332" width="8" style="95" hidden="1"/>
    <col min="12333" max="12333" width="8.5703125" style="95" hidden="1"/>
    <col min="12334" max="12335" width="9.28515625" style="95" hidden="1"/>
    <col min="12336" max="12336" width="8.5703125" style="95" hidden="1"/>
    <col min="12337" max="12337" width="8" style="95" hidden="1"/>
    <col min="12338" max="12338" width="8.5703125" style="95" hidden="1"/>
    <col min="12339" max="12344" width="9.28515625" style="95" hidden="1"/>
    <col min="12345" max="12346" width="11" style="95" hidden="1"/>
    <col min="12347" max="12347" width="8" style="95" hidden="1"/>
    <col min="12348" max="12348" width="8.5703125" style="95" hidden="1"/>
    <col min="12349" max="12349" width="11" style="95" hidden="1"/>
    <col min="12350" max="12544" width="11.42578125" style="95" hidden="1"/>
    <col min="12545" max="12545" width="57.5703125" style="95" hidden="1"/>
    <col min="12546" max="12546" width="11" style="95" hidden="1"/>
    <col min="12547" max="12547" width="9.28515625" style="95" hidden="1"/>
    <col min="12548" max="12548" width="8" style="95" hidden="1"/>
    <col min="12549" max="12549" width="8.5703125" style="95" hidden="1"/>
    <col min="12550" max="12550" width="10.5703125" style="95" hidden="1"/>
    <col min="12551" max="12556" width="11.140625" style="95" hidden="1"/>
    <col min="12557" max="12557" width="9.28515625" style="95" hidden="1"/>
    <col min="12558" max="12558" width="8" style="95" hidden="1"/>
    <col min="12559" max="12559" width="8.5703125" style="95" hidden="1"/>
    <col min="12560" max="12560" width="10.5703125" style="95" hidden="1"/>
    <col min="12561" max="12562" width="9.28515625" style="95" hidden="1"/>
    <col min="12563" max="12563" width="8" style="95" hidden="1"/>
    <col min="12564" max="12564" width="8.5703125" style="95" hidden="1"/>
    <col min="12565" max="12567" width="9.28515625" style="95" hidden="1"/>
    <col min="12568" max="12568" width="8" style="95" hidden="1"/>
    <col min="12569" max="12569" width="8.5703125" style="95" hidden="1"/>
    <col min="12570" max="12570" width="9.28515625" style="95" hidden="1"/>
    <col min="12571" max="12571" width="8.85546875" style="95" hidden="1"/>
    <col min="12572" max="12572" width="8.5703125" style="95" hidden="1"/>
    <col min="12573" max="12573" width="8" style="95" hidden="1"/>
    <col min="12574" max="12574" width="8.5703125" style="95" hidden="1"/>
    <col min="12575" max="12576" width="9.28515625" style="95" hidden="1"/>
    <col min="12577" max="12577" width="8.85546875" style="95" hidden="1"/>
    <col min="12578" max="12578" width="8" style="95" hidden="1"/>
    <col min="12579" max="12579" width="8.5703125" style="95" hidden="1"/>
    <col min="12580" max="12581" width="9.28515625" style="95" hidden="1"/>
    <col min="12582" max="12582" width="8.85546875" style="95" hidden="1"/>
    <col min="12583" max="12583" width="8" style="95" hidden="1"/>
    <col min="12584" max="12584" width="8.5703125" style="95" hidden="1"/>
    <col min="12585" max="12587" width="9.28515625" style="95" hidden="1"/>
    <col min="12588" max="12588" width="8" style="95" hidden="1"/>
    <col min="12589" max="12589" width="8.5703125" style="95" hidden="1"/>
    <col min="12590" max="12591" width="9.28515625" style="95" hidden="1"/>
    <col min="12592" max="12592" width="8.5703125" style="95" hidden="1"/>
    <col min="12593" max="12593" width="8" style="95" hidden="1"/>
    <col min="12594" max="12594" width="8.5703125" style="95" hidden="1"/>
    <col min="12595" max="12600" width="9.28515625" style="95" hidden="1"/>
    <col min="12601" max="12602" width="11" style="95" hidden="1"/>
    <col min="12603" max="12603" width="8" style="95" hidden="1"/>
    <col min="12604" max="12604" width="8.5703125" style="95" hidden="1"/>
    <col min="12605" max="12605" width="11" style="95" hidden="1"/>
    <col min="12606" max="12800" width="11.42578125" style="95" hidden="1"/>
    <col min="12801" max="12801" width="57.5703125" style="95" hidden="1"/>
    <col min="12802" max="12802" width="11" style="95" hidden="1"/>
    <col min="12803" max="12803" width="9.28515625" style="95" hidden="1"/>
    <col min="12804" max="12804" width="8" style="95" hidden="1"/>
    <col min="12805" max="12805" width="8.5703125" style="95" hidden="1"/>
    <col min="12806" max="12806" width="10.5703125" style="95" hidden="1"/>
    <col min="12807" max="12812" width="11.140625" style="95" hidden="1"/>
    <col min="12813" max="12813" width="9.28515625" style="95" hidden="1"/>
    <col min="12814" max="12814" width="8" style="95" hidden="1"/>
    <col min="12815" max="12815" width="8.5703125" style="95" hidden="1"/>
    <col min="12816" max="12816" width="10.5703125" style="95" hidden="1"/>
    <col min="12817" max="12818" width="9.28515625" style="95" hidden="1"/>
    <col min="12819" max="12819" width="8" style="95" hidden="1"/>
    <col min="12820" max="12820" width="8.5703125" style="95" hidden="1"/>
    <col min="12821" max="12823" width="9.28515625" style="95" hidden="1"/>
    <col min="12824" max="12824" width="8" style="95" hidden="1"/>
    <col min="12825" max="12825" width="8.5703125" style="95" hidden="1"/>
    <col min="12826" max="12826" width="9.28515625" style="95" hidden="1"/>
    <col min="12827" max="12827" width="8.85546875" style="95" hidden="1"/>
    <col min="12828" max="12828" width="8.5703125" style="95" hidden="1"/>
    <col min="12829" max="12829" width="8" style="95" hidden="1"/>
    <col min="12830" max="12830" width="8.5703125" style="95" hidden="1"/>
    <col min="12831" max="12832" width="9.28515625" style="95" hidden="1"/>
    <col min="12833" max="12833" width="8.85546875" style="95" hidden="1"/>
    <col min="12834" max="12834" width="8" style="95" hidden="1"/>
    <col min="12835" max="12835" width="8.5703125" style="95" hidden="1"/>
    <col min="12836" max="12837" width="9.28515625" style="95" hidden="1"/>
    <col min="12838" max="12838" width="8.85546875" style="95" hidden="1"/>
    <col min="12839" max="12839" width="8" style="95" hidden="1"/>
    <col min="12840" max="12840" width="8.5703125" style="95" hidden="1"/>
    <col min="12841" max="12843" width="9.28515625" style="95" hidden="1"/>
    <col min="12844" max="12844" width="8" style="95" hidden="1"/>
    <col min="12845" max="12845" width="8.5703125" style="95" hidden="1"/>
    <col min="12846" max="12847" width="9.28515625" style="95" hidden="1"/>
    <col min="12848" max="12848" width="8.5703125" style="95" hidden="1"/>
    <col min="12849" max="12849" width="8" style="95" hidden="1"/>
    <col min="12850" max="12850" width="8.5703125" style="95" hidden="1"/>
    <col min="12851" max="12856" width="9.28515625" style="95" hidden="1"/>
    <col min="12857" max="12858" width="11" style="95" hidden="1"/>
    <col min="12859" max="12859" width="8" style="95" hidden="1"/>
    <col min="12860" max="12860" width="8.5703125" style="95" hidden="1"/>
    <col min="12861" max="12861" width="11" style="95" hidden="1"/>
    <col min="12862" max="13056" width="11.42578125" style="95" hidden="1"/>
    <col min="13057" max="13057" width="57.5703125" style="95" hidden="1"/>
    <col min="13058" max="13058" width="11" style="95" hidden="1"/>
    <col min="13059" max="13059" width="9.28515625" style="95" hidden="1"/>
    <col min="13060" max="13060" width="8" style="95" hidden="1"/>
    <col min="13061" max="13061" width="8.5703125" style="95" hidden="1"/>
    <col min="13062" max="13062" width="10.5703125" style="95" hidden="1"/>
    <col min="13063" max="13068" width="11.140625" style="95" hidden="1"/>
    <col min="13069" max="13069" width="9.28515625" style="95" hidden="1"/>
    <col min="13070" max="13070" width="8" style="95" hidden="1"/>
    <col min="13071" max="13071" width="8.5703125" style="95" hidden="1"/>
    <col min="13072" max="13072" width="10.5703125" style="95" hidden="1"/>
    <col min="13073" max="13074" width="9.28515625" style="95" hidden="1"/>
    <col min="13075" max="13075" width="8" style="95" hidden="1"/>
    <col min="13076" max="13076" width="8.5703125" style="95" hidden="1"/>
    <col min="13077" max="13079" width="9.28515625" style="95" hidden="1"/>
    <col min="13080" max="13080" width="8" style="95" hidden="1"/>
    <col min="13081" max="13081" width="8.5703125" style="95" hidden="1"/>
    <col min="13082" max="13082" width="9.28515625" style="95" hidden="1"/>
    <col min="13083" max="13083" width="8.85546875" style="95" hidden="1"/>
    <col min="13084" max="13084" width="8.5703125" style="95" hidden="1"/>
    <col min="13085" max="13085" width="8" style="95" hidden="1"/>
    <col min="13086" max="13086" width="8.5703125" style="95" hidden="1"/>
    <col min="13087" max="13088" width="9.28515625" style="95" hidden="1"/>
    <col min="13089" max="13089" width="8.85546875" style="95" hidden="1"/>
    <col min="13090" max="13090" width="8" style="95" hidden="1"/>
    <col min="13091" max="13091" width="8.5703125" style="95" hidden="1"/>
    <col min="13092" max="13093" width="9.28515625" style="95" hidden="1"/>
    <col min="13094" max="13094" width="8.85546875" style="95" hidden="1"/>
    <col min="13095" max="13095" width="8" style="95" hidden="1"/>
    <col min="13096" max="13096" width="8.5703125" style="95" hidden="1"/>
    <col min="13097" max="13099" width="9.28515625" style="95" hidden="1"/>
    <col min="13100" max="13100" width="8" style="95" hidden="1"/>
    <col min="13101" max="13101" width="8.5703125" style="95" hidden="1"/>
    <col min="13102" max="13103" width="9.28515625" style="95" hidden="1"/>
    <col min="13104" max="13104" width="8.5703125" style="95" hidden="1"/>
    <col min="13105" max="13105" width="8" style="95" hidden="1"/>
    <col min="13106" max="13106" width="8.5703125" style="95" hidden="1"/>
    <col min="13107" max="13112" width="9.28515625" style="95" hidden="1"/>
    <col min="13113" max="13114" width="11" style="95" hidden="1"/>
    <col min="13115" max="13115" width="8" style="95" hidden="1"/>
    <col min="13116" max="13116" width="8.5703125" style="95" hidden="1"/>
    <col min="13117" max="13117" width="11" style="95" hidden="1"/>
    <col min="13118" max="13312" width="11.42578125" style="95" hidden="1"/>
    <col min="13313" max="13313" width="57.5703125" style="95" hidden="1"/>
    <col min="13314" max="13314" width="11" style="95" hidden="1"/>
    <col min="13315" max="13315" width="9.28515625" style="95" hidden="1"/>
    <col min="13316" max="13316" width="8" style="95" hidden="1"/>
    <col min="13317" max="13317" width="8.5703125" style="95" hidden="1"/>
    <col min="13318" max="13318" width="10.5703125" style="95" hidden="1"/>
    <col min="13319" max="13324" width="11.140625" style="95" hidden="1"/>
    <col min="13325" max="13325" width="9.28515625" style="95" hidden="1"/>
    <col min="13326" max="13326" width="8" style="95" hidden="1"/>
    <col min="13327" max="13327" width="8.5703125" style="95" hidden="1"/>
    <col min="13328" max="13328" width="10.5703125" style="95" hidden="1"/>
    <col min="13329" max="13330" width="9.28515625" style="95" hidden="1"/>
    <col min="13331" max="13331" width="8" style="95" hidden="1"/>
    <col min="13332" max="13332" width="8.5703125" style="95" hidden="1"/>
    <col min="13333" max="13335" width="9.28515625" style="95" hidden="1"/>
    <col min="13336" max="13336" width="8" style="95" hidden="1"/>
    <col min="13337" max="13337" width="8.5703125" style="95" hidden="1"/>
    <col min="13338" max="13338" width="9.28515625" style="95" hidden="1"/>
    <col min="13339" max="13339" width="8.85546875" style="95" hidden="1"/>
    <col min="13340" max="13340" width="8.5703125" style="95" hidden="1"/>
    <col min="13341" max="13341" width="8" style="95" hidden="1"/>
    <col min="13342" max="13342" width="8.5703125" style="95" hidden="1"/>
    <col min="13343" max="13344" width="9.28515625" style="95" hidden="1"/>
    <col min="13345" max="13345" width="8.85546875" style="95" hidden="1"/>
    <col min="13346" max="13346" width="8" style="95" hidden="1"/>
    <col min="13347" max="13347" width="8.5703125" style="95" hidden="1"/>
    <col min="13348" max="13349" width="9.28515625" style="95" hidden="1"/>
    <col min="13350" max="13350" width="8.85546875" style="95" hidden="1"/>
    <col min="13351" max="13351" width="8" style="95" hidden="1"/>
    <col min="13352" max="13352" width="8.5703125" style="95" hidden="1"/>
    <col min="13353" max="13355" width="9.28515625" style="95" hidden="1"/>
    <col min="13356" max="13356" width="8" style="95" hidden="1"/>
    <col min="13357" max="13357" width="8.5703125" style="95" hidden="1"/>
    <col min="13358" max="13359" width="9.28515625" style="95" hidden="1"/>
    <col min="13360" max="13360" width="8.5703125" style="95" hidden="1"/>
    <col min="13361" max="13361" width="8" style="95" hidden="1"/>
    <col min="13362" max="13362" width="8.5703125" style="95" hidden="1"/>
    <col min="13363" max="13368" width="9.28515625" style="95" hidden="1"/>
    <col min="13369" max="13370" width="11" style="95" hidden="1"/>
    <col min="13371" max="13371" width="8" style="95" hidden="1"/>
    <col min="13372" max="13372" width="8.5703125" style="95" hidden="1"/>
    <col min="13373" max="13373" width="11" style="95" hidden="1"/>
    <col min="13374" max="13568" width="11.42578125" style="95" hidden="1"/>
    <col min="13569" max="13569" width="57.5703125" style="95" hidden="1"/>
    <col min="13570" max="13570" width="11" style="95" hidden="1"/>
    <col min="13571" max="13571" width="9.28515625" style="95" hidden="1"/>
    <col min="13572" max="13572" width="8" style="95" hidden="1"/>
    <col min="13573" max="13573" width="8.5703125" style="95" hidden="1"/>
    <col min="13574" max="13574" width="10.5703125" style="95" hidden="1"/>
    <col min="13575" max="13580" width="11.140625" style="95" hidden="1"/>
    <col min="13581" max="13581" width="9.28515625" style="95" hidden="1"/>
    <col min="13582" max="13582" width="8" style="95" hidden="1"/>
    <col min="13583" max="13583" width="8.5703125" style="95" hidden="1"/>
    <col min="13584" max="13584" width="10.5703125" style="95" hidden="1"/>
    <col min="13585" max="13586" width="9.28515625" style="95" hidden="1"/>
    <col min="13587" max="13587" width="8" style="95" hidden="1"/>
    <col min="13588" max="13588" width="8.5703125" style="95" hidden="1"/>
    <col min="13589" max="13591" width="9.28515625" style="95" hidden="1"/>
    <col min="13592" max="13592" width="8" style="95" hidden="1"/>
    <col min="13593" max="13593" width="8.5703125" style="95" hidden="1"/>
    <col min="13594" max="13594" width="9.28515625" style="95" hidden="1"/>
    <col min="13595" max="13595" width="8.85546875" style="95" hidden="1"/>
    <col min="13596" max="13596" width="8.5703125" style="95" hidden="1"/>
    <col min="13597" max="13597" width="8" style="95" hidden="1"/>
    <col min="13598" max="13598" width="8.5703125" style="95" hidden="1"/>
    <col min="13599" max="13600" width="9.28515625" style="95" hidden="1"/>
    <col min="13601" max="13601" width="8.85546875" style="95" hidden="1"/>
    <col min="13602" max="13602" width="8" style="95" hidden="1"/>
    <col min="13603" max="13603" width="8.5703125" style="95" hidden="1"/>
    <col min="13604" max="13605" width="9.28515625" style="95" hidden="1"/>
    <col min="13606" max="13606" width="8.85546875" style="95" hidden="1"/>
    <col min="13607" max="13607" width="8" style="95" hidden="1"/>
    <col min="13608" max="13608" width="8.5703125" style="95" hidden="1"/>
    <col min="13609" max="13611" width="9.28515625" style="95" hidden="1"/>
    <col min="13612" max="13612" width="8" style="95" hidden="1"/>
    <col min="13613" max="13613" width="8.5703125" style="95" hidden="1"/>
    <col min="13614" max="13615" width="9.28515625" style="95" hidden="1"/>
    <col min="13616" max="13616" width="8.5703125" style="95" hidden="1"/>
    <col min="13617" max="13617" width="8" style="95" hidden="1"/>
    <col min="13618" max="13618" width="8.5703125" style="95" hidden="1"/>
    <col min="13619" max="13624" width="9.28515625" style="95" hidden="1"/>
    <col min="13625" max="13626" width="11" style="95" hidden="1"/>
    <col min="13627" max="13627" width="8" style="95" hidden="1"/>
    <col min="13628" max="13628" width="8.5703125" style="95" hidden="1"/>
    <col min="13629" max="13629" width="11" style="95" hidden="1"/>
    <col min="13630" max="13824" width="11.42578125" style="95" hidden="1"/>
    <col min="13825" max="13825" width="57.5703125" style="95" hidden="1"/>
    <col min="13826" max="13826" width="11" style="95" hidden="1"/>
    <col min="13827" max="13827" width="9.28515625" style="95" hidden="1"/>
    <col min="13828" max="13828" width="8" style="95" hidden="1"/>
    <col min="13829" max="13829" width="8.5703125" style="95" hidden="1"/>
    <col min="13830" max="13830" width="10.5703125" style="95" hidden="1"/>
    <col min="13831" max="13836" width="11.140625" style="95" hidden="1"/>
    <col min="13837" max="13837" width="9.28515625" style="95" hidden="1"/>
    <col min="13838" max="13838" width="8" style="95" hidden="1"/>
    <col min="13839" max="13839" width="8.5703125" style="95" hidden="1"/>
    <col min="13840" max="13840" width="10.5703125" style="95" hidden="1"/>
    <col min="13841" max="13842" width="9.28515625" style="95" hidden="1"/>
    <col min="13843" max="13843" width="8" style="95" hidden="1"/>
    <col min="13844" max="13844" width="8.5703125" style="95" hidden="1"/>
    <col min="13845" max="13847" width="9.28515625" style="95" hidden="1"/>
    <col min="13848" max="13848" width="8" style="95" hidden="1"/>
    <col min="13849" max="13849" width="8.5703125" style="95" hidden="1"/>
    <col min="13850" max="13850" width="9.28515625" style="95" hidden="1"/>
    <col min="13851" max="13851" width="8.85546875" style="95" hidden="1"/>
    <col min="13852" max="13852" width="8.5703125" style="95" hidden="1"/>
    <col min="13853" max="13853" width="8" style="95" hidden="1"/>
    <col min="13854" max="13854" width="8.5703125" style="95" hidden="1"/>
    <col min="13855" max="13856" width="9.28515625" style="95" hidden="1"/>
    <col min="13857" max="13857" width="8.85546875" style="95" hidden="1"/>
    <col min="13858" max="13858" width="8" style="95" hidden="1"/>
    <col min="13859" max="13859" width="8.5703125" style="95" hidden="1"/>
    <col min="13860" max="13861" width="9.28515625" style="95" hidden="1"/>
    <col min="13862" max="13862" width="8.85546875" style="95" hidden="1"/>
    <col min="13863" max="13863" width="8" style="95" hidden="1"/>
    <col min="13864" max="13864" width="8.5703125" style="95" hidden="1"/>
    <col min="13865" max="13867" width="9.28515625" style="95" hidden="1"/>
    <col min="13868" max="13868" width="8" style="95" hidden="1"/>
    <col min="13869" max="13869" width="8.5703125" style="95" hidden="1"/>
    <col min="13870" max="13871" width="9.28515625" style="95" hidden="1"/>
    <col min="13872" max="13872" width="8.5703125" style="95" hidden="1"/>
    <col min="13873" max="13873" width="8" style="95" hidden="1"/>
    <col min="13874" max="13874" width="8.5703125" style="95" hidden="1"/>
    <col min="13875" max="13880" width="9.28515625" style="95" hidden="1"/>
    <col min="13881" max="13882" width="11" style="95" hidden="1"/>
    <col min="13883" max="13883" width="8" style="95" hidden="1"/>
    <col min="13884" max="13884" width="8.5703125" style="95" hidden="1"/>
    <col min="13885" max="13885" width="11" style="95" hidden="1"/>
    <col min="13886" max="14080" width="11.42578125" style="95" hidden="1"/>
    <col min="14081" max="14081" width="57.5703125" style="95" hidden="1"/>
    <col min="14082" max="14082" width="11" style="95" hidden="1"/>
    <col min="14083" max="14083" width="9.28515625" style="95" hidden="1"/>
    <col min="14084" max="14084" width="8" style="95" hidden="1"/>
    <col min="14085" max="14085" width="8.5703125" style="95" hidden="1"/>
    <col min="14086" max="14086" width="10.5703125" style="95" hidden="1"/>
    <col min="14087" max="14092" width="11.140625" style="95" hidden="1"/>
    <col min="14093" max="14093" width="9.28515625" style="95" hidden="1"/>
    <col min="14094" max="14094" width="8" style="95" hidden="1"/>
    <col min="14095" max="14095" width="8.5703125" style="95" hidden="1"/>
    <col min="14096" max="14096" width="10.5703125" style="95" hidden="1"/>
    <col min="14097" max="14098" width="9.28515625" style="95" hidden="1"/>
    <col min="14099" max="14099" width="8" style="95" hidden="1"/>
    <col min="14100" max="14100" width="8.5703125" style="95" hidden="1"/>
    <col min="14101" max="14103" width="9.28515625" style="95" hidden="1"/>
    <col min="14104" max="14104" width="8" style="95" hidden="1"/>
    <col min="14105" max="14105" width="8.5703125" style="95" hidden="1"/>
    <col min="14106" max="14106" width="9.28515625" style="95" hidden="1"/>
    <col min="14107" max="14107" width="8.85546875" style="95" hidden="1"/>
    <col min="14108" max="14108" width="8.5703125" style="95" hidden="1"/>
    <col min="14109" max="14109" width="8" style="95" hidden="1"/>
    <col min="14110" max="14110" width="8.5703125" style="95" hidden="1"/>
    <col min="14111" max="14112" width="9.28515625" style="95" hidden="1"/>
    <col min="14113" max="14113" width="8.85546875" style="95" hidden="1"/>
    <col min="14114" max="14114" width="8" style="95" hidden="1"/>
    <col min="14115" max="14115" width="8.5703125" style="95" hidden="1"/>
    <col min="14116" max="14117" width="9.28515625" style="95" hidden="1"/>
    <col min="14118" max="14118" width="8.85546875" style="95" hidden="1"/>
    <col min="14119" max="14119" width="8" style="95" hidden="1"/>
    <col min="14120" max="14120" width="8.5703125" style="95" hidden="1"/>
    <col min="14121" max="14123" width="9.28515625" style="95" hidden="1"/>
    <col min="14124" max="14124" width="8" style="95" hidden="1"/>
    <col min="14125" max="14125" width="8.5703125" style="95" hidden="1"/>
    <col min="14126" max="14127" width="9.28515625" style="95" hidden="1"/>
    <col min="14128" max="14128" width="8.5703125" style="95" hidden="1"/>
    <col min="14129" max="14129" width="8" style="95" hidden="1"/>
    <col min="14130" max="14130" width="8.5703125" style="95" hidden="1"/>
    <col min="14131" max="14136" width="9.28515625" style="95" hidden="1"/>
    <col min="14137" max="14138" width="11" style="95" hidden="1"/>
    <col min="14139" max="14139" width="8" style="95" hidden="1"/>
    <col min="14140" max="14140" width="8.5703125" style="95" hidden="1"/>
    <col min="14141" max="14141" width="11" style="95" hidden="1"/>
    <col min="14142" max="14336" width="11.42578125" style="95" hidden="1"/>
    <col min="14337" max="14337" width="57.5703125" style="95" hidden="1"/>
    <col min="14338" max="14338" width="11" style="95" hidden="1"/>
    <col min="14339" max="14339" width="9.28515625" style="95" hidden="1"/>
    <col min="14340" max="14340" width="8" style="95" hidden="1"/>
    <col min="14341" max="14341" width="8.5703125" style="95" hidden="1"/>
    <col min="14342" max="14342" width="10.5703125" style="95" hidden="1"/>
    <col min="14343" max="14348" width="11.140625" style="95" hidden="1"/>
    <col min="14349" max="14349" width="9.28515625" style="95" hidden="1"/>
    <col min="14350" max="14350" width="8" style="95" hidden="1"/>
    <col min="14351" max="14351" width="8.5703125" style="95" hidden="1"/>
    <col min="14352" max="14352" width="10.5703125" style="95" hidden="1"/>
    <col min="14353" max="14354" width="9.28515625" style="95" hidden="1"/>
    <col min="14355" max="14355" width="8" style="95" hidden="1"/>
    <col min="14356" max="14356" width="8.5703125" style="95" hidden="1"/>
    <col min="14357" max="14359" width="9.28515625" style="95" hidden="1"/>
    <col min="14360" max="14360" width="8" style="95" hidden="1"/>
    <col min="14361" max="14361" width="8.5703125" style="95" hidden="1"/>
    <col min="14362" max="14362" width="9.28515625" style="95" hidden="1"/>
    <col min="14363" max="14363" width="8.85546875" style="95" hidden="1"/>
    <col min="14364" max="14364" width="8.5703125" style="95" hidden="1"/>
    <col min="14365" max="14365" width="8" style="95" hidden="1"/>
    <col min="14366" max="14366" width="8.5703125" style="95" hidden="1"/>
    <col min="14367" max="14368" width="9.28515625" style="95" hidden="1"/>
    <col min="14369" max="14369" width="8.85546875" style="95" hidden="1"/>
    <col min="14370" max="14370" width="8" style="95" hidden="1"/>
    <col min="14371" max="14371" width="8.5703125" style="95" hidden="1"/>
    <col min="14372" max="14373" width="9.28515625" style="95" hidden="1"/>
    <col min="14374" max="14374" width="8.85546875" style="95" hidden="1"/>
    <col min="14375" max="14375" width="8" style="95" hidden="1"/>
    <col min="14376" max="14376" width="8.5703125" style="95" hidden="1"/>
    <col min="14377" max="14379" width="9.28515625" style="95" hidden="1"/>
    <col min="14380" max="14380" width="8" style="95" hidden="1"/>
    <col min="14381" max="14381" width="8.5703125" style="95" hidden="1"/>
    <col min="14382" max="14383" width="9.28515625" style="95" hidden="1"/>
    <col min="14384" max="14384" width="8.5703125" style="95" hidden="1"/>
    <col min="14385" max="14385" width="8" style="95" hidden="1"/>
    <col min="14386" max="14386" width="8.5703125" style="95" hidden="1"/>
    <col min="14387" max="14392" width="9.28515625" style="95" hidden="1"/>
    <col min="14393" max="14394" width="11" style="95" hidden="1"/>
    <col min="14395" max="14395" width="8" style="95" hidden="1"/>
    <col min="14396" max="14396" width="8.5703125" style="95" hidden="1"/>
    <col min="14397" max="14397" width="11" style="95" hidden="1"/>
    <col min="14398" max="14592" width="11.42578125" style="95" hidden="1"/>
    <col min="14593" max="14593" width="57.5703125" style="95" hidden="1"/>
    <col min="14594" max="14594" width="11" style="95" hidden="1"/>
    <col min="14595" max="14595" width="9.28515625" style="95" hidden="1"/>
    <col min="14596" max="14596" width="8" style="95" hidden="1"/>
    <col min="14597" max="14597" width="8.5703125" style="95" hidden="1"/>
    <col min="14598" max="14598" width="10.5703125" style="95" hidden="1"/>
    <col min="14599" max="14604" width="11.140625" style="95" hidden="1"/>
    <col min="14605" max="14605" width="9.28515625" style="95" hidden="1"/>
    <col min="14606" max="14606" width="8" style="95" hidden="1"/>
    <col min="14607" max="14607" width="8.5703125" style="95" hidden="1"/>
    <col min="14608" max="14608" width="10.5703125" style="95" hidden="1"/>
    <col min="14609" max="14610" width="9.28515625" style="95" hidden="1"/>
    <col min="14611" max="14611" width="8" style="95" hidden="1"/>
    <col min="14612" max="14612" width="8.5703125" style="95" hidden="1"/>
    <col min="14613" max="14615" width="9.28515625" style="95" hidden="1"/>
    <col min="14616" max="14616" width="8" style="95" hidden="1"/>
    <col min="14617" max="14617" width="8.5703125" style="95" hidden="1"/>
    <col min="14618" max="14618" width="9.28515625" style="95" hidden="1"/>
    <col min="14619" max="14619" width="8.85546875" style="95" hidden="1"/>
    <col min="14620" max="14620" width="8.5703125" style="95" hidden="1"/>
    <col min="14621" max="14621" width="8" style="95" hidden="1"/>
    <col min="14622" max="14622" width="8.5703125" style="95" hidden="1"/>
    <col min="14623" max="14624" width="9.28515625" style="95" hidden="1"/>
    <col min="14625" max="14625" width="8.85546875" style="95" hidden="1"/>
    <col min="14626" max="14626" width="8" style="95" hidden="1"/>
    <col min="14627" max="14627" width="8.5703125" style="95" hidden="1"/>
    <col min="14628" max="14629" width="9.28515625" style="95" hidden="1"/>
    <col min="14630" max="14630" width="8.85546875" style="95" hidden="1"/>
    <col min="14631" max="14631" width="8" style="95" hidden="1"/>
    <col min="14632" max="14632" width="8.5703125" style="95" hidden="1"/>
    <col min="14633" max="14635" width="9.28515625" style="95" hidden="1"/>
    <col min="14636" max="14636" width="8" style="95" hidden="1"/>
    <col min="14637" max="14637" width="8.5703125" style="95" hidden="1"/>
    <col min="14638" max="14639" width="9.28515625" style="95" hidden="1"/>
    <col min="14640" max="14640" width="8.5703125" style="95" hidden="1"/>
    <col min="14641" max="14641" width="8" style="95" hidden="1"/>
    <col min="14642" max="14642" width="8.5703125" style="95" hidden="1"/>
    <col min="14643" max="14648" width="9.28515625" style="95" hidden="1"/>
    <col min="14649" max="14650" width="11" style="95" hidden="1"/>
    <col min="14651" max="14651" width="8" style="95" hidden="1"/>
    <col min="14652" max="14652" width="8.5703125" style="95" hidden="1"/>
    <col min="14653" max="14653" width="11" style="95" hidden="1"/>
    <col min="14654" max="14848" width="11.42578125" style="95" hidden="1"/>
    <col min="14849" max="14849" width="57.5703125" style="95" hidden="1"/>
    <col min="14850" max="14850" width="11" style="95" hidden="1"/>
    <col min="14851" max="14851" width="9.28515625" style="95" hidden="1"/>
    <col min="14852" max="14852" width="8" style="95" hidden="1"/>
    <col min="14853" max="14853" width="8.5703125" style="95" hidden="1"/>
    <col min="14854" max="14854" width="10.5703125" style="95" hidden="1"/>
    <col min="14855" max="14860" width="11.140625" style="95" hidden="1"/>
    <col min="14861" max="14861" width="9.28515625" style="95" hidden="1"/>
    <col min="14862" max="14862" width="8" style="95" hidden="1"/>
    <col min="14863" max="14863" width="8.5703125" style="95" hidden="1"/>
    <col min="14864" max="14864" width="10.5703125" style="95" hidden="1"/>
    <col min="14865" max="14866" width="9.28515625" style="95" hidden="1"/>
    <col min="14867" max="14867" width="8" style="95" hidden="1"/>
    <col min="14868" max="14868" width="8.5703125" style="95" hidden="1"/>
    <col min="14869" max="14871" width="9.28515625" style="95" hidden="1"/>
    <col min="14872" max="14872" width="8" style="95" hidden="1"/>
    <col min="14873" max="14873" width="8.5703125" style="95" hidden="1"/>
    <col min="14874" max="14874" width="9.28515625" style="95" hidden="1"/>
    <col min="14875" max="14875" width="8.85546875" style="95" hidden="1"/>
    <col min="14876" max="14876" width="8.5703125" style="95" hidden="1"/>
    <col min="14877" max="14877" width="8" style="95" hidden="1"/>
    <col min="14878" max="14878" width="8.5703125" style="95" hidden="1"/>
    <col min="14879" max="14880" width="9.28515625" style="95" hidden="1"/>
    <col min="14881" max="14881" width="8.85546875" style="95" hidden="1"/>
    <col min="14882" max="14882" width="8" style="95" hidden="1"/>
    <col min="14883" max="14883" width="8.5703125" style="95" hidden="1"/>
    <col min="14884" max="14885" width="9.28515625" style="95" hidden="1"/>
    <col min="14886" max="14886" width="8.85546875" style="95" hidden="1"/>
    <col min="14887" max="14887" width="8" style="95" hidden="1"/>
    <col min="14888" max="14888" width="8.5703125" style="95" hidden="1"/>
    <col min="14889" max="14891" width="9.28515625" style="95" hidden="1"/>
    <col min="14892" max="14892" width="8" style="95" hidden="1"/>
    <col min="14893" max="14893" width="8.5703125" style="95" hidden="1"/>
    <col min="14894" max="14895" width="9.28515625" style="95" hidden="1"/>
    <col min="14896" max="14896" width="8.5703125" style="95" hidden="1"/>
    <col min="14897" max="14897" width="8" style="95" hidden="1"/>
    <col min="14898" max="14898" width="8.5703125" style="95" hidden="1"/>
    <col min="14899" max="14904" width="9.28515625" style="95" hidden="1"/>
    <col min="14905" max="14906" width="11" style="95" hidden="1"/>
    <col min="14907" max="14907" width="8" style="95" hidden="1"/>
    <col min="14908" max="14908" width="8.5703125" style="95" hidden="1"/>
    <col min="14909" max="14909" width="11" style="95" hidden="1"/>
    <col min="14910" max="15104" width="11.42578125" style="95" hidden="1"/>
    <col min="15105" max="15105" width="57.5703125" style="95" hidden="1"/>
    <col min="15106" max="15106" width="11" style="95" hidden="1"/>
    <col min="15107" max="15107" width="9.28515625" style="95" hidden="1"/>
    <col min="15108" max="15108" width="8" style="95" hidden="1"/>
    <col min="15109" max="15109" width="8.5703125" style="95" hidden="1"/>
    <col min="15110" max="15110" width="10.5703125" style="95" hidden="1"/>
    <col min="15111" max="15116" width="11.140625" style="95" hidden="1"/>
    <col min="15117" max="15117" width="9.28515625" style="95" hidden="1"/>
    <col min="15118" max="15118" width="8" style="95" hidden="1"/>
    <col min="15119" max="15119" width="8.5703125" style="95" hidden="1"/>
    <col min="15120" max="15120" width="10.5703125" style="95" hidden="1"/>
    <col min="15121" max="15122" width="9.28515625" style="95" hidden="1"/>
    <col min="15123" max="15123" width="8" style="95" hidden="1"/>
    <col min="15124" max="15124" width="8.5703125" style="95" hidden="1"/>
    <col min="15125" max="15127" width="9.28515625" style="95" hidden="1"/>
    <col min="15128" max="15128" width="8" style="95" hidden="1"/>
    <col min="15129" max="15129" width="8.5703125" style="95" hidden="1"/>
    <col min="15130" max="15130" width="9.28515625" style="95" hidden="1"/>
    <col min="15131" max="15131" width="8.85546875" style="95" hidden="1"/>
    <col min="15132" max="15132" width="8.5703125" style="95" hidden="1"/>
    <col min="15133" max="15133" width="8" style="95" hidden="1"/>
    <col min="15134" max="15134" width="8.5703125" style="95" hidden="1"/>
    <col min="15135" max="15136" width="9.28515625" style="95" hidden="1"/>
    <col min="15137" max="15137" width="8.85546875" style="95" hidden="1"/>
    <col min="15138" max="15138" width="8" style="95" hidden="1"/>
    <col min="15139" max="15139" width="8.5703125" style="95" hidden="1"/>
    <col min="15140" max="15141" width="9.28515625" style="95" hidden="1"/>
    <col min="15142" max="15142" width="8.85546875" style="95" hidden="1"/>
    <col min="15143" max="15143" width="8" style="95" hidden="1"/>
    <col min="15144" max="15144" width="8.5703125" style="95" hidden="1"/>
    <col min="15145" max="15147" width="9.28515625" style="95" hidden="1"/>
    <col min="15148" max="15148" width="8" style="95" hidden="1"/>
    <col min="15149" max="15149" width="8.5703125" style="95" hidden="1"/>
    <col min="15150" max="15151" width="9.28515625" style="95" hidden="1"/>
    <col min="15152" max="15152" width="8.5703125" style="95" hidden="1"/>
    <col min="15153" max="15153" width="8" style="95" hidden="1"/>
    <col min="15154" max="15154" width="8.5703125" style="95" hidden="1"/>
    <col min="15155" max="15160" width="9.28515625" style="95" hidden="1"/>
    <col min="15161" max="15162" width="11" style="95" hidden="1"/>
    <col min="15163" max="15163" width="8" style="95" hidden="1"/>
    <col min="15164" max="15164" width="8.5703125" style="95" hidden="1"/>
    <col min="15165" max="15165" width="11" style="95" hidden="1"/>
    <col min="15166" max="15360" width="11.42578125" style="95" hidden="1"/>
    <col min="15361" max="15361" width="57.5703125" style="95" hidden="1"/>
    <col min="15362" max="15362" width="11" style="95" hidden="1"/>
    <col min="15363" max="15363" width="9.28515625" style="95" hidden="1"/>
    <col min="15364" max="15364" width="8" style="95" hidden="1"/>
    <col min="15365" max="15365" width="8.5703125" style="95" hidden="1"/>
    <col min="15366" max="15366" width="10.5703125" style="95" hidden="1"/>
    <col min="15367" max="15372" width="11.140625" style="95" hidden="1"/>
    <col min="15373" max="15373" width="9.28515625" style="95" hidden="1"/>
    <col min="15374" max="15374" width="8" style="95" hidden="1"/>
    <col min="15375" max="15375" width="8.5703125" style="95" hidden="1"/>
    <col min="15376" max="15376" width="10.5703125" style="95" hidden="1"/>
    <col min="15377" max="15378" width="9.28515625" style="95" hidden="1"/>
    <col min="15379" max="15379" width="8" style="95" hidden="1"/>
    <col min="15380" max="15380" width="8.5703125" style="95" hidden="1"/>
    <col min="15381" max="15383" width="9.28515625" style="95" hidden="1"/>
    <col min="15384" max="15384" width="8" style="95" hidden="1"/>
    <col min="15385" max="15385" width="8.5703125" style="95" hidden="1"/>
    <col min="15386" max="15386" width="9.28515625" style="95" hidden="1"/>
    <col min="15387" max="15387" width="8.85546875" style="95" hidden="1"/>
    <col min="15388" max="15388" width="8.5703125" style="95" hidden="1"/>
    <col min="15389" max="15389" width="8" style="95" hidden="1"/>
    <col min="15390" max="15390" width="8.5703125" style="95" hidden="1"/>
    <col min="15391" max="15392" width="9.28515625" style="95" hidden="1"/>
    <col min="15393" max="15393" width="8.85546875" style="95" hidden="1"/>
    <col min="15394" max="15394" width="8" style="95" hidden="1"/>
    <col min="15395" max="15395" width="8.5703125" style="95" hidden="1"/>
    <col min="15396" max="15397" width="9.28515625" style="95" hidden="1"/>
    <col min="15398" max="15398" width="8.85546875" style="95" hidden="1"/>
    <col min="15399" max="15399" width="8" style="95" hidden="1"/>
    <col min="15400" max="15400" width="8.5703125" style="95" hidden="1"/>
    <col min="15401" max="15403" width="9.28515625" style="95" hidden="1"/>
    <col min="15404" max="15404" width="8" style="95" hidden="1"/>
    <col min="15405" max="15405" width="8.5703125" style="95" hidden="1"/>
    <col min="15406" max="15407" width="9.28515625" style="95" hidden="1"/>
    <col min="15408" max="15408" width="8.5703125" style="95" hidden="1"/>
    <col min="15409" max="15409" width="8" style="95" hidden="1"/>
    <col min="15410" max="15410" width="8.5703125" style="95" hidden="1"/>
    <col min="15411" max="15416" width="9.28515625" style="95" hidden="1"/>
    <col min="15417" max="15418" width="11" style="95" hidden="1"/>
    <col min="15419" max="15419" width="8" style="95" hidden="1"/>
    <col min="15420" max="15420" width="8.5703125" style="95" hidden="1"/>
    <col min="15421" max="15421" width="11" style="95" hidden="1"/>
    <col min="15422" max="15616" width="11.42578125" style="95" hidden="1"/>
    <col min="15617" max="15617" width="57.5703125" style="95" hidden="1"/>
    <col min="15618" max="15618" width="11" style="95" hidden="1"/>
    <col min="15619" max="15619" width="9.28515625" style="95" hidden="1"/>
    <col min="15620" max="15620" width="8" style="95" hidden="1"/>
    <col min="15621" max="15621" width="8.5703125" style="95" hidden="1"/>
    <col min="15622" max="15622" width="10.5703125" style="95" hidden="1"/>
    <col min="15623" max="15628" width="11.140625" style="95" hidden="1"/>
    <col min="15629" max="15629" width="9.28515625" style="95" hidden="1"/>
    <col min="15630" max="15630" width="8" style="95" hidden="1"/>
    <col min="15631" max="15631" width="8.5703125" style="95" hidden="1"/>
    <col min="15632" max="15632" width="10.5703125" style="95" hidden="1"/>
    <col min="15633" max="15634" width="9.28515625" style="95" hidden="1"/>
    <col min="15635" max="15635" width="8" style="95" hidden="1"/>
    <col min="15636" max="15636" width="8.5703125" style="95" hidden="1"/>
    <col min="15637" max="15639" width="9.28515625" style="95" hidden="1"/>
    <col min="15640" max="15640" width="8" style="95" hidden="1"/>
    <col min="15641" max="15641" width="8.5703125" style="95" hidden="1"/>
    <col min="15642" max="15642" width="9.28515625" style="95" hidden="1"/>
    <col min="15643" max="15643" width="8.85546875" style="95" hidden="1"/>
    <col min="15644" max="15644" width="8.5703125" style="95" hidden="1"/>
    <col min="15645" max="15645" width="8" style="95" hidden="1"/>
    <col min="15646" max="15646" width="8.5703125" style="95" hidden="1"/>
    <col min="15647" max="15648" width="9.28515625" style="95" hidden="1"/>
    <col min="15649" max="15649" width="8.85546875" style="95" hidden="1"/>
    <col min="15650" max="15650" width="8" style="95" hidden="1"/>
    <col min="15651" max="15651" width="8.5703125" style="95" hidden="1"/>
    <col min="15652" max="15653" width="9.28515625" style="95" hidden="1"/>
    <col min="15654" max="15654" width="8.85546875" style="95" hidden="1"/>
    <col min="15655" max="15655" width="8" style="95" hidden="1"/>
    <col min="15656" max="15656" width="8.5703125" style="95" hidden="1"/>
    <col min="15657" max="15659" width="9.28515625" style="95" hidden="1"/>
    <col min="15660" max="15660" width="8" style="95" hidden="1"/>
    <col min="15661" max="15661" width="8.5703125" style="95" hidden="1"/>
    <col min="15662" max="15663" width="9.28515625" style="95" hidden="1"/>
    <col min="15664" max="15664" width="8.5703125" style="95" hidden="1"/>
    <col min="15665" max="15665" width="8" style="95" hidden="1"/>
    <col min="15666" max="15666" width="8.5703125" style="95" hidden="1"/>
    <col min="15667" max="15672" width="9.28515625" style="95" hidden="1"/>
    <col min="15673" max="15674" width="11" style="95" hidden="1"/>
    <col min="15675" max="15675" width="8" style="95" hidden="1"/>
    <col min="15676" max="15676" width="8.5703125" style="95" hidden="1"/>
    <col min="15677" max="15677" width="11" style="95" hidden="1"/>
    <col min="15678" max="15872" width="11.42578125" style="95" hidden="1"/>
    <col min="15873" max="15873" width="57.5703125" style="95" hidden="1"/>
    <col min="15874" max="15874" width="11" style="95" hidden="1"/>
    <col min="15875" max="15875" width="9.28515625" style="95" hidden="1"/>
    <col min="15876" max="15876" width="8" style="95" hidden="1"/>
    <col min="15877" max="15877" width="8.5703125" style="95" hidden="1"/>
    <col min="15878" max="15878" width="10.5703125" style="95" hidden="1"/>
    <col min="15879" max="15884" width="11.140625" style="95" hidden="1"/>
    <col min="15885" max="15885" width="9.28515625" style="95" hidden="1"/>
    <col min="15886" max="15886" width="8" style="95" hidden="1"/>
    <col min="15887" max="15887" width="8.5703125" style="95" hidden="1"/>
    <col min="15888" max="15888" width="10.5703125" style="95" hidden="1"/>
    <col min="15889" max="15890" width="9.28515625" style="95" hidden="1"/>
    <col min="15891" max="15891" width="8" style="95" hidden="1"/>
    <col min="15892" max="15892" width="8.5703125" style="95" hidden="1"/>
    <col min="15893" max="15895" width="9.28515625" style="95" hidden="1"/>
    <col min="15896" max="15896" width="8" style="95" hidden="1"/>
    <col min="15897" max="15897" width="8.5703125" style="95" hidden="1"/>
    <col min="15898" max="15898" width="9.28515625" style="95" hidden="1"/>
    <col min="15899" max="15899" width="8.85546875" style="95" hidden="1"/>
    <col min="15900" max="15900" width="8.5703125" style="95" hidden="1"/>
    <col min="15901" max="15901" width="8" style="95" hidden="1"/>
    <col min="15902" max="15902" width="8.5703125" style="95" hidden="1"/>
    <col min="15903" max="15904" width="9.28515625" style="95" hidden="1"/>
    <col min="15905" max="15905" width="8.85546875" style="95" hidden="1"/>
    <col min="15906" max="15906" width="8" style="95" hidden="1"/>
    <col min="15907" max="15907" width="8.5703125" style="95" hidden="1"/>
    <col min="15908" max="15909" width="9.28515625" style="95" hidden="1"/>
    <col min="15910" max="15910" width="8.85546875" style="95" hidden="1"/>
    <col min="15911" max="15911" width="8" style="95" hidden="1"/>
    <col min="15912" max="15912" width="8.5703125" style="95" hidden="1"/>
    <col min="15913" max="15915" width="9.28515625" style="95" hidden="1"/>
    <col min="15916" max="15916" width="8" style="95" hidden="1"/>
    <col min="15917" max="15917" width="8.5703125" style="95" hidden="1"/>
    <col min="15918" max="15919" width="9.28515625" style="95" hidden="1"/>
    <col min="15920" max="15920" width="8.5703125" style="95" hidden="1"/>
    <col min="15921" max="15921" width="8" style="95" hidden="1"/>
    <col min="15922" max="15922" width="8.5703125" style="95" hidden="1"/>
    <col min="15923" max="15928" width="9.28515625" style="95" hidden="1"/>
    <col min="15929" max="15930" width="11" style="95" hidden="1"/>
    <col min="15931" max="15931" width="8" style="95" hidden="1"/>
    <col min="15932" max="15932" width="8.5703125" style="95" hidden="1"/>
    <col min="15933" max="15933" width="11" style="95" hidden="1"/>
    <col min="15934" max="16128" width="11.42578125" style="95" hidden="1"/>
    <col min="16129" max="16129" width="57.5703125" style="95" hidden="1"/>
    <col min="16130" max="16130" width="11" style="95" hidden="1"/>
    <col min="16131" max="16131" width="9.28515625" style="95" hidden="1"/>
    <col min="16132" max="16132" width="8" style="95" hidden="1"/>
    <col min="16133" max="16133" width="8.5703125" style="95" hidden="1"/>
    <col min="16134" max="16134" width="10.5703125" style="95" hidden="1"/>
    <col min="16135" max="16140" width="11.140625" style="95" hidden="1"/>
    <col min="16141" max="16141" width="9.28515625" style="95" hidden="1"/>
    <col min="16142" max="16142" width="8" style="95" hidden="1"/>
    <col min="16143" max="16143" width="8.5703125" style="95" hidden="1"/>
    <col min="16144" max="16144" width="10.5703125" style="95" hidden="1"/>
    <col min="16145" max="16146" width="9.28515625" style="95" hidden="1"/>
    <col min="16147" max="16147" width="8" style="95" hidden="1"/>
    <col min="16148" max="16148" width="8.5703125" style="95" hidden="1"/>
    <col min="16149" max="16151" width="9.28515625" style="95" hidden="1"/>
    <col min="16152" max="16152" width="8" style="95" hidden="1"/>
    <col min="16153" max="16153" width="8.5703125" style="95" hidden="1"/>
    <col min="16154" max="16154" width="9.28515625" style="95" hidden="1"/>
    <col min="16155" max="16155" width="8.85546875" style="95" hidden="1"/>
    <col min="16156" max="16156" width="8.5703125" style="95" hidden="1"/>
    <col min="16157" max="16157" width="8" style="95" hidden="1"/>
    <col min="16158" max="16158" width="8.5703125" style="95" hidden="1"/>
    <col min="16159" max="16160" width="9.28515625" style="95" hidden="1"/>
    <col min="16161" max="16161" width="8.85546875" style="95" hidden="1"/>
    <col min="16162" max="16162" width="8" style="95" hidden="1"/>
    <col min="16163" max="16163" width="8.5703125" style="95" hidden="1"/>
    <col min="16164" max="16165" width="9.28515625" style="95" hidden="1"/>
    <col min="16166" max="16166" width="8.85546875" style="95" hidden="1"/>
    <col min="16167" max="16167" width="8" style="95" hidden="1"/>
    <col min="16168" max="16168" width="8.5703125" style="95" hidden="1"/>
    <col min="16169" max="16171" width="9.28515625" style="95" hidden="1"/>
    <col min="16172" max="16172" width="8" style="95" hidden="1"/>
    <col min="16173" max="16173" width="8.5703125" style="95" hidden="1"/>
    <col min="16174" max="16175" width="9.28515625" style="95" hidden="1"/>
    <col min="16176" max="16176" width="8.5703125" style="95" hidden="1"/>
    <col min="16177" max="16177" width="8" style="95" hidden="1"/>
    <col min="16178" max="16178" width="8.5703125" style="95" hidden="1"/>
    <col min="16179" max="16184" width="9.28515625" style="95" hidden="1"/>
    <col min="16185" max="16186" width="11" style="95" hidden="1"/>
    <col min="16187" max="16187" width="8" style="95" hidden="1"/>
    <col min="16188" max="16188" width="8.5703125" style="95" hidden="1"/>
    <col min="16189" max="16189" width="11" style="95" hidden="1"/>
    <col min="16190" max="16384" width="11.42578125" style="95" hidden="1"/>
  </cols>
  <sheetData>
    <row r="1" spans="1:83" ht="40.5" customHeight="1">
      <c r="A1" s="434" t="s">
        <v>232</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434"/>
      <c r="AD1" s="434"/>
      <c r="AE1" s="434"/>
      <c r="AF1" s="434"/>
      <c r="AG1" s="434"/>
      <c r="AH1" s="434"/>
      <c r="AI1" s="434"/>
      <c r="AJ1" s="434"/>
      <c r="AK1" s="434"/>
      <c r="AL1" s="434"/>
      <c r="AM1" s="434"/>
      <c r="AN1" s="434"/>
      <c r="AO1" s="434"/>
      <c r="AP1" s="434"/>
      <c r="AQ1" s="434"/>
      <c r="AR1" s="434"/>
      <c r="AS1" s="434"/>
      <c r="AT1" s="434"/>
      <c r="AU1" s="434"/>
      <c r="AV1" s="434"/>
      <c r="AW1" s="434"/>
      <c r="AX1" s="434"/>
      <c r="AY1" s="434"/>
      <c r="AZ1" s="434"/>
      <c r="BA1" s="434"/>
      <c r="BB1" s="434"/>
      <c r="BC1" s="434"/>
      <c r="BD1" s="434"/>
      <c r="BE1" s="434"/>
      <c r="BF1" s="434"/>
      <c r="BG1" s="434"/>
      <c r="BH1" s="434"/>
      <c r="BI1" s="434"/>
      <c r="BJ1" s="94"/>
      <c r="BK1" s="94"/>
      <c r="BL1" s="94"/>
      <c r="BM1" s="94"/>
      <c r="BN1" s="94"/>
      <c r="BO1" s="94"/>
      <c r="BP1" s="94"/>
      <c r="BQ1" s="94"/>
      <c r="BR1" s="94"/>
      <c r="BS1" s="94"/>
      <c r="BT1" s="94"/>
      <c r="BU1" s="94"/>
      <c r="BV1" s="94"/>
      <c r="BW1" s="94"/>
      <c r="BX1" s="94"/>
      <c r="BY1" s="94"/>
      <c r="BZ1" s="94"/>
      <c r="CA1" s="94"/>
      <c r="CB1" s="94"/>
      <c r="CC1" s="94"/>
      <c r="CD1" s="94"/>
      <c r="CE1" s="94"/>
    </row>
    <row r="2" spans="1:83" ht="26.25" customHeight="1">
      <c r="A2" s="434" t="s">
        <v>1065</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434"/>
      <c r="AD2" s="434"/>
      <c r="AE2" s="434"/>
      <c r="AF2" s="434"/>
      <c r="AG2" s="434"/>
      <c r="AH2" s="434"/>
      <c r="AI2" s="434"/>
      <c r="AJ2" s="434"/>
      <c r="AK2" s="434"/>
      <c r="AL2" s="434"/>
      <c r="AM2" s="434"/>
      <c r="AN2" s="434"/>
      <c r="AO2" s="434"/>
      <c r="AP2" s="434"/>
      <c r="AQ2" s="434"/>
      <c r="AR2" s="434"/>
      <c r="AS2" s="434"/>
      <c r="AT2" s="434"/>
      <c r="AU2" s="434"/>
      <c r="AV2" s="434"/>
      <c r="AW2" s="434"/>
      <c r="AX2" s="434"/>
      <c r="AY2" s="434"/>
      <c r="AZ2" s="434"/>
      <c r="BA2" s="434"/>
      <c r="BB2" s="434"/>
      <c r="BC2" s="434"/>
      <c r="BD2" s="434"/>
      <c r="BE2" s="434"/>
      <c r="BF2" s="434"/>
      <c r="BG2" s="434"/>
      <c r="BH2" s="434"/>
      <c r="BI2" s="434"/>
      <c r="BJ2" s="94"/>
      <c r="BK2" s="94"/>
      <c r="BL2" s="94"/>
      <c r="BM2" s="94"/>
      <c r="BN2" s="94"/>
      <c r="BO2" s="94"/>
      <c r="BP2" s="94"/>
      <c r="BQ2" s="94"/>
      <c r="BR2" s="94"/>
      <c r="BS2" s="94"/>
      <c r="BT2" s="94"/>
      <c r="BU2" s="94"/>
      <c r="BV2" s="94"/>
      <c r="BW2" s="94"/>
      <c r="BX2" s="94"/>
      <c r="BY2" s="94"/>
      <c r="BZ2" s="94"/>
      <c r="CA2" s="94"/>
      <c r="CB2" s="94"/>
      <c r="CC2" s="94"/>
      <c r="CD2" s="94"/>
      <c r="CE2" s="94"/>
    </row>
    <row r="3" spans="1:83" ht="26.25" customHeight="1">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434"/>
      <c r="AD3" s="434"/>
      <c r="AE3" s="434"/>
      <c r="AF3" s="434"/>
      <c r="AG3" s="434"/>
      <c r="AH3" s="434"/>
      <c r="AI3" s="434"/>
      <c r="AJ3" s="434"/>
      <c r="AK3" s="434"/>
      <c r="AL3" s="434"/>
      <c r="AM3" s="434"/>
      <c r="AN3" s="434"/>
      <c r="AO3" s="434"/>
      <c r="AP3" s="434"/>
      <c r="AQ3" s="434"/>
      <c r="AR3" s="434"/>
      <c r="AS3" s="434"/>
      <c r="AT3" s="434"/>
      <c r="AU3" s="434"/>
      <c r="AV3" s="434"/>
      <c r="AW3" s="434"/>
      <c r="AX3" s="434"/>
      <c r="AY3" s="434"/>
      <c r="AZ3" s="434"/>
      <c r="BA3" s="434"/>
      <c r="BB3" s="434"/>
      <c r="BC3" s="434"/>
      <c r="BD3" s="434"/>
      <c r="BE3" s="434"/>
      <c r="BF3" s="434"/>
      <c r="BG3" s="434"/>
      <c r="BH3" s="434"/>
      <c r="BI3" s="434"/>
      <c r="BJ3" s="94"/>
      <c r="BK3" s="94"/>
      <c r="BL3" s="94"/>
      <c r="BM3" s="94"/>
      <c r="BN3" s="94"/>
      <c r="BO3" s="94"/>
      <c r="BP3" s="94"/>
      <c r="BQ3" s="94"/>
      <c r="BR3" s="94"/>
      <c r="BS3" s="94"/>
      <c r="BT3" s="94"/>
      <c r="BU3" s="94"/>
      <c r="BV3" s="94"/>
      <c r="BW3" s="94"/>
      <c r="BX3" s="94"/>
      <c r="BY3" s="94"/>
      <c r="BZ3" s="94"/>
      <c r="CA3" s="94"/>
      <c r="CB3" s="94"/>
      <c r="CC3" s="94"/>
      <c r="CD3" s="94"/>
      <c r="CE3" s="94"/>
    </row>
    <row r="4" spans="1:83" ht="30" customHeight="1" thickBot="1">
      <c r="A4" s="434" t="s">
        <v>881</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434"/>
      <c r="BA4" s="434"/>
      <c r="BB4" s="434"/>
      <c r="BC4" s="434"/>
      <c r="BD4" s="434"/>
      <c r="BE4" s="434"/>
      <c r="BF4" s="434"/>
      <c r="BG4" s="434"/>
      <c r="BH4" s="434"/>
      <c r="BI4" s="434"/>
      <c r="BJ4" s="94"/>
      <c r="BK4" s="94"/>
      <c r="BL4" s="94"/>
      <c r="BM4" s="94"/>
      <c r="BN4" s="94"/>
      <c r="BO4" s="94"/>
      <c r="BP4" s="94"/>
      <c r="BQ4" s="94"/>
      <c r="BR4" s="94"/>
      <c r="BS4" s="94"/>
      <c r="BT4" s="94"/>
      <c r="BU4" s="94"/>
      <c r="BV4" s="94"/>
      <c r="BW4" s="94"/>
      <c r="BX4" s="94"/>
      <c r="BY4" s="94"/>
      <c r="BZ4" s="94"/>
      <c r="CA4" s="94"/>
      <c r="CB4" s="94"/>
      <c r="CC4" s="94"/>
      <c r="CD4" s="94"/>
      <c r="CE4" s="94"/>
    </row>
    <row r="5" spans="1:83" ht="25.5" customHeight="1" thickTop="1" thickBot="1">
      <c r="A5" s="127"/>
      <c r="B5" s="1195" t="s">
        <v>173</v>
      </c>
      <c r="C5" s="1195"/>
      <c r="D5" s="1195"/>
      <c r="E5" s="1195"/>
      <c r="F5" s="1195"/>
      <c r="G5" s="1195" t="s">
        <v>175</v>
      </c>
      <c r="H5" s="1195"/>
      <c r="I5" s="1195"/>
      <c r="J5" s="1195"/>
      <c r="K5" s="1195"/>
      <c r="L5" s="1195" t="s">
        <v>171</v>
      </c>
      <c r="M5" s="1195"/>
      <c r="N5" s="1195"/>
      <c r="O5" s="1195"/>
      <c r="P5" s="1195"/>
      <c r="Q5" s="1195" t="s">
        <v>169</v>
      </c>
      <c r="R5" s="1195"/>
      <c r="S5" s="1195"/>
      <c r="T5" s="1195"/>
      <c r="U5" s="1195"/>
      <c r="V5" s="1195" t="s">
        <v>163</v>
      </c>
      <c r="W5" s="1195"/>
      <c r="X5" s="1195"/>
      <c r="Y5" s="1195"/>
      <c r="Z5" s="1195"/>
      <c r="AA5" s="1195" t="s">
        <v>167</v>
      </c>
      <c r="AB5" s="1195"/>
      <c r="AC5" s="1195"/>
      <c r="AD5" s="1195"/>
      <c r="AE5" s="1195"/>
      <c r="AF5" s="1195" t="s">
        <v>165</v>
      </c>
      <c r="AG5" s="1195"/>
      <c r="AH5" s="1195"/>
      <c r="AI5" s="1195"/>
      <c r="AJ5" s="1195"/>
      <c r="AK5" s="1195" t="s">
        <v>174</v>
      </c>
      <c r="AL5" s="1195"/>
      <c r="AM5" s="1195"/>
      <c r="AN5" s="1195"/>
      <c r="AO5" s="1195"/>
      <c r="AP5" s="1195" t="s">
        <v>170</v>
      </c>
      <c r="AQ5" s="1195"/>
      <c r="AR5" s="1195"/>
      <c r="AS5" s="1195"/>
      <c r="AT5" s="1195"/>
      <c r="AU5" s="1195" t="s">
        <v>168</v>
      </c>
      <c r="AV5" s="1195"/>
      <c r="AW5" s="1195"/>
      <c r="AX5" s="1195"/>
      <c r="AY5" s="1195"/>
      <c r="AZ5" s="1195" t="s">
        <v>166</v>
      </c>
      <c r="BA5" s="1195"/>
      <c r="BB5" s="1195"/>
      <c r="BC5" s="1195"/>
      <c r="BD5" s="1195"/>
      <c r="BE5" s="1195" t="s">
        <v>522</v>
      </c>
      <c r="BF5" s="1195"/>
      <c r="BG5" s="1195"/>
      <c r="BH5" s="1195"/>
      <c r="BI5" s="1195"/>
      <c r="BJ5" s="94"/>
      <c r="BK5" s="94"/>
      <c r="BL5" s="94"/>
      <c r="BM5" s="94"/>
      <c r="BN5" s="94"/>
      <c r="BO5" s="94"/>
      <c r="BP5" s="94"/>
      <c r="BQ5" s="94"/>
      <c r="BR5" s="94"/>
      <c r="BS5" s="94"/>
      <c r="BT5" s="94"/>
      <c r="BU5" s="94"/>
      <c r="BV5" s="94"/>
      <c r="BW5" s="94"/>
      <c r="BX5" s="94"/>
      <c r="BY5" s="94"/>
      <c r="BZ5" s="94"/>
      <c r="CA5" s="94"/>
      <c r="CB5" s="94"/>
      <c r="CC5" s="94"/>
      <c r="CD5" s="94"/>
      <c r="CE5" s="94"/>
    </row>
    <row r="6" spans="1:83" ht="19.5" thickTop="1" thickBot="1">
      <c r="A6" s="127"/>
      <c r="B6" s="483" t="s">
        <v>234</v>
      </c>
      <c r="C6" s="483" t="s">
        <v>235</v>
      </c>
      <c r="D6" s="483" t="s">
        <v>236</v>
      </c>
      <c r="E6" s="483" t="s">
        <v>237</v>
      </c>
      <c r="F6" s="483" t="s">
        <v>218</v>
      </c>
      <c r="G6" s="483" t="s">
        <v>234</v>
      </c>
      <c r="H6" s="483" t="s">
        <v>235</v>
      </c>
      <c r="I6" s="483" t="s">
        <v>236</v>
      </c>
      <c r="J6" s="483" t="s">
        <v>237</v>
      </c>
      <c r="K6" s="483" t="s">
        <v>218</v>
      </c>
      <c r="L6" s="483" t="s">
        <v>234</v>
      </c>
      <c r="M6" s="483" t="s">
        <v>235</v>
      </c>
      <c r="N6" s="483" t="s">
        <v>236</v>
      </c>
      <c r="O6" s="483" t="s">
        <v>237</v>
      </c>
      <c r="P6" s="483" t="s">
        <v>218</v>
      </c>
      <c r="Q6" s="483" t="s">
        <v>234</v>
      </c>
      <c r="R6" s="483" t="s">
        <v>235</v>
      </c>
      <c r="S6" s="483" t="s">
        <v>236</v>
      </c>
      <c r="T6" s="483" t="s">
        <v>237</v>
      </c>
      <c r="U6" s="483" t="s">
        <v>218</v>
      </c>
      <c r="V6" s="483" t="s">
        <v>234</v>
      </c>
      <c r="W6" s="483" t="s">
        <v>235</v>
      </c>
      <c r="X6" s="483" t="s">
        <v>236</v>
      </c>
      <c r="Y6" s="483" t="s">
        <v>237</v>
      </c>
      <c r="Z6" s="483" t="s">
        <v>218</v>
      </c>
      <c r="AA6" s="483" t="s">
        <v>234</v>
      </c>
      <c r="AB6" s="483" t="s">
        <v>235</v>
      </c>
      <c r="AC6" s="483" t="s">
        <v>236</v>
      </c>
      <c r="AD6" s="483" t="s">
        <v>237</v>
      </c>
      <c r="AE6" s="483" t="s">
        <v>218</v>
      </c>
      <c r="AF6" s="483" t="s">
        <v>234</v>
      </c>
      <c r="AG6" s="483" t="s">
        <v>235</v>
      </c>
      <c r="AH6" s="483" t="s">
        <v>236</v>
      </c>
      <c r="AI6" s="483" t="s">
        <v>237</v>
      </c>
      <c r="AJ6" s="483" t="s">
        <v>218</v>
      </c>
      <c r="AK6" s="483" t="s">
        <v>234</v>
      </c>
      <c r="AL6" s="483" t="s">
        <v>235</v>
      </c>
      <c r="AM6" s="483" t="s">
        <v>236</v>
      </c>
      <c r="AN6" s="483" t="s">
        <v>237</v>
      </c>
      <c r="AO6" s="483" t="s">
        <v>218</v>
      </c>
      <c r="AP6" s="483" t="s">
        <v>234</v>
      </c>
      <c r="AQ6" s="483" t="s">
        <v>235</v>
      </c>
      <c r="AR6" s="483" t="s">
        <v>236</v>
      </c>
      <c r="AS6" s="483" t="s">
        <v>237</v>
      </c>
      <c r="AT6" s="483" t="s">
        <v>218</v>
      </c>
      <c r="AU6" s="483" t="s">
        <v>234</v>
      </c>
      <c r="AV6" s="483" t="s">
        <v>235</v>
      </c>
      <c r="AW6" s="483" t="s">
        <v>236</v>
      </c>
      <c r="AX6" s="483" t="s">
        <v>237</v>
      </c>
      <c r="AY6" s="483" t="s">
        <v>218</v>
      </c>
      <c r="AZ6" s="483" t="s">
        <v>234</v>
      </c>
      <c r="BA6" s="483" t="s">
        <v>235</v>
      </c>
      <c r="BB6" s="483" t="s">
        <v>236</v>
      </c>
      <c r="BC6" s="483" t="s">
        <v>237</v>
      </c>
      <c r="BD6" s="483" t="s">
        <v>218</v>
      </c>
      <c r="BE6" s="483" t="s">
        <v>234</v>
      </c>
      <c r="BF6" s="483" t="s">
        <v>235</v>
      </c>
      <c r="BG6" s="483" t="s">
        <v>236</v>
      </c>
      <c r="BH6" s="483" t="s">
        <v>237</v>
      </c>
      <c r="BI6" s="483" t="s">
        <v>218</v>
      </c>
    </row>
    <row r="7" spans="1:83" ht="13.5" thickTop="1">
      <c r="A7" s="95" t="s">
        <v>1038</v>
      </c>
      <c r="B7" s="95">
        <v>681136.61322000006</v>
      </c>
      <c r="C7" s="95">
        <v>172460.19732000001</v>
      </c>
      <c r="D7" s="95">
        <v>0</v>
      </c>
      <c r="E7" s="95">
        <v>0</v>
      </c>
      <c r="F7" s="95">
        <v>853596.81053999998</v>
      </c>
      <c r="G7" s="95">
        <v>210524.67949000001</v>
      </c>
      <c r="H7" s="95">
        <v>35048.729639999998</v>
      </c>
      <c r="I7" s="95">
        <v>0</v>
      </c>
      <c r="J7" s="95">
        <v>0</v>
      </c>
      <c r="K7" s="95">
        <v>245573.40912999999</v>
      </c>
      <c r="L7" s="95">
        <v>282557.88955000002</v>
      </c>
      <c r="M7" s="95">
        <v>153699.75733000002</v>
      </c>
      <c r="N7" s="95">
        <v>12.97287</v>
      </c>
      <c r="O7" s="95">
        <v>0</v>
      </c>
      <c r="P7" s="95">
        <v>436270.61975000001</v>
      </c>
      <c r="Q7" s="95">
        <v>285783.61044999998</v>
      </c>
      <c r="R7" s="95">
        <v>148818.11694000001</v>
      </c>
      <c r="S7" s="95">
        <v>0</v>
      </c>
      <c r="T7" s="95">
        <v>0</v>
      </c>
      <c r="U7" s="95">
        <v>434601.72739000001</v>
      </c>
      <c r="V7" s="95">
        <v>139174.31088999999</v>
      </c>
      <c r="W7" s="95">
        <v>45958.603130000003</v>
      </c>
      <c r="X7" s="95">
        <v>0</v>
      </c>
      <c r="Y7" s="95">
        <v>1.0000000000000001E-5</v>
      </c>
      <c r="Z7" s="95">
        <v>185132.91403000001</v>
      </c>
      <c r="AA7" s="95">
        <v>39755.787950000005</v>
      </c>
      <c r="AB7" s="95">
        <v>17227.465210000002</v>
      </c>
      <c r="AC7" s="95">
        <v>0</v>
      </c>
      <c r="AD7" s="95">
        <v>0</v>
      </c>
      <c r="AE7" s="95">
        <v>56983.253159999993</v>
      </c>
      <c r="AF7" s="95">
        <v>49790.072799999994</v>
      </c>
      <c r="AG7" s="95">
        <v>35446.446020000003</v>
      </c>
      <c r="AH7" s="95">
        <v>0</v>
      </c>
      <c r="AI7" s="95">
        <v>0</v>
      </c>
      <c r="AJ7" s="95">
        <v>85236.518819999998</v>
      </c>
      <c r="AK7" s="95">
        <v>173.47501</v>
      </c>
      <c r="AL7" s="95">
        <v>10.69186</v>
      </c>
      <c r="AM7" s="95">
        <v>0</v>
      </c>
      <c r="AN7" s="95">
        <v>0</v>
      </c>
      <c r="AO7" s="95">
        <v>184.16686999999999</v>
      </c>
      <c r="AP7" s="95">
        <v>16475.39401</v>
      </c>
      <c r="AQ7" s="95">
        <v>1771.72685</v>
      </c>
      <c r="AR7" s="95">
        <v>0</v>
      </c>
      <c r="AS7" s="95">
        <v>0</v>
      </c>
      <c r="AT7" s="95">
        <v>18247.120859999999</v>
      </c>
      <c r="AU7" s="95">
        <v>96.901049999999998</v>
      </c>
      <c r="AV7" s="95">
        <v>116.67369000000001</v>
      </c>
      <c r="AW7" s="95">
        <v>0</v>
      </c>
      <c r="AX7" s="95">
        <v>0</v>
      </c>
      <c r="AY7" s="95">
        <v>213.57473999999999</v>
      </c>
      <c r="AZ7" s="95">
        <v>72.85260000000001</v>
      </c>
      <c r="BA7" s="95">
        <v>17.390099999999997</v>
      </c>
      <c r="BB7" s="95">
        <v>0</v>
      </c>
      <c r="BC7" s="95">
        <v>0</v>
      </c>
      <c r="BD7" s="95">
        <v>90.242699999999999</v>
      </c>
      <c r="BE7" s="95">
        <v>1705541.58702</v>
      </c>
      <c r="BF7" s="95">
        <v>610575.79809000005</v>
      </c>
      <c r="BG7" s="95">
        <v>12.97287</v>
      </c>
      <c r="BH7" s="95">
        <v>1.0000000000000001E-5</v>
      </c>
      <c r="BI7" s="95">
        <v>2316130.3579899999</v>
      </c>
    </row>
    <row r="8" spans="1:83">
      <c r="A8" s="95" t="s">
        <v>317</v>
      </c>
      <c r="B8" s="95">
        <v>679337.96123999998</v>
      </c>
      <c r="C8" s="95">
        <v>172003.75042</v>
      </c>
      <c r="D8" s="95">
        <v>0</v>
      </c>
      <c r="E8" s="95">
        <v>0</v>
      </c>
      <c r="F8" s="95">
        <v>851341.71165999991</v>
      </c>
      <c r="G8" s="95">
        <v>192762.14936000001</v>
      </c>
      <c r="H8" s="95">
        <v>34832.380409999998</v>
      </c>
      <c r="I8" s="95">
        <v>0</v>
      </c>
      <c r="J8" s="95">
        <v>0</v>
      </c>
      <c r="K8" s="95">
        <v>227594.52977000002</v>
      </c>
      <c r="L8" s="95">
        <v>281494.05879000004</v>
      </c>
      <c r="M8" s="95">
        <v>153349.14783999999</v>
      </c>
      <c r="N8" s="95">
        <v>12.97287</v>
      </c>
      <c r="O8" s="95">
        <v>0</v>
      </c>
      <c r="P8" s="95">
        <v>434856.17950000003</v>
      </c>
      <c r="Q8" s="95">
        <v>281574.19563999999</v>
      </c>
      <c r="R8" s="95">
        <v>145762.26519000001</v>
      </c>
      <c r="S8" s="95">
        <v>0</v>
      </c>
      <c r="T8" s="95">
        <v>0</v>
      </c>
      <c r="U8" s="95">
        <v>427336.46083</v>
      </c>
      <c r="V8" s="95">
        <v>137230.65529</v>
      </c>
      <c r="W8" s="95">
        <v>44706.64559</v>
      </c>
      <c r="X8" s="95">
        <v>0</v>
      </c>
      <c r="Y8" s="95">
        <v>1.0000000000000001E-5</v>
      </c>
      <c r="Z8" s="95">
        <v>181937.30088999998</v>
      </c>
      <c r="AA8" s="95">
        <v>39714.230710000003</v>
      </c>
      <c r="AB8" s="95">
        <v>17226.642010000003</v>
      </c>
      <c r="AC8" s="95">
        <v>0</v>
      </c>
      <c r="AD8" s="95">
        <v>0</v>
      </c>
      <c r="AE8" s="95">
        <v>56940.872719999999</v>
      </c>
      <c r="AF8" s="95">
        <v>48952.650590000005</v>
      </c>
      <c r="AG8" s="95">
        <v>28699.595890000001</v>
      </c>
      <c r="AH8" s="95">
        <v>0</v>
      </c>
      <c r="AI8" s="95">
        <v>0</v>
      </c>
      <c r="AJ8" s="95">
        <v>77652.246480000002</v>
      </c>
      <c r="AK8" s="95">
        <v>0</v>
      </c>
      <c r="AL8" s="95">
        <v>0</v>
      </c>
      <c r="AM8" s="95">
        <v>0</v>
      </c>
      <c r="AN8" s="95">
        <v>0</v>
      </c>
      <c r="AO8" s="95">
        <v>0</v>
      </c>
      <c r="AP8" s="95">
        <v>16207.157529999999</v>
      </c>
      <c r="AQ8" s="95">
        <v>1222.9268500000001</v>
      </c>
      <c r="AR8" s="95">
        <v>0</v>
      </c>
      <c r="AS8" s="95">
        <v>0</v>
      </c>
      <c r="AT8" s="95">
        <v>17430.08438</v>
      </c>
      <c r="AU8" s="95">
        <v>0</v>
      </c>
      <c r="AV8" s="95">
        <v>0</v>
      </c>
      <c r="AW8" s="95">
        <v>0</v>
      </c>
      <c r="AX8" s="95">
        <v>0</v>
      </c>
      <c r="AY8" s="95">
        <v>0</v>
      </c>
      <c r="AZ8" s="95">
        <v>0</v>
      </c>
      <c r="BA8" s="95">
        <v>0</v>
      </c>
      <c r="BB8" s="95">
        <v>0</v>
      </c>
      <c r="BC8" s="95">
        <v>0</v>
      </c>
      <c r="BD8" s="95">
        <v>0</v>
      </c>
      <c r="BE8" s="95">
        <v>1677273.0591500001</v>
      </c>
      <c r="BF8" s="95">
        <v>597803.35420000006</v>
      </c>
      <c r="BG8" s="95">
        <v>12.97287</v>
      </c>
      <c r="BH8" s="95">
        <v>1.0000000000000001E-5</v>
      </c>
      <c r="BI8" s="95">
        <v>2275089.3862299998</v>
      </c>
    </row>
    <row r="9" spans="1:83">
      <c r="A9" s="95" t="s">
        <v>318</v>
      </c>
      <c r="B9" s="95">
        <v>1798.6519800000001</v>
      </c>
      <c r="C9" s="95">
        <v>456.44690000000003</v>
      </c>
      <c r="D9" s="95">
        <v>0</v>
      </c>
      <c r="E9" s="95">
        <v>0</v>
      </c>
      <c r="F9" s="95">
        <v>2255.09888</v>
      </c>
      <c r="G9" s="95">
        <v>17762.530129999999</v>
      </c>
      <c r="H9" s="95">
        <v>215.46260000000001</v>
      </c>
      <c r="I9" s="95">
        <v>0</v>
      </c>
      <c r="J9" s="95">
        <v>0</v>
      </c>
      <c r="K9" s="95">
        <v>17977.992730000002</v>
      </c>
      <c r="L9" s="95">
        <v>1063.8307600000001</v>
      </c>
      <c r="M9" s="95">
        <v>350.60953000000001</v>
      </c>
      <c r="N9" s="95">
        <v>0</v>
      </c>
      <c r="O9" s="95">
        <v>0</v>
      </c>
      <c r="P9" s="95">
        <v>1414.44029</v>
      </c>
      <c r="Q9" s="95">
        <v>4209.4148099999993</v>
      </c>
      <c r="R9" s="95">
        <v>3055.8517499999998</v>
      </c>
      <c r="S9" s="95">
        <v>0</v>
      </c>
      <c r="T9" s="95">
        <v>0</v>
      </c>
      <c r="U9" s="95">
        <v>7265.26656</v>
      </c>
      <c r="V9" s="95">
        <v>1943.6556</v>
      </c>
      <c r="W9" s="95">
        <v>1251.9575400000001</v>
      </c>
      <c r="X9" s="95">
        <v>0</v>
      </c>
      <c r="Y9" s="95">
        <v>0</v>
      </c>
      <c r="Z9" s="95">
        <v>3195.6131399999999</v>
      </c>
      <c r="AA9" s="95">
        <v>41.55724</v>
      </c>
      <c r="AB9" s="95">
        <v>0.82320000000000004</v>
      </c>
      <c r="AC9" s="95">
        <v>0</v>
      </c>
      <c r="AD9" s="95">
        <v>0</v>
      </c>
      <c r="AE9" s="95">
        <v>42.38044</v>
      </c>
      <c r="AF9" s="95">
        <v>837.42220999999995</v>
      </c>
      <c r="AG9" s="95">
        <v>6746.8501299999998</v>
      </c>
      <c r="AH9" s="95">
        <v>0</v>
      </c>
      <c r="AI9" s="95">
        <v>0</v>
      </c>
      <c r="AJ9" s="95">
        <v>7584.2723399999995</v>
      </c>
      <c r="AK9" s="95">
        <v>173.47501</v>
      </c>
      <c r="AL9" s="95">
        <v>10.69186</v>
      </c>
      <c r="AM9" s="95">
        <v>0</v>
      </c>
      <c r="AN9" s="95">
        <v>0</v>
      </c>
      <c r="AO9" s="95">
        <v>184.16686999999999</v>
      </c>
      <c r="AP9" s="95">
        <v>268.23647999999997</v>
      </c>
      <c r="AQ9" s="95">
        <v>548.79999999999995</v>
      </c>
      <c r="AR9" s="95">
        <v>0</v>
      </c>
      <c r="AS9" s="95">
        <v>0</v>
      </c>
      <c r="AT9" s="95">
        <v>817.03647999999998</v>
      </c>
      <c r="AU9" s="95">
        <v>96.901049999999998</v>
      </c>
      <c r="AV9" s="95">
        <v>116.67369000000001</v>
      </c>
      <c r="AW9" s="95">
        <v>0</v>
      </c>
      <c r="AX9" s="95">
        <v>0</v>
      </c>
      <c r="AY9" s="95">
        <v>213.57473999999999</v>
      </c>
      <c r="AZ9" s="95">
        <v>72.85260000000001</v>
      </c>
      <c r="BA9" s="95">
        <v>17.390099999999997</v>
      </c>
      <c r="BB9" s="95">
        <v>0</v>
      </c>
      <c r="BC9" s="95">
        <v>0</v>
      </c>
      <c r="BD9" s="95">
        <v>90.242699999999999</v>
      </c>
      <c r="BE9" s="95">
        <v>28268.527870000002</v>
      </c>
      <c r="BF9" s="95">
        <v>12771.5573</v>
      </c>
      <c r="BG9" s="95">
        <v>0</v>
      </c>
      <c r="BH9" s="95">
        <v>0</v>
      </c>
      <c r="BI9" s="95">
        <v>41040.085169999998</v>
      </c>
    </row>
    <row r="10" spans="1:83">
      <c r="A10" s="95" t="s">
        <v>1039</v>
      </c>
      <c r="B10" s="95">
        <v>0</v>
      </c>
      <c r="C10" s="95">
        <v>0</v>
      </c>
      <c r="D10" s="95">
        <v>0</v>
      </c>
      <c r="E10" s="95">
        <v>0</v>
      </c>
      <c r="F10" s="95">
        <v>0</v>
      </c>
      <c r="G10" s="95">
        <v>0</v>
      </c>
      <c r="H10" s="95">
        <v>0.88663000000000003</v>
      </c>
      <c r="I10" s="95">
        <v>0</v>
      </c>
      <c r="J10" s="95">
        <v>0</v>
      </c>
      <c r="K10" s="95">
        <v>0.88663000000000003</v>
      </c>
      <c r="L10" s="95">
        <v>0</v>
      </c>
      <c r="M10" s="95">
        <v>-4.0000000000000003E-5</v>
      </c>
      <c r="N10" s="95">
        <v>0</v>
      </c>
      <c r="O10" s="95">
        <v>0</v>
      </c>
      <c r="P10" s="95">
        <v>-4.0000000000000003E-5</v>
      </c>
      <c r="Q10" s="95">
        <v>0</v>
      </c>
      <c r="R10" s="95">
        <v>0</v>
      </c>
      <c r="S10" s="95">
        <v>0</v>
      </c>
      <c r="T10" s="95">
        <v>0</v>
      </c>
      <c r="U10" s="95">
        <v>0</v>
      </c>
      <c r="V10" s="95">
        <v>0</v>
      </c>
      <c r="W10" s="95">
        <v>0</v>
      </c>
      <c r="X10" s="95">
        <v>0</v>
      </c>
      <c r="Y10" s="95">
        <v>0</v>
      </c>
      <c r="Z10" s="95">
        <v>0</v>
      </c>
      <c r="AA10" s="95">
        <v>0</v>
      </c>
      <c r="AB10" s="95">
        <v>0</v>
      </c>
      <c r="AC10" s="95">
        <v>0</v>
      </c>
      <c r="AD10" s="95">
        <v>0</v>
      </c>
      <c r="AE10" s="95">
        <v>0</v>
      </c>
      <c r="AF10" s="95">
        <v>0</v>
      </c>
      <c r="AG10" s="95">
        <v>0</v>
      </c>
      <c r="AH10" s="95">
        <v>0</v>
      </c>
      <c r="AI10" s="95">
        <v>0</v>
      </c>
      <c r="AJ10" s="95">
        <v>0</v>
      </c>
      <c r="AK10" s="95">
        <v>0</v>
      </c>
      <c r="AL10" s="95">
        <v>0</v>
      </c>
      <c r="AM10" s="95">
        <v>0</v>
      </c>
      <c r="AN10" s="95">
        <v>0</v>
      </c>
      <c r="AO10" s="95">
        <v>0</v>
      </c>
      <c r="AP10" s="95">
        <v>0</v>
      </c>
      <c r="AQ10" s="95">
        <v>0</v>
      </c>
      <c r="AR10" s="95">
        <v>0</v>
      </c>
      <c r="AS10" s="95">
        <v>0</v>
      </c>
      <c r="AT10" s="95">
        <v>0</v>
      </c>
      <c r="AU10" s="95">
        <v>0</v>
      </c>
      <c r="AV10" s="95">
        <v>0</v>
      </c>
      <c r="AW10" s="95">
        <v>0</v>
      </c>
      <c r="AX10" s="95">
        <v>0</v>
      </c>
      <c r="AY10" s="95">
        <v>0</v>
      </c>
      <c r="AZ10" s="95">
        <v>0</v>
      </c>
      <c r="BA10" s="95">
        <v>0</v>
      </c>
      <c r="BB10" s="95">
        <v>0</v>
      </c>
      <c r="BC10" s="95">
        <v>0</v>
      </c>
      <c r="BD10" s="95">
        <v>0</v>
      </c>
      <c r="BE10" s="95">
        <v>0</v>
      </c>
      <c r="BF10" s="95">
        <v>0.88658999999999999</v>
      </c>
      <c r="BG10" s="95">
        <v>0</v>
      </c>
      <c r="BH10" s="95">
        <v>0</v>
      </c>
      <c r="BI10" s="95">
        <v>0.88658999999999999</v>
      </c>
    </row>
    <row r="11" spans="1:83">
      <c r="A11" s="95" t="s">
        <v>1040</v>
      </c>
      <c r="B11" s="95">
        <v>433137.30338</v>
      </c>
      <c r="C11" s="95">
        <v>385738.29044999997</v>
      </c>
      <c r="D11" s="95">
        <v>0</v>
      </c>
      <c r="E11" s="95">
        <v>1.71533</v>
      </c>
      <c r="F11" s="95">
        <v>818877.30915999995</v>
      </c>
      <c r="G11" s="95">
        <v>263066.51958000002</v>
      </c>
      <c r="H11" s="95">
        <v>75845.626430000004</v>
      </c>
      <c r="I11" s="95">
        <v>0</v>
      </c>
      <c r="J11" s="95">
        <v>33.486350000000002</v>
      </c>
      <c r="K11" s="95">
        <v>338945.63235999999</v>
      </c>
      <c r="L11" s="95">
        <v>468960.90927999996</v>
      </c>
      <c r="M11" s="95">
        <v>543161.99146000005</v>
      </c>
      <c r="N11" s="95">
        <v>0</v>
      </c>
      <c r="O11" s="95">
        <v>9.5471699999999995</v>
      </c>
      <c r="P11" s="95">
        <v>1012132.44791</v>
      </c>
      <c r="Q11" s="95">
        <v>227476.79843</v>
      </c>
      <c r="R11" s="95">
        <v>304683.84914999997</v>
      </c>
      <c r="S11" s="95">
        <v>0</v>
      </c>
      <c r="T11" s="95">
        <v>0.23929</v>
      </c>
      <c r="U11" s="95">
        <v>532160.88687000005</v>
      </c>
      <c r="V11" s="95">
        <v>334700.20604000002</v>
      </c>
      <c r="W11" s="95">
        <v>177106.83304</v>
      </c>
      <c r="X11" s="95">
        <v>0</v>
      </c>
      <c r="Y11" s="95">
        <v>3.363E-2</v>
      </c>
      <c r="Z11" s="95">
        <v>511807.07270999998</v>
      </c>
      <c r="AA11" s="95">
        <v>73081.188069999989</v>
      </c>
      <c r="AB11" s="95">
        <v>62789.665209999999</v>
      </c>
      <c r="AC11" s="95">
        <v>0</v>
      </c>
      <c r="AD11" s="95">
        <v>7.6174600000000003</v>
      </c>
      <c r="AE11" s="95">
        <v>135878.47074000002</v>
      </c>
      <c r="AF11" s="95">
        <v>76433.031579999995</v>
      </c>
      <c r="AG11" s="95">
        <v>62641.693189999998</v>
      </c>
      <c r="AH11" s="95">
        <v>0</v>
      </c>
      <c r="AI11" s="95">
        <v>0</v>
      </c>
      <c r="AJ11" s="95">
        <v>139074.72477</v>
      </c>
      <c r="AK11" s="95">
        <v>211161.33405</v>
      </c>
      <c r="AL11" s="95">
        <v>101344.65331000001</v>
      </c>
      <c r="AM11" s="95">
        <v>0</v>
      </c>
      <c r="AN11" s="95">
        <v>224.82917999999998</v>
      </c>
      <c r="AO11" s="95">
        <v>312730.81654000003</v>
      </c>
      <c r="AP11" s="95">
        <v>129021.39159</v>
      </c>
      <c r="AQ11" s="95">
        <v>71520.735579999993</v>
      </c>
      <c r="AR11" s="95">
        <v>0</v>
      </c>
      <c r="AS11" s="95">
        <v>0</v>
      </c>
      <c r="AT11" s="95">
        <v>200542.12716999999</v>
      </c>
      <c r="AU11" s="95">
        <v>138630.60509999999</v>
      </c>
      <c r="AV11" s="95">
        <v>29248.207719999999</v>
      </c>
      <c r="AW11" s="95">
        <v>0</v>
      </c>
      <c r="AX11" s="95">
        <v>0</v>
      </c>
      <c r="AY11" s="95">
        <v>167878.81281999999</v>
      </c>
      <c r="AZ11" s="95">
        <v>35922.56467</v>
      </c>
      <c r="BA11" s="95">
        <v>4812.9253200000003</v>
      </c>
      <c r="BB11" s="95">
        <v>0</v>
      </c>
      <c r="BC11" s="95">
        <v>0</v>
      </c>
      <c r="BD11" s="95">
        <v>40735.489990000002</v>
      </c>
      <c r="BE11" s="95">
        <v>2391591.8517700001</v>
      </c>
      <c r="BF11" s="95">
        <v>1818894.47086</v>
      </c>
      <c r="BG11" s="95">
        <v>0</v>
      </c>
      <c r="BH11" s="95">
        <v>277.46840999999995</v>
      </c>
      <c r="BI11" s="95">
        <v>4210763.7910399996</v>
      </c>
    </row>
    <row r="12" spans="1:83">
      <c r="A12" s="95" t="s">
        <v>1041</v>
      </c>
      <c r="B12" s="95">
        <v>433137.30338</v>
      </c>
      <c r="C12" s="95">
        <v>385738.29044999997</v>
      </c>
      <c r="D12" s="95">
        <v>0</v>
      </c>
      <c r="E12" s="95">
        <v>1.71533</v>
      </c>
      <c r="F12" s="95">
        <v>818877.30915999995</v>
      </c>
      <c r="G12" s="95">
        <v>263066.51958000002</v>
      </c>
      <c r="H12" s="95">
        <v>75845.598910000001</v>
      </c>
      <c r="I12" s="95">
        <v>0</v>
      </c>
      <c r="J12" s="95">
        <v>33.486350000000002</v>
      </c>
      <c r="K12" s="95">
        <v>338945.60483999999</v>
      </c>
      <c r="L12" s="95">
        <v>468960.90925000003</v>
      </c>
      <c r="M12" s="95">
        <v>543161.99142999994</v>
      </c>
      <c r="N12" s="95">
        <v>0</v>
      </c>
      <c r="O12" s="95">
        <v>9.5471500000000002</v>
      </c>
      <c r="P12" s="95">
        <v>1012132.4478300001</v>
      </c>
      <c r="Q12" s="95">
        <v>227476.79843</v>
      </c>
      <c r="R12" s="95">
        <v>304683.84914999997</v>
      </c>
      <c r="S12" s="95">
        <v>0</v>
      </c>
      <c r="T12" s="95">
        <v>0.23929</v>
      </c>
      <c r="U12" s="95">
        <v>532160.88687000005</v>
      </c>
      <c r="V12" s="95">
        <v>334700.20604000002</v>
      </c>
      <c r="W12" s="95">
        <v>177106.83304</v>
      </c>
      <c r="X12" s="95">
        <v>0</v>
      </c>
      <c r="Y12" s="95">
        <v>3.363E-2</v>
      </c>
      <c r="Z12" s="95">
        <v>511807.07269999996</v>
      </c>
      <c r="AA12" s="95">
        <v>73081.188069999989</v>
      </c>
      <c r="AB12" s="95">
        <v>62789.665209999999</v>
      </c>
      <c r="AC12" s="95">
        <v>0</v>
      </c>
      <c r="AD12" s="95">
        <v>7.6174600000000003</v>
      </c>
      <c r="AE12" s="95">
        <v>135878.47074000002</v>
      </c>
      <c r="AF12" s="95">
        <v>76433.031579999995</v>
      </c>
      <c r="AG12" s="95">
        <v>62641.693189999998</v>
      </c>
      <c r="AH12" s="95">
        <v>0</v>
      </c>
      <c r="AI12" s="95">
        <v>0</v>
      </c>
      <c r="AJ12" s="95">
        <v>139074.72477</v>
      </c>
      <c r="AK12" s="95">
        <v>211161.33405</v>
      </c>
      <c r="AL12" s="95">
        <v>101344.65331000001</v>
      </c>
      <c r="AM12" s="95">
        <v>0</v>
      </c>
      <c r="AN12" s="95">
        <v>224.82917999999998</v>
      </c>
      <c r="AO12" s="95">
        <v>312730.81654000003</v>
      </c>
      <c r="AP12" s="95">
        <v>129021.39159</v>
      </c>
      <c r="AQ12" s="95">
        <v>71520.735579999993</v>
      </c>
      <c r="AR12" s="95">
        <v>0</v>
      </c>
      <c r="AS12" s="95">
        <v>0</v>
      </c>
      <c r="AT12" s="95">
        <v>200542.12716999999</v>
      </c>
      <c r="AU12" s="95">
        <v>138629.80477000002</v>
      </c>
      <c r="AV12" s="95">
        <v>29248.207719999999</v>
      </c>
      <c r="AW12" s="95">
        <v>0</v>
      </c>
      <c r="AX12" s="95">
        <v>0</v>
      </c>
      <c r="AY12" s="95">
        <v>167878.01249000002</v>
      </c>
      <c r="AZ12" s="95">
        <v>35922.56467</v>
      </c>
      <c r="BA12" s="95">
        <v>4812.9253200000003</v>
      </c>
      <c r="BB12" s="95">
        <v>0</v>
      </c>
      <c r="BC12" s="95">
        <v>0</v>
      </c>
      <c r="BD12" s="95">
        <v>40735.489990000002</v>
      </c>
      <c r="BE12" s="95">
        <v>2391591.0514099998</v>
      </c>
      <c r="BF12" s="95">
        <v>1818894.44331</v>
      </c>
      <c r="BG12" s="95">
        <v>0</v>
      </c>
      <c r="BH12" s="95">
        <v>277.46839</v>
      </c>
      <c r="BI12" s="95">
        <v>4210762.9631000003</v>
      </c>
    </row>
    <row r="13" spans="1:83">
      <c r="A13" s="95" t="s">
        <v>1042</v>
      </c>
      <c r="B13" s="95">
        <v>0</v>
      </c>
      <c r="C13" s="95">
        <v>0</v>
      </c>
      <c r="D13" s="95">
        <v>0</v>
      </c>
      <c r="E13" s="95">
        <v>0</v>
      </c>
      <c r="F13" s="95">
        <v>0</v>
      </c>
      <c r="G13" s="95">
        <v>0</v>
      </c>
      <c r="H13" s="95">
        <v>0</v>
      </c>
      <c r="I13" s="95">
        <v>0</v>
      </c>
      <c r="J13" s="95">
        <v>0</v>
      </c>
      <c r="K13" s="95">
        <v>0</v>
      </c>
      <c r="L13" s="95">
        <v>0</v>
      </c>
      <c r="M13" s="95">
        <v>0</v>
      </c>
      <c r="N13" s="95">
        <v>0</v>
      </c>
      <c r="O13" s="95">
        <v>0</v>
      </c>
      <c r="P13" s="95">
        <v>0</v>
      </c>
      <c r="Q13" s="95">
        <v>0</v>
      </c>
      <c r="R13" s="95">
        <v>0</v>
      </c>
      <c r="S13" s="95">
        <v>0</v>
      </c>
      <c r="T13" s="95">
        <v>0</v>
      </c>
      <c r="U13" s="95">
        <v>0</v>
      </c>
      <c r="V13" s="95">
        <v>0</v>
      </c>
      <c r="W13" s="95">
        <v>0</v>
      </c>
      <c r="X13" s="95">
        <v>0</v>
      </c>
      <c r="Y13" s="95">
        <v>0</v>
      </c>
      <c r="Z13" s="95">
        <v>0</v>
      </c>
      <c r="AA13" s="95">
        <v>0</v>
      </c>
      <c r="AB13" s="95">
        <v>0</v>
      </c>
      <c r="AC13" s="95">
        <v>0</v>
      </c>
      <c r="AD13" s="95">
        <v>0</v>
      </c>
      <c r="AE13" s="95">
        <v>0</v>
      </c>
      <c r="AF13" s="95">
        <v>0</v>
      </c>
      <c r="AG13" s="95">
        <v>0</v>
      </c>
      <c r="AH13" s="95">
        <v>0</v>
      </c>
      <c r="AI13" s="95">
        <v>0</v>
      </c>
      <c r="AJ13" s="95">
        <v>0</v>
      </c>
      <c r="AK13" s="95">
        <v>0</v>
      </c>
      <c r="AL13" s="95">
        <v>0</v>
      </c>
      <c r="AM13" s="95">
        <v>0</v>
      </c>
      <c r="AN13" s="95">
        <v>0</v>
      </c>
      <c r="AO13" s="95">
        <v>0</v>
      </c>
      <c r="AP13" s="95">
        <v>0</v>
      </c>
      <c r="AQ13" s="95">
        <v>0</v>
      </c>
      <c r="AR13" s="95">
        <v>0</v>
      </c>
      <c r="AS13" s="95">
        <v>0</v>
      </c>
      <c r="AT13" s="95">
        <v>0</v>
      </c>
      <c r="AU13" s="95">
        <v>0</v>
      </c>
      <c r="AV13" s="95">
        <v>0</v>
      </c>
      <c r="AW13" s="95">
        <v>0</v>
      </c>
      <c r="AX13" s="95">
        <v>0</v>
      </c>
      <c r="AY13" s="95">
        <v>0</v>
      </c>
      <c r="AZ13" s="95">
        <v>0</v>
      </c>
      <c r="BA13" s="95">
        <v>0</v>
      </c>
      <c r="BB13" s="95">
        <v>0</v>
      </c>
      <c r="BC13" s="95">
        <v>0</v>
      </c>
      <c r="BD13" s="95">
        <v>0</v>
      </c>
      <c r="BE13" s="95">
        <v>0</v>
      </c>
      <c r="BF13" s="95">
        <v>0</v>
      </c>
      <c r="BG13" s="95">
        <v>0</v>
      </c>
      <c r="BH13" s="95">
        <v>0</v>
      </c>
      <c r="BI13" s="95">
        <v>0</v>
      </c>
    </row>
    <row r="14" spans="1:83">
      <c r="A14" s="95" t="s">
        <v>1039</v>
      </c>
      <c r="B14" s="95">
        <v>0</v>
      </c>
      <c r="C14" s="95">
        <v>0</v>
      </c>
      <c r="D14" s="95">
        <v>0</v>
      </c>
      <c r="E14" s="95">
        <v>0</v>
      </c>
      <c r="F14" s="95">
        <v>0</v>
      </c>
      <c r="G14" s="95">
        <v>0</v>
      </c>
      <c r="H14" s="95">
        <v>2.7519999999999999E-2</v>
      </c>
      <c r="I14" s="95">
        <v>0</v>
      </c>
      <c r="J14" s="95">
        <v>0</v>
      </c>
      <c r="K14" s="95">
        <v>2.7519999999999999E-2</v>
      </c>
      <c r="L14" s="95">
        <v>2.9999999999999997E-5</v>
      </c>
      <c r="M14" s="95">
        <v>2.9999999999999997E-5</v>
      </c>
      <c r="N14" s="95">
        <v>0</v>
      </c>
      <c r="O14" s="95">
        <v>2.0000000000000002E-5</v>
      </c>
      <c r="P14" s="95">
        <v>8.0000000000000007E-5</v>
      </c>
      <c r="Q14" s="95">
        <v>0</v>
      </c>
      <c r="R14" s="95">
        <v>0</v>
      </c>
      <c r="S14" s="95">
        <v>0</v>
      </c>
      <c r="T14" s="95">
        <v>0</v>
      </c>
      <c r="U14" s="95">
        <v>0</v>
      </c>
      <c r="V14" s="95">
        <v>0</v>
      </c>
      <c r="W14" s="95">
        <v>0</v>
      </c>
      <c r="X14" s="95">
        <v>0</v>
      </c>
      <c r="Y14" s="95">
        <v>0</v>
      </c>
      <c r="Z14" s="95">
        <v>0</v>
      </c>
      <c r="AA14" s="95">
        <v>0</v>
      </c>
      <c r="AB14" s="95">
        <v>0</v>
      </c>
      <c r="AC14" s="95">
        <v>0</v>
      </c>
      <c r="AD14" s="95">
        <v>0</v>
      </c>
      <c r="AE14" s="95">
        <v>0</v>
      </c>
      <c r="AF14" s="95">
        <v>0</v>
      </c>
      <c r="AG14" s="95">
        <v>0</v>
      </c>
      <c r="AH14" s="95">
        <v>0</v>
      </c>
      <c r="AI14" s="95">
        <v>0</v>
      </c>
      <c r="AJ14" s="95">
        <v>0</v>
      </c>
      <c r="AK14" s="95">
        <v>0</v>
      </c>
      <c r="AL14" s="95">
        <v>0</v>
      </c>
      <c r="AM14" s="95">
        <v>0</v>
      </c>
      <c r="AN14" s="95">
        <v>0</v>
      </c>
      <c r="AO14" s="95">
        <v>0</v>
      </c>
      <c r="AP14" s="95">
        <v>0</v>
      </c>
      <c r="AQ14" s="95">
        <v>0</v>
      </c>
      <c r="AR14" s="95">
        <v>0</v>
      </c>
      <c r="AS14" s="95">
        <v>0</v>
      </c>
      <c r="AT14" s="95">
        <v>0</v>
      </c>
      <c r="AU14" s="95">
        <v>0.80032999999999999</v>
      </c>
      <c r="AV14" s="95">
        <v>0</v>
      </c>
      <c r="AW14" s="95">
        <v>0</v>
      </c>
      <c r="AX14" s="95">
        <v>0</v>
      </c>
      <c r="AY14" s="95">
        <v>0.80032999999999999</v>
      </c>
      <c r="AZ14" s="95">
        <v>0</v>
      </c>
      <c r="BA14" s="95">
        <v>0</v>
      </c>
      <c r="BB14" s="95">
        <v>0</v>
      </c>
      <c r="BC14" s="95">
        <v>0</v>
      </c>
      <c r="BD14" s="95">
        <v>0</v>
      </c>
      <c r="BE14" s="95">
        <v>0.80035999999999996</v>
      </c>
      <c r="BF14" s="95">
        <v>2.7550000000000002E-2</v>
      </c>
      <c r="BG14" s="95">
        <v>0</v>
      </c>
      <c r="BH14" s="95">
        <v>2.0000000000000002E-5</v>
      </c>
      <c r="BI14" s="95">
        <v>0.82792999999999994</v>
      </c>
    </row>
    <row r="15" spans="1:83">
      <c r="A15" s="95" t="s">
        <v>1043</v>
      </c>
      <c r="B15" s="95">
        <v>26191.36376</v>
      </c>
      <c r="C15" s="95">
        <v>81155.032749999998</v>
      </c>
      <c r="D15" s="95">
        <v>0</v>
      </c>
      <c r="E15" s="95">
        <v>451.80336999999997</v>
      </c>
      <c r="F15" s="95">
        <v>107798.19988</v>
      </c>
      <c r="G15" s="95">
        <v>33704.683389999998</v>
      </c>
      <c r="H15" s="95">
        <v>26846.161479999999</v>
      </c>
      <c r="I15" s="95">
        <v>0</v>
      </c>
      <c r="J15" s="95">
        <v>0</v>
      </c>
      <c r="K15" s="95">
        <v>60550.844870000001</v>
      </c>
      <c r="L15" s="95">
        <v>21224.110239999998</v>
      </c>
      <c r="M15" s="95">
        <v>62327.360119999998</v>
      </c>
      <c r="N15" s="95">
        <v>0.15168999999999999</v>
      </c>
      <c r="O15" s="95">
        <v>39.064190000000004</v>
      </c>
      <c r="P15" s="95">
        <v>83590.686239999995</v>
      </c>
      <c r="Q15" s="95">
        <v>4546.5214800000003</v>
      </c>
      <c r="R15" s="95">
        <v>63734.473840000006</v>
      </c>
      <c r="S15" s="95">
        <v>0</v>
      </c>
      <c r="T15" s="95">
        <v>0</v>
      </c>
      <c r="U15" s="95">
        <v>68280.995319999987</v>
      </c>
      <c r="V15" s="95">
        <v>6263.3753299999998</v>
      </c>
      <c r="W15" s="95">
        <v>10285.935310000001</v>
      </c>
      <c r="X15" s="95">
        <v>0</v>
      </c>
      <c r="Y15" s="95">
        <v>2.0000000000000001E-4</v>
      </c>
      <c r="Z15" s="95">
        <v>16549.310839999998</v>
      </c>
      <c r="AA15" s="95">
        <v>62389.003810000002</v>
      </c>
      <c r="AB15" s="95">
        <v>23497.645860000001</v>
      </c>
      <c r="AC15" s="95">
        <v>0</v>
      </c>
      <c r="AD15" s="95">
        <v>1264.52396</v>
      </c>
      <c r="AE15" s="95">
        <v>87151.17362999999</v>
      </c>
      <c r="AF15" s="95">
        <v>28294.42829</v>
      </c>
      <c r="AG15" s="95">
        <v>16972.582979999999</v>
      </c>
      <c r="AH15" s="95">
        <v>0</v>
      </c>
      <c r="AI15" s="95">
        <v>0</v>
      </c>
      <c r="AJ15" s="95">
        <v>45267.011270000003</v>
      </c>
      <c r="AK15" s="95">
        <v>125693.03143</v>
      </c>
      <c r="AL15" s="95">
        <v>21381.86032</v>
      </c>
      <c r="AM15" s="95">
        <v>0</v>
      </c>
      <c r="AN15" s="95">
        <v>0</v>
      </c>
      <c r="AO15" s="95">
        <v>147074.89175000001</v>
      </c>
      <c r="AP15" s="95">
        <v>86641.991900000008</v>
      </c>
      <c r="AQ15" s="95">
        <v>20623.663780000003</v>
      </c>
      <c r="AR15" s="95">
        <v>0</v>
      </c>
      <c r="AS15" s="95">
        <v>0</v>
      </c>
      <c r="AT15" s="95">
        <v>107265.65568000001</v>
      </c>
      <c r="AU15" s="95">
        <v>28228.84246</v>
      </c>
      <c r="AV15" s="95">
        <v>22099.769</v>
      </c>
      <c r="AW15" s="95">
        <v>0</v>
      </c>
      <c r="AX15" s="95">
        <v>0.70269000000000004</v>
      </c>
      <c r="AY15" s="95">
        <v>50329.314149999998</v>
      </c>
      <c r="AZ15" s="95">
        <v>30435.9578</v>
      </c>
      <c r="BA15" s="95">
        <v>4351.6707100000003</v>
      </c>
      <c r="BB15" s="95">
        <v>0</v>
      </c>
      <c r="BC15" s="95">
        <v>0</v>
      </c>
      <c r="BD15" s="95">
        <v>34787.628509999995</v>
      </c>
      <c r="BE15" s="95">
        <v>453613.30988999997</v>
      </c>
      <c r="BF15" s="95">
        <v>353276.15615</v>
      </c>
      <c r="BG15" s="95">
        <v>0.15168999999999999</v>
      </c>
      <c r="BH15" s="95">
        <v>1756.0944099999999</v>
      </c>
      <c r="BI15" s="95">
        <v>808645.71213999996</v>
      </c>
    </row>
    <row r="16" spans="1:83">
      <c r="A16" s="95" t="s">
        <v>320</v>
      </c>
      <c r="B16" s="95">
        <v>26078.229600000002</v>
      </c>
      <c r="C16" s="95">
        <v>81054.168090000006</v>
      </c>
      <c r="D16" s="95">
        <v>0</v>
      </c>
      <c r="E16" s="95">
        <v>451.80027000000001</v>
      </c>
      <c r="F16" s="95">
        <v>107584.19795999999</v>
      </c>
      <c r="G16" s="95">
        <v>33375.463159999999</v>
      </c>
      <c r="H16" s="95">
        <v>26573.712500000001</v>
      </c>
      <c r="I16" s="95">
        <v>0</v>
      </c>
      <c r="J16" s="95">
        <v>0</v>
      </c>
      <c r="K16" s="95">
        <v>59949.175659999994</v>
      </c>
      <c r="L16" s="95">
        <v>21113.411110000001</v>
      </c>
      <c r="M16" s="95">
        <v>62180.353289999999</v>
      </c>
      <c r="N16" s="95">
        <v>0.15171000000000001</v>
      </c>
      <c r="O16" s="95">
        <v>39.064209999999996</v>
      </c>
      <c r="P16" s="95">
        <v>83332.980319999988</v>
      </c>
      <c r="Q16" s="95">
        <v>4148.9351400000005</v>
      </c>
      <c r="R16" s="95">
        <v>63632.727700000003</v>
      </c>
      <c r="S16" s="95">
        <v>0</v>
      </c>
      <c r="T16" s="95">
        <v>0</v>
      </c>
      <c r="U16" s="95">
        <v>67781.662840000005</v>
      </c>
      <c r="V16" s="95">
        <v>6261.6434200000003</v>
      </c>
      <c r="W16" s="95">
        <v>10285.935310000001</v>
      </c>
      <c r="X16" s="95">
        <v>0</v>
      </c>
      <c r="Y16" s="95">
        <v>0</v>
      </c>
      <c r="Z16" s="95">
        <v>16547.578730000001</v>
      </c>
      <c r="AA16" s="95">
        <v>56279.492899999997</v>
      </c>
      <c r="AB16" s="95">
        <v>23464.410059999998</v>
      </c>
      <c r="AC16" s="95">
        <v>0</v>
      </c>
      <c r="AD16" s="95">
        <v>1264.52396</v>
      </c>
      <c r="AE16" s="95">
        <v>81008.426919999998</v>
      </c>
      <c r="AF16" s="95">
        <v>27375.208620000001</v>
      </c>
      <c r="AG16" s="95">
        <v>16231.09231</v>
      </c>
      <c r="AH16" s="95">
        <v>0</v>
      </c>
      <c r="AI16" s="95">
        <v>0</v>
      </c>
      <c r="AJ16" s="95">
        <v>43606.300929999998</v>
      </c>
      <c r="AK16" s="95">
        <v>123766.07706</v>
      </c>
      <c r="AL16" s="95">
        <v>21165.730960000001</v>
      </c>
      <c r="AM16" s="95">
        <v>0</v>
      </c>
      <c r="AN16" s="95">
        <v>0</v>
      </c>
      <c r="AO16" s="95">
        <v>144931.80802</v>
      </c>
      <c r="AP16" s="95">
        <v>85773.630550000002</v>
      </c>
      <c r="AQ16" s="95">
        <v>20477.811249999999</v>
      </c>
      <c r="AR16" s="95">
        <v>0</v>
      </c>
      <c r="AS16" s="95">
        <v>0</v>
      </c>
      <c r="AT16" s="95">
        <v>106251.4418</v>
      </c>
      <c r="AU16" s="95">
        <v>27278.391520000001</v>
      </c>
      <c r="AV16" s="95">
        <v>21489.194629999998</v>
      </c>
      <c r="AW16" s="95">
        <v>0</v>
      </c>
      <c r="AX16" s="95">
        <v>0.70269000000000004</v>
      </c>
      <c r="AY16" s="95">
        <v>48768.288840000001</v>
      </c>
      <c r="AZ16" s="95">
        <v>29735.870420000003</v>
      </c>
      <c r="BA16" s="95">
        <v>4326.8703599999999</v>
      </c>
      <c r="BB16" s="95">
        <v>0</v>
      </c>
      <c r="BC16" s="95">
        <v>0</v>
      </c>
      <c r="BD16" s="95">
        <v>34062.74078</v>
      </c>
      <c r="BE16" s="95">
        <v>441186.35350000003</v>
      </c>
      <c r="BF16" s="95">
        <v>350882.00646</v>
      </c>
      <c r="BG16" s="95">
        <v>0.15171000000000001</v>
      </c>
      <c r="BH16" s="95">
        <v>1756.0911299999998</v>
      </c>
      <c r="BI16" s="95">
        <v>793824.60279999999</v>
      </c>
    </row>
    <row r="17" spans="1:61">
      <c r="A17" s="95" t="s">
        <v>321</v>
      </c>
      <c r="B17" s="95">
        <v>1911.45885</v>
      </c>
      <c r="C17" s="95">
        <v>21020.04783</v>
      </c>
      <c r="D17" s="95">
        <v>0</v>
      </c>
      <c r="E17" s="95">
        <v>451.80027000000001</v>
      </c>
      <c r="F17" s="95">
        <v>23383.306949999998</v>
      </c>
      <c r="G17" s="95">
        <v>1134.9855600000001</v>
      </c>
      <c r="H17" s="95">
        <v>3838.4685600000003</v>
      </c>
      <c r="I17" s="95">
        <v>0</v>
      </c>
      <c r="J17" s="95">
        <v>0</v>
      </c>
      <c r="K17" s="95">
        <v>4973.4541200000003</v>
      </c>
      <c r="L17" s="95">
        <v>4527.3995199999999</v>
      </c>
      <c r="M17" s="95">
        <v>28524.58556</v>
      </c>
      <c r="N17" s="95">
        <v>0.15171999999999999</v>
      </c>
      <c r="O17" s="95">
        <v>39.064120000000003</v>
      </c>
      <c r="P17" s="95">
        <v>33091.200920000003</v>
      </c>
      <c r="Q17" s="95">
        <v>656.33723999999995</v>
      </c>
      <c r="R17" s="95">
        <v>8671.9126099999994</v>
      </c>
      <c r="S17" s="95">
        <v>0</v>
      </c>
      <c r="T17" s="95">
        <v>0</v>
      </c>
      <c r="U17" s="95">
        <v>9328.2498500000002</v>
      </c>
      <c r="V17" s="95">
        <v>5114.4978000000001</v>
      </c>
      <c r="W17" s="95">
        <v>6583.2643099999996</v>
      </c>
      <c r="X17" s="95">
        <v>0</v>
      </c>
      <c r="Y17" s="95">
        <v>0</v>
      </c>
      <c r="Z17" s="95">
        <v>11697.76211</v>
      </c>
      <c r="AA17" s="95">
        <v>344.07484000000005</v>
      </c>
      <c r="AB17" s="95">
        <v>3586.4872300000002</v>
      </c>
      <c r="AC17" s="95">
        <v>0</v>
      </c>
      <c r="AD17" s="95">
        <v>0</v>
      </c>
      <c r="AE17" s="95">
        <v>3930.5620699999999</v>
      </c>
      <c r="AF17" s="95">
        <v>1862.18722</v>
      </c>
      <c r="AG17" s="95">
        <v>3381.9765000000002</v>
      </c>
      <c r="AH17" s="95">
        <v>0</v>
      </c>
      <c r="AI17" s="95">
        <v>0</v>
      </c>
      <c r="AJ17" s="95">
        <v>5244.1637199999996</v>
      </c>
      <c r="AK17" s="95">
        <v>3537.9369300000003</v>
      </c>
      <c r="AL17" s="95">
        <v>2484.9974700000002</v>
      </c>
      <c r="AM17" s="95">
        <v>0</v>
      </c>
      <c r="AN17" s="95">
        <v>0</v>
      </c>
      <c r="AO17" s="95">
        <v>6022.9344000000001</v>
      </c>
      <c r="AP17" s="95">
        <v>948.20299999999997</v>
      </c>
      <c r="AQ17" s="95">
        <v>1374.2701100000002</v>
      </c>
      <c r="AR17" s="95">
        <v>0</v>
      </c>
      <c r="AS17" s="95">
        <v>0</v>
      </c>
      <c r="AT17" s="95">
        <v>2322.4731099999999</v>
      </c>
      <c r="AU17" s="95">
        <v>2031.3195700000001</v>
      </c>
      <c r="AV17" s="95">
        <v>1574.62293</v>
      </c>
      <c r="AW17" s="95">
        <v>0</v>
      </c>
      <c r="AX17" s="95">
        <v>0.70269000000000004</v>
      </c>
      <c r="AY17" s="95">
        <v>3606.6451899999997</v>
      </c>
      <c r="AZ17" s="95">
        <v>447.83440999999999</v>
      </c>
      <c r="BA17" s="95">
        <v>625.78107</v>
      </c>
      <c r="BB17" s="95">
        <v>0</v>
      </c>
      <c r="BC17" s="95">
        <v>0</v>
      </c>
      <c r="BD17" s="95">
        <v>1073.6154799999999</v>
      </c>
      <c r="BE17" s="95">
        <v>22516.234940000002</v>
      </c>
      <c r="BF17" s="95">
        <v>81666.414180000007</v>
      </c>
      <c r="BG17" s="95">
        <v>0.15171999999999999</v>
      </c>
      <c r="BH17" s="95">
        <v>491.56708000000003</v>
      </c>
      <c r="BI17" s="95">
        <v>104674.36792</v>
      </c>
    </row>
    <row r="18" spans="1:61">
      <c r="A18" s="95" t="s">
        <v>322</v>
      </c>
      <c r="B18" s="95">
        <v>970.39430000000004</v>
      </c>
      <c r="C18" s="95">
        <v>9510.6356500000002</v>
      </c>
      <c r="D18" s="95">
        <v>0</v>
      </c>
      <c r="E18" s="95">
        <v>0</v>
      </c>
      <c r="F18" s="95">
        <v>10481.02995</v>
      </c>
      <c r="G18" s="95">
        <v>417.52780999999999</v>
      </c>
      <c r="H18" s="95">
        <v>1668.4181999999998</v>
      </c>
      <c r="I18" s="95">
        <v>0</v>
      </c>
      <c r="J18" s="95">
        <v>0</v>
      </c>
      <c r="K18" s="95">
        <v>2085.9460100000001</v>
      </c>
      <c r="L18" s="95">
        <v>0</v>
      </c>
      <c r="M18" s="95">
        <v>8.0000000000000007E-5</v>
      </c>
      <c r="N18" s="95">
        <v>-1.0000000000000001E-5</v>
      </c>
      <c r="O18" s="95">
        <v>1E-4</v>
      </c>
      <c r="P18" s="95">
        <v>1.7000000000000001E-4</v>
      </c>
      <c r="Q18" s="95">
        <v>220.13160999999999</v>
      </c>
      <c r="R18" s="95">
        <v>3011.8487400000004</v>
      </c>
      <c r="S18" s="95">
        <v>0</v>
      </c>
      <c r="T18" s="95">
        <v>0</v>
      </c>
      <c r="U18" s="95">
        <v>3231.9803500000003</v>
      </c>
      <c r="V18" s="95">
        <v>0</v>
      </c>
      <c r="W18" s="95">
        <v>0</v>
      </c>
      <c r="X18" s="95">
        <v>0</v>
      </c>
      <c r="Y18" s="95">
        <v>0</v>
      </c>
      <c r="Z18" s="95">
        <v>0</v>
      </c>
      <c r="AA18" s="95">
        <v>55.441369999999999</v>
      </c>
      <c r="AB18" s="95">
        <v>6153.8447900000001</v>
      </c>
      <c r="AC18" s="95">
        <v>0</v>
      </c>
      <c r="AD18" s="95">
        <v>1264.52396</v>
      </c>
      <c r="AE18" s="95">
        <v>7473.8101200000001</v>
      </c>
      <c r="AF18" s="95">
        <v>1095.6310900000001</v>
      </c>
      <c r="AG18" s="95">
        <v>1813.91338</v>
      </c>
      <c r="AH18" s="95">
        <v>0</v>
      </c>
      <c r="AI18" s="95">
        <v>0</v>
      </c>
      <c r="AJ18" s="95">
        <v>2909.5444700000003</v>
      </c>
      <c r="AK18" s="95">
        <v>1089.2612199999999</v>
      </c>
      <c r="AL18" s="95">
        <v>1347.42248</v>
      </c>
      <c r="AM18" s="95">
        <v>0</v>
      </c>
      <c r="AN18" s="95">
        <v>0</v>
      </c>
      <c r="AO18" s="95">
        <v>2436.6837</v>
      </c>
      <c r="AP18" s="95">
        <v>1739.8596699999998</v>
      </c>
      <c r="AQ18" s="95">
        <v>1229.23867</v>
      </c>
      <c r="AR18" s="95">
        <v>0</v>
      </c>
      <c r="AS18" s="95">
        <v>0</v>
      </c>
      <c r="AT18" s="95">
        <v>2969.09834</v>
      </c>
      <c r="AU18" s="95">
        <v>30.62</v>
      </c>
      <c r="AV18" s="95">
        <v>0</v>
      </c>
      <c r="AW18" s="95">
        <v>0</v>
      </c>
      <c r="AX18" s="95">
        <v>0</v>
      </c>
      <c r="AY18" s="95">
        <v>30.62</v>
      </c>
      <c r="AZ18" s="95">
        <v>0</v>
      </c>
      <c r="BA18" s="95">
        <v>0</v>
      </c>
      <c r="BB18" s="95">
        <v>0</v>
      </c>
      <c r="BC18" s="95">
        <v>0</v>
      </c>
      <c r="BD18" s="95">
        <v>0</v>
      </c>
      <c r="BE18" s="95">
        <v>5618.8670700000002</v>
      </c>
      <c r="BF18" s="95">
        <v>24735.321989999997</v>
      </c>
      <c r="BG18" s="95">
        <v>-1.0000000000000001E-5</v>
      </c>
      <c r="BH18" s="95">
        <v>1264.52406</v>
      </c>
      <c r="BI18" s="95">
        <v>31618.713110000001</v>
      </c>
    </row>
    <row r="19" spans="1:61">
      <c r="A19" s="95" t="s">
        <v>323</v>
      </c>
      <c r="B19" s="95">
        <v>0</v>
      </c>
      <c r="C19" s="95">
        <v>504.18571999999995</v>
      </c>
      <c r="D19" s="95">
        <v>0</v>
      </c>
      <c r="E19" s="95">
        <v>0</v>
      </c>
      <c r="F19" s="95">
        <v>504.18571999999995</v>
      </c>
      <c r="G19" s="95">
        <v>84.264830000000003</v>
      </c>
      <c r="H19" s="95">
        <v>67.067990000000009</v>
      </c>
      <c r="I19" s="95">
        <v>0</v>
      </c>
      <c r="J19" s="95">
        <v>0</v>
      </c>
      <c r="K19" s="95">
        <v>151.33282</v>
      </c>
      <c r="L19" s="95">
        <v>8.06</v>
      </c>
      <c r="M19" s="95">
        <v>137.00779</v>
      </c>
      <c r="N19" s="95">
        <v>0</v>
      </c>
      <c r="O19" s="95">
        <v>-4.0000000000000003E-5</v>
      </c>
      <c r="P19" s="95">
        <v>145.06774999999999</v>
      </c>
      <c r="Q19" s="95">
        <v>0</v>
      </c>
      <c r="R19" s="95">
        <v>2435.50083</v>
      </c>
      <c r="S19" s="95">
        <v>0</v>
      </c>
      <c r="T19" s="95">
        <v>0</v>
      </c>
      <c r="U19" s="95">
        <v>2435.50083</v>
      </c>
      <c r="V19" s="95">
        <v>11.858030000000001</v>
      </c>
      <c r="W19" s="95">
        <v>299.76478000000003</v>
      </c>
      <c r="X19" s="95">
        <v>0</v>
      </c>
      <c r="Y19" s="95">
        <v>0</v>
      </c>
      <c r="Z19" s="95">
        <v>311.62281000000002</v>
      </c>
      <c r="AA19" s="95">
        <v>0</v>
      </c>
      <c r="AB19" s="95">
        <v>71.289270000000002</v>
      </c>
      <c r="AC19" s="95">
        <v>0</v>
      </c>
      <c r="AD19" s="95">
        <v>0</v>
      </c>
      <c r="AE19" s="95">
        <v>71.289270000000002</v>
      </c>
      <c r="AF19" s="95">
        <v>13.35488</v>
      </c>
      <c r="AG19" s="95">
        <v>233.51577</v>
      </c>
      <c r="AH19" s="95">
        <v>0</v>
      </c>
      <c r="AI19" s="95">
        <v>0</v>
      </c>
      <c r="AJ19" s="95">
        <v>246.87064999999998</v>
      </c>
      <c r="AK19" s="95">
        <v>21.155810000000002</v>
      </c>
      <c r="AL19" s="95">
        <v>0</v>
      </c>
      <c r="AM19" s="95">
        <v>0</v>
      </c>
      <c r="AN19" s="95">
        <v>0</v>
      </c>
      <c r="AO19" s="95">
        <v>21.155810000000002</v>
      </c>
      <c r="AP19" s="95">
        <v>303.71909999999997</v>
      </c>
      <c r="AQ19" s="95">
        <v>214.93751999999998</v>
      </c>
      <c r="AR19" s="95">
        <v>0</v>
      </c>
      <c r="AS19" s="95">
        <v>0</v>
      </c>
      <c r="AT19" s="95">
        <v>518.65661999999998</v>
      </c>
      <c r="AU19" s="95">
        <v>74.59075</v>
      </c>
      <c r="AV19" s="95">
        <v>137.19999999999999</v>
      </c>
      <c r="AW19" s="95">
        <v>0</v>
      </c>
      <c r="AX19" s="95">
        <v>0</v>
      </c>
      <c r="AY19" s="95">
        <v>211.79075</v>
      </c>
      <c r="AZ19" s="95">
        <v>0</v>
      </c>
      <c r="BA19" s="95">
        <v>57.008589999999998</v>
      </c>
      <c r="BB19" s="95">
        <v>0</v>
      </c>
      <c r="BC19" s="95">
        <v>0</v>
      </c>
      <c r="BD19" s="95">
        <v>57.008589999999998</v>
      </c>
      <c r="BE19" s="95">
        <v>517.00340000000006</v>
      </c>
      <c r="BF19" s="95">
        <v>4157.4782599999999</v>
      </c>
      <c r="BG19" s="95">
        <v>0</v>
      </c>
      <c r="BH19" s="95">
        <v>-4.0000000000000003E-5</v>
      </c>
      <c r="BI19" s="95">
        <v>4674.4816200000005</v>
      </c>
    </row>
    <row r="20" spans="1:61">
      <c r="A20" s="95" t="s">
        <v>324</v>
      </c>
      <c r="B20" s="95">
        <v>370.21476000000001</v>
      </c>
      <c r="C20" s="95">
        <v>4901.2349999999997</v>
      </c>
      <c r="D20" s="95">
        <v>0</v>
      </c>
      <c r="E20" s="95">
        <v>0</v>
      </c>
      <c r="F20" s="95">
        <v>5271.4497599999995</v>
      </c>
      <c r="G20" s="95">
        <v>165.68539999999999</v>
      </c>
      <c r="H20" s="95">
        <v>1038.57899</v>
      </c>
      <c r="I20" s="95">
        <v>0</v>
      </c>
      <c r="J20" s="95">
        <v>0</v>
      </c>
      <c r="K20" s="95">
        <v>1204.2643899999998</v>
      </c>
      <c r="L20" s="95">
        <v>228.85873000000001</v>
      </c>
      <c r="M20" s="95">
        <v>936.17728</v>
      </c>
      <c r="N20" s="95">
        <v>0</v>
      </c>
      <c r="O20" s="95">
        <v>2.9999999999999997E-5</v>
      </c>
      <c r="P20" s="95">
        <v>1165.03604</v>
      </c>
      <c r="Q20" s="95">
        <v>383.18652000000003</v>
      </c>
      <c r="R20" s="95">
        <v>14070.409310000001</v>
      </c>
      <c r="S20" s="95">
        <v>0</v>
      </c>
      <c r="T20" s="95">
        <v>0</v>
      </c>
      <c r="U20" s="95">
        <v>14453.59583</v>
      </c>
      <c r="V20" s="95">
        <v>74.067300000000003</v>
      </c>
      <c r="W20" s="95">
        <v>1691.18551</v>
      </c>
      <c r="X20" s="95">
        <v>0</v>
      </c>
      <c r="Y20" s="95">
        <v>0</v>
      </c>
      <c r="Z20" s="95">
        <v>1765.25281</v>
      </c>
      <c r="AA20" s="95">
        <v>2964.9212900000002</v>
      </c>
      <c r="AB20" s="95">
        <v>841.97574999999995</v>
      </c>
      <c r="AC20" s="95">
        <v>0</v>
      </c>
      <c r="AD20" s="95">
        <v>0</v>
      </c>
      <c r="AE20" s="95">
        <v>3806.8970399999998</v>
      </c>
      <c r="AF20" s="95">
        <v>95.916789999999992</v>
      </c>
      <c r="AG20" s="95">
        <v>712.84867000000008</v>
      </c>
      <c r="AH20" s="95">
        <v>0</v>
      </c>
      <c r="AI20" s="95">
        <v>0</v>
      </c>
      <c r="AJ20" s="95">
        <v>808.76545999999996</v>
      </c>
      <c r="AK20" s="95">
        <v>500.19234999999998</v>
      </c>
      <c r="AL20" s="95">
        <v>473.33080999999999</v>
      </c>
      <c r="AM20" s="95">
        <v>0</v>
      </c>
      <c r="AN20" s="95">
        <v>0</v>
      </c>
      <c r="AO20" s="95">
        <v>973.52316000000008</v>
      </c>
      <c r="AP20" s="95">
        <v>1933.8236499999998</v>
      </c>
      <c r="AQ20" s="95">
        <v>1357.47244</v>
      </c>
      <c r="AR20" s="95">
        <v>0</v>
      </c>
      <c r="AS20" s="95">
        <v>0</v>
      </c>
      <c r="AT20" s="95">
        <v>3291.2960899999998</v>
      </c>
      <c r="AU20" s="95">
        <v>444.50502</v>
      </c>
      <c r="AV20" s="95">
        <v>376.52618999999999</v>
      </c>
      <c r="AW20" s="95">
        <v>0</v>
      </c>
      <c r="AX20" s="95">
        <v>0</v>
      </c>
      <c r="AY20" s="95">
        <v>821.03120999999999</v>
      </c>
      <c r="AZ20" s="95">
        <v>196.81697</v>
      </c>
      <c r="BA20" s="95">
        <v>1108.81404</v>
      </c>
      <c r="BB20" s="95">
        <v>0</v>
      </c>
      <c r="BC20" s="95">
        <v>0</v>
      </c>
      <c r="BD20" s="95">
        <v>1305.6310100000001</v>
      </c>
      <c r="BE20" s="95">
        <v>7358.1887800000004</v>
      </c>
      <c r="BF20" s="95">
        <v>27508.553989999997</v>
      </c>
      <c r="BG20" s="95">
        <v>0</v>
      </c>
      <c r="BH20" s="95">
        <v>2.9999999999999997E-5</v>
      </c>
      <c r="BI20" s="95">
        <v>34866.7428</v>
      </c>
    </row>
    <row r="21" spans="1:61">
      <c r="A21" s="95" t="s">
        <v>325</v>
      </c>
      <c r="B21" s="95">
        <v>1265.1536000000001</v>
      </c>
      <c r="C21" s="95">
        <v>25631.609760000003</v>
      </c>
      <c r="D21" s="95">
        <v>0</v>
      </c>
      <c r="E21" s="95">
        <v>0</v>
      </c>
      <c r="F21" s="95">
        <v>26896.763360000001</v>
      </c>
      <c r="G21" s="95">
        <v>1036.8175899999999</v>
      </c>
      <c r="H21" s="95">
        <v>11409.40049</v>
      </c>
      <c r="I21" s="95">
        <v>0</v>
      </c>
      <c r="J21" s="95">
        <v>0</v>
      </c>
      <c r="K21" s="95">
        <v>12446.218080000001</v>
      </c>
      <c r="L21" s="95">
        <v>11460.09324</v>
      </c>
      <c r="M21" s="95">
        <v>15794.772999999999</v>
      </c>
      <c r="N21" s="95">
        <v>0</v>
      </c>
      <c r="O21" s="95">
        <v>1.0000000000000001E-5</v>
      </c>
      <c r="P21" s="95">
        <v>27254.866249999999</v>
      </c>
      <c r="Q21" s="95">
        <v>1013.8953</v>
      </c>
      <c r="R21" s="95">
        <v>24025.057100000002</v>
      </c>
      <c r="S21" s="95">
        <v>0</v>
      </c>
      <c r="T21" s="95">
        <v>0</v>
      </c>
      <c r="U21" s="95">
        <v>25038.952399999998</v>
      </c>
      <c r="V21" s="95">
        <v>571.74281999999994</v>
      </c>
      <c r="W21" s="95">
        <v>1088.1635900000001</v>
      </c>
      <c r="X21" s="95">
        <v>0</v>
      </c>
      <c r="Y21" s="95">
        <v>0</v>
      </c>
      <c r="Z21" s="95">
        <v>1659.9064099999998</v>
      </c>
      <c r="AA21" s="95">
        <v>18074.55618</v>
      </c>
      <c r="AB21" s="95">
        <v>10356.411050000001</v>
      </c>
      <c r="AC21" s="95">
        <v>0</v>
      </c>
      <c r="AD21" s="95">
        <v>0</v>
      </c>
      <c r="AE21" s="95">
        <v>28430.967230000002</v>
      </c>
      <c r="AF21" s="95">
        <v>23735.95852</v>
      </c>
      <c r="AG21" s="95">
        <v>1698.9178400000001</v>
      </c>
      <c r="AH21" s="95">
        <v>0</v>
      </c>
      <c r="AI21" s="95">
        <v>0</v>
      </c>
      <c r="AJ21" s="95">
        <v>25434.876359999998</v>
      </c>
      <c r="AK21" s="95">
        <v>83986.737900000007</v>
      </c>
      <c r="AL21" s="95">
        <v>407.27614</v>
      </c>
      <c r="AM21" s="95">
        <v>0</v>
      </c>
      <c r="AN21" s="95">
        <v>0</v>
      </c>
      <c r="AO21" s="95">
        <v>84394.014040000009</v>
      </c>
      <c r="AP21" s="95">
        <v>59830.946210000002</v>
      </c>
      <c r="AQ21" s="95">
        <v>1604.8752500000001</v>
      </c>
      <c r="AR21" s="95">
        <v>0</v>
      </c>
      <c r="AS21" s="95">
        <v>0</v>
      </c>
      <c r="AT21" s="95">
        <v>61435.821459999999</v>
      </c>
      <c r="AU21" s="95">
        <v>2283.5116699999999</v>
      </c>
      <c r="AV21" s="95">
        <v>1236.60096</v>
      </c>
      <c r="AW21" s="95">
        <v>0</v>
      </c>
      <c r="AX21" s="95">
        <v>0</v>
      </c>
      <c r="AY21" s="95">
        <v>3520.1126300000001</v>
      </c>
      <c r="AZ21" s="95">
        <v>26573.884699999999</v>
      </c>
      <c r="BA21" s="95">
        <v>239.69504999999998</v>
      </c>
      <c r="BB21" s="95">
        <v>0</v>
      </c>
      <c r="BC21" s="95">
        <v>0</v>
      </c>
      <c r="BD21" s="95">
        <v>26813.579750000001</v>
      </c>
      <c r="BE21" s="95">
        <v>229833.29772999999</v>
      </c>
      <c r="BF21" s="95">
        <v>93492.780230000004</v>
      </c>
      <c r="BG21" s="95">
        <v>0</v>
      </c>
      <c r="BH21" s="95">
        <v>1.0000000000000001E-5</v>
      </c>
      <c r="BI21" s="95">
        <v>323326.07797000004</v>
      </c>
    </row>
    <row r="22" spans="1:61">
      <c r="A22" s="95" t="s">
        <v>326</v>
      </c>
      <c r="B22" s="95">
        <v>11084.377179999999</v>
      </c>
      <c r="C22" s="95">
        <v>11436.49856</v>
      </c>
      <c r="D22" s="95">
        <v>0</v>
      </c>
      <c r="E22" s="95">
        <v>0</v>
      </c>
      <c r="F22" s="95">
        <v>22520.875739999999</v>
      </c>
      <c r="G22" s="95">
        <v>2088.2410199999999</v>
      </c>
      <c r="H22" s="95">
        <v>5304.3860400000003</v>
      </c>
      <c r="I22" s="95">
        <v>0</v>
      </c>
      <c r="J22" s="95">
        <v>0</v>
      </c>
      <c r="K22" s="95">
        <v>7392.6270599999998</v>
      </c>
      <c r="L22" s="95">
        <v>4248.8489300000001</v>
      </c>
      <c r="M22" s="95">
        <v>13997.449919999999</v>
      </c>
      <c r="N22" s="95">
        <v>0</v>
      </c>
      <c r="O22" s="95">
        <v>-2.0000000000000002E-5</v>
      </c>
      <c r="P22" s="95">
        <v>18246.29883</v>
      </c>
      <c r="Q22" s="95">
        <v>1071.88447</v>
      </c>
      <c r="R22" s="95">
        <v>8669.7012599999998</v>
      </c>
      <c r="S22" s="95">
        <v>0</v>
      </c>
      <c r="T22" s="95">
        <v>0</v>
      </c>
      <c r="U22" s="95">
        <v>9741.5857300000007</v>
      </c>
      <c r="V22" s="95">
        <v>430.78534999999999</v>
      </c>
      <c r="W22" s="95">
        <v>448.90152</v>
      </c>
      <c r="X22" s="95">
        <v>0</v>
      </c>
      <c r="Y22" s="95">
        <v>0</v>
      </c>
      <c r="Z22" s="95">
        <v>879.68687</v>
      </c>
      <c r="AA22" s="95">
        <v>569.45174999999995</v>
      </c>
      <c r="AB22" s="95">
        <v>1662.80807</v>
      </c>
      <c r="AC22" s="95">
        <v>0</v>
      </c>
      <c r="AD22" s="95">
        <v>0</v>
      </c>
      <c r="AE22" s="95">
        <v>2232.2598199999998</v>
      </c>
      <c r="AF22" s="95">
        <v>453.56029999999998</v>
      </c>
      <c r="AG22" s="95">
        <v>4817.68354</v>
      </c>
      <c r="AH22" s="95">
        <v>0</v>
      </c>
      <c r="AI22" s="95">
        <v>0</v>
      </c>
      <c r="AJ22" s="95">
        <v>5271.2438400000001</v>
      </c>
      <c r="AK22" s="95">
        <v>11351.071739999999</v>
      </c>
      <c r="AL22" s="95">
        <v>9322.0004300000001</v>
      </c>
      <c r="AM22" s="95">
        <v>0</v>
      </c>
      <c r="AN22" s="95">
        <v>0</v>
      </c>
      <c r="AO22" s="95">
        <v>20673.072170000003</v>
      </c>
      <c r="AP22" s="95">
        <v>17113.016210000002</v>
      </c>
      <c r="AQ22" s="95">
        <v>10364.05665</v>
      </c>
      <c r="AR22" s="95">
        <v>0</v>
      </c>
      <c r="AS22" s="95">
        <v>0</v>
      </c>
      <c r="AT22" s="95">
        <v>27477.07286</v>
      </c>
      <c r="AU22" s="95">
        <v>11031.926019999999</v>
      </c>
      <c r="AV22" s="95">
        <v>8264.9477599999991</v>
      </c>
      <c r="AW22" s="95">
        <v>0</v>
      </c>
      <c r="AX22" s="95">
        <v>0</v>
      </c>
      <c r="AY22" s="95">
        <v>19296.873780000002</v>
      </c>
      <c r="AZ22" s="95">
        <v>1532.6468400000001</v>
      </c>
      <c r="BA22" s="95">
        <v>1152.1161499999998</v>
      </c>
      <c r="BB22" s="95">
        <v>0</v>
      </c>
      <c r="BC22" s="95">
        <v>0</v>
      </c>
      <c r="BD22" s="95">
        <v>2684.7629900000002</v>
      </c>
      <c r="BE22" s="95">
        <v>60975.809809999999</v>
      </c>
      <c r="BF22" s="95">
        <v>75440.549900000013</v>
      </c>
      <c r="BG22" s="95">
        <v>0</v>
      </c>
      <c r="BH22" s="95">
        <v>-2.0000000000000002E-5</v>
      </c>
      <c r="BI22" s="95">
        <v>136416.35969000001</v>
      </c>
    </row>
    <row r="23" spans="1:61">
      <c r="A23" s="95" t="s">
        <v>327</v>
      </c>
      <c r="B23" s="95">
        <v>170.46131</v>
      </c>
      <c r="C23" s="95">
        <v>1970.5557900000001</v>
      </c>
      <c r="D23" s="95">
        <v>0</v>
      </c>
      <c r="E23" s="95">
        <v>0</v>
      </c>
      <c r="F23" s="95">
        <v>2141.0171</v>
      </c>
      <c r="G23" s="95">
        <v>10211.575869999999</v>
      </c>
      <c r="H23" s="95">
        <v>2053.1622699999998</v>
      </c>
      <c r="I23" s="95">
        <v>0</v>
      </c>
      <c r="J23" s="95">
        <v>0</v>
      </c>
      <c r="K23" s="95">
        <v>12264.738140000001</v>
      </c>
      <c r="L23" s="95">
        <v>365.07600000000002</v>
      </c>
      <c r="M23" s="95">
        <v>1528.4803200000001</v>
      </c>
      <c r="N23" s="95">
        <v>0</v>
      </c>
      <c r="O23" s="95">
        <v>0</v>
      </c>
      <c r="P23" s="95">
        <v>1893.5563200000001</v>
      </c>
      <c r="Q23" s="95">
        <v>0</v>
      </c>
      <c r="R23" s="95">
        <v>816.25891000000001</v>
      </c>
      <c r="S23" s="95">
        <v>0</v>
      </c>
      <c r="T23" s="95">
        <v>0</v>
      </c>
      <c r="U23" s="95">
        <v>816.25891000000001</v>
      </c>
      <c r="V23" s="95">
        <v>58.692120000000003</v>
      </c>
      <c r="W23" s="95">
        <v>106.05560000000001</v>
      </c>
      <c r="X23" s="95">
        <v>0</v>
      </c>
      <c r="Y23" s="95">
        <v>0</v>
      </c>
      <c r="Z23" s="95">
        <v>164.74772000000002</v>
      </c>
      <c r="AA23" s="95">
        <v>141.83917000000002</v>
      </c>
      <c r="AB23" s="95">
        <v>531.19767000000002</v>
      </c>
      <c r="AC23" s="95">
        <v>0</v>
      </c>
      <c r="AD23" s="95">
        <v>0</v>
      </c>
      <c r="AE23" s="95">
        <v>673.03683999999998</v>
      </c>
      <c r="AF23" s="95">
        <v>65</v>
      </c>
      <c r="AG23" s="95">
        <v>517.92999999999995</v>
      </c>
      <c r="AH23" s="95">
        <v>0</v>
      </c>
      <c r="AI23" s="95">
        <v>0</v>
      </c>
      <c r="AJ23" s="95">
        <v>582.92999999999995</v>
      </c>
      <c r="AK23" s="95">
        <v>13008.378630000001</v>
      </c>
      <c r="AL23" s="95">
        <v>6646.8578799999996</v>
      </c>
      <c r="AM23" s="95">
        <v>0</v>
      </c>
      <c r="AN23" s="95">
        <v>0</v>
      </c>
      <c r="AO23" s="95">
        <v>19655.236510000002</v>
      </c>
      <c r="AP23" s="95">
        <v>3826.7587100000001</v>
      </c>
      <c r="AQ23" s="95">
        <v>4196.44661</v>
      </c>
      <c r="AR23" s="95">
        <v>0</v>
      </c>
      <c r="AS23" s="95">
        <v>0</v>
      </c>
      <c r="AT23" s="95">
        <v>8023.20532</v>
      </c>
      <c r="AU23" s="95">
        <v>2741.94301</v>
      </c>
      <c r="AV23" s="95">
        <v>3075.65479</v>
      </c>
      <c r="AW23" s="95">
        <v>0</v>
      </c>
      <c r="AX23" s="95">
        <v>0</v>
      </c>
      <c r="AY23" s="95">
        <v>5817.5977999999996</v>
      </c>
      <c r="AZ23" s="95">
        <v>462</v>
      </c>
      <c r="BA23" s="95">
        <v>377.83062000000001</v>
      </c>
      <c r="BB23" s="95">
        <v>0</v>
      </c>
      <c r="BC23" s="95">
        <v>0</v>
      </c>
      <c r="BD23" s="95">
        <v>839.83061999999995</v>
      </c>
      <c r="BE23" s="95">
        <v>31051.724819999999</v>
      </c>
      <c r="BF23" s="95">
        <v>21820.43046</v>
      </c>
      <c r="BG23" s="95">
        <v>0</v>
      </c>
      <c r="BH23" s="95">
        <v>0</v>
      </c>
      <c r="BI23" s="95">
        <v>52872.155279999999</v>
      </c>
    </row>
    <row r="24" spans="1:61">
      <c r="A24" s="95" t="s">
        <v>328</v>
      </c>
      <c r="B24" s="95">
        <v>10306.169599999999</v>
      </c>
      <c r="C24" s="95">
        <v>6079.3997800000006</v>
      </c>
      <c r="D24" s="95">
        <v>0</v>
      </c>
      <c r="E24" s="95">
        <v>0</v>
      </c>
      <c r="F24" s="95">
        <v>16385.569380000001</v>
      </c>
      <c r="G24" s="95">
        <v>18236.36508</v>
      </c>
      <c r="H24" s="95">
        <v>1194.2299599999999</v>
      </c>
      <c r="I24" s="95">
        <v>0</v>
      </c>
      <c r="J24" s="95">
        <v>0</v>
      </c>
      <c r="K24" s="95">
        <v>19430.59504</v>
      </c>
      <c r="L24" s="95">
        <v>275.07468999999998</v>
      </c>
      <c r="M24" s="95">
        <v>1261.8793400000002</v>
      </c>
      <c r="N24" s="95">
        <v>0</v>
      </c>
      <c r="O24" s="95">
        <v>1.0000000000000001E-5</v>
      </c>
      <c r="P24" s="95">
        <v>1536.9540400000001</v>
      </c>
      <c r="Q24" s="95">
        <v>803.5</v>
      </c>
      <c r="R24" s="95">
        <v>1932.0389399999999</v>
      </c>
      <c r="S24" s="95">
        <v>0</v>
      </c>
      <c r="T24" s="95">
        <v>0</v>
      </c>
      <c r="U24" s="95">
        <v>2735.5389399999999</v>
      </c>
      <c r="V24" s="95">
        <v>0</v>
      </c>
      <c r="W24" s="95">
        <v>68.599999999999994</v>
      </c>
      <c r="X24" s="95">
        <v>0</v>
      </c>
      <c r="Y24" s="95">
        <v>0</v>
      </c>
      <c r="Z24" s="95">
        <v>68.599999999999994</v>
      </c>
      <c r="AA24" s="95">
        <v>34129.208299999998</v>
      </c>
      <c r="AB24" s="95">
        <v>260.39623</v>
      </c>
      <c r="AC24" s="95">
        <v>0</v>
      </c>
      <c r="AD24" s="95">
        <v>0</v>
      </c>
      <c r="AE24" s="95">
        <v>34389.604530000004</v>
      </c>
      <c r="AF24" s="95">
        <v>53.599820000000001</v>
      </c>
      <c r="AG24" s="95">
        <v>3054.3066100000001</v>
      </c>
      <c r="AH24" s="95">
        <v>0</v>
      </c>
      <c r="AI24" s="95">
        <v>0</v>
      </c>
      <c r="AJ24" s="95">
        <v>3107.90643</v>
      </c>
      <c r="AK24" s="95">
        <v>10271.342480000001</v>
      </c>
      <c r="AL24" s="95">
        <v>483.84575000000001</v>
      </c>
      <c r="AM24" s="95">
        <v>0</v>
      </c>
      <c r="AN24" s="95">
        <v>0</v>
      </c>
      <c r="AO24" s="95">
        <v>10755.18823</v>
      </c>
      <c r="AP24" s="95">
        <v>77.304000000000002</v>
      </c>
      <c r="AQ24" s="95">
        <v>136.51400000000001</v>
      </c>
      <c r="AR24" s="95">
        <v>0</v>
      </c>
      <c r="AS24" s="95">
        <v>0</v>
      </c>
      <c r="AT24" s="95">
        <v>213.81800000000001</v>
      </c>
      <c r="AU24" s="95">
        <v>8639.975480000001</v>
      </c>
      <c r="AV24" s="95">
        <v>6823.6419999999998</v>
      </c>
      <c r="AW24" s="95">
        <v>0</v>
      </c>
      <c r="AX24" s="95">
        <v>0</v>
      </c>
      <c r="AY24" s="95">
        <v>15463.617480000001</v>
      </c>
      <c r="AZ24" s="95">
        <v>522.6875</v>
      </c>
      <c r="BA24" s="95">
        <v>765.62483999999995</v>
      </c>
      <c r="BB24" s="95">
        <v>0</v>
      </c>
      <c r="BC24" s="95">
        <v>0</v>
      </c>
      <c r="BD24" s="95">
        <v>1288.3123400000002</v>
      </c>
      <c r="BE24" s="95">
        <v>83315.226949999997</v>
      </c>
      <c r="BF24" s="95">
        <v>22060.477449999998</v>
      </c>
      <c r="BG24" s="95">
        <v>0</v>
      </c>
      <c r="BH24" s="95">
        <v>1.0000000000000001E-5</v>
      </c>
      <c r="BI24" s="95">
        <v>105375.70440999999</v>
      </c>
    </row>
    <row r="25" spans="1:61">
      <c r="A25" s="95" t="s">
        <v>1039</v>
      </c>
      <c r="B25" s="95">
        <v>113.13416000000001</v>
      </c>
      <c r="C25" s="95">
        <v>100.86466</v>
      </c>
      <c r="D25" s="95">
        <v>0</v>
      </c>
      <c r="E25" s="95">
        <v>3.0999999999999999E-3</v>
      </c>
      <c r="F25" s="95">
        <v>214.00192000000001</v>
      </c>
      <c r="G25" s="95">
        <v>329.22022999999996</v>
      </c>
      <c r="H25" s="95">
        <v>272.44898000000001</v>
      </c>
      <c r="I25" s="95">
        <v>0</v>
      </c>
      <c r="J25" s="95">
        <v>0</v>
      </c>
      <c r="K25" s="95">
        <v>601.66920999999991</v>
      </c>
      <c r="L25" s="95">
        <v>110.69913000000001</v>
      </c>
      <c r="M25" s="95">
        <v>147.00682999999998</v>
      </c>
      <c r="N25" s="95">
        <v>-2.0000000000000002E-5</v>
      </c>
      <c r="O25" s="95">
        <v>-2.0000000000000002E-5</v>
      </c>
      <c r="P25" s="95">
        <v>257.70591999999999</v>
      </c>
      <c r="Q25" s="95">
        <v>397.58634000000001</v>
      </c>
      <c r="R25" s="95">
        <v>101.74614</v>
      </c>
      <c r="S25" s="95">
        <v>0</v>
      </c>
      <c r="T25" s="95">
        <v>0</v>
      </c>
      <c r="U25" s="95">
        <v>499.33247999999998</v>
      </c>
      <c r="V25" s="95">
        <v>1.7319100000000001</v>
      </c>
      <c r="W25" s="95">
        <v>0</v>
      </c>
      <c r="X25" s="95">
        <v>0</v>
      </c>
      <c r="Y25" s="95">
        <v>2.0000000000000001E-4</v>
      </c>
      <c r="Z25" s="95">
        <v>1.7321099999999998</v>
      </c>
      <c r="AA25" s="95">
        <v>6109.51091</v>
      </c>
      <c r="AB25" s="95">
        <v>33.235800000000005</v>
      </c>
      <c r="AC25" s="95">
        <v>0</v>
      </c>
      <c r="AD25" s="95">
        <v>0</v>
      </c>
      <c r="AE25" s="95">
        <v>6142.7467100000003</v>
      </c>
      <c r="AF25" s="95">
        <v>919.21967000000006</v>
      </c>
      <c r="AG25" s="95">
        <v>741.49067000000002</v>
      </c>
      <c r="AH25" s="95">
        <v>0</v>
      </c>
      <c r="AI25" s="95">
        <v>0</v>
      </c>
      <c r="AJ25" s="95">
        <v>1660.7103400000001</v>
      </c>
      <c r="AK25" s="95">
        <v>1926.9543700000002</v>
      </c>
      <c r="AL25" s="95">
        <v>216.12935999999999</v>
      </c>
      <c r="AM25" s="95">
        <v>0</v>
      </c>
      <c r="AN25" s="95">
        <v>0</v>
      </c>
      <c r="AO25" s="95">
        <v>2143.0837299999998</v>
      </c>
      <c r="AP25" s="95">
        <v>868.36135000000002</v>
      </c>
      <c r="AQ25" s="95">
        <v>145.85253</v>
      </c>
      <c r="AR25" s="95">
        <v>0</v>
      </c>
      <c r="AS25" s="95">
        <v>0</v>
      </c>
      <c r="AT25" s="95">
        <v>1014.21388</v>
      </c>
      <c r="AU25" s="95">
        <v>950.45093999999995</v>
      </c>
      <c r="AV25" s="95">
        <v>610.57437000000004</v>
      </c>
      <c r="AW25" s="95">
        <v>0</v>
      </c>
      <c r="AX25" s="95">
        <v>0</v>
      </c>
      <c r="AY25" s="95">
        <v>1561.02531</v>
      </c>
      <c r="AZ25" s="95">
        <v>700.08738000000005</v>
      </c>
      <c r="BA25" s="95">
        <v>24.800349999999998</v>
      </c>
      <c r="BB25" s="95">
        <v>0</v>
      </c>
      <c r="BC25" s="95">
        <v>0</v>
      </c>
      <c r="BD25" s="95">
        <v>724.88773000000003</v>
      </c>
      <c r="BE25" s="95">
        <v>12426.956390000001</v>
      </c>
      <c r="BF25" s="95">
        <v>2394.1496899999997</v>
      </c>
      <c r="BG25" s="95">
        <v>-2.0000000000000002E-5</v>
      </c>
      <c r="BH25" s="95">
        <v>3.2799999999999999E-3</v>
      </c>
      <c r="BI25" s="95">
        <v>14821.109339999999</v>
      </c>
    </row>
    <row r="26" spans="1:61">
      <c r="A26" s="95" t="s">
        <v>1044</v>
      </c>
      <c r="B26" s="95">
        <v>28400.59431</v>
      </c>
      <c r="C26" s="95">
        <v>41044.902000000002</v>
      </c>
      <c r="D26" s="95">
        <v>0</v>
      </c>
      <c r="E26" s="95">
        <v>31.737950000000001</v>
      </c>
      <c r="F26" s="95">
        <v>69477.234260000012</v>
      </c>
      <c r="G26" s="95">
        <v>21476.85988</v>
      </c>
      <c r="H26" s="95">
        <v>2076.8354599999998</v>
      </c>
      <c r="I26" s="95">
        <v>0</v>
      </c>
      <c r="J26" s="95">
        <v>1.8900599999999999</v>
      </c>
      <c r="K26" s="95">
        <v>23555.5854</v>
      </c>
      <c r="L26" s="95">
        <v>5877.5181500000008</v>
      </c>
      <c r="M26" s="95">
        <v>13662.774009999999</v>
      </c>
      <c r="N26" s="95">
        <v>29.927229999999998</v>
      </c>
      <c r="O26" s="95">
        <v>28.662389999999998</v>
      </c>
      <c r="P26" s="95">
        <v>19598.88178</v>
      </c>
      <c r="Q26" s="95">
        <v>23304.115890000001</v>
      </c>
      <c r="R26" s="95">
        <v>19019.261120000003</v>
      </c>
      <c r="S26" s="95">
        <v>0</v>
      </c>
      <c r="T26" s="95">
        <v>7.7988200000000001</v>
      </c>
      <c r="U26" s="95">
        <v>42331.17583</v>
      </c>
      <c r="V26" s="95">
        <v>7893.8079900000002</v>
      </c>
      <c r="W26" s="95">
        <v>2188.15409</v>
      </c>
      <c r="X26" s="95">
        <v>0</v>
      </c>
      <c r="Y26" s="95">
        <v>-1.1999999999999999E-4</v>
      </c>
      <c r="Z26" s="95">
        <v>10081.961949999999</v>
      </c>
      <c r="AA26" s="95">
        <v>2984.5106600000004</v>
      </c>
      <c r="AB26" s="95">
        <v>4248.1980300000005</v>
      </c>
      <c r="AC26" s="95">
        <v>0</v>
      </c>
      <c r="AD26" s="95">
        <v>8.4739500000000003</v>
      </c>
      <c r="AE26" s="95">
        <v>7241.18264</v>
      </c>
      <c r="AF26" s="95">
        <v>18933.771969999998</v>
      </c>
      <c r="AG26" s="95">
        <v>5231.4749699999993</v>
      </c>
      <c r="AH26" s="95">
        <v>0</v>
      </c>
      <c r="AI26" s="95">
        <v>0</v>
      </c>
      <c r="AJ26" s="95">
        <v>24165.246940000001</v>
      </c>
      <c r="AK26" s="95">
        <v>2023.66704</v>
      </c>
      <c r="AL26" s="95">
        <v>1344.1208899999999</v>
      </c>
      <c r="AM26" s="95">
        <v>0</v>
      </c>
      <c r="AN26" s="95">
        <v>0.29576999999999998</v>
      </c>
      <c r="AO26" s="95">
        <v>3368.0837000000001</v>
      </c>
      <c r="AP26" s="95">
        <v>8657.2651300000016</v>
      </c>
      <c r="AQ26" s="95">
        <v>3207.4271800000001</v>
      </c>
      <c r="AR26" s="95">
        <v>0</v>
      </c>
      <c r="AS26" s="95">
        <v>0</v>
      </c>
      <c r="AT26" s="95">
        <v>11864.69231</v>
      </c>
      <c r="AU26" s="95">
        <v>1945.3379399999999</v>
      </c>
      <c r="AV26" s="95">
        <v>794.8844499999999</v>
      </c>
      <c r="AW26" s="95">
        <v>0</v>
      </c>
      <c r="AX26" s="95">
        <v>0</v>
      </c>
      <c r="AY26" s="95">
        <v>2740.2223899999999</v>
      </c>
      <c r="AZ26" s="95">
        <v>412.89195000000001</v>
      </c>
      <c r="BA26" s="95">
        <v>186.04367999999999</v>
      </c>
      <c r="BB26" s="95">
        <v>0</v>
      </c>
      <c r="BC26" s="95">
        <v>0</v>
      </c>
      <c r="BD26" s="95">
        <v>598.93563000000006</v>
      </c>
      <c r="BE26" s="95">
        <v>121910.34091</v>
      </c>
      <c r="BF26" s="95">
        <v>93004.075879999989</v>
      </c>
      <c r="BG26" s="95">
        <v>29.927229999999998</v>
      </c>
      <c r="BH26" s="95">
        <v>78.858820000000009</v>
      </c>
      <c r="BI26" s="95">
        <v>215023.20283000002</v>
      </c>
    </row>
    <row r="27" spans="1:61">
      <c r="A27" s="95" t="s">
        <v>1045</v>
      </c>
      <c r="B27" s="95">
        <v>175839.11946000002</v>
      </c>
      <c r="C27" s="95">
        <v>0</v>
      </c>
      <c r="D27" s="95">
        <v>0</v>
      </c>
      <c r="E27" s="95">
        <v>0</v>
      </c>
      <c r="F27" s="95">
        <v>175839.11946000002</v>
      </c>
      <c r="G27" s="95">
        <v>566634.16975</v>
      </c>
      <c r="H27" s="95">
        <v>1162.66155</v>
      </c>
      <c r="I27" s="95">
        <v>0</v>
      </c>
      <c r="J27" s="95">
        <v>0</v>
      </c>
      <c r="K27" s="95">
        <v>567796.83129999996</v>
      </c>
      <c r="L27" s="95">
        <v>0</v>
      </c>
      <c r="M27" s="95">
        <v>0</v>
      </c>
      <c r="N27" s="95">
        <v>0</v>
      </c>
      <c r="O27" s="95">
        <v>0</v>
      </c>
      <c r="P27" s="95">
        <v>0</v>
      </c>
      <c r="Q27" s="95">
        <v>0</v>
      </c>
      <c r="R27" s="95">
        <v>0</v>
      </c>
      <c r="S27" s="95">
        <v>0</v>
      </c>
      <c r="T27" s="95">
        <v>0</v>
      </c>
      <c r="U27" s="95">
        <v>0</v>
      </c>
      <c r="V27" s="95">
        <v>0</v>
      </c>
      <c r="W27" s="95">
        <v>0</v>
      </c>
      <c r="X27" s="95">
        <v>0</v>
      </c>
      <c r="Y27" s="95">
        <v>0</v>
      </c>
      <c r="Z27" s="95">
        <v>0</v>
      </c>
      <c r="AA27" s="95">
        <v>0</v>
      </c>
      <c r="AB27" s="95">
        <v>0</v>
      </c>
      <c r="AC27" s="95">
        <v>0</v>
      </c>
      <c r="AD27" s="95">
        <v>0</v>
      </c>
      <c r="AE27" s="95">
        <v>0</v>
      </c>
      <c r="AF27" s="95">
        <v>20000</v>
      </c>
      <c r="AG27" s="95">
        <v>21401.827730000001</v>
      </c>
      <c r="AH27" s="95">
        <v>0</v>
      </c>
      <c r="AI27" s="95">
        <v>0</v>
      </c>
      <c r="AJ27" s="95">
        <v>41401.827729999997</v>
      </c>
      <c r="AK27" s="95">
        <v>28899.641600000003</v>
      </c>
      <c r="AL27" s="95">
        <v>284.57221000000004</v>
      </c>
      <c r="AM27" s="95">
        <v>0</v>
      </c>
      <c r="AN27" s="95">
        <v>0</v>
      </c>
      <c r="AO27" s="95">
        <v>29184.213809999997</v>
      </c>
      <c r="AP27" s="95">
        <v>0</v>
      </c>
      <c r="AQ27" s="95">
        <v>0</v>
      </c>
      <c r="AR27" s="95">
        <v>0</v>
      </c>
      <c r="AS27" s="95">
        <v>0</v>
      </c>
      <c r="AT27" s="95">
        <v>0</v>
      </c>
      <c r="AU27" s="95">
        <v>24421.531199999998</v>
      </c>
      <c r="AV27" s="95">
        <v>12423.18066</v>
      </c>
      <c r="AW27" s="95">
        <v>0</v>
      </c>
      <c r="AX27" s="95">
        <v>0</v>
      </c>
      <c r="AY27" s="95">
        <v>36844.711859999996</v>
      </c>
      <c r="AZ27" s="95">
        <v>2999.49181</v>
      </c>
      <c r="BA27" s="95">
        <v>0</v>
      </c>
      <c r="BB27" s="95">
        <v>0</v>
      </c>
      <c r="BC27" s="95">
        <v>0</v>
      </c>
      <c r="BD27" s="95">
        <v>2999.49181</v>
      </c>
      <c r="BE27" s="95">
        <v>818793.95382000005</v>
      </c>
      <c r="BF27" s="95">
        <v>35272.242149999998</v>
      </c>
      <c r="BG27" s="95">
        <v>0</v>
      </c>
      <c r="BH27" s="95">
        <v>0</v>
      </c>
      <c r="BI27" s="95">
        <v>854066.19597</v>
      </c>
    </row>
    <row r="28" spans="1:61">
      <c r="A28" s="95" t="s">
        <v>111</v>
      </c>
      <c r="B28" s="95">
        <v>0</v>
      </c>
      <c r="C28" s="95">
        <v>0</v>
      </c>
      <c r="D28" s="95">
        <v>0</v>
      </c>
      <c r="E28" s="95">
        <v>0</v>
      </c>
      <c r="F28" s="95">
        <v>0</v>
      </c>
      <c r="G28" s="95">
        <v>0</v>
      </c>
      <c r="H28" s="95">
        <v>0</v>
      </c>
      <c r="I28" s="95">
        <v>0</v>
      </c>
      <c r="J28" s="95">
        <v>0</v>
      </c>
      <c r="K28" s="95">
        <v>0</v>
      </c>
      <c r="L28" s="95">
        <v>8838.506519999999</v>
      </c>
      <c r="M28" s="95">
        <v>694.99537999999995</v>
      </c>
      <c r="N28" s="95">
        <v>0</v>
      </c>
      <c r="O28" s="95">
        <v>0</v>
      </c>
      <c r="P28" s="95">
        <v>9533.5019000000011</v>
      </c>
      <c r="Q28" s="95">
        <v>0</v>
      </c>
      <c r="R28" s="95">
        <v>0</v>
      </c>
      <c r="S28" s="95">
        <v>0</v>
      </c>
      <c r="T28" s="95">
        <v>0</v>
      </c>
      <c r="U28" s="95">
        <v>0</v>
      </c>
      <c r="V28" s="95">
        <v>20663.133260000002</v>
      </c>
      <c r="W28" s="95">
        <v>248.50844000000001</v>
      </c>
      <c r="X28" s="95">
        <v>0</v>
      </c>
      <c r="Y28" s="95">
        <v>0</v>
      </c>
      <c r="Z28" s="95">
        <v>20911.6417</v>
      </c>
      <c r="AA28" s="95">
        <v>0</v>
      </c>
      <c r="AB28" s="95">
        <v>0</v>
      </c>
      <c r="AC28" s="95">
        <v>0</v>
      </c>
      <c r="AD28" s="95">
        <v>0</v>
      </c>
      <c r="AE28" s="95">
        <v>0</v>
      </c>
      <c r="AF28" s="95">
        <v>0</v>
      </c>
      <c r="AG28" s="95">
        <v>0</v>
      </c>
      <c r="AH28" s="95">
        <v>0</v>
      </c>
      <c r="AI28" s="95">
        <v>0</v>
      </c>
      <c r="AJ28" s="95">
        <v>0</v>
      </c>
      <c r="AK28" s="95">
        <v>0</v>
      </c>
      <c r="AL28" s="95">
        <v>0</v>
      </c>
      <c r="AM28" s="95">
        <v>0</v>
      </c>
      <c r="AN28" s="95">
        <v>0</v>
      </c>
      <c r="AO28" s="95">
        <v>0</v>
      </c>
      <c r="AP28" s="95">
        <v>0</v>
      </c>
      <c r="AQ28" s="95">
        <v>0</v>
      </c>
      <c r="AR28" s="95">
        <v>0</v>
      </c>
      <c r="AS28" s="95">
        <v>0</v>
      </c>
      <c r="AT28" s="95">
        <v>0</v>
      </c>
      <c r="AU28" s="95">
        <v>0</v>
      </c>
      <c r="AV28" s="95">
        <v>0</v>
      </c>
      <c r="AW28" s="95">
        <v>0</v>
      </c>
      <c r="AX28" s="95">
        <v>0</v>
      </c>
      <c r="AY28" s="95">
        <v>0</v>
      </c>
      <c r="AZ28" s="95">
        <v>0</v>
      </c>
      <c r="BA28" s="95">
        <v>0</v>
      </c>
      <c r="BB28" s="95">
        <v>0</v>
      </c>
      <c r="BC28" s="95">
        <v>0</v>
      </c>
      <c r="BD28" s="95">
        <v>0</v>
      </c>
      <c r="BE28" s="95">
        <v>29501.639780000001</v>
      </c>
      <c r="BF28" s="95">
        <v>943.50381999999991</v>
      </c>
      <c r="BG28" s="95">
        <v>0</v>
      </c>
      <c r="BH28" s="95">
        <v>0</v>
      </c>
      <c r="BI28" s="95">
        <v>30445.143600000003</v>
      </c>
    </row>
    <row r="29" spans="1:61">
      <c r="A29" s="95" t="s">
        <v>332</v>
      </c>
      <c r="B29" s="95">
        <v>399.58966999999996</v>
      </c>
      <c r="C29" s="95">
        <v>384.47816999999998</v>
      </c>
      <c r="D29" s="95">
        <v>0</v>
      </c>
      <c r="E29" s="95">
        <v>0</v>
      </c>
      <c r="F29" s="95">
        <v>784.06783999999993</v>
      </c>
      <c r="G29" s="95">
        <v>68.87</v>
      </c>
      <c r="H29" s="95">
        <v>0</v>
      </c>
      <c r="I29" s="95">
        <v>0</v>
      </c>
      <c r="J29" s="95">
        <v>0</v>
      </c>
      <c r="K29" s="95">
        <v>68.87</v>
      </c>
      <c r="L29" s="95">
        <v>500.85960999999998</v>
      </c>
      <c r="M29" s="95">
        <v>0</v>
      </c>
      <c r="N29" s="95">
        <v>0</v>
      </c>
      <c r="O29" s="95">
        <v>0</v>
      </c>
      <c r="P29" s="95">
        <v>500.85960999999998</v>
      </c>
      <c r="Q29" s="95">
        <v>594.67399999999998</v>
      </c>
      <c r="R29" s="95">
        <v>0.21231999999999998</v>
      </c>
      <c r="S29" s="95">
        <v>0</v>
      </c>
      <c r="T29" s="95">
        <v>0</v>
      </c>
      <c r="U29" s="95">
        <v>594.88631999999996</v>
      </c>
      <c r="V29" s="95">
        <v>55.219000000000001</v>
      </c>
      <c r="W29" s="95">
        <v>0</v>
      </c>
      <c r="X29" s="95">
        <v>0</v>
      </c>
      <c r="Y29" s="95">
        <v>0</v>
      </c>
      <c r="Z29" s="95">
        <v>55.219000000000001</v>
      </c>
      <c r="AA29" s="95">
        <v>9.6110000000000007</v>
      </c>
      <c r="AB29" s="95">
        <v>0</v>
      </c>
      <c r="AC29" s="95">
        <v>0</v>
      </c>
      <c r="AD29" s="95">
        <v>0</v>
      </c>
      <c r="AE29" s="95">
        <v>9.6110000000000007</v>
      </c>
      <c r="AF29" s="95">
        <v>0.48587999999999998</v>
      </c>
      <c r="AG29" s="95">
        <v>1.8200999999999998</v>
      </c>
      <c r="AH29" s="95">
        <v>0</v>
      </c>
      <c r="AI29" s="95">
        <v>0</v>
      </c>
      <c r="AJ29" s="95">
        <v>2.3059799999999999</v>
      </c>
      <c r="AK29" s="95">
        <v>1.094E-2</v>
      </c>
      <c r="AL29" s="95">
        <v>0</v>
      </c>
      <c r="AM29" s="95">
        <v>0</v>
      </c>
      <c r="AN29" s="95">
        <v>0</v>
      </c>
      <c r="AO29" s="95">
        <v>1.094E-2</v>
      </c>
      <c r="AP29" s="95">
        <v>0</v>
      </c>
      <c r="AQ29" s="95">
        <v>0</v>
      </c>
      <c r="AR29" s="95">
        <v>0</v>
      </c>
      <c r="AS29" s="95">
        <v>0</v>
      </c>
      <c r="AT29" s="95">
        <v>0</v>
      </c>
      <c r="AU29" s="95">
        <v>0</v>
      </c>
      <c r="AV29" s="95">
        <v>0</v>
      </c>
      <c r="AW29" s="95">
        <v>0</v>
      </c>
      <c r="AX29" s="95">
        <v>0</v>
      </c>
      <c r="AY29" s="95">
        <v>0</v>
      </c>
      <c r="AZ29" s="95">
        <v>0</v>
      </c>
      <c r="BA29" s="95">
        <v>0.71274999999999999</v>
      </c>
      <c r="BB29" s="95">
        <v>0</v>
      </c>
      <c r="BC29" s="95">
        <v>0</v>
      </c>
      <c r="BD29" s="95">
        <v>0.71274999999999999</v>
      </c>
      <c r="BE29" s="95">
        <v>1629.3201000000001</v>
      </c>
      <c r="BF29" s="95">
        <v>387.22334000000001</v>
      </c>
      <c r="BG29" s="95">
        <v>0</v>
      </c>
      <c r="BH29" s="95">
        <v>0</v>
      </c>
      <c r="BI29" s="95">
        <v>2016.5434399999999</v>
      </c>
    </row>
    <row r="30" spans="1:61">
      <c r="A30" s="95" t="s">
        <v>1046</v>
      </c>
      <c r="B30" s="95">
        <v>13675.486429999999</v>
      </c>
      <c r="C30" s="95">
        <v>12878.108109999999</v>
      </c>
      <c r="D30" s="95">
        <v>0</v>
      </c>
      <c r="E30" s="95">
        <v>0</v>
      </c>
      <c r="F30" s="95">
        <v>26553.594539999998</v>
      </c>
      <c r="G30" s="95">
        <v>12232.007099999999</v>
      </c>
      <c r="H30" s="95">
        <v>7200.8093099999996</v>
      </c>
      <c r="I30" s="95">
        <v>0</v>
      </c>
      <c r="J30" s="95">
        <v>0</v>
      </c>
      <c r="K30" s="95">
        <v>19432.816409999999</v>
      </c>
      <c r="L30" s="95">
        <v>1316.73793</v>
      </c>
      <c r="M30" s="95">
        <v>8900.3251899999996</v>
      </c>
      <c r="N30" s="95">
        <v>0</v>
      </c>
      <c r="O30" s="95">
        <v>0</v>
      </c>
      <c r="P30" s="95">
        <v>10217.063119999999</v>
      </c>
      <c r="Q30" s="95">
        <v>15851.37039</v>
      </c>
      <c r="R30" s="95">
        <v>13180.49941</v>
      </c>
      <c r="S30" s="95">
        <v>0</v>
      </c>
      <c r="T30" s="95">
        <v>0</v>
      </c>
      <c r="U30" s="95">
        <v>29031.8698</v>
      </c>
      <c r="V30" s="95">
        <v>0</v>
      </c>
      <c r="W30" s="95">
        <v>0.14687</v>
      </c>
      <c r="X30" s="95">
        <v>0</v>
      </c>
      <c r="Y30" s="95">
        <v>0</v>
      </c>
      <c r="Z30" s="95">
        <v>0.14687</v>
      </c>
      <c r="AA30" s="95">
        <v>9117.6970000000001</v>
      </c>
      <c r="AB30" s="95">
        <v>8116.9277899999997</v>
      </c>
      <c r="AC30" s="95">
        <v>0</v>
      </c>
      <c r="AD30" s="95">
        <v>0</v>
      </c>
      <c r="AE30" s="95">
        <v>17234.624789999998</v>
      </c>
      <c r="AF30" s="95">
        <v>12139.343779999999</v>
      </c>
      <c r="AG30" s="95">
        <v>10169.03413</v>
      </c>
      <c r="AH30" s="95">
        <v>0</v>
      </c>
      <c r="AI30" s="95">
        <v>0</v>
      </c>
      <c r="AJ30" s="95">
        <v>22308.377909999999</v>
      </c>
      <c r="AK30" s="95">
        <v>9035.3639700000003</v>
      </c>
      <c r="AL30" s="95">
        <v>186.50412</v>
      </c>
      <c r="AM30" s="95">
        <v>0</v>
      </c>
      <c r="AN30" s="95">
        <v>0</v>
      </c>
      <c r="AO30" s="95">
        <v>9221.8680899999999</v>
      </c>
      <c r="AP30" s="95">
        <v>5001.2880500000001</v>
      </c>
      <c r="AQ30" s="95">
        <v>1239.1920400000001</v>
      </c>
      <c r="AR30" s="95">
        <v>0</v>
      </c>
      <c r="AS30" s="95">
        <v>0</v>
      </c>
      <c r="AT30" s="95">
        <v>6240.48009</v>
      </c>
      <c r="AU30" s="95">
        <v>1944.912</v>
      </c>
      <c r="AV30" s="95">
        <v>0</v>
      </c>
      <c r="AW30" s="95">
        <v>0</v>
      </c>
      <c r="AX30" s="95">
        <v>0</v>
      </c>
      <c r="AY30" s="95">
        <v>1944.912</v>
      </c>
      <c r="AZ30" s="95">
        <v>1717.0476000000001</v>
      </c>
      <c r="BA30" s="95">
        <v>76.347279999999998</v>
      </c>
      <c r="BB30" s="95">
        <v>0</v>
      </c>
      <c r="BC30" s="95">
        <v>0</v>
      </c>
      <c r="BD30" s="95">
        <v>1793.3948799999998</v>
      </c>
      <c r="BE30" s="95">
        <v>82031.254249999998</v>
      </c>
      <c r="BF30" s="95">
        <v>61947.894249999998</v>
      </c>
      <c r="BG30" s="95">
        <v>0</v>
      </c>
      <c r="BH30" s="95">
        <v>0</v>
      </c>
      <c r="BI30" s="95">
        <v>143979.14850000001</v>
      </c>
    </row>
    <row r="31" spans="1:61">
      <c r="A31" s="95" t="s">
        <v>1047</v>
      </c>
      <c r="B31" s="95">
        <v>10737.53874</v>
      </c>
      <c r="C31" s="95">
        <v>8206.2379500000006</v>
      </c>
      <c r="D31" s="95">
        <v>0</v>
      </c>
      <c r="E31" s="95">
        <v>0</v>
      </c>
      <c r="F31" s="95">
        <v>18943.776690000002</v>
      </c>
      <c r="G31" s="95">
        <v>10659.04011</v>
      </c>
      <c r="H31" s="95">
        <v>5059.9387200000001</v>
      </c>
      <c r="I31" s="95">
        <v>0</v>
      </c>
      <c r="J31" s="95">
        <v>0</v>
      </c>
      <c r="K31" s="95">
        <v>15718.97883</v>
      </c>
      <c r="L31" s="95">
        <v>1167.7540200000001</v>
      </c>
      <c r="M31" s="95">
        <v>4755.7215500000002</v>
      </c>
      <c r="N31" s="95">
        <v>0</v>
      </c>
      <c r="O31" s="95">
        <v>0</v>
      </c>
      <c r="P31" s="95">
        <v>5923.4755700000005</v>
      </c>
      <c r="Q31" s="95">
        <v>12450.18815</v>
      </c>
      <c r="R31" s="95">
        <v>9485.5169600000008</v>
      </c>
      <c r="S31" s="95">
        <v>0</v>
      </c>
      <c r="T31" s="95">
        <v>0</v>
      </c>
      <c r="U31" s="95">
        <v>21935.705109999999</v>
      </c>
      <c r="V31" s="95">
        <v>0</v>
      </c>
      <c r="W31" s="95">
        <v>0</v>
      </c>
      <c r="X31" s="95">
        <v>0</v>
      </c>
      <c r="Y31" s="95">
        <v>0</v>
      </c>
      <c r="Z31" s="95">
        <v>0</v>
      </c>
      <c r="AA31" s="95">
        <v>7508.2780700000003</v>
      </c>
      <c r="AB31" s="95">
        <v>6756.8343099999993</v>
      </c>
      <c r="AC31" s="95">
        <v>0</v>
      </c>
      <c r="AD31" s="95">
        <v>0</v>
      </c>
      <c r="AE31" s="95">
        <v>14265.11238</v>
      </c>
      <c r="AF31" s="95">
        <v>9120.4053299999996</v>
      </c>
      <c r="AG31" s="95">
        <v>8389.6686699999991</v>
      </c>
      <c r="AH31" s="95">
        <v>0</v>
      </c>
      <c r="AI31" s="95">
        <v>0</v>
      </c>
      <c r="AJ31" s="95">
        <v>17510.074000000001</v>
      </c>
      <c r="AK31" s="95">
        <v>0</v>
      </c>
      <c r="AL31" s="95">
        <v>0</v>
      </c>
      <c r="AM31" s="95">
        <v>0</v>
      </c>
      <c r="AN31" s="95">
        <v>0</v>
      </c>
      <c r="AO31" s="95">
        <v>0</v>
      </c>
      <c r="AP31" s="95">
        <v>0</v>
      </c>
      <c r="AQ31" s="95">
        <v>0</v>
      </c>
      <c r="AR31" s="95">
        <v>0</v>
      </c>
      <c r="AS31" s="95">
        <v>0</v>
      </c>
      <c r="AT31" s="95">
        <v>0</v>
      </c>
      <c r="AU31" s="95">
        <v>0</v>
      </c>
      <c r="AV31" s="95">
        <v>0</v>
      </c>
      <c r="AW31" s="95">
        <v>0</v>
      </c>
      <c r="AX31" s="95">
        <v>0</v>
      </c>
      <c r="AY31" s="95">
        <v>0</v>
      </c>
      <c r="AZ31" s="95">
        <v>0</v>
      </c>
      <c r="BA31" s="95">
        <v>0</v>
      </c>
      <c r="BB31" s="95">
        <v>0</v>
      </c>
      <c r="BC31" s="95">
        <v>0</v>
      </c>
      <c r="BD31" s="95">
        <v>0</v>
      </c>
      <c r="BE31" s="95">
        <v>51643.204420000002</v>
      </c>
      <c r="BF31" s="95">
        <v>42653.918159999994</v>
      </c>
      <c r="BG31" s="95">
        <v>0</v>
      </c>
      <c r="BH31" s="95">
        <v>0</v>
      </c>
      <c r="BI31" s="95">
        <v>94297.122579999996</v>
      </c>
    </row>
    <row r="32" spans="1:61">
      <c r="A32" s="95" t="s">
        <v>1048</v>
      </c>
      <c r="B32" s="95">
        <v>2937.94769</v>
      </c>
      <c r="C32" s="95">
        <v>4670.4524299999994</v>
      </c>
      <c r="D32" s="95">
        <v>0</v>
      </c>
      <c r="E32" s="95">
        <v>0</v>
      </c>
      <c r="F32" s="95">
        <v>7608.4001200000002</v>
      </c>
      <c r="G32" s="95">
        <v>1572.9669899999999</v>
      </c>
      <c r="H32" s="95">
        <v>2140.87059</v>
      </c>
      <c r="I32" s="95">
        <v>0</v>
      </c>
      <c r="J32" s="95">
        <v>0</v>
      </c>
      <c r="K32" s="95">
        <v>3713.8375799999999</v>
      </c>
      <c r="L32" s="95">
        <v>148.98391000000001</v>
      </c>
      <c r="M32" s="95">
        <v>3438.5461700000001</v>
      </c>
      <c r="N32" s="95">
        <v>0</v>
      </c>
      <c r="O32" s="95">
        <v>0</v>
      </c>
      <c r="P32" s="95">
        <v>3587.53008</v>
      </c>
      <c r="Q32" s="95">
        <v>3401.1822400000001</v>
      </c>
      <c r="R32" s="95">
        <v>3088.6767200000004</v>
      </c>
      <c r="S32" s="95">
        <v>0</v>
      </c>
      <c r="T32" s="95">
        <v>0</v>
      </c>
      <c r="U32" s="95">
        <v>6489.8589599999996</v>
      </c>
      <c r="V32" s="95">
        <v>0</v>
      </c>
      <c r="W32" s="95">
        <v>1.4000000000000001E-4</v>
      </c>
      <c r="X32" s="95">
        <v>0</v>
      </c>
      <c r="Y32" s="95">
        <v>0</v>
      </c>
      <c r="Z32" s="95">
        <v>1.4000000000000001E-4</v>
      </c>
      <c r="AA32" s="95">
        <v>1609.41893</v>
      </c>
      <c r="AB32" s="95">
        <v>1355.8410700000002</v>
      </c>
      <c r="AC32" s="95">
        <v>0</v>
      </c>
      <c r="AD32" s="95">
        <v>0</v>
      </c>
      <c r="AE32" s="95">
        <v>2965.26</v>
      </c>
      <c r="AF32" s="95">
        <v>3017.7554700000001</v>
      </c>
      <c r="AG32" s="95">
        <v>1774.98316</v>
      </c>
      <c r="AH32" s="95">
        <v>0</v>
      </c>
      <c r="AI32" s="95">
        <v>0</v>
      </c>
      <c r="AJ32" s="95">
        <v>4792.7386299999998</v>
      </c>
      <c r="AK32" s="95">
        <v>8457.7257399999999</v>
      </c>
      <c r="AL32" s="95">
        <v>175.61600000000001</v>
      </c>
      <c r="AM32" s="95">
        <v>0</v>
      </c>
      <c r="AN32" s="95">
        <v>0</v>
      </c>
      <c r="AO32" s="95">
        <v>8633.3417399999998</v>
      </c>
      <c r="AP32" s="95">
        <v>5001.2880500000001</v>
      </c>
      <c r="AQ32" s="95">
        <v>1238.2621000000001</v>
      </c>
      <c r="AR32" s="95">
        <v>0</v>
      </c>
      <c r="AS32" s="95">
        <v>0</v>
      </c>
      <c r="AT32" s="95">
        <v>6239.55015</v>
      </c>
      <c r="AU32" s="95">
        <v>1788</v>
      </c>
      <c r="AV32" s="95">
        <v>0</v>
      </c>
      <c r="AW32" s="95">
        <v>0</v>
      </c>
      <c r="AX32" s="95">
        <v>0</v>
      </c>
      <c r="AY32" s="95">
        <v>1788</v>
      </c>
      <c r="AZ32" s="95">
        <v>1717.0476000000001</v>
      </c>
      <c r="BA32" s="95">
        <v>76.225030000000004</v>
      </c>
      <c r="BB32" s="95">
        <v>0</v>
      </c>
      <c r="BC32" s="95">
        <v>0</v>
      </c>
      <c r="BD32" s="95">
        <v>1793.2726299999999</v>
      </c>
      <c r="BE32" s="95">
        <v>29652.316620000001</v>
      </c>
      <c r="BF32" s="95">
        <v>17959.473409999999</v>
      </c>
      <c r="BG32" s="95">
        <v>0</v>
      </c>
      <c r="BH32" s="95">
        <v>0</v>
      </c>
      <c r="BI32" s="95">
        <v>47611.790030000004</v>
      </c>
    </row>
    <row r="33" spans="1:61">
      <c r="A33" s="95" t="s">
        <v>1049</v>
      </c>
      <c r="B33" s="95">
        <v>0</v>
      </c>
      <c r="C33" s="95">
        <v>1.4177299999999999</v>
      </c>
      <c r="D33" s="95">
        <v>0</v>
      </c>
      <c r="E33" s="95">
        <v>0</v>
      </c>
      <c r="F33" s="95">
        <v>1.4177299999999999</v>
      </c>
      <c r="G33" s="95">
        <v>0</v>
      </c>
      <c r="H33" s="95">
        <v>0</v>
      </c>
      <c r="I33" s="95">
        <v>0</v>
      </c>
      <c r="J33" s="95">
        <v>0</v>
      </c>
      <c r="K33" s="95">
        <v>0</v>
      </c>
      <c r="L33" s="95">
        <v>0</v>
      </c>
      <c r="M33" s="95">
        <v>1.9000000000000001E-4</v>
      </c>
      <c r="N33" s="95">
        <v>0</v>
      </c>
      <c r="O33" s="95">
        <v>0</v>
      </c>
      <c r="P33" s="95">
        <v>1.9000000000000001E-4</v>
      </c>
      <c r="Q33" s="95">
        <v>0</v>
      </c>
      <c r="R33" s="95">
        <v>0</v>
      </c>
      <c r="S33" s="95">
        <v>0</v>
      </c>
      <c r="T33" s="95">
        <v>0</v>
      </c>
      <c r="U33" s="95">
        <v>0</v>
      </c>
      <c r="V33" s="95">
        <v>0</v>
      </c>
      <c r="W33" s="95">
        <v>0.14674000000000001</v>
      </c>
      <c r="X33" s="95">
        <v>0</v>
      </c>
      <c r="Y33" s="95">
        <v>0</v>
      </c>
      <c r="Z33" s="95">
        <v>0.14674000000000001</v>
      </c>
      <c r="AA33" s="95">
        <v>0</v>
      </c>
      <c r="AB33" s="95">
        <v>4.2524100000000002</v>
      </c>
      <c r="AC33" s="95">
        <v>0</v>
      </c>
      <c r="AD33" s="95">
        <v>0</v>
      </c>
      <c r="AE33" s="95">
        <v>4.2524100000000002</v>
      </c>
      <c r="AF33" s="95">
        <v>1.1829799999999999</v>
      </c>
      <c r="AG33" s="95">
        <v>4.3822999999999999</v>
      </c>
      <c r="AH33" s="95">
        <v>0</v>
      </c>
      <c r="AI33" s="95">
        <v>0</v>
      </c>
      <c r="AJ33" s="95">
        <v>5.5652799999999996</v>
      </c>
      <c r="AK33" s="95">
        <v>577.63823000000002</v>
      </c>
      <c r="AL33" s="95">
        <v>10.888120000000001</v>
      </c>
      <c r="AM33" s="95">
        <v>0</v>
      </c>
      <c r="AN33" s="95">
        <v>0</v>
      </c>
      <c r="AO33" s="95">
        <v>588.52634999999998</v>
      </c>
      <c r="AP33" s="95">
        <v>0</v>
      </c>
      <c r="AQ33" s="95">
        <v>0.9299400000000001</v>
      </c>
      <c r="AR33" s="95">
        <v>0</v>
      </c>
      <c r="AS33" s="95">
        <v>0</v>
      </c>
      <c r="AT33" s="95">
        <v>0.9299400000000001</v>
      </c>
      <c r="AU33" s="95">
        <v>156.91200000000001</v>
      </c>
      <c r="AV33" s="95">
        <v>0</v>
      </c>
      <c r="AW33" s="95">
        <v>0</v>
      </c>
      <c r="AX33" s="95">
        <v>0</v>
      </c>
      <c r="AY33" s="95">
        <v>156.91200000000001</v>
      </c>
      <c r="AZ33" s="95">
        <v>0</v>
      </c>
      <c r="BA33" s="95">
        <v>0.12225</v>
      </c>
      <c r="BB33" s="95">
        <v>0</v>
      </c>
      <c r="BC33" s="95">
        <v>0</v>
      </c>
      <c r="BD33" s="95">
        <v>0.12225</v>
      </c>
      <c r="BE33" s="95">
        <v>735.73320999999999</v>
      </c>
      <c r="BF33" s="95">
        <v>22.139680000000002</v>
      </c>
      <c r="BG33" s="95">
        <v>0</v>
      </c>
      <c r="BH33" s="95">
        <v>0</v>
      </c>
      <c r="BI33" s="95">
        <v>757.87288999999998</v>
      </c>
    </row>
    <row r="34" spans="1:61">
      <c r="A34" s="95" t="s">
        <v>1050</v>
      </c>
      <c r="B34" s="95">
        <v>0</v>
      </c>
      <c r="C34" s="95">
        <v>0</v>
      </c>
      <c r="D34" s="95">
        <v>0</v>
      </c>
      <c r="E34" s="95">
        <v>0</v>
      </c>
      <c r="F34" s="95">
        <v>0</v>
      </c>
      <c r="G34" s="95">
        <v>0</v>
      </c>
      <c r="H34" s="95">
        <v>0</v>
      </c>
      <c r="I34" s="95">
        <v>0</v>
      </c>
      <c r="J34" s="95">
        <v>0</v>
      </c>
      <c r="K34" s="95">
        <v>0</v>
      </c>
      <c r="L34" s="95">
        <v>0</v>
      </c>
      <c r="M34" s="95">
        <v>706.05727999999999</v>
      </c>
      <c r="N34" s="95">
        <v>0</v>
      </c>
      <c r="O34" s="95">
        <v>0</v>
      </c>
      <c r="P34" s="95">
        <v>706.05727999999999</v>
      </c>
      <c r="Q34" s="95">
        <v>0</v>
      </c>
      <c r="R34" s="95">
        <v>606.30572999999993</v>
      </c>
      <c r="S34" s="95">
        <v>0</v>
      </c>
      <c r="T34" s="95">
        <v>0</v>
      </c>
      <c r="U34" s="95">
        <v>606.30572999999993</v>
      </c>
      <c r="V34" s="95">
        <v>0</v>
      </c>
      <c r="W34" s="95">
        <v>0</v>
      </c>
      <c r="X34" s="95">
        <v>0</v>
      </c>
      <c r="Y34" s="95">
        <v>0</v>
      </c>
      <c r="Z34" s="95">
        <v>0</v>
      </c>
      <c r="AA34" s="95">
        <v>0</v>
      </c>
      <c r="AB34" s="95">
        <v>0</v>
      </c>
      <c r="AC34" s="95">
        <v>0</v>
      </c>
      <c r="AD34" s="95">
        <v>0</v>
      </c>
      <c r="AE34" s="95">
        <v>0</v>
      </c>
      <c r="AF34" s="95">
        <v>0</v>
      </c>
      <c r="AG34" s="95">
        <v>0</v>
      </c>
      <c r="AH34" s="95">
        <v>0</v>
      </c>
      <c r="AI34" s="95">
        <v>0</v>
      </c>
      <c r="AJ34" s="95">
        <v>0</v>
      </c>
      <c r="AK34" s="95">
        <v>0</v>
      </c>
      <c r="AL34" s="95">
        <v>0</v>
      </c>
      <c r="AM34" s="95">
        <v>0</v>
      </c>
      <c r="AN34" s="95">
        <v>0</v>
      </c>
      <c r="AO34" s="95">
        <v>0</v>
      </c>
      <c r="AP34" s="95">
        <v>0</v>
      </c>
      <c r="AQ34" s="95">
        <v>0</v>
      </c>
      <c r="AR34" s="95">
        <v>0</v>
      </c>
      <c r="AS34" s="95">
        <v>0</v>
      </c>
      <c r="AT34" s="95">
        <v>0</v>
      </c>
      <c r="AU34" s="95">
        <v>0</v>
      </c>
      <c r="AV34" s="95">
        <v>0</v>
      </c>
      <c r="AW34" s="95">
        <v>0</v>
      </c>
      <c r="AX34" s="95">
        <v>0</v>
      </c>
      <c r="AY34" s="95">
        <v>0</v>
      </c>
      <c r="AZ34" s="95">
        <v>0</v>
      </c>
      <c r="BA34" s="95">
        <v>0</v>
      </c>
      <c r="BB34" s="95">
        <v>0</v>
      </c>
      <c r="BC34" s="95">
        <v>0</v>
      </c>
      <c r="BD34" s="95">
        <v>0</v>
      </c>
      <c r="BE34" s="95">
        <v>0</v>
      </c>
      <c r="BF34" s="95">
        <v>1312.36301</v>
      </c>
      <c r="BG34" s="95">
        <v>0</v>
      </c>
      <c r="BH34" s="95">
        <v>0</v>
      </c>
      <c r="BI34" s="95">
        <v>1312.36301</v>
      </c>
    </row>
    <row r="35" spans="1:61">
      <c r="A35" s="95" t="s">
        <v>1051</v>
      </c>
      <c r="B35" s="95">
        <v>0</v>
      </c>
      <c r="C35" s="95">
        <v>0</v>
      </c>
      <c r="D35" s="95">
        <v>0</v>
      </c>
      <c r="E35" s="95">
        <v>0</v>
      </c>
      <c r="F35" s="95">
        <v>0</v>
      </c>
      <c r="G35" s="95">
        <v>0</v>
      </c>
      <c r="H35" s="95">
        <v>0</v>
      </c>
      <c r="I35" s="95">
        <v>0</v>
      </c>
      <c r="J35" s="95">
        <v>0</v>
      </c>
      <c r="K35" s="95">
        <v>0</v>
      </c>
      <c r="L35" s="95">
        <v>0</v>
      </c>
      <c r="M35" s="95">
        <v>0</v>
      </c>
      <c r="N35" s="95">
        <v>0</v>
      </c>
      <c r="O35" s="95">
        <v>0</v>
      </c>
      <c r="P35" s="95">
        <v>0</v>
      </c>
      <c r="Q35" s="95">
        <v>0</v>
      </c>
      <c r="R35" s="95">
        <v>0</v>
      </c>
      <c r="S35" s="95">
        <v>0</v>
      </c>
      <c r="T35" s="95">
        <v>0</v>
      </c>
      <c r="U35" s="95">
        <v>0</v>
      </c>
      <c r="V35" s="95">
        <v>0</v>
      </c>
      <c r="W35" s="95">
        <v>0</v>
      </c>
      <c r="X35" s="95">
        <v>0</v>
      </c>
      <c r="Y35" s="95">
        <v>0</v>
      </c>
      <c r="Z35" s="95">
        <v>0</v>
      </c>
      <c r="AA35" s="95">
        <v>0</v>
      </c>
      <c r="AB35" s="95">
        <v>0</v>
      </c>
      <c r="AC35" s="95">
        <v>0</v>
      </c>
      <c r="AD35" s="95">
        <v>0</v>
      </c>
      <c r="AE35" s="95">
        <v>0</v>
      </c>
      <c r="AF35" s="95">
        <v>0</v>
      </c>
      <c r="AG35" s="95">
        <v>0</v>
      </c>
      <c r="AH35" s="95">
        <v>0</v>
      </c>
      <c r="AI35" s="95">
        <v>0</v>
      </c>
      <c r="AJ35" s="95">
        <v>0</v>
      </c>
      <c r="AK35" s="95">
        <v>0</v>
      </c>
      <c r="AL35" s="95">
        <v>0</v>
      </c>
      <c r="AM35" s="95">
        <v>0</v>
      </c>
      <c r="AN35" s="95">
        <v>0</v>
      </c>
      <c r="AO35" s="95">
        <v>0</v>
      </c>
      <c r="AP35" s="95">
        <v>0</v>
      </c>
      <c r="AQ35" s="95">
        <v>0</v>
      </c>
      <c r="AR35" s="95">
        <v>0</v>
      </c>
      <c r="AS35" s="95">
        <v>0</v>
      </c>
      <c r="AT35" s="95">
        <v>0</v>
      </c>
      <c r="AU35" s="95">
        <v>0</v>
      </c>
      <c r="AV35" s="95">
        <v>0</v>
      </c>
      <c r="AW35" s="95">
        <v>0</v>
      </c>
      <c r="AX35" s="95">
        <v>0</v>
      </c>
      <c r="AY35" s="95">
        <v>0</v>
      </c>
      <c r="AZ35" s="95">
        <v>0</v>
      </c>
      <c r="BA35" s="95">
        <v>0</v>
      </c>
      <c r="BB35" s="95">
        <v>0</v>
      </c>
      <c r="BC35" s="95">
        <v>0</v>
      </c>
      <c r="BD35" s="95">
        <v>0</v>
      </c>
      <c r="BE35" s="95">
        <v>0</v>
      </c>
      <c r="BF35" s="95">
        <v>0</v>
      </c>
      <c r="BG35" s="95">
        <v>0</v>
      </c>
      <c r="BH35" s="95">
        <v>0</v>
      </c>
      <c r="BI35" s="95">
        <v>0</v>
      </c>
    </row>
    <row r="36" spans="1:61">
      <c r="A36" s="95" t="s">
        <v>341</v>
      </c>
      <c r="B36" s="95">
        <v>0</v>
      </c>
      <c r="C36" s="95">
        <v>0</v>
      </c>
      <c r="D36" s="95">
        <v>0</v>
      </c>
      <c r="E36" s="95">
        <v>0</v>
      </c>
      <c r="F36" s="95">
        <v>0</v>
      </c>
      <c r="G36" s="95">
        <v>0</v>
      </c>
      <c r="H36" s="95">
        <v>0</v>
      </c>
      <c r="I36" s="95">
        <v>0</v>
      </c>
      <c r="J36" s="95">
        <v>0</v>
      </c>
      <c r="K36" s="95">
        <v>0</v>
      </c>
      <c r="L36" s="95">
        <v>0</v>
      </c>
      <c r="M36" s="95">
        <v>706.05727999999999</v>
      </c>
      <c r="N36" s="95">
        <v>0</v>
      </c>
      <c r="O36" s="95">
        <v>0</v>
      </c>
      <c r="P36" s="95">
        <v>706.05727999999999</v>
      </c>
      <c r="Q36" s="95">
        <v>0</v>
      </c>
      <c r="R36" s="95">
        <v>606.30572999999993</v>
      </c>
      <c r="S36" s="95">
        <v>0</v>
      </c>
      <c r="T36" s="95">
        <v>0</v>
      </c>
      <c r="U36" s="95">
        <v>606.30572999999993</v>
      </c>
      <c r="V36" s="95">
        <v>0</v>
      </c>
      <c r="W36" s="95">
        <v>0</v>
      </c>
      <c r="X36" s="95">
        <v>0</v>
      </c>
      <c r="Y36" s="95">
        <v>0</v>
      </c>
      <c r="Z36" s="95">
        <v>0</v>
      </c>
      <c r="AA36" s="95">
        <v>0</v>
      </c>
      <c r="AB36" s="95">
        <v>0</v>
      </c>
      <c r="AC36" s="95">
        <v>0</v>
      </c>
      <c r="AD36" s="95">
        <v>0</v>
      </c>
      <c r="AE36" s="95">
        <v>0</v>
      </c>
      <c r="AF36" s="95">
        <v>0</v>
      </c>
      <c r="AG36" s="95">
        <v>0</v>
      </c>
      <c r="AH36" s="95">
        <v>0</v>
      </c>
      <c r="AI36" s="95">
        <v>0</v>
      </c>
      <c r="AJ36" s="95">
        <v>0</v>
      </c>
      <c r="AK36" s="95">
        <v>0</v>
      </c>
      <c r="AL36" s="95">
        <v>0</v>
      </c>
      <c r="AM36" s="95">
        <v>0</v>
      </c>
      <c r="AN36" s="95">
        <v>0</v>
      </c>
      <c r="AO36" s="95">
        <v>0</v>
      </c>
      <c r="AP36" s="95">
        <v>0</v>
      </c>
      <c r="AQ36" s="95">
        <v>0</v>
      </c>
      <c r="AR36" s="95">
        <v>0</v>
      </c>
      <c r="AS36" s="95">
        <v>0</v>
      </c>
      <c r="AT36" s="95">
        <v>0</v>
      </c>
      <c r="AU36" s="95">
        <v>0</v>
      </c>
      <c r="AV36" s="95">
        <v>0</v>
      </c>
      <c r="AW36" s="95">
        <v>0</v>
      </c>
      <c r="AX36" s="95">
        <v>0</v>
      </c>
      <c r="AY36" s="95">
        <v>0</v>
      </c>
      <c r="AZ36" s="95">
        <v>0</v>
      </c>
      <c r="BA36" s="95">
        <v>0</v>
      </c>
      <c r="BB36" s="95">
        <v>0</v>
      </c>
      <c r="BC36" s="95">
        <v>0</v>
      </c>
      <c r="BD36" s="95">
        <v>0</v>
      </c>
      <c r="BE36" s="95">
        <v>0</v>
      </c>
      <c r="BF36" s="95">
        <v>1312.36301</v>
      </c>
      <c r="BG36" s="95">
        <v>0</v>
      </c>
      <c r="BH36" s="95">
        <v>0</v>
      </c>
      <c r="BI36" s="95">
        <v>1312.36301</v>
      </c>
    </row>
    <row r="37" spans="1:61">
      <c r="A37" s="95" t="s">
        <v>1052</v>
      </c>
      <c r="B37" s="95">
        <v>0</v>
      </c>
      <c r="C37" s="95">
        <v>0</v>
      </c>
      <c r="D37" s="95">
        <v>0</v>
      </c>
      <c r="E37" s="95">
        <v>0</v>
      </c>
      <c r="F37" s="95">
        <v>0</v>
      </c>
      <c r="G37" s="95">
        <v>0</v>
      </c>
      <c r="H37" s="95">
        <v>0</v>
      </c>
      <c r="I37" s="95">
        <v>0</v>
      </c>
      <c r="J37" s="95">
        <v>0</v>
      </c>
      <c r="K37" s="95">
        <v>0</v>
      </c>
      <c r="L37" s="95">
        <v>0</v>
      </c>
      <c r="M37" s="95">
        <v>0</v>
      </c>
      <c r="N37" s="95">
        <v>0</v>
      </c>
      <c r="O37" s="95">
        <v>0</v>
      </c>
      <c r="P37" s="95">
        <v>0</v>
      </c>
      <c r="Q37" s="95">
        <v>0</v>
      </c>
      <c r="R37" s="95">
        <v>0</v>
      </c>
      <c r="S37" s="95">
        <v>0</v>
      </c>
      <c r="T37" s="95">
        <v>0</v>
      </c>
      <c r="U37" s="95">
        <v>0</v>
      </c>
      <c r="V37" s="95">
        <v>0</v>
      </c>
      <c r="W37" s="95">
        <v>0</v>
      </c>
      <c r="X37" s="95">
        <v>0</v>
      </c>
      <c r="Y37" s="95">
        <v>0</v>
      </c>
      <c r="Z37" s="95">
        <v>0</v>
      </c>
      <c r="AA37" s="95">
        <v>0</v>
      </c>
      <c r="AB37" s="95">
        <v>0</v>
      </c>
      <c r="AC37" s="95">
        <v>0</v>
      </c>
      <c r="AD37" s="95">
        <v>0</v>
      </c>
      <c r="AE37" s="95">
        <v>0</v>
      </c>
      <c r="AF37" s="95">
        <v>0</v>
      </c>
      <c r="AG37" s="95">
        <v>0</v>
      </c>
      <c r="AH37" s="95">
        <v>0</v>
      </c>
      <c r="AI37" s="95">
        <v>0</v>
      </c>
      <c r="AJ37" s="95">
        <v>0</v>
      </c>
      <c r="AK37" s="95">
        <v>0</v>
      </c>
      <c r="AL37" s="95">
        <v>0</v>
      </c>
      <c r="AM37" s="95">
        <v>0</v>
      </c>
      <c r="AN37" s="95">
        <v>0</v>
      </c>
      <c r="AO37" s="95">
        <v>0</v>
      </c>
      <c r="AP37" s="95">
        <v>0</v>
      </c>
      <c r="AQ37" s="95">
        <v>0</v>
      </c>
      <c r="AR37" s="95">
        <v>0</v>
      </c>
      <c r="AS37" s="95">
        <v>0</v>
      </c>
      <c r="AT37" s="95">
        <v>0</v>
      </c>
      <c r="AU37" s="95">
        <v>0</v>
      </c>
      <c r="AV37" s="95">
        <v>0</v>
      </c>
      <c r="AW37" s="95">
        <v>0</v>
      </c>
      <c r="AX37" s="95">
        <v>0</v>
      </c>
      <c r="AY37" s="95">
        <v>0</v>
      </c>
      <c r="AZ37" s="95">
        <v>0</v>
      </c>
      <c r="BA37" s="95">
        <v>0</v>
      </c>
      <c r="BB37" s="95">
        <v>0</v>
      </c>
      <c r="BC37" s="95">
        <v>0</v>
      </c>
      <c r="BD37" s="95">
        <v>0</v>
      </c>
      <c r="BE37" s="95">
        <v>0</v>
      </c>
      <c r="BF37" s="95">
        <v>0</v>
      </c>
      <c r="BG37" s="95">
        <v>0</v>
      </c>
      <c r="BH37" s="95">
        <v>0</v>
      </c>
      <c r="BI37" s="95">
        <v>0</v>
      </c>
    </row>
    <row r="38" spans="1:61">
      <c r="A38" s="95" t="s">
        <v>882</v>
      </c>
      <c r="B38" s="95">
        <v>1358780.07023</v>
      </c>
      <c r="C38" s="95">
        <v>693661.00879999995</v>
      </c>
      <c r="D38" s="95">
        <v>0</v>
      </c>
      <c r="E38" s="95">
        <v>485.25665000000004</v>
      </c>
      <c r="F38" s="95">
        <v>2052926.33568</v>
      </c>
      <c r="G38" s="95">
        <v>1107707.7891900002</v>
      </c>
      <c r="H38" s="95">
        <v>148180.82386999999</v>
      </c>
      <c r="I38" s="95">
        <v>0</v>
      </c>
      <c r="J38" s="95">
        <v>35.376410000000007</v>
      </c>
      <c r="K38" s="95">
        <v>1255923.9894699999</v>
      </c>
      <c r="L38" s="95">
        <v>789276.53128</v>
      </c>
      <c r="M38" s="95">
        <v>782447.20348999999</v>
      </c>
      <c r="N38" s="95">
        <v>43.051790000000004</v>
      </c>
      <c r="O38" s="95">
        <v>77.273750000000007</v>
      </c>
      <c r="P38" s="95">
        <v>1571844.0603099999</v>
      </c>
      <c r="Q38" s="95">
        <v>557557.09063999995</v>
      </c>
      <c r="R38" s="95">
        <v>549436.41278000001</v>
      </c>
      <c r="S38" s="95">
        <v>0</v>
      </c>
      <c r="T38" s="95">
        <v>8.0381099999999996</v>
      </c>
      <c r="U38" s="95">
        <v>1107001.54153</v>
      </c>
      <c r="V38" s="95">
        <v>508750.05251000001</v>
      </c>
      <c r="W38" s="95">
        <v>235788.18088999999</v>
      </c>
      <c r="X38" s="95">
        <v>0</v>
      </c>
      <c r="Y38" s="95">
        <v>3.3710000000000004E-2</v>
      </c>
      <c r="Z38" s="95">
        <v>744538.26711000002</v>
      </c>
      <c r="AA38" s="95">
        <v>187337.79849000002</v>
      </c>
      <c r="AB38" s="95">
        <v>115879.90209999999</v>
      </c>
      <c r="AC38" s="95">
        <v>0</v>
      </c>
      <c r="AD38" s="95">
        <v>1280.6153700000002</v>
      </c>
      <c r="AE38" s="95">
        <v>304498.31595999998</v>
      </c>
      <c r="AF38" s="95">
        <v>205591.13430000001</v>
      </c>
      <c r="AG38" s="95">
        <v>151864.87912</v>
      </c>
      <c r="AH38" s="95">
        <v>0</v>
      </c>
      <c r="AI38" s="95">
        <v>0</v>
      </c>
      <c r="AJ38" s="95">
        <v>357456.01342000003</v>
      </c>
      <c r="AK38" s="95">
        <v>376986.52404000005</v>
      </c>
      <c r="AL38" s="95">
        <v>124552.40270999999</v>
      </c>
      <c r="AM38" s="95">
        <v>0</v>
      </c>
      <c r="AN38" s="95">
        <v>225.12495000000001</v>
      </c>
      <c r="AO38" s="95">
        <v>501764.05170000001</v>
      </c>
      <c r="AP38" s="95">
        <v>245797.33068000001</v>
      </c>
      <c r="AQ38" s="95">
        <v>98362.74543000001</v>
      </c>
      <c r="AR38" s="95">
        <v>0</v>
      </c>
      <c r="AS38" s="95">
        <v>0</v>
      </c>
      <c r="AT38" s="95">
        <v>344160.07611000002</v>
      </c>
      <c r="AU38" s="95">
        <v>195268.12974999999</v>
      </c>
      <c r="AV38" s="95">
        <v>64682.715520000005</v>
      </c>
      <c r="AW38" s="95">
        <v>0</v>
      </c>
      <c r="AX38" s="95">
        <v>0.70269000000000004</v>
      </c>
      <c r="AY38" s="95">
        <v>259951.54796</v>
      </c>
      <c r="AZ38" s="95">
        <v>71560.806430000011</v>
      </c>
      <c r="BA38" s="95">
        <v>9445.0898400000005</v>
      </c>
      <c r="BB38" s="95">
        <v>0</v>
      </c>
      <c r="BC38" s="95">
        <v>0</v>
      </c>
      <c r="BD38" s="95">
        <v>81005.896269999997</v>
      </c>
      <c r="BE38" s="95">
        <v>5604613.2575399997</v>
      </c>
      <c r="BF38" s="95">
        <v>2974301.3645500001</v>
      </c>
      <c r="BG38" s="95">
        <v>43.051790000000004</v>
      </c>
      <c r="BH38" s="95">
        <v>2112.42164</v>
      </c>
      <c r="BI38" s="95">
        <v>8581070.0955200009</v>
      </c>
    </row>
    <row r="39" spans="1:61">
      <c r="A39" s="95" t="s">
        <v>256</v>
      </c>
      <c r="B39" s="95">
        <v>1431006.0468499998</v>
      </c>
      <c r="C39" s="95">
        <v>237155.21331999998</v>
      </c>
      <c r="D39" s="95">
        <v>0</v>
      </c>
      <c r="E39" s="95">
        <v>0</v>
      </c>
      <c r="F39" s="95">
        <v>1668161.2601700001</v>
      </c>
      <c r="G39" s="95">
        <v>891175.36739999999</v>
      </c>
      <c r="H39" s="95">
        <v>50085.314899999998</v>
      </c>
      <c r="I39" s="95">
        <v>0</v>
      </c>
      <c r="J39" s="95">
        <v>0</v>
      </c>
      <c r="K39" s="95">
        <v>941260.68229999999</v>
      </c>
      <c r="L39" s="95">
        <v>1354664.15772</v>
      </c>
      <c r="M39" s="95">
        <v>167713.78084999998</v>
      </c>
      <c r="N39" s="95">
        <v>1.0000000000000001E-5</v>
      </c>
      <c r="O39" s="95">
        <v>179.76537999999999</v>
      </c>
      <c r="P39" s="95">
        <v>1522557.7039600001</v>
      </c>
      <c r="Q39" s="95">
        <v>736900.65321000002</v>
      </c>
      <c r="R39" s="95">
        <v>126972.86786</v>
      </c>
      <c r="S39" s="95">
        <v>0</v>
      </c>
      <c r="T39" s="95">
        <v>0</v>
      </c>
      <c r="U39" s="95">
        <v>863873.52107000002</v>
      </c>
      <c r="V39" s="95">
        <v>779001.81847000006</v>
      </c>
      <c r="W39" s="95">
        <v>150035.51165999999</v>
      </c>
      <c r="X39" s="95">
        <v>0</v>
      </c>
      <c r="Y39" s="95">
        <v>1.1E-4</v>
      </c>
      <c r="Z39" s="95">
        <v>929037.33024000004</v>
      </c>
      <c r="AA39" s="95">
        <v>198669.00499000002</v>
      </c>
      <c r="AB39" s="95">
        <v>22586.352589999999</v>
      </c>
      <c r="AC39" s="95">
        <v>0</v>
      </c>
      <c r="AD39" s="95">
        <v>0</v>
      </c>
      <c r="AE39" s="95">
        <v>221255.35758000001</v>
      </c>
      <c r="AF39" s="95">
        <v>442939.74776999996</v>
      </c>
      <c r="AG39" s="95">
        <v>112118.50748</v>
      </c>
      <c r="AH39" s="95">
        <v>0</v>
      </c>
      <c r="AI39" s="95">
        <v>0</v>
      </c>
      <c r="AJ39" s="95">
        <v>555058.25525000005</v>
      </c>
      <c r="AK39" s="95">
        <v>1254978.1662699999</v>
      </c>
      <c r="AL39" s="95">
        <v>69520.027860000002</v>
      </c>
      <c r="AM39" s="95">
        <v>0</v>
      </c>
      <c r="AN39" s="95">
        <v>0</v>
      </c>
      <c r="AO39" s="95">
        <v>1324498.1941300002</v>
      </c>
      <c r="AP39" s="95">
        <v>420735.44126999995</v>
      </c>
      <c r="AQ39" s="95">
        <v>125703.49494</v>
      </c>
      <c r="AR39" s="95">
        <v>0</v>
      </c>
      <c r="AS39" s="95">
        <v>0</v>
      </c>
      <c r="AT39" s="95">
        <v>546438.93621000007</v>
      </c>
      <c r="AU39" s="95">
        <v>463282.93041999999</v>
      </c>
      <c r="AV39" s="95">
        <v>77030.849780000004</v>
      </c>
      <c r="AW39" s="95">
        <v>0</v>
      </c>
      <c r="AX39" s="95">
        <v>0</v>
      </c>
      <c r="AY39" s="95">
        <v>540313.78020000004</v>
      </c>
      <c r="AZ39" s="95">
        <v>152106.85318999999</v>
      </c>
      <c r="BA39" s="95">
        <v>2894.7084900000004</v>
      </c>
      <c r="BB39" s="95">
        <v>0</v>
      </c>
      <c r="BC39" s="95">
        <v>0</v>
      </c>
      <c r="BD39" s="95">
        <v>155001.56168000001</v>
      </c>
      <c r="BE39" s="95">
        <v>8125460.1875600005</v>
      </c>
      <c r="BF39" s="95">
        <v>1141816.6297299999</v>
      </c>
      <c r="BG39" s="95">
        <v>1.0000000000000001E-5</v>
      </c>
      <c r="BH39" s="95">
        <v>179.76549</v>
      </c>
      <c r="BI39" s="95">
        <v>9267456.5827900004</v>
      </c>
    </row>
    <row r="40" spans="1:61">
      <c r="A40" s="95" t="s">
        <v>1053</v>
      </c>
      <c r="B40" s="95">
        <v>1422157.4218499998</v>
      </c>
      <c r="C40" s="95">
        <v>228258.47225999998</v>
      </c>
      <c r="D40" s="95">
        <v>0</v>
      </c>
      <c r="E40" s="95">
        <v>0</v>
      </c>
      <c r="F40" s="95">
        <v>1650415.89411</v>
      </c>
      <c r="G40" s="95">
        <v>891175.36739999999</v>
      </c>
      <c r="H40" s="95">
        <v>50085.314899999998</v>
      </c>
      <c r="I40" s="95">
        <v>0</v>
      </c>
      <c r="J40" s="95">
        <v>0</v>
      </c>
      <c r="K40" s="95">
        <v>941260.68229999999</v>
      </c>
      <c r="L40" s="95">
        <v>1354664.15772</v>
      </c>
      <c r="M40" s="95">
        <v>167007.72347999999</v>
      </c>
      <c r="N40" s="95">
        <v>1.0000000000000001E-5</v>
      </c>
      <c r="O40" s="95">
        <v>179.76537999999999</v>
      </c>
      <c r="P40" s="95">
        <v>1521851.64659</v>
      </c>
      <c r="Q40" s="95">
        <v>736900.65321000002</v>
      </c>
      <c r="R40" s="95">
        <v>126210.17937</v>
      </c>
      <c r="S40" s="95">
        <v>0</v>
      </c>
      <c r="T40" s="95">
        <v>0</v>
      </c>
      <c r="U40" s="95">
        <v>863110.83258000005</v>
      </c>
      <c r="V40" s="95">
        <v>779001.81847000006</v>
      </c>
      <c r="W40" s="95">
        <v>150035.51165</v>
      </c>
      <c r="X40" s="95">
        <v>0</v>
      </c>
      <c r="Y40" s="95">
        <v>1.1E-4</v>
      </c>
      <c r="Z40" s="95">
        <v>929037.33022999996</v>
      </c>
      <c r="AA40" s="95">
        <v>198669.00499000002</v>
      </c>
      <c r="AB40" s="95">
        <v>22369.208549999999</v>
      </c>
      <c r="AC40" s="95">
        <v>0</v>
      </c>
      <c r="AD40" s="95">
        <v>0</v>
      </c>
      <c r="AE40" s="95">
        <v>221038.21354</v>
      </c>
      <c r="AF40" s="95">
        <v>442921.20533999999</v>
      </c>
      <c r="AG40" s="95">
        <v>112076.37308</v>
      </c>
      <c r="AH40" s="95">
        <v>0</v>
      </c>
      <c r="AI40" s="95">
        <v>0</v>
      </c>
      <c r="AJ40" s="95">
        <v>554997.57841999992</v>
      </c>
      <c r="AK40" s="95">
        <v>1157065.6556900002</v>
      </c>
      <c r="AL40" s="95">
        <v>69520.027860000002</v>
      </c>
      <c r="AM40" s="95">
        <v>0</v>
      </c>
      <c r="AN40" s="95">
        <v>0</v>
      </c>
      <c r="AO40" s="95">
        <v>1226585.68355</v>
      </c>
      <c r="AP40" s="95">
        <v>402428.58124999999</v>
      </c>
      <c r="AQ40" s="95">
        <v>124412.84809</v>
      </c>
      <c r="AR40" s="95">
        <v>0</v>
      </c>
      <c r="AS40" s="95">
        <v>0</v>
      </c>
      <c r="AT40" s="95">
        <v>526841.42934000003</v>
      </c>
      <c r="AU40" s="95">
        <v>411818.4902</v>
      </c>
      <c r="AV40" s="95">
        <v>76775.993849999999</v>
      </c>
      <c r="AW40" s="95">
        <v>0</v>
      </c>
      <c r="AX40" s="95">
        <v>0</v>
      </c>
      <c r="AY40" s="95">
        <v>488594.48405000003</v>
      </c>
      <c r="AZ40" s="95">
        <v>152106.85318999999</v>
      </c>
      <c r="BA40" s="95">
        <v>2796.6115199999999</v>
      </c>
      <c r="BB40" s="95">
        <v>0</v>
      </c>
      <c r="BC40" s="95">
        <v>0</v>
      </c>
      <c r="BD40" s="95">
        <v>154903.46471</v>
      </c>
      <c r="BE40" s="95">
        <v>7948909.2093100008</v>
      </c>
      <c r="BF40" s="95">
        <v>1129548.26461</v>
      </c>
      <c r="BG40" s="95">
        <v>1.0000000000000001E-5</v>
      </c>
      <c r="BH40" s="95">
        <v>179.76549</v>
      </c>
      <c r="BI40" s="95">
        <v>9078637.2394200005</v>
      </c>
    </row>
    <row r="41" spans="1:61">
      <c r="A41" s="95" t="s">
        <v>1054</v>
      </c>
      <c r="B41" s="95">
        <v>0</v>
      </c>
      <c r="C41" s="95">
        <v>0</v>
      </c>
      <c r="D41" s="95">
        <v>0</v>
      </c>
      <c r="E41" s="95">
        <v>0</v>
      </c>
      <c r="F41" s="95">
        <v>0</v>
      </c>
      <c r="G41" s="95">
        <v>0</v>
      </c>
      <c r="H41" s="95">
        <v>0</v>
      </c>
      <c r="I41" s="95">
        <v>0</v>
      </c>
      <c r="J41" s="95">
        <v>0</v>
      </c>
      <c r="K41" s="95">
        <v>0</v>
      </c>
      <c r="L41" s="95">
        <v>0</v>
      </c>
      <c r="M41" s="95">
        <v>706.05727999999999</v>
      </c>
      <c r="N41" s="95">
        <v>0</v>
      </c>
      <c r="O41" s="95">
        <v>0</v>
      </c>
      <c r="P41" s="95">
        <v>706.05727999999999</v>
      </c>
      <c r="Q41" s="95">
        <v>0</v>
      </c>
      <c r="R41" s="95">
        <v>606.30572999999993</v>
      </c>
      <c r="S41" s="95">
        <v>0</v>
      </c>
      <c r="T41" s="95">
        <v>0</v>
      </c>
      <c r="U41" s="95">
        <v>606.30572999999993</v>
      </c>
      <c r="V41" s="95">
        <v>0</v>
      </c>
      <c r="W41" s="95">
        <v>0</v>
      </c>
      <c r="X41" s="95">
        <v>0</v>
      </c>
      <c r="Y41" s="95">
        <v>0</v>
      </c>
      <c r="Z41" s="95">
        <v>0</v>
      </c>
      <c r="AA41" s="95">
        <v>0</v>
      </c>
      <c r="AB41" s="95">
        <v>0</v>
      </c>
      <c r="AC41" s="95">
        <v>0</v>
      </c>
      <c r="AD41" s="95">
        <v>0</v>
      </c>
      <c r="AE41" s="95">
        <v>0</v>
      </c>
      <c r="AF41" s="95">
        <v>0</v>
      </c>
      <c r="AG41" s="95">
        <v>0</v>
      </c>
      <c r="AH41" s="95">
        <v>0</v>
      </c>
      <c r="AI41" s="95">
        <v>0</v>
      </c>
      <c r="AJ41" s="95">
        <v>0</v>
      </c>
      <c r="AK41" s="95">
        <v>0</v>
      </c>
      <c r="AL41" s="95">
        <v>0</v>
      </c>
      <c r="AM41" s="95">
        <v>0</v>
      </c>
      <c r="AN41" s="95">
        <v>0</v>
      </c>
      <c r="AO41" s="95">
        <v>0</v>
      </c>
      <c r="AP41" s="95">
        <v>0</v>
      </c>
      <c r="AQ41" s="95">
        <v>0</v>
      </c>
      <c r="AR41" s="95">
        <v>0</v>
      </c>
      <c r="AS41" s="95">
        <v>0</v>
      </c>
      <c r="AT41" s="95">
        <v>0</v>
      </c>
      <c r="AU41" s="95">
        <v>0</v>
      </c>
      <c r="AV41" s="95">
        <v>0</v>
      </c>
      <c r="AW41" s="95">
        <v>0</v>
      </c>
      <c r="AX41" s="95">
        <v>0</v>
      </c>
      <c r="AY41" s="95">
        <v>0</v>
      </c>
      <c r="AZ41" s="95">
        <v>0</v>
      </c>
      <c r="BA41" s="95">
        <v>0</v>
      </c>
      <c r="BB41" s="95">
        <v>0</v>
      </c>
      <c r="BC41" s="95">
        <v>0</v>
      </c>
      <c r="BD41" s="95">
        <v>0</v>
      </c>
      <c r="BE41" s="95">
        <v>0</v>
      </c>
      <c r="BF41" s="95">
        <v>1312.36301</v>
      </c>
      <c r="BG41" s="95">
        <v>0</v>
      </c>
      <c r="BH41" s="95">
        <v>0</v>
      </c>
      <c r="BI41" s="95">
        <v>1312.36301</v>
      </c>
    </row>
    <row r="42" spans="1:61">
      <c r="A42" s="95" t="s">
        <v>1055</v>
      </c>
      <c r="B42" s="95">
        <v>8848.625</v>
      </c>
      <c r="C42" s="95">
        <v>1037.16642</v>
      </c>
      <c r="D42" s="95">
        <v>0</v>
      </c>
      <c r="E42" s="95">
        <v>0</v>
      </c>
      <c r="F42" s="95">
        <v>9885.7914199999996</v>
      </c>
      <c r="G42" s="95">
        <v>0</v>
      </c>
      <c r="H42" s="95">
        <v>0</v>
      </c>
      <c r="I42" s="95">
        <v>0</v>
      </c>
      <c r="J42" s="95">
        <v>0</v>
      </c>
      <c r="K42" s="95">
        <v>0</v>
      </c>
      <c r="L42" s="95">
        <v>0</v>
      </c>
      <c r="M42" s="95">
        <v>5.0000000000000002E-5</v>
      </c>
      <c r="N42" s="95">
        <v>0</v>
      </c>
      <c r="O42" s="95">
        <v>0</v>
      </c>
      <c r="P42" s="95">
        <v>5.0000000000000002E-5</v>
      </c>
      <c r="Q42" s="95">
        <v>0</v>
      </c>
      <c r="R42" s="95">
        <v>156.38276000000002</v>
      </c>
      <c r="S42" s="95">
        <v>0</v>
      </c>
      <c r="T42" s="95">
        <v>0</v>
      </c>
      <c r="U42" s="95">
        <v>156.38276000000002</v>
      </c>
      <c r="V42" s="95">
        <v>0</v>
      </c>
      <c r="W42" s="95">
        <v>0</v>
      </c>
      <c r="X42" s="95">
        <v>0</v>
      </c>
      <c r="Y42" s="95">
        <v>0</v>
      </c>
      <c r="Z42" s="95">
        <v>0</v>
      </c>
      <c r="AA42" s="95">
        <v>0</v>
      </c>
      <c r="AB42" s="95">
        <v>217.14404000000002</v>
      </c>
      <c r="AC42" s="95">
        <v>0</v>
      </c>
      <c r="AD42" s="95">
        <v>0</v>
      </c>
      <c r="AE42" s="95">
        <v>217.14404000000002</v>
      </c>
      <c r="AF42" s="95">
        <v>18.54243</v>
      </c>
      <c r="AG42" s="95">
        <v>42.134399999999999</v>
      </c>
      <c r="AH42" s="95">
        <v>0</v>
      </c>
      <c r="AI42" s="95">
        <v>0</v>
      </c>
      <c r="AJ42" s="95">
        <v>60.676830000000002</v>
      </c>
      <c r="AK42" s="95">
        <v>97912.510580000002</v>
      </c>
      <c r="AL42" s="95">
        <v>0</v>
      </c>
      <c r="AM42" s="95">
        <v>0</v>
      </c>
      <c r="AN42" s="95">
        <v>0</v>
      </c>
      <c r="AO42" s="95">
        <v>97912.510580000002</v>
      </c>
      <c r="AP42" s="95">
        <v>5311.2655999999997</v>
      </c>
      <c r="AQ42" s="95">
        <v>771.18001000000004</v>
      </c>
      <c r="AR42" s="95">
        <v>0</v>
      </c>
      <c r="AS42" s="95">
        <v>0</v>
      </c>
      <c r="AT42" s="95">
        <v>6082.4456100000007</v>
      </c>
      <c r="AU42" s="95">
        <v>44950.876120000001</v>
      </c>
      <c r="AV42" s="95">
        <v>237.64879000000002</v>
      </c>
      <c r="AW42" s="95">
        <v>0</v>
      </c>
      <c r="AX42" s="95">
        <v>0</v>
      </c>
      <c r="AY42" s="95">
        <v>45188.524909999993</v>
      </c>
      <c r="AZ42" s="95">
        <v>0</v>
      </c>
      <c r="BA42" s="95">
        <v>98.096969999999999</v>
      </c>
      <c r="BB42" s="95">
        <v>0</v>
      </c>
      <c r="BC42" s="95">
        <v>0</v>
      </c>
      <c r="BD42" s="95">
        <v>98.096969999999999</v>
      </c>
      <c r="BE42" s="95">
        <v>157041.81972999999</v>
      </c>
      <c r="BF42" s="95">
        <v>2559.75344</v>
      </c>
      <c r="BG42" s="95">
        <v>0</v>
      </c>
      <c r="BH42" s="95">
        <v>0</v>
      </c>
      <c r="BI42" s="95">
        <v>159601.57316999999</v>
      </c>
    </row>
    <row r="43" spans="1:61">
      <c r="A43" s="95" t="s">
        <v>1056</v>
      </c>
      <c r="B43" s="95">
        <v>0</v>
      </c>
      <c r="C43" s="95">
        <v>0</v>
      </c>
      <c r="D43" s="95">
        <v>0</v>
      </c>
      <c r="E43" s="95">
        <v>0</v>
      </c>
      <c r="F43" s="95">
        <v>0</v>
      </c>
      <c r="G43" s="95">
        <v>0</v>
      </c>
      <c r="H43" s="95">
        <v>0</v>
      </c>
      <c r="I43" s="95">
        <v>0</v>
      </c>
      <c r="J43" s="95">
        <v>0</v>
      </c>
      <c r="K43" s="95">
        <v>0</v>
      </c>
      <c r="L43" s="95">
        <v>0</v>
      </c>
      <c r="M43" s="95">
        <v>0</v>
      </c>
      <c r="N43" s="95">
        <v>0</v>
      </c>
      <c r="O43" s="95">
        <v>0</v>
      </c>
      <c r="P43" s="95">
        <v>0</v>
      </c>
      <c r="Q43" s="95">
        <v>0</v>
      </c>
      <c r="R43" s="95">
        <v>0</v>
      </c>
      <c r="S43" s="95">
        <v>0</v>
      </c>
      <c r="T43" s="95">
        <v>0</v>
      </c>
      <c r="U43" s="95">
        <v>0</v>
      </c>
      <c r="V43" s="95">
        <v>0</v>
      </c>
      <c r="W43" s="95">
        <v>0</v>
      </c>
      <c r="X43" s="95">
        <v>0</v>
      </c>
      <c r="Y43" s="95">
        <v>0</v>
      </c>
      <c r="Z43" s="95">
        <v>0</v>
      </c>
      <c r="AA43" s="95">
        <v>0</v>
      </c>
      <c r="AB43" s="95">
        <v>0</v>
      </c>
      <c r="AC43" s="95">
        <v>0</v>
      </c>
      <c r="AD43" s="95">
        <v>0</v>
      </c>
      <c r="AE43" s="95">
        <v>0</v>
      </c>
      <c r="AF43" s="95">
        <v>0</v>
      </c>
      <c r="AG43" s="95">
        <v>0</v>
      </c>
      <c r="AH43" s="95">
        <v>0</v>
      </c>
      <c r="AI43" s="95">
        <v>0</v>
      </c>
      <c r="AJ43" s="95">
        <v>0</v>
      </c>
      <c r="AK43" s="95">
        <v>0</v>
      </c>
      <c r="AL43" s="95">
        <v>0</v>
      </c>
      <c r="AM43" s="95">
        <v>0</v>
      </c>
      <c r="AN43" s="95">
        <v>0</v>
      </c>
      <c r="AO43" s="95">
        <v>0</v>
      </c>
      <c r="AP43" s="95">
        <v>0</v>
      </c>
      <c r="AQ43" s="95">
        <v>0</v>
      </c>
      <c r="AR43" s="95">
        <v>0</v>
      </c>
      <c r="AS43" s="95">
        <v>0</v>
      </c>
      <c r="AT43" s="95">
        <v>0</v>
      </c>
      <c r="AU43" s="95">
        <v>0</v>
      </c>
      <c r="AV43" s="95">
        <v>0</v>
      </c>
      <c r="AW43" s="95">
        <v>0</v>
      </c>
      <c r="AX43" s="95">
        <v>0</v>
      </c>
      <c r="AY43" s="95">
        <v>0</v>
      </c>
      <c r="AZ43" s="95">
        <v>0</v>
      </c>
      <c r="BA43" s="95">
        <v>0</v>
      </c>
      <c r="BB43" s="95">
        <v>0</v>
      </c>
      <c r="BC43" s="95">
        <v>0</v>
      </c>
      <c r="BD43" s="95">
        <v>0</v>
      </c>
      <c r="BE43" s="95">
        <v>0</v>
      </c>
      <c r="BF43" s="95">
        <v>0</v>
      </c>
      <c r="BG43" s="95">
        <v>0</v>
      </c>
      <c r="BH43" s="95">
        <v>0</v>
      </c>
      <c r="BI43" s="95">
        <v>0</v>
      </c>
    </row>
    <row r="44" spans="1:61">
      <c r="A44" s="95" t="s">
        <v>1057</v>
      </c>
      <c r="B44" s="95">
        <v>0</v>
      </c>
      <c r="C44" s="95">
        <v>7859.5746399999998</v>
      </c>
      <c r="D44" s="95">
        <v>0</v>
      </c>
      <c r="E44" s="95">
        <v>0</v>
      </c>
      <c r="F44" s="95">
        <v>7859.5746399999998</v>
      </c>
      <c r="G44" s="95">
        <v>0</v>
      </c>
      <c r="H44" s="95">
        <v>0</v>
      </c>
      <c r="I44" s="95">
        <v>0</v>
      </c>
      <c r="J44" s="95">
        <v>0</v>
      </c>
      <c r="K44" s="95">
        <v>0</v>
      </c>
      <c r="L44" s="95">
        <v>0</v>
      </c>
      <c r="M44" s="95">
        <v>4.0000000000000003E-5</v>
      </c>
      <c r="N44" s="95">
        <v>0</v>
      </c>
      <c r="O44" s="95">
        <v>0</v>
      </c>
      <c r="P44" s="95">
        <v>4.0000000000000003E-5</v>
      </c>
      <c r="Q44" s="95">
        <v>0</v>
      </c>
      <c r="R44" s="95">
        <v>0</v>
      </c>
      <c r="S44" s="95">
        <v>0</v>
      </c>
      <c r="T44" s="95">
        <v>0</v>
      </c>
      <c r="U44" s="95">
        <v>0</v>
      </c>
      <c r="V44" s="95">
        <v>0</v>
      </c>
      <c r="W44" s="95">
        <v>0</v>
      </c>
      <c r="X44" s="95">
        <v>0</v>
      </c>
      <c r="Y44" s="95">
        <v>0</v>
      </c>
      <c r="Z44" s="95">
        <v>0</v>
      </c>
      <c r="AA44" s="95">
        <v>0</v>
      </c>
      <c r="AB44" s="95">
        <v>0</v>
      </c>
      <c r="AC44" s="95">
        <v>0</v>
      </c>
      <c r="AD44" s="95">
        <v>0</v>
      </c>
      <c r="AE44" s="95">
        <v>0</v>
      </c>
      <c r="AF44" s="95">
        <v>0</v>
      </c>
      <c r="AG44" s="95">
        <v>0</v>
      </c>
      <c r="AH44" s="95">
        <v>0</v>
      </c>
      <c r="AI44" s="95">
        <v>0</v>
      </c>
      <c r="AJ44" s="95">
        <v>0</v>
      </c>
      <c r="AK44" s="95">
        <v>0</v>
      </c>
      <c r="AL44" s="95">
        <v>0</v>
      </c>
      <c r="AM44" s="95">
        <v>0</v>
      </c>
      <c r="AN44" s="95">
        <v>0</v>
      </c>
      <c r="AO44" s="95">
        <v>0</v>
      </c>
      <c r="AP44" s="95">
        <v>12995.594419999999</v>
      </c>
      <c r="AQ44" s="95">
        <v>519.46684000000005</v>
      </c>
      <c r="AR44" s="95">
        <v>0</v>
      </c>
      <c r="AS44" s="95">
        <v>0</v>
      </c>
      <c r="AT44" s="95">
        <v>13515.06126</v>
      </c>
      <c r="AU44" s="95">
        <v>6513.5640999999996</v>
      </c>
      <c r="AV44" s="95">
        <v>17.207139999999999</v>
      </c>
      <c r="AW44" s="95">
        <v>0</v>
      </c>
      <c r="AX44" s="95">
        <v>0</v>
      </c>
      <c r="AY44" s="95">
        <v>6530.77124</v>
      </c>
      <c r="AZ44" s="95">
        <v>0</v>
      </c>
      <c r="BA44" s="95">
        <v>0</v>
      </c>
      <c r="BB44" s="95">
        <v>0</v>
      </c>
      <c r="BC44" s="95">
        <v>0</v>
      </c>
      <c r="BD44" s="95">
        <v>0</v>
      </c>
      <c r="BE44" s="95">
        <v>19509.158520000001</v>
      </c>
      <c r="BF44" s="95">
        <v>8396.2486599999993</v>
      </c>
      <c r="BG44" s="95">
        <v>0</v>
      </c>
      <c r="BH44" s="95">
        <v>0</v>
      </c>
      <c r="BI44" s="95">
        <v>27905.407179999998</v>
      </c>
    </row>
    <row r="45" spans="1:61">
      <c r="A45" s="95" t="s">
        <v>1058</v>
      </c>
      <c r="B45" s="95">
        <v>104.16671000000001</v>
      </c>
      <c r="C45" s="95">
        <v>365.14290999999997</v>
      </c>
      <c r="D45" s="95">
        <v>0</v>
      </c>
      <c r="E45" s="95">
        <v>0</v>
      </c>
      <c r="F45" s="95">
        <v>469.30962</v>
      </c>
      <c r="G45" s="95">
        <v>79.507179999999991</v>
      </c>
      <c r="H45" s="95">
        <v>0</v>
      </c>
      <c r="I45" s="95">
        <v>0</v>
      </c>
      <c r="J45" s="95">
        <v>0</v>
      </c>
      <c r="K45" s="95">
        <v>79.507179999999991</v>
      </c>
      <c r="L45" s="95">
        <v>4755.6692000000003</v>
      </c>
      <c r="M45" s="95">
        <v>741.02599999999995</v>
      </c>
      <c r="N45" s="95">
        <v>0</v>
      </c>
      <c r="O45" s="95">
        <v>162.18409</v>
      </c>
      <c r="P45" s="95">
        <v>5658.8792899999999</v>
      </c>
      <c r="Q45" s="95">
        <v>57561.5982</v>
      </c>
      <c r="R45" s="95">
        <v>22393.154320000001</v>
      </c>
      <c r="S45" s="95">
        <v>0</v>
      </c>
      <c r="T45" s="95">
        <v>0</v>
      </c>
      <c r="U45" s="95">
        <v>79954.752519999995</v>
      </c>
      <c r="V45" s="95">
        <v>213.38692</v>
      </c>
      <c r="W45" s="95">
        <v>6982.41039</v>
      </c>
      <c r="X45" s="95">
        <v>0</v>
      </c>
      <c r="Y45" s="95">
        <v>0</v>
      </c>
      <c r="Z45" s="95">
        <v>7195.7973099999999</v>
      </c>
      <c r="AA45" s="95">
        <v>2421.75065</v>
      </c>
      <c r="AB45" s="95">
        <v>8.3566500000000001</v>
      </c>
      <c r="AC45" s="95">
        <v>0</v>
      </c>
      <c r="AD45" s="95">
        <v>0</v>
      </c>
      <c r="AE45" s="95">
        <v>2430.1072999999997</v>
      </c>
      <c r="AF45" s="95">
        <v>0</v>
      </c>
      <c r="AG45" s="95">
        <v>1122.3661100000002</v>
      </c>
      <c r="AH45" s="95">
        <v>0</v>
      </c>
      <c r="AI45" s="95">
        <v>0</v>
      </c>
      <c r="AJ45" s="95">
        <v>1122.3661100000002</v>
      </c>
      <c r="AK45" s="95">
        <v>0</v>
      </c>
      <c r="AL45" s="95">
        <v>0</v>
      </c>
      <c r="AM45" s="95">
        <v>0</v>
      </c>
      <c r="AN45" s="95">
        <v>0</v>
      </c>
      <c r="AO45" s="95">
        <v>0</v>
      </c>
      <c r="AP45" s="95">
        <v>2364.7018800000001</v>
      </c>
      <c r="AQ45" s="95">
        <v>1126.55071</v>
      </c>
      <c r="AR45" s="95">
        <v>0</v>
      </c>
      <c r="AS45" s="95">
        <v>0</v>
      </c>
      <c r="AT45" s="95">
        <v>3491.2525900000001</v>
      </c>
      <c r="AU45" s="95">
        <v>162.98631</v>
      </c>
      <c r="AV45" s="95">
        <v>64.905820000000006</v>
      </c>
      <c r="AW45" s="95">
        <v>0</v>
      </c>
      <c r="AX45" s="95">
        <v>0</v>
      </c>
      <c r="AY45" s="95">
        <v>227.89213000000001</v>
      </c>
      <c r="AZ45" s="95">
        <v>145.69828000000001</v>
      </c>
      <c r="BA45" s="95">
        <v>0</v>
      </c>
      <c r="BB45" s="95">
        <v>0</v>
      </c>
      <c r="BC45" s="95">
        <v>0</v>
      </c>
      <c r="BD45" s="95">
        <v>145.69828000000001</v>
      </c>
      <c r="BE45" s="95">
        <v>67809.465329999992</v>
      </c>
      <c r="BF45" s="95">
        <v>32803.912909999999</v>
      </c>
      <c r="BG45" s="95">
        <v>0</v>
      </c>
      <c r="BH45" s="95">
        <v>162.18409</v>
      </c>
      <c r="BI45" s="95">
        <v>100775.56233</v>
      </c>
    </row>
    <row r="46" spans="1:61">
      <c r="A46" s="95" t="s">
        <v>260</v>
      </c>
      <c r="B46" s="95">
        <v>1559.1287500000001</v>
      </c>
      <c r="C46" s="95">
        <v>113.22738000000001</v>
      </c>
      <c r="D46" s="95">
        <v>0</v>
      </c>
      <c r="E46" s="95">
        <v>0</v>
      </c>
      <c r="F46" s="95">
        <v>1672.3561299999999</v>
      </c>
      <c r="G46" s="95">
        <v>2365.02693</v>
      </c>
      <c r="H46" s="95">
        <v>221.27526</v>
      </c>
      <c r="I46" s="95">
        <v>0</v>
      </c>
      <c r="J46" s="95">
        <v>0</v>
      </c>
      <c r="K46" s="95">
        <v>2586.3021899999999</v>
      </c>
      <c r="L46" s="95">
        <v>8900.7536899999996</v>
      </c>
      <c r="M46" s="95">
        <v>536.61129000000005</v>
      </c>
      <c r="N46" s="95">
        <v>0</v>
      </c>
      <c r="O46" s="95">
        <v>-1.0000000000000001E-5</v>
      </c>
      <c r="P46" s="95">
        <v>9437.3649700000005</v>
      </c>
      <c r="Q46" s="95">
        <v>1380.7055800000001</v>
      </c>
      <c r="R46" s="95">
        <v>726.50870999999995</v>
      </c>
      <c r="S46" s="95">
        <v>0</v>
      </c>
      <c r="T46" s="95">
        <v>0</v>
      </c>
      <c r="U46" s="95">
        <v>2107.2142899999999</v>
      </c>
      <c r="V46" s="95">
        <v>3934.5180800000003</v>
      </c>
      <c r="W46" s="95">
        <v>2118.9059600000001</v>
      </c>
      <c r="X46" s="95">
        <v>0</v>
      </c>
      <c r="Y46" s="95">
        <v>0</v>
      </c>
      <c r="Z46" s="95">
        <v>6053.4240399999999</v>
      </c>
      <c r="AA46" s="95">
        <v>636.06234999999992</v>
      </c>
      <c r="AB46" s="95">
        <v>569.50244999999995</v>
      </c>
      <c r="AC46" s="95">
        <v>0</v>
      </c>
      <c r="AD46" s="95">
        <v>0</v>
      </c>
      <c r="AE46" s="95">
        <v>1205.5648000000001</v>
      </c>
      <c r="AF46" s="95">
        <v>902.19325000000003</v>
      </c>
      <c r="AG46" s="95">
        <v>878.76963999999998</v>
      </c>
      <c r="AH46" s="95">
        <v>0</v>
      </c>
      <c r="AI46" s="95">
        <v>0</v>
      </c>
      <c r="AJ46" s="95">
        <v>1780.9628899999998</v>
      </c>
      <c r="AK46" s="95">
        <v>2935.9722499999998</v>
      </c>
      <c r="AL46" s="95">
        <v>146.00626</v>
      </c>
      <c r="AM46" s="95">
        <v>0</v>
      </c>
      <c r="AN46" s="95">
        <v>0</v>
      </c>
      <c r="AO46" s="95">
        <v>3081.9785099999999</v>
      </c>
      <c r="AP46" s="95">
        <v>1507.32638</v>
      </c>
      <c r="AQ46" s="95">
        <v>714.67095999999992</v>
      </c>
      <c r="AR46" s="95">
        <v>0</v>
      </c>
      <c r="AS46" s="95">
        <v>0</v>
      </c>
      <c r="AT46" s="95">
        <v>2221.9973399999999</v>
      </c>
      <c r="AU46" s="95">
        <v>903.83154000000002</v>
      </c>
      <c r="AV46" s="95">
        <v>187.47413</v>
      </c>
      <c r="AW46" s="95">
        <v>0</v>
      </c>
      <c r="AX46" s="95">
        <v>0</v>
      </c>
      <c r="AY46" s="95">
        <v>1091.30567</v>
      </c>
      <c r="AZ46" s="95">
        <v>1386.2063700000001</v>
      </c>
      <c r="BA46" s="95">
        <v>107.51761</v>
      </c>
      <c r="BB46" s="95">
        <v>0</v>
      </c>
      <c r="BC46" s="95">
        <v>0</v>
      </c>
      <c r="BD46" s="95">
        <v>1493.72398</v>
      </c>
      <c r="BE46" s="95">
        <v>26411.725170000002</v>
      </c>
      <c r="BF46" s="95">
        <v>6320.46965</v>
      </c>
      <c r="BG46" s="95">
        <v>0</v>
      </c>
      <c r="BH46" s="95">
        <v>-1.0000000000000001E-5</v>
      </c>
      <c r="BI46" s="95">
        <v>32732.194809999997</v>
      </c>
    </row>
    <row r="47" spans="1:61">
      <c r="A47" s="95" t="s">
        <v>1059</v>
      </c>
      <c r="B47" s="95">
        <v>1411.97516</v>
      </c>
      <c r="C47" s="95">
        <v>0</v>
      </c>
      <c r="D47" s="95">
        <v>0</v>
      </c>
      <c r="E47" s="95">
        <v>0</v>
      </c>
      <c r="F47" s="95">
        <v>1411.97516</v>
      </c>
      <c r="G47" s="95">
        <v>0</v>
      </c>
      <c r="H47" s="95">
        <v>144.27142999999998</v>
      </c>
      <c r="I47" s="95">
        <v>0</v>
      </c>
      <c r="J47" s="95">
        <v>0</v>
      </c>
      <c r="K47" s="95">
        <v>144.27142999999998</v>
      </c>
      <c r="L47" s="95">
        <v>0</v>
      </c>
      <c r="M47" s="95">
        <v>0</v>
      </c>
      <c r="N47" s="95">
        <v>0</v>
      </c>
      <c r="O47" s="95">
        <v>0</v>
      </c>
      <c r="P47" s="95">
        <v>0</v>
      </c>
      <c r="Q47" s="95">
        <v>2497.7674400000001</v>
      </c>
      <c r="R47" s="95">
        <v>0</v>
      </c>
      <c r="S47" s="95">
        <v>0</v>
      </c>
      <c r="T47" s="95">
        <v>0</v>
      </c>
      <c r="U47" s="95">
        <v>2497.7674400000001</v>
      </c>
      <c r="V47" s="95">
        <v>0</v>
      </c>
      <c r="W47" s="95">
        <v>1198.1485299999999</v>
      </c>
      <c r="X47" s="95">
        <v>0</v>
      </c>
      <c r="Y47" s="95">
        <v>0</v>
      </c>
      <c r="Z47" s="95">
        <v>1198.1485299999999</v>
      </c>
      <c r="AA47" s="95">
        <v>0</v>
      </c>
      <c r="AB47" s="95">
        <v>0</v>
      </c>
      <c r="AC47" s="95">
        <v>0</v>
      </c>
      <c r="AD47" s="95">
        <v>0</v>
      </c>
      <c r="AE47" s="95">
        <v>0</v>
      </c>
      <c r="AF47" s="95">
        <v>0</v>
      </c>
      <c r="AG47" s="95">
        <v>0</v>
      </c>
      <c r="AH47" s="95">
        <v>0</v>
      </c>
      <c r="AI47" s="95">
        <v>0</v>
      </c>
      <c r="AJ47" s="95">
        <v>0</v>
      </c>
      <c r="AK47" s="95">
        <v>0</v>
      </c>
      <c r="AL47" s="95">
        <v>0</v>
      </c>
      <c r="AM47" s="95">
        <v>0</v>
      </c>
      <c r="AN47" s="95">
        <v>0</v>
      </c>
      <c r="AO47" s="95">
        <v>0</v>
      </c>
      <c r="AP47" s="95">
        <v>96.806850000000011</v>
      </c>
      <c r="AQ47" s="95">
        <v>131.78698</v>
      </c>
      <c r="AR47" s="95">
        <v>0</v>
      </c>
      <c r="AS47" s="95">
        <v>0</v>
      </c>
      <c r="AT47" s="95">
        <v>228.59383</v>
      </c>
      <c r="AU47" s="95">
        <v>4.96157</v>
      </c>
      <c r="AV47" s="95">
        <v>0</v>
      </c>
      <c r="AW47" s="95">
        <v>0</v>
      </c>
      <c r="AX47" s="95">
        <v>0</v>
      </c>
      <c r="AY47" s="95">
        <v>4.96157</v>
      </c>
      <c r="AZ47" s="95">
        <v>0</v>
      </c>
      <c r="BA47" s="95">
        <v>0</v>
      </c>
      <c r="BB47" s="95">
        <v>0</v>
      </c>
      <c r="BC47" s="95">
        <v>0</v>
      </c>
      <c r="BD47" s="95">
        <v>0</v>
      </c>
      <c r="BE47" s="95">
        <v>4011.5110199999999</v>
      </c>
      <c r="BF47" s="95">
        <v>1474.20694</v>
      </c>
      <c r="BG47" s="95">
        <v>0</v>
      </c>
      <c r="BH47" s="95">
        <v>0</v>
      </c>
      <c r="BI47" s="95">
        <v>5485.7179599999999</v>
      </c>
    </row>
    <row r="48" spans="1:61">
      <c r="A48" s="95" t="s">
        <v>264</v>
      </c>
      <c r="B48" s="95">
        <v>4920.7747199999994</v>
      </c>
      <c r="C48" s="95">
        <v>6013.9125599999998</v>
      </c>
      <c r="D48" s="95">
        <v>0</v>
      </c>
      <c r="E48" s="95">
        <v>0</v>
      </c>
      <c r="F48" s="95">
        <v>10934.68728</v>
      </c>
      <c r="G48" s="95">
        <v>1559.4667299999999</v>
      </c>
      <c r="H48" s="95">
        <v>496.91027000000003</v>
      </c>
      <c r="I48" s="95">
        <v>0</v>
      </c>
      <c r="J48" s="95">
        <v>0</v>
      </c>
      <c r="K48" s="95">
        <v>2056.377</v>
      </c>
      <c r="L48" s="95">
        <v>7944.7259100000001</v>
      </c>
      <c r="M48" s="95">
        <v>19436.743910000001</v>
      </c>
      <c r="N48" s="95">
        <v>10.86168</v>
      </c>
      <c r="O48" s="95">
        <v>103.24087</v>
      </c>
      <c r="P48" s="95">
        <v>27495.572370000002</v>
      </c>
      <c r="Q48" s="95">
        <v>888.47073999999998</v>
      </c>
      <c r="R48" s="95">
        <v>1389.3538100000001</v>
      </c>
      <c r="S48" s="95">
        <v>0</v>
      </c>
      <c r="T48" s="95">
        <v>0</v>
      </c>
      <c r="U48" s="95">
        <v>2277.8245499999998</v>
      </c>
      <c r="V48" s="95">
        <v>5171.0734299999995</v>
      </c>
      <c r="W48" s="95">
        <v>6538.4743399999998</v>
      </c>
      <c r="X48" s="95">
        <v>0</v>
      </c>
      <c r="Y48" s="95">
        <v>0</v>
      </c>
      <c r="Z48" s="95">
        <v>11709.547769999999</v>
      </c>
      <c r="AA48" s="95">
        <v>363.74759</v>
      </c>
      <c r="AB48" s="95">
        <v>384.16</v>
      </c>
      <c r="AC48" s="95">
        <v>0</v>
      </c>
      <c r="AD48" s="95">
        <v>0</v>
      </c>
      <c r="AE48" s="95">
        <v>747.90758999999991</v>
      </c>
      <c r="AF48" s="95">
        <v>1902.1157000000001</v>
      </c>
      <c r="AG48" s="95">
        <v>3348.2268199999999</v>
      </c>
      <c r="AH48" s="95">
        <v>0</v>
      </c>
      <c r="AI48" s="95">
        <v>0</v>
      </c>
      <c r="AJ48" s="95">
        <v>5250.3425199999992</v>
      </c>
      <c r="AK48" s="95">
        <v>2022.33673</v>
      </c>
      <c r="AL48" s="95">
        <v>239.55600000000001</v>
      </c>
      <c r="AM48" s="95">
        <v>0</v>
      </c>
      <c r="AN48" s="95">
        <v>0</v>
      </c>
      <c r="AO48" s="95">
        <v>2261.89273</v>
      </c>
      <c r="AP48" s="95">
        <v>1004.3812399999999</v>
      </c>
      <c r="AQ48" s="95">
        <v>1446.79205</v>
      </c>
      <c r="AR48" s="95">
        <v>0</v>
      </c>
      <c r="AS48" s="95">
        <v>0</v>
      </c>
      <c r="AT48" s="95">
        <v>2451.1732900000002</v>
      </c>
      <c r="AU48" s="95">
        <v>608.70527000000004</v>
      </c>
      <c r="AV48" s="95">
        <v>437.65908000000002</v>
      </c>
      <c r="AW48" s="95">
        <v>0</v>
      </c>
      <c r="AX48" s="95">
        <v>0</v>
      </c>
      <c r="AY48" s="95">
        <v>1046.3643500000001</v>
      </c>
      <c r="AZ48" s="95">
        <v>2436.2331200000003</v>
      </c>
      <c r="BA48" s="95">
        <v>418.51858000000004</v>
      </c>
      <c r="BB48" s="95">
        <v>0</v>
      </c>
      <c r="BC48" s="95">
        <v>0</v>
      </c>
      <c r="BD48" s="95">
        <v>2854.7517000000003</v>
      </c>
      <c r="BE48" s="95">
        <v>28822.031179999998</v>
      </c>
      <c r="BF48" s="95">
        <v>40150.307420000005</v>
      </c>
      <c r="BG48" s="95">
        <v>10.86168</v>
      </c>
      <c r="BH48" s="95">
        <v>103.24087</v>
      </c>
      <c r="BI48" s="95">
        <v>69086.441149999999</v>
      </c>
    </row>
    <row r="49" spans="1:61">
      <c r="A49" s="95" t="s">
        <v>1060</v>
      </c>
      <c r="B49" s="95">
        <v>0</v>
      </c>
      <c r="C49" s="95">
        <v>1791.4087400000001</v>
      </c>
      <c r="D49" s="95">
        <v>0</v>
      </c>
      <c r="E49" s="95">
        <v>0</v>
      </c>
      <c r="F49" s="95">
        <v>1791.4087400000001</v>
      </c>
      <c r="G49" s="95">
        <v>0</v>
      </c>
      <c r="H49" s="95">
        <v>0</v>
      </c>
      <c r="I49" s="95">
        <v>0</v>
      </c>
      <c r="J49" s="95">
        <v>0</v>
      </c>
      <c r="K49" s="95">
        <v>0</v>
      </c>
      <c r="L49" s="95">
        <v>0</v>
      </c>
      <c r="M49" s="95">
        <v>8008.5885099999996</v>
      </c>
      <c r="N49" s="95">
        <v>788.11658999999997</v>
      </c>
      <c r="O49" s="95">
        <v>136.66279</v>
      </c>
      <c r="P49" s="95">
        <v>8933.3678900000014</v>
      </c>
      <c r="Q49" s="95">
        <v>0</v>
      </c>
      <c r="R49" s="95">
        <v>0</v>
      </c>
      <c r="S49" s="95">
        <v>0</v>
      </c>
      <c r="T49" s="95">
        <v>0</v>
      </c>
      <c r="U49" s="95">
        <v>0</v>
      </c>
      <c r="V49" s="95">
        <v>0</v>
      </c>
      <c r="W49" s="95">
        <v>380.04399999999998</v>
      </c>
      <c r="X49" s="95">
        <v>0</v>
      </c>
      <c r="Y49" s="95">
        <v>0</v>
      </c>
      <c r="Z49" s="95">
        <v>380.04399999999998</v>
      </c>
      <c r="AA49" s="95">
        <v>4.4643100000000002</v>
      </c>
      <c r="AB49" s="95">
        <v>801.38856999999996</v>
      </c>
      <c r="AC49" s="95">
        <v>0</v>
      </c>
      <c r="AD49" s="95">
        <v>0</v>
      </c>
      <c r="AE49" s="95">
        <v>805.85288000000003</v>
      </c>
      <c r="AF49" s="95">
        <v>0</v>
      </c>
      <c r="AG49" s="95">
        <v>0</v>
      </c>
      <c r="AH49" s="95">
        <v>0</v>
      </c>
      <c r="AI49" s="95">
        <v>0</v>
      </c>
      <c r="AJ49" s="95">
        <v>0</v>
      </c>
      <c r="AK49" s="95">
        <v>0</v>
      </c>
      <c r="AL49" s="95">
        <v>0</v>
      </c>
      <c r="AM49" s="95">
        <v>0</v>
      </c>
      <c r="AN49" s="95">
        <v>0</v>
      </c>
      <c r="AO49" s="95">
        <v>0</v>
      </c>
      <c r="AP49" s="95">
        <v>55.828650000000003</v>
      </c>
      <c r="AQ49" s="95">
        <v>35.219790000000003</v>
      </c>
      <c r="AR49" s="95">
        <v>0</v>
      </c>
      <c r="AS49" s="95">
        <v>0</v>
      </c>
      <c r="AT49" s="95">
        <v>91.048439999999999</v>
      </c>
      <c r="AU49" s="95">
        <v>152.44982999999999</v>
      </c>
      <c r="AV49" s="95">
        <v>39.994080000000004</v>
      </c>
      <c r="AW49" s="95">
        <v>0</v>
      </c>
      <c r="AX49" s="95">
        <v>0</v>
      </c>
      <c r="AY49" s="95">
        <v>192.44391000000002</v>
      </c>
      <c r="AZ49" s="95">
        <v>0</v>
      </c>
      <c r="BA49" s="95">
        <v>0</v>
      </c>
      <c r="BB49" s="95">
        <v>0</v>
      </c>
      <c r="BC49" s="95">
        <v>0</v>
      </c>
      <c r="BD49" s="95">
        <v>0</v>
      </c>
      <c r="BE49" s="95">
        <v>212.74279000000001</v>
      </c>
      <c r="BF49" s="95">
        <v>11056.643689999999</v>
      </c>
      <c r="BG49" s="95">
        <v>788.11658999999997</v>
      </c>
      <c r="BH49" s="95">
        <v>136.66279</v>
      </c>
      <c r="BI49" s="95">
        <v>12194.165859999999</v>
      </c>
    </row>
    <row r="50" spans="1:61">
      <c r="A50" s="95" t="s">
        <v>385</v>
      </c>
      <c r="B50" s="95">
        <v>199114.34318</v>
      </c>
      <c r="C50" s="95">
        <v>85833.989279999994</v>
      </c>
      <c r="D50" s="95">
        <v>0</v>
      </c>
      <c r="E50" s="95">
        <v>0</v>
      </c>
      <c r="F50" s="95">
        <v>284948.33246000001</v>
      </c>
      <c r="G50" s="95">
        <v>34621.166960000002</v>
      </c>
      <c r="H50" s="95">
        <v>14742.909890000001</v>
      </c>
      <c r="I50" s="95">
        <v>0</v>
      </c>
      <c r="J50" s="95">
        <v>0</v>
      </c>
      <c r="K50" s="95">
        <v>49364.076850000005</v>
      </c>
      <c r="L50" s="95">
        <v>34648.822840000001</v>
      </c>
      <c r="M50" s="95">
        <v>14459.67705</v>
      </c>
      <c r="N50" s="95">
        <v>0</v>
      </c>
      <c r="O50" s="95">
        <v>293.80691999999999</v>
      </c>
      <c r="P50" s="95">
        <v>49402.306810000002</v>
      </c>
      <c r="Q50" s="95">
        <v>141049.76975000001</v>
      </c>
      <c r="R50" s="95">
        <v>106916.27484999999</v>
      </c>
      <c r="S50" s="95">
        <v>0</v>
      </c>
      <c r="T50" s="95">
        <v>3572.6698900000001</v>
      </c>
      <c r="U50" s="95">
        <v>251538.71449000001</v>
      </c>
      <c r="V50" s="95">
        <v>51578.238069999999</v>
      </c>
      <c r="W50" s="95">
        <v>89960.673609999998</v>
      </c>
      <c r="X50" s="95">
        <v>0</v>
      </c>
      <c r="Y50" s="95">
        <v>100.64632</v>
      </c>
      <c r="Z50" s="95">
        <v>141639.55799999999</v>
      </c>
      <c r="AA50" s="95">
        <v>18853.369790000001</v>
      </c>
      <c r="AB50" s="95">
        <v>1293.0665800000002</v>
      </c>
      <c r="AC50" s="95">
        <v>0</v>
      </c>
      <c r="AD50" s="95">
        <v>0</v>
      </c>
      <c r="AE50" s="95">
        <v>20146.436369999999</v>
      </c>
      <c r="AF50" s="95">
        <v>73746.140520000001</v>
      </c>
      <c r="AG50" s="95">
        <v>33866.014579999995</v>
      </c>
      <c r="AH50" s="95">
        <v>0</v>
      </c>
      <c r="AI50" s="95">
        <v>0</v>
      </c>
      <c r="AJ50" s="95">
        <v>107612.15509999999</v>
      </c>
      <c r="AK50" s="95">
        <v>0</v>
      </c>
      <c r="AL50" s="95">
        <v>13.72</v>
      </c>
      <c r="AM50" s="95">
        <v>0</v>
      </c>
      <c r="AN50" s="95">
        <v>0</v>
      </c>
      <c r="AO50" s="95">
        <v>13.72</v>
      </c>
      <c r="AP50" s="95">
        <v>2542.4514700000004</v>
      </c>
      <c r="AQ50" s="95">
        <v>697.62427000000002</v>
      </c>
      <c r="AR50" s="95">
        <v>0</v>
      </c>
      <c r="AS50" s="95">
        <v>0</v>
      </c>
      <c r="AT50" s="95">
        <v>3240.0757400000002</v>
      </c>
      <c r="AU50" s="95">
        <v>377.41093000000001</v>
      </c>
      <c r="AV50" s="95">
        <v>36.44032</v>
      </c>
      <c r="AW50" s="95">
        <v>0</v>
      </c>
      <c r="AX50" s="95">
        <v>0</v>
      </c>
      <c r="AY50" s="95">
        <v>413.85124999999999</v>
      </c>
      <c r="AZ50" s="95">
        <v>13432.240220000002</v>
      </c>
      <c r="BA50" s="95">
        <v>724.33189000000004</v>
      </c>
      <c r="BB50" s="95">
        <v>0</v>
      </c>
      <c r="BC50" s="95">
        <v>0</v>
      </c>
      <c r="BD50" s="95">
        <v>14156.572109999999</v>
      </c>
      <c r="BE50" s="95">
        <v>569963.95373000007</v>
      </c>
      <c r="BF50" s="95">
        <v>348544.72232</v>
      </c>
      <c r="BG50" s="95">
        <v>0</v>
      </c>
      <c r="BH50" s="95">
        <v>3967.1231299999999</v>
      </c>
      <c r="BI50" s="95">
        <v>922475.79917999997</v>
      </c>
    </row>
    <row r="51" spans="1:61">
      <c r="A51" s="95" t="s">
        <v>90</v>
      </c>
      <c r="B51" s="95">
        <v>9538.0924300000006</v>
      </c>
      <c r="C51" s="95">
        <v>1541.91976</v>
      </c>
      <c r="D51" s="95">
        <v>0</v>
      </c>
      <c r="E51" s="95">
        <v>0</v>
      </c>
      <c r="F51" s="95">
        <v>11080.012189999999</v>
      </c>
      <c r="G51" s="95">
        <v>8006.8607000000002</v>
      </c>
      <c r="H51" s="95">
        <v>197.45320999999998</v>
      </c>
      <c r="I51" s="95">
        <v>0</v>
      </c>
      <c r="J51" s="95">
        <v>0</v>
      </c>
      <c r="K51" s="95">
        <v>8204.3139100000008</v>
      </c>
      <c r="L51" s="95">
        <v>7529.6279299999997</v>
      </c>
      <c r="M51" s="95">
        <v>832.71038999999996</v>
      </c>
      <c r="N51" s="95">
        <v>4.0000000000000003E-5</v>
      </c>
      <c r="O51" s="95">
        <v>1.66994</v>
      </c>
      <c r="P51" s="95">
        <v>8364.0082999999995</v>
      </c>
      <c r="Q51" s="95">
        <v>7990.3365300000005</v>
      </c>
      <c r="R51" s="95">
        <v>946.09162000000003</v>
      </c>
      <c r="S51" s="95">
        <v>0</v>
      </c>
      <c r="T51" s="95">
        <v>0</v>
      </c>
      <c r="U51" s="95">
        <v>8936.4281499999997</v>
      </c>
      <c r="V51" s="95">
        <v>4816.4957300000005</v>
      </c>
      <c r="W51" s="95">
        <v>938.91810999999996</v>
      </c>
      <c r="X51" s="95">
        <v>0</v>
      </c>
      <c r="Y51" s="95">
        <v>0</v>
      </c>
      <c r="Z51" s="95">
        <v>5755.4138400000002</v>
      </c>
      <c r="AA51" s="95">
        <v>1048.80098</v>
      </c>
      <c r="AB51" s="95">
        <v>97.255259999999993</v>
      </c>
      <c r="AC51" s="95">
        <v>0</v>
      </c>
      <c r="AD51" s="95">
        <v>0</v>
      </c>
      <c r="AE51" s="95">
        <v>1146.0562399999999</v>
      </c>
      <c r="AF51" s="95">
        <v>3629.0269900000003</v>
      </c>
      <c r="AG51" s="95">
        <v>586.06777</v>
      </c>
      <c r="AH51" s="95">
        <v>0</v>
      </c>
      <c r="AI51" s="95">
        <v>0</v>
      </c>
      <c r="AJ51" s="95">
        <v>4215.09476</v>
      </c>
      <c r="AK51" s="95">
        <v>15572.776189999999</v>
      </c>
      <c r="AL51" s="95">
        <v>729.96298999999999</v>
      </c>
      <c r="AM51" s="95">
        <v>0</v>
      </c>
      <c r="AN51" s="95">
        <v>0</v>
      </c>
      <c r="AO51" s="95">
        <v>16302.73918</v>
      </c>
      <c r="AP51" s="95">
        <v>4957.93192</v>
      </c>
      <c r="AQ51" s="95">
        <v>1210.4072099999998</v>
      </c>
      <c r="AR51" s="95">
        <v>0</v>
      </c>
      <c r="AS51" s="95">
        <v>0</v>
      </c>
      <c r="AT51" s="95">
        <v>6168.3391300000003</v>
      </c>
      <c r="AU51" s="95">
        <v>5050.5277699999997</v>
      </c>
      <c r="AV51" s="95">
        <v>723.46285999999998</v>
      </c>
      <c r="AW51" s="95">
        <v>0</v>
      </c>
      <c r="AX51" s="95">
        <v>0</v>
      </c>
      <c r="AY51" s="95">
        <v>5773.9906300000002</v>
      </c>
      <c r="AZ51" s="95">
        <v>1929.9333300000001</v>
      </c>
      <c r="BA51" s="95">
        <v>25.241569999999999</v>
      </c>
      <c r="BB51" s="95">
        <v>0</v>
      </c>
      <c r="BC51" s="95">
        <v>0</v>
      </c>
      <c r="BD51" s="95">
        <v>1955.1749</v>
      </c>
      <c r="BE51" s="95">
        <v>70070.410499999998</v>
      </c>
      <c r="BF51" s="95">
        <v>7829.4907499999999</v>
      </c>
      <c r="BG51" s="95">
        <v>4.0000000000000003E-5</v>
      </c>
      <c r="BH51" s="95">
        <v>1.66994</v>
      </c>
      <c r="BI51" s="95">
        <v>77901.571230000001</v>
      </c>
    </row>
    <row r="52" spans="1:61">
      <c r="A52" s="95" t="s">
        <v>1061</v>
      </c>
      <c r="B52" s="95">
        <v>-21019.336480000002</v>
      </c>
      <c r="C52" s="95">
        <v>-15147.755789999999</v>
      </c>
      <c r="D52" s="95">
        <v>0</v>
      </c>
      <c r="E52" s="95">
        <v>0</v>
      </c>
      <c r="F52" s="95">
        <v>-36167.092270000001</v>
      </c>
      <c r="G52" s="95">
        <v>-8145.1884600000003</v>
      </c>
      <c r="H52" s="95">
        <v>-1449.6699799999999</v>
      </c>
      <c r="I52" s="95">
        <v>0</v>
      </c>
      <c r="J52" s="95">
        <v>0</v>
      </c>
      <c r="K52" s="95">
        <v>-9594.85844</v>
      </c>
      <c r="L52" s="95">
        <v>-20578.507420000002</v>
      </c>
      <c r="M52" s="95">
        <v>-26126.83582</v>
      </c>
      <c r="N52" s="95">
        <v>-399.48905999999999</v>
      </c>
      <c r="O52" s="95">
        <v>-241.07199</v>
      </c>
      <c r="P52" s="95">
        <v>-47345.904289999999</v>
      </c>
      <c r="Q52" s="95">
        <v>-15078.328460000001</v>
      </c>
      <c r="R52" s="95">
        <v>-11914.1605</v>
      </c>
      <c r="S52" s="95">
        <v>0</v>
      </c>
      <c r="T52" s="95">
        <v>-1.8854200000000001</v>
      </c>
      <c r="U52" s="95">
        <v>-26994.374379999997</v>
      </c>
      <c r="V52" s="95">
        <v>-11803.647300000001</v>
      </c>
      <c r="W52" s="95">
        <v>-17884.132260000002</v>
      </c>
      <c r="X52" s="95">
        <v>0</v>
      </c>
      <c r="Y52" s="95">
        <v>0</v>
      </c>
      <c r="Z52" s="95">
        <v>-29687.779559999999</v>
      </c>
      <c r="AA52" s="95">
        <v>-2643.7332799999999</v>
      </c>
      <c r="AB52" s="95">
        <v>-1557.9374299999999</v>
      </c>
      <c r="AC52" s="95">
        <v>0</v>
      </c>
      <c r="AD52" s="95">
        <v>0</v>
      </c>
      <c r="AE52" s="95">
        <v>-4201.6707100000003</v>
      </c>
      <c r="AF52" s="95">
        <v>-11105.163470000001</v>
      </c>
      <c r="AG52" s="95">
        <v>-8048.1933499999996</v>
      </c>
      <c r="AH52" s="95">
        <v>0</v>
      </c>
      <c r="AI52" s="95">
        <v>0</v>
      </c>
      <c r="AJ52" s="95">
        <v>-19153.356820000001</v>
      </c>
      <c r="AK52" s="95">
        <v>-26599.250019999999</v>
      </c>
      <c r="AL52" s="95">
        <v>-1716.3300800000002</v>
      </c>
      <c r="AM52" s="95">
        <v>0</v>
      </c>
      <c r="AN52" s="95">
        <v>0</v>
      </c>
      <c r="AO52" s="95">
        <v>-28315.580100000003</v>
      </c>
      <c r="AP52" s="95">
        <v>-4028.6052300000001</v>
      </c>
      <c r="AQ52" s="95">
        <v>-10705.394249999999</v>
      </c>
      <c r="AR52" s="95">
        <v>0</v>
      </c>
      <c r="AS52" s="95">
        <v>0</v>
      </c>
      <c r="AT52" s="95">
        <v>-14733.99948</v>
      </c>
      <c r="AU52" s="95">
        <v>-3330.8136300000001</v>
      </c>
      <c r="AV52" s="95">
        <v>-3459.8486400000002</v>
      </c>
      <c r="AW52" s="95">
        <v>0</v>
      </c>
      <c r="AX52" s="95">
        <v>0</v>
      </c>
      <c r="AY52" s="95">
        <v>-6790.6622699999998</v>
      </c>
      <c r="AZ52" s="95">
        <v>-4144.5652</v>
      </c>
      <c r="BA52" s="95">
        <v>-1555.9881499999999</v>
      </c>
      <c r="BB52" s="95">
        <v>0</v>
      </c>
      <c r="BC52" s="95">
        <v>0</v>
      </c>
      <c r="BD52" s="95">
        <v>-5700.5533499999992</v>
      </c>
      <c r="BE52" s="95">
        <v>-128477.13895000001</v>
      </c>
      <c r="BF52" s="95">
        <v>-99566.246249999997</v>
      </c>
      <c r="BG52" s="95">
        <v>-399.48905999999999</v>
      </c>
      <c r="BH52" s="95">
        <v>-242.95741000000001</v>
      </c>
      <c r="BI52" s="95">
        <v>-228685.83166999999</v>
      </c>
    </row>
    <row r="53" spans="1:61">
      <c r="A53" s="95" t="s">
        <v>1062</v>
      </c>
      <c r="B53" s="95">
        <v>1626635.19132</v>
      </c>
      <c r="C53" s="95">
        <v>317667.05816000002</v>
      </c>
      <c r="D53" s="95">
        <v>0</v>
      </c>
      <c r="E53" s="95">
        <v>0</v>
      </c>
      <c r="F53" s="95">
        <v>1944302.24948</v>
      </c>
      <c r="G53" s="95">
        <v>929662.20744000003</v>
      </c>
      <c r="H53" s="95">
        <v>64438.464979999997</v>
      </c>
      <c r="I53" s="95">
        <v>0</v>
      </c>
      <c r="J53" s="95">
        <v>0</v>
      </c>
      <c r="K53" s="95">
        <v>994100.67241999996</v>
      </c>
      <c r="L53" s="95">
        <v>1397865.2498699999</v>
      </c>
      <c r="M53" s="95">
        <v>185602.30218</v>
      </c>
      <c r="N53" s="95">
        <v>399.48926</v>
      </c>
      <c r="O53" s="95">
        <v>636.25798999999995</v>
      </c>
      <c r="P53" s="95">
        <v>1584503.2992999998</v>
      </c>
      <c r="Q53" s="95">
        <v>933190.97299000004</v>
      </c>
      <c r="R53" s="95">
        <v>247430.09066999998</v>
      </c>
      <c r="S53" s="95">
        <v>0</v>
      </c>
      <c r="T53" s="95">
        <v>3570.7844700000001</v>
      </c>
      <c r="U53" s="95">
        <v>1184191.8481300001</v>
      </c>
      <c r="V53" s="95">
        <v>832911.88339999993</v>
      </c>
      <c r="W53" s="95">
        <v>240268.95433000001</v>
      </c>
      <c r="X53" s="95">
        <v>0</v>
      </c>
      <c r="Y53" s="95">
        <v>100.64643</v>
      </c>
      <c r="Z53" s="95">
        <v>1073281.4841700001</v>
      </c>
      <c r="AA53" s="95">
        <v>219353.46737999999</v>
      </c>
      <c r="AB53" s="95">
        <v>24182.144670000001</v>
      </c>
      <c r="AC53" s="95">
        <v>0</v>
      </c>
      <c r="AD53" s="95">
        <v>0</v>
      </c>
      <c r="AE53" s="95">
        <v>243535.61205000003</v>
      </c>
      <c r="AF53" s="95">
        <v>512014.06075999996</v>
      </c>
      <c r="AG53" s="95">
        <v>143871.75905000002</v>
      </c>
      <c r="AH53" s="95">
        <v>0</v>
      </c>
      <c r="AI53" s="95">
        <v>0</v>
      </c>
      <c r="AJ53" s="95">
        <v>655885.8198099999</v>
      </c>
      <c r="AK53" s="95">
        <v>1248910.0014200001</v>
      </c>
      <c r="AL53" s="95">
        <v>68932.943029999995</v>
      </c>
      <c r="AM53" s="95">
        <v>0</v>
      </c>
      <c r="AN53" s="95">
        <v>0</v>
      </c>
      <c r="AO53" s="95">
        <v>1317842.9444500001</v>
      </c>
      <c r="AP53" s="95">
        <v>429236.26442999998</v>
      </c>
      <c r="AQ53" s="95">
        <v>120361.15265999999</v>
      </c>
      <c r="AR53" s="95">
        <v>0</v>
      </c>
      <c r="AS53" s="95">
        <v>0</v>
      </c>
      <c r="AT53" s="95">
        <v>549597.41709</v>
      </c>
      <c r="AU53" s="95">
        <v>467212.99001000001</v>
      </c>
      <c r="AV53" s="95">
        <v>75060.937430000005</v>
      </c>
      <c r="AW53" s="95">
        <v>0</v>
      </c>
      <c r="AX53" s="95">
        <v>0</v>
      </c>
      <c r="AY53" s="95">
        <v>542273.92744</v>
      </c>
      <c r="AZ53" s="95">
        <v>167292.59930999999</v>
      </c>
      <c r="BA53" s="95">
        <v>2614.3299900000002</v>
      </c>
      <c r="BB53" s="95">
        <v>0</v>
      </c>
      <c r="BC53" s="95">
        <v>0</v>
      </c>
      <c r="BD53" s="95">
        <v>169906.92930000002</v>
      </c>
      <c r="BE53" s="95">
        <v>8764284.8883299995</v>
      </c>
      <c r="BF53" s="95">
        <v>1490430.1371500001</v>
      </c>
      <c r="BG53" s="95">
        <v>399.48926</v>
      </c>
      <c r="BH53" s="95">
        <v>4307.6888899999994</v>
      </c>
      <c r="BI53" s="95">
        <v>10259422.203639999</v>
      </c>
    </row>
  </sheetData>
  <mergeCells count="12">
    <mergeCell ref="BE5:BI5"/>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WVI56"/>
  <sheetViews>
    <sheetView zoomScale="75" workbookViewId="0">
      <selection activeCell="A54" sqref="A54:XFD1048576"/>
    </sheetView>
  </sheetViews>
  <sheetFormatPr defaultColWidth="0" defaultRowHeight="12.75" zeroHeight="1"/>
  <cols>
    <col min="1" max="1" width="73" style="95" customWidth="1"/>
    <col min="2" max="56" width="11.42578125" style="95" customWidth="1"/>
    <col min="57" max="256" width="11.42578125" style="95" hidden="1"/>
    <col min="257" max="257" width="73" style="95" hidden="1"/>
    <col min="258" max="512" width="11.42578125" style="95" hidden="1"/>
    <col min="513" max="513" width="73" style="95" hidden="1"/>
    <col min="514" max="768" width="11.42578125" style="95" hidden="1"/>
    <col min="769" max="769" width="73" style="95" hidden="1"/>
    <col min="770" max="1024" width="11.42578125" style="95" hidden="1"/>
    <col min="1025" max="1025" width="73" style="95" hidden="1"/>
    <col min="1026" max="1280" width="11.42578125" style="95" hidden="1"/>
    <col min="1281" max="1281" width="73" style="95" hidden="1"/>
    <col min="1282" max="1536" width="11.42578125" style="95" hidden="1"/>
    <col min="1537" max="1537" width="73" style="95" hidden="1"/>
    <col min="1538" max="1792" width="11.42578125" style="95" hidden="1"/>
    <col min="1793" max="1793" width="73" style="95" hidden="1"/>
    <col min="1794" max="2048" width="11.42578125" style="95" hidden="1"/>
    <col min="2049" max="2049" width="73" style="95" hidden="1"/>
    <col min="2050" max="2304" width="11.42578125" style="95" hidden="1"/>
    <col min="2305" max="2305" width="73" style="95" hidden="1"/>
    <col min="2306" max="2560" width="11.42578125" style="95" hidden="1"/>
    <col min="2561" max="2561" width="73" style="95" hidden="1"/>
    <col min="2562" max="2816" width="11.42578125" style="95" hidden="1"/>
    <col min="2817" max="2817" width="73" style="95" hidden="1"/>
    <col min="2818" max="3072" width="11.42578125" style="95" hidden="1"/>
    <col min="3073" max="3073" width="73" style="95" hidden="1"/>
    <col min="3074" max="3328" width="11.42578125" style="95" hidden="1"/>
    <col min="3329" max="3329" width="73" style="95" hidden="1"/>
    <col min="3330" max="3584" width="11.42578125" style="95" hidden="1"/>
    <col min="3585" max="3585" width="73" style="95" hidden="1"/>
    <col min="3586" max="3840" width="11.42578125" style="95" hidden="1"/>
    <col min="3841" max="3841" width="73" style="95" hidden="1"/>
    <col min="3842" max="4096" width="11.42578125" style="95" hidden="1"/>
    <col min="4097" max="4097" width="73" style="95" hidden="1"/>
    <col min="4098" max="4352" width="11.42578125" style="95" hidden="1"/>
    <col min="4353" max="4353" width="73" style="95" hidden="1"/>
    <col min="4354" max="4608" width="11.42578125" style="95" hidden="1"/>
    <col min="4609" max="4609" width="73" style="95" hidden="1"/>
    <col min="4610" max="4864" width="11.42578125" style="95" hidden="1"/>
    <col min="4865" max="4865" width="73" style="95" hidden="1"/>
    <col min="4866" max="5120" width="11.42578125" style="95" hidden="1"/>
    <col min="5121" max="5121" width="73" style="95" hidden="1"/>
    <col min="5122" max="5376" width="11.42578125" style="95" hidden="1"/>
    <col min="5377" max="5377" width="73" style="95" hidden="1"/>
    <col min="5378" max="5632" width="11.42578125" style="95" hidden="1"/>
    <col min="5633" max="5633" width="73" style="95" hidden="1"/>
    <col min="5634" max="5888" width="11.42578125" style="95" hidden="1"/>
    <col min="5889" max="5889" width="73" style="95" hidden="1"/>
    <col min="5890" max="6144" width="11.42578125" style="95" hidden="1"/>
    <col min="6145" max="6145" width="73" style="95" hidden="1"/>
    <col min="6146" max="6400" width="11.42578125" style="95" hidden="1"/>
    <col min="6401" max="6401" width="73" style="95" hidden="1"/>
    <col min="6402" max="6656" width="11.42578125" style="95" hidden="1"/>
    <col min="6657" max="6657" width="73" style="95" hidden="1"/>
    <col min="6658" max="6912" width="11.42578125" style="95" hidden="1"/>
    <col min="6913" max="6913" width="73" style="95" hidden="1"/>
    <col min="6914" max="7168" width="11.42578125" style="95" hidden="1"/>
    <col min="7169" max="7169" width="73" style="95" hidden="1"/>
    <col min="7170" max="7424" width="11.42578125" style="95" hidden="1"/>
    <col min="7425" max="7425" width="73" style="95" hidden="1"/>
    <col min="7426" max="7680" width="11.42578125" style="95" hidden="1"/>
    <col min="7681" max="7681" width="73" style="95" hidden="1"/>
    <col min="7682" max="7936" width="11.42578125" style="95" hidden="1"/>
    <col min="7937" max="7937" width="73" style="95" hidden="1"/>
    <col min="7938" max="8192" width="11.42578125" style="95" hidden="1"/>
    <col min="8193" max="8193" width="73" style="95" hidden="1"/>
    <col min="8194" max="8448" width="11.42578125" style="95" hidden="1"/>
    <col min="8449" max="8449" width="73" style="95" hidden="1"/>
    <col min="8450" max="8704" width="11.42578125" style="95" hidden="1"/>
    <col min="8705" max="8705" width="73" style="95" hidden="1"/>
    <col min="8706" max="8960" width="11.42578125" style="95" hidden="1"/>
    <col min="8961" max="8961" width="73" style="95" hidden="1"/>
    <col min="8962" max="9216" width="11.42578125" style="95" hidden="1"/>
    <col min="9217" max="9217" width="73" style="95" hidden="1"/>
    <col min="9218" max="9472" width="11.42578125" style="95" hidden="1"/>
    <col min="9473" max="9473" width="73" style="95" hidden="1"/>
    <col min="9474" max="9728" width="11.42578125" style="95" hidden="1"/>
    <col min="9729" max="9729" width="73" style="95" hidden="1"/>
    <col min="9730" max="9984" width="11.42578125" style="95" hidden="1"/>
    <col min="9985" max="9985" width="73" style="95" hidden="1"/>
    <col min="9986" max="10240" width="11.42578125" style="95" hidden="1"/>
    <col min="10241" max="10241" width="73" style="95" hidden="1"/>
    <col min="10242" max="10496" width="11.42578125" style="95" hidden="1"/>
    <col min="10497" max="10497" width="73" style="95" hidden="1"/>
    <col min="10498" max="10752" width="11.42578125" style="95" hidden="1"/>
    <col min="10753" max="10753" width="73" style="95" hidden="1"/>
    <col min="10754" max="11008" width="11.42578125" style="95" hidden="1"/>
    <col min="11009" max="11009" width="73" style="95" hidden="1"/>
    <col min="11010" max="11264" width="11.42578125" style="95" hidden="1"/>
    <col min="11265" max="11265" width="73" style="95" hidden="1"/>
    <col min="11266" max="11520" width="11.42578125" style="95" hidden="1"/>
    <col min="11521" max="11521" width="73" style="95" hidden="1"/>
    <col min="11522" max="11776" width="11.42578125" style="95" hidden="1"/>
    <col min="11777" max="11777" width="73" style="95" hidden="1"/>
    <col min="11778" max="12032" width="11.42578125" style="95" hidden="1"/>
    <col min="12033" max="12033" width="73" style="95" hidden="1"/>
    <col min="12034" max="12288" width="11.42578125" style="95" hidden="1"/>
    <col min="12289" max="12289" width="73" style="95" hidden="1"/>
    <col min="12290" max="12544" width="11.42578125" style="95" hidden="1"/>
    <col min="12545" max="12545" width="73" style="95" hidden="1"/>
    <col min="12546" max="12800" width="11.42578125" style="95" hidden="1"/>
    <col min="12801" max="12801" width="73" style="95" hidden="1"/>
    <col min="12802" max="13056" width="11.42578125" style="95" hidden="1"/>
    <col min="13057" max="13057" width="73" style="95" hidden="1"/>
    <col min="13058" max="13312" width="11.42578125" style="95" hidden="1"/>
    <col min="13313" max="13313" width="73" style="95" hidden="1"/>
    <col min="13314" max="13568" width="11.42578125" style="95" hidden="1"/>
    <col min="13569" max="13569" width="73" style="95" hidden="1"/>
    <col min="13570" max="13824" width="11.42578125" style="95" hidden="1"/>
    <col min="13825" max="13825" width="73" style="95" hidden="1"/>
    <col min="13826" max="14080" width="11.42578125" style="95" hidden="1"/>
    <col min="14081" max="14081" width="73" style="95" hidden="1"/>
    <col min="14082" max="14336" width="11.42578125" style="95" hidden="1"/>
    <col min="14337" max="14337" width="73" style="95" hidden="1"/>
    <col min="14338" max="14592" width="11.42578125" style="95" hidden="1"/>
    <col min="14593" max="14593" width="73" style="95" hidden="1"/>
    <col min="14594" max="14848" width="11.42578125" style="95" hidden="1"/>
    <col min="14849" max="14849" width="73" style="95" hidden="1"/>
    <col min="14850" max="15104" width="11.42578125" style="95" hidden="1"/>
    <col min="15105" max="15105" width="73" style="95" hidden="1"/>
    <col min="15106" max="15360" width="11.42578125" style="95" hidden="1"/>
    <col min="15361" max="15361" width="73" style="95" hidden="1"/>
    <col min="15362" max="15616" width="11.42578125" style="95" hidden="1"/>
    <col min="15617" max="15617" width="73" style="95" hidden="1"/>
    <col min="15618" max="15872" width="11.42578125" style="95" hidden="1"/>
    <col min="15873" max="15873" width="73" style="95" hidden="1"/>
    <col min="15874" max="16128" width="11.42578125" style="95" hidden="1"/>
    <col min="16129" max="16129" width="73" style="95" hidden="1"/>
    <col min="16130" max="16384" width="11.42578125" style="95" hidden="1"/>
  </cols>
  <sheetData>
    <row r="1" spans="1:93" ht="38.25" customHeight="1">
      <c r="A1" s="434" t="s">
        <v>232</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434"/>
      <c r="AD1" s="434"/>
      <c r="AE1" s="434"/>
      <c r="AF1" s="434"/>
      <c r="AG1" s="434"/>
      <c r="AH1" s="434"/>
      <c r="AI1" s="434"/>
      <c r="AJ1" s="434"/>
      <c r="AK1" s="434"/>
      <c r="AL1" s="434"/>
      <c r="AM1" s="434"/>
      <c r="AN1" s="434"/>
      <c r="AO1" s="434"/>
      <c r="AP1" s="434"/>
      <c r="AQ1" s="434"/>
      <c r="AR1" s="434"/>
      <c r="AS1" s="434"/>
      <c r="AT1" s="434"/>
      <c r="AU1" s="434"/>
      <c r="AV1" s="434"/>
      <c r="AW1" s="434"/>
      <c r="AX1" s="434"/>
      <c r="AY1" s="434"/>
      <c r="AZ1" s="434"/>
      <c r="BA1" s="434"/>
      <c r="BB1" s="434"/>
      <c r="BC1" s="434"/>
      <c r="BD1" s="43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c r="CF1" s="94"/>
      <c r="CG1" s="94"/>
      <c r="CH1" s="94"/>
      <c r="CI1" s="94"/>
      <c r="CJ1" s="94"/>
      <c r="CK1" s="94"/>
      <c r="CL1" s="94"/>
      <c r="CM1" s="94"/>
      <c r="CN1" s="94"/>
      <c r="CO1" s="94"/>
    </row>
    <row r="2" spans="1:93" ht="29.25" customHeight="1">
      <c r="A2" s="434" t="s">
        <v>1066</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434"/>
      <c r="AD2" s="434"/>
      <c r="AE2" s="434"/>
      <c r="AF2" s="434"/>
      <c r="AG2" s="434"/>
      <c r="AH2" s="434"/>
      <c r="AI2" s="434"/>
      <c r="AJ2" s="434"/>
      <c r="AK2" s="434"/>
      <c r="AL2" s="434"/>
      <c r="AM2" s="434"/>
      <c r="AN2" s="434"/>
      <c r="AO2" s="434"/>
      <c r="AP2" s="434"/>
      <c r="AQ2" s="434"/>
      <c r="AR2" s="434"/>
      <c r="AS2" s="434"/>
      <c r="AT2" s="434"/>
      <c r="AU2" s="434"/>
      <c r="AV2" s="434"/>
      <c r="AW2" s="434"/>
      <c r="AX2" s="434"/>
      <c r="AY2" s="434"/>
      <c r="AZ2" s="434"/>
      <c r="BA2" s="434"/>
      <c r="BB2" s="434"/>
      <c r="BC2" s="434"/>
      <c r="BD2" s="43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c r="CF2" s="94"/>
      <c r="CG2" s="94"/>
      <c r="CH2" s="94"/>
      <c r="CI2" s="94"/>
      <c r="CJ2" s="94"/>
      <c r="CK2" s="94"/>
      <c r="CL2" s="94"/>
      <c r="CM2" s="94"/>
      <c r="CN2" s="94"/>
      <c r="CO2" s="94"/>
    </row>
    <row r="3" spans="1:93" ht="29.25" customHeight="1">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434"/>
      <c r="AD3" s="434"/>
      <c r="AE3" s="434"/>
      <c r="AF3" s="434"/>
      <c r="AG3" s="434"/>
      <c r="AH3" s="434"/>
      <c r="AI3" s="434"/>
      <c r="AJ3" s="434"/>
      <c r="AK3" s="434"/>
      <c r="AL3" s="434"/>
      <c r="AM3" s="434"/>
      <c r="AN3" s="434"/>
      <c r="AO3" s="434"/>
      <c r="AP3" s="434"/>
      <c r="AQ3" s="434"/>
      <c r="AR3" s="434"/>
      <c r="AS3" s="434"/>
      <c r="AT3" s="434"/>
      <c r="AU3" s="434"/>
      <c r="AV3" s="434"/>
      <c r="AW3" s="434"/>
      <c r="AX3" s="434"/>
      <c r="AY3" s="434"/>
      <c r="AZ3" s="434"/>
      <c r="BA3" s="434"/>
      <c r="BB3" s="434"/>
      <c r="BC3" s="434"/>
      <c r="BD3" s="43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c r="CF3" s="94"/>
      <c r="CG3" s="94"/>
      <c r="CH3" s="94"/>
      <c r="CI3" s="94"/>
      <c r="CJ3" s="94"/>
      <c r="CK3" s="94"/>
      <c r="CL3" s="94"/>
      <c r="CM3" s="94"/>
      <c r="CN3" s="94"/>
      <c r="CO3" s="94"/>
    </row>
    <row r="4" spans="1:93" ht="29.25" customHeight="1" thickBot="1">
      <c r="A4" s="434" t="s">
        <v>881</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434"/>
      <c r="BA4" s="434"/>
      <c r="BB4" s="434"/>
      <c r="BC4" s="434"/>
      <c r="BD4" s="43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c r="CE4" s="94"/>
      <c r="CF4" s="94"/>
      <c r="CG4" s="94"/>
      <c r="CH4" s="94"/>
      <c r="CI4" s="94"/>
      <c r="CJ4" s="94"/>
      <c r="CK4" s="94"/>
      <c r="CL4" s="94"/>
      <c r="CM4" s="94"/>
      <c r="CN4" s="94"/>
      <c r="CO4" s="94"/>
    </row>
    <row r="5" spans="1:93" ht="21.75" thickTop="1" thickBot="1">
      <c r="A5" s="127"/>
      <c r="B5" s="1195" t="s">
        <v>173</v>
      </c>
      <c r="C5" s="1195"/>
      <c r="D5" s="1195"/>
      <c r="E5" s="1195"/>
      <c r="F5" s="1195"/>
      <c r="G5" s="1195" t="s">
        <v>175</v>
      </c>
      <c r="H5" s="1195"/>
      <c r="I5" s="1195"/>
      <c r="J5" s="1195"/>
      <c r="K5" s="1195"/>
      <c r="L5" s="1195" t="s">
        <v>171</v>
      </c>
      <c r="M5" s="1195"/>
      <c r="N5" s="1195"/>
      <c r="O5" s="1195"/>
      <c r="P5" s="1195"/>
      <c r="Q5" s="1195" t="s">
        <v>169</v>
      </c>
      <c r="R5" s="1195"/>
      <c r="S5" s="1195"/>
      <c r="T5" s="1195"/>
      <c r="U5" s="1195"/>
      <c r="V5" s="1195" t="s">
        <v>163</v>
      </c>
      <c r="W5" s="1195"/>
      <c r="X5" s="1195"/>
      <c r="Y5" s="1195"/>
      <c r="Z5" s="1195"/>
      <c r="AA5" s="1195" t="s">
        <v>167</v>
      </c>
      <c r="AB5" s="1195"/>
      <c r="AC5" s="1195"/>
      <c r="AD5" s="1195"/>
      <c r="AE5" s="1195"/>
      <c r="AF5" s="1195" t="s">
        <v>174</v>
      </c>
      <c r="AG5" s="1195"/>
      <c r="AH5" s="1195"/>
      <c r="AI5" s="1195"/>
      <c r="AJ5" s="1195"/>
      <c r="AK5" s="1195" t="s">
        <v>170</v>
      </c>
      <c r="AL5" s="1195"/>
      <c r="AM5" s="1195"/>
      <c r="AN5" s="1195"/>
      <c r="AO5" s="1195"/>
      <c r="AP5" s="1195" t="s">
        <v>168</v>
      </c>
      <c r="AQ5" s="1195"/>
      <c r="AR5" s="1195"/>
      <c r="AS5" s="1195"/>
      <c r="AT5" s="1195"/>
      <c r="AU5" s="1195" t="s">
        <v>166</v>
      </c>
      <c r="AV5" s="1195"/>
      <c r="AW5" s="1195"/>
      <c r="AX5" s="1195"/>
      <c r="AY5" s="1195"/>
      <c r="AZ5" s="1195" t="s">
        <v>522</v>
      </c>
      <c r="BA5" s="1195"/>
      <c r="BB5" s="1195"/>
      <c r="BC5" s="1195"/>
      <c r="BD5" s="1195"/>
      <c r="BE5" s="94"/>
      <c r="BF5" s="94"/>
      <c r="BG5" s="94"/>
      <c r="BH5" s="94"/>
      <c r="BI5" s="94"/>
      <c r="BJ5" s="94"/>
      <c r="BK5" s="94"/>
      <c r="BL5" s="94"/>
      <c r="BM5" s="94"/>
      <c r="BN5" s="94"/>
      <c r="BO5" s="94"/>
      <c r="BP5" s="94"/>
      <c r="BQ5" s="94"/>
      <c r="BR5" s="94"/>
      <c r="BS5" s="94"/>
      <c r="BT5" s="94"/>
      <c r="BU5" s="94"/>
      <c r="BV5" s="94"/>
      <c r="BW5" s="94"/>
      <c r="BX5" s="94"/>
      <c r="BY5" s="94"/>
      <c r="BZ5" s="94"/>
      <c r="CA5" s="94"/>
      <c r="CB5" s="94"/>
      <c r="CC5" s="94"/>
      <c r="CD5" s="94"/>
      <c r="CE5" s="94"/>
      <c r="CF5" s="94"/>
      <c r="CG5" s="94"/>
      <c r="CH5" s="94"/>
      <c r="CI5" s="94"/>
      <c r="CJ5" s="94"/>
      <c r="CK5" s="94"/>
      <c r="CL5" s="94"/>
      <c r="CM5" s="94"/>
      <c r="CN5" s="94"/>
      <c r="CO5" s="94"/>
    </row>
    <row r="6" spans="1:93" ht="19.5" thickTop="1" thickBot="1">
      <c r="A6" s="127"/>
      <c r="B6" s="483" t="s">
        <v>234</v>
      </c>
      <c r="C6" s="483" t="s">
        <v>235</v>
      </c>
      <c r="D6" s="483" t="s">
        <v>236</v>
      </c>
      <c r="E6" s="483" t="s">
        <v>237</v>
      </c>
      <c r="F6" s="483" t="s">
        <v>218</v>
      </c>
      <c r="G6" s="483" t="s">
        <v>234</v>
      </c>
      <c r="H6" s="483" t="s">
        <v>235</v>
      </c>
      <c r="I6" s="483" t="s">
        <v>236</v>
      </c>
      <c r="J6" s="483" t="s">
        <v>237</v>
      </c>
      <c r="K6" s="483" t="s">
        <v>218</v>
      </c>
      <c r="L6" s="483" t="s">
        <v>234</v>
      </c>
      <c r="M6" s="483" t="s">
        <v>235</v>
      </c>
      <c r="N6" s="483" t="s">
        <v>236</v>
      </c>
      <c r="O6" s="483" t="s">
        <v>237</v>
      </c>
      <c r="P6" s="483" t="s">
        <v>218</v>
      </c>
      <c r="Q6" s="483" t="s">
        <v>234</v>
      </c>
      <c r="R6" s="483" t="s">
        <v>235</v>
      </c>
      <c r="S6" s="483" t="s">
        <v>236</v>
      </c>
      <c r="T6" s="483" t="s">
        <v>237</v>
      </c>
      <c r="U6" s="483" t="s">
        <v>218</v>
      </c>
      <c r="V6" s="483" t="s">
        <v>234</v>
      </c>
      <c r="W6" s="483" t="s">
        <v>235</v>
      </c>
      <c r="X6" s="483" t="s">
        <v>236</v>
      </c>
      <c r="Y6" s="483" t="s">
        <v>237</v>
      </c>
      <c r="Z6" s="483" t="s">
        <v>218</v>
      </c>
      <c r="AA6" s="483" t="s">
        <v>234</v>
      </c>
      <c r="AB6" s="483" t="s">
        <v>235</v>
      </c>
      <c r="AC6" s="483" t="s">
        <v>236</v>
      </c>
      <c r="AD6" s="483" t="s">
        <v>237</v>
      </c>
      <c r="AE6" s="483" t="s">
        <v>218</v>
      </c>
      <c r="AF6" s="483" t="s">
        <v>234</v>
      </c>
      <c r="AG6" s="483" t="s">
        <v>235</v>
      </c>
      <c r="AH6" s="483" t="s">
        <v>236</v>
      </c>
      <c r="AI6" s="483" t="s">
        <v>237</v>
      </c>
      <c r="AJ6" s="483" t="s">
        <v>218</v>
      </c>
      <c r="AK6" s="483" t="s">
        <v>234</v>
      </c>
      <c r="AL6" s="483" t="s">
        <v>235</v>
      </c>
      <c r="AM6" s="483" t="s">
        <v>236</v>
      </c>
      <c r="AN6" s="483" t="s">
        <v>237</v>
      </c>
      <c r="AO6" s="483" t="s">
        <v>218</v>
      </c>
      <c r="AP6" s="483" t="s">
        <v>234</v>
      </c>
      <c r="AQ6" s="483" t="s">
        <v>235</v>
      </c>
      <c r="AR6" s="483" t="s">
        <v>236</v>
      </c>
      <c r="AS6" s="483" t="s">
        <v>237</v>
      </c>
      <c r="AT6" s="483" t="s">
        <v>218</v>
      </c>
      <c r="AU6" s="483" t="s">
        <v>234</v>
      </c>
      <c r="AV6" s="483" t="s">
        <v>235</v>
      </c>
      <c r="AW6" s="483" t="s">
        <v>236</v>
      </c>
      <c r="AX6" s="483" t="s">
        <v>237</v>
      </c>
      <c r="AY6" s="483" t="s">
        <v>218</v>
      </c>
      <c r="AZ6" s="483" t="s">
        <v>234</v>
      </c>
      <c r="BA6" s="483" t="s">
        <v>235</v>
      </c>
      <c r="BB6" s="483" t="s">
        <v>236</v>
      </c>
      <c r="BC6" s="483" t="s">
        <v>237</v>
      </c>
      <c r="BD6" s="483" t="s">
        <v>218</v>
      </c>
    </row>
    <row r="7" spans="1:93" ht="13.5" thickTop="1">
      <c r="A7" s="95" t="s">
        <v>1038</v>
      </c>
      <c r="B7" s="95">
        <v>71230.124939999994</v>
      </c>
      <c r="C7" s="95">
        <v>45760.805710000001</v>
      </c>
      <c r="D7" s="95">
        <v>0</v>
      </c>
      <c r="E7" s="95">
        <v>0.37020999999999998</v>
      </c>
      <c r="F7" s="95">
        <v>116991.30086</v>
      </c>
      <c r="G7" s="95">
        <v>38895.430059999999</v>
      </c>
      <c r="H7" s="95">
        <v>2002.2646000000002</v>
      </c>
      <c r="I7" s="95">
        <v>0</v>
      </c>
      <c r="J7" s="95">
        <v>0</v>
      </c>
      <c r="K7" s="95">
        <v>40897.694659999994</v>
      </c>
      <c r="L7" s="95">
        <v>37517.151210000004</v>
      </c>
      <c r="M7" s="95">
        <v>24338.345550000002</v>
      </c>
      <c r="N7" s="95">
        <v>1.0000000000000001E-5</v>
      </c>
      <c r="O7" s="95">
        <v>-2.9999999999999997E-5</v>
      </c>
      <c r="P7" s="95">
        <v>61855.496740000002</v>
      </c>
      <c r="Q7" s="95">
        <v>20687.69973</v>
      </c>
      <c r="R7" s="95">
        <v>9599.0153699999992</v>
      </c>
      <c r="S7" s="95">
        <v>0</v>
      </c>
      <c r="T7" s="95">
        <v>0</v>
      </c>
      <c r="U7" s="95">
        <v>30286.715100000001</v>
      </c>
      <c r="V7" s="95">
        <v>6259.3486500000008</v>
      </c>
      <c r="W7" s="95">
        <v>7023.65038</v>
      </c>
      <c r="X7" s="95">
        <v>0</v>
      </c>
      <c r="Y7" s="95">
        <v>0</v>
      </c>
      <c r="Z7" s="95">
        <v>13282.999029999999</v>
      </c>
      <c r="AA7" s="95">
        <v>4676.6664600000004</v>
      </c>
      <c r="AB7" s="95">
        <v>4268.9540099999995</v>
      </c>
      <c r="AC7" s="95">
        <v>0</v>
      </c>
      <c r="AD7" s="95">
        <v>0.99548999999999999</v>
      </c>
      <c r="AE7" s="95">
        <v>8946.615960000001</v>
      </c>
      <c r="AF7" s="95">
        <v>37.631680000000003</v>
      </c>
      <c r="AG7" s="95">
        <v>84.970500000000001</v>
      </c>
      <c r="AH7" s="95">
        <v>0</v>
      </c>
      <c r="AI7" s="95">
        <v>0</v>
      </c>
      <c r="AJ7" s="95">
        <v>122.60217999999999</v>
      </c>
      <c r="AK7" s="95">
        <v>625.77605000000005</v>
      </c>
      <c r="AL7" s="95">
        <v>7.7111899999999993</v>
      </c>
      <c r="AM7" s="95">
        <v>0</v>
      </c>
      <c r="AN7" s="95">
        <v>0</v>
      </c>
      <c r="AO7" s="95">
        <v>633.48724000000004</v>
      </c>
      <c r="AP7" s="95">
        <v>57.6708</v>
      </c>
      <c r="AQ7" s="95">
        <v>29.8506</v>
      </c>
      <c r="AR7" s="95">
        <v>0</v>
      </c>
      <c r="AS7" s="95">
        <v>0</v>
      </c>
      <c r="AT7" s="95">
        <v>87.5214</v>
      </c>
      <c r="AU7" s="95">
        <v>3.78</v>
      </c>
      <c r="AV7" s="95">
        <v>0</v>
      </c>
      <c r="AW7" s="95">
        <v>0</v>
      </c>
      <c r="AX7" s="95">
        <v>0</v>
      </c>
      <c r="AY7" s="95">
        <v>3.78</v>
      </c>
      <c r="AZ7" s="95">
        <v>179991.27958</v>
      </c>
      <c r="BA7" s="95">
        <v>93115.567909999998</v>
      </c>
      <c r="BB7" s="95">
        <v>1.0000000000000001E-5</v>
      </c>
      <c r="BC7" s="95">
        <v>1.3656700000000002</v>
      </c>
      <c r="BD7" s="95">
        <v>273108.21317</v>
      </c>
    </row>
    <row r="8" spans="1:93">
      <c r="A8" s="95" t="s">
        <v>317</v>
      </c>
      <c r="B8" s="95">
        <v>71175.214430000007</v>
      </c>
      <c r="C8" s="95">
        <v>45686.886880000005</v>
      </c>
      <c r="D8" s="95">
        <v>0</v>
      </c>
      <c r="E8" s="95">
        <v>0.37020999999999998</v>
      </c>
      <c r="F8" s="95">
        <v>116862.47151999999</v>
      </c>
      <c r="G8" s="95">
        <v>34555.174559999999</v>
      </c>
      <c r="H8" s="95">
        <v>1832.2504799999999</v>
      </c>
      <c r="I8" s="95">
        <v>0</v>
      </c>
      <c r="J8" s="95">
        <v>0</v>
      </c>
      <c r="K8" s="95">
        <v>36387.425040000002</v>
      </c>
      <c r="L8" s="95">
        <v>37467.875310000003</v>
      </c>
      <c r="M8" s="95">
        <v>24202.703809999999</v>
      </c>
      <c r="N8" s="95">
        <v>1.0000000000000001E-5</v>
      </c>
      <c r="O8" s="95">
        <v>-2.0000000000000002E-5</v>
      </c>
      <c r="P8" s="95">
        <v>61670.579109999999</v>
      </c>
      <c r="Q8" s="95">
        <v>20412.997010000003</v>
      </c>
      <c r="R8" s="95">
        <v>9582.5513699999992</v>
      </c>
      <c r="S8" s="95">
        <v>0</v>
      </c>
      <c r="T8" s="95">
        <v>0</v>
      </c>
      <c r="U8" s="95">
        <v>29995.54838</v>
      </c>
      <c r="V8" s="95">
        <v>6225.7276500000007</v>
      </c>
      <c r="W8" s="95">
        <v>7023.65038</v>
      </c>
      <c r="X8" s="95">
        <v>0</v>
      </c>
      <c r="Y8" s="95">
        <v>0</v>
      </c>
      <c r="Z8" s="95">
        <v>13249.37803</v>
      </c>
      <c r="AA8" s="95">
        <v>4673.1664600000004</v>
      </c>
      <c r="AB8" s="95">
        <v>4267.59573</v>
      </c>
      <c r="AC8" s="95">
        <v>0</v>
      </c>
      <c r="AD8" s="95">
        <v>0.99548999999999999</v>
      </c>
      <c r="AE8" s="95">
        <v>8941.7576799999988</v>
      </c>
      <c r="AF8" s="95">
        <v>0</v>
      </c>
      <c r="AG8" s="95">
        <v>0</v>
      </c>
      <c r="AH8" s="95">
        <v>0</v>
      </c>
      <c r="AI8" s="95">
        <v>0</v>
      </c>
      <c r="AJ8" s="95">
        <v>0</v>
      </c>
      <c r="AK8" s="95">
        <v>625.77605000000005</v>
      </c>
      <c r="AL8" s="95">
        <v>7.7111899999999993</v>
      </c>
      <c r="AM8" s="95">
        <v>0</v>
      </c>
      <c r="AN8" s="95">
        <v>0</v>
      </c>
      <c r="AO8" s="95">
        <v>633.48724000000004</v>
      </c>
      <c r="AP8" s="95">
        <v>0</v>
      </c>
      <c r="AQ8" s="95">
        <v>0</v>
      </c>
      <c r="AR8" s="95">
        <v>0</v>
      </c>
      <c r="AS8" s="95">
        <v>0</v>
      </c>
      <c r="AT8" s="95">
        <v>0</v>
      </c>
      <c r="AU8" s="95">
        <v>0</v>
      </c>
      <c r="AV8" s="95">
        <v>0</v>
      </c>
      <c r="AW8" s="95">
        <v>0</v>
      </c>
      <c r="AX8" s="95">
        <v>0</v>
      </c>
      <c r="AY8" s="95">
        <v>0</v>
      </c>
      <c r="AZ8" s="95">
        <v>175135.93147000001</v>
      </c>
      <c r="BA8" s="95">
        <v>92603.34984000001</v>
      </c>
      <c r="BB8" s="95">
        <v>1.0000000000000001E-5</v>
      </c>
      <c r="BC8" s="95">
        <v>1.36568</v>
      </c>
      <c r="BD8" s="95">
        <v>267740.647</v>
      </c>
    </row>
    <row r="9" spans="1:93">
      <c r="A9" s="95" t="s">
        <v>318</v>
      </c>
      <c r="B9" s="95">
        <v>54.910510000000002</v>
      </c>
      <c r="C9" s="95">
        <v>73.91883</v>
      </c>
      <c r="D9" s="95">
        <v>0</v>
      </c>
      <c r="E9" s="95">
        <v>0</v>
      </c>
      <c r="F9" s="95">
        <v>128.82934</v>
      </c>
      <c r="G9" s="95">
        <v>4340.1349199999995</v>
      </c>
      <c r="H9" s="95">
        <v>170.01411999999999</v>
      </c>
      <c r="I9" s="95">
        <v>0</v>
      </c>
      <c r="J9" s="95">
        <v>0</v>
      </c>
      <c r="K9" s="95">
        <v>4510.1490400000002</v>
      </c>
      <c r="L9" s="95">
        <v>49.2759</v>
      </c>
      <c r="M9" s="95">
        <v>135.64174</v>
      </c>
      <c r="N9" s="95">
        <v>0</v>
      </c>
      <c r="O9" s="95">
        <v>-1.0000000000000001E-5</v>
      </c>
      <c r="P9" s="95">
        <v>184.91763</v>
      </c>
      <c r="Q9" s="95">
        <v>274.70272</v>
      </c>
      <c r="R9" s="95">
        <v>16.463999999999999</v>
      </c>
      <c r="S9" s="95">
        <v>0</v>
      </c>
      <c r="T9" s="95">
        <v>0</v>
      </c>
      <c r="U9" s="95">
        <v>291.16672</v>
      </c>
      <c r="V9" s="95">
        <v>33.621000000000002</v>
      </c>
      <c r="W9" s="95">
        <v>0</v>
      </c>
      <c r="X9" s="95">
        <v>0</v>
      </c>
      <c r="Y9" s="95">
        <v>0</v>
      </c>
      <c r="Z9" s="95">
        <v>33.621000000000002</v>
      </c>
      <c r="AA9" s="95">
        <v>3.5</v>
      </c>
      <c r="AB9" s="95">
        <v>1.3582799999999999</v>
      </c>
      <c r="AC9" s="95">
        <v>0</v>
      </c>
      <c r="AD9" s="95">
        <v>0</v>
      </c>
      <c r="AE9" s="95">
        <v>4.8582799999999997</v>
      </c>
      <c r="AF9" s="95">
        <v>37.631680000000003</v>
      </c>
      <c r="AG9" s="95">
        <v>84.970500000000001</v>
      </c>
      <c r="AH9" s="95">
        <v>0</v>
      </c>
      <c r="AI9" s="95">
        <v>0</v>
      </c>
      <c r="AJ9" s="95">
        <v>122.60217999999999</v>
      </c>
      <c r="AK9" s="95">
        <v>0</v>
      </c>
      <c r="AL9" s="95">
        <v>0</v>
      </c>
      <c r="AM9" s="95">
        <v>0</v>
      </c>
      <c r="AN9" s="95">
        <v>0</v>
      </c>
      <c r="AO9" s="95">
        <v>0</v>
      </c>
      <c r="AP9" s="95">
        <v>57.6708</v>
      </c>
      <c r="AQ9" s="95">
        <v>29.8506</v>
      </c>
      <c r="AR9" s="95">
        <v>0</v>
      </c>
      <c r="AS9" s="95">
        <v>0</v>
      </c>
      <c r="AT9" s="95">
        <v>87.5214</v>
      </c>
      <c r="AU9" s="95">
        <v>3.78</v>
      </c>
      <c r="AV9" s="95">
        <v>0</v>
      </c>
      <c r="AW9" s="95">
        <v>0</v>
      </c>
      <c r="AX9" s="95">
        <v>0</v>
      </c>
      <c r="AY9" s="95">
        <v>3.78</v>
      </c>
      <c r="AZ9" s="95">
        <v>4855.2275300000001</v>
      </c>
      <c r="BA9" s="95">
        <v>512.21807000000001</v>
      </c>
      <c r="BB9" s="95">
        <v>0</v>
      </c>
      <c r="BC9" s="95">
        <v>-1.0000000000000001E-5</v>
      </c>
      <c r="BD9" s="95">
        <v>5367.4455900000003</v>
      </c>
    </row>
    <row r="10" spans="1:93">
      <c r="A10" s="95" t="s">
        <v>1039</v>
      </c>
      <c r="B10" s="95">
        <v>0</v>
      </c>
      <c r="C10" s="95">
        <v>0</v>
      </c>
      <c r="D10" s="95">
        <v>0</v>
      </c>
      <c r="E10" s="95">
        <v>0</v>
      </c>
      <c r="F10" s="95">
        <v>0</v>
      </c>
      <c r="G10" s="95">
        <v>0.12057999999999999</v>
      </c>
      <c r="H10" s="95">
        <v>0</v>
      </c>
      <c r="I10" s="95">
        <v>0</v>
      </c>
      <c r="J10" s="95">
        <v>0</v>
      </c>
      <c r="K10" s="95">
        <v>0.12057999999999999</v>
      </c>
      <c r="L10" s="95">
        <v>0</v>
      </c>
      <c r="M10" s="95">
        <v>0</v>
      </c>
      <c r="N10" s="95">
        <v>0</v>
      </c>
      <c r="O10" s="95">
        <v>0</v>
      </c>
      <c r="P10" s="95">
        <v>0</v>
      </c>
      <c r="Q10" s="95">
        <v>0</v>
      </c>
      <c r="R10" s="95">
        <v>0</v>
      </c>
      <c r="S10" s="95">
        <v>0</v>
      </c>
      <c r="T10" s="95">
        <v>0</v>
      </c>
      <c r="U10" s="95">
        <v>0</v>
      </c>
      <c r="V10" s="95">
        <v>0</v>
      </c>
      <c r="W10" s="95">
        <v>0</v>
      </c>
      <c r="X10" s="95">
        <v>0</v>
      </c>
      <c r="Y10" s="95">
        <v>0</v>
      </c>
      <c r="Z10" s="95">
        <v>0</v>
      </c>
      <c r="AA10" s="95">
        <v>0</v>
      </c>
      <c r="AB10" s="95">
        <v>0</v>
      </c>
      <c r="AC10" s="95">
        <v>0</v>
      </c>
      <c r="AD10" s="95">
        <v>0</v>
      </c>
      <c r="AE10" s="95">
        <v>0</v>
      </c>
      <c r="AF10" s="95">
        <v>0</v>
      </c>
      <c r="AG10" s="95">
        <v>0</v>
      </c>
      <c r="AH10" s="95">
        <v>0</v>
      </c>
      <c r="AI10" s="95">
        <v>0</v>
      </c>
      <c r="AJ10" s="95">
        <v>0</v>
      </c>
      <c r="AK10" s="95">
        <v>0</v>
      </c>
      <c r="AL10" s="95">
        <v>0</v>
      </c>
      <c r="AM10" s="95">
        <v>0</v>
      </c>
      <c r="AN10" s="95">
        <v>0</v>
      </c>
      <c r="AO10" s="95">
        <v>0</v>
      </c>
      <c r="AP10" s="95">
        <v>0</v>
      </c>
      <c r="AQ10" s="95">
        <v>0</v>
      </c>
      <c r="AR10" s="95">
        <v>0</v>
      </c>
      <c r="AS10" s="95">
        <v>0</v>
      </c>
      <c r="AT10" s="95">
        <v>0</v>
      </c>
      <c r="AU10" s="95">
        <v>0</v>
      </c>
      <c r="AV10" s="95">
        <v>0</v>
      </c>
      <c r="AW10" s="95">
        <v>0</v>
      </c>
      <c r="AX10" s="95">
        <v>0</v>
      </c>
      <c r="AY10" s="95">
        <v>0</v>
      </c>
      <c r="AZ10" s="95">
        <v>0.12057999999999999</v>
      </c>
      <c r="BA10" s="95">
        <v>0</v>
      </c>
      <c r="BB10" s="95">
        <v>0</v>
      </c>
      <c r="BC10" s="95">
        <v>0</v>
      </c>
      <c r="BD10" s="95">
        <v>0.12057999999999999</v>
      </c>
    </row>
    <row r="11" spans="1:93">
      <c r="A11" s="95" t="s">
        <v>1040</v>
      </c>
      <c r="B11" s="95">
        <v>170563.44112</v>
      </c>
      <c r="C11" s="95">
        <v>55775.66676</v>
      </c>
      <c r="D11" s="95">
        <v>0</v>
      </c>
      <c r="E11" s="95">
        <v>179.76043999999999</v>
      </c>
      <c r="F11" s="95">
        <v>226518.86831999998</v>
      </c>
      <c r="G11" s="95">
        <v>66311.552200000006</v>
      </c>
      <c r="H11" s="95">
        <v>6680.5718699999998</v>
      </c>
      <c r="I11" s="95">
        <v>0</v>
      </c>
      <c r="J11" s="95">
        <v>1.5689999999999999E-2</v>
      </c>
      <c r="K11" s="95">
        <v>72992.139760000005</v>
      </c>
      <c r="L11" s="95">
        <v>142293.98187000002</v>
      </c>
      <c r="M11" s="95">
        <v>67979.837780000002</v>
      </c>
      <c r="N11" s="95">
        <v>0</v>
      </c>
      <c r="O11" s="95">
        <v>82.554259999999999</v>
      </c>
      <c r="P11" s="95">
        <v>210356.37390999999</v>
      </c>
      <c r="Q11" s="95">
        <v>55016.494599999998</v>
      </c>
      <c r="R11" s="95">
        <v>19546.581030000001</v>
      </c>
      <c r="S11" s="95">
        <v>0</v>
      </c>
      <c r="T11" s="95">
        <v>0.30623</v>
      </c>
      <c r="U11" s="95">
        <v>74563.381859999994</v>
      </c>
      <c r="V11" s="95">
        <v>68740.852419999996</v>
      </c>
      <c r="W11" s="95">
        <v>22956.381590000001</v>
      </c>
      <c r="X11" s="95">
        <v>0</v>
      </c>
      <c r="Y11" s="95">
        <v>0</v>
      </c>
      <c r="Z11" s="95">
        <v>91697.23401</v>
      </c>
      <c r="AA11" s="95">
        <v>28626.980960000001</v>
      </c>
      <c r="AB11" s="95">
        <v>8259.23351</v>
      </c>
      <c r="AC11" s="95">
        <v>0</v>
      </c>
      <c r="AD11" s="95">
        <v>1.1056400000000002</v>
      </c>
      <c r="AE11" s="95">
        <v>36887.320110000001</v>
      </c>
      <c r="AF11" s="95">
        <v>41289.80889</v>
      </c>
      <c r="AG11" s="95">
        <v>11799.50561</v>
      </c>
      <c r="AH11" s="95">
        <v>0</v>
      </c>
      <c r="AI11" s="95">
        <v>100.71302</v>
      </c>
      <c r="AJ11" s="95">
        <v>53190.027520000003</v>
      </c>
      <c r="AK11" s="95">
        <v>9131.1812799999989</v>
      </c>
      <c r="AL11" s="95">
        <v>2312.07492</v>
      </c>
      <c r="AM11" s="95">
        <v>0</v>
      </c>
      <c r="AN11" s="95">
        <v>0</v>
      </c>
      <c r="AO11" s="95">
        <v>11443.2562</v>
      </c>
      <c r="AP11" s="95">
        <v>51286.313159999998</v>
      </c>
      <c r="AQ11" s="95">
        <v>4235.7326600000006</v>
      </c>
      <c r="AR11" s="95">
        <v>0</v>
      </c>
      <c r="AS11" s="95">
        <v>0</v>
      </c>
      <c r="AT11" s="95">
        <v>55522.045819999999</v>
      </c>
      <c r="AU11" s="95">
        <v>7659.8545400000003</v>
      </c>
      <c r="AV11" s="95">
        <v>194.79995000000002</v>
      </c>
      <c r="AW11" s="95">
        <v>0</v>
      </c>
      <c r="AX11" s="95">
        <v>0</v>
      </c>
      <c r="AY11" s="95">
        <v>7854.6544899999999</v>
      </c>
      <c r="AZ11" s="95">
        <v>640920.46103999997</v>
      </c>
      <c r="BA11" s="95">
        <v>199740.38568000001</v>
      </c>
      <c r="BB11" s="95">
        <v>0</v>
      </c>
      <c r="BC11" s="95">
        <v>364.45528000000002</v>
      </c>
      <c r="BD11" s="95">
        <v>841025.30200000003</v>
      </c>
    </row>
    <row r="12" spans="1:93">
      <c r="A12" s="95" t="s">
        <v>1041</v>
      </c>
      <c r="B12" s="95">
        <v>170563.44112</v>
      </c>
      <c r="C12" s="95">
        <v>55775.66676</v>
      </c>
      <c r="D12" s="95">
        <v>0</v>
      </c>
      <c r="E12" s="95">
        <v>179.76043999999999</v>
      </c>
      <c r="F12" s="95">
        <v>226518.86831999998</v>
      </c>
      <c r="G12" s="95">
        <v>66311.552200000006</v>
      </c>
      <c r="H12" s="95">
        <v>6680.57168</v>
      </c>
      <c r="I12" s="95">
        <v>0</v>
      </c>
      <c r="J12" s="95">
        <v>1.5689999999999999E-2</v>
      </c>
      <c r="K12" s="95">
        <v>72992.139569999999</v>
      </c>
      <c r="L12" s="95">
        <v>142293.98187000002</v>
      </c>
      <c r="M12" s="95">
        <v>67979.837830000004</v>
      </c>
      <c r="N12" s="95">
        <v>0</v>
      </c>
      <c r="O12" s="95">
        <v>82.554249999999996</v>
      </c>
      <c r="P12" s="95">
        <v>210356.37394999998</v>
      </c>
      <c r="Q12" s="95">
        <v>55016.494599999998</v>
      </c>
      <c r="R12" s="95">
        <v>19546.581030000001</v>
      </c>
      <c r="S12" s="95">
        <v>0</v>
      </c>
      <c r="T12" s="95">
        <v>0.30623</v>
      </c>
      <c r="U12" s="95">
        <v>74563.381859999994</v>
      </c>
      <c r="V12" s="95">
        <v>68740.852419999996</v>
      </c>
      <c r="W12" s="95">
        <v>22956.381579999997</v>
      </c>
      <c r="X12" s="95">
        <v>0</v>
      </c>
      <c r="Y12" s="95">
        <v>0</v>
      </c>
      <c r="Z12" s="95">
        <v>91697.233999999997</v>
      </c>
      <c r="AA12" s="95">
        <v>28626.980960000001</v>
      </c>
      <c r="AB12" s="95">
        <v>8259.23351</v>
      </c>
      <c r="AC12" s="95">
        <v>0</v>
      </c>
      <c r="AD12" s="95">
        <v>1.1056400000000002</v>
      </c>
      <c r="AE12" s="95">
        <v>36887.320110000001</v>
      </c>
      <c r="AF12" s="95">
        <v>41289.80889</v>
      </c>
      <c r="AG12" s="95">
        <v>11799.50561</v>
      </c>
      <c r="AH12" s="95">
        <v>0</v>
      </c>
      <c r="AI12" s="95">
        <v>100.71302</v>
      </c>
      <c r="AJ12" s="95">
        <v>53190.027520000003</v>
      </c>
      <c r="AK12" s="95">
        <v>9131.1812799999989</v>
      </c>
      <c r="AL12" s="95">
        <v>2312.07492</v>
      </c>
      <c r="AM12" s="95">
        <v>0</v>
      </c>
      <c r="AN12" s="95">
        <v>0</v>
      </c>
      <c r="AO12" s="95">
        <v>11443.2562</v>
      </c>
      <c r="AP12" s="95">
        <v>51286.284289999996</v>
      </c>
      <c r="AQ12" s="95">
        <v>4235.7326600000006</v>
      </c>
      <c r="AR12" s="95">
        <v>0</v>
      </c>
      <c r="AS12" s="95">
        <v>0</v>
      </c>
      <c r="AT12" s="95">
        <v>55522.016950000005</v>
      </c>
      <c r="AU12" s="95">
        <v>7659.8545400000003</v>
      </c>
      <c r="AV12" s="95">
        <v>194.79995000000002</v>
      </c>
      <c r="AW12" s="95">
        <v>0</v>
      </c>
      <c r="AX12" s="95">
        <v>0</v>
      </c>
      <c r="AY12" s="95">
        <v>7854.6544899999999</v>
      </c>
      <c r="AZ12" s="95">
        <v>640920.43216999993</v>
      </c>
      <c r="BA12" s="95">
        <v>199740.38553</v>
      </c>
      <c r="BB12" s="95">
        <v>0</v>
      </c>
      <c r="BC12" s="95">
        <v>364.45527000000004</v>
      </c>
      <c r="BD12" s="95">
        <v>841025.27297000005</v>
      </c>
    </row>
    <row r="13" spans="1:93">
      <c r="A13" s="95" t="s">
        <v>1042</v>
      </c>
      <c r="B13" s="95">
        <v>0</v>
      </c>
      <c r="C13" s="95">
        <v>0</v>
      </c>
      <c r="D13" s="95">
        <v>0</v>
      </c>
      <c r="E13" s="95">
        <v>0</v>
      </c>
      <c r="F13" s="95">
        <v>0</v>
      </c>
      <c r="G13" s="95">
        <v>0</v>
      </c>
      <c r="H13" s="95">
        <v>0</v>
      </c>
      <c r="I13" s="95">
        <v>0</v>
      </c>
      <c r="J13" s="95">
        <v>0</v>
      </c>
      <c r="K13" s="95">
        <v>0</v>
      </c>
      <c r="L13" s="95">
        <v>0</v>
      </c>
      <c r="M13" s="95">
        <v>0</v>
      </c>
      <c r="N13" s="95">
        <v>0</v>
      </c>
      <c r="O13" s="95">
        <v>0</v>
      </c>
      <c r="P13" s="95">
        <v>0</v>
      </c>
      <c r="Q13" s="95">
        <v>0</v>
      </c>
      <c r="R13" s="95">
        <v>0</v>
      </c>
      <c r="S13" s="95">
        <v>0</v>
      </c>
      <c r="T13" s="95">
        <v>0</v>
      </c>
      <c r="U13" s="95">
        <v>0</v>
      </c>
      <c r="V13" s="95">
        <v>0</v>
      </c>
      <c r="W13" s="95">
        <v>0</v>
      </c>
      <c r="X13" s="95">
        <v>0</v>
      </c>
      <c r="Y13" s="95">
        <v>0</v>
      </c>
      <c r="Z13" s="95">
        <v>0</v>
      </c>
      <c r="AA13" s="95">
        <v>0</v>
      </c>
      <c r="AB13" s="95">
        <v>0</v>
      </c>
      <c r="AC13" s="95">
        <v>0</v>
      </c>
      <c r="AD13" s="95">
        <v>0</v>
      </c>
      <c r="AE13" s="95">
        <v>0</v>
      </c>
      <c r="AF13" s="95">
        <v>0</v>
      </c>
      <c r="AG13" s="95">
        <v>0</v>
      </c>
      <c r="AH13" s="95">
        <v>0</v>
      </c>
      <c r="AI13" s="95">
        <v>0</v>
      </c>
      <c r="AJ13" s="95">
        <v>0</v>
      </c>
      <c r="AK13" s="95">
        <v>0</v>
      </c>
      <c r="AL13" s="95">
        <v>0</v>
      </c>
      <c r="AM13" s="95">
        <v>0</v>
      </c>
      <c r="AN13" s="95">
        <v>0</v>
      </c>
      <c r="AO13" s="95">
        <v>0</v>
      </c>
      <c r="AP13" s="95">
        <v>0</v>
      </c>
      <c r="AQ13" s="95">
        <v>0</v>
      </c>
      <c r="AR13" s="95">
        <v>0</v>
      </c>
      <c r="AS13" s="95">
        <v>0</v>
      </c>
      <c r="AT13" s="95">
        <v>0</v>
      </c>
      <c r="AU13" s="95">
        <v>0</v>
      </c>
      <c r="AV13" s="95">
        <v>0</v>
      </c>
      <c r="AW13" s="95">
        <v>0</v>
      </c>
      <c r="AX13" s="95">
        <v>0</v>
      </c>
      <c r="AY13" s="95">
        <v>0</v>
      </c>
      <c r="AZ13" s="95">
        <v>0</v>
      </c>
      <c r="BA13" s="95">
        <v>0</v>
      </c>
      <c r="BB13" s="95">
        <v>0</v>
      </c>
      <c r="BC13" s="95">
        <v>0</v>
      </c>
      <c r="BD13" s="95">
        <v>0</v>
      </c>
    </row>
    <row r="14" spans="1:93">
      <c r="A14" s="95" t="s">
        <v>1039</v>
      </c>
      <c r="B14" s="95">
        <v>0</v>
      </c>
      <c r="C14" s="95">
        <v>0</v>
      </c>
      <c r="D14" s="95">
        <v>0</v>
      </c>
      <c r="E14" s="95">
        <v>0</v>
      </c>
      <c r="F14" s="95">
        <v>0</v>
      </c>
      <c r="G14" s="95">
        <v>0</v>
      </c>
      <c r="H14" s="95">
        <v>1.9000000000000001E-4</v>
      </c>
      <c r="I14" s="95">
        <v>0</v>
      </c>
      <c r="J14" s="95">
        <v>0</v>
      </c>
      <c r="K14" s="95">
        <v>1.9000000000000001E-4</v>
      </c>
      <c r="L14" s="95">
        <v>0</v>
      </c>
      <c r="M14" s="95">
        <v>-5.0000000000000002E-5</v>
      </c>
      <c r="N14" s="95">
        <v>0</v>
      </c>
      <c r="O14" s="95">
        <v>1.0000000000000001E-5</v>
      </c>
      <c r="P14" s="95">
        <v>-4.0000000000000003E-5</v>
      </c>
      <c r="Q14" s="95">
        <v>0</v>
      </c>
      <c r="R14" s="95">
        <v>0</v>
      </c>
      <c r="S14" s="95">
        <v>0</v>
      </c>
      <c r="T14" s="95">
        <v>0</v>
      </c>
      <c r="U14" s="95">
        <v>0</v>
      </c>
      <c r="V14" s="95">
        <v>0</v>
      </c>
      <c r="W14" s="95">
        <v>0</v>
      </c>
      <c r="X14" s="95">
        <v>0</v>
      </c>
      <c r="Y14" s="95">
        <v>0</v>
      </c>
      <c r="Z14" s="95">
        <v>0</v>
      </c>
      <c r="AA14" s="95">
        <v>0</v>
      </c>
      <c r="AB14" s="95">
        <v>0</v>
      </c>
      <c r="AC14" s="95">
        <v>0</v>
      </c>
      <c r="AD14" s="95">
        <v>0</v>
      </c>
      <c r="AE14" s="95">
        <v>0</v>
      </c>
      <c r="AF14" s="95">
        <v>0</v>
      </c>
      <c r="AG14" s="95">
        <v>0</v>
      </c>
      <c r="AH14" s="95">
        <v>0</v>
      </c>
      <c r="AI14" s="95">
        <v>0</v>
      </c>
      <c r="AJ14" s="95">
        <v>0</v>
      </c>
      <c r="AK14" s="95">
        <v>0</v>
      </c>
      <c r="AL14" s="95">
        <v>0</v>
      </c>
      <c r="AM14" s="95">
        <v>0</v>
      </c>
      <c r="AN14" s="95">
        <v>0</v>
      </c>
      <c r="AO14" s="95">
        <v>0</v>
      </c>
      <c r="AP14" s="95">
        <v>2.887E-2</v>
      </c>
      <c r="AQ14" s="95">
        <v>0</v>
      </c>
      <c r="AR14" s="95">
        <v>0</v>
      </c>
      <c r="AS14" s="95">
        <v>0</v>
      </c>
      <c r="AT14" s="95">
        <v>2.887E-2</v>
      </c>
      <c r="AU14" s="95">
        <v>0</v>
      </c>
      <c r="AV14" s="95">
        <v>0</v>
      </c>
      <c r="AW14" s="95">
        <v>0</v>
      </c>
      <c r="AX14" s="95">
        <v>0</v>
      </c>
      <c r="AY14" s="95">
        <v>0</v>
      </c>
      <c r="AZ14" s="95">
        <v>2.887E-2</v>
      </c>
      <c r="BA14" s="95">
        <v>1.4000000000000001E-4</v>
      </c>
      <c r="BB14" s="95">
        <v>0</v>
      </c>
      <c r="BC14" s="95">
        <v>1.0000000000000001E-5</v>
      </c>
      <c r="BD14" s="95">
        <v>2.9020000000000001E-2</v>
      </c>
    </row>
    <row r="15" spans="1:93">
      <c r="A15" s="95" t="s">
        <v>1043</v>
      </c>
      <c r="B15" s="95">
        <v>15593.205029999999</v>
      </c>
      <c r="C15" s="95">
        <v>28735.250820000001</v>
      </c>
      <c r="D15" s="95">
        <v>0</v>
      </c>
      <c r="E15" s="95">
        <v>121.10872999999999</v>
      </c>
      <c r="F15" s="95">
        <v>44449.564579999998</v>
      </c>
      <c r="G15" s="95">
        <v>2194.652</v>
      </c>
      <c r="H15" s="95">
        <v>1230.5783999999999</v>
      </c>
      <c r="I15" s="95">
        <v>0</v>
      </c>
      <c r="J15" s="95">
        <v>0.10965999999999999</v>
      </c>
      <c r="K15" s="95">
        <v>3425.34006</v>
      </c>
      <c r="L15" s="95">
        <v>27286.073469999999</v>
      </c>
      <c r="M15" s="95">
        <v>29212.009710000002</v>
      </c>
      <c r="N15" s="95">
        <v>0</v>
      </c>
      <c r="O15" s="95">
        <v>237.85805999999999</v>
      </c>
      <c r="P15" s="95">
        <v>56735.94124</v>
      </c>
      <c r="Q15" s="95">
        <v>3481.3094799999999</v>
      </c>
      <c r="R15" s="95">
        <v>5749.8984700000001</v>
      </c>
      <c r="S15" s="95">
        <v>0</v>
      </c>
      <c r="T15" s="95">
        <v>0</v>
      </c>
      <c r="U15" s="95">
        <v>9231.20795</v>
      </c>
      <c r="V15" s="95">
        <v>2941.0479399999999</v>
      </c>
      <c r="W15" s="95">
        <v>3436.2875299999996</v>
      </c>
      <c r="X15" s="95">
        <v>0</v>
      </c>
      <c r="Y15" s="95">
        <v>0.10174</v>
      </c>
      <c r="Z15" s="95">
        <v>6377.4372100000001</v>
      </c>
      <c r="AA15" s="95">
        <v>4608.7485099999994</v>
      </c>
      <c r="AB15" s="95">
        <v>1559.9994899999999</v>
      </c>
      <c r="AC15" s="95">
        <v>0</v>
      </c>
      <c r="AD15" s="95">
        <v>0</v>
      </c>
      <c r="AE15" s="95">
        <v>6168.7479999999996</v>
      </c>
      <c r="AF15" s="95">
        <v>8269.28629</v>
      </c>
      <c r="AG15" s="95">
        <v>2597.94443</v>
      </c>
      <c r="AH15" s="95">
        <v>0</v>
      </c>
      <c r="AI15" s="95">
        <v>0</v>
      </c>
      <c r="AJ15" s="95">
        <v>10867.230720000001</v>
      </c>
      <c r="AK15" s="95">
        <v>4346.3375099999994</v>
      </c>
      <c r="AL15" s="95">
        <v>262.04266000000001</v>
      </c>
      <c r="AM15" s="95">
        <v>0</v>
      </c>
      <c r="AN15" s="95">
        <v>0</v>
      </c>
      <c r="AO15" s="95">
        <v>4608.3801700000004</v>
      </c>
      <c r="AP15" s="95">
        <v>5402.0706300000002</v>
      </c>
      <c r="AQ15" s="95">
        <v>736.79240000000004</v>
      </c>
      <c r="AR15" s="95">
        <v>0</v>
      </c>
      <c r="AS15" s="95">
        <v>0</v>
      </c>
      <c r="AT15" s="95">
        <v>6138.8630300000004</v>
      </c>
      <c r="AU15" s="95">
        <v>8147.9854599999999</v>
      </c>
      <c r="AV15" s="95">
        <v>1188.3671299999999</v>
      </c>
      <c r="AW15" s="95">
        <v>0</v>
      </c>
      <c r="AX15" s="95">
        <v>0</v>
      </c>
      <c r="AY15" s="95">
        <v>9336.3525900000004</v>
      </c>
      <c r="AZ15" s="95">
        <v>82270.716319999992</v>
      </c>
      <c r="BA15" s="95">
        <v>74709.171040000001</v>
      </c>
      <c r="BB15" s="95">
        <v>0</v>
      </c>
      <c r="BC15" s="95">
        <v>359.17819000000003</v>
      </c>
      <c r="BD15" s="95">
        <v>157339.06555</v>
      </c>
    </row>
    <row r="16" spans="1:93">
      <c r="A16" s="95" t="s">
        <v>320</v>
      </c>
      <c r="B16" s="95">
        <v>15575.07206</v>
      </c>
      <c r="C16" s="95">
        <v>28695.97179</v>
      </c>
      <c r="D16" s="95">
        <v>0</v>
      </c>
      <c r="E16" s="95">
        <v>121.10872999999999</v>
      </c>
      <c r="F16" s="95">
        <v>44392.152580000002</v>
      </c>
      <c r="G16" s="95">
        <v>2183.6186600000001</v>
      </c>
      <c r="H16" s="95">
        <v>1226.61474</v>
      </c>
      <c r="I16" s="95">
        <v>0</v>
      </c>
      <c r="J16" s="95">
        <v>0</v>
      </c>
      <c r="K16" s="95">
        <v>3410.2334000000001</v>
      </c>
      <c r="L16" s="95">
        <v>27025.197170000003</v>
      </c>
      <c r="M16" s="95">
        <v>29083.579809999999</v>
      </c>
      <c r="N16" s="95">
        <v>0</v>
      </c>
      <c r="O16" s="95">
        <v>237.85807</v>
      </c>
      <c r="P16" s="95">
        <v>56346.635049999997</v>
      </c>
      <c r="Q16" s="95">
        <v>3476.7532799999999</v>
      </c>
      <c r="R16" s="95">
        <v>5748.8754300000001</v>
      </c>
      <c r="S16" s="95">
        <v>0</v>
      </c>
      <c r="T16" s="95">
        <v>0</v>
      </c>
      <c r="U16" s="95">
        <v>9225.6287100000009</v>
      </c>
      <c r="V16" s="95">
        <v>2939.3654999999999</v>
      </c>
      <c r="W16" s="95">
        <v>3436.2875299999996</v>
      </c>
      <c r="X16" s="95">
        <v>0</v>
      </c>
      <c r="Y16" s="95">
        <v>0</v>
      </c>
      <c r="Z16" s="95">
        <v>6375.6530300000004</v>
      </c>
      <c r="AA16" s="95">
        <v>4550.2762300000004</v>
      </c>
      <c r="AB16" s="95">
        <v>1554.2587900000001</v>
      </c>
      <c r="AC16" s="95">
        <v>0</v>
      </c>
      <c r="AD16" s="95">
        <v>0</v>
      </c>
      <c r="AE16" s="95">
        <v>6104.5350199999993</v>
      </c>
      <c r="AF16" s="95">
        <v>8173.05879</v>
      </c>
      <c r="AG16" s="95">
        <v>2583.2710999999999</v>
      </c>
      <c r="AH16" s="95">
        <v>0</v>
      </c>
      <c r="AI16" s="95">
        <v>0</v>
      </c>
      <c r="AJ16" s="95">
        <v>10756.329890000001</v>
      </c>
      <c r="AK16" s="95">
        <v>4307.0199899999998</v>
      </c>
      <c r="AL16" s="95">
        <v>261.98187999999999</v>
      </c>
      <c r="AM16" s="95">
        <v>0</v>
      </c>
      <c r="AN16" s="95">
        <v>0</v>
      </c>
      <c r="AO16" s="95">
        <v>4569.0018700000001</v>
      </c>
      <c r="AP16" s="95">
        <v>5325.7773799999995</v>
      </c>
      <c r="AQ16" s="95">
        <v>734.92600000000004</v>
      </c>
      <c r="AR16" s="95">
        <v>0</v>
      </c>
      <c r="AS16" s="95">
        <v>0</v>
      </c>
      <c r="AT16" s="95">
        <v>6060.7033799999999</v>
      </c>
      <c r="AU16" s="95">
        <v>8100.7163399999999</v>
      </c>
      <c r="AV16" s="95">
        <v>1183.1935100000001</v>
      </c>
      <c r="AW16" s="95">
        <v>0</v>
      </c>
      <c r="AX16" s="95">
        <v>0</v>
      </c>
      <c r="AY16" s="95">
        <v>9283.90985</v>
      </c>
      <c r="AZ16" s="95">
        <v>81656.8554</v>
      </c>
      <c r="BA16" s="95">
        <v>74508.960579999999</v>
      </c>
      <c r="BB16" s="95">
        <v>0</v>
      </c>
      <c r="BC16" s="95">
        <v>358.96679999999998</v>
      </c>
      <c r="BD16" s="95">
        <v>156524.78278000001</v>
      </c>
    </row>
    <row r="17" spans="1:56">
      <c r="A17" s="95" t="s">
        <v>321</v>
      </c>
      <c r="B17" s="95">
        <v>4098.1290099999997</v>
      </c>
      <c r="C17" s="95">
        <v>10599.438179999999</v>
      </c>
      <c r="D17" s="95">
        <v>0</v>
      </c>
      <c r="E17" s="95">
        <v>121.10872999999999</v>
      </c>
      <c r="F17" s="95">
        <v>14818.67592</v>
      </c>
      <c r="G17" s="95">
        <v>474.62786</v>
      </c>
      <c r="H17" s="95">
        <v>1006.90046</v>
      </c>
      <c r="I17" s="95">
        <v>0</v>
      </c>
      <c r="J17" s="95">
        <v>0</v>
      </c>
      <c r="K17" s="95">
        <v>1481.5283200000001</v>
      </c>
      <c r="L17" s="95">
        <v>1864.1182699999999</v>
      </c>
      <c r="M17" s="95">
        <v>16962.911219999998</v>
      </c>
      <c r="N17" s="95">
        <v>0</v>
      </c>
      <c r="O17" s="95">
        <v>237.85778999999999</v>
      </c>
      <c r="P17" s="95">
        <v>19064.887280000003</v>
      </c>
      <c r="Q17" s="95">
        <v>1319.7866000000001</v>
      </c>
      <c r="R17" s="95">
        <v>622.73928000000001</v>
      </c>
      <c r="S17" s="95">
        <v>0</v>
      </c>
      <c r="T17" s="95">
        <v>0</v>
      </c>
      <c r="U17" s="95">
        <v>1942.5258799999999</v>
      </c>
      <c r="V17" s="95">
        <v>1009.53513</v>
      </c>
      <c r="W17" s="95">
        <v>1819.7159799999999</v>
      </c>
      <c r="X17" s="95">
        <v>0</v>
      </c>
      <c r="Y17" s="95">
        <v>0</v>
      </c>
      <c r="Z17" s="95">
        <v>2829.2511099999997</v>
      </c>
      <c r="AA17" s="95">
        <v>1014.48671</v>
      </c>
      <c r="AB17" s="95">
        <v>160.48679000000001</v>
      </c>
      <c r="AC17" s="95">
        <v>0</v>
      </c>
      <c r="AD17" s="95">
        <v>0</v>
      </c>
      <c r="AE17" s="95">
        <v>1174.9735000000001</v>
      </c>
      <c r="AF17" s="95">
        <v>863.91259000000002</v>
      </c>
      <c r="AG17" s="95">
        <v>755.11744999999996</v>
      </c>
      <c r="AH17" s="95">
        <v>0</v>
      </c>
      <c r="AI17" s="95">
        <v>0</v>
      </c>
      <c r="AJ17" s="95">
        <v>1619.0300400000001</v>
      </c>
      <c r="AK17" s="95">
        <v>367.94976000000003</v>
      </c>
      <c r="AL17" s="95">
        <v>161.54641000000001</v>
      </c>
      <c r="AM17" s="95">
        <v>0</v>
      </c>
      <c r="AN17" s="95">
        <v>0</v>
      </c>
      <c r="AO17" s="95">
        <v>529.49617000000001</v>
      </c>
      <c r="AP17" s="95">
        <v>603.90831000000003</v>
      </c>
      <c r="AQ17" s="95">
        <v>90.055199999999999</v>
      </c>
      <c r="AR17" s="95">
        <v>0</v>
      </c>
      <c r="AS17" s="95">
        <v>0</v>
      </c>
      <c r="AT17" s="95">
        <v>693.96351000000004</v>
      </c>
      <c r="AU17" s="95">
        <v>525.31921999999997</v>
      </c>
      <c r="AV17" s="95">
        <v>65.297110000000004</v>
      </c>
      <c r="AW17" s="95">
        <v>0</v>
      </c>
      <c r="AX17" s="95">
        <v>0</v>
      </c>
      <c r="AY17" s="95">
        <v>590.61632999999995</v>
      </c>
      <c r="AZ17" s="95">
        <v>12141.77346</v>
      </c>
      <c r="BA17" s="95">
        <v>32244.208079999997</v>
      </c>
      <c r="BB17" s="95">
        <v>0</v>
      </c>
      <c r="BC17" s="95">
        <v>358.96652</v>
      </c>
      <c r="BD17" s="95">
        <v>44744.948060000002</v>
      </c>
    </row>
    <row r="18" spans="1:56">
      <c r="A18" s="95" t="s">
        <v>322</v>
      </c>
      <c r="B18" s="95">
        <v>2961.8970600000002</v>
      </c>
      <c r="C18" s="95">
        <v>6014.4333200000001</v>
      </c>
      <c r="D18" s="95">
        <v>0</v>
      </c>
      <c r="E18" s="95">
        <v>0</v>
      </c>
      <c r="F18" s="95">
        <v>8976.3303800000012</v>
      </c>
      <c r="G18" s="95">
        <v>166.29292999999998</v>
      </c>
      <c r="H18" s="95">
        <v>219.71428</v>
      </c>
      <c r="I18" s="95">
        <v>0</v>
      </c>
      <c r="J18" s="95">
        <v>0</v>
      </c>
      <c r="K18" s="95">
        <v>386.00721000000004</v>
      </c>
      <c r="L18" s="95">
        <v>0</v>
      </c>
      <c r="M18" s="95">
        <v>1.0000000000000001E-5</v>
      </c>
      <c r="N18" s="95">
        <v>0</v>
      </c>
      <c r="O18" s="95">
        <v>4.2999999999999999E-4</v>
      </c>
      <c r="P18" s="95">
        <v>4.4000000000000002E-4</v>
      </c>
      <c r="Q18" s="95">
        <v>207.44232</v>
      </c>
      <c r="R18" s="95">
        <v>58.439039999999999</v>
      </c>
      <c r="S18" s="95">
        <v>0</v>
      </c>
      <c r="T18" s="95">
        <v>0</v>
      </c>
      <c r="U18" s="95">
        <v>265.88135999999997</v>
      </c>
      <c r="V18" s="95">
        <v>33.714970000000001</v>
      </c>
      <c r="W18" s="95">
        <v>0</v>
      </c>
      <c r="X18" s="95">
        <v>0</v>
      </c>
      <c r="Y18" s="95">
        <v>0</v>
      </c>
      <c r="Z18" s="95">
        <v>33.714970000000001</v>
      </c>
      <c r="AA18" s="95">
        <v>45.789470000000001</v>
      </c>
      <c r="AB18" s="95">
        <v>323.61200000000002</v>
      </c>
      <c r="AC18" s="95">
        <v>0</v>
      </c>
      <c r="AD18" s="95">
        <v>0</v>
      </c>
      <c r="AE18" s="95">
        <v>369.40146999999996</v>
      </c>
      <c r="AF18" s="95">
        <v>451.72996000000001</v>
      </c>
      <c r="AG18" s="95">
        <v>124.03552000000001</v>
      </c>
      <c r="AH18" s="95">
        <v>0</v>
      </c>
      <c r="AI18" s="95">
        <v>0</v>
      </c>
      <c r="AJ18" s="95">
        <v>575.76548000000003</v>
      </c>
      <c r="AK18" s="95">
        <v>430.78403000000003</v>
      </c>
      <c r="AL18" s="95">
        <v>8.7609699999999986</v>
      </c>
      <c r="AM18" s="95">
        <v>0</v>
      </c>
      <c r="AN18" s="95">
        <v>0</v>
      </c>
      <c r="AO18" s="95">
        <v>439.54500000000002</v>
      </c>
      <c r="AP18" s="95">
        <v>0</v>
      </c>
      <c r="AQ18" s="95">
        <v>0</v>
      </c>
      <c r="AR18" s="95">
        <v>0</v>
      </c>
      <c r="AS18" s="95">
        <v>0</v>
      </c>
      <c r="AT18" s="95">
        <v>0</v>
      </c>
      <c r="AU18" s="95">
        <v>7.95</v>
      </c>
      <c r="AV18" s="95">
        <v>0</v>
      </c>
      <c r="AW18" s="95">
        <v>0</v>
      </c>
      <c r="AX18" s="95">
        <v>0</v>
      </c>
      <c r="AY18" s="95">
        <v>7.95</v>
      </c>
      <c r="AZ18" s="95">
        <v>4305.6007399999999</v>
      </c>
      <c r="BA18" s="95">
        <v>6748.99514</v>
      </c>
      <c r="BB18" s="95">
        <v>0</v>
      </c>
      <c r="BC18" s="95">
        <v>4.2999999999999999E-4</v>
      </c>
      <c r="BD18" s="95">
        <v>11054.596310000001</v>
      </c>
    </row>
    <row r="19" spans="1:56">
      <c r="A19" s="95" t="s">
        <v>323</v>
      </c>
      <c r="B19" s="95">
        <v>273.25968999999998</v>
      </c>
      <c r="C19" s="95">
        <v>301.70903999999996</v>
      </c>
      <c r="D19" s="95">
        <v>0</v>
      </c>
      <c r="E19" s="95">
        <v>0</v>
      </c>
      <c r="F19" s="95">
        <v>574.96872999999994</v>
      </c>
      <c r="G19" s="95">
        <v>0</v>
      </c>
      <c r="H19" s="95">
        <v>0</v>
      </c>
      <c r="I19" s="95">
        <v>0</v>
      </c>
      <c r="J19" s="95">
        <v>0</v>
      </c>
      <c r="K19" s="95">
        <v>0</v>
      </c>
      <c r="L19" s="95">
        <v>34.434059999999995</v>
      </c>
      <c r="M19" s="95">
        <v>-2.9999999999999997E-5</v>
      </c>
      <c r="N19" s="95">
        <v>0</v>
      </c>
      <c r="O19" s="95">
        <v>-7.0000000000000007E-5</v>
      </c>
      <c r="P19" s="95">
        <v>34.433959999999999</v>
      </c>
      <c r="Q19" s="95">
        <v>40.747390000000003</v>
      </c>
      <c r="R19" s="95">
        <v>0</v>
      </c>
      <c r="S19" s="95">
        <v>0</v>
      </c>
      <c r="T19" s="95">
        <v>0</v>
      </c>
      <c r="U19" s="95">
        <v>40.747390000000003</v>
      </c>
      <c r="V19" s="95">
        <v>369.19673999999998</v>
      </c>
      <c r="W19" s="95">
        <v>0</v>
      </c>
      <c r="X19" s="95">
        <v>0</v>
      </c>
      <c r="Y19" s="95">
        <v>0</v>
      </c>
      <c r="Z19" s="95">
        <v>369.19673999999998</v>
      </c>
      <c r="AA19" s="95">
        <v>20</v>
      </c>
      <c r="AB19" s="95">
        <v>0</v>
      </c>
      <c r="AC19" s="95">
        <v>0</v>
      </c>
      <c r="AD19" s="95">
        <v>0</v>
      </c>
      <c r="AE19" s="95">
        <v>20</v>
      </c>
      <c r="AF19" s="95">
        <v>275.31601000000001</v>
      </c>
      <c r="AG19" s="95">
        <v>0</v>
      </c>
      <c r="AH19" s="95">
        <v>0</v>
      </c>
      <c r="AI19" s="95">
        <v>0</v>
      </c>
      <c r="AJ19" s="95">
        <v>275.31601000000001</v>
      </c>
      <c r="AK19" s="95">
        <v>4.3582999999999998</v>
      </c>
      <c r="AL19" s="95">
        <v>0</v>
      </c>
      <c r="AM19" s="95">
        <v>0</v>
      </c>
      <c r="AN19" s="95">
        <v>0</v>
      </c>
      <c r="AO19" s="95">
        <v>4.3582999999999998</v>
      </c>
      <c r="AP19" s="95">
        <v>0</v>
      </c>
      <c r="AQ19" s="95">
        <v>0</v>
      </c>
      <c r="AR19" s="95">
        <v>0</v>
      </c>
      <c r="AS19" s="95">
        <v>0</v>
      </c>
      <c r="AT19" s="95">
        <v>0</v>
      </c>
      <c r="AU19" s="95">
        <v>135.25443999999999</v>
      </c>
      <c r="AV19" s="95">
        <v>0</v>
      </c>
      <c r="AW19" s="95">
        <v>0</v>
      </c>
      <c r="AX19" s="95">
        <v>0</v>
      </c>
      <c r="AY19" s="95">
        <v>135.25443999999999</v>
      </c>
      <c r="AZ19" s="95">
        <v>1152.5666299999998</v>
      </c>
      <c r="BA19" s="95">
        <v>301.70901000000003</v>
      </c>
      <c r="BB19" s="95">
        <v>0</v>
      </c>
      <c r="BC19" s="95">
        <v>-7.0000000000000007E-5</v>
      </c>
      <c r="BD19" s="95">
        <v>1454.27557</v>
      </c>
    </row>
    <row r="20" spans="1:56">
      <c r="A20" s="95" t="s">
        <v>324</v>
      </c>
      <c r="B20" s="95">
        <v>4828.4784800000007</v>
      </c>
      <c r="C20" s="95">
        <v>4550.2380700000003</v>
      </c>
      <c r="D20" s="95">
        <v>0</v>
      </c>
      <c r="E20" s="95">
        <v>0</v>
      </c>
      <c r="F20" s="95">
        <v>9378.716550000001</v>
      </c>
      <c r="G20" s="95">
        <v>61</v>
      </c>
      <c r="H20" s="95">
        <v>0</v>
      </c>
      <c r="I20" s="95">
        <v>0</v>
      </c>
      <c r="J20" s="95">
        <v>0</v>
      </c>
      <c r="K20" s="95">
        <v>61</v>
      </c>
      <c r="L20" s="95">
        <v>174.50889999999998</v>
      </c>
      <c r="M20" s="95">
        <v>41.13973</v>
      </c>
      <c r="N20" s="95">
        <v>0</v>
      </c>
      <c r="O20" s="95">
        <v>-7.0000000000000007E-5</v>
      </c>
      <c r="P20" s="95">
        <v>215.64856</v>
      </c>
      <c r="Q20" s="95">
        <v>561.56746999999996</v>
      </c>
      <c r="R20" s="95">
        <v>1095.70748</v>
      </c>
      <c r="S20" s="95">
        <v>0</v>
      </c>
      <c r="T20" s="95">
        <v>0</v>
      </c>
      <c r="U20" s="95">
        <v>1657.27495</v>
      </c>
      <c r="V20" s="95">
        <v>540.58955000000003</v>
      </c>
      <c r="W20" s="95">
        <v>817.03066000000001</v>
      </c>
      <c r="X20" s="95">
        <v>0</v>
      </c>
      <c r="Y20" s="95">
        <v>0</v>
      </c>
      <c r="Z20" s="95">
        <v>1357.62021</v>
      </c>
      <c r="AA20" s="95">
        <v>0</v>
      </c>
      <c r="AB20" s="95">
        <v>0</v>
      </c>
      <c r="AC20" s="95">
        <v>0</v>
      </c>
      <c r="AD20" s="95">
        <v>0</v>
      </c>
      <c r="AE20" s="95">
        <v>0</v>
      </c>
      <c r="AF20" s="95">
        <v>152.39463000000001</v>
      </c>
      <c r="AG20" s="95">
        <v>80.846820000000008</v>
      </c>
      <c r="AH20" s="95">
        <v>0</v>
      </c>
      <c r="AI20" s="95">
        <v>0</v>
      </c>
      <c r="AJ20" s="95">
        <v>233.24145000000001</v>
      </c>
      <c r="AK20" s="95">
        <v>90.336179999999999</v>
      </c>
      <c r="AL20" s="95">
        <v>0</v>
      </c>
      <c r="AM20" s="95">
        <v>0</v>
      </c>
      <c r="AN20" s="95">
        <v>0</v>
      </c>
      <c r="AO20" s="95">
        <v>90.336179999999999</v>
      </c>
      <c r="AP20" s="95">
        <v>255.11462</v>
      </c>
      <c r="AQ20" s="95">
        <v>240.786</v>
      </c>
      <c r="AR20" s="95">
        <v>0</v>
      </c>
      <c r="AS20" s="95">
        <v>0</v>
      </c>
      <c r="AT20" s="95">
        <v>495.90062</v>
      </c>
      <c r="AU20" s="95">
        <v>312.63716999999997</v>
      </c>
      <c r="AV20" s="95">
        <v>41.277920000000002</v>
      </c>
      <c r="AW20" s="95">
        <v>0</v>
      </c>
      <c r="AX20" s="95">
        <v>0</v>
      </c>
      <c r="AY20" s="95">
        <v>353.91509000000002</v>
      </c>
      <c r="AZ20" s="95">
        <v>6976.6270000000004</v>
      </c>
      <c r="BA20" s="95">
        <v>6867.0266799999999</v>
      </c>
      <c r="BB20" s="95">
        <v>0</v>
      </c>
      <c r="BC20" s="95">
        <v>-7.0000000000000007E-5</v>
      </c>
      <c r="BD20" s="95">
        <v>13843.653609999999</v>
      </c>
    </row>
    <row r="21" spans="1:56">
      <c r="A21" s="95" t="s">
        <v>325</v>
      </c>
      <c r="B21" s="95">
        <v>2081.65733</v>
      </c>
      <c r="C21" s="95">
        <v>2175.0850800000003</v>
      </c>
      <c r="D21" s="95">
        <v>0</v>
      </c>
      <c r="E21" s="95">
        <v>0</v>
      </c>
      <c r="F21" s="95">
        <v>4256.7424099999998</v>
      </c>
      <c r="G21" s="95">
        <v>202</v>
      </c>
      <c r="H21" s="95">
        <v>0</v>
      </c>
      <c r="I21" s="95">
        <v>0</v>
      </c>
      <c r="J21" s="95">
        <v>0</v>
      </c>
      <c r="K21" s="95">
        <v>202</v>
      </c>
      <c r="L21" s="95">
        <v>24843.848309999998</v>
      </c>
      <c r="M21" s="95">
        <v>10951.55841</v>
      </c>
      <c r="N21" s="95">
        <v>0</v>
      </c>
      <c r="O21" s="95">
        <v>0</v>
      </c>
      <c r="P21" s="95">
        <v>35795.406719999999</v>
      </c>
      <c r="Q21" s="95">
        <v>899.44040000000007</v>
      </c>
      <c r="R21" s="95">
        <v>3930.8296299999997</v>
      </c>
      <c r="S21" s="95">
        <v>0</v>
      </c>
      <c r="T21" s="95">
        <v>0</v>
      </c>
      <c r="U21" s="95">
        <v>4830.2700300000006</v>
      </c>
      <c r="V21" s="95">
        <v>250.06960999999998</v>
      </c>
      <c r="W21" s="95">
        <v>8.5201200000000004</v>
      </c>
      <c r="X21" s="95">
        <v>0</v>
      </c>
      <c r="Y21" s="95">
        <v>0</v>
      </c>
      <c r="Z21" s="95">
        <v>258.58973000000003</v>
      </c>
      <c r="AA21" s="95">
        <v>2.9999999999999997E-5</v>
      </c>
      <c r="AB21" s="95">
        <v>0</v>
      </c>
      <c r="AC21" s="95">
        <v>0</v>
      </c>
      <c r="AD21" s="95">
        <v>0</v>
      </c>
      <c r="AE21" s="95">
        <v>2.9999999999999997E-5</v>
      </c>
      <c r="AF21" s="95">
        <v>612.52508999999998</v>
      </c>
      <c r="AG21" s="95">
        <v>175.57683</v>
      </c>
      <c r="AH21" s="95">
        <v>0</v>
      </c>
      <c r="AI21" s="95">
        <v>0</v>
      </c>
      <c r="AJ21" s="95">
        <v>788.10192000000006</v>
      </c>
      <c r="AK21" s="95">
        <v>132.55000000000001</v>
      </c>
      <c r="AL21" s="95">
        <v>0</v>
      </c>
      <c r="AM21" s="95">
        <v>0</v>
      </c>
      <c r="AN21" s="95">
        <v>0</v>
      </c>
      <c r="AO21" s="95">
        <v>132.55000000000001</v>
      </c>
      <c r="AP21" s="95">
        <v>940.40747999999996</v>
      </c>
      <c r="AQ21" s="95">
        <v>132.47201999999999</v>
      </c>
      <c r="AR21" s="95">
        <v>0</v>
      </c>
      <c r="AS21" s="95">
        <v>0</v>
      </c>
      <c r="AT21" s="95">
        <v>1072.8795</v>
      </c>
      <c r="AU21" s="95">
        <v>6768.7714299999998</v>
      </c>
      <c r="AV21" s="95">
        <v>315.15848</v>
      </c>
      <c r="AW21" s="95">
        <v>0</v>
      </c>
      <c r="AX21" s="95">
        <v>0</v>
      </c>
      <c r="AY21" s="95">
        <v>7083.9299099999998</v>
      </c>
      <c r="AZ21" s="95">
        <v>36731.269679999998</v>
      </c>
      <c r="BA21" s="95">
        <v>17689.200570000001</v>
      </c>
      <c r="BB21" s="95">
        <v>0</v>
      </c>
      <c r="BC21" s="95">
        <v>0</v>
      </c>
      <c r="BD21" s="95">
        <v>54420.470249999998</v>
      </c>
    </row>
    <row r="22" spans="1:56">
      <c r="A22" s="95" t="s">
        <v>326</v>
      </c>
      <c r="B22" s="95">
        <v>1243.6597899999999</v>
      </c>
      <c r="C22" s="95">
        <v>3322.7361700000001</v>
      </c>
      <c r="D22" s="95">
        <v>0</v>
      </c>
      <c r="E22" s="95">
        <v>0</v>
      </c>
      <c r="F22" s="95">
        <v>4566.3959599999998</v>
      </c>
      <c r="G22" s="95">
        <v>1102.2373400000001</v>
      </c>
      <c r="H22" s="95">
        <v>0</v>
      </c>
      <c r="I22" s="95">
        <v>0</v>
      </c>
      <c r="J22" s="95">
        <v>0</v>
      </c>
      <c r="K22" s="95">
        <v>1102.2373400000001</v>
      </c>
      <c r="L22" s="95">
        <v>78.287630000000007</v>
      </c>
      <c r="M22" s="95">
        <v>1057.57907</v>
      </c>
      <c r="N22" s="95">
        <v>0</v>
      </c>
      <c r="O22" s="95">
        <v>-2.0000000000000002E-5</v>
      </c>
      <c r="P22" s="95">
        <v>1135.8666799999999</v>
      </c>
      <c r="Q22" s="95">
        <v>276.26909999999998</v>
      </c>
      <c r="R22" s="95">
        <v>0</v>
      </c>
      <c r="S22" s="95">
        <v>0</v>
      </c>
      <c r="T22" s="95">
        <v>0</v>
      </c>
      <c r="U22" s="95">
        <v>276.26909999999998</v>
      </c>
      <c r="V22" s="95">
        <v>736.2595</v>
      </c>
      <c r="W22" s="95">
        <v>764.94954000000007</v>
      </c>
      <c r="X22" s="95">
        <v>0</v>
      </c>
      <c r="Y22" s="95">
        <v>0</v>
      </c>
      <c r="Z22" s="95">
        <v>1501.20904</v>
      </c>
      <c r="AA22" s="95">
        <v>3400.0000199999999</v>
      </c>
      <c r="AB22" s="95">
        <v>1070.1600000000001</v>
      </c>
      <c r="AC22" s="95">
        <v>0</v>
      </c>
      <c r="AD22" s="95">
        <v>0</v>
      </c>
      <c r="AE22" s="95">
        <v>4470.1600199999993</v>
      </c>
      <c r="AF22" s="95">
        <v>5340.4847499999996</v>
      </c>
      <c r="AG22" s="95">
        <v>1251.13085</v>
      </c>
      <c r="AH22" s="95">
        <v>0</v>
      </c>
      <c r="AI22" s="95">
        <v>0</v>
      </c>
      <c r="AJ22" s="95">
        <v>6591.6155999999992</v>
      </c>
      <c r="AK22" s="95">
        <v>2502.5417200000002</v>
      </c>
      <c r="AL22" s="95">
        <v>91.674499999999995</v>
      </c>
      <c r="AM22" s="95">
        <v>0</v>
      </c>
      <c r="AN22" s="95">
        <v>0</v>
      </c>
      <c r="AO22" s="95">
        <v>2594.2162200000002</v>
      </c>
      <c r="AP22" s="95">
        <v>2662.9880099999996</v>
      </c>
      <c r="AQ22" s="95">
        <v>271.61278000000004</v>
      </c>
      <c r="AR22" s="95">
        <v>0</v>
      </c>
      <c r="AS22" s="95">
        <v>0</v>
      </c>
      <c r="AT22" s="95">
        <v>2934.60079</v>
      </c>
      <c r="AU22" s="95">
        <v>245.78407999999999</v>
      </c>
      <c r="AV22" s="95">
        <v>699.72</v>
      </c>
      <c r="AW22" s="95">
        <v>0</v>
      </c>
      <c r="AX22" s="95">
        <v>0</v>
      </c>
      <c r="AY22" s="95">
        <v>945.50407999999993</v>
      </c>
      <c r="AZ22" s="95">
        <v>17588.51194</v>
      </c>
      <c r="BA22" s="95">
        <v>8529.5629100000006</v>
      </c>
      <c r="BB22" s="95">
        <v>0</v>
      </c>
      <c r="BC22" s="95">
        <v>-2.0000000000000002E-5</v>
      </c>
      <c r="BD22" s="95">
        <v>26118.074829999998</v>
      </c>
    </row>
    <row r="23" spans="1:56">
      <c r="A23" s="95" t="s">
        <v>327</v>
      </c>
      <c r="B23" s="95">
        <v>25.605419999999999</v>
      </c>
      <c r="C23" s="95">
        <v>0</v>
      </c>
      <c r="D23" s="95">
        <v>0</v>
      </c>
      <c r="E23" s="95">
        <v>0</v>
      </c>
      <c r="F23" s="95">
        <v>25.605419999999999</v>
      </c>
      <c r="G23" s="95">
        <v>0</v>
      </c>
      <c r="H23" s="95">
        <v>0</v>
      </c>
      <c r="I23" s="95">
        <v>0</v>
      </c>
      <c r="J23" s="95">
        <v>0</v>
      </c>
      <c r="K23" s="95">
        <v>0</v>
      </c>
      <c r="L23" s="95">
        <v>0</v>
      </c>
      <c r="M23" s="95">
        <v>-1.0000000000000001E-5</v>
      </c>
      <c r="N23" s="95">
        <v>0</v>
      </c>
      <c r="O23" s="95">
        <v>1.0000000000000001E-5</v>
      </c>
      <c r="P23" s="95">
        <v>0</v>
      </c>
      <c r="Q23" s="95">
        <v>171.5</v>
      </c>
      <c r="R23" s="95">
        <v>34.299999999999997</v>
      </c>
      <c r="S23" s="95">
        <v>0</v>
      </c>
      <c r="T23" s="95">
        <v>0</v>
      </c>
      <c r="U23" s="95">
        <v>205.8</v>
      </c>
      <c r="V23" s="95">
        <v>0</v>
      </c>
      <c r="W23" s="95">
        <v>26.07122</v>
      </c>
      <c r="X23" s="95">
        <v>0</v>
      </c>
      <c r="Y23" s="95">
        <v>0</v>
      </c>
      <c r="Z23" s="95">
        <v>26.07122</v>
      </c>
      <c r="AA23" s="95">
        <v>70</v>
      </c>
      <c r="AB23" s="95">
        <v>0</v>
      </c>
      <c r="AC23" s="95">
        <v>0</v>
      </c>
      <c r="AD23" s="95">
        <v>0</v>
      </c>
      <c r="AE23" s="95">
        <v>70</v>
      </c>
      <c r="AF23" s="95">
        <v>430.89576</v>
      </c>
      <c r="AG23" s="95">
        <v>134.82363000000001</v>
      </c>
      <c r="AH23" s="95">
        <v>0</v>
      </c>
      <c r="AI23" s="95">
        <v>0</v>
      </c>
      <c r="AJ23" s="95">
        <v>565.71938999999998</v>
      </c>
      <c r="AK23" s="95">
        <v>775</v>
      </c>
      <c r="AL23" s="95">
        <v>0</v>
      </c>
      <c r="AM23" s="95">
        <v>0</v>
      </c>
      <c r="AN23" s="95">
        <v>0</v>
      </c>
      <c r="AO23" s="95">
        <v>775</v>
      </c>
      <c r="AP23" s="95">
        <v>408.34201000000002</v>
      </c>
      <c r="AQ23" s="95">
        <v>0</v>
      </c>
      <c r="AR23" s="95">
        <v>0</v>
      </c>
      <c r="AS23" s="95">
        <v>0</v>
      </c>
      <c r="AT23" s="95">
        <v>408.34201000000002</v>
      </c>
      <c r="AU23" s="95">
        <v>105</v>
      </c>
      <c r="AV23" s="95">
        <v>61.74</v>
      </c>
      <c r="AW23" s="95">
        <v>0</v>
      </c>
      <c r="AX23" s="95">
        <v>0</v>
      </c>
      <c r="AY23" s="95">
        <v>166.74</v>
      </c>
      <c r="AZ23" s="95">
        <v>1986.34319</v>
      </c>
      <c r="BA23" s="95">
        <v>256.93484000000001</v>
      </c>
      <c r="BB23" s="95">
        <v>0</v>
      </c>
      <c r="BC23" s="95">
        <v>1.0000000000000001E-5</v>
      </c>
      <c r="BD23" s="95">
        <v>2243.2780400000001</v>
      </c>
    </row>
    <row r="24" spans="1:56">
      <c r="A24" s="95" t="s">
        <v>328</v>
      </c>
      <c r="B24" s="95">
        <v>62.385280000000002</v>
      </c>
      <c r="C24" s="95">
        <v>1732.3319299999998</v>
      </c>
      <c r="D24" s="95">
        <v>0</v>
      </c>
      <c r="E24" s="95">
        <v>0</v>
      </c>
      <c r="F24" s="95">
        <v>1794.71721</v>
      </c>
      <c r="G24" s="95">
        <v>177.46053000000001</v>
      </c>
      <c r="H24" s="95">
        <v>0</v>
      </c>
      <c r="I24" s="95">
        <v>0</v>
      </c>
      <c r="J24" s="95">
        <v>0</v>
      </c>
      <c r="K24" s="95">
        <v>177.46053000000001</v>
      </c>
      <c r="L24" s="95">
        <v>30</v>
      </c>
      <c r="M24" s="95">
        <v>70.391410000000008</v>
      </c>
      <c r="N24" s="95">
        <v>0</v>
      </c>
      <c r="O24" s="95">
        <v>0</v>
      </c>
      <c r="P24" s="95">
        <v>100.39141000000001</v>
      </c>
      <c r="Q24" s="95">
        <v>0</v>
      </c>
      <c r="R24" s="95">
        <v>6.86</v>
      </c>
      <c r="S24" s="95">
        <v>0</v>
      </c>
      <c r="T24" s="95">
        <v>0</v>
      </c>
      <c r="U24" s="95">
        <v>6.86</v>
      </c>
      <c r="V24" s="95">
        <v>0</v>
      </c>
      <c r="W24" s="95">
        <v>0</v>
      </c>
      <c r="X24" s="95">
        <v>0</v>
      </c>
      <c r="Y24" s="95">
        <v>0</v>
      </c>
      <c r="Z24" s="95">
        <v>0</v>
      </c>
      <c r="AA24" s="95">
        <v>0</v>
      </c>
      <c r="AB24" s="95">
        <v>0</v>
      </c>
      <c r="AC24" s="95">
        <v>0</v>
      </c>
      <c r="AD24" s="95">
        <v>0</v>
      </c>
      <c r="AE24" s="95">
        <v>0</v>
      </c>
      <c r="AF24" s="95">
        <v>45.8</v>
      </c>
      <c r="AG24" s="95">
        <v>61.74</v>
      </c>
      <c r="AH24" s="95">
        <v>0</v>
      </c>
      <c r="AI24" s="95">
        <v>0</v>
      </c>
      <c r="AJ24" s="95">
        <v>107.54</v>
      </c>
      <c r="AK24" s="95">
        <v>3.5</v>
      </c>
      <c r="AL24" s="95">
        <v>0</v>
      </c>
      <c r="AM24" s="95">
        <v>0</v>
      </c>
      <c r="AN24" s="95">
        <v>0</v>
      </c>
      <c r="AO24" s="95">
        <v>3.5</v>
      </c>
      <c r="AP24" s="95">
        <v>455.01695000000001</v>
      </c>
      <c r="AQ24" s="95">
        <v>0</v>
      </c>
      <c r="AR24" s="95">
        <v>0</v>
      </c>
      <c r="AS24" s="95">
        <v>0</v>
      </c>
      <c r="AT24" s="95">
        <v>455.01695000000001</v>
      </c>
      <c r="AU24" s="95">
        <v>0</v>
      </c>
      <c r="AV24" s="95">
        <v>0</v>
      </c>
      <c r="AW24" s="95">
        <v>0</v>
      </c>
      <c r="AX24" s="95">
        <v>0</v>
      </c>
      <c r="AY24" s="95">
        <v>0</v>
      </c>
      <c r="AZ24" s="95">
        <v>774.16276000000005</v>
      </c>
      <c r="BA24" s="95">
        <v>1871.3233400000001</v>
      </c>
      <c r="BB24" s="95">
        <v>0</v>
      </c>
      <c r="BC24" s="95">
        <v>0</v>
      </c>
      <c r="BD24" s="95">
        <v>2645.4861000000001</v>
      </c>
    </row>
    <row r="25" spans="1:56">
      <c r="A25" s="95" t="s">
        <v>1039</v>
      </c>
      <c r="B25" s="95">
        <v>18.13297</v>
      </c>
      <c r="C25" s="95">
        <v>39.279029999999999</v>
      </c>
      <c r="D25" s="95">
        <v>0</v>
      </c>
      <c r="E25" s="95">
        <v>0</v>
      </c>
      <c r="F25" s="95">
        <v>57.411999999999999</v>
      </c>
      <c r="G25" s="95">
        <v>11.033340000000001</v>
      </c>
      <c r="H25" s="95">
        <v>3.96366</v>
      </c>
      <c r="I25" s="95">
        <v>0</v>
      </c>
      <c r="J25" s="95">
        <v>0.10965999999999999</v>
      </c>
      <c r="K25" s="95">
        <v>15.10666</v>
      </c>
      <c r="L25" s="95">
        <v>260.87630000000001</v>
      </c>
      <c r="M25" s="95">
        <v>128.4299</v>
      </c>
      <c r="N25" s="95">
        <v>0</v>
      </c>
      <c r="O25" s="95">
        <v>-1.0000000000000001E-5</v>
      </c>
      <c r="P25" s="95">
        <v>389.30619000000002</v>
      </c>
      <c r="Q25" s="95">
        <v>4.5561999999999996</v>
      </c>
      <c r="R25" s="95">
        <v>1.0230399999999999</v>
      </c>
      <c r="S25" s="95">
        <v>0</v>
      </c>
      <c r="T25" s="95">
        <v>0</v>
      </c>
      <c r="U25" s="95">
        <v>5.5792399999999995</v>
      </c>
      <c r="V25" s="95">
        <v>1.6824400000000002</v>
      </c>
      <c r="W25" s="95">
        <v>0</v>
      </c>
      <c r="X25" s="95">
        <v>0</v>
      </c>
      <c r="Y25" s="95">
        <v>0.10174</v>
      </c>
      <c r="Z25" s="95">
        <v>1.7841800000000001</v>
      </c>
      <c r="AA25" s="95">
        <v>58.472279999999998</v>
      </c>
      <c r="AB25" s="95">
        <v>5.7406999999999995</v>
      </c>
      <c r="AC25" s="95">
        <v>0</v>
      </c>
      <c r="AD25" s="95">
        <v>0</v>
      </c>
      <c r="AE25" s="95">
        <v>64.212980000000002</v>
      </c>
      <c r="AF25" s="95">
        <v>96.227500000000006</v>
      </c>
      <c r="AG25" s="95">
        <v>14.67333</v>
      </c>
      <c r="AH25" s="95">
        <v>0</v>
      </c>
      <c r="AI25" s="95">
        <v>0</v>
      </c>
      <c r="AJ25" s="95">
        <v>110.90083</v>
      </c>
      <c r="AK25" s="95">
        <v>39.317519999999995</v>
      </c>
      <c r="AL25" s="95">
        <v>6.0780000000000001E-2</v>
      </c>
      <c r="AM25" s="95">
        <v>0</v>
      </c>
      <c r="AN25" s="95">
        <v>0</v>
      </c>
      <c r="AO25" s="95">
        <v>39.378300000000003</v>
      </c>
      <c r="AP25" s="95">
        <v>76.29325</v>
      </c>
      <c r="AQ25" s="95">
        <v>1.8664000000000001</v>
      </c>
      <c r="AR25" s="95">
        <v>0</v>
      </c>
      <c r="AS25" s="95">
        <v>0</v>
      </c>
      <c r="AT25" s="95">
        <v>78.159649999999999</v>
      </c>
      <c r="AU25" s="95">
        <v>47.269120000000001</v>
      </c>
      <c r="AV25" s="95">
        <v>5.1736199999999997</v>
      </c>
      <c r="AW25" s="95">
        <v>0</v>
      </c>
      <c r="AX25" s="95">
        <v>0</v>
      </c>
      <c r="AY25" s="95">
        <v>52.442740000000001</v>
      </c>
      <c r="AZ25" s="95">
        <v>613.86092000000008</v>
      </c>
      <c r="BA25" s="95">
        <v>200.21045999999998</v>
      </c>
      <c r="BB25" s="95">
        <v>0</v>
      </c>
      <c r="BC25" s="95">
        <v>0.21138999999999999</v>
      </c>
      <c r="BD25" s="95">
        <v>814.28277000000003</v>
      </c>
    </row>
    <row r="26" spans="1:56">
      <c r="A26" s="95" t="s">
        <v>1044</v>
      </c>
      <c r="B26" s="95">
        <v>8306.9759699999995</v>
      </c>
      <c r="C26" s="95">
        <v>3544.48551</v>
      </c>
      <c r="D26" s="95">
        <v>0</v>
      </c>
      <c r="E26" s="95">
        <v>3.2129000000000003</v>
      </c>
      <c r="F26" s="95">
        <v>11854.67438</v>
      </c>
      <c r="G26" s="95">
        <v>2412.8618099999999</v>
      </c>
      <c r="H26" s="95">
        <v>156.24957000000001</v>
      </c>
      <c r="I26" s="95">
        <v>0</v>
      </c>
      <c r="J26" s="95">
        <v>0.74029999999999996</v>
      </c>
      <c r="K26" s="95">
        <v>2569.8516800000002</v>
      </c>
      <c r="L26" s="95">
        <v>7825.5556999999999</v>
      </c>
      <c r="M26" s="95">
        <v>3030.2382200000002</v>
      </c>
      <c r="N26" s="95">
        <v>0</v>
      </c>
      <c r="O26" s="95">
        <v>90.998050000000006</v>
      </c>
      <c r="P26" s="95">
        <v>10946.79197</v>
      </c>
      <c r="Q26" s="95">
        <v>2976.7741800000003</v>
      </c>
      <c r="R26" s="95">
        <v>763.20041000000003</v>
      </c>
      <c r="S26" s="95">
        <v>0</v>
      </c>
      <c r="T26" s="95">
        <v>7.2999999999999996E-4</v>
      </c>
      <c r="U26" s="95">
        <v>3739.97532</v>
      </c>
      <c r="V26" s="95">
        <v>8230.8456999999999</v>
      </c>
      <c r="W26" s="95">
        <v>354.63915999999995</v>
      </c>
      <c r="X26" s="95">
        <v>0</v>
      </c>
      <c r="Y26" s="95">
        <v>0</v>
      </c>
      <c r="Z26" s="95">
        <v>8585.4848599999987</v>
      </c>
      <c r="AA26" s="95">
        <v>7143.7659000000003</v>
      </c>
      <c r="AB26" s="95">
        <v>328.18240000000003</v>
      </c>
      <c r="AC26" s="95">
        <v>0</v>
      </c>
      <c r="AD26" s="95">
        <v>0</v>
      </c>
      <c r="AE26" s="95">
        <v>7471.9483</v>
      </c>
      <c r="AF26" s="95">
        <v>351.07488000000001</v>
      </c>
      <c r="AG26" s="95">
        <v>114.25811</v>
      </c>
      <c r="AH26" s="95">
        <v>0</v>
      </c>
      <c r="AI26" s="95">
        <v>5.5899999999999995E-3</v>
      </c>
      <c r="AJ26" s="95">
        <v>465.33858000000004</v>
      </c>
      <c r="AK26" s="95">
        <v>1206.39608</v>
      </c>
      <c r="AL26" s="95">
        <v>23.329349999999998</v>
      </c>
      <c r="AM26" s="95">
        <v>0</v>
      </c>
      <c r="AN26" s="95">
        <v>0</v>
      </c>
      <c r="AO26" s="95">
        <v>1229.72543</v>
      </c>
      <c r="AP26" s="95">
        <v>6670.51613</v>
      </c>
      <c r="AQ26" s="95">
        <v>7.2499899999999995</v>
      </c>
      <c r="AR26" s="95">
        <v>0</v>
      </c>
      <c r="AS26" s="95">
        <v>0</v>
      </c>
      <c r="AT26" s="95">
        <v>6677.7661200000002</v>
      </c>
      <c r="AU26" s="95">
        <v>115.00857000000001</v>
      </c>
      <c r="AV26" s="95">
        <v>0</v>
      </c>
      <c r="AW26" s="95">
        <v>0</v>
      </c>
      <c r="AX26" s="95">
        <v>0</v>
      </c>
      <c r="AY26" s="95">
        <v>115.00857000000001</v>
      </c>
      <c r="AZ26" s="95">
        <v>45239.774920000003</v>
      </c>
      <c r="BA26" s="95">
        <v>8321.8327200000003</v>
      </c>
      <c r="BB26" s="95">
        <v>0</v>
      </c>
      <c r="BC26" s="95">
        <v>94.957570000000004</v>
      </c>
      <c r="BD26" s="95">
        <v>53656.565210000001</v>
      </c>
    </row>
    <row r="27" spans="1:56">
      <c r="A27" s="95" t="s">
        <v>1045</v>
      </c>
      <c r="B27" s="95">
        <v>35417.43331</v>
      </c>
      <c r="C27" s="95">
        <v>0</v>
      </c>
      <c r="D27" s="95">
        <v>0</v>
      </c>
      <c r="E27" s="95">
        <v>0</v>
      </c>
      <c r="F27" s="95">
        <v>35417.43331</v>
      </c>
      <c r="G27" s="95">
        <v>0</v>
      </c>
      <c r="H27" s="95">
        <v>0</v>
      </c>
      <c r="I27" s="95">
        <v>0</v>
      </c>
      <c r="J27" s="95">
        <v>0</v>
      </c>
      <c r="K27" s="95">
        <v>0</v>
      </c>
      <c r="L27" s="95">
        <v>0</v>
      </c>
      <c r="M27" s="95">
        <v>0</v>
      </c>
      <c r="N27" s="95">
        <v>0</v>
      </c>
      <c r="O27" s="95">
        <v>0</v>
      </c>
      <c r="P27" s="95">
        <v>0</v>
      </c>
      <c r="Q27" s="95">
        <v>0</v>
      </c>
      <c r="R27" s="95">
        <v>0</v>
      </c>
      <c r="S27" s="95">
        <v>0</v>
      </c>
      <c r="T27" s="95">
        <v>0</v>
      </c>
      <c r="U27" s="95">
        <v>0</v>
      </c>
      <c r="V27" s="95">
        <v>0</v>
      </c>
      <c r="W27" s="95">
        <v>0</v>
      </c>
      <c r="X27" s="95">
        <v>0</v>
      </c>
      <c r="Y27" s="95">
        <v>0</v>
      </c>
      <c r="Z27" s="95">
        <v>0</v>
      </c>
      <c r="AA27" s="95">
        <v>0</v>
      </c>
      <c r="AB27" s="95">
        <v>0</v>
      </c>
      <c r="AC27" s="95">
        <v>0</v>
      </c>
      <c r="AD27" s="95">
        <v>0</v>
      </c>
      <c r="AE27" s="95">
        <v>0</v>
      </c>
      <c r="AF27" s="95">
        <v>0</v>
      </c>
      <c r="AG27" s="95">
        <v>0</v>
      </c>
      <c r="AH27" s="95">
        <v>0</v>
      </c>
      <c r="AI27" s="95">
        <v>0</v>
      </c>
      <c r="AJ27" s="95">
        <v>0</v>
      </c>
      <c r="AK27" s="95">
        <v>0</v>
      </c>
      <c r="AL27" s="95">
        <v>0</v>
      </c>
      <c r="AM27" s="95">
        <v>0</v>
      </c>
      <c r="AN27" s="95">
        <v>0</v>
      </c>
      <c r="AO27" s="95">
        <v>0</v>
      </c>
      <c r="AP27" s="95">
        <v>76.417640000000006</v>
      </c>
      <c r="AQ27" s="95">
        <v>0</v>
      </c>
      <c r="AR27" s="95">
        <v>0</v>
      </c>
      <c r="AS27" s="95">
        <v>0</v>
      </c>
      <c r="AT27" s="95">
        <v>76.417640000000006</v>
      </c>
      <c r="AU27" s="95">
        <v>704.90883999999994</v>
      </c>
      <c r="AV27" s="95">
        <v>0</v>
      </c>
      <c r="AW27" s="95">
        <v>0</v>
      </c>
      <c r="AX27" s="95">
        <v>0</v>
      </c>
      <c r="AY27" s="95">
        <v>704.90883999999994</v>
      </c>
      <c r="AZ27" s="95">
        <v>36198.759789999996</v>
      </c>
      <c r="BA27" s="95">
        <v>0</v>
      </c>
      <c r="BB27" s="95">
        <v>0</v>
      </c>
      <c r="BC27" s="95">
        <v>0</v>
      </c>
      <c r="BD27" s="95">
        <v>36198.759789999996</v>
      </c>
    </row>
    <row r="28" spans="1:56">
      <c r="A28" s="95" t="s">
        <v>111</v>
      </c>
      <c r="B28" s="95">
        <v>0</v>
      </c>
      <c r="C28" s="95">
        <v>0</v>
      </c>
      <c r="D28" s="95">
        <v>0</v>
      </c>
      <c r="E28" s="95">
        <v>0</v>
      </c>
      <c r="F28" s="95">
        <v>0</v>
      </c>
      <c r="G28" s="95">
        <v>0</v>
      </c>
      <c r="H28" s="95">
        <v>0</v>
      </c>
      <c r="I28" s="95">
        <v>0</v>
      </c>
      <c r="J28" s="95">
        <v>0</v>
      </c>
      <c r="K28" s="95">
        <v>0</v>
      </c>
      <c r="L28" s="95">
        <v>287.13756000000001</v>
      </c>
      <c r="M28" s="95">
        <v>-1.0000000000000001E-5</v>
      </c>
      <c r="N28" s="95">
        <v>0</v>
      </c>
      <c r="O28" s="95">
        <v>0</v>
      </c>
      <c r="P28" s="95">
        <v>287.13754999999998</v>
      </c>
      <c r="Q28" s="95">
        <v>0</v>
      </c>
      <c r="R28" s="95">
        <v>0</v>
      </c>
      <c r="S28" s="95">
        <v>0</v>
      </c>
      <c r="T28" s="95">
        <v>0</v>
      </c>
      <c r="U28" s="95">
        <v>0</v>
      </c>
      <c r="V28" s="95">
        <v>0</v>
      </c>
      <c r="W28" s="95">
        <v>0</v>
      </c>
      <c r="X28" s="95">
        <v>0</v>
      </c>
      <c r="Y28" s="95">
        <v>0</v>
      </c>
      <c r="Z28" s="95">
        <v>0</v>
      </c>
      <c r="AA28" s="95">
        <v>0</v>
      </c>
      <c r="AB28" s="95">
        <v>0</v>
      </c>
      <c r="AC28" s="95">
        <v>0</v>
      </c>
      <c r="AD28" s="95">
        <v>0</v>
      </c>
      <c r="AE28" s="95">
        <v>0</v>
      </c>
      <c r="AF28" s="95">
        <v>0</v>
      </c>
      <c r="AG28" s="95">
        <v>0</v>
      </c>
      <c r="AH28" s="95">
        <v>0</v>
      </c>
      <c r="AI28" s="95">
        <v>0</v>
      </c>
      <c r="AJ28" s="95">
        <v>0</v>
      </c>
      <c r="AK28" s="95">
        <v>0</v>
      </c>
      <c r="AL28" s="95">
        <v>0</v>
      </c>
      <c r="AM28" s="95">
        <v>0</v>
      </c>
      <c r="AN28" s="95">
        <v>0</v>
      </c>
      <c r="AO28" s="95">
        <v>0</v>
      </c>
      <c r="AP28" s="95">
        <v>0</v>
      </c>
      <c r="AQ28" s="95">
        <v>0</v>
      </c>
      <c r="AR28" s="95">
        <v>0</v>
      </c>
      <c r="AS28" s="95">
        <v>0</v>
      </c>
      <c r="AT28" s="95">
        <v>0</v>
      </c>
      <c r="AU28" s="95">
        <v>0</v>
      </c>
      <c r="AV28" s="95">
        <v>0</v>
      </c>
      <c r="AW28" s="95">
        <v>0</v>
      </c>
      <c r="AX28" s="95">
        <v>0</v>
      </c>
      <c r="AY28" s="95">
        <v>0</v>
      </c>
      <c r="AZ28" s="95">
        <v>287.13756000000001</v>
      </c>
      <c r="BA28" s="95">
        <v>-1.0000000000000001E-5</v>
      </c>
      <c r="BB28" s="95">
        <v>0</v>
      </c>
      <c r="BC28" s="95">
        <v>0</v>
      </c>
      <c r="BD28" s="95">
        <v>287.13754999999998</v>
      </c>
    </row>
    <row r="29" spans="1:56">
      <c r="A29" s="95" t="s">
        <v>332</v>
      </c>
      <c r="B29" s="95">
        <v>9.2609999999999992</v>
      </c>
      <c r="C29" s="95">
        <v>0</v>
      </c>
      <c r="D29" s="95">
        <v>0</v>
      </c>
      <c r="E29" s="95">
        <v>0</v>
      </c>
      <c r="F29" s="95">
        <v>9.2609999999999992</v>
      </c>
      <c r="G29" s="95">
        <v>0.66500000000000004</v>
      </c>
      <c r="H29" s="95">
        <v>0</v>
      </c>
      <c r="I29" s="95">
        <v>0</v>
      </c>
      <c r="J29" s="95">
        <v>0</v>
      </c>
      <c r="K29" s="95">
        <v>0.66500000000000004</v>
      </c>
      <c r="L29" s="95">
        <v>1.056</v>
      </c>
      <c r="M29" s="95">
        <v>0</v>
      </c>
      <c r="N29" s="95">
        <v>0</v>
      </c>
      <c r="O29" s="95">
        <v>0</v>
      </c>
      <c r="P29" s="95">
        <v>1.056</v>
      </c>
      <c r="Q29" s="95">
        <v>24.911999999999999</v>
      </c>
      <c r="R29" s="95">
        <v>0</v>
      </c>
      <c r="S29" s="95">
        <v>0</v>
      </c>
      <c r="T29" s="95">
        <v>0</v>
      </c>
      <c r="U29" s="95">
        <v>24.911999999999999</v>
      </c>
      <c r="V29" s="95">
        <v>0.61099999999999999</v>
      </c>
      <c r="W29" s="95">
        <v>0</v>
      </c>
      <c r="X29" s="95">
        <v>0</v>
      </c>
      <c r="Y29" s="95">
        <v>0</v>
      </c>
      <c r="Z29" s="95">
        <v>0.61099999999999999</v>
      </c>
      <c r="AA29" s="95">
        <v>0</v>
      </c>
      <c r="AB29" s="95">
        <v>0</v>
      </c>
      <c r="AC29" s="95">
        <v>0</v>
      </c>
      <c r="AD29" s="95">
        <v>0</v>
      </c>
      <c r="AE29" s="95">
        <v>0</v>
      </c>
      <c r="AF29" s="95">
        <v>0</v>
      </c>
      <c r="AG29" s="95">
        <v>0</v>
      </c>
      <c r="AH29" s="95">
        <v>0</v>
      </c>
      <c r="AI29" s="95">
        <v>0</v>
      </c>
      <c r="AJ29" s="95">
        <v>0</v>
      </c>
      <c r="AK29" s="95">
        <v>0</v>
      </c>
      <c r="AL29" s="95">
        <v>0</v>
      </c>
      <c r="AM29" s="95">
        <v>0</v>
      </c>
      <c r="AN29" s="95">
        <v>0</v>
      </c>
      <c r="AO29" s="95">
        <v>0</v>
      </c>
      <c r="AP29" s="95">
        <v>0</v>
      </c>
      <c r="AQ29" s="95">
        <v>0</v>
      </c>
      <c r="AR29" s="95">
        <v>0</v>
      </c>
      <c r="AS29" s="95">
        <v>0</v>
      </c>
      <c r="AT29" s="95">
        <v>0</v>
      </c>
      <c r="AU29" s="95">
        <v>0</v>
      </c>
      <c r="AV29" s="95">
        <v>0</v>
      </c>
      <c r="AW29" s="95">
        <v>0</v>
      </c>
      <c r="AX29" s="95">
        <v>0</v>
      </c>
      <c r="AY29" s="95">
        <v>0</v>
      </c>
      <c r="AZ29" s="95">
        <v>36.505000000000003</v>
      </c>
      <c r="BA29" s="95">
        <v>0</v>
      </c>
      <c r="BB29" s="95">
        <v>0</v>
      </c>
      <c r="BC29" s="95">
        <v>0</v>
      </c>
      <c r="BD29" s="95">
        <v>36.505000000000003</v>
      </c>
    </row>
    <row r="30" spans="1:56">
      <c r="A30" s="95" t="s">
        <v>1046</v>
      </c>
      <c r="B30" s="95">
        <v>10832.36717</v>
      </c>
      <c r="C30" s="95">
        <v>2538.1545499999997</v>
      </c>
      <c r="D30" s="95">
        <v>0</v>
      </c>
      <c r="E30" s="95">
        <v>0</v>
      </c>
      <c r="F30" s="95">
        <v>13370.521720000001</v>
      </c>
      <c r="G30" s="95">
        <v>22236.11434</v>
      </c>
      <c r="H30" s="95">
        <v>739.30558999999994</v>
      </c>
      <c r="I30" s="95">
        <v>0</v>
      </c>
      <c r="J30" s="95">
        <v>0</v>
      </c>
      <c r="K30" s="95">
        <v>22975.41993</v>
      </c>
      <c r="L30" s="95">
        <v>682.75594999999998</v>
      </c>
      <c r="M30" s="95">
        <v>2981.2447299999999</v>
      </c>
      <c r="N30" s="95">
        <v>0</v>
      </c>
      <c r="O30" s="95">
        <v>0</v>
      </c>
      <c r="P30" s="95">
        <v>3664.0006800000001</v>
      </c>
      <c r="Q30" s="95">
        <v>7293.7334500000006</v>
      </c>
      <c r="R30" s="95">
        <v>583.85165000000006</v>
      </c>
      <c r="S30" s="95">
        <v>0</v>
      </c>
      <c r="T30" s="95">
        <v>0</v>
      </c>
      <c r="U30" s="95">
        <v>7877.5850999999993</v>
      </c>
      <c r="V30" s="95">
        <v>0</v>
      </c>
      <c r="W30" s="95">
        <v>0</v>
      </c>
      <c r="X30" s="95">
        <v>0</v>
      </c>
      <c r="Y30" s="95">
        <v>0</v>
      </c>
      <c r="Z30" s="95">
        <v>0</v>
      </c>
      <c r="AA30" s="95">
        <v>6136.3973399999995</v>
      </c>
      <c r="AB30" s="95">
        <v>3776.8761800000002</v>
      </c>
      <c r="AC30" s="95">
        <v>0</v>
      </c>
      <c r="AD30" s="95">
        <v>0</v>
      </c>
      <c r="AE30" s="95">
        <v>9913.2735199999988</v>
      </c>
      <c r="AF30" s="95">
        <v>1940.70138</v>
      </c>
      <c r="AG30" s="95">
        <v>0</v>
      </c>
      <c r="AH30" s="95">
        <v>0</v>
      </c>
      <c r="AI30" s="95">
        <v>0</v>
      </c>
      <c r="AJ30" s="95">
        <v>1940.70138</v>
      </c>
      <c r="AK30" s="95">
        <v>0</v>
      </c>
      <c r="AL30" s="95">
        <v>0</v>
      </c>
      <c r="AM30" s="95">
        <v>0</v>
      </c>
      <c r="AN30" s="95">
        <v>0</v>
      </c>
      <c r="AO30" s="95">
        <v>0</v>
      </c>
      <c r="AP30" s="95">
        <v>0</v>
      </c>
      <c r="AQ30" s="95">
        <v>0</v>
      </c>
      <c r="AR30" s="95">
        <v>0</v>
      </c>
      <c r="AS30" s="95">
        <v>0</v>
      </c>
      <c r="AT30" s="95">
        <v>0</v>
      </c>
      <c r="AU30" s="95">
        <v>8037.7846500000005</v>
      </c>
      <c r="AV30" s="95">
        <v>0</v>
      </c>
      <c r="AW30" s="95">
        <v>0</v>
      </c>
      <c r="AX30" s="95">
        <v>0</v>
      </c>
      <c r="AY30" s="95">
        <v>8037.7846500000005</v>
      </c>
      <c r="AZ30" s="95">
        <v>57159.85428</v>
      </c>
      <c r="BA30" s="95">
        <v>10619.432699999999</v>
      </c>
      <c r="BB30" s="95">
        <v>0</v>
      </c>
      <c r="BC30" s="95">
        <v>0</v>
      </c>
      <c r="BD30" s="95">
        <v>67779.286980000004</v>
      </c>
    </row>
    <row r="31" spans="1:56">
      <c r="A31" s="95" t="s">
        <v>1047</v>
      </c>
      <c r="B31" s="95">
        <v>96.265320000000003</v>
      </c>
      <c r="C31" s="95">
        <v>501.15949999999998</v>
      </c>
      <c r="D31" s="95">
        <v>0</v>
      </c>
      <c r="E31" s="95">
        <v>0</v>
      </c>
      <c r="F31" s="95">
        <v>597.42481999999995</v>
      </c>
      <c r="G31" s="95">
        <v>1268.95018</v>
      </c>
      <c r="H31" s="95">
        <v>409.53026</v>
      </c>
      <c r="I31" s="95">
        <v>0</v>
      </c>
      <c r="J31" s="95">
        <v>0</v>
      </c>
      <c r="K31" s="95">
        <v>1678.48044</v>
      </c>
      <c r="L31" s="95">
        <v>0</v>
      </c>
      <c r="M31" s="95">
        <v>0</v>
      </c>
      <c r="N31" s="95">
        <v>0</v>
      </c>
      <c r="O31" s="95">
        <v>0</v>
      </c>
      <c r="P31" s="95">
        <v>0</v>
      </c>
      <c r="Q31" s="95">
        <v>2424.16509</v>
      </c>
      <c r="R31" s="95">
        <v>573.67381</v>
      </c>
      <c r="S31" s="95">
        <v>0</v>
      </c>
      <c r="T31" s="95">
        <v>0</v>
      </c>
      <c r="U31" s="95">
        <v>2997.8388999999997</v>
      </c>
      <c r="V31" s="95">
        <v>0</v>
      </c>
      <c r="W31" s="95">
        <v>0</v>
      </c>
      <c r="X31" s="95">
        <v>0</v>
      </c>
      <c r="Y31" s="95">
        <v>0</v>
      </c>
      <c r="Z31" s="95">
        <v>0</v>
      </c>
      <c r="AA31" s="95">
        <v>1277.2668899999999</v>
      </c>
      <c r="AB31" s="95">
        <v>219.28944000000001</v>
      </c>
      <c r="AC31" s="95">
        <v>0</v>
      </c>
      <c r="AD31" s="95">
        <v>0</v>
      </c>
      <c r="AE31" s="95">
        <v>1496.5563300000001</v>
      </c>
      <c r="AF31" s="95">
        <v>0</v>
      </c>
      <c r="AG31" s="95">
        <v>0</v>
      </c>
      <c r="AH31" s="95">
        <v>0</v>
      </c>
      <c r="AI31" s="95">
        <v>0</v>
      </c>
      <c r="AJ31" s="95">
        <v>0</v>
      </c>
      <c r="AK31" s="95">
        <v>0</v>
      </c>
      <c r="AL31" s="95">
        <v>0</v>
      </c>
      <c r="AM31" s="95">
        <v>0</v>
      </c>
      <c r="AN31" s="95">
        <v>0</v>
      </c>
      <c r="AO31" s="95">
        <v>0</v>
      </c>
      <c r="AP31" s="95">
        <v>0</v>
      </c>
      <c r="AQ31" s="95">
        <v>0</v>
      </c>
      <c r="AR31" s="95">
        <v>0</v>
      </c>
      <c r="AS31" s="95">
        <v>0</v>
      </c>
      <c r="AT31" s="95">
        <v>0</v>
      </c>
      <c r="AU31" s="95">
        <v>0</v>
      </c>
      <c r="AV31" s="95">
        <v>0</v>
      </c>
      <c r="AW31" s="95">
        <v>0</v>
      </c>
      <c r="AX31" s="95">
        <v>0</v>
      </c>
      <c r="AY31" s="95">
        <v>0</v>
      </c>
      <c r="AZ31" s="95">
        <v>5066.6474800000005</v>
      </c>
      <c r="BA31" s="95">
        <v>1703.65301</v>
      </c>
      <c r="BB31" s="95">
        <v>0</v>
      </c>
      <c r="BC31" s="95">
        <v>0</v>
      </c>
      <c r="BD31" s="95">
        <v>6770.3004900000005</v>
      </c>
    </row>
    <row r="32" spans="1:56">
      <c r="A32" s="95" t="s">
        <v>1048</v>
      </c>
      <c r="B32" s="95">
        <v>10736.101849999999</v>
      </c>
      <c r="C32" s="95">
        <v>2034.9548799999998</v>
      </c>
      <c r="D32" s="95">
        <v>0</v>
      </c>
      <c r="E32" s="95">
        <v>0</v>
      </c>
      <c r="F32" s="95">
        <v>12771.05673</v>
      </c>
      <c r="G32" s="95">
        <v>20576.74008</v>
      </c>
      <c r="H32" s="95">
        <v>329.77533</v>
      </c>
      <c r="I32" s="95">
        <v>0</v>
      </c>
      <c r="J32" s="95">
        <v>0</v>
      </c>
      <c r="K32" s="95">
        <v>20906.51541</v>
      </c>
      <c r="L32" s="95">
        <v>682.75594999999998</v>
      </c>
      <c r="M32" s="95">
        <v>2981.2447700000002</v>
      </c>
      <c r="N32" s="95">
        <v>0</v>
      </c>
      <c r="O32" s="95">
        <v>0</v>
      </c>
      <c r="P32" s="95">
        <v>3664.00072</v>
      </c>
      <c r="Q32" s="95">
        <v>4869.5683600000002</v>
      </c>
      <c r="R32" s="95">
        <v>10.17784</v>
      </c>
      <c r="S32" s="95">
        <v>0</v>
      </c>
      <c r="T32" s="95">
        <v>0</v>
      </c>
      <c r="U32" s="95">
        <v>4879.7462000000005</v>
      </c>
      <c r="V32" s="95">
        <v>0</v>
      </c>
      <c r="W32" s="95">
        <v>0</v>
      </c>
      <c r="X32" s="95">
        <v>0</v>
      </c>
      <c r="Y32" s="95">
        <v>0</v>
      </c>
      <c r="Z32" s="95">
        <v>0</v>
      </c>
      <c r="AA32" s="95">
        <v>4771.58878</v>
      </c>
      <c r="AB32" s="95">
        <v>3540.6273099999999</v>
      </c>
      <c r="AC32" s="95">
        <v>0</v>
      </c>
      <c r="AD32" s="95">
        <v>0</v>
      </c>
      <c r="AE32" s="95">
        <v>8312.2160899999999</v>
      </c>
      <c r="AF32" s="95">
        <v>1820</v>
      </c>
      <c r="AG32" s="95">
        <v>0</v>
      </c>
      <c r="AH32" s="95">
        <v>0</v>
      </c>
      <c r="AI32" s="95">
        <v>0</v>
      </c>
      <c r="AJ32" s="95">
        <v>1820</v>
      </c>
      <c r="AK32" s="95">
        <v>0</v>
      </c>
      <c r="AL32" s="95">
        <v>0</v>
      </c>
      <c r="AM32" s="95">
        <v>0</v>
      </c>
      <c r="AN32" s="95">
        <v>0</v>
      </c>
      <c r="AO32" s="95">
        <v>0</v>
      </c>
      <c r="AP32" s="95">
        <v>0</v>
      </c>
      <c r="AQ32" s="95">
        <v>0</v>
      </c>
      <c r="AR32" s="95">
        <v>0</v>
      </c>
      <c r="AS32" s="95">
        <v>0</v>
      </c>
      <c r="AT32" s="95">
        <v>0</v>
      </c>
      <c r="AU32" s="95">
        <v>8004.7846500000005</v>
      </c>
      <c r="AV32" s="95">
        <v>0</v>
      </c>
      <c r="AW32" s="95">
        <v>0</v>
      </c>
      <c r="AX32" s="95">
        <v>0</v>
      </c>
      <c r="AY32" s="95">
        <v>8004.7846500000005</v>
      </c>
      <c r="AZ32" s="95">
        <v>51461.539669999998</v>
      </c>
      <c r="BA32" s="95">
        <v>8896.780130000001</v>
      </c>
      <c r="BB32" s="95">
        <v>0</v>
      </c>
      <c r="BC32" s="95">
        <v>0</v>
      </c>
      <c r="BD32" s="95">
        <v>60358.319799999997</v>
      </c>
    </row>
    <row r="33" spans="1:56">
      <c r="A33" s="95" t="s">
        <v>1049</v>
      </c>
      <c r="B33" s="95">
        <v>0</v>
      </c>
      <c r="C33" s="95">
        <v>2.0401700000000003</v>
      </c>
      <c r="D33" s="95">
        <v>0</v>
      </c>
      <c r="E33" s="95">
        <v>0</v>
      </c>
      <c r="F33" s="95">
        <v>2.0401700000000003</v>
      </c>
      <c r="G33" s="95">
        <v>390.42408</v>
      </c>
      <c r="H33" s="95">
        <v>0</v>
      </c>
      <c r="I33" s="95">
        <v>0</v>
      </c>
      <c r="J33" s="95">
        <v>0</v>
      </c>
      <c r="K33" s="95">
        <v>390.42408</v>
      </c>
      <c r="L33" s="95">
        <v>0</v>
      </c>
      <c r="M33" s="95">
        <v>-5.9999999999999995E-5</v>
      </c>
      <c r="N33" s="95">
        <v>0</v>
      </c>
      <c r="O33" s="95">
        <v>0</v>
      </c>
      <c r="P33" s="95">
        <v>-5.9999999999999995E-5</v>
      </c>
      <c r="Q33" s="95">
        <v>0</v>
      </c>
      <c r="R33" s="95">
        <v>0</v>
      </c>
      <c r="S33" s="95">
        <v>0</v>
      </c>
      <c r="T33" s="95">
        <v>0</v>
      </c>
      <c r="U33" s="95">
        <v>0</v>
      </c>
      <c r="V33" s="95">
        <v>0</v>
      </c>
      <c r="W33" s="95">
        <v>0</v>
      </c>
      <c r="X33" s="95">
        <v>0</v>
      </c>
      <c r="Y33" s="95">
        <v>0</v>
      </c>
      <c r="Z33" s="95">
        <v>0</v>
      </c>
      <c r="AA33" s="95">
        <v>87.541669999999996</v>
      </c>
      <c r="AB33" s="95">
        <v>16.959430000000001</v>
      </c>
      <c r="AC33" s="95">
        <v>0</v>
      </c>
      <c r="AD33" s="95">
        <v>0</v>
      </c>
      <c r="AE33" s="95">
        <v>104.50110000000001</v>
      </c>
      <c r="AF33" s="95">
        <v>120.70138</v>
      </c>
      <c r="AG33" s="95">
        <v>0</v>
      </c>
      <c r="AH33" s="95">
        <v>0</v>
      </c>
      <c r="AI33" s="95">
        <v>0</v>
      </c>
      <c r="AJ33" s="95">
        <v>120.70138</v>
      </c>
      <c r="AK33" s="95">
        <v>0</v>
      </c>
      <c r="AL33" s="95">
        <v>0</v>
      </c>
      <c r="AM33" s="95">
        <v>0</v>
      </c>
      <c r="AN33" s="95">
        <v>0</v>
      </c>
      <c r="AO33" s="95">
        <v>0</v>
      </c>
      <c r="AP33" s="95">
        <v>0</v>
      </c>
      <c r="AQ33" s="95">
        <v>0</v>
      </c>
      <c r="AR33" s="95">
        <v>0</v>
      </c>
      <c r="AS33" s="95">
        <v>0</v>
      </c>
      <c r="AT33" s="95">
        <v>0</v>
      </c>
      <c r="AU33" s="95">
        <v>33</v>
      </c>
      <c r="AV33" s="95">
        <v>0</v>
      </c>
      <c r="AW33" s="95">
        <v>0</v>
      </c>
      <c r="AX33" s="95">
        <v>0</v>
      </c>
      <c r="AY33" s="95">
        <v>33</v>
      </c>
      <c r="AZ33" s="95">
        <v>631.66713000000004</v>
      </c>
      <c r="BA33" s="95">
        <v>18.99954</v>
      </c>
      <c r="BB33" s="95">
        <v>0</v>
      </c>
      <c r="BC33" s="95">
        <v>0</v>
      </c>
      <c r="BD33" s="95">
        <v>650.66667000000007</v>
      </c>
    </row>
    <row r="34" spans="1:56">
      <c r="A34" s="95" t="s">
        <v>1050</v>
      </c>
      <c r="B34" s="95">
        <v>0</v>
      </c>
      <c r="C34" s="95">
        <v>0</v>
      </c>
      <c r="D34" s="95">
        <v>0</v>
      </c>
      <c r="E34" s="95">
        <v>0</v>
      </c>
      <c r="F34" s="95">
        <v>0</v>
      </c>
      <c r="G34" s="95">
        <v>0</v>
      </c>
      <c r="H34" s="95">
        <v>0</v>
      </c>
      <c r="I34" s="95">
        <v>0</v>
      </c>
      <c r="J34" s="95">
        <v>0</v>
      </c>
      <c r="K34" s="95">
        <v>0</v>
      </c>
      <c r="L34" s="95">
        <v>0</v>
      </c>
      <c r="M34" s="95">
        <v>2.0000000000000002E-5</v>
      </c>
      <c r="N34" s="95">
        <v>0</v>
      </c>
      <c r="O34" s="95">
        <v>0</v>
      </c>
      <c r="P34" s="95">
        <v>2.0000000000000002E-5</v>
      </c>
      <c r="Q34" s="95">
        <v>0</v>
      </c>
      <c r="R34" s="95">
        <v>0</v>
      </c>
      <c r="S34" s="95">
        <v>0</v>
      </c>
      <c r="T34" s="95">
        <v>0</v>
      </c>
      <c r="U34" s="95">
        <v>0</v>
      </c>
      <c r="V34" s="95">
        <v>0</v>
      </c>
      <c r="W34" s="95">
        <v>0</v>
      </c>
      <c r="X34" s="95">
        <v>0</v>
      </c>
      <c r="Y34" s="95">
        <v>0</v>
      </c>
      <c r="Z34" s="95">
        <v>0</v>
      </c>
      <c r="AA34" s="95">
        <v>0</v>
      </c>
      <c r="AB34" s="95">
        <v>0</v>
      </c>
      <c r="AC34" s="95">
        <v>0</v>
      </c>
      <c r="AD34" s="95">
        <v>0</v>
      </c>
      <c r="AE34" s="95">
        <v>0</v>
      </c>
      <c r="AF34" s="95">
        <v>0</v>
      </c>
      <c r="AG34" s="95">
        <v>0</v>
      </c>
      <c r="AH34" s="95">
        <v>0</v>
      </c>
      <c r="AI34" s="95">
        <v>0</v>
      </c>
      <c r="AJ34" s="95">
        <v>0</v>
      </c>
      <c r="AK34" s="95">
        <v>0</v>
      </c>
      <c r="AL34" s="95">
        <v>0</v>
      </c>
      <c r="AM34" s="95">
        <v>0</v>
      </c>
      <c r="AN34" s="95">
        <v>0</v>
      </c>
      <c r="AO34" s="95">
        <v>0</v>
      </c>
      <c r="AP34" s="95">
        <v>0</v>
      </c>
      <c r="AQ34" s="95">
        <v>0</v>
      </c>
      <c r="AR34" s="95">
        <v>0</v>
      </c>
      <c r="AS34" s="95">
        <v>0</v>
      </c>
      <c r="AT34" s="95">
        <v>0</v>
      </c>
      <c r="AU34" s="95">
        <v>0</v>
      </c>
      <c r="AV34" s="95">
        <v>0</v>
      </c>
      <c r="AW34" s="95">
        <v>0</v>
      </c>
      <c r="AX34" s="95">
        <v>0</v>
      </c>
      <c r="AY34" s="95">
        <v>0</v>
      </c>
      <c r="AZ34" s="95">
        <v>0</v>
      </c>
      <c r="BA34" s="95">
        <v>2.0000000000000002E-5</v>
      </c>
      <c r="BB34" s="95">
        <v>0</v>
      </c>
      <c r="BC34" s="95">
        <v>0</v>
      </c>
      <c r="BD34" s="95">
        <v>2.0000000000000002E-5</v>
      </c>
    </row>
    <row r="35" spans="1:56">
      <c r="A35" s="95" t="s">
        <v>1051</v>
      </c>
      <c r="B35" s="95">
        <v>0</v>
      </c>
      <c r="C35" s="95">
        <v>0</v>
      </c>
      <c r="D35" s="95">
        <v>0</v>
      </c>
      <c r="E35" s="95">
        <v>0</v>
      </c>
      <c r="F35" s="95">
        <v>0</v>
      </c>
      <c r="G35" s="95">
        <v>0</v>
      </c>
      <c r="H35" s="95">
        <v>0</v>
      </c>
      <c r="I35" s="95">
        <v>0</v>
      </c>
      <c r="J35" s="95">
        <v>0</v>
      </c>
      <c r="K35" s="95">
        <v>0</v>
      </c>
      <c r="L35" s="95">
        <v>0</v>
      </c>
      <c r="M35" s="95">
        <v>0</v>
      </c>
      <c r="N35" s="95">
        <v>0</v>
      </c>
      <c r="O35" s="95">
        <v>0</v>
      </c>
      <c r="P35" s="95">
        <v>0</v>
      </c>
      <c r="Q35" s="95">
        <v>0</v>
      </c>
      <c r="R35" s="95">
        <v>0</v>
      </c>
      <c r="S35" s="95">
        <v>0</v>
      </c>
      <c r="T35" s="95">
        <v>0</v>
      </c>
      <c r="U35" s="95">
        <v>0</v>
      </c>
      <c r="V35" s="95">
        <v>0</v>
      </c>
      <c r="W35" s="95">
        <v>0</v>
      </c>
      <c r="X35" s="95">
        <v>0</v>
      </c>
      <c r="Y35" s="95">
        <v>0</v>
      </c>
      <c r="Z35" s="95">
        <v>0</v>
      </c>
      <c r="AA35" s="95">
        <v>0</v>
      </c>
      <c r="AB35" s="95">
        <v>0</v>
      </c>
      <c r="AC35" s="95">
        <v>0</v>
      </c>
      <c r="AD35" s="95">
        <v>0</v>
      </c>
      <c r="AE35" s="95">
        <v>0</v>
      </c>
      <c r="AF35" s="95">
        <v>0</v>
      </c>
      <c r="AG35" s="95">
        <v>0</v>
      </c>
      <c r="AH35" s="95">
        <v>0</v>
      </c>
      <c r="AI35" s="95">
        <v>0</v>
      </c>
      <c r="AJ35" s="95">
        <v>0</v>
      </c>
      <c r="AK35" s="95">
        <v>0</v>
      </c>
      <c r="AL35" s="95">
        <v>0</v>
      </c>
      <c r="AM35" s="95">
        <v>0</v>
      </c>
      <c r="AN35" s="95">
        <v>0</v>
      </c>
      <c r="AO35" s="95">
        <v>0</v>
      </c>
      <c r="AP35" s="95">
        <v>0</v>
      </c>
      <c r="AQ35" s="95">
        <v>0</v>
      </c>
      <c r="AR35" s="95">
        <v>0</v>
      </c>
      <c r="AS35" s="95">
        <v>0</v>
      </c>
      <c r="AT35" s="95">
        <v>0</v>
      </c>
      <c r="AU35" s="95">
        <v>0</v>
      </c>
      <c r="AV35" s="95">
        <v>0</v>
      </c>
      <c r="AW35" s="95">
        <v>0</v>
      </c>
      <c r="AX35" s="95">
        <v>0</v>
      </c>
      <c r="AY35" s="95">
        <v>0</v>
      </c>
      <c r="AZ35" s="95">
        <v>0</v>
      </c>
      <c r="BA35" s="95">
        <v>0</v>
      </c>
      <c r="BB35" s="95">
        <v>0</v>
      </c>
      <c r="BC35" s="95">
        <v>0</v>
      </c>
      <c r="BD35" s="95">
        <v>0</v>
      </c>
    </row>
    <row r="36" spans="1:56">
      <c r="A36" s="95" t="s">
        <v>341</v>
      </c>
      <c r="B36" s="95">
        <v>0</v>
      </c>
      <c r="C36" s="95">
        <v>0</v>
      </c>
      <c r="D36" s="95">
        <v>0</v>
      </c>
      <c r="E36" s="95">
        <v>0</v>
      </c>
      <c r="F36" s="95">
        <v>0</v>
      </c>
      <c r="G36" s="95">
        <v>0</v>
      </c>
      <c r="H36" s="95">
        <v>0</v>
      </c>
      <c r="I36" s="95">
        <v>0</v>
      </c>
      <c r="J36" s="95">
        <v>0</v>
      </c>
      <c r="K36" s="95">
        <v>0</v>
      </c>
      <c r="L36" s="95">
        <v>0</v>
      </c>
      <c r="M36" s="95">
        <v>2.0000000000000002E-5</v>
      </c>
      <c r="N36" s="95">
        <v>0</v>
      </c>
      <c r="O36" s="95">
        <v>0</v>
      </c>
      <c r="P36" s="95">
        <v>2.0000000000000002E-5</v>
      </c>
      <c r="Q36" s="95">
        <v>0</v>
      </c>
      <c r="R36" s="95">
        <v>0</v>
      </c>
      <c r="S36" s="95">
        <v>0</v>
      </c>
      <c r="T36" s="95">
        <v>0</v>
      </c>
      <c r="U36" s="95">
        <v>0</v>
      </c>
      <c r="V36" s="95">
        <v>0</v>
      </c>
      <c r="W36" s="95">
        <v>0</v>
      </c>
      <c r="X36" s="95">
        <v>0</v>
      </c>
      <c r="Y36" s="95">
        <v>0</v>
      </c>
      <c r="Z36" s="95">
        <v>0</v>
      </c>
      <c r="AA36" s="95">
        <v>0</v>
      </c>
      <c r="AB36" s="95">
        <v>0</v>
      </c>
      <c r="AC36" s="95">
        <v>0</v>
      </c>
      <c r="AD36" s="95">
        <v>0</v>
      </c>
      <c r="AE36" s="95">
        <v>0</v>
      </c>
      <c r="AF36" s="95">
        <v>0</v>
      </c>
      <c r="AG36" s="95">
        <v>0</v>
      </c>
      <c r="AH36" s="95">
        <v>0</v>
      </c>
      <c r="AI36" s="95">
        <v>0</v>
      </c>
      <c r="AJ36" s="95">
        <v>0</v>
      </c>
      <c r="AK36" s="95">
        <v>0</v>
      </c>
      <c r="AL36" s="95">
        <v>0</v>
      </c>
      <c r="AM36" s="95">
        <v>0</v>
      </c>
      <c r="AN36" s="95">
        <v>0</v>
      </c>
      <c r="AO36" s="95">
        <v>0</v>
      </c>
      <c r="AP36" s="95">
        <v>0</v>
      </c>
      <c r="AQ36" s="95">
        <v>0</v>
      </c>
      <c r="AR36" s="95">
        <v>0</v>
      </c>
      <c r="AS36" s="95">
        <v>0</v>
      </c>
      <c r="AT36" s="95">
        <v>0</v>
      </c>
      <c r="AU36" s="95">
        <v>0</v>
      </c>
      <c r="AV36" s="95">
        <v>0</v>
      </c>
      <c r="AW36" s="95">
        <v>0</v>
      </c>
      <c r="AX36" s="95">
        <v>0</v>
      </c>
      <c r="AY36" s="95">
        <v>0</v>
      </c>
      <c r="AZ36" s="95">
        <v>0</v>
      </c>
      <c r="BA36" s="95">
        <v>2.0000000000000002E-5</v>
      </c>
      <c r="BB36" s="95">
        <v>0</v>
      </c>
      <c r="BC36" s="95">
        <v>0</v>
      </c>
      <c r="BD36" s="95">
        <v>2.0000000000000002E-5</v>
      </c>
    </row>
    <row r="37" spans="1:56">
      <c r="A37" s="95" t="s">
        <v>1052</v>
      </c>
      <c r="B37" s="95">
        <v>0</v>
      </c>
      <c r="C37" s="95">
        <v>0</v>
      </c>
      <c r="D37" s="95">
        <v>0</v>
      </c>
      <c r="E37" s="95">
        <v>0</v>
      </c>
      <c r="F37" s="95">
        <v>0</v>
      </c>
      <c r="G37" s="95">
        <v>0</v>
      </c>
      <c r="H37" s="95">
        <v>0</v>
      </c>
      <c r="I37" s="95">
        <v>0</v>
      </c>
      <c r="J37" s="95">
        <v>0</v>
      </c>
      <c r="K37" s="95">
        <v>0</v>
      </c>
      <c r="L37" s="95">
        <v>0</v>
      </c>
      <c r="M37" s="95">
        <v>0</v>
      </c>
      <c r="N37" s="95">
        <v>0</v>
      </c>
      <c r="O37" s="95">
        <v>0</v>
      </c>
      <c r="P37" s="95">
        <v>0</v>
      </c>
      <c r="Q37" s="95">
        <v>0</v>
      </c>
      <c r="R37" s="95">
        <v>0</v>
      </c>
      <c r="S37" s="95">
        <v>0</v>
      </c>
      <c r="T37" s="95">
        <v>0</v>
      </c>
      <c r="U37" s="95">
        <v>0</v>
      </c>
      <c r="V37" s="95">
        <v>0</v>
      </c>
      <c r="W37" s="95">
        <v>0</v>
      </c>
      <c r="X37" s="95">
        <v>0</v>
      </c>
      <c r="Y37" s="95">
        <v>0</v>
      </c>
      <c r="Z37" s="95">
        <v>0</v>
      </c>
      <c r="AA37" s="95">
        <v>0</v>
      </c>
      <c r="AB37" s="95">
        <v>0</v>
      </c>
      <c r="AC37" s="95">
        <v>0</v>
      </c>
      <c r="AD37" s="95">
        <v>0</v>
      </c>
      <c r="AE37" s="95">
        <v>0</v>
      </c>
      <c r="AF37" s="95">
        <v>0</v>
      </c>
      <c r="AG37" s="95">
        <v>0</v>
      </c>
      <c r="AH37" s="95">
        <v>0</v>
      </c>
      <c r="AI37" s="95">
        <v>0</v>
      </c>
      <c r="AJ37" s="95">
        <v>0</v>
      </c>
      <c r="AK37" s="95">
        <v>0</v>
      </c>
      <c r="AL37" s="95">
        <v>0</v>
      </c>
      <c r="AM37" s="95">
        <v>0</v>
      </c>
      <c r="AN37" s="95">
        <v>0</v>
      </c>
      <c r="AO37" s="95">
        <v>0</v>
      </c>
      <c r="AP37" s="95">
        <v>0</v>
      </c>
      <c r="AQ37" s="95">
        <v>0</v>
      </c>
      <c r="AR37" s="95">
        <v>0</v>
      </c>
      <c r="AS37" s="95">
        <v>0</v>
      </c>
      <c r="AT37" s="95">
        <v>0</v>
      </c>
      <c r="AU37" s="95">
        <v>0</v>
      </c>
      <c r="AV37" s="95">
        <v>0</v>
      </c>
      <c r="AW37" s="95">
        <v>0</v>
      </c>
      <c r="AX37" s="95">
        <v>0</v>
      </c>
      <c r="AY37" s="95">
        <v>0</v>
      </c>
      <c r="AZ37" s="95">
        <v>0</v>
      </c>
      <c r="BA37" s="95">
        <v>0</v>
      </c>
      <c r="BB37" s="95">
        <v>0</v>
      </c>
      <c r="BC37" s="95">
        <v>0</v>
      </c>
      <c r="BD37" s="95">
        <v>0</v>
      </c>
    </row>
    <row r="38" spans="1:56">
      <c r="A38" s="95" t="s">
        <v>882</v>
      </c>
      <c r="B38" s="95">
        <v>311952.80854</v>
      </c>
      <c r="C38" s="95">
        <v>136354.36335</v>
      </c>
      <c r="D38" s="95">
        <v>0</v>
      </c>
      <c r="E38" s="95">
        <v>304.45228000000003</v>
      </c>
      <c r="F38" s="95">
        <v>448611.62417000002</v>
      </c>
      <c r="G38" s="95">
        <v>132051.27541</v>
      </c>
      <c r="H38" s="95">
        <v>10808.970029999999</v>
      </c>
      <c r="I38" s="95">
        <v>0</v>
      </c>
      <c r="J38" s="95">
        <v>0.86565000000000003</v>
      </c>
      <c r="K38" s="95">
        <v>142861.11108999999</v>
      </c>
      <c r="L38" s="95">
        <v>215893.71175999998</v>
      </c>
      <c r="M38" s="95">
        <v>127541.67598</v>
      </c>
      <c r="N38" s="95">
        <v>1.0000000000000001E-5</v>
      </c>
      <c r="O38" s="95">
        <v>411.41034000000002</v>
      </c>
      <c r="P38" s="95">
        <v>343846.79809</v>
      </c>
      <c r="Q38" s="95">
        <v>89480.923439999999</v>
      </c>
      <c r="R38" s="95">
        <v>36242.546929999997</v>
      </c>
      <c r="S38" s="95">
        <v>0</v>
      </c>
      <c r="T38" s="95">
        <v>0.30695999999999996</v>
      </c>
      <c r="U38" s="95">
        <v>125723.77733</v>
      </c>
      <c r="V38" s="95">
        <v>86172.705709999995</v>
      </c>
      <c r="W38" s="95">
        <v>33770.95865</v>
      </c>
      <c r="X38" s="95">
        <v>0</v>
      </c>
      <c r="Y38" s="95">
        <v>0.10174</v>
      </c>
      <c r="Z38" s="95">
        <v>119943.76609999999</v>
      </c>
      <c r="AA38" s="95">
        <v>51192.55917</v>
      </c>
      <c r="AB38" s="95">
        <v>18193.245589999999</v>
      </c>
      <c r="AC38" s="95">
        <v>0</v>
      </c>
      <c r="AD38" s="95">
        <v>2.1011299999999999</v>
      </c>
      <c r="AE38" s="95">
        <v>69387.905889999995</v>
      </c>
      <c r="AF38" s="95">
        <v>51888.503119999994</v>
      </c>
      <c r="AG38" s="95">
        <v>14596.67865</v>
      </c>
      <c r="AH38" s="95">
        <v>0</v>
      </c>
      <c r="AI38" s="95">
        <v>100.71861</v>
      </c>
      <c r="AJ38" s="95">
        <v>66585.900380000006</v>
      </c>
      <c r="AK38" s="95">
        <v>15309.690919999999</v>
      </c>
      <c r="AL38" s="95">
        <v>2605.1581200000001</v>
      </c>
      <c r="AM38" s="95">
        <v>0</v>
      </c>
      <c r="AN38" s="95">
        <v>0</v>
      </c>
      <c r="AO38" s="95">
        <v>17914.849039999997</v>
      </c>
      <c r="AP38" s="95">
        <v>63492.988360000003</v>
      </c>
      <c r="AQ38" s="95">
        <v>5009.62565</v>
      </c>
      <c r="AR38" s="95">
        <v>0</v>
      </c>
      <c r="AS38" s="95">
        <v>0</v>
      </c>
      <c r="AT38" s="95">
        <v>68502.614010000005</v>
      </c>
      <c r="AU38" s="95">
        <v>24669.322059999999</v>
      </c>
      <c r="AV38" s="95">
        <v>1383.1670800000002</v>
      </c>
      <c r="AW38" s="95">
        <v>0</v>
      </c>
      <c r="AX38" s="95">
        <v>0</v>
      </c>
      <c r="AY38" s="95">
        <v>26052.489140000001</v>
      </c>
      <c r="AZ38" s="95">
        <v>1042104.48849</v>
      </c>
      <c r="BA38" s="95">
        <v>386506.39002999995</v>
      </c>
      <c r="BB38" s="95">
        <v>1.0000000000000001E-5</v>
      </c>
      <c r="BC38" s="95">
        <v>819.95670999999993</v>
      </c>
      <c r="BD38" s="95">
        <v>1429430.8352399999</v>
      </c>
    </row>
    <row r="39" spans="1:56">
      <c r="A39" s="95" t="s">
        <v>256</v>
      </c>
      <c r="B39" s="95">
        <v>256747.36059</v>
      </c>
      <c r="C39" s="95">
        <v>53803.872109999997</v>
      </c>
      <c r="D39" s="95">
        <v>0</v>
      </c>
      <c r="E39" s="95">
        <v>0</v>
      </c>
      <c r="F39" s="95">
        <v>310551.23269999999</v>
      </c>
      <c r="G39" s="95">
        <v>106819.22972</v>
      </c>
      <c r="H39" s="95">
        <v>5577.2030400000003</v>
      </c>
      <c r="I39" s="95">
        <v>0</v>
      </c>
      <c r="J39" s="95">
        <v>0</v>
      </c>
      <c r="K39" s="95">
        <v>112396.43276000001</v>
      </c>
      <c r="L39" s="95">
        <v>300781.27977999998</v>
      </c>
      <c r="M39" s="95">
        <v>86229.089760000003</v>
      </c>
      <c r="N39" s="95">
        <v>0</v>
      </c>
      <c r="O39" s="95">
        <v>-1.0000000000000001E-5</v>
      </c>
      <c r="P39" s="95">
        <v>387010.36952999997</v>
      </c>
      <c r="Q39" s="95">
        <v>50830.610270000005</v>
      </c>
      <c r="R39" s="95">
        <v>14900.81524</v>
      </c>
      <c r="S39" s="95">
        <v>0</v>
      </c>
      <c r="T39" s="95">
        <v>0</v>
      </c>
      <c r="U39" s="95">
        <v>65731.425510000001</v>
      </c>
      <c r="V39" s="95">
        <v>102351.31169</v>
      </c>
      <c r="W39" s="95">
        <v>19258.055359999998</v>
      </c>
      <c r="X39" s="95">
        <v>0</v>
      </c>
      <c r="Y39" s="95">
        <v>0</v>
      </c>
      <c r="Z39" s="95">
        <v>121609.36705</v>
      </c>
      <c r="AA39" s="95">
        <v>26292.216190000003</v>
      </c>
      <c r="AB39" s="95">
        <v>2893.3268199999998</v>
      </c>
      <c r="AC39" s="95">
        <v>0</v>
      </c>
      <c r="AD39" s="95">
        <v>0</v>
      </c>
      <c r="AE39" s="95">
        <v>29185.543010000001</v>
      </c>
      <c r="AF39" s="95">
        <v>108254.49581000001</v>
      </c>
      <c r="AG39" s="95">
        <v>14476.040590000001</v>
      </c>
      <c r="AH39" s="95">
        <v>0</v>
      </c>
      <c r="AI39" s="95">
        <v>0</v>
      </c>
      <c r="AJ39" s="95">
        <v>122730.53640000001</v>
      </c>
      <c r="AK39" s="95">
        <v>36685.585530000004</v>
      </c>
      <c r="AL39" s="95">
        <v>2425.86825</v>
      </c>
      <c r="AM39" s="95">
        <v>0</v>
      </c>
      <c r="AN39" s="95">
        <v>0</v>
      </c>
      <c r="AO39" s="95">
        <v>39111.453780000003</v>
      </c>
      <c r="AP39" s="95">
        <v>138566.63172999999</v>
      </c>
      <c r="AQ39" s="95">
        <v>27354.076850000001</v>
      </c>
      <c r="AR39" s="95">
        <v>0</v>
      </c>
      <c r="AS39" s="95">
        <v>0</v>
      </c>
      <c r="AT39" s="95">
        <v>165920.70858000001</v>
      </c>
      <c r="AU39" s="95">
        <v>78061.513940000004</v>
      </c>
      <c r="AV39" s="95">
        <v>214.34666000000001</v>
      </c>
      <c r="AW39" s="95">
        <v>0</v>
      </c>
      <c r="AX39" s="95">
        <v>0</v>
      </c>
      <c r="AY39" s="95">
        <v>78275.8606</v>
      </c>
      <c r="AZ39" s="95">
        <v>1205390.2352499999</v>
      </c>
      <c r="BA39" s="95">
        <v>227132.69468000002</v>
      </c>
      <c r="BB39" s="95">
        <v>0</v>
      </c>
      <c r="BC39" s="95">
        <v>-1.0000000000000001E-5</v>
      </c>
      <c r="BD39" s="95">
        <v>1432522.92992</v>
      </c>
    </row>
    <row r="40" spans="1:56">
      <c r="A40" s="95" t="s">
        <v>1053</v>
      </c>
      <c r="B40" s="95">
        <v>256747.36059</v>
      </c>
      <c r="C40" s="95">
        <v>52874.731</v>
      </c>
      <c r="D40" s="95">
        <v>0</v>
      </c>
      <c r="E40" s="95">
        <v>0</v>
      </c>
      <c r="F40" s="95">
        <v>309622.09158999997</v>
      </c>
      <c r="G40" s="95">
        <v>106819.22972</v>
      </c>
      <c r="H40" s="95">
        <v>5577.2030400000003</v>
      </c>
      <c r="I40" s="95">
        <v>0</v>
      </c>
      <c r="J40" s="95">
        <v>0</v>
      </c>
      <c r="K40" s="95">
        <v>112396.43276000001</v>
      </c>
      <c r="L40" s="95">
        <v>300781.27977999998</v>
      </c>
      <c r="M40" s="95">
        <v>86229.089779999995</v>
      </c>
      <c r="N40" s="95">
        <v>0</v>
      </c>
      <c r="O40" s="95">
        <v>-1.0000000000000001E-5</v>
      </c>
      <c r="P40" s="95">
        <v>387010.36955</v>
      </c>
      <c r="Q40" s="95">
        <v>50830.610270000005</v>
      </c>
      <c r="R40" s="95">
        <v>14900.81524</v>
      </c>
      <c r="S40" s="95">
        <v>0</v>
      </c>
      <c r="T40" s="95">
        <v>0</v>
      </c>
      <c r="U40" s="95">
        <v>65731.425510000001</v>
      </c>
      <c r="V40" s="95">
        <v>102351.31169</v>
      </c>
      <c r="W40" s="95">
        <v>19258.055370000002</v>
      </c>
      <c r="X40" s="95">
        <v>0</v>
      </c>
      <c r="Y40" s="95">
        <v>0</v>
      </c>
      <c r="Z40" s="95">
        <v>121609.36706</v>
      </c>
      <c r="AA40" s="95">
        <v>26292.216190000003</v>
      </c>
      <c r="AB40" s="95">
        <v>2893.3268199999998</v>
      </c>
      <c r="AC40" s="95">
        <v>0</v>
      </c>
      <c r="AD40" s="95">
        <v>0</v>
      </c>
      <c r="AE40" s="95">
        <v>29185.543010000001</v>
      </c>
      <c r="AF40" s="95">
        <v>105002.40889000001</v>
      </c>
      <c r="AG40" s="95">
        <v>14476.040590000001</v>
      </c>
      <c r="AH40" s="95">
        <v>0</v>
      </c>
      <c r="AI40" s="95">
        <v>0</v>
      </c>
      <c r="AJ40" s="95">
        <v>119478.44948000001</v>
      </c>
      <c r="AK40" s="95">
        <v>34779.975359999997</v>
      </c>
      <c r="AL40" s="95">
        <v>2333.53478</v>
      </c>
      <c r="AM40" s="95">
        <v>0</v>
      </c>
      <c r="AN40" s="95">
        <v>0</v>
      </c>
      <c r="AO40" s="95">
        <v>37113.510139999999</v>
      </c>
      <c r="AP40" s="95">
        <v>135356.08875</v>
      </c>
      <c r="AQ40" s="95">
        <v>27349.551309999999</v>
      </c>
      <c r="AR40" s="95">
        <v>0</v>
      </c>
      <c r="AS40" s="95">
        <v>0</v>
      </c>
      <c r="AT40" s="95">
        <v>162705.64006000001</v>
      </c>
      <c r="AU40" s="95">
        <v>78061.513940000004</v>
      </c>
      <c r="AV40" s="95">
        <v>214.34666000000001</v>
      </c>
      <c r="AW40" s="95">
        <v>0</v>
      </c>
      <c r="AX40" s="95">
        <v>0</v>
      </c>
      <c r="AY40" s="95">
        <v>78275.8606</v>
      </c>
      <c r="AZ40" s="95">
        <v>1197021.9951800001</v>
      </c>
      <c r="BA40" s="95">
        <v>226106.69459</v>
      </c>
      <c r="BB40" s="95">
        <v>0</v>
      </c>
      <c r="BC40" s="95">
        <v>-1.0000000000000001E-5</v>
      </c>
      <c r="BD40" s="95">
        <v>1423128.68976</v>
      </c>
    </row>
    <row r="41" spans="1:56">
      <c r="A41" s="95" t="s">
        <v>1054</v>
      </c>
      <c r="B41" s="95">
        <v>0</v>
      </c>
      <c r="C41" s="95">
        <v>0</v>
      </c>
      <c r="D41" s="95">
        <v>0</v>
      </c>
      <c r="E41" s="95">
        <v>0</v>
      </c>
      <c r="F41" s="95">
        <v>0</v>
      </c>
      <c r="G41" s="95">
        <v>0</v>
      </c>
      <c r="H41" s="95">
        <v>0</v>
      </c>
      <c r="I41" s="95">
        <v>0</v>
      </c>
      <c r="J41" s="95">
        <v>0</v>
      </c>
      <c r="K41" s="95">
        <v>0</v>
      </c>
      <c r="L41" s="95">
        <v>0</v>
      </c>
      <c r="M41" s="95">
        <v>-2.0000000000000002E-5</v>
      </c>
      <c r="N41" s="95">
        <v>0</v>
      </c>
      <c r="O41" s="95">
        <v>0</v>
      </c>
      <c r="P41" s="95">
        <v>-2.0000000000000002E-5</v>
      </c>
      <c r="Q41" s="95">
        <v>0</v>
      </c>
      <c r="R41" s="95">
        <v>0</v>
      </c>
      <c r="S41" s="95">
        <v>0</v>
      </c>
      <c r="T41" s="95">
        <v>0</v>
      </c>
      <c r="U41" s="95">
        <v>0</v>
      </c>
      <c r="V41" s="95">
        <v>0</v>
      </c>
      <c r="W41" s="95">
        <v>0</v>
      </c>
      <c r="X41" s="95">
        <v>0</v>
      </c>
      <c r="Y41" s="95">
        <v>0</v>
      </c>
      <c r="Z41" s="95">
        <v>0</v>
      </c>
      <c r="AA41" s="95">
        <v>0</v>
      </c>
      <c r="AB41" s="95">
        <v>0</v>
      </c>
      <c r="AC41" s="95">
        <v>0</v>
      </c>
      <c r="AD41" s="95">
        <v>0</v>
      </c>
      <c r="AE41" s="95">
        <v>0</v>
      </c>
      <c r="AF41" s="95">
        <v>0</v>
      </c>
      <c r="AG41" s="95">
        <v>0</v>
      </c>
      <c r="AH41" s="95">
        <v>0</v>
      </c>
      <c r="AI41" s="95">
        <v>0</v>
      </c>
      <c r="AJ41" s="95">
        <v>0</v>
      </c>
      <c r="AK41" s="95">
        <v>0</v>
      </c>
      <c r="AL41" s="95">
        <v>0</v>
      </c>
      <c r="AM41" s="95">
        <v>0</v>
      </c>
      <c r="AN41" s="95">
        <v>0</v>
      </c>
      <c r="AO41" s="95">
        <v>0</v>
      </c>
      <c r="AP41" s="95">
        <v>0</v>
      </c>
      <c r="AQ41" s="95">
        <v>0</v>
      </c>
      <c r="AR41" s="95">
        <v>0</v>
      </c>
      <c r="AS41" s="95">
        <v>0</v>
      </c>
      <c r="AT41" s="95">
        <v>0</v>
      </c>
      <c r="AU41" s="95">
        <v>0</v>
      </c>
      <c r="AV41" s="95">
        <v>0</v>
      </c>
      <c r="AW41" s="95">
        <v>0</v>
      </c>
      <c r="AX41" s="95">
        <v>0</v>
      </c>
      <c r="AY41" s="95">
        <v>0</v>
      </c>
      <c r="AZ41" s="95">
        <v>0</v>
      </c>
      <c r="BA41" s="95">
        <v>-2.0000000000000002E-5</v>
      </c>
      <c r="BB41" s="95">
        <v>0</v>
      </c>
      <c r="BC41" s="95">
        <v>0</v>
      </c>
      <c r="BD41" s="95">
        <v>-2.0000000000000002E-5</v>
      </c>
    </row>
    <row r="42" spans="1:56">
      <c r="A42" s="95" t="s">
        <v>1055</v>
      </c>
      <c r="B42" s="95">
        <v>0</v>
      </c>
      <c r="C42" s="95">
        <v>929.14111000000003</v>
      </c>
      <c r="D42" s="95">
        <v>0</v>
      </c>
      <c r="E42" s="95">
        <v>0</v>
      </c>
      <c r="F42" s="95">
        <v>929.14111000000003</v>
      </c>
      <c r="G42" s="95">
        <v>0</v>
      </c>
      <c r="H42" s="95">
        <v>0</v>
      </c>
      <c r="I42" s="95">
        <v>0</v>
      </c>
      <c r="J42" s="95">
        <v>0</v>
      </c>
      <c r="K42" s="95">
        <v>0</v>
      </c>
      <c r="L42" s="95">
        <v>0</v>
      </c>
      <c r="M42" s="95">
        <v>1.0000000000000001E-5</v>
      </c>
      <c r="N42" s="95">
        <v>0</v>
      </c>
      <c r="O42" s="95">
        <v>0</v>
      </c>
      <c r="P42" s="95">
        <v>1.0000000000000001E-5</v>
      </c>
      <c r="Q42" s="95">
        <v>0</v>
      </c>
      <c r="R42" s="95">
        <v>0</v>
      </c>
      <c r="S42" s="95">
        <v>0</v>
      </c>
      <c r="T42" s="95">
        <v>0</v>
      </c>
      <c r="U42" s="95">
        <v>0</v>
      </c>
      <c r="V42" s="95">
        <v>0</v>
      </c>
      <c r="W42" s="95">
        <v>0</v>
      </c>
      <c r="X42" s="95">
        <v>0</v>
      </c>
      <c r="Y42" s="95">
        <v>0</v>
      </c>
      <c r="Z42" s="95">
        <v>0</v>
      </c>
      <c r="AA42" s="95">
        <v>0</v>
      </c>
      <c r="AB42" s="95">
        <v>0</v>
      </c>
      <c r="AC42" s="95">
        <v>0</v>
      </c>
      <c r="AD42" s="95">
        <v>0</v>
      </c>
      <c r="AE42" s="95">
        <v>0</v>
      </c>
      <c r="AF42" s="95">
        <v>3252.0869199999997</v>
      </c>
      <c r="AG42" s="95">
        <v>0</v>
      </c>
      <c r="AH42" s="95">
        <v>0</v>
      </c>
      <c r="AI42" s="95">
        <v>0</v>
      </c>
      <c r="AJ42" s="95">
        <v>3252.0869199999997</v>
      </c>
      <c r="AK42" s="95">
        <v>121.37343</v>
      </c>
      <c r="AL42" s="95">
        <v>0</v>
      </c>
      <c r="AM42" s="95">
        <v>0</v>
      </c>
      <c r="AN42" s="95">
        <v>0</v>
      </c>
      <c r="AO42" s="95">
        <v>121.37343</v>
      </c>
      <c r="AP42" s="95">
        <v>1771.2026799999999</v>
      </c>
      <c r="AQ42" s="95">
        <v>3.4217</v>
      </c>
      <c r="AR42" s="95">
        <v>0</v>
      </c>
      <c r="AS42" s="95">
        <v>0</v>
      </c>
      <c r="AT42" s="95">
        <v>1774.62438</v>
      </c>
      <c r="AU42" s="95">
        <v>0</v>
      </c>
      <c r="AV42" s="95">
        <v>0</v>
      </c>
      <c r="AW42" s="95">
        <v>0</v>
      </c>
      <c r="AX42" s="95">
        <v>0</v>
      </c>
      <c r="AY42" s="95">
        <v>0</v>
      </c>
      <c r="AZ42" s="95">
        <v>5144.6630300000006</v>
      </c>
      <c r="BA42" s="95">
        <v>932.56281999999999</v>
      </c>
      <c r="BB42" s="95">
        <v>0</v>
      </c>
      <c r="BC42" s="95">
        <v>0</v>
      </c>
      <c r="BD42" s="95">
        <v>6077.2258499999998</v>
      </c>
    </row>
    <row r="43" spans="1:56">
      <c r="A43" s="95" t="s">
        <v>1056</v>
      </c>
      <c r="B43" s="95">
        <v>0</v>
      </c>
      <c r="C43" s="95">
        <v>0</v>
      </c>
      <c r="D43" s="95">
        <v>0</v>
      </c>
      <c r="E43" s="95">
        <v>0</v>
      </c>
      <c r="F43" s="95">
        <v>0</v>
      </c>
      <c r="G43" s="95">
        <v>0</v>
      </c>
      <c r="H43" s="95">
        <v>0</v>
      </c>
      <c r="I43" s="95">
        <v>0</v>
      </c>
      <c r="J43" s="95">
        <v>0</v>
      </c>
      <c r="K43" s="95">
        <v>0</v>
      </c>
      <c r="L43" s="95">
        <v>0</v>
      </c>
      <c r="M43" s="95">
        <v>0</v>
      </c>
      <c r="N43" s="95">
        <v>0</v>
      </c>
      <c r="O43" s="95">
        <v>0</v>
      </c>
      <c r="P43" s="95">
        <v>0</v>
      </c>
      <c r="Q43" s="95">
        <v>0</v>
      </c>
      <c r="R43" s="95">
        <v>0</v>
      </c>
      <c r="S43" s="95">
        <v>0</v>
      </c>
      <c r="T43" s="95">
        <v>0</v>
      </c>
      <c r="U43" s="95">
        <v>0</v>
      </c>
      <c r="V43" s="95">
        <v>0</v>
      </c>
      <c r="W43" s="95">
        <v>0</v>
      </c>
      <c r="X43" s="95">
        <v>0</v>
      </c>
      <c r="Y43" s="95">
        <v>0</v>
      </c>
      <c r="Z43" s="95">
        <v>0</v>
      </c>
      <c r="AA43" s="95">
        <v>0</v>
      </c>
      <c r="AB43" s="95">
        <v>0</v>
      </c>
      <c r="AC43" s="95">
        <v>0</v>
      </c>
      <c r="AD43" s="95">
        <v>0</v>
      </c>
      <c r="AE43" s="95">
        <v>0</v>
      </c>
      <c r="AF43" s="95">
        <v>0</v>
      </c>
      <c r="AG43" s="95">
        <v>0</v>
      </c>
      <c r="AH43" s="95">
        <v>0</v>
      </c>
      <c r="AI43" s="95">
        <v>0</v>
      </c>
      <c r="AJ43" s="95">
        <v>0</v>
      </c>
      <c r="AK43" s="95">
        <v>0</v>
      </c>
      <c r="AL43" s="95">
        <v>0</v>
      </c>
      <c r="AM43" s="95">
        <v>0</v>
      </c>
      <c r="AN43" s="95">
        <v>0</v>
      </c>
      <c r="AO43" s="95">
        <v>0</v>
      </c>
      <c r="AP43" s="95">
        <v>0</v>
      </c>
      <c r="AQ43" s="95">
        <v>0</v>
      </c>
      <c r="AR43" s="95">
        <v>0</v>
      </c>
      <c r="AS43" s="95">
        <v>0</v>
      </c>
      <c r="AT43" s="95">
        <v>0</v>
      </c>
      <c r="AU43" s="95">
        <v>0</v>
      </c>
      <c r="AV43" s="95">
        <v>0</v>
      </c>
      <c r="AW43" s="95">
        <v>0</v>
      </c>
      <c r="AX43" s="95">
        <v>0</v>
      </c>
      <c r="AY43" s="95">
        <v>0</v>
      </c>
      <c r="AZ43" s="95">
        <v>0</v>
      </c>
      <c r="BA43" s="95">
        <v>0</v>
      </c>
      <c r="BB43" s="95">
        <v>0</v>
      </c>
      <c r="BC43" s="95">
        <v>0</v>
      </c>
      <c r="BD43" s="95">
        <v>0</v>
      </c>
    </row>
    <row r="44" spans="1:56">
      <c r="A44" s="95" t="s">
        <v>1057</v>
      </c>
      <c r="B44" s="95">
        <v>0</v>
      </c>
      <c r="C44" s="95">
        <v>0</v>
      </c>
      <c r="D44" s="95">
        <v>0</v>
      </c>
      <c r="E44" s="95">
        <v>0</v>
      </c>
      <c r="F44" s="95">
        <v>0</v>
      </c>
      <c r="G44" s="95">
        <v>0</v>
      </c>
      <c r="H44" s="95">
        <v>0</v>
      </c>
      <c r="I44" s="95">
        <v>0</v>
      </c>
      <c r="J44" s="95">
        <v>0</v>
      </c>
      <c r="K44" s="95">
        <v>0</v>
      </c>
      <c r="L44" s="95">
        <v>0</v>
      </c>
      <c r="M44" s="95">
        <v>-1.0000000000000001E-5</v>
      </c>
      <c r="N44" s="95">
        <v>0</v>
      </c>
      <c r="O44" s="95">
        <v>0</v>
      </c>
      <c r="P44" s="95">
        <v>-1.0000000000000001E-5</v>
      </c>
      <c r="Q44" s="95">
        <v>0</v>
      </c>
      <c r="R44" s="95">
        <v>0</v>
      </c>
      <c r="S44" s="95">
        <v>0</v>
      </c>
      <c r="T44" s="95">
        <v>0</v>
      </c>
      <c r="U44" s="95">
        <v>0</v>
      </c>
      <c r="V44" s="95">
        <v>0</v>
      </c>
      <c r="W44" s="95">
        <v>0</v>
      </c>
      <c r="X44" s="95">
        <v>0</v>
      </c>
      <c r="Y44" s="95">
        <v>0</v>
      </c>
      <c r="Z44" s="95">
        <v>0</v>
      </c>
      <c r="AA44" s="95">
        <v>0</v>
      </c>
      <c r="AB44" s="95">
        <v>0</v>
      </c>
      <c r="AC44" s="95">
        <v>0</v>
      </c>
      <c r="AD44" s="95">
        <v>0</v>
      </c>
      <c r="AE44" s="95">
        <v>0</v>
      </c>
      <c r="AF44" s="95">
        <v>0</v>
      </c>
      <c r="AG44" s="95">
        <v>0</v>
      </c>
      <c r="AH44" s="95">
        <v>0</v>
      </c>
      <c r="AI44" s="95">
        <v>0</v>
      </c>
      <c r="AJ44" s="95">
        <v>0</v>
      </c>
      <c r="AK44" s="95">
        <v>1784.2367400000001</v>
      </c>
      <c r="AL44" s="95">
        <v>92.333470000000005</v>
      </c>
      <c r="AM44" s="95">
        <v>0</v>
      </c>
      <c r="AN44" s="95">
        <v>0</v>
      </c>
      <c r="AO44" s="95">
        <v>1876.5702099999999</v>
      </c>
      <c r="AP44" s="95">
        <v>1439.3403000000001</v>
      </c>
      <c r="AQ44" s="95">
        <v>1.1038399999999999</v>
      </c>
      <c r="AR44" s="95">
        <v>0</v>
      </c>
      <c r="AS44" s="95">
        <v>0</v>
      </c>
      <c r="AT44" s="95">
        <v>1440.4441399999998</v>
      </c>
      <c r="AU44" s="95">
        <v>0</v>
      </c>
      <c r="AV44" s="95">
        <v>0</v>
      </c>
      <c r="AW44" s="95">
        <v>0</v>
      </c>
      <c r="AX44" s="95">
        <v>0</v>
      </c>
      <c r="AY44" s="95">
        <v>0</v>
      </c>
      <c r="AZ44" s="95">
        <v>3223.5770400000001</v>
      </c>
      <c r="BA44" s="95">
        <v>93.437300000000008</v>
      </c>
      <c r="BB44" s="95">
        <v>0</v>
      </c>
      <c r="BC44" s="95">
        <v>0</v>
      </c>
      <c r="BD44" s="95">
        <v>3317.0143399999997</v>
      </c>
    </row>
    <row r="45" spans="1:56">
      <c r="A45" s="95" t="s">
        <v>1058</v>
      </c>
      <c r="B45" s="95">
        <v>7357.2631200000005</v>
      </c>
      <c r="C45" s="95">
        <v>49.008949999999999</v>
      </c>
      <c r="D45" s="95">
        <v>0</v>
      </c>
      <c r="E45" s="95">
        <v>0</v>
      </c>
      <c r="F45" s="95">
        <v>7406.27207</v>
      </c>
      <c r="G45" s="95">
        <v>0</v>
      </c>
      <c r="H45" s="95">
        <v>0</v>
      </c>
      <c r="I45" s="95">
        <v>0</v>
      </c>
      <c r="J45" s="95">
        <v>0</v>
      </c>
      <c r="K45" s="95">
        <v>0</v>
      </c>
      <c r="L45" s="95">
        <v>0</v>
      </c>
      <c r="M45" s="95">
        <v>3.0468800000000003</v>
      </c>
      <c r="N45" s="95">
        <v>0</v>
      </c>
      <c r="O45" s="95">
        <v>0</v>
      </c>
      <c r="P45" s="95">
        <v>3.0468800000000003</v>
      </c>
      <c r="Q45" s="95">
        <v>0</v>
      </c>
      <c r="R45" s="95">
        <v>0</v>
      </c>
      <c r="S45" s="95">
        <v>0</v>
      </c>
      <c r="T45" s="95">
        <v>0</v>
      </c>
      <c r="U45" s="95">
        <v>0</v>
      </c>
      <c r="V45" s="95">
        <v>0</v>
      </c>
      <c r="W45" s="95">
        <v>21.728639999999999</v>
      </c>
      <c r="X45" s="95">
        <v>0</v>
      </c>
      <c r="Y45" s="95">
        <v>0</v>
      </c>
      <c r="Z45" s="95">
        <v>21.728639999999999</v>
      </c>
      <c r="AA45" s="95">
        <v>0</v>
      </c>
      <c r="AB45" s="95">
        <v>599.68055000000004</v>
      </c>
      <c r="AC45" s="95">
        <v>0</v>
      </c>
      <c r="AD45" s="95">
        <v>0</v>
      </c>
      <c r="AE45" s="95">
        <v>599.68055000000004</v>
      </c>
      <c r="AF45" s="95">
        <v>0</v>
      </c>
      <c r="AG45" s="95">
        <v>0</v>
      </c>
      <c r="AH45" s="95">
        <v>0</v>
      </c>
      <c r="AI45" s="95">
        <v>0</v>
      </c>
      <c r="AJ45" s="95">
        <v>0</v>
      </c>
      <c r="AK45" s="95">
        <v>0</v>
      </c>
      <c r="AL45" s="95">
        <v>2.4798200000000001</v>
      </c>
      <c r="AM45" s="95">
        <v>0</v>
      </c>
      <c r="AN45" s="95">
        <v>0</v>
      </c>
      <c r="AO45" s="95">
        <v>2.4798200000000001</v>
      </c>
      <c r="AP45" s="95">
        <v>320.41037</v>
      </c>
      <c r="AQ45" s="95">
        <v>10.82803</v>
      </c>
      <c r="AR45" s="95">
        <v>0</v>
      </c>
      <c r="AS45" s="95">
        <v>0</v>
      </c>
      <c r="AT45" s="95">
        <v>331.23840000000001</v>
      </c>
      <c r="AU45" s="95">
        <v>0</v>
      </c>
      <c r="AV45" s="95">
        <v>8.2731600000000007</v>
      </c>
      <c r="AW45" s="95">
        <v>0</v>
      </c>
      <c r="AX45" s="95">
        <v>0</v>
      </c>
      <c r="AY45" s="95">
        <v>8.2731600000000007</v>
      </c>
      <c r="AZ45" s="95">
        <v>7677.6734900000001</v>
      </c>
      <c r="BA45" s="95">
        <v>695.04602999999997</v>
      </c>
      <c r="BB45" s="95">
        <v>0</v>
      </c>
      <c r="BC45" s="95">
        <v>0</v>
      </c>
      <c r="BD45" s="95">
        <v>8372.7195199999987</v>
      </c>
    </row>
    <row r="46" spans="1:56">
      <c r="A46" s="95" t="s">
        <v>260</v>
      </c>
      <c r="B46" s="95">
        <v>1474.77962</v>
      </c>
      <c r="C46" s="95">
        <v>341.82069999999999</v>
      </c>
      <c r="D46" s="95">
        <v>0</v>
      </c>
      <c r="E46" s="95">
        <v>0</v>
      </c>
      <c r="F46" s="95">
        <v>1816.60032</v>
      </c>
      <c r="G46" s="95">
        <v>160.96628000000001</v>
      </c>
      <c r="H46" s="95">
        <v>0</v>
      </c>
      <c r="I46" s="95">
        <v>0</v>
      </c>
      <c r="J46" s="95">
        <v>0</v>
      </c>
      <c r="K46" s="95">
        <v>160.96628000000001</v>
      </c>
      <c r="L46" s="95">
        <v>696.77384999999992</v>
      </c>
      <c r="M46" s="95">
        <v>437.19792000000001</v>
      </c>
      <c r="N46" s="95">
        <v>0</v>
      </c>
      <c r="O46" s="95">
        <v>-1.0000000000000001E-5</v>
      </c>
      <c r="P46" s="95">
        <v>1133.9717599999999</v>
      </c>
      <c r="Q46" s="95">
        <v>80.678759999999997</v>
      </c>
      <c r="R46" s="95">
        <v>0</v>
      </c>
      <c r="S46" s="95">
        <v>0</v>
      </c>
      <c r="T46" s="95">
        <v>0</v>
      </c>
      <c r="U46" s="95">
        <v>80.678759999999997</v>
      </c>
      <c r="V46" s="95">
        <v>848.13667000000009</v>
      </c>
      <c r="W46" s="95">
        <v>3.9336599999999997</v>
      </c>
      <c r="X46" s="95">
        <v>0</v>
      </c>
      <c r="Y46" s="95">
        <v>0</v>
      </c>
      <c r="Z46" s="95">
        <v>852.07033000000001</v>
      </c>
      <c r="AA46" s="95">
        <v>533.41074000000003</v>
      </c>
      <c r="AB46" s="95">
        <v>0</v>
      </c>
      <c r="AC46" s="95">
        <v>0</v>
      </c>
      <c r="AD46" s="95">
        <v>0</v>
      </c>
      <c r="AE46" s="95">
        <v>533.41074000000003</v>
      </c>
      <c r="AF46" s="95">
        <v>129.08942999999999</v>
      </c>
      <c r="AG46" s="95">
        <v>0</v>
      </c>
      <c r="AH46" s="95">
        <v>0</v>
      </c>
      <c r="AI46" s="95">
        <v>0</v>
      </c>
      <c r="AJ46" s="95">
        <v>129.08942999999999</v>
      </c>
      <c r="AK46" s="95">
        <v>149.96601000000001</v>
      </c>
      <c r="AL46" s="95">
        <v>154.89982999999998</v>
      </c>
      <c r="AM46" s="95">
        <v>0</v>
      </c>
      <c r="AN46" s="95">
        <v>0</v>
      </c>
      <c r="AO46" s="95">
        <v>304.86584000000005</v>
      </c>
      <c r="AP46" s="95">
        <v>674.39718000000005</v>
      </c>
      <c r="AQ46" s="95">
        <v>18.332319999999999</v>
      </c>
      <c r="AR46" s="95">
        <v>0</v>
      </c>
      <c r="AS46" s="95">
        <v>0</v>
      </c>
      <c r="AT46" s="95">
        <v>692.72950000000003</v>
      </c>
      <c r="AU46" s="95">
        <v>584.40168000000006</v>
      </c>
      <c r="AV46" s="95">
        <v>31.69697</v>
      </c>
      <c r="AW46" s="95">
        <v>0</v>
      </c>
      <c r="AX46" s="95">
        <v>0</v>
      </c>
      <c r="AY46" s="95">
        <v>616.09865000000002</v>
      </c>
      <c r="AZ46" s="95">
        <v>5332.6002199999994</v>
      </c>
      <c r="BA46" s="95">
        <v>987.88139999999999</v>
      </c>
      <c r="BB46" s="95">
        <v>0</v>
      </c>
      <c r="BC46" s="95">
        <v>-1.0000000000000001E-5</v>
      </c>
      <c r="BD46" s="95">
        <v>6320.4816100000007</v>
      </c>
    </row>
    <row r="47" spans="1:56">
      <c r="A47" s="95" t="s">
        <v>1059</v>
      </c>
      <c r="B47" s="95">
        <v>2500</v>
      </c>
      <c r="C47" s="95">
        <v>0</v>
      </c>
      <c r="D47" s="95">
        <v>0</v>
      </c>
      <c r="E47" s="95">
        <v>0</v>
      </c>
      <c r="F47" s="95">
        <v>2500</v>
      </c>
      <c r="G47" s="95">
        <v>0</v>
      </c>
      <c r="H47" s="95">
        <v>0</v>
      </c>
      <c r="I47" s="95">
        <v>0</v>
      </c>
      <c r="J47" s="95">
        <v>0</v>
      </c>
      <c r="K47" s="95">
        <v>0</v>
      </c>
      <c r="L47" s="95">
        <v>0</v>
      </c>
      <c r="M47" s="95">
        <v>-1.0000000000000001E-5</v>
      </c>
      <c r="N47" s="95">
        <v>0</v>
      </c>
      <c r="O47" s="95">
        <v>0</v>
      </c>
      <c r="P47" s="95">
        <v>-1.0000000000000001E-5</v>
      </c>
      <c r="Q47" s="95">
        <v>0</v>
      </c>
      <c r="R47" s="95">
        <v>0</v>
      </c>
      <c r="S47" s="95">
        <v>0</v>
      </c>
      <c r="T47" s="95">
        <v>0</v>
      </c>
      <c r="U47" s="95">
        <v>0</v>
      </c>
      <c r="V47" s="95">
        <v>0</v>
      </c>
      <c r="W47" s="95">
        <v>0</v>
      </c>
      <c r="X47" s="95">
        <v>0</v>
      </c>
      <c r="Y47" s="95">
        <v>0</v>
      </c>
      <c r="Z47" s="95">
        <v>0</v>
      </c>
      <c r="AA47" s="95">
        <v>0</v>
      </c>
      <c r="AB47" s="95">
        <v>0</v>
      </c>
      <c r="AC47" s="95">
        <v>0</v>
      </c>
      <c r="AD47" s="95">
        <v>0</v>
      </c>
      <c r="AE47" s="95">
        <v>0</v>
      </c>
      <c r="AF47" s="95">
        <v>0</v>
      </c>
      <c r="AG47" s="95">
        <v>0</v>
      </c>
      <c r="AH47" s="95">
        <v>0</v>
      </c>
      <c r="AI47" s="95">
        <v>0</v>
      </c>
      <c r="AJ47" s="95">
        <v>0</v>
      </c>
      <c r="AK47" s="95">
        <v>0</v>
      </c>
      <c r="AL47" s="95">
        <v>16.311229999999998</v>
      </c>
      <c r="AM47" s="95">
        <v>0</v>
      </c>
      <c r="AN47" s="95">
        <v>0</v>
      </c>
      <c r="AO47" s="95">
        <v>16.311229999999998</v>
      </c>
      <c r="AP47" s="95">
        <v>2.6103299999999998</v>
      </c>
      <c r="AQ47" s="95">
        <v>0</v>
      </c>
      <c r="AR47" s="95">
        <v>0</v>
      </c>
      <c r="AS47" s="95">
        <v>0</v>
      </c>
      <c r="AT47" s="95">
        <v>2.6103299999999998</v>
      </c>
      <c r="AU47" s="95">
        <v>0</v>
      </c>
      <c r="AV47" s="95">
        <v>0</v>
      </c>
      <c r="AW47" s="95">
        <v>0</v>
      </c>
      <c r="AX47" s="95">
        <v>0</v>
      </c>
      <c r="AY47" s="95">
        <v>0</v>
      </c>
      <c r="AZ47" s="95">
        <v>2502.61033</v>
      </c>
      <c r="BA47" s="95">
        <v>16.311219999999999</v>
      </c>
      <c r="BB47" s="95">
        <v>0</v>
      </c>
      <c r="BC47" s="95">
        <v>0</v>
      </c>
      <c r="BD47" s="95">
        <v>2518.92155</v>
      </c>
    </row>
    <row r="48" spans="1:56">
      <c r="A48" s="95" t="s">
        <v>264</v>
      </c>
      <c r="B48" s="95">
        <v>350.28449999999998</v>
      </c>
      <c r="C48" s="95">
        <v>515.48001999999997</v>
      </c>
      <c r="D48" s="95">
        <v>0</v>
      </c>
      <c r="E48" s="95">
        <v>0</v>
      </c>
      <c r="F48" s="95">
        <v>865.76452000000006</v>
      </c>
      <c r="G48" s="95">
        <v>207.08654000000001</v>
      </c>
      <c r="H48" s="95">
        <v>0</v>
      </c>
      <c r="I48" s="95">
        <v>0</v>
      </c>
      <c r="J48" s="95">
        <v>0</v>
      </c>
      <c r="K48" s="95">
        <v>207.08654000000001</v>
      </c>
      <c r="L48" s="95">
        <v>315.78625</v>
      </c>
      <c r="M48" s="95">
        <v>678.55502000000001</v>
      </c>
      <c r="N48" s="95">
        <v>0</v>
      </c>
      <c r="O48" s="95">
        <v>0</v>
      </c>
      <c r="P48" s="95">
        <v>994.34127000000001</v>
      </c>
      <c r="Q48" s="95">
        <v>1577.7079099999999</v>
      </c>
      <c r="R48" s="95">
        <v>0</v>
      </c>
      <c r="S48" s="95">
        <v>0</v>
      </c>
      <c r="T48" s="95">
        <v>0</v>
      </c>
      <c r="U48" s="95">
        <v>1577.7079099999999</v>
      </c>
      <c r="V48" s="95">
        <v>1319.6874499999999</v>
      </c>
      <c r="W48" s="95">
        <v>330.70193999999998</v>
      </c>
      <c r="X48" s="95">
        <v>0</v>
      </c>
      <c r="Y48" s="95">
        <v>0</v>
      </c>
      <c r="Z48" s="95">
        <v>1650.3893899999998</v>
      </c>
      <c r="AA48" s="95">
        <v>0</v>
      </c>
      <c r="AB48" s="95">
        <v>0</v>
      </c>
      <c r="AC48" s="95">
        <v>0</v>
      </c>
      <c r="AD48" s="95">
        <v>0</v>
      </c>
      <c r="AE48" s="95">
        <v>0</v>
      </c>
      <c r="AF48" s="95">
        <v>58.579540000000001</v>
      </c>
      <c r="AG48" s="95">
        <v>31.984959999999997</v>
      </c>
      <c r="AH48" s="95">
        <v>0</v>
      </c>
      <c r="AI48" s="95">
        <v>0</v>
      </c>
      <c r="AJ48" s="95">
        <v>90.564499999999995</v>
      </c>
      <c r="AK48" s="95">
        <v>84.682289999999995</v>
      </c>
      <c r="AL48" s="95">
        <v>0</v>
      </c>
      <c r="AM48" s="95">
        <v>0</v>
      </c>
      <c r="AN48" s="95">
        <v>0</v>
      </c>
      <c r="AO48" s="95">
        <v>84.682289999999995</v>
      </c>
      <c r="AP48" s="95">
        <v>90.920850000000002</v>
      </c>
      <c r="AQ48" s="95">
        <v>0</v>
      </c>
      <c r="AR48" s="95">
        <v>0</v>
      </c>
      <c r="AS48" s="95">
        <v>0</v>
      </c>
      <c r="AT48" s="95">
        <v>90.920850000000002</v>
      </c>
      <c r="AU48" s="95">
        <v>179.60737</v>
      </c>
      <c r="AV48" s="95">
        <v>27.677220000000002</v>
      </c>
      <c r="AW48" s="95">
        <v>0</v>
      </c>
      <c r="AX48" s="95">
        <v>0</v>
      </c>
      <c r="AY48" s="95">
        <v>207.28459000000001</v>
      </c>
      <c r="AZ48" s="95">
        <v>4184.3427000000001</v>
      </c>
      <c r="BA48" s="95">
        <v>1584.3991599999999</v>
      </c>
      <c r="BB48" s="95">
        <v>0</v>
      </c>
      <c r="BC48" s="95">
        <v>0</v>
      </c>
      <c r="BD48" s="95">
        <v>5768.7418600000001</v>
      </c>
    </row>
    <row r="49" spans="1:56">
      <c r="A49" s="95" t="s">
        <v>1060</v>
      </c>
      <c r="B49" s="95">
        <v>0</v>
      </c>
      <c r="C49" s="95">
        <v>80.614740000000012</v>
      </c>
      <c r="D49" s="95">
        <v>0</v>
      </c>
      <c r="E49" s="95">
        <v>0</v>
      </c>
      <c r="F49" s="95">
        <v>80.614740000000012</v>
      </c>
      <c r="G49" s="95">
        <v>0</v>
      </c>
      <c r="H49" s="95">
        <v>0</v>
      </c>
      <c r="I49" s="95">
        <v>0</v>
      </c>
      <c r="J49" s="95">
        <v>0</v>
      </c>
      <c r="K49" s="95">
        <v>0</v>
      </c>
      <c r="L49" s="95">
        <v>0</v>
      </c>
      <c r="M49" s="95">
        <v>126.26769</v>
      </c>
      <c r="N49" s="95">
        <v>0</v>
      </c>
      <c r="O49" s="95">
        <v>0</v>
      </c>
      <c r="P49" s="95">
        <v>126.26769</v>
      </c>
      <c r="Q49" s="95">
        <v>0</v>
      </c>
      <c r="R49" s="95">
        <v>0</v>
      </c>
      <c r="S49" s="95">
        <v>0</v>
      </c>
      <c r="T49" s="95">
        <v>0</v>
      </c>
      <c r="U49" s="95">
        <v>0</v>
      </c>
      <c r="V49" s="95">
        <v>0</v>
      </c>
      <c r="W49" s="95">
        <v>18.010930000000002</v>
      </c>
      <c r="X49" s="95">
        <v>0</v>
      </c>
      <c r="Y49" s="95">
        <v>0</v>
      </c>
      <c r="Z49" s="95">
        <v>18.010930000000002</v>
      </c>
      <c r="AA49" s="95">
        <v>0</v>
      </c>
      <c r="AB49" s="95">
        <v>0</v>
      </c>
      <c r="AC49" s="95">
        <v>0</v>
      </c>
      <c r="AD49" s="95">
        <v>0</v>
      </c>
      <c r="AE49" s="95">
        <v>0</v>
      </c>
      <c r="AF49" s="95">
        <v>0</v>
      </c>
      <c r="AG49" s="95">
        <v>0</v>
      </c>
      <c r="AH49" s="95">
        <v>0</v>
      </c>
      <c r="AI49" s="95">
        <v>0</v>
      </c>
      <c r="AJ49" s="95">
        <v>0</v>
      </c>
      <c r="AK49" s="95">
        <v>0</v>
      </c>
      <c r="AL49" s="95">
        <v>0</v>
      </c>
      <c r="AM49" s="95">
        <v>0</v>
      </c>
      <c r="AN49" s="95">
        <v>0</v>
      </c>
      <c r="AO49" s="95">
        <v>0</v>
      </c>
      <c r="AP49" s="95">
        <v>0</v>
      </c>
      <c r="AQ49" s="95">
        <v>0</v>
      </c>
      <c r="AR49" s="95">
        <v>0</v>
      </c>
      <c r="AS49" s="95">
        <v>0</v>
      </c>
      <c r="AT49" s="95">
        <v>0</v>
      </c>
      <c r="AU49" s="95">
        <v>0</v>
      </c>
      <c r="AV49" s="95">
        <v>0</v>
      </c>
      <c r="AW49" s="95">
        <v>0</v>
      </c>
      <c r="AX49" s="95">
        <v>0</v>
      </c>
      <c r="AY49" s="95">
        <v>0</v>
      </c>
      <c r="AZ49" s="95">
        <v>0</v>
      </c>
      <c r="BA49" s="95">
        <v>224.89335999999997</v>
      </c>
      <c r="BB49" s="95">
        <v>0</v>
      </c>
      <c r="BC49" s="95">
        <v>0</v>
      </c>
      <c r="BD49" s="95">
        <v>224.89335999999997</v>
      </c>
    </row>
    <row r="50" spans="1:56">
      <c r="A50" s="95" t="s">
        <v>385</v>
      </c>
      <c r="B50" s="95">
        <v>51560.859790000002</v>
      </c>
      <c r="C50" s="95">
        <v>6867.5232400000004</v>
      </c>
      <c r="D50" s="95">
        <v>0</v>
      </c>
      <c r="E50" s="95">
        <v>9392.734480000001</v>
      </c>
      <c r="F50" s="95">
        <v>67821.117510000011</v>
      </c>
      <c r="G50" s="95">
        <v>2226.0884700000001</v>
      </c>
      <c r="H50" s="95">
        <v>54.88</v>
      </c>
      <c r="I50" s="95">
        <v>0</v>
      </c>
      <c r="J50" s="95">
        <v>0</v>
      </c>
      <c r="K50" s="95">
        <v>2280.9684700000003</v>
      </c>
      <c r="L50" s="95">
        <v>11637.880539999998</v>
      </c>
      <c r="M50" s="95">
        <v>17115.680039999999</v>
      </c>
      <c r="N50" s="95">
        <v>0</v>
      </c>
      <c r="O50" s="95">
        <v>63.638100000000001</v>
      </c>
      <c r="P50" s="95">
        <v>28817.198680000001</v>
      </c>
      <c r="Q50" s="95">
        <v>8913.06502</v>
      </c>
      <c r="R50" s="95">
        <v>385.39479999999998</v>
      </c>
      <c r="S50" s="95">
        <v>0</v>
      </c>
      <c r="T50" s="95">
        <v>0</v>
      </c>
      <c r="U50" s="95">
        <v>9298.45982</v>
      </c>
      <c r="V50" s="95">
        <v>9208.9248900000002</v>
      </c>
      <c r="W50" s="95">
        <v>382.66507000000001</v>
      </c>
      <c r="X50" s="95">
        <v>0</v>
      </c>
      <c r="Y50" s="95">
        <v>0</v>
      </c>
      <c r="Z50" s="95">
        <v>9591.5899600000012</v>
      </c>
      <c r="AA50" s="95">
        <v>3052.7534500000002</v>
      </c>
      <c r="AB50" s="95">
        <v>54.88</v>
      </c>
      <c r="AC50" s="95">
        <v>0</v>
      </c>
      <c r="AD50" s="95">
        <v>0</v>
      </c>
      <c r="AE50" s="95">
        <v>3107.6334500000003</v>
      </c>
      <c r="AF50" s="95">
        <v>120.45123</v>
      </c>
      <c r="AG50" s="95">
        <v>0</v>
      </c>
      <c r="AH50" s="95">
        <v>0</v>
      </c>
      <c r="AI50" s="95">
        <v>0</v>
      </c>
      <c r="AJ50" s="95">
        <v>120.45123</v>
      </c>
      <c r="AK50" s="95">
        <v>645.71844999999996</v>
      </c>
      <c r="AL50" s="95">
        <v>0</v>
      </c>
      <c r="AM50" s="95">
        <v>0</v>
      </c>
      <c r="AN50" s="95">
        <v>0</v>
      </c>
      <c r="AO50" s="95">
        <v>645.71844999999996</v>
      </c>
      <c r="AP50" s="95">
        <v>663.53989000000001</v>
      </c>
      <c r="AQ50" s="95">
        <v>0</v>
      </c>
      <c r="AR50" s="95">
        <v>0</v>
      </c>
      <c r="AS50" s="95">
        <v>0</v>
      </c>
      <c r="AT50" s="95">
        <v>663.53989000000001</v>
      </c>
      <c r="AU50" s="95">
        <v>6512.5411399999994</v>
      </c>
      <c r="AV50" s="95">
        <v>9.2164799999999989</v>
      </c>
      <c r="AW50" s="95">
        <v>0</v>
      </c>
      <c r="AX50" s="95">
        <v>0</v>
      </c>
      <c r="AY50" s="95">
        <v>6521.7576200000003</v>
      </c>
      <c r="AZ50" s="95">
        <v>94541.822870000004</v>
      </c>
      <c r="BA50" s="95">
        <v>24870.23963</v>
      </c>
      <c r="BB50" s="95">
        <v>0</v>
      </c>
      <c r="BC50" s="95">
        <v>9456.3725799999993</v>
      </c>
      <c r="BD50" s="95">
        <v>128868.43508</v>
      </c>
    </row>
    <row r="51" spans="1:56">
      <c r="A51" s="95" t="s">
        <v>90</v>
      </c>
      <c r="B51" s="95">
        <v>1981.92671</v>
      </c>
      <c r="C51" s="95">
        <v>235.10622000000001</v>
      </c>
      <c r="D51" s="95">
        <v>0</v>
      </c>
      <c r="E51" s="95">
        <v>0</v>
      </c>
      <c r="F51" s="95">
        <v>2217.0329300000003</v>
      </c>
      <c r="G51" s="95">
        <v>1095.8013700000001</v>
      </c>
      <c r="H51" s="95">
        <v>13.13227</v>
      </c>
      <c r="I51" s="95">
        <v>0</v>
      </c>
      <c r="J51" s="95">
        <v>0</v>
      </c>
      <c r="K51" s="95">
        <v>1108.93364</v>
      </c>
      <c r="L51" s="95">
        <v>1677.9295500000001</v>
      </c>
      <c r="M51" s="95">
        <v>771.21193000000005</v>
      </c>
      <c r="N51" s="95">
        <v>0</v>
      </c>
      <c r="O51" s="95">
        <v>0</v>
      </c>
      <c r="P51" s="95">
        <v>2449.1414799999998</v>
      </c>
      <c r="Q51" s="95">
        <v>356.39375999999999</v>
      </c>
      <c r="R51" s="95">
        <v>43.440739999999998</v>
      </c>
      <c r="S51" s="95">
        <v>0</v>
      </c>
      <c r="T51" s="95">
        <v>0</v>
      </c>
      <c r="U51" s="95">
        <v>399.83449999999999</v>
      </c>
      <c r="V51" s="95">
        <v>740.62636999999995</v>
      </c>
      <c r="W51" s="95">
        <v>113.99915</v>
      </c>
      <c r="X51" s="95">
        <v>0</v>
      </c>
      <c r="Y51" s="95">
        <v>0</v>
      </c>
      <c r="Z51" s="95">
        <v>854.62552000000005</v>
      </c>
      <c r="AA51" s="95">
        <v>201.1019</v>
      </c>
      <c r="AB51" s="95">
        <v>15.351649999999999</v>
      </c>
      <c r="AC51" s="95">
        <v>0</v>
      </c>
      <c r="AD51" s="95">
        <v>0</v>
      </c>
      <c r="AE51" s="95">
        <v>216.45354999999998</v>
      </c>
      <c r="AF51" s="95">
        <v>1224.2364700000001</v>
      </c>
      <c r="AG51" s="95">
        <v>126.45085</v>
      </c>
      <c r="AH51" s="95">
        <v>0</v>
      </c>
      <c r="AI51" s="95">
        <v>0</v>
      </c>
      <c r="AJ51" s="95">
        <v>1350.68732</v>
      </c>
      <c r="AK51" s="95">
        <v>442.27189000000004</v>
      </c>
      <c r="AL51" s="95">
        <v>29.23629</v>
      </c>
      <c r="AM51" s="95">
        <v>0</v>
      </c>
      <c r="AN51" s="95">
        <v>0</v>
      </c>
      <c r="AO51" s="95">
        <v>471.50817999999998</v>
      </c>
      <c r="AP51" s="95">
        <v>1378.8374699999999</v>
      </c>
      <c r="AQ51" s="95">
        <v>261.02418999999998</v>
      </c>
      <c r="AR51" s="95">
        <v>0</v>
      </c>
      <c r="AS51" s="95">
        <v>0</v>
      </c>
      <c r="AT51" s="95">
        <v>1639.86166</v>
      </c>
      <c r="AU51" s="95">
        <v>954.32993999999997</v>
      </c>
      <c r="AV51" s="95">
        <v>3.82334</v>
      </c>
      <c r="AW51" s="95">
        <v>0</v>
      </c>
      <c r="AX51" s="95">
        <v>0</v>
      </c>
      <c r="AY51" s="95">
        <v>958.15328</v>
      </c>
      <c r="AZ51" s="95">
        <v>10053.45543</v>
      </c>
      <c r="BA51" s="95">
        <v>1612.7766299999998</v>
      </c>
      <c r="BB51" s="95">
        <v>0</v>
      </c>
      <c r="BC51" s="95">
        <v>0</v>
      </c>
      <c r="BD51" s="95">
        <v>11666.23206</v>
      </c>
    </row>
    <row r="52" spans="1:56">
      <c r="A52" s="95" t="s">
        <v>1061</v>
      </c>
      <c r="B52" s="95">
        <v>-6226.4450399999996</v>
      </c>
      <c r="C52" s="95">
        <v>-1684.3630500000002</v>
      </c>
      <c r="D52" s="95">
        <v>0</v>
      </c>
      <c r="E52" s="95">
        <v>0</v>
      </c>
      <c r="F52" s="95">
        <v>-7910.8080899999995</v>
      </c>
      <c r="G52" s="95">
        <v>-969.12378999999999</v>
      </c>
      <c r="H52" s="95">
        <v>-82.054109999999994</v>
      </c>
      <c r="I52" s="95">
        <v>0</v>
      </c>
      <c r="J52" s="95">
        <v>0</v>
      </c>
      <c r="K52" s="95">
        <v>-1051.1778999999999</v>
      </c>
      <c r="L52" s="95">
        <v>-2649.10455</v>
      </c>
      <c r="M52" s="95">
        <v>-3376.59771</v>
      </c>
      <c r="N52" s="95">
        <v>0</v>
      </c>
      <c r="O52" s="95">
        <v>-0.31820999999999999</v>
      </c>
      <c r="P52" s="95">
        <v>-6026.0204699999995</v>
      </c>
      <c r="Q52" s="95">
        <v>-1360.46676</v>
      </c>
      <c r="R52" s="95">
        <v>-213.03990999999999</v>
      </c>
      <c r="S52" s="95">
        <v>0</v>
      </c>
      <c r="T52" s="95">
        <v>0</v>
      </c>
      <c r="U52" s="95">
        <v>-1573.50667</v>
      </c>
      <c r="V52" s="95">
        <v>-2616.2662099999998</v>
      </c>
      <c r="W52" s="95">
        <v>-626.19293000000005</v>
      </c>
      <c r="X52" s="95">
        <v>0</v>
      </c>
      <c r="Y52" s="95">
        <v>0</v>
      </c>
      <c r="Z52" s="95">
        <v>-3242.4591399999999</v>
      </c>
      <c r="AA52" s="95">
        <v>-160.37913</v>
      </c>
      <c r="AB52" s="95">
        <v>-955.69816000000003</v>
      </c>
      <c r="AC52" s="95">
        <v>0</v>
      </c>
      <c r="AD52" s="95">
        <v>0</v>
      </c>
      <c r="AE52" s="95">
        <v>-1116.0772899999999</v>
      </c>
      <c r="AF52" s="95">
        <v>-2187.01532</v>
      </c>
      <c r="AG52" s="95">
        <v>-237.66257999999999</v>
      </c>
      <c r="AH52" s="95">
        <v>0</v>
      </c>
      <c r="AI52" s="95">
        <v>0</v>
      </c>
      <c r="AJ52" s="95">
        <v>-2424.6778999999997</v>
      </c>
      <c r="AK52" s="95">
        <v>-345.16172999999998</v>
      </c>
      <c r="AL52" s="95">
        <v>-149.76924</v>
      </c>
      <c r="AM52" s="95">
        <v>0</v>
      </c>
      <c r="AN52" s="95">
        <v>0</v>
      </c>
      <c r="AO52" s="95">
        <v>-494.93096999999995</v>
      </c>
      <c r="AP52" s="95">
        <v>-1610.10178</v>
      </c>
      <c r="AQ52" s="95">
        <v>-3527.4551900000001</v>
      </c>
      <c r="AR52" s="95">
        <v>0</v>
      </c>
      <c r="AS52" s="95">
        <v>0</v>
      </c>
      <c r="AT52" s="95">
        <v>-5137.5569699999996</v>
      </c>
      <c r="AU52" s="95">
        <v>-975.6619300000001</v>
      </c>
      <c r="AV52" s="95">
        <v>-116.02325</v>
      </c>
      <c r="AW52" s="95">
        <v>0</v>
      </c>
      <c r="AX52" s="95">
        <v>0</v>
      </c>
      <c r="AY52" s="95">
        <v>-1091.6851799999999</v>
      </c>
      <c r="AZ52" s="95">
        <v>-19099.72624</v>
      </c>
      <c r="BA52" s="95">
        <v>-10968.85613</v>
      </c>
      <c r="BB52" s="95">
        <v>0</v>
      </c>
      <c r="BC52" s="95">
        <v>-0.31820999999999999</v>
      </c>
      <c r="BD52" s="95">
        <v>-30068.900579999998</v>
      </c>
    </row>
    <row r="53" spans="1:56">
      <c r="A53" s="95" t="s">
        <v>1062</v>
      </c>
      <c r="B53" s="95">
        <v>315746.02929000003</v>
      </c>
      <c r="C53" s="95">
        <v>60209.06293</v>
      </c>
      <c r="D53" s="95">
        <v>0</v>
      </c>
      <c r="E53" s="95">
        <v>9392.734480000001</v>
      </c>
      <c r="F53" s="95">
        <v>385347.82669999998</v>
      </c>
      <c r="G53" s="95">
        <v>109540.04859000001</v>
      </c>
      <c r="H53" s="95">
        <v>5563.1612000000005</v>
      </c>
      <c r="I53" s="95">
        <v>0</v>
      </c>
      <c r="J53" s="95">
        <v>0</v>
      </c>
      <c r="K53" s="95">
        <v>115103.20979000001</v>
      </c>
      <c r="L53" s="95">
        <v>312460.54542000004</v>
      </c>
      <c r="M53" s="95">
        <v>101984.45152</v>
      </c>
      <c r="N53" s="95">
        <v>0</v>
      </c>
      <c r="O53" s="95">
        <v>63.319870000000002</v>
      </c>
      <c r="P53" s="95">
        <v>414508.31680999999</v>
      </c>
      <c r="Q53" s="95">
        <v>60397.988960000002</v>
      </c>
      <c r="R53" s="95">
        <v>15116.610869999999</v>
      </c>
      <c r="S53" s="95">
        <v>0</v>
      </c>
      <c r="T53" s="95">
        <v>0</v>
      </c>
      <c r="U53" s="95">
        <v>75514.599829999992</v>
      </c>
      <c r="V53" s="95">
        <v>111852.42086</v>
      </c>
      <c r="W53" s="95">
        <v>19502.901809999999</v>
      </c>
      <c r="X53" s="95">
        <v>0</v>
      </c>
      <c r="Y53" s="95">
        <v>0</v>
      </c>
      <c r="Z53" s="95">
        <v>131355.32266999999</v>
      </c>
      <c r="AA53" s="95">
        <v>29919.103149999999</v>
      </c>
      <c r="AB53" s="95">
        <v>2607.5408600000001</v>
      </c>
      <c r="AC53" s="95">
        <v>0</v>
      </c>
      <c r="AD53" s="95">
        <v>0</v>
      </c>
      <c r="AE53" s="95">
        <v>32526.64401</v>
      </c>
      <c r="AF53" s="95">
        <v>107599.83716</v>
      </c>
      <c r="AG53" s="95">
        <v>14396.813819999999</v>
      </c>
      <c r="AH53" s="95">
        <v>0</v>
      </c>
      <c r="AI53" s="95">
        <v>0</v>
      </c>
      <c r="AJ53" s="95">
        <v>121996.65098000001</v>
      </c>
      <c r="AK53" s="95">
        <v>37663.062439999994</v>
      </c>
      <c r="AL53" s="95">
        <v>2479.0261800000003</v>
      </c>
      <c r="AM53" s="95">
        <v>0</v>
      </c>
      <c r="AN53" s="95">
        <v>0</v>
      </c>
      <c r="AO53" s="95">
        <v>40142.088619999995</v>
      </c>
      <c r="AP53" s="95">
        <v>140087.24604</v>
      </c>
      <c r="AQ53" s="95">
        <v>24116.806199999999</v>
      </c>
      <c r="AR53" s="95">
        <v>0</v>
      </c>
      <c r="AS53" s="95">
        <v>0</v>
      </c>
      <c r="AT53" s="95">
        <v>164204.05224000002</v>
      </c>
      <c r="AU53" s="95">
        <v>85316.732140000007</v>
      </c>
      <c r="AV53" s="95">
        <v>179.01057999999998</v>
      </c>
      <c r="AW53" s="95">
        <v>0</v>
      </c>
      <c r="AX53" s="95">
        <v>0</v>
      </c>
      <c r="AY53" s="95">
        <v>85495.742719999995</v>
      </c>
      <c r="AZ53" s="95">
        <v>1310583.0140499999</v>
      </c>
      <c r="BA53" s="95">
        <v>246155.38597</v>
      </c>
      <c r="BB53" s="95">
        <v>0</v>
      </c>
      <c r="BC53" s="95">
        <v>9456.0543500000003</v>
      </c>
      <c r="BD53" s="95">
        <v>1566194.4543699999</v>
      </c>
    </row>
    <row r="54" spans="1:56" ht="12.75" hidden="1" customHeight="1"/>
    <row r="55" spans="1:56" ht="12.75" hidden="1" customHeight="1"/>
    <row r="56" spans="1:56" ht="12.75" hidden="1" customHeight="1"/>
  </sheetData>
  <mergeCells count="11">
    <mergeCell ref="AF5:AJ5"/>
    <mergeCell ref="AK5:AO5"/>
    <mergeCell ref="AP5:AT5"/>
    <mergeCell ref="AU5:AY5"/>
    <mergeCell ref="AZ5:BD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WVI56"/>
  <sheetViews>
    <sheetView zoomScale="75" workbookViewId="0">
      <selection activeCell="A54" sqref="A54:XFD1048576"/>
    </sheetView>
  </sheetViews>
  <sheetFormatPr defaultColWidth="0" defaultRowHeight="12.75" zeroHeight="1"/>
  <cols>
    <col min="1" max="1" width="64" style="95" customWidth="1"/>
    <col min="2" max="51" width="11.42578125" style="95" customWidth="1"/>
    <col min="52" max="256" width="11.42578125" style="95" hidden="1"/>
    <col min="257" max="257" width="64" style="95" hidden="1"/>
    <col min="258" max="512" width="11.42578125" style="95" hidden="1"/>
    <col min="513" max="513" width="64" style="95" hidden="1"/>
    <col min="514" max="768" width="11.42578125" style="95" hidden="1"/>
    <col min="769" max="769" width="64" style="95" hidden="1"/>
    <col min="770" max="1024" width="11.42578125" style="95" hidden="1"/>
    <col min="1025" max="1025" width="64" style="95" hidden="1"/>
    <col min="1026" max="1280" width="11.42578125" style="95" hidden="1"/>
    <col min="1281" max="1281" width="64" style="95" hidden="1"/>
    <col min="1282" max="1536" width="11.42578125" style="95" hidden="1"/>
    <col min="1537" max="1537" width="64" style="95" hidden="1"/>
    <col min="1538" max="1792" width="11.42578125" style="95" hidden="1"/>
    <col min="1793" max="1793" width="64" style="95" hidden="1"/>
    <col min="1794" max="2048" width="11.42578125" style="95" hidden="1"/>
    <col min="2049" max="2049" width="64" style="95" hidden="1"/>
    <col min="2050" max="2304" width="11.42578125" style="95" hidden="1"/>
    <col min="2305" max="2305" width="64" style="95" hidden="1"/>
    <col min="2306" max="2560" width="11.42578125" style="95" hidden="1"/>
    <col min="2561" max="2561" width="64" style="95" hidden="1"/>
    <col min="2562" max="2816" width="11.42578125" style="95" hidden="1"/>
    <col min="2817" max="2817" width="64" style="95" hidden="1"/>
    <col min="2818" max="3072" width="11.42578125" style="95" hidden="1"/>
    <col min="3073" max="3073" width="64" style="95" hidden="1"/>
    <col min="3074" max="3328" width="11.42578125" style="95" hidden="1"/>
    <col min="3329" max="3329" width="64" style="95" hidden="1"/>
    <col min="3330" max="3584" width="11.42578125" style="95" hidden="1"/>
    <col min="3585" max="3585" width="64" style="95" hidden="1"/>
    <col min="3586" max="3840" width="11.42578125" style="95" hidden="1"/>
    <col min="3841" max="3841" width="64" style="95" hidden="1"/>
    <col min="3842" max="4096" width="11.42578125" style="95" hidden="1"/>
    <col min="4097" max="4097" width="64" style="95" hidden="1"/>
    <col min="4098" max="4352" width="11.42578125" style="95" hidden="1"/>
    <col min="4353" max="4353" width="64" style="95" hidden="1"/>
    <col min="4354" max="4608" width="11.42578125" style="95" hidden="1"/>
    <col min="4609" max="4609" width="64" style="95" hidden="1"/>
    <col min="4610" max="4864" width="11.42578125" style="95" hidden="1"/>
    <col min="4865" max="4865" width="64" style="95" hidden="1"/>
    <col min="4866" max="5120" width="11.42578125" style="95" hidden="1"/>
    <col min="5121" max="5121" width="64" style="95" hidden="1"/>
    <col min="5122" max="5376" width="11.42578125" style="95" hidden="1"/>
    <col min="5377" max="5377" width="64" style="95" hidden="1"/>
    <col min="5378" max="5632" width="11.42578125" style="95" hidden="1"/>
    <col min="5633" max="5633" width="64" style="95" hidden="1"/>
    <col min="5634" max="5888" width="11.42578125" style="95" hidden="1"/>
    <col min="5889" max="5889" width="64" style="95" hidden="1"/>
    <col min="5890" max="6144" width="11.42578125" style="95" hidden="1"/>
    <col min="6145" max="6145" width="64" style="95" hidden="1"/>
    <col min="6146" max="6400" width="11.42578125" style="95" hidden="1"/>
    <col min="6401" max="6401" width="64" style="95" hidden="1"/>
    <col min="6402" max="6656" width="11.42578125" style="95" hidden="1"/>
    <col min="6657" max="6657" width="64" style="95" hidden="1"/>
    <col min="6658" max="6912" width="11.42578125" style="95" hidden="1"/>
    <col min="6913" max="6913" width="64" style="95" hidden="1"/>
    <col min="6914" max="7168" width="11.42578125" style="95" hidden="1"/>
    <col min="7169" max="7169" width="64" style="95" hidden="1"/>
    <col min="7170" max="7424" width="11.42578125" style="95" hidden="1"/>
    <col min="7425" max="7425" width="64" style="95" hidden="1"/>
    <col min="7426" max="7680" width="11.42578125" style="95" hidden="1"/>
    <col min="7681" max="7681" width="64" style="95" hidden="1"/>
    <col min="7682" max="7936" width="11.42578125" style="95" hidden="1"/>
    <col min="7937" max="7937" width="64" style="95" hidden="1"/>
    <col min="7938" max="8192" width="11.42578125" style="95" hidden="1"/>
    <col min="8193" max="8193" width="64" style="95" hidden="1"/>
    <col min="8194" max="8448" width="11.42578125" style="95" hidden="1"/>
    <col min="8449" max="8449" width="64" style="95" hidden="1"/>
    <col min="8450" max="8704" width="11.42578125" style="95" hidden="1"/>
    <col min="8705" max="8705" width="64" style="95" hidden="1"/>
    <col min="8706" max="8960" width="11.42578125" style="95" hidden="1"/>
    <col min="8961" max="8961" width="64" style="95" hidden="1"/>
    <col min="8962" max="9216" width="11.42578125" style="95" hidden="1"/>
    <col min="9217" max="9217" width="64" style="95" hidden="1"/>
    <col min="9218" max="9472" width="11.42578125" style="95" hidden="1"/>
    <col min="9473" max="9473" width="64" style="95" hidden="1"/>
    <col min="9474" max="9728" width="11.42578125" style="95" hidden="1"/>
    <col min="9729" max="9729" width="64" style="95" hidden="1"/>
    <col min="9730" max="9984" width="11.42578125" style="95" hidden="1"/>
    <col min="9985" max="9985" width="64" style="95" hidden="1"/>
    <col min="9986" max="10240" width="11.42578125" style="95" hidden="1"/>
    <col min="10241" max="10241" width="64" style="95" hidden="1"/>
    <col min="10242" max="10496" width="11.42578125" style="95" hidden="1"/>
    <col min="10497" max="10497" width="64" style="95" hidden="1"/>
    <col min="10498" max="10752" width="11.42578125" style="95" hidden="1"/>
    <col min="10753" max="10753" width="64" style="95" hidden="1"/>
    <col min="10754" max="11008" width="11.42578125" style="95" hidden="1"/>
    <col min="11009" max="11009" width="64" style="95" hidden="1"/>
    <col min="11010" max="11264" width="11.42578125" style="95" hidden="1"/>
    <col min="11265" max="11265" width="64" style="95" hidden="1"/>
    <col min="11266" max="11520" width="11.42578125" style="95" hidden="1"/>
    <col min="11521" max="11521" width="64" style="95" hidden="1"/>
    <col min="11522" max="11776" width="11.42578125" style="95" hidden="1"/>
    <col min="11777" max="11777" width="64" style="95" hidden="1"/>
    <col min="11778" max="12032" width="11.42578125" style="95" hidden="1"/>
    <col min="12033" max="12033" width="64" style="95" hidden="1"/>
    <col min="12034" max="12288" width="11.42578125" style="95" hidden="1"/>
    <col min="12289" max="12289" width="64" style="95" hidden="1"/>
    <col min="12290" max="12544" width="11.42578125" style="95" hidden="1"/>
    <col min="12545" max="12545" width="64" style="95" hidden="1"/>
    <col min="12546" max="12800" width="11.42578125" style="95" hidden="1"/>
    <col min="12801" max="12801" width="64" style="95" hidden="1"/>
    <col min="12802" max="13056" width="11.42578125" style="95" hidden="1"/>
    <col min="13057" max="13057" width="64" style="95" hidden="1"/>
    <col min="13058" max="13312" width="11.42578125" style="95" hidden="1"/>
    <col min="13313" max="13313" width="64" style="95" hidden="1"/>
    <col min="13314" max="13568" width="11.42578125" style="95" hidden="1"/>
    <col min="13569" max="13569" width="64" style="95" hidden="1"/>
    <col min="13570" max="13824" width="11.42578125" style="95" hidden="1"/>
    <col min="13825" max="13825" width="64" style="95" hidden="1"/>
    <col min="13826" max="14080" width="11.42578125" style="95" hidden="1"/>
    <col min="14081" max="14081" width="64" style="95" hidden="1"/>
    <col min="14082" max="14336" width="11.42578125" style="95" hidden="1"/>
    <col min="14337" max="14337" width="64" style="95" hidden="1"/>
    <col min="14338" max="14592" width="11.42578125" style="95" hidden="1"/>
    <col min="14593" max="14593" width="64" style="95" hidden="1"/>
    <col min="14594" max="14848" width="11.42578125" style="95" hidden="1"/>
    <col min="14849" max="14849" width="64" style="95" hidden="1"/>
    <col min="14850" max="15104" width="11.42578125" style="95" hidden="1"/>
    <col min="15105" max="15105" width="64" style="95" hidden="1"/>
    <col min="15106" max="15360" width="11.42578125" style="95" hidden="1"/>
    <col min="15361" max="15361" width="64" style="95" hidden="1"/>
    <col min="15362" max="15616" width="11.42578125" style="95" hidden="1"/>
    <col min="15617" max="15617" width="64" style="95" hidden="1"/>
    <col min="15618" max="15872" width="11.42578125" style="95" hidden="1"/>
    <col min="15873" max="15873" width="64" style="95" hidden="1"/>
    <col min="15874" max="16128" width="11.42578125" style="95" hidden="1"/>
    <col min="16129" max="16129" width="64" style="95" hidden="1"/>
    <col min="16130" max="16384" width="11.42578125" style="95" hidden="1"/>
  </cols>
  <sheetData>
    <row r="1" spans="1:93" ht="34.5" customHeight="1">
      <c r="A1" s="434" t="s">
        <v>232</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434"/>
      <c r="AD1" s="434"/>
      <c r="AE1" s="434"/>
      <c r="AF1" s="434"/>
      <c r="AG1" s="434"/>
      <c r="AH1" s="434"/>
      <c r="AI1" s="434"/>
      <c r="AJ1" s="434"/>
      <c r="AK1" s="434"/>
      <c r="AL1" s="434"/>
      <c r="AM1" s="434"/>
      <c r="AN1" s="434"/>
      <c r="AO1" s="434"/>
      <c r="AP1" s="434"/>
      <c r="AQ1" s="434"/>
      <c r="AR1" s="434"/>
      <c r="AS1" s="434"/>
      <c r="AT1" s="434"/>
      <c r="AU1" s="434"/>
      <c r="AV1" s="434"/>
      <c r="AW1" s="434"/>
      <c r="AX1" s="434"/>
      <c r="AY1" s="43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c r="CF1" s="94"/>
      <c r="CG1" s="94"/>
      <c r="CH1" s="94"/>
      <c r="CI1" s="94"/>
      <c r="CJ1" s="94"/>
      <c r="CK1" s="94"/>
      <c r="CL1" s="94"/>
      <c r="CM1" s="94"/>
      <c r="CN1" s="94"/>
      <c r="CO1" s="94"/>
    </row>
    <row r="2" spans="1:93" ht="27" customHeight="1">
      <c r="A2" s="434" t="s">
        <v>1067</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434"/>
      <c r="AD2" s="434"/>
      <c r="AE2" s="434"/>
      <c r="AF2" s="434"/>
      <c r="AG2" s="434"/>
      <c r="AH2" s="434"/>
      <c r="AI2" s="434"/>
      <c r="AJ2" s="434"/>
      <c r="AK2" s="434"/>
      <c r="AL2" s="434"/>
      <c r="AM2" s="434"/>
      <c r="AN2" s="434"/>
      <c r="AO2" s="434"/>
      <c r="AP2" s="434"/>
      <c r="AQ2" s="434"/>
      <c r="AR2" s="434"/>
      <c r="AS2" s="434"/>
      <c r="AT2" s="434"/>
      <c r="AU2" s="434"/>
      <c r="AV2" s="434"/>
      <c r="AW2" s="434"/>
      <c r="AX2" s="434"/>
      <c r="AY2" s="43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c r="CF2" s="94"/>
      <c r="CG2" s="94"/>
      <c r="CH2" s="94"/>
      <c r="CI2" s="94"/>
      <c r="CJ2" s="94"/>
      <c r="CK2" s="94"/>
      <c r="CL2" s="94"/>
      <c r="CM2" s="94"/>
      <c r="CN2" s="94"/>
      <c r="CO2" s="94"/>
    </row>
    <row r="3" spans="1:93" ht="27" customHeight="1">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434"/>
      <c r="AD3" s="434"/>
      <c r="AE3" s="434"/>
      <c r="AF3" s="434"/>
      <c r="AG3" s="434"/>
      <c r="AH3" s="434"/>
      <c r="AI3" s="434"/>
      <c r="AJ3" s="434"/>
      <c r="AK3" s="434"/>
      <c r="AL3" s="434"/>
      <c r="AM3" s="434"/>
      <c r="AN3" s="434"/>
      <c r="AO3" s="434"/>
      <c r="AP3" s="434"/>
      <c r="AQ3" s="434"/>
      <c r="AR3" s="434"/>
      <c r="AS3" s="434"/>
      <c r="AT3" s="434"/>
      <c r="AU3" s="434"/>
      <c r="AV3" s="434"/>
      <c r="AW3" s="434"/>
      <c r="AX3" s="434"/>
      <c r="AY3" s="43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c r="CF3" s="94"/>
      <c r="CG3" s="94"/>
      <c r="CH3" s="94"/>
      <c r="CI3" s="94"/>
      <c r="CJ3" s="94"/>
      <c r="CK3" s="94"/>
      <c r="CL3" s="94"/>
      <c r="CM3" s="94"/>
      <c r="CN3" s="94"/>
      <c r="CO3" s="94"/>
    </row>
    <row r="4" spans="1:93" ht="27" customHeight="1" thickBot="1">
      <c r="A4" s="434" t="s">
        <v>881</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c r="CE4" s="94"/>
      <c r="CF4" s="94"/>
      <c r="CG4" s="94"/>
      <c r="CH4" s="94"/>
      <c r="CI4" s="94"/>
      <c r="CJ4" s="94"/>
      <c r="CK4" s="94"/>
      <c r="CL4" s="94"/>
      <c r="CM4" s="94"/>
      <c r="CN4" s="94"/>
      <c r="CO4" s="94"/>
    </row>
    <row r="5" spans="1:93" ht="21.75" thickTop="1" thickBot="1">
      <c r="A5" s="127"/>
      <c r="B5" s="1195" t="s">
        <v>173</v>
      </c>
      <c r="C5" s="1195"/>
      <c r="D5" s="1195"/>
      <c r="E5" s="1195"/>
      <c r="F5" s="1195"/>
      <c r="G5" s="1195" t="s">
        <v>175</v>
      </c>
      <c r="H5" s="1195"/>
      <c r="I5" s="1195"/>
      <c r="J5" s="1195"/>
      <c r="K5" s="1195"/>
      <c r="L5" s="1195" t="s">
        <v>171</v>
      </c>
      <c r="M5" s="1195"/>
      <c r="N5" s="1195"/>
      <c r="O5" s="1195"/>
      <c r="P5" s="1195"/>
      <c r="Q5" s="1195" t="s">
        <v>169</v>
      </c>
      <c r="R5" s="1195"/>
      <c r="S5" s="1195"/>
      <c r="T5" s="1195"/>
      <c r="U5" s="1195"/>
      <c r="V5" s="1195" t="s">
        <v>163</v>
      </c>
      <c r="W5" s="1195"/>
      <c r="X5" s="1195"/>
      <c r="Y5" s="1195"/>
      <c r="Z5" s="1195"/>
      <c r="AA5" s="1195" t="s">
        <v>174</v>
      </c>
      <c r="AB5" s="1195"/>
      <c r="AC5" s="1195"/>
      <c r="AD5" s="1195"/>
      <c r="AE5" s="1195"/>
      <c r="AF5" s="1195" t="s">
        <v>170</v>
      </c>
      <c r="AG5" s="1195"/>
      <c r="AH5" s="1195"/>
      <c r="AI5" s="1195"/>
      <c r="AJ5" s="1195"/>
      <c r="AK5" s="1195" t="s">
        <v>168</v>
      </c>
      <c r="AL5" s="1195"/>
      <c r="AM5" s="1195"/>
      <c r="AN5" s="1195"/>
      <c r="AO5" s="1195"/>
      <c r="AP5" s="1195" t="s">
        <v>166</v>
      </c>
      <c r="AQ5" s="1195"/>
      <c r="AR5" s="1195"/>
      <c r="AS5" s="1195"/>
      <c r="AT5" s="1195"/>
      <c r="AU5" s="1195" t="s">
        <v>522</v>
      </c>
      <c r="AV5" s="1195"/>
      <c r="AW5" s="1195"/>
      <c r="AX5" s="1195"/>
      <c r="AY5" s="1195"/>
      <c r="AZ5" s="94"/>
      <c r="BA5" s="94"/>
      <c r="BB5" s="94"/>
      <c r="BC5" s="94"/>
      <c r="BD5" s="94"/>
      <c r="BE5" s="94"/>
      <c r="BF5" s="94"/>
      <c r="BG5" s="94"/>
      <c r="BH5" s="94"/>
      <c r="BI5" s="94"/>
      <c r="BJ5" s="94"/>
      <c r="BK5" s="94"/>
      <c r="BL5" s="94"/>
      <c r="BM5" s="94"/>
      <c r="BN5" s="94"/>
      <c r="BO5" s="94"/>
      <c r="BP5" s="94"/>
      <c r="BQ5" s="94"/>
      <c r="BR5" s="94"/>
      <c r="BS5" s="94"/>
      <c r="BT5" s="94"/>
      <c r="BU5" s="94"/>
      <c r="BV5" s="94"/>
      <c r="BW5" s="94"/>
      <c r="BX5" s="94"/>
      <c r="BY5" s="94"/>
      <c r="BZ5" s="94"/>
      <c r="CA5" s="94"/>
      <c r="CB5" s="94"/>
      <c r="CC5" s="94"/>
      <c r="CD5" s="94"/>
      <c r="CE5" s="94"/>
      <c r="CF5" s="94"/>
      <c r="CG5" s="94"/>
      <c r="CH5" s="94"/>
      <c r="CI5" s="94"/>
      <c r="CJ5" s="94"/>
      <c r="CK5" s="94"/>
      <c r="CL5" s="94"/>
      <c r="CM5" s="94"/>
      <c r="CN5" s="94"/>
      <c r="CO5" s="94"/>
    </row>
    <row r="6" spans="1:93" ht="19.5" thickTop="1" thickBot="1">
      <c r="A6" s="127"/>
      <c r="B6" s="483" t="s">
        <v>234</v>
      </c>
      <c r="C6" s="483" t="s">
        <v>235</v>
      </c>
      <c r="D6" s="483" t="s">
        <v>236</v>
      </c>
      <c r="E6" s="483" t="s">
        <v>237</v>
      </c>
      <c r="F6" s="483" t="s">
        <v>218</v>
      </c>
      <c r="G6" s="483" t="s">
        <v>234</v>
      </c>
      <c r="H6" s="483" t="s">
        <v>235</v>
      </c>
      <c r="I6" s="483" t="s">
        <v>236</v>
      </c>
      <c r="J6" s="483" t="s">
        <v>237</v>
      </c>
      <c r="K6" s="483" t="s">
        <v>218</v>
      </c>
      <c r="L6" s="483" t="s">
        <v>234</v>
      </c>
      <c r="M6" s="483" t="s">
        <v>235</v>
      </c>
      <c r="N6" s="483" t="s">
        <v>236</v>
      </c>
      <c r="O6" s="483" t="s">
        <v>237</v>
      </c>
      <c r="P6" s="483" t="s">
        <v>218</v>
      </c>
      <c r="Q6" s="483" t="s">
        <v>234</v>
      </c>
      <c r="R6" s="483" t="s">
        <v>235</v>
      </c>
      <c r="S6" s="483" t="s">
        <v>236</v>
      </c>
      <c r="T6" s="483" t="s">
        <v>237</v>
      </c>
      <c r="U6" s="483" t="s">
        <v>218</v>
      </c>
      <c r="V6" s="483" t="s">
        <v>234</v>
      </c>
      <c r="W6" s="483" t="s">
        <v>235</v>
      </c>
      <c r="X6" s="483" t="s">
        <v>236</v>
      </c>
      <c r="Y6" s="483" t="s">
        <v>237</v>
      </c>
      <c r="Z6" s="483" t="s">
        <v>218</v>
      </c>
      <c r="AA6" s="483" t="s">
        <v>234</v>
      </c>
      <c r="AB6" s="483" t="s">
        <v>235</v>
      </c>
      <c r="AC6" s="483" t="s">
        <v>236</v>
      </c>
      <c r="AD6" s="483" t="s">
        <v>237</v>
      </c>
      <c r="AE6" s="483" t="s">
        <v>218</v>
      </c>
      <c r="AF6" s="483" t="s">
        <v>234</v>
      </c>
      <c r="AG6" s="483" t="s">
        <v>235</v>
      </c>
      <c r="AH6" s="483" t="s">
        <v>236</v>
      </c>
      <c r="AI6" s="483" t="s">
        <v>237</v>
      </c>
      <c r="AJ6" s="483" t="s">
        <v>218</v>
      </c>
      <c r="AK6" s="483" t="s">
        <v>234</v>
      </c>
      <c r="AL6" s="483" t="s">
        <v>235</v>
      </c>
      <c r="AM6" s="483" t="s">
        <v>236</v>
      </c>
      <c r="AN6" s="483" t="s">
        <v>237</v>
      </c>
      <c r="AO6" s="483" t="s">
        <v>218</v>
      </c>
      <c r="AP6" s="483" t="s">
        <v>234</v>
      </c>
      <c r="AQ6" s="483" t="s">
        <v>235</v>
      </c>
      <c r="AR6" s="483" t="s">
        <v>236</v>
      </c>
      <c r="AS6" s="483" t="s">
        <v>237</v>
      </c>
      <c r="AT6" s="483" t="s">
        <v>218</v>
      </c>
      <c r="AU6" s="483" t="s">
        <v>234</v>
      </c>
      <c r="AV6" s="483" t="s">
        <v>235</v>
      </c>
      <c r="AW6" s="483" t="s">
        <v>236</v>
      </c>
      <c r="AX6" s="483" t="s">
        <v>237</v>
      </c>
      <c r="AY6" s="483" t="s">
        <v>218</v>
      </c>
    </row>
    <row r="7" spans="1:93" ht="13.5" thickTop="1">
      <c r="A7" s="95" t="s">
        <v>1038</v>
      </c>
      <c r="B7" s="95">
        <v>58565.197200000002</v>
      </c>
      <c r="C7" s="95">
        <v>38088.4614</v>
      </c>
      <c r="D7" s="95">
        <v>0</v>
      </c>
      <c r="E7" s="95">
        <v>0</v>
      </c>
      <c r="F7" s="95">
        <v>96653.658599999995</v>
      </c>
      <c r="G7" s="95">
        <v>18377.066850000003</v>
      </c>
      <c r="H7" s="95">
        <v>1877.6303899999998</v>
      </c>
      <c r="I7" s="95">
        <v>0</v>
      </c>
      <c r="J7" s="95">
        <v>0</v>
      </c>
      <c r="K7" s="95">
        <v>20254.697239999998</v>
      </c>
      <c r="L7" s="95">
        <v>10333.67805</v>
      </c>
      <c r="M7" s="95">
        <v>4837.7423899999994</v>
      </c>
      <c r="N7" s="95">
        <v>0</v>
      </c>
      <c r="O7" s="95">
        <v>-1.0000000000000001E-5</v>
      </c>
      <c r="P7" s="95">
        <v>15171.42043</v>
      </c>
      <c r="Q7" s="95">
        <v>21054.65784</v>
      </c>
      <c r="R7" s="95">
        <v>2919.5421900000001</v>
      </c>
      <c r="S7" s="95">
        <v>0</v>
      </c>
      <c r="T7" s="95">
        <v>0</v>
      </c>
      <c r="U7" s="95">
        <v>23974.20003</v>
      </c>
      <c r="V7" s="95">
        <v>16174.1263</v>
      </c>
      <c r="W7" s="95">
        <v>21534.095249999998</v>
      </c>
      <c r="X7" s="95">
        <v>0</v>
      </c>
      <c r="Y7" s="95">
        <v>0</v>
      </c>
      <c r="Z7" s="95">
        <v>37708.221549999995</v>
      </c>
      <c r="AA7" s="95">
        <v>1.8129999999999999</v>
      </c>
      <c r="AB7" s="95">
        <v>0</v>
      </c>
      <c r="AC7" s="95">
        <v>0</v>
      </c>
      <c r="AD7" s="95">
        <v>0</v>
      </c>
      <c r="AE7" s="95">
        <v>1.8129999999999999</v>
      </c>
      <c r="AF7" s="95">
        <v>336.19409999999999</v>
      </c>
      <c r="AG7" s="95">
        <v>2.5475300000000001</v>
      </c>
      <c r="AH7" s="95">
        <v>0</v>
      </c>
      <c r="AI7" s="95">
        <v>0</v>
      </c>
      <c r="AJ7" s="95">
        <v>338.74162999999999</v>
      </c>
      <c r="AK7" s="95">
        <v>83.529939999999996</v>
      </c>
      <c r="AL7" s="95">
        <v>47.779559999999996</v>
      </c>
      <c r="AM7" s="95">
        <v>0</v>
      </c>
      <c r="AN7" s="95">
        <v>0</v>
      </c>
      <c r="AO7" s="95">
        <v>131.30950000000001</v>
      </c>
      <c r="AP7" s="95">
        <v>0</v>
      </c>
      <c r="AQ7" s="95">
        <v>0</v>
      </c>
      <c r="AR7" s="95">
        <v>0</v>
      </c>
      <c r="AS7" s="95">
        <v>0</v>
      </c>
      <c r="AT7" s="95">
        <v>0</v>
      </c>
      <c r="AU7" s="95">
        <v>124926.26328</v>
      </c>
      <c r="AV7" s="95">
        <v>69307.798709999988</v>
      </c>
      <c r="AW7" s="95">
        <v>0</v>
      </c>
      <c r="AX7" s="95">
        <v>-1.0000000000000001E-5</v>
      </c>
      <c r="AY7" s="95">
        <v>194234.06198</v>
      </c>
    </row>
    <row r="8" spans="1:93">
      <c r="A8" s="95" t="s">
        <v>317</v>
      </c>
      <c r="B8" s="95">
        <v>58271.465530000001</v>
      </c>
      <c r="C8" s="95">
        <v>38027.857479999999</v>
      </c>
      <c r="D8" s="95">
        <v>0</v>
      </c>
      <c r="E8" s="95">
        <v>0</v>
      </c>
      <c r="F8" s="95">
        <v>96299.323010000007</v>
      </c>
      <c r="G8" s="95">
        <v>12247.43849</v>
      </c>
      <c r="H8" s="95">
        <v>1844.1587299999999</v>
      </c>
      <c r="I8" s="95">
        <v>0</v>
      </c>
      <c r="J8" s="95">
        <v>0</v>
      </c>
      <c r="K8" s="95">
        <v>14091.597220000001</v>
      </c>
      <c r="L8" s="95">
        <v>10314.339769999999</v>
      </c>
      <c r="M8" s="95">
        <v>4819.7301799999996</v>
      </c>
      <c r="N8" s="95">
        <v>0</v>
      </c>
      <c r="O8" s="95">
        <v>-1.0000000000000001E-5</v>
      </c>
      <c r="P8" s="95">
        <v>15134.069939999999</v>
      </c>
      <c r="Q8" s="95">
        <v>21018.855670000001</v>
      </c>
      <c r="R8" s="95">
        <v>2919.5421900000001</v>
      </c>
      <c r="S8" s="95">
        <v>0</v>
      </c>
      <c r="T8" s="95">
        <v>0</v>
      </c>
      <c r="U8" s="95">
        <v>23938.397860000001</v>
      </c>
      <c r="V8" s="95">
        <v>16173.792509999999</v>
      </c>
      <c r="W8" s="95">
        <v>21534.095239999999</v>
      </c>
      <c r="X8" s="95">
        <v>0</v>
      </c>
      <c r="Y8" s="95">
        <v>0</v>
      </c>
      <c r="Z8" s="95">
        <v>37707.887750000002</v>
      </c>
      <c r="AA8" s="95">
        <v>0</v>
      </c>
      <c r="AB8" s="95">
        <v>0</v>
      </c>
      <c r="AC8" s="95">
        <v>0</v>
      </c>
      <c r="AD8" s="95">
        <v>0</v>
      </c>
      <c r="AE8" s="95">
        <v>0</v>
      </c>
      <c r="AF8" s="95">
        <v>336.19409999999999</v>
      </c>
      <c r="AG8" s="95">
        <v>2.5475300000000001</v>
      </c>
      <c r="AH8" s="95">
        <v>0</v>
      </c>
      <c r="AI8" s="95">
        <v>0</v>
      </c>
      <c r="AJ8" s="95">
        <v>338.74162999999999</v>
      </c>
      <c r="AK8" s="95">
        <v>0</v>
      </c>
      <c r="AL8" s="95">
        <v>0</v>
      </c>
      <c r="AM8" s="95">
        <v>0</v>
      </c>
      <c r="AN8" s="95">
        <v>0</v>
      </c>
      <c r="AO8" s="95">
        <v>0</v>
      </c>
      <c r="AP8" s="95">
        <v>0</v>
      </c>
      <c r="AQ8" s="95">
        <v>0</v>
      </c>
      <c r="AR8" s="95">
        <v>0</v>
      </c>
      <c r="AS8" s="95">
        <v>0</v>
      </c>
      <c r="AT8" s="95">
        <v>0</v>
      </c>
      <c r="AU8" s="95">
        <v>118362.08606999999</v>
      </c>
      <c r="AV8" s="95">
        <v>69147.931349999999</v>
      </c>
      <c r="AW8" s="95">
        <v>0</v>
      </c>
      <c r="AX8" s="95">
        <v>-1.0000000000000001E-5</v>
      </c>
      <c r="AY8" s="95">
        <v>187510.01741</v>
      </c>
    </row>
    <row r="9" spans="1:93">
      <c r="A9" s="95" t="s">
        <v>318</v>
      </c>
      <c r="B9" s="95">
        <v>293.73167000000001</v>
      </c>
      <c r="C9" s="95">
        <v>60.603919999999995</v>
      </c>
      <c r="D9" s="95">
        <v>0</v>
      </c>
      <c r="E9" s="95">
        <v>0</v>
      </c>
      <c r="F9" s="95">
        <v>354.33559000000002</v>
      </c>
      <c r="G9" s="95">
        <v>6129.6283600000006</v>
      </c>
      <c r="H9" s="95">
        <v>33.47166</v>
      </c>
      <c r="I9" s="95">
        <v>0</v>
      </c>
      <c r="J9" s="95">
        <v>0</v>
      </c>
      <c r="K9" s="95">
        <v>6163.1000199999999</v>
      </c>
      <c r="L9" s="95">
        <v>19.338279999999997</v>
      </c>
      <c r="M9" s="95">
        <v>18.01219</v>
      </c>
      <c r="N9" s="95">
        <v>0</v>
      </c>
      <c r="O9" s="95">
        <v>0</v>
      </c>
      <c r="P9" s="95">
        <v>37.350470000000001</v>
      </c>
      <c r="Q9" s="95">
        <v>35.802169999999997</v>
      </c>
      <c r="R9" s="95">
        <v>0</v>
      </c>
      <c r="S9" s="95">
        <v>0</v>
      </c>
      <c r="T9" s="95">
        <v>0</v>
      </c>
      <c r="U9" s="95">
        <v>35.802169999999997</v>
      </c>
      <c r="V9" s="95">
        <v>0.33379000000000003</v>
      </c>
      <c r="W9" s="95">
        <v>1.0000000000000001E-5</v>
      </c>
      <c r="X9" s="95">
        <v>0</v>
      </c>
      <c r="Y9" s="95">
        <v>0</v>
      </c>
      <c r="Z9" s="95">
        <v>0.33379999999999999</v>
      </c>
      <c r="AA9" s="95">
        <v>1.8129999999999999</v>
      </c>
      <c r="AB9" s="95">
        <v>0</v>
      </c>
      <c r="AC9" s="95">
        <v>0</v>
      </c>
      <c r="AD9" s="95">
        <v>0</v>
      </c>
      <c r="AE9" s="95">
        <v>1.8129999999999999</v>
      </c>
      <c r="AF9" s="95">
        <v>0</v>
      </c>
      <c r="AG9" s="95">
        <v>0</v>
      </c>
      <c r="AH9" s="95">
        <v>0</v>
      </c>
      <c r="AI9" s="95">
        <v>0</v>
      </c>
      <c r="AJ9" s="95">
        <v>0</v>
      </c>
      <c r="AK9" s="95">
        <v>83.529939999999996</v>
      </c>
      <c r="AL9" s="95">
        <v>47.779559999999996</v>
      </c>
      <c r="AM9" s="95">
        <v>0</v>
      </c>
      <c r="AN9" s="95">
        <v>0</v>
      </c>
      <c r="AO9" s="95">
        <v>131.30950000000001</v>
      </c>
      <c r="AP9" s="95">
        <v>0</v>
      </c>
      <c r="AQ9" s="95">
        <v>0</v>
      </c>
      <c r="AR9" s="95">
        <v>0</v>
      </c>
      <c r="AS9" s="95">
        <v>0</v>
      </c>
      <c r="AT9" s="95">
        <v>0</v>
      </c>
      <c r="AU9" s="95">
        <v>6564.1772099999998</v>
      </c>
      <c r="AV9" s="95">
        <v>159.86733999999998</v>
      </c>
      <c r="AW9" s="95">
        <v>0</v>
      </c>
      <c r="AX9" s="95">
        <v>0</v>
      </c>
      <c r="AY9" s="95">
        <v>6724.0445499999996</v>
      </c>
    </row>
    <row r="10" spans="1:93">
      <c r="A10" s="95" t="s">
        <v>1039</v>
      </c>
      <c r="B10" s="95">
        <v>0</v>
      </c>
      <c r="C10" s="95">
        <v>0</v>
      </c>
      <c r="D10" s="95">
        <v>0</v>
      </c>
      <c r="E10" s="95">
        <v>0</v>
      </c>
      <c r="F10" s="95">
        <v>0</v>
      </c>
      <c r="G10" s="95">
        <v>0</v>
      </c>
      <c r="H10" s="95">
        <v>0</v>
      </c>
      <c r="I10" s="95">
        <v>0</v>
      </c>
      <c r="J10" s="95">
        <v>0</v>
      </c>
      <c r="K10" s="95">
        <v>0</v>
      </c>
      <c r="L10" s="95">
        <v>0</v>
      </c>
      <c r="M10" s="95">
        <v>2.0000000000000002E-5</v>
      </c>
      <c r="N10" s="95">
        <v>0</v>
      </c>
      <c r="O10" s="95">
        <v>0</v>
      </c>
      <c r="P10" s="95">
        <v>2.0000000000000002E-5</v>
      </c>
      <c r="Q10" s="95">
        <v>0</v>
      </c>
      <c r="R10" s="95">
        <v>0</v>
      </c>
      <c r="S10" s="95">
        <v>0</v>
      </c>
      <c r="T10" s="95">
        <v>0</v>
      </c>
      <c r="U10" s="95">
        <v>0</v>
      </c>
      <c r="V10" s="95">
        <v>0</v>
      </c>
      <c r="W10" s="95">
        <v>0</v>
      </c>
      <c r="X10" s="95">
        <v>0</v>
      </c>
      <c r="Y10" s="95">
        <v>0</v>
      </c>
      <c r="Z10" s="95">
        <v>0</v>
      </c>
      <c r="AA10" s="95">
        <v>0</v>
      </c>
      <c r="AB10" s="95">
        <v>0</v>
      </c>
      <c r="AC10" s="95">
        <v>0</v>
      </c>
      <c r="AD10" s="95">
        <v>0</v>
      </c>
      <c r="AE10" s="95">
        <v>0</v>
      </c>
      <c r="AF10" s="95">
        <v>0</v>
      </c>
      <c r="AG10" s="95">
        <v>0</v>
      </c>
      <c r="AH10" s="95">
        <v>0</v>
      </c>
      <c r="AI10" s="95">
        <v>0</v>
      </c>
      <c r="AJ10" s="95">
        <v>0</v>
      </c>
      <c r="AK10" s="95">
        <v>0</v>
      </c>
      <c r="AL10" s="95">
        <v>0</v>
      </c>
      <c r="AM10" s="95">
        <v>0</v>
      </c>
      <c r="AN10" s="95">
        <v>0</v>
      </c>
      <c r="AO10" s="95">
        <v>0</v>
      </c>
      <c r="AP10" s="95">
        <v>0</v>
      </c>
      <c r="AQ10" s="95">
        <v>0</v>
      </c>
      <c r="AR10" s="95">
        <v>0</v>
      </c>
      <c r="AS10" s="95">
        <v>0</v>
      </c>
      <c r="AT10" s="95">
        <v>0</v>
      </c>
      <c r="AU10" s="95">
        <v>0</v>
      </c>
      <c r="AV10" s="95">
        <v>2.0000000000000002E-5</v>
      </c>
      <c r="AW10" s="95">
        <v>0</v>
      </c>
      <c r="AX10" s="95">
        <v>0</v>
      </c>
      <c r="AY10" s="95">
        <v>2.0000000000000002E-5</v>
      </c>
    </row>
    <row r="11" spans="1:93">
      <c r="A11" s="95" t="s">
        <v>1040</v>
      </c>
      <c r="B11" s="95">
        <v>114497.63013999999</v>
      </c>
      <c r="C11" s="95">
        <v>70106.884980000003</v>
      </c>
      <c r="D11" s="95">
        <v>0</v>
      </c>
      <c r="E11" s="95">
        <v>317.95850999999999</v>
      </c>
      <c r="F11" s="95">
        <v>184922.47362999999</v>
      </c>
      <c r="G11" s="95">
        <v>70495.558850000001</v>
      </c>
      <c r="H11" s="95">
        <v>5629.5601100000003</v>
      </c>
      <c r="I11" s="95">
        <v>0</v>
      </c>
      <c r="J11" s="95">
        <v>1.1893699999999998</v>
      </c>
      <c r="K11" s="95">
        <v>76126.30833</v>
      </c>
      <c r="L11" s="95">
        <v>79455.40281</v>
      </c>
      <c r="M11" s="95">
        <v>22695.962030000002</v>
      </c>
      <c r="N11" s="95">
        <v>0</v>
      </c>
      <c r="O11" s="95">
        <v>3.2579999999999998E-2</v>
      </c>
      <c r="P11" s="95">
        <v>102151.39742000001</v>
      </c>
      <c r="Q11" s="95">
        <v>56925.51629</v>
      </c>
      <c r="R11" s="95">
        <v>19588.939879999998</v>
      </c>
      <c r="S11" s="95">
        <v>0</v>
      </c>
      <c r="T11" s="95">
        <v>7.9400000000000009E-3</v>
      </c>
      <c r="U11" s="95">
        <v>76514.464110000001</v>
      </c>
      <c r="V11" s="95">
        <v>74460.239199999996</v>
      </c>
      <c r="W11" s="95">
        <v>25626.046280000002</v>
      </c>
      <c r="X11" s="95">
        <v>0</v>
      </c>
      <c r="Y11" s="95">
        <v>0</v>
      </c>
      <c r="Z11" s="95">
        <v>100086.28548000001</v>
      </c>
      <c r="AA11" s="95">
        <v>9297.8885500000015</v>
      </c>
      <c r="AB11" s="95">
        <v>873.02465000000007</v>
      </c>
      <c r="AC11" s="95">
        <v>0</v>
      </c>
      <c r="AD11" s="95">
        <v>7.5079700000000003</v>
      </c>
      <c r="AE11" s="95">
        <v>10178.42117</v>
      </c>
      <c r="AF11" s="95">
        <v>29907.673159999998</v>
      </c>
      <c r="AG11" s="95">
        <v>3960.20631</v>
      </c>
      <c r="AH11" s="95">
        <v>0</v>
      </c>
      <c r="AI11" s="95">
        <v>0</v>
      </c>
      <c r="AJ11" s="95">
        <v>33867.87947</v>
      </c>
      <c r="AK11" s="95">
        <v>131639.25364000001</v>
      </c>
      <c r="AL11" s="95">
        <v>11985.815060000001</v>
      </c>
      <c r="AM11" s="95">
        <v>0</v>
      </c>
      <c r="AN11" s="95">
        <v>0</v>
      </c>
      <c r="AO11" s="95">
        <v>143625.06869999997</v>
      </c>
      <c r="AP11" s="95">
        <v>0</v>
      </c>
      <c r="AQ11" s="95">
        <v>0</v>
      </c>
      <c r="AR11" s="95">
        <v>0</v>
      </c>
      <c r="AS11" s="95">
        <v>0</v>
      </c>
      <c r="AT11" s="95">
        <v>0</v>
      </c>
      <c r="AU11" s="95">
        <v>566679.16264</v>
      </c>
      <c r="AV11" s="95">
        <v>160466.4393</v>
      </c>
      <c r="AW11" s="95">
        <v>0</v>
      </c>
      <c r="AX11" s="95">
        <v>326.69637</v>
      </c>
      <c r="AY11" s="95">
        <v>727472.29830999998</v>
      </c>
    </row>
    <row r="12" spans="1:93">
      <c r="A12" s="95" t="s">
        <v>1041</v>
      </c>
      <c r="B12" s="95">
        <v>114497.63013999999</v>
      </c>
      <c r="C12" s="95">
        <v>70106.884980000003</v>
      </c>
      <c r="D12" s="95">
        <v>0</v>
      </c>
      <c r="E12" s="95">
        <v>317.95850999999999</v>
      </c>
      <c r="F12" s="95">
        <v>184922.47362999999</v>
      </c>
      <c r="G12" s="95">
        <v>70495.558850000001</v>
      </c>
      <c r="H12" s="95">
        <v>5629.5600899999999</v>
      </c>
      <c r="I12" s="95">
        <v>0</v>
      </c>
      <c r="J12" s="95">
        <v>1.1893699999999998</v>
      </c>
      <c r="K12" s="95">
        <v>76126.308310000008</v>
      </c>
      <c r="L12" s="95">
        <v>79455.40281</v>
      </c>
      <c r="M12" s="95">
        <v>22695.962079999998</v>
      </c>
      <c r="N12" s="95">
        <v>0</v>
      </c>
      <c r="O12" s="95">
        <v>3.2570000000000002E-2</v>
      </c>
      <c r="P12" s="95">
        <v>102151.39745999999</v>
      </c>
      <c r="Q12" s="95">
        <v>56925.51629</v>
      </c>
      <c r="R12" s="95">
        <v>19588.939879999998</v>
      </c>
      <c r="S12" s="95">
        <v>0</v>
      </c>
      <c r="T12" s="95">
        <v>7.9400000000000009E-3</v>
      </c>
      <c r="U12" s="95">
        <v>76514.464110000001</v>
      </c>
      <c r="V12" s="95">
        <v>74460.239199999996</v>
      </c>
      <c r="W12" s="95">
        <v>25626.046280000002</v>
      </c>
      <c r="X12" s="95">
        <v>0</v>
      </c>
      <c r="Y12" s="95">
        <v>0</v>
      </c>
      <c r="Z12" s="95">
        <v>100086.28548000001</v>
      </c>
      <c r="AA12" s="95">
        <v>9297.8885500000015</v>
      </c>
      <c r="AB12" s="95">
        <v>873.02465000000007</v>
      </c>
      <c r="AC12" s="95">
        <v>0</v>
      </c>
      <c r="AD12" s="95">
        <v>7.5079700000000003</v>
      </c>
      <c r="AE12" s="95">
        <v>10178.42117</v>
      </c>
      <c r="AF12" s="95">
        <v>29907.673159999998</v>
      </c>
      <c r="AG12" s="95">
        <v>3960.20631</v>
      </c>
      <c r="AH12" s="95">
        <v>0</v>
      </c>
      <c r="AI12" s="95">
        <v>0</v>
      </c>
      <c r="AJ12" s="95">
        <v>33867.87947</v>
      </c>
      <c r="AK12" s="95">
        <v>131638.00464</v>
      </c>
      <c r="AL12" s="95">
        <v>11985.815060000001</v>
      </c>
      <c r="AM12" s="95">
        <v>0</v>
      </c>
      <c r="AN12" s="95">
        <v>0</v>
      </c>
      <c r="AO12" s="95">
        <v>143623.81969999999</v>
      </c>
      <c r="AP12" s="95">
        <v>0</v>
      </c>
      <c r="AQ12" s="95">
        <v>0</v>
      </c>
      <c r="AR12" s="95">
        <v>0</v>
      </c>
      <c r="AS12" s="95">
        <v>0</v>
      </c>
      <c r="AT12" s="95">
        <v>0</v>
      </c>
      <c r="AU12" s="95">
        <v>566677.91364000004</v>
      </c>
      <c r="AV12" s="95">
        <v>160466.43933000002</v>
      </c>
      <c r="AW12" s="95">
        <v>0</v>
      </c>
      <c r="AX12" s="95">
        <v>326.69635999999997</v>
      </c>
      <c r="AY12" s="95">
        <v>727471.04933000007</v>
      </c>
    </row>
    <row r="13" spans="1:93">
      <c r="A13" s="95" t="s">
        <v>1042</v>
      </c>
      <c r="B13" s="95">
        <v>0</v>
      </c>
      <c r="C13" s="95">
        <v>0</v>
      </c>
      <c r="D13" s="95">
        <v>0</v>
      </c>
      <c r="E13" s="95">
        <v>0</v>
      </c>
      <c r="F13" s="95">
        <v>0</v>
      </c>
      <c r="G13" s="95">
        <v>0</v>
      </c>
      <c r="H13" s="95">
        <v>0</v>
      </c>
      <c r="I13" s="95">
        <v>0</v>
      </c>
      <c r="J13" s="95">
        <v>0</v>
      </c>
      <c r="K13" s="95">
        <v>0</v>
      </c>
      <c r="L13" s="95">
        <v>0</v>
      </c>
      <c r="M13" s="95">
        <v>0</v>
      </c>
      <c r="N13" s="95">
        <v>0</v>
      </c>
      <c r="O13" s="95">
        <v>0</v>
      </c>
      <c r="P13" s="95">
        <v>0</v>
      </c>
      <c r="Q13" s="95">
        <v>0</v>
      </c>
      <c r="R13" s="95">
        <v>0</v>
      </c>
      <c r="S13" s="95">
        <v>0</v>
      </c>
      <c r="T13" s="95">
        <v>0</v>
      </c>
      <c r="U13" s="95">
        <v>0</v>
      </c>
      <c r="V13" s="95">
        <v>0</v>
      </c>
      <c r="W13" s="95">
        <v>0</v>
      </c>
      <c r="X13" s="95">
        <v>0</v>
      </c>
      <c r="Y13" s="95">
        <v>0</v>
      </c>
      <c r="Z13" s="95">
        <v>0</v>
      </c>
      <c r="AA13" s="95">
        <v>0</v>
      </c>
      <c r="AB13" s="95">
        <v>0</v>
      </c>
      <c r="AC13" s="95">
        <v>0</v>
      </c>
      <c r="AD13" s="95">
        <v>0</v>
      </c>
      <c r="AE13" s="95">
        <v>0</v>
      </c>
      <c r="AF13" s="95">
        <v>0</v>
      </c>
      <c r="AG13" s="95">
        <v>0</v>
      </c>
      <c r="AH13" s="95">
        <v>0</v>
      </c>
      <c r="AI13" s="95">
        <v>0</v>
      </c>
      <c r="AJ13" s="95">
        <v>0</v>
      </c>
      <c r="AK13" s="95">
        <v>0</v>
      </c>
      <c r="AL13" s="95">
        <v>0</v>
      </c>
      <c r="AM13" s="95">
        <v>0</v>
      </c>
      <c r="AN13" s="95">
        <v>0</v>
      </c>
      <c r="AO13" s="95">
        <v>0</v>
      </c>
      <c r="AP13" s="95">
        <v>0</v>
      </c>
      <c r="AQ13" s="95">
        <v>0</v>
      </c>
      <c r="AR13" s="95">
        <v>0</v>
      </c>
      <c r="AS13" s="95">
        <v>0</v>
      </c>
      <c r="AT13" s="95">
        <v>0</v>
      </c>
      <c r="AU13" s="95">
        <v>0</v>
      </c>
      <c r="AV13" s="95">
        <v>0</v>
      </c>
      <c r="AW13" s="95">
        <v>0</v>
      </c>
      <c r="AX13" s="95">
        <v>0</v>
      </c>
      <c r="AY13" s="95">
        <v>0</v>
      </c>
    </row>
    <row r="14" spans="1:93">
      <c r="A14" s="95" t="s">
        <v>1039</v>
      </c>
      <c r="B14" s="95">
        <v>0</v>
      </c>
      <c r="C14" s="95">
        <v>0</v>
      </c>
      <c r="D14" s="95">
        <v>0</v>
      </c>
      <c r="E14" s="95">
        <v>0</v>
      </c>
      <c r="F14" s="95">
        <v>0</v>
      </c>
      <c r="G14" s="95">
        <v>0</v>
      </c>
      <c r="H14" s="95">
        <v>2.0000000000000002E-5</v>
      </c>
      <c r="I14" s="95">
        <v>0</v>
      </c>
      <c r="J14" s="95">
        <v>0</v>
      </c>
      <c r="K14" s="95">
        <v>2.0000000000000002E-5</v>
      </c>
      <c r="L14" s="95">
        <v>0</v>
      </c>
      <c r="M14" s="95">
        <v>-5.0000000000000002E-5</v>
      </c>
      <c r="N14" s="95">
        <v>0</v>
      </c>
      <c r="O14" s="95">
        <v>1.0000000000000001E-5</v>
      </c>
      <c r="P14" s="95">
        <v>-4.0000000000000003E-5</v>
      </c>
      <c r="Q14" s="95">
        <v>0</v>
      </c>
      <c r="R14" s="95">
        <v>0</v>
      </c>
      <c r="S14" s="95">
        <v>0</v>
      </c>
      <c r="T14" s="95">
        <v>0</v>
      </c>
      <c r="U14" s="95">
        <v>0</v>
      </c>
      <c r="V14" s="95">
        <v>0</v>
      </c>
      <c r="W14" s="95">
        <v>0</v>
      </c>
      <c r="X14" s="95">
        <v>0</v>
      </c>
      <c r="Y14" s="95">
        <v>0</v>
      </c>
      <c r="Z14" s="95">
        <v>0</v>
      </c>
      <c r="AA14" s="95">
        <v>0</v>
      </c>
      <c r="AB14" s="95">
        <v>0</v>
      </c>
      <c r="AC14" s="95">
        <v>0</v>
      </c>
      <c r="AD14" s="95">
        <v>0</v>
      </c>
      <c r="AE14" s="95">
        <v>0</v>
      </c>
      <c r="AF14" s="95">
        <v>0</v>
      </c>
      <c r="AG14" s="95">
        <v>0</v>
      </c>
      <c r="AH14" s="95">
        <v>0</v>
      </c>
      <c r="AI14" s="95">
        <v>0</v>
      </c>
      <c r="AJ14" s="95">
        <v>0</v>
      </c>
      <c r="AK14" s="95">
        <v>1.2490000000000001</v>
      </c>
      <c r="AL14" s="95">
        <v>0</v>
      </c>
      <c r="AM14" s="95">
        <v>0</v>
      </c>
      <c r="AN14" s="95">
        <v>0</v>
      </c>
      <c r="AO14" s="95">
        <v>1.2490000000000001</v>
      </c>
      <c r="AP14" s="95">
        <v>0</v>
      </c>
      <c r="AQ14" s="95">
        <v>0</v>
      </c>
      <c r="AR14" s="95">
        <v>0</v>
      </c>
      <c r="AS14" s="95">
        <v>0</v>
      </c>
      <c r="AT14" s="95">
        <v>0</v>
      </c>
      <c r="AU14" s="95">
        <v>1.2490000000000001</v>
      </c>
      <c r="AV14" s="95">
        <v>-2.9999999999999997E-5</v>
      </c>
      <c r="AW14" s="95">
        <v>0</v>
      </c>
      <c r="AX14" s="95">
        <v>1.0000000000000001E-5</v>
      </c>
      <c r="AY14" s="95">
        <v>1.24898</v>
      </c>
    </row>
    <row r="15" spans="1:93">
      <c r="A15" s="95" t="s">
        <v>1043</v>
      </c>
      <c r="B15" s="95">
        <v>9515.0190000000002</v>
      </c>
      <c r="C15" s="95">
        <v>30395.039250000002</v>
      </c>
      <c r="D15" s="95">
        <v>0</v>
      </c>
      <c r="E15" s="95">
        <v>512.87977000000001</v>
      </c>
      <c r="F15" s="95">
        <v>40422.938020000001</v>
      </c>
      <c r="G15" s="95">
        <v>1358.5681100000002</v>
      </c>
      <c r="H15" s="95">
        <v>6.92483</v>
      </c>
      <c r="I15" s="95">
        <v>0</v>
      </c>
      <c r="J15" s="95">
        <v>1.6000000000000001E-4</v>
      </c>
      <c r="K15" s="95">
        <v>1365.4931000000001</v>
      </c>
      <c r="L15" s="95">
        <v>10050.733130000001</v>
      </c>
      <c r="M15" s="95">
        <v>9329.4444899999999</v>
      </c>
      <c r="N15" s="95">
        <v>0</v>
      </c>
      <c r="O15" s="95">
        <v>23.938770000000002</v>
      </c>
      <c r="P15" s="95">
        <v>19404.116389999999</v>
      </c>
      <c r="Q15" s="95">
        <v>2630.75675</v>
      </c>
      <c r="R15" s="95">
        <v>7445.7370099999998</v>
      </c>
      <c r="S15" s="95">
        <v>0</v>
      </c>
      <c r="T15" s="95">
        <v>0</v>
      </c>
      <c r="U15" s="95">
        <v>10076.493759999999</v>
      </c>
      <c r="V15" s="95">
        <v>4466.0461799999994</v>
      </c>
      <c r="W15" s="95">
        <v>1129.4038500000001</v>
      </c>
      <c r="X15" s="95">
        <v>0</v>
      </c>
      <c r="Y15" s="95">
        <v>0</v>
      </c>
      <c r="Z15" s="95">
        <v>5595.45003</v>
      </c>
      <c r="AA15" s="95">
        <v>1608.5195700000002</v>
      </c>
      <c r="AB15" s="95">
        <v>93.274869999999993</v>
      </c>
      <c r="AC15" s="95">
        <v>0</v>
      </c>
      <c r="AD15" s="95">
        <v>0</v>
      </c>
      <c r="AE15" s="95">
        <v>1701.7944399999999</v>
      </c>
      <c r="AF15" s="95">
        <v>13627.70292</v>
      </c>
      <c r="AG15" s="95">
        <v>2540.4485800000002</v>
      </c>
      <c r="AH15" s="95">
        <v>0</v>
      </c>
      <c r="AI15" s="95">
        <v>0</v>
      </c>
      <c r="AJ15" s="95">
        <v>16168.1515</v>
      </c>
      <c r="AK15" s="95">
        <v>19409.912069999998</v>
      </c>
      <c r="AL15" s="95">
        <v>3848.4769000000001</v>
      </c>
      <c r="AM15" s="95">
        <v>0</v>
      </c>
      <c r="AN15" s="95">
        <v>350.32621999999998</v>
      </c>
      <c r="AO15" s="95">
        <v>23608.715190000003</v>
      </c>
      <c r="AP15" s="95">
        <v>0</v>
      </c>
      <c r="AQ15" s="95">
        <v>0</v>
      </c>
      <c r="AR15" s="95">
        <v>0</v>
      </c>
      <c r="AS15" s="95">
        <v>0</v>
      </c>
      <c r="AT15" s="95">
        <v>0</v>
      </c>
      <c r="AU15" s="95">
        <v>62667.257729999998</v>
      </c>
      <c r="AV15" s="95">
        <v>54788.749779999998</v>
      </c>
      <c r="AW15" s="95">
        <v>0</v>
      </c>
      <c r="AX15" s="95">
        <v>887.14492000000007</v>
      </c>
      <c r="AY15" s="95">
        <v>118343.15243</v>
      </c>
    </row>
    <row r="16" spans="1:93">
      <c r="A16" s="95" t="s">
        <v>320</v>
      </c>
      <c r="B16" s="95">
        <v>9499.7061999999987</v>
      </c>
      <c r="C16" s="95">
        <v>30380.658520000001</v>
      </c>
      <c r="D16" s="95">
        <v>0</v>
      </c>
      <c r="E16" s="95">
        <v>512.87977000000001</v>
      </c>
      <c r="F16" s="95">
        <v>40393.244490000005</v>
      </c>
      <c r="G16" s="95">
        <v>1354.5345600000001</v>
      </c>
      <c r="H16" s="95">
        <v>6.92483</v>
      </c>
      <c r="I16" s="95">
        <v>0</v>
      </c>
      <c r="J16" s="95">
        <v>0</v>
      </c>
      <c r="K16" s="95">
        <v>1361.45939</v>
      </c>
      <c r="L16" s="95">
        <v>10006.53852</v>
      </c>
      <c r="M16" s="95">
        <v>9329.02621</v>
      </c>
      <c r="N16" s="95">
        <v>0</v>
      </c>
      <c r="O16" s="95">
        <v>23.938790000000001</v>
      </c>
      <c r="P16" s="95">
        <v>19359.503519999998</v>
      </c>
      <c r="Q16" s="95">
        <v>2627.7744300000004</v>
      </c>
      <c r="R16" s="95">
        <v>7440.5426600000001</v>
      </c>
      <c r="S16" s="95">
        <v>0</v>
      </c>
      <c r="T16" s="95">
        <v>0</v>
      </c>
      <c r="U16" s="95">
        <v>10068.31709</v>
      </c>
      <c r="V16" s="95">
        <v>4458.3310099999999</v>
      </c>
      <c r="W16" s="95">
        <v>1129.4038500000001</v>
      </c>
      <c r="X16" s="95">
        <v>0</v>
      </c>
      <c r="Y16" s="95">
        <v>0</v>
      </c>
      <c r="Z16" s="95">
        <v>5587.7348600000005</v>
      </c>
      <c r="AA16" s="95">
        <v>1595.3185600000002</v>
      </c>
      <c r="AB16" s="95">
        <v>92.831779999999995</v>
      </c>
      <c r="AC16" s="95">
        <v>0</v>
      </c>
      <c r="AD16" s="95">
        <v>0</v>
      </c>
      <c r="AE16" s="95">
        <v>1688.1503400000001</v>
      </c>
      <c r="AF16" s="95">
        <v>13491.062689999999</v>
      </c>
      <c r="AG16" s="95">
        <v>2527.7376200000003</v>
      </c>
      <c r="AH16" s="95">
        <v>0</v>
      </c>
      <c r="AI16" s="95">
        <v>0</v>
      </c>
      <c r="AJ16" s="95">
        <v>16018.800310000001</v>
      </c>
      <c r="AK16" s="95">
        <v>19190.82315</v>
      </c>
      <c r="AL16" s="95">
        <v>3806.6142999999997</v>
      </c>
      <c r="AM16" s="95">
        <v>0</v>
      </c>
      <c r="AN16" s="95">
        <v>350.31910999999997</v>
      </c>
      <c r="AO16" s="95">
        <v>23347.756559999998</v>
      </c>
      <c r="AP16" s="95">
        <v>0</v>
      </c>
      <c r="AQ16" s="95">
        <v>0</v>
      </c>
      <c r="AR16" s="95">
        <v>0</v>
      </c>
      <c r="AS16" s="95">
        <v>0</v>
      </c>
      <c r="AT16" s="95">
        <v>0</v>
      </c>
      <c r="AU16" s="95">
        <v>62224.089119999997</v>
      </c>
      <c r="AV16" s="95">
        <v>54713.73977</v>
      </c>
      <c r="AW16" s="95">
        <v>0</v>
      </c>
      <c r="AX16" s="95">
        <v>887.13767000000007</v>
      </c>
      <c r="AY16" s="95">
        <v>117824.96656</v>
      </c>
    </row>
    <row r="17" spans="1:51">
      <c r="A17" s="95" t="s">
        <v>321</v>
      </c>
      <c r="B17" s="95">
        <v>1786.5629199999998</v>
      </c>
      <c r="C17" s="95">
        <v>5657.9290799999999</v>
      </c>
      <c r="D17" s="95">
        <v>0</v>
      </c>
      <c r="E17" s="95">
        <v>380.35591999999997</v>
      </c>
      <c r="F17" s="95">
        <v>7824.8479200000002</v>
      </c>
      <c r="G17" s="95">
        <v>190</v>
      </c>
      <c r="H17" s="95">
        <v>0</v>
      </c>
      <c r="I17" s="95">
        <v>0</v>
      </c>
      <c r="J17" s="95">
        <v>0</v>
      </c>
      <c r="K17" s="95">
        <v>190</v>
      </c>
      <c r="L17" s="95">
        <v>2859.8463199999997</v>
      </c>
      <c r="M17" s="95">
        <v>5203.1847300000009</v>
      </c>
      <c r="N17" s="95">
        <v>0</v>
      </c>
      <c r="O17" s="95">
        <v>23.938740000000003</v>
      </c>
      <c r="P17" s="95">
        <v>8086.9697900000001</v>
      </c>
      <c r="Q17" s="95">
        <v>77.345860000000002</v>
      </c>
      <c r="R17" s="95">
        <v>1823.8969500000001</v>
      </c>
      <c r="S17" s="95">
        <v>0</v>
      </c>
      <c r="T17" s="95">
        <v>0</v>
      </c>
      <c r="U17" s="95">
        <v>1901.24281</v>
      </c>
      <c r="V17" s="95">
        <v>2216.9688999999998</v>
      </c>
      <c r="W17" s="95">
        <v>729.58418999999992</v>
      </c>
      <c r="X17" s="95">
        <v>0</v>
      </c>
      <c r="Y17" s="95">
        <v>0</v>
      </c>
      <c r="Z17" s="95">
        <v>2946.5530899999999</v>
      </c>
      <c r="AA17" s="95">
        <v>279.14954999999998</v>
      </c>
      <c r="AB17" s="95">
        <v>15.33052</v>
      </c>
      <c r="AC17" s="95">
        <v>0</v>
      </c>
      <c r="AD17" s="95">
        <v>0</v>
      </c>
      <c r="AE17" s="95">
        <v>294.48007000000001</v>
      </c>
      <c r="AF17" s="95">
        <v>652.92158999999992</v>
      </c>
      <c r="AG17" s="95">
        <v>21.810140000000001</v>
      </c>
      <c r="AH17" s="95">
        <v>0</v>
      </c>
      <c r="AI17" s="95">
        <v>0</v>
      </c>
      <c r="AJ17" s="95">
        <v>674.73172999999997</v>
      </c>
      <c r="AK17" s="95">
        <v>2775.4476199999999</v>
      </c>
      <c r="AL17" s="95">
        <v>755.79105000000004</v>
      </c>
      <c r="AM17" s="95">
        <v>0</v>
      </c>
      <c r="AN17" s="95">
        <v>230.27417000000003</v>
      </c>
      <c r="AO17" s="95">
        <v>3761.5128399999999</v>
      </c>
      <c r="AP17" s="95">
        <v>0</v>
      </c>
      <c r="AQ17" s="95">
        <v>0</v>
      </c>
      <c r="AR17" s="95">
        <v>0</v>
      </c>
      <c r="AS17" s="95">
        <v>0</v>
      </c>
      <c r="AT17" s="95">
        <v>0</v>
      </c>
      <c r="AU17" s="95">
        <v>10838.242759999999</v>
      </c>
      <c r="AV17" s="95">
        <v>14207.52666</v>
      </c>
      <c r="AW17" s="95">
        <v>0</v>
      </c>
      <c r="AX17" s="95">
        <v>634.56882999999993</v>
      </c>
      <c r="AY17" s="95">
        <v>25680.338250000001</v>
      </c>
    </row>
    <row r="18" spans="1:51">
      <c r="A18" s="95" t="s">
        <v>322</v>
      </c>
      <c r="B18" s="95">
        <v>829.25271999999995</v>
      </c>
      <c r="C18" s="95">
        <v>1878.9639299999999</v>
      </c>
      <c r="D18" s="95">
        <v>0</v>
      </c>
      <c r="E18" s="95">
        <v>132.52385000000001</v>
      </c>
      <c r="F18" s="95">
        <v>2840.7404999999999</v>
      </c>
      <c r="G18" s="95">
        <v>80.346919999999997</v>
      </c>
      <c r="H18" s="95">
        <v>6.92483</v>
      </c>
      <c r="I18" s="95">
        <v>0</v>
      </c>
      <c r="J18" s="95">
        <v>0</v>
      </c>
      <c r="K18" s="95">
        <v>87.271749999999997</v>
      </c>
      <c r="L18" s="95">
        <v>0</v>
      </c>
      <c r="M18" s="95">
        <v>0</v>
      </c>
      <c r="N18" s="95">
        <v>0</v>
      </c>
      <c r="O18" s="95">
        <v>2.0000000000000002E-5</v>
      </c>
      <c r="P18" s="95">
        <v>2.0000000000000002E-5</v>
      </c>
      <c r="Q18" s="95">
        <v>699.99256000000003</v>
      </c>
      <c r="R18" s="95">
        <v>136.8289</v>
      </c>
      <c r="S18" s="95">
        <v>0</v>
      </c>
      <c r="T18" s="95">
        <v>0</v>
      </c>
      <c r="U18" s="95">
        <v>836.82146</v>
      </c>
      <c r="V18" s="95">
        <v>354</v>
      </c>
      <c r="W18" s="95">
        <v>0</v>
      </c>
      <c r="X18" s="95">
        <v>0</v>
      </c>
      <c r="Y18" s="95">
        <v>0</v>
      </c>
      <c r="Z18" s="95">
        <v>354</v>
      </c>
      <c r="AA18" s="95">
        <v>9.2103999999999999</v>
      </c>
      <c r="AB18" s="95">
        <v>14.098120000000002</v>
      </c>
      <c r="AC18" s="95">
        <v>0</v>
      </c>
      <c r="AD18" s="95">
        <v>0</v>
      </c>
      <c r="AE18" s="95">
        <v>23.308520000000001</v>
      </c>
      <c r="AF18" s="95">
        <v>887.17432999999994</v>
      </c>
      <c r="AG18" s="95">
        <v>85.801659999999998</v>
      </c>
      <c r="AH18" s="95">
        <v>0</v>
      </c>
      <c r="AI18" s="95">
        <v>0</v>
      </c>
      <c r="AJ18" s="95">
        <v>972.97599000000002</v>
      </c>
      <c r="AK18" s="95">
        <v>6.5609999999999999</v>
      </c>
      <c r="AL18" s="95">
        <v>0</v>
      </c>
      <c r="AM18" s="95">
        <v>0</v>
      </c>
      <c r="AN18" s="95">
        <v>0</v>
      </c>
      <c r="AO18" s="95">
        <v>6.5609999999999999</v>
      </c>
      <c r="AP18" s="95">
        <v>0</v>
      </c>
      <c r="AQ18" s="95">
        <v>0</v>
      </c>
      <c r="AR18" s="95">
        <v>0</v>
      </c>
      <c r="AS18" s="95">
        <v>0</v>
      </c>
      <c r="AT18" s="95">
        <v>0</v>
      </c>
      <c r="AU18" s="95">
        <v>2866.53793</v>
      </c>
      <c r="AV18" s="95">
        <v>2122.61744</v>
      </c>
      <c r="AW18" s="95">
        <v>0</v>
      </c>
      <c r="AX18" s="95">
        <v>132.52386999999999</v>
      </c>
      <c r="AY18" s="95">
        <v>5121.6792400000004</v>
      </c>
    </row>
    <row r="19" spans="1:51">
      <c r="A19" s="95" t="s">
        <v>323</v>
      </c>
      <c r="B19" s="95">
        <v>525.55936999999994</v>
      </c>
      <c r="C19" s="95">
        <v>426.95666</v>
      </c>
      <c r="D19" s="95">
        <v>0</v>
      </c>
      <c r="E19" s="95">
        <v>0</v>
      </c>
      <c r="F19" s="95">
        <v>952.51603</v>
      </c>
      <c r="G19" s="95">
        <v>95</v>
      </c>
      <c r="H19" s="95">
        <v>0</v>
      </c>
      <c r="I19" s="95">
        <v>0</v>
      </c>
      <c r="J19" s="95">
        <v>0</v>
      </c>
      <c r="K19" s="95">
        <v>95</v>
      </c>
      <c r="L19" s="95">
        <v>212.4639</v>
      </c>
      <c r="M19" s="95">
        <v>105.23974000000001</v>
      </c>
      <c r="N19" s="95">
        <v>0</v>
      </c>
      <c r="O19" s="95">
        <v>4.0000000000000003E-5</v>
      </c>
      <c r="P19" s="95">
        <v>317.70368000000002</v>
      </c>
      <c r="Q19" s="95">
        <v>0</v>
      </c>
      <c r="R19" s="95">
        <v>538.61468000000002</v>
      </c>
      <c r="S19" s="95">
        <v>0</v>
      </c>
      <c r="T19" s="95">
        <v>0</v>
      </c>
      <c r="U19" s="95">
        <v>538.61468000000002</v>
      </c>
      <c r="V19" s="95">
        <v>236.70007000000001</v>
      </c>
      <c r="W19" s="95">
        <v>0</v>
      </c>
      <c r="X19" s="95">
        <v>0</v>
      </c>
      <c r="Y19" s="95">
        <v>0</v>
      </c>
      <c r="Z19" s="95">
        <v>236.70007000000001</v>
      </c>
      <c r="AA19" s="95">
        <v>0</v>
      </c>
      <c r="AB19" s="95">
        <v>0</v>
      </c>
      <c r="AC19" s="95">
        <v>0</v>
      </c>
      <c r="AD19" s="95">
        <v>0</v>
      </c>
      <c r="AE19" s="95">
        <v>0</v>
      </c>
      <c r="AF19" s="95">
        <v>179.12342000000001</v>
      </c>
      <c r="AG19" s="95">
        <v>51.46996</v>
      </c>
      <c r="AH19" s="95">
        <v>0</v>
      </c>
      <c r="AI19" s="95">
        <v>0</v>
      </c>
      <c r="AJ19" s="95">
        <v>230.59338</v>
      </c>
      <c r="AK19" s="95">
        <v>33.696809999999999</v>
      </c>
      <c r="AL19" s="95">
        <v>0</v>
      </c>
      <c r="AM19" s="95">
        <v>0</v>
      </c>
      <c r="AN19" s="95">
        <v>0</v>
      </c>
      <c r="AO19" s="95">
        <v>33.696809999999999</v>
      </c>
      <c r="AP19" s="95">
        <v>0</v>
      </c>
      <c r="AQ19" s="95">
        <v>0</v>
      </c>
      <c r="AR19" s="95">
        <v>0</v>
      </c>
      <c r="AS19" s="95">
        <v>0</v>
      </c>
      <c r="AT19" s="95">
        <v>0</v>
      </c>
      <c r="AU19" s="95">
        <v>1282.54357</v>
      </c>
      <c r="AV19" s="95">
        <v>1122.2810400000001</v>
      </c>
      <c r="AW19" s="95">
        <v>0</v>
      </c>
      <c r="AX19" s="95">
        <v>4.0000000000000003E-5</v>
      </c>
      <c r="AY19" s="95">
        <v>2404.82465</v>
      </c>
    </row>
    <row r="20" spans="1:51">
      <c r="A20" s="95" t="s">
        <v>324</v>
      </c>
      <c r="B20" s="95">
        <v>209.69628</v>
      </c>
      <c r="C20" s="95">
        <v>667.46806000000004</v>
      </c>
      <c r="D20" s="95">
        <v>0</v>
      </c>
      <c r="E20" s="95">
        <v>0</v>
      </c>
      <c r="F20" s="95">
        <v>877.16433999999992</v>
      </c>
      <c r="G20" s="95">
        <v>48.211300000000001</v>
      </c>
      <c r="H20" s="95">
        <v>0</v>
      </c>
      <c r="I20" s="95">
        <v>0</v>
      </c>
      <c r="J20" s="95">
        <v>0</v>
      </c>
      <c r="K20" s="95">
        <v>48.211300000000001</v>
      </c>
      <c r="L20" s="95">
        <v>406.13228000000004</v>
      </c>
      <c r="M20" s="95">
        <v>124.76025</v>
      </c>
      <c r="N20" s="95">
        <v>0</v>
      </c>
      <c r="O20" s="95">
        <v>-2.0000000000000002E-5</v>
      </c>
      <c r="P20" s="95">
        <v>530.89251000000002</v>
      </c>
      <c r="Q20" s="95">
        <v>354.19974999999999</v>
      </c>
      <c r="R20" s="95">
        <v>98.134199999999993</v>
      </c>
      <c r="S20" s="95">
        <v>0</v>
      </c>
      <c r="T20" s="95">
        <v>0</v>
      </c>
      <c r="U20" s="95">
        <v>452.33395000000002</v>
      </c>
      <c r="V20" s="95">
        <v>321.45259999999996</v>
      </c>
      <c r="W20" s="95">
        <v>193.69236999999998</v>
      </c>
      <c r="X20" s="95">
        <v>0</v>
      </c>
      <c r="Y20" s="95">
        <v>0</v>
      </c>
      <c r="Z20" s="95">
        <v>515.14496999999994</v>
      </c>
      <c r="AA20" s="95">
        <v>10.23817</v>
      </c>
      <c r="AB20" s="95">
        <v>0</v>
      </c>
      <c r="AC20" s="95">
        <v>0</v>
      </c>
      <c r="AD20" s="95">
        <v>0</v>
      </c>
      <c r="AE20" s="95">
        <v>10.23817</v>
      </c>
      <c r="AF20" s="95">
        <v>426.94819999999999</v>
      </c>
      <c r="AG20" s="95">
        <v>25.162689999999998</v>
      </c>
      <c r="AH20" s="95">
        <v>0</v>
      </c>
      <c r="AI20" s="95">
        <v>0</v>
      </c>
      <c r="AJ20" s="95">
        <v>452.11089000000004</v>
      </c>
      <c r="AK20" s="95">
        <v>801.85914000000002</v>
      </c>
      <c r="AL20" s="95">
        <v>50.587290000000003</v>
      </c>
      <c r="AM20" s="95">
        <v>0</v>
      </c>
      <c r="AN20" s="95">
        <v>55.847230000000003</v>
      </c>
      <c r="AO20" s="95">
        <v>908.29366000000005</v>
      </c>
      <c r="AP20" s="95">
        <v>0</v>
      </c>
      <c r="AQ20" s="95">
        <v>0</v>
      </c>
      <c r="AR20" s="95">
        <v>0</v>
      </c>
      <c r="AS20" s="95">
        <v>0</v>
      </c>
      <c r="AT20" s="95">
        <v>0</v>
      </c>
      <c r="AU20" s="95">
        <v>2578.7377200000001</v>
      </c>
      <c r="AV20" s="95">
        <v>1159.8048600000002</v>
      </c>
      <c r="AW20" s="95">
        <v>0</v>
      </c>
      <c r="AX20" s="95">
        <v>55.847209999999997</v>
      </c>
      <c r="AY20" s="95">
        <v>3794.3897900000002</v>
      </c>
    </row>
    <row r="21" spans="1:51">
      <c r="A21" s="95" t="s">
        <v>325</v>
      </c>
      <c r="B21" s="95">
        <v>456.18810999999999</v>
      </c>
      <c r="C21" s="95">
        <v>20929.648300000001</v>
      </c>
      <c r="D21" s="95">
        <v>0</v>
      </c>
      <c r="E21" s="95">
        <v>0</v>
      </c>
      <c r="F21" s="95">
        <v>21385.83641</v>
      </c>
      <c r="G21" s="95">
        <v>590</v>
      </c>
      <c r="H21" s="95">
        <v>0</v>
      </c>
      <c r="I21" s="95">
        <v>0</v>
      </c>
      <c r="J21" s="95">
        <v>0</v>
      </c>
      <c r="K21" s="95">
        <v>590</v>
      </c>
      <c r="L21" s="95">
        <v>4510.6897800000006</v>
      </c>
      <c r="M21" s="95">
        <v>391.47584000000001</v>
      </c>
      <c r="N21" s="95">
        <v>0</v>
      </c>
      <c r="O21" s="95">
        <v>0</v>
      </c>
      <c r="P21" s="95">
        <v>4902.1656199999998</v>
      </c>
      <c r="Q21" s="95">
        <v>1395.7568200000001</v>
      </c>
      <c r="R21" s="95">
        <v>384.06792999999999</v>
      </c>
      <c r="S21" s="95">
        <v>0</v>
      </c>
      <c r="T21" s="95">
        <v>0</v>
      </c>
      <c r="U21" s="95">
        <v>1779.82475</v>
      </c>
      <c r="V21" s="95">
        <v>0</v>
      </c>
      <c r="W21" s="95">
        <v>0</v>
      </c>
      <c r="X21" s="95">
        <v>0</v>
      </c>
      <c r="Y21" s="95">
        <v>0</v>
      </c>
      <c r="Z21" s="95">
        <v>0</v>
      </c>
      <c r="AA21" s="95">
        <v>5</v>
      </c>
      <c r="AB21" s="95">
        <v>0</v>
      </c>
      <c r="AC21" s="95">
        <v>0</v>
      </c>
      <c r="AD21" s="95">
        <v>0</v>
      </c>
      <c r="AE21" s="95">
        <v>5</v>
      </c>
      <c r="AF21" s="95">
        <v>855.66237000000001</v>
      </c>
      <c r="AG21" s="95">
        <v>13.72</v>
      </c>
      <c r="AH21" s="95">
        <v>0</v>
      </c>
      <c r="AI21" s="95">
        <v>0</v>
      </c>
      <c r="AJ21" s="95">
        <v>869.38237000000004</v>
      </c>
      <c r="AK21" s="95">
        <v>2609.7293399999999</v>
      </c>
      <c r="AL21" s="95">
        <v>391.59563000000003</v>
      </c>
      <c r="AM21" s="95">
        <v>0</v>
      </c>
      <c r="AN21" s="95">
        <v>40.923370000000006</v>
      </c>
      <c r="AO21" s="95">
        <v>3042.2483399999996</v>
      </c>
      <c r="AP21" s="95">
        <v>0</v>
      </c>
      <c r="AQ21" s="95">
        <v>0</v>
      </c>
      <c r="AR21" s="95">
        <v>0</v>
      </c>
      <c r="AS21" s="95">
        <v>0</v>
      </c>
      <c r="AT21" s="95">
        <v>0</v>
      </c>
      <c r="AU21" s="95">
        <v>10423.02642</v>
      </c>
      <c r="AV21" s="95">
        <v>22110.507699999998</v>
      </c>
      <c r="AW21" s="95">
        <v>0</v>
      </c>
      <c r="AX21" s="95">
        <v>40.923370000000006</v>
      </c>
      <c r="AY21" s="95">
        <v>32574.457489999997</v>
      </c>
    </row>
    <row r="22" spans="1:51">
      <c r="A22" s="95" t="s">
        <v>326</v>
      </c>
      <c r="B22" s="95">
        <v>560.03458000000001</v>
      </c>
      <c r="C22" s="95">
        <v>819.69249000000002</v>
      </c>
      <c r="D22" s="95">
        <v>0</v>
      </c>
      <c r="E22" s="95">
        <v>0</v>
      </c>
      <c r="F22" s="95">
        <v>1379.7270700000001</v>
      </c>
      <c r="G22" s="95">
        <v>320.97634000000005</v>
      </c>
      <c r="H22" s="95">
        <v>0</v>
      </c>
      <c r="I22" s="95">
        <v>0</v>
      </c>
      <c r="J22" s="95">
        <v>0</v>
      </c>
      <c r="K22" s="95">
        <v>320.97634000000005</v>
      </c>
      <c r="L22" s="95">
        <v>1930.7210500000001</v>
      </c>
      <c r="M22" s="95">
        <v>3392.3692999999998</v>
      </c>
      <c r="N22" s="95">
        <v>0</v>
      </c>
      <c r="O22" s="95">
        <v>1.0000000000000001E-5</v>
      </c>
      <c r="P22" s="95">
        <v>5323.0903600000001</v>
      </c>
      <c r="Q22" s="95">
        <v>100.47944</v>
      </c>
      <c r="R22" s="95">
        <v>0</v>
      </c>
      <c r="S22" s="95">
        <v>0</v>
      </c>
      <c r="T22" s="95">
        <v>0</v>
      </c>
      <c r="U22" s="95">
        <v>100.47944</v>
      </c>
      <c r="V22" s="95">
        <v>1219.4094399999999</v>
      </c>
      <c r="W22" s="95">
        <v>206.12729000000002</v>
      </c>
      <c r="X22" s="95">
        <v>0</v>
      </c>
      <c r="Y22" s="95">
        <v>0</v>
      </c>
      <c r="Z22" s="95">
        <v>1425.53673</v>
      </c>
      <c r="AA22" s="95">
        <v>1205.6638899999998</v>
      </c>
      <c r="AB22" s="95">
        <v>63.40314</v>
      </c>
      <c r="AC22" s="95">
        <v>0</v>
      </c>
      <c r="AD22" s="95">
        <v>0</v>
      </c>
      <c r="AE22" s="95">
        <v>1269.0670299999999</v>
      </c>
      <c r="AF22" s="95">
        <v>9661.55278</v>
      </c>
      <c r="AG22" s="95">
        <v>1115.01151</v>
      </c>
      <c r="AH22" s="95">
        <v>0</v>
      </c>
      <c r="AI22" s="95">
        <v>0</v>
      </c>
      <c r="AJ22" s="95">
        <v>10776.564289999998</v>
      </c>
      <c r="AK22" s="95">
        <v>12091.822</v>
      </c>
      <c r="AL22" s="95">
        <v>1566.07125</v>
      </c>
      <c r="AM22" s="95">
        <v>0</v>
      </c>
      <c r="AN22" s="95">
        <v>23.274339999999999</v>
      </c>
      <c r="AO22" s="95">
        <v>13681.167589999999</v>
      </c>
      <c r="AP22" s="95">
        <v>0</v>
      </c>
      <c r="AQ22" s="95">
        <v>0</v>
      </c>
      <c r="AR22" s="95">
        <v>0</v>
      </c>
      <c r="AS22" s="95">
        <v>0</v>
      </c>
      <c r="AT22" s="95">
        <v>0</v>
      </c>
      <c r="AU22" s="95">
        <v>27090.659520000001</v>
      </c>
      <c r="AV22" s="95">
        <v>7162.6749800000007</v>
      </c>
      <c r="AW22" s="95">
        <v>0</v>
      </c>
      <c r="AX22" s="95">
        <v>23.274349999999998</v>
      </c>
      <c r="AY22" s="95">
        <v>34276.608850000004</v>
      </c>
    </row>
    <row r="23" spans="1:51">
      <c r="A23" s="95" t="s">
        <v>327</v>
      </c>
      <c r="B23" s="95">
        <v>0</v>
      </c>
      <c r="C23" s="95">
        <v>0</v>
      </c>
      <c r="D23" s="95">
        <v>0</v>
      </c>
      <c r="E23" s="95">
        <v>0</v>
      </c>
      <c r="F23" s="95">
        <v>0</v>
      </c>
      <c r="G23" s="95">
        <v>0</v>
      </c>
      <c r="H23" s="95">
        <v>0</v>
      </c>
      <c r="I23" s="95">
        <v>0</v>
      </c>
      <c r="J23" s="95">
        <v>0</v>
      </c>
      <c r="K23" s="95">
        <v>0</v>
      </c>
      <c r="L23" s="95">
        <v>56.685190000000006</v>
      </c>
      <c r="M23" s="95">
        <v>111.99635000000001</v>
      </c>
      <c r="N23" s="95">
        <v>0</v>
      </c>
      <c r="O23" s="95">
        <v>0</v>
      </c>
      <c r="P23" s="95">
        <v>168.68154000000001</v>
      </c>
      <c r="Q23" s="95">
        <v>0</v>
      </c>
      <c r="R23" s="95">
        <v>0</v>
      </c>
      <c r="S23" s="95">
        <v>0</v>
      </c>
      <c r="T23" s="95">
        <v>0</v>
      </c>
      <c r="U23" s="95">
        <v>0</v>
      </c>
      <c r="V23" s="95">
        <v>109.8</v>
      </c>
      <c r="W23" s="95">
        <v>0</v>
      </c>
      <c r="X23" s="95">
        <v>0</v>
      </c>
      <c r="Y23" s="95">
        <v>0</v>
      </c>
      <c r="Z23" s="95">
        <v>109.8</v>
      </c>
      <c r="AA23" s="95">
        <v>86.056550000000001</v>
      </c>
      <c r="AB23" s="95">
        <v>0</v>
      </c>
      <c r="AC23" s="95">
        <v>0</v>
      </c>
      <c r="AD23" s="95">
        <v>0</v>
      </c>
      <c r="AE23" s="95">
        <v>86.056550000000001</v>
      </c>
      <c r="AF23" s="95">
        <v>802.68</v>
      </c>
      <c r="AG23" s="95">
        <v>1058.92695</v>
      </c>
      <c r="AH23" s="95">
        <v>0</v>
      </c>
      <c r="AI23" s="95">
        <v>0</v>
      </c>
      <c r="AJ23" s="95">
        <v>1861.6069499999999</v>
      </c>
      <c r="AK23" s="95">
        <v>572.37806999999998</v>
      </c>
      <c r="AL23" s="95">
        <v>1035.7090799999999</v>
      </c>
      <c r="AM23" s="95">
        <v>0</v>
      </c>
      <c r="AN23" s="95">
        <v>0</v>
      </c>
      <c r="AO23" s="95">
        <v>1608.0871499999998</v>
      </c>
      <c r="AP23" s="95">
        <v>0</v>
      </c>
      <c r="AQ23" s="95">
        <v>0</v>
      </c>
      <c r="AR23" s="95">
        <v>0</v>
      </c>
      <c r="AS23" s="95">
        <v>0</v>
      </c>
      <c r="AT23" s="95">
        <v>0</v>
      </c>
      <c r="AU23" s="95">
        <v>1627.5998100000002</v>
      </c>
      <c r="AV23" s="95">
        <v>2206.63238</v>
      </c>
      <c r="AW23" s="95">
        <v>0</v>
      </c>
      <c r="AX23" s="95">
        <v>0</v>
      </c>
      <c r="AY23" s="95">
        <v>3834.2321899999997</v>
      </c>
    </row>
    <row r="24" spans="1:51">
      <c r="A24" s="95" t="s">
        <v>328</v>
      </c>
      <c r="B24" s="95">
        <v>5132.4122200000002</v>
      </c>
      <c r="C24" s="95">
        <v>0</v>
      </c>
      <c r="D24" s="95">
        <v>0</v>
      </c>
      <c r="E24" s="95">
        <v>0</v>
      </c>
      <c r="F24" s="95">
        <v>5132.4122200000002</v>
      </c>
      <c r="G24" s="95">
        <v>30</v>
      </c>
      <c r="H24" s="95">
        <v>0</v>
      </c>
      <c r="I24" s="95">
        <v>0</v>
      </c>
      <c r="J24" s="95">
        <v>0</v>
      </c>
      <c r="K24" s="95">
        <v>30</v>
      </c>
      <c r="L24" s="95">
        <v>30</v>
      </c>
      <c r="M24" s="95">
        <v>0</v>
      </c>
      <c r="N24" s="95">
        <v>0</v>
      </c>
      <c r="O24" s="95">
        <v>0</v>
      </c>
      <c r="P24" s="95">
        <v>30</v>
      </c>
      <c r="Q24" s="95">
        <v>0</v>
      </c>
      <c r="R24" s="95">
        <v>4459</v>
      </c>
      <c r="S24" s="95">
        <v>0</v>
      </c>
      <c r="T24" s="95">
        <v>0</v>
      </c>
      <c r="U24" s="95">
        <v>4459</v>
      </c>
      <c r="V24" s="95">
        <v>0</v>
      </c>
      <c r="W24" s="95">
        <v>0</v>
      </c>
      <c r="X24" s="95">
        <v>0</v>
      </c>
      <c r="Y24" s="95">
        <v>0</v>
      </c>
      <c r="Z24" s="95">
        <v>0</v>
      </c>
      <c r="AA24" s="95">
        <v>0</v>
      </c>
      <c r="AB24" s="95">
        <v>0</v>
      </c>
      <c r="AC24" s="95">
        <v>0</v>
      </c>
      <c r="AD24" s="95">
        <v>0</v>
      </c>
      <c r="AE24" s="95">
        <v>0</v>
      </c>
      <c r="AF24" s="95">
        <v>25</v>
      </c>
      <c r="AG24" s="95">
        <v>155.83471</v>
      </c>
      <c r="AH24" s="95">
        <v>0</v>
      </c>
      <c r="AI24" s="95">
        <v>0</v>
      </c>
      <c r="AJ24" s="95">
        <v>180.83471</v>
      </c>
      <c r="AK24" s="95">
        <v>299.32916999999998</v>
      </c>
      <c r="AL24" s="95">
        <v>6.86</v>
      </c>
      <c r="AM24" s="95">
        <v>0</v>
      </c>
      <c r="AN24" s="95">
        <v>0</v>
      </c>
      <c r="AO24" s="95">
        <v>306.18916999999999</v>
      </c>
      <c r="AP24" s="95">
        <v>0</v>
      </c>
      <c r="AQ24" s="95">
        <v>0</v>
      </c>
      <c r="AR24" s="95">
        <v>0</v>
      </c>
      <c r="AS24" s="95">
        <v>0</v>
      </c>
      <c r="AT24" s="95">
        <v>0</v>
      </c>
      <c r="AU24" s="95">
        <v>5516.7413899999992</v>
      </c>
      <c r="AV24" s="95">
        <v>4621.6947099999998</v>
      </c>
      <c r="AW24" s="95">
        <v>0</v>
      </c>
      <c r="AX24" s="95">
        <v>0</v>
      </c>
      <c r="AY24" s="95">
        <v>10138.436099999999</v>
      </c>
    </row>
    <row r="25" spans="1:51">
      <c r="A25" s="95" t="s">
        <v>1039</v>
      </c>
      <c r="B25" s="95">
        <v>15.312799999999999</v>
      </c>
      <c r="C25" s="95">
        <v>14.38073</v>
      </c>
      <c r="D25" s="95">
        <v>0</v>
      </c>
      <c r="E25" s="95">
        <v>0</v>
      </c>
      <c r="F25" s="95">
        <v>29.693529999999999</v>
      </c>
      <c r="G25" s="95">
        <v>4.03355</v>
      </c>
      <c r="H25" s="95">
        <v>0</v>
      </c>
      <c r="I25" s="95">
        <v>0</v>
      </c>
      <c r="J25" s="95">
        <v>1.6000000000000001E-4</v>
      </c>
      <c r="K25" s="95">
        <v>4.0337100000000001</v>
      </c>
      <c r="L25" s="95">
        <v>44.194609999999997</v>
      </c>
      <c r="M25" s="95">
        <v>0.41827999999999999</v>
      </c>
      <c r="N25" s="95">
        <v>0</v>
      </c>
      <c r="O25" s="95">
        <v>-2.0000000000000002E-5</v>
      </c>
      <c r="P25" s="95">
        <v>44.612870000000001</v>
      </c>
      <c r="Q25" s="95">
        <v>2.9823200000000001</v>
      </c>
      <c r="R25" s="95">
        <v>5.19435</v>
      </c>
      <c r="S25" s="95">
        <v>0</v>
      </c>
      <c r="T25" s="95">
        <v>0</v>
      </c>
      <c r="U25" s="95">
        <v>8.1766699999999997</v>
      </c>
      <c r="V25" s="95">
        <v>7.7151699999999996</v>
      </c>
      <c r="W25" s="95">
        <v>0</v>
      </c>
      <c r="X25" s="95">
        <v>0</v>
      </c>
      <c r="Y25" s="95">
        <v>0</v>
      </c>
      <c r="Z25" s="95">
        <v>7.7151699999999996</v>
      </c>
      <c r="AA25" s="95">
        <v>13.20101</v>
      </c>
      <c r="AB25" s="95">
        <v>0.44308999999999998</v>
      </c>
      <c r="AC25" s="95">
        <v>0</v>
      </c>
      <c r="AD25" s="95">
        <v>0</v>
      </c>
      <c r="AE25" s="95">
        <v>13.6441</v>
      </c>
      <c r="AF25" s="95">
        <v>136.64023</v>
      </c>
      <c r="AG25" s="95">
        <v>12.710959999999998</v>
      </c>
      <c r="AH25" s="95">
        <v>0</v>
      </c>
      <c r="AI25" s="95">
        <v>0</v>
      </c>
      <c r="AJ25" s="95">
        <v>149.35119</v>
      </c>
      <c r="AK25" s="95">
        <v>219.08892</v>
      </c>
      <c r="AL25" s="95">
        <v>41.8626</v>
      </c>
      <c r="AM25" s="95">
        <v>0</v>
      </c>
      <c r="AN25" s="95">
        <v>7.11E-3</v>
      </c>
      <c r="AO25" s="95">
        <v>260.95863000000003</v>
      </c>
      <c r="AP25" s="95">
        <v>0</v>
      </c>
      <c r="AQ25" s="95">
        <v>0</v>
      </c>
      <c r="AR25" s="95">
        <v>0</v>
      </c>
      <c r="AS25" s="95">
        <v>0</v>
      </c>
      <c r="AT25" s="95">
        <v>0</v>
      </c>
      <c r="AU25" s="95">
        <v>443.16861</v>
      </c>
      <c r="AV25" s="95">
        <v>75.010009999999994</v>
      </c>
      <c r="AW25" s="95">
        <v>0</v>
      </c>
      <c r="AX25" s="95">
        <v>7.2500000000000004E-3</v>
      </c>
      <c r="AY25" s="95">
        <v>518.18587000000002</v>
      </c>
    </row>
    <row r="26" spans="1:51">
      <c r="A26" s="95" t="s">
        <v>1044</v>
      </c>
      <c r="B26" s="95">
        <v>10723.060539999999</v>
      </c>
      <c r="C26" s="95">
        <v>9628.7696199999991</v>
      </c>
      <c r="D26" s="95">
        <v>0</v>
      </c>
      <c r="E26" s="95">
        <v>2.0420000000000001E-2</v>
      </c>
      <c r="F26" s="95">
        <v>20351.850579999998</v>
      </c>
      <c r="G26" s="95">
        <v>2304.5265800000002</v>
      </c>
      <c r="H26" s="95">
        <v>365.97320000000002</v>
      </c>
      <c r="I26" s="95">
        <v>0</v>
      </c>
      <c r="J26" s="95">
        <v>0</v>
      </c>
      <c r="K26" s="95">
        <v>2670.4997799999996</v>
      </c>
      <c r="L26" s="95">
        <v>5638.9959200000003</v>
      </c>
      <c r="M26" s="95">
        <v>1751.0856100000001</v>
      </c>
      <c r="N26" s="95">
        <v>0</v>
      </c>
      <c r="O26" s="95">
        <v>26.264890000000001</v>
      </c>
      <c r="P26" s="95">
        <v>7416.3464199999999</v>
      </c>
      <c r="Q26" s="95">
        <v>10547.637919999999</v>
      </c>
      <c r="R26" s="95">
        <v>4996.60718</v>
      </c>
      <c r="S26" s="95">
        <v>0</v>
      </c>
      <c r="T26" s="95">
        <v>5.8349999999999999E-2</v>
      </c>
      <c r="U26" s="95">
        <v>15544.303449999999</v>
      </c>
      <c r="V26" s="95">
        <v>3816.1364900000003</v>
      </c>
      <c r="W26" s="95">
        <v>421.30182000000002</v>
      </c>
      <c r="X26" s="95">
        <v>0</v>
      </c>
      <c r="Y26" s="95">
        <v>0</v>
      </c>
      <c r="Z26" s="95">
        <v>4237.4383099999995</v>
      </c>
      <c r="AA26" s="95">
        <v>88.522960000000012</v>
      </c>
      <c r="AB26" s="95">
        <v>5.8169999999999999E-2</v>
      </c>
      <c r="AC26" s="95">
        <v>0</v>
      </c>
      <c r="AD26" s="95">
        <v>0</v>
      </c>
      <c r="AE26" s="95">
        <v>88.581130000000002</v>
      </c>
      <c r="AF26" s="95">
        <v>2764.5621299999998</v>
      </c>
      <c r="AG26" s="95">
        <v>421.34737999999999</v>
      </c>
      <c r="AH26" s="95">
        <v>0</v>
      </c>
      <c r="AI26" s="95">
        <v>0</v>
      </c>
      <c r="AJ26" s="95">
        <v>3185.90951</v>
      </c>
      <c r="AK26" s="95">
        <v>2681.9571700000001</v>
      </c>
      <c r="AL26" s="95">
        <v>620.34136000000001</v>
      </c>
      <c r="AM26" s="95">
        <v>0</v>
      </c>
      <c r="AN26" s="95">
        <v>0</v>
      </c>
      <c r="AO26" s="95">
        <v>3302.2985299999996</v>
      </c>
      <c r="AP26" s="95">
        <v>0</v>
      </c>
      <c r="AQ26" s="95">
        <v>0</v>
      </c>
      <c r="AR26" s="95">
        <v>0</v>
      </c>
      <c r="AS26" s="95">
        <v>0</v>
      </c>
      <c r="AT26" s="95">
        <v>0</v>
      </c>
      <c r="AU26" s="95">
        <v>38565.399709999998</v>
      </c>
      <c r="AV26" s="95">
        <v>18205.484339999999</v>
      </c>
      <c r="AW26" s="95">
        <v>0</v>
      </c>
      <c r="AX26" s="95">
        <v>26.34366</v>
      </c>
      <c r="AY26" s="95">
        <v>56797.227709999999</v>
      </c>
    </row>
    <row r="27" spans="1:51">
      <c r="A27" s="95" t="s">
        <v>1045</v>
      </c>
      <c r="B27" s="95">
        <v>0</v>
      </c>
      <c r="C27" s="95">
        <v>0</v>
      </c>
      <c r="D27" s="95">
        <v>0</v>
      </c>
      <c r="E27" s="95">
        <v>0</v>
      </c>
      <c r="F27" s="95">
        <v>0</v>
      </c>
      <c r="G27" s="95">
        <v>0</v>
      </c>
      <c r="H27" s="95">
        <v>0</v>
      </c>
      <c r="I27" s="95">
        <v>0</v>
      </c>
      <c r="J27" s="95">
        <v>0</v>
      </c>
      <c r="K27" s="95">
        <v>0</v>
      </c>
      <c r="L27" s="95">
        <v>0</v>
      </c>
      <c r="M27" s="95">
        <v>0</v>
      </c>
      <c r="N27" s="95">
        <v>0</v>
      </c>
      <c r="O27" s="95">
        <v>0</v>
      </c>
      <c r="P27" s="95">
        <v>0</v>
      </c>
      <c r="Q27" s="95">
        <v>0</v>
      </c>
      <c r="R27" s="95">
        <v>2058.5717100000002</v>
      </c>
      <c r="S27" s="95">
        <v>0</v>
      </c>
      <c r="T27" s="95">
        <v>0</v>
      </c>
      <c r="U27" s="95">
        <v>2058.5717100000002</v>
      </c>
      <c r="V27" s="95">
        <v>0</v>
      </c>
      <c r="W27" s="95">
        <v>0</v>
      </c>
      <c r="X27" s="95">
        <v>0</v>
      </c>
      <c r="Y27" s="95">
        <v>0</v>
      </c>
      <c r="Z27" s="95">
        <v>0</v>
      </c>
      <c r="AA27" s="95">
        <v>691.21181000000001</v>
      </c>
      <c r="AB27" s="95">
        <v>0</v>
      </c>
      <c r="AC27" s="95">
        <v>0</v>
      </c>
      <c r="AD27" s="95">
        <v>0</v>
      </c>
      <c r="AE27" s="95">
        <v>691.21181000000001</v>
      </c>
      <c r="AF27" s="95">
        <v>623.61407999999994</v>
      </c>
      <c r="AG27" s="95">
        <v>0</v>
      </c>
      <c r="AH27" s="95">
        <v>0</v>
      </c>
      <c r="AI27" s="95">
        <v>0</v>
      </c>
      <c r="AJ27" s="95">
        <v>623.61407999999994</v>
      </c>
      <c r="AK27" s="95">
        <v>2001.5440700000001</v>
      </c>
      <c r="AL27" s="95">
        <v>0</v>
      </c>
      <c r="AM27" s="95">
        <v>0</v>
      </c>
      <c r="AN27" s="95">
        <v>0</v>
      </c>
      <c r="AO27" s="95">
        <v>2001.5440700000001</v>
      </c>
      <c r="AP27" s="95">
        <v>0</v>
      </c>
      <c r="AQ27" s="95">
        <v>0</v>
      </c>
      <c r="AR27" s="95">
        <v>0</v>
      </c>
      <c r="AS27" s="95">
        <v>0</v>
      </c>
      <c r="AT27" s="95">
        <v>0</v>
      </c>
      <c r="AU27" s="95">
        <v>3316.36996</v>
      </c>
      <c r="AV27" s="95">
        <v>2058.5717100000002</v>
      </c>
      <c r="AW27" s="95">
        <v>0</v>
      </c>
      <c r="AX27" s="95">
        <v>0</v>
      </c>
      <c r="AY27" s="95">
        <v>5374.9416700000002</v>
      </c>
    </row>
    <row r="28" spans="1:51">
      <c r="A28" s="95" t="s">
        <v>111</v>
      </c>
      <c r="B28" s="95">
        <v>0</v>
      </c>
      <c r="C28" s="95">
        <v>0</v>
      </c>
      <c r="D28" s="95">
        <v>0</v>
      </c>
      <c r="E28" s="95">
        <v>0</v>
      </c>
      <c r="F28" s="95">
        <v>0</v>
      </c>
      <c r="G28" s="95">
        <v>0</v>
      </c>
      <c r="H28" s="95">
        <v>0</v>
      </c>
      <c r="I28" s="95">
        <v>0</v>
      </c>
      <c r="J28" s="95">
        <v>0</v>
      </c>
      <c r="K28" s="95">
        <v>0</v>
      </c>
      <c r="L28" s="95">
        <v>514.51495</v>
      </c>
      <c r="M28" s="95">
        <v>0</v>
      </c>
      <c r="N28" s="95">
        <v>0</v>
      </c>
      <c r="O28" s="95">
        <v>0</v>
      </c>
      <c r="P28" s="95">
        <v>514.51495</v>
      </c>
      <c r="Q28" s="95">
        <v>0</v>
      </c>
      <c r="R28" s="95">
        <v>0</v>
      </c>
      <c r="S28" s="95">
        <v>0</v>
      </c>
      <c r="T28" s="95">
        <v>0</v>
      </c>
      <c r="U28" s="95">
        <v>0</v>
      </c>
      <c r="V28" s="95">
        <v>0</v>
      </c>
      <c r="W28" s="95">
        <v>0</v>
      </c>
      <c r="X28" s="95">
        <v>0</v>
      </c>
      <c r="Y28" s="95">
        <v>0</v>
      </c>
      <c r="Z28" s="95">
        <v>0</v>
      </c>
      <c r="AA28" s="95">
        <v>0</v>
      </c>
      <c r="AB28" s="95">
        <v>0</v>
      </c>
      <c r="AC28" s="95">
        <v>0</v>
      </c>
      <c r="AD28" s="95">
        <v>0</v>
      </c>
      <c r="AE28" s="95">
        <v>0</v>
      </c>
      <c r="AF28" s="95">
        <v>0</v>
      </c>
      <c r="AG28" s="95">
        <v>0</v>
      </c>
      <c r="AH28" s="95">
        <v>0</v>
      </c>
      <c r="AI28" s="95">
        <v>0</v>
      </c>
      <c r="AJ28" s="95">
        <v>0</v>
      </c>
      <c r="AK28" s="95">
        <v>0</v>
      </c>
      <c r="AL28" s="95">
        <v>0</v>
      </c>
      <c r="AM28" s="95">
        <v>0</v>
      </c>
      <c r="AN28" s="95">
        <v>0</v>
      </c>
      <c r="AO28" s="95">
        <v>0</v>
      </c>
      <c r="AP28" s="95">
        <v>0</v>
      </c>
      <c r="AQ28" s="95">
        <v>0</v>
      </c>
      <c r="AR28" s="95">
        <v>0</v>
      </c>
      <c r="AS28" s="95">
        <v>0</v>
      </c>
      <c r="AT28" s="95">
        <v>0</v>
      </c>
      <c r="AU28" s="95">
        <v>514.51495</v>
      </c>
      <c r="AV28" s="95">
        <v>0</v>
      </c>
      <c r="AW28" s="95">
        <v>0</v>
      </c>
      <c r="AX28" s="95">
        <v>0</v>
      </c>
      <c r="AY28" s="95">
        <v>514.51495</v>
      </c>
    </row>
    <row r="29" spans="1:51">
      <c r="A29" s="95" t="s">
        <v>332</v>
      </c>
      <c r="B29" s="95">
        <v>46.646000000000001</v>
      </c>
      <c r="C29" s="95">
        <v>0</v>
      </c>
      <c r="D29" s="95">
        <v>0</v>
      </c>
      <c r="E29" s="95">
        <v>0</v>
      </c>
      <c r="F29" s="95">
        <v>46.646000000000001</v>
      </c>
      <c r="G29" s="95">
        <v>0.3</v>
      </c>
      <c r="H29" s="95">
        <v>0</v>
      </c>
      <c r="I29" s="95">
        <v>0</v>
      </c>
      <c r="J29" s="95">
        <v>0</v>
      </c>
      <c r="K29" s="95">
        <v>0.3</v>
      </c>
      <c r="L29" s="95">
        <v>0</v>
      </c>
      <c r="M29" s="95">
        <v>0</v>
      </c>
      <c r="N29" s="95">
        <v>0</v>
      </c>
      <c r="O29" s="95">
        <v>0</v>
      </c>
      <c r="P29" s="95">
        <v>0</v>
      </c>
      <c r="Q29" s="95">
        <v>0</v>
      </c>
      <c r="R29" s="95">
        <v>0</v>
      </c>
      <c r="S29" s="95">
        <v>0</v>
      </c>
      <c r="T29" s="95">
        <v>0</v>
      </c>
      <c r="U29" s="95">
        <v>0</v>
      </c>
      <c r="V29" s="95">
        <v>0</v>
      </c>
      <c r="W29" s="95">
        <v>0</v>
      </c>
      <c r="X29" s="95">
        <v>0</v>
      </c>
      <c r="Y29" s="95">
        <v>0</v>
      </c>
      <c r="Z29" s="95">
        <v>0</v>
      </c>
      <c r="AA29" s="95">
        <v>0</v>
      </c>
      <c r="AB29" s="95">
        <v>0</v>
      </c>
      <c r="AC29" s="95">
        <v>0</v>
      </c>
      <c r="AD29" s="95">
        <v>0</v>
      </c>
      <c r="AE29" s="95">
        <v>0</v>
      </c>
      <c r="AF29" s="95">
        <v>0</v>
      </c>
      <c r="AG29" s="95">
        <v>0</v>
      </c>
      <c r="AH29" s="95">
        <v>0</v>
      </c>
      <c r="AI29" s="95">
        <v>0</v>
      </c>
      <c r="AJ29" s="95">
        <v>0</v>
      </c>
      <c r="AK29" s="95">
        <v>0</v>
      </c>
      <c r="AL29" s="95">
        <v>0</v>
      </c>
      <c r="AM29" s="95">
        <v>0</v>
      </c>
      <c r="AN29" s="95">
        <v>0</v>
      </c>
      <c r="AO29" s="95">
        <v>0</v>
      </c>
      <c r="AP29" s="95">
        <v>0</v>
      </c>
      <c r="AQ29" s="95">
        <v>0</v>
      </c>
      <c r="AR29" s="95">
        <v>0</v>
      </c>
      <c r="AS29" s="95">
        <v>0</v>
      </c>
      <c r="AT29" s="95">
        <v>0</v>
      </c>
      <c r="AU29" s="95">
        <v>46.945999999999998</v>
      </c>
      <c r="AV29" s="95">
        <v>0</v>
      </c>
      <c r="AW29" s="95">
        <v>0</v>
      </c>
      <c r="AX29" s="95">
        <v>0</v>
      </c>
      <c r="AY29" s="95">
        <v>46.945999999999998</v>
      </c>
    </row>
    <row r="30" spans="1:51">
      <c r="A30" s="95" t="s">
        <v>1046</v>
      </c>
      <c r="B30" s="95">
        <v>1409.92859</v>
      </c>
      <c r="C30" s="95">
        <v>1337.5414599999999</v>
      </c>
      <c r="D30" s="95">
        <v>0</v>
      </c>
      <c r="E30" s="95">
        <v>0</v>
      </c>
      <c r="F30" s="95">
        <v>2747.4700499999999</v>
      </c>
      <c r="G30" s="95">
        <v>3250.5100200000002</v>
      </c>
      <c r="H30" s="95">
        <v>894.80156999999997</v>
      </c>
      <c r="I30" s="95">
        <v>0</v>
      </c>
      <c r="J30" s="95">
        <v>0</v>
      </c>
      <c r="K30" s="95">
        <v>4145.3115900000003</v>
      </c>
      <c r="L30" s="95">
        <v>1.0840099999999999</v>
      </c>
      <c r="M30" s="95">
        <v>5.0000000000000002E-5</v>
      </c>
      <c r="N30" s="95">
        <v>0</v>
      </c>
      <c r="O30" s="95">
        <v>0</v>
      </c>
      <c r="P30" s="95">
        <v>1.08406</v>
      </c>
      <c r="Q30" s="95">
        <v>2234.4662799999996</v>
      </c>
      <c r="R30" s="95">
        <v>2502.8670200000001</v>
      </c>
      <c r="S30" s="95">
        <v>0</v>
      </c>
      <c r="T30" s="95">
        <v>0</v>
      </c>
      <c r="U30" s="95">
        <v>4737.3333000000002</v>
      </c>
      <c r="V30" s="95">
        <v>0</v>
      </c>
      <c r="W30" s="95">
        <v>0</v>
      </c>
      <c r="X30" s="95">
        <v>0</v>
      </c>
      <c r="Y30" s="95">
        <v>0</v>
      </c>
      <c r="Z30" s="95">
        <v>0</v>
      </c>
      <c r="AA30" s="95">
        <v>0</v>
      </c>
      <c r="AB30" s="95">
        <v>0</v>
      </c>
      <c r="AC30" s="95">
        <v>0</v>
      </c>
      <c r="AD30" s="95">
        <v>0</v>
      </c>
      <c r="AE30" s="95">
        <v>0</v>
      </c>
      <c r="AF30" s="95">
        <v>0</v>
      </c>
      <c r="AG30" s="95">
        <v>0</v>
      </c>
      <c r="AH30" s="95">
        <v>0</v>
      </c>
      <c r="AI30" s="95">
        <v>0</v>
      </c>
      <c r="AJ30" s="95">
        <v>0</v>
      </c>
      <c r="AK30" s="95">
        <v>2600.3972799999997</v>
      </c>
      <c r="AL30" s="95">
        <v>1899.0835099999999</v>
      </c>
      <c r="AM30" s="95">
        <v>0</v>
      </c>
      <c r="AN30" s="95">
        <v>0</v>
      </c>
      <c r="AO30" s="95">
        <v>4499.4807899999996</v>
      </c>
      <c r="AP30" s="95">
        <v>0</v>
      </c>
      <c r="AQ30" s="95">
        <v>0</v>
      </c>
      <c r="AR30" s="95">
        <v>0</v>
      </c>
      <c r="AS30" s="95">
        <v>0</v>
      </c>
      <c r="AT30" s="95">
        <v>0</v>
      </c>
      <c r="AU30" s="95">
        <v>9496.3861799999995</v>
      </c>
      <c r="AV30" s="95">
        <v>6634.2936100000006</v>
      </c>
      <c r="AW30" s="95">
        <v>0</v>
      </c>
      <c r="AX30" s="95">
        <v>0</v>
      </c>
      <c r="AY30" s="95">
        <v>16130.679789999998</v>
      </c>
    </row>
    <row r="31" spans="1:51">
      <c r="A31" s="95" t="s">
        <v>1047</v>
      </c>
      <c r="B31" s="95">
        <v>727.88543000000004</v>
      </c>
      <c r="C31" s="95">
        <v>271.30284</v>
      </c>
      <c r="D31" s="95">
        <v>0</v>
      </c>
      <c r="E31" s="95">
        <v>0</v>
      </c>
      <c r="F31" s="95">
        <v>999.18826999999999</v>
      </c>
      <c r="G31" s="95">
        <v>1377.1462900000001</v>
      </c>
      <c r="H31" s="95">
        <v>321.71233000000001</v>
      </c>
      <c r="I31" s="95">
        <v>0</v>
      </c>
      <c r="J31" s="95">
        <v>0</v>
      </c>
      <c r="K31" s="95">
        <v>1698.8586200000002</v>
      </c>
      <c r="L31" s="95">
        <v>0</v>
      </c>
      <c r="M31" s="95">
        <v>2.0000000000000002E-5</v>
      </c>
      <c r="N31" s="95">
        <v>0</v>
      </c>
      <c r="O31" s="95">
        <v>0</v>
      </c>
      <c r="P31" s="95">
        <v>2.0000000000000002E-5</v>
      </c>
      <c r="Q31" s="95">
        <v>1129.4651000000001</v>
      </c>
      <c r="R31" s="95">
        <v>2120.9601200000002</v>
      </c>
      <c r="S31" s="95">
        <v>0</v>
      </c>
      <c r="T31" s="95">
        <v>0</v>
      </c>
      <c r="U31" s="95">
        <v>3250.4252200000001</v>
      </c>
      <c r="V31" s="95">
        <v>0</v>
      </c>
      <c r="W31" s="95">
        <v>0</v>
      </c>
      <c r="X31" s="95">
        <v>0</v>
      </c>
      <c r="Y31" s="95">
        <v>0</v>
      </c>
      <c r="Z31" s="95">
        <v>0</v>
      </c>
      <c r="AA31" s="95">
        <v>0</v>
      </c>
      <c r="AB31" s="95">
        <v>0</v>
      </c>
      <c r="AC31" s="95">
        <v>0</v>
      </c>
      <c r="AD31" s="95">
        <v>0</v>
      </c>
      <c r="AE31" s="95">
        <v>0</v>
      </c>
      <c r="AF31" s="95">
        <v>0</v>
      </c>
      <c r="AG31" s="95">
        <v>0</v>
      </c>
      <c r="AH31" s="95">
        <v>0</v>
      </c>
      <c r="AI31" s="95">
        <v>0</v>
      </c>
      <c r="AJ31" s="95">
        <v>0</v>
      </c>
      <c r="AK31" s="95">
        <v>0</v>
      </c>
      <c r="AL31" s="95">
        <v>0</v>
      </c>
      <c r="AM31" s="95">
        <v>0</v>
      </c>
      <c r="AN31" s="95">
        <v>0</v>
      </c>
      <c r="AO31" s="95">
        <v>0</v>
      </c>
      <c r="AP31" s="95">
        <v>0</v>
      </c>
      <c r="AQ31" s="95">
        <v>0</v>
      </c>
      <c r="AR31" s="95">
        <v>0</v>
      </c>
      <c r="AS31" s="95">
        <v>0</v>
      </c>
      <c r="AT31" s="95">
        <v>0</v>
      </c>
      <c r="AU31" s="95">
        <v>3234.4968199999998</v>
      </c>
      <c r="AV31" s="95">
        <v>2713.9753100000003</v>
      </c>
      <c r="AW31" s="95">
        <v>0</v>
      </c>
      <c r="AX31" s="95">
        <v>0</v>
      </c>
      <c r="AY31" s="95">
        <v>5948.4721300000001</v>
      </c>
    </row>
    <row r="32" spans="1:51">
      <c r="A32" s="95" t="s">
        <v>1048</v>
      </c>
      <c r="B32" s="95">
        <v>682.04316000000006</v>
      </c>
      <c r="C32" s="95">
        <v>1066.2386200000001</v>
      </c>
      <c r="D32" s="95">
        <v>0</v>
      </c>
      <c r="E32" s="95">
        <v>0</v>
      </c>
      <c r="F32" s="95">
        <v>1748.28178</v>
      </c>
      <c r="G32" s="95">
        <v>1873.36373</v>
      </c>
      <c r="H32" s="95">
        <v>573.08924000000002</v>
      </c>
      <c r="I32" s="95">
        <v>0</v>
      </c>
      <c r="J32" s="95">
        <v>0</v>
      </c>
      <c r="K32" s="95">
        <v>2446.4529700000003</v>
      </c>
      <c r="L32" s="95">
        <v>1.0840099999999999</v>
      </c>
      <c r="M32" s="95">
        <v>2.9999999999999997E-5</v>
      </c>
      <c r="N32" s="95">
        <v>0</v>
      </c>
      <c r="O32" s="95">
        <v>0</v>
      </c>
      <c r="P32" s="95">
        <v>1.0840399999999999</v>
      </c>
      <c r="Q32" s="95">
        <v>1105.00118</v>
      </c>
      <c r="R32" s="95">
        <v>381.90690000000001</v>
      </c>
      <c r="S32" s="95">
        <v>0</v>
      </c>
      <c r="T32" s="95">
        <v>0</v>
      </c>
      <c r="U32" s="95">
        <v>1486.9080800000002</v>
      </c>
      <c r="V32" s="95">
        <v>0</v>
      </c>
      <c r="W32" s="95">
        <v>0</v>
      </c>
      <c r="X32" s="95">
        <v>0</v>
      </c>
      <c r="Y32" s="95">
        <v>0</v>
      </c>
      <c r="Z32" s="95">
        <v>0</v>
      </c>
      <c r="AA32" s="95">
        <v>0</v>
      </c>
      <c r="AB32" s="95">
        <v>0</v>
      </c>
      <c r="AC32" s="95">
        <v>0</v>
      </c>
      <c r="AD32" s="95">
        <v>0</v>
      </c>
      <c r="AE32" s="95">
        <v>0</v>
      </c>
      <c r="AF32" s="95">
        <v>0</v>
      </c>
      <c r="AG32" s="95">
        <v>0</v>
      </c>
      <c r="AH32" s="95">
        <v>0</v>
      </c>
      <c r="AI32" s="95">
        <v>0</v>
      </c>
      <c r="AJ32" s="95">
        <v>0</v>
      </c>
      <c r="AK32" s="95">
        <v>2600.3972799999997</v>
      </c>
      <c r="AL32" s="95">
        <v>1899.0835099999999</v>
      </c>
      <c r="AM32" s="95">
        <v>0</v>
      </c>
      <c r="AN32" s="95">
        <v>0</v>
      </c>
      <c r="AO32" s="95">
        <v>4499.4807899999996</v>
      </c>
      <c r="AP32" s="95">
        <v>0</v>
      </c>
      <c r="AQ32" s="95">
        <v>0</v>
      </c>
      <c r="AR32" s="95">
        <v>0</v>
      </c>
      <c r="AS32" s="95">
        <v>0</v>
      </c>
      <c r="AT32" s="95">
        <v>0</v>
      </c>
      <c r="AU32" s="95">
        <v>6261.8893600000001</v>
      </c>
      <c r="AV32" s="95">
        <v>3920.3182999999999</v>
      </c>
      <c r="AW32" s="95">
        <v>0</v>
      </c>
      <c r="AX32" s="95">
        <v>0</v>
      </c>
      <c r="AY32" s="95">
        <v>10182.20766</v>
      </c>
    </row>
    <row r="33" spans="1:51">
      <c r="A33" s="95" t="s">
        <v>1049</v>
      </c>
      <c r="B33" s="95">
        <v>0</v>
      </c>
      <c r="C33" s="95">
        <v>0</v>
      </c>
      <c r="D33" s="95">
        <v>0</v>
      </c>
      <c r="E33" s="95">
        <v>0</v>
      </c>
      <c r="F33" s="95">
        <v>0</v>
      </c>
      <c r="G33" s="95">
        <v>0</v>
      </c>
      <c r="H33" s="95">
        <v>0</v>
      </c>
      <c r="I33" s="95">
        <v>0</v>
      </c>
      <c r="J33" s="95">
        <v>0</v>
      </c>
      <c r="K33" s="95">
        <v>0</v>
      </c>
      <c r="L33" s="95">
        <v>0</v>
      </c>
      <c r="M33" s="95">
        <v>0</v>
      </c>
      <c r="N33" s="95">
        <v>0</v>
      </c>
      <c r="O33" s="95">
        <v>0</v>
      </c>
      <c r="P33" s="95">
        <v>0</v>
      </c>
      <c r="Q33" s="95">
        <v>0</v>
      </c>
      <c r="R33" s="95">
        <v>0</v>
      </c>
      <c r="S33" s="95">
        <v>0</v>
      </c>
      <c r="T33" s="95">
        <v>0</v>
      </c>
      <c r="U33" s="95">
        <v>0</v>
      </c>
      <c r="V33" s="95">
        <v>0</v>
      </c>
      <c r="W33" s="95">
        <v>0</v>
      </c>
      <c r="X33" s="95">
        <v>0</v>
      </c>
      <c r="Y33" s="95">
        <v>0</v>
      </c>
      <c r="Z33" s="95">
        <v>0</v>
      </c>
      <c r="AA33" s="95">
        <v>0</v>
      </c>
      <c r="AB33" s="95">
        <v>0</v>
      </c>
      <c r="AC33" s="95">
        <v>0</v>
      </c>
      <c r="AD33" s="95">
        <v>0</v>
      </c>
      <c r="AE33" s="95">
        <v>0</v>
      </c>
      <c r="AF33" s="95">
        <v>0</v>
      </c>
      <c r="AG33" s="95">
        <v>0</v>
      </c>
      <c r="AH33" s="95">
        <v>0</v>
      </c>
      <c r="AI33" s="95">
        <v>0</v>
      </c>
      <c r="AJ33" s="95">
        <v>0</v>
      </c>
      <c r="AK33" s="95">
        <v>0</v>
      </c>
      <c r="AL33" s="95">
        <v>0</v>
      </c>
      <c r="AM33" s="95">
        <v>0</v>
      </c>
      <c r="AN33" s="95">
        <v>0</v>
      </c>
      <c r="AO33" s="95">
        <v>0</v>
      </c>
      <c r="AP33" s="95">
        <v>0</v>
      </c>
      <c r="AQ33" s="95">
        <v>0</v>
      </c>
      <c r="AR33" s="95">
        <v>0</v>
      </c>
      <c r="AS33" s="95">
        <v>0</v>
      </c>
      <c r="AT33" s="95">
        <v>0</v>
      </c>
      <c r="AU33" s="95">
        <v>0</v>
      </c>
      <c r="AV33" s="95">
        <v>0</v>
      </c>
      <c r="AW33" s="95">
        <v>0</v>
      </c>
      <c r="AX33" s="95">
        <v>0</v>
      </c>
      <c r="AY33" s="95">
        <v>0</v>
      </c>
    </row>
    <row r="34" spans="1:51">
      <c r="A34" s="95" t="s">
        <v>1050</v>
      </c>
      <c r="B34" s="95">
        <v>0</v>
      </c>
      <c r="C34" s="95">
        <v>0</v>
      </c>
      <c r="D34" s="95">
        <v>0</v>
      </c>
      <c r="E34" s="95">
        <v>0</v>
      </c>
      <c r="F34" s="95">
        <v>0</v>
      </c>
      <c r="G34" s="95">
        <v>0</v>
      </c>
      <c r="H34" s="95">
        <v>0</v>
      </c>
      <c r="I34" s="95">
        <v>0</v>
      </c>
      <c r="J34" s="95">
        <v>0</v>
      </c>
      <c r="K34" s="95">
        <v>0</v>
      </c>
      <c r="L34" s="95">
        <v>0</v>
      </c>
      <c r="M34" s="95">
        <v>0</v>
      </c>
      <c r="N34" s="95">
        <v>0</v>
      </c>
      <c r="O34" s="95">
        <v>0</v>
      </c>
      <c r="P34" s="95">
        <v>0</v>
      </c>
      <c r="Q34" s="95">
        <v>0</v>
      </c>
      <c r="R34" s="95">
        <v>0</v>
      </c>
      <c r="S34" s="95">
        <v>0</v>
      </c>
      <c r="T34" s="95">
        <v>0</v>
      </c>
      <c r="U34" s="95">
        <v>0</v>
      </c>
      <c r="V34" s="95">
        <v>0</v>
      </c>
      <c r="W34" s="95">
        <v>0</v>
      </c>
      <c r="X34" s="95">
        <v>0</v>
      </c>
      <c r="Y34" s="95">
        <v>0</v>
      </c>
      <c r="Z34" s="95">
        <v>0</v>
      </c>
      <c r="AA34" s="95">
        <v>0</v>
      </c>
      <c r="AB34" s="95">
        <v>0</v>
      </c>
      <c r="AC34" s="95">
        <v>0</v>
      </c>
      <c r="AD34" s="95">
        <v>0</v>
      </c>
      <c r="AE34" s="95">
        <v>0</v>
      </c>
      <c r="AF34" s="95">
        <v>0</v>
      </c>
      <c r="AG34" s="95">
        <v>0</v>
      </c>
      <c r="AH34" s="95">
        <v>0</v>
      </c>
      <c r="AI34" s="95">
        <v>0</v>
      </c>
      <c r="AJ34" s="95">
        <v>0</v>
      </c>
      <c r="AK34" s="95">
        <v>0</v>
      </c>
      <c r="AL34" s="95">
        <v>0</v>
      </c>
      <c r="AM34" s="95">
        <v>0</v>
      </c>
      <c r="AN34" s="95">
        <v>0</v>
      </c>
      <c r="AO34" s="95">
        <v>0</v>
      </c>
      <c r="AP34" s="95">
        <v>0</v>
      </c>
      <c r="AQ34" s="95">
        <v>0</v>
      </c>
      <c r="AR34" s="95">
        <v>0</v>
      </c>
      <c r="AS34" s="95">
        <v>0</v>
      </c>
      <c r="AT34" s="95">
        <v>0</v>
      </c>
      <c r="AU34" s="95">
        <v>0</v>
      </c>
      <c r="AV34" s="95">
        <v>0</v>
      </c>
      <c r="AW34" s="95">
        <v>0</v>
      </c>
      <c r="AX34" s="95">
        <v>0</v>
      </c>
      <c r="AY34" s="95">
        <v>0</v>
      </c>
    </row>
    <row r="35" spans="1:51">
      <c r="A35" s="95" t="s">
        <v>1051</v>
      </c>
      <c r="B35" s="95">
        <v>0</v>
      </c>
      <c r="C35" s="95">
        <v>0</v>
      </c>
      <c r="D35" s="95">
        <v>0</v>
      </c>
      <c r="E35" s="95">
        <v>0</v>
      </c>
      <c r="F35" s="95">
        <v>0</v>
      </c>
      <c r="G35" s="95">
        <v>0</v>
      </c>
      <c r="H35" s="95">
        <v>0</v>
      </c>
      <c r="I35" s="95">
        <v>0</v>
      </c>
      <c r="J35" s="95">
        <v>0</v>
      </c>
      <c r="K35" s="95">
        <v>0</v>
      </c>
      <c r="L35" s="95">
        <v>0</v>
      </c>
      <c r="M35" s="95">
        <v>0</v>
      </c>
      <c r="N35" s="95">
        <v>0</v>
      </c>
      <c r="O35" s="95">
        <v>0</v>
      </c>
      <c r="P35" s="95">
        <v>0</v>
      </c>
      <c r="Q35" s="95">
        <v>0</v>
      </c>
      <c r="R35" s="95">
        <v>0</v>
      </c>
      <c r="S35" s="95">
        <v>0</v>
      </c>
      <c r="T35" s="95">
        <v>0</v>
      </c>
      <c r="U35" s="95">
        <v>0</v>
      </c>
      <c r="V35" s="95">
        <v>0</v>
      </c>
      <c r="W35" s="95">
        <v>0</v>
      </c>
      <c r="X35" s="95">
        <v>0</v>
      </c>
      <c r="Y35" s="95">
        <v>0</v>
      </c>
      <c r="Z35" s="95">
        <v>0</v>
      </c>
      <c r="AA35" s="95">
        <v>0</v>
      </c>
      <c r="AB35" s="95">
        <v>0</v>
      </c>
      <c r="AC35" s="95">
        <v>0</v>
      </c>
      <c r="AD35" s="95">
        <v>0</v>
      </c>
      <c r="AE35" s="95">
        <v>0</v>
      </c>
      <c r="AF35" s="95">
        <v>0</v>
      </c>
      <c r="AG35" s="95">
        <v>0</v>
      </c>
      <c r="AH35" s="95">
        <v>0</v>
      </c>
      <c r="AI35" s="95">
        <v>0</v>
      </c>
      <c r="AJ35" s="95">
        <v>0</v>
      </c>
      <c r="AK35" s="95">
        <v>0</v>
      </c>
      <c r="AL35" s="95">
        <v>0</v>
      </c>
      <c r="AM35" s="95">
        <v>0</v>
      </c>
      <c r="AN35" s="95">
        <v>0</v>
      </c>
      <c r="AO35" s="95">
        <v>0</v>
      </c>
      <c r="AP35" s="95">
        <v>0</v>
      </c>
      <c r="AQ35" s="95">
        <v>0</v>
      </c>
      <c r="AR35" s="95">
        <v>0</v>
      </c>
      <c r="AS35" s="95">
        <v>0</v>
      </c>
      <c r="AT35" s="95">
        <v>0</v>
      </c>
      <c r="AU35" s="95">
        <v>0</v>
      </c>
      <c r="AV35" s="95">
        <v>0</v>
      </c>
      <c r="AW35" s="95">
        <v>0</v>
      </c>
      <c r="AX35" s="95">
        <v>0</v>
      </c>
      <c r="AY35" s="95">
        <v>0</v>
      </c>
    </row>
    <row r="36" spans="1:51">
      <c r="A36" s="95" t="s">
        <v>341</v>
      </c>
      <c r="B36" s="95">
        <v>0</v>
      </c>
      <c r="C36" s="95">
        <v>0</v>
      </c>
      <c r="D36" s="95">
        <v>0</v>
      </c>
      <c r="E36" s="95">
        <v>0</v>
      </c>
      <c r="F36" s="95">
        <v>0</v>
      </c>
      <c r="G36" s="95">
        <v>0</v>
      </c>
      <c r="H36" s="95">
        <v>0</v>
      </c>
      <c r="I36" s="95">
        <v>0</v>
      </c>
      <c r="J36" s="95">
        <v>0</v>
      </c>
      <c r="K36" s="95">
        <v>0</v>
      </c>
      <c r="L36" s="95">
        <v>0</v>
      </c>
      <c r="M36" s="95">
        <v>0</v>
      </c>
      <c r="N36" s="95">
        <v>0</v>
      </c>
      <c r="O36" s="95">
        <v>0</v>
      </c>
      <c r="P36" s="95">
        <v>0</v>
      </c>
      <c r="Q36" s="95">
        <v>0</v>
      </c>
      <c r="R36" s="95">
        <v>0</v>
      </c>
      <c r="S36" s="95">
        <v>0</v>
      </c>
      <c r="T36" s="95">
        <v>0</v>
      </c>
      <c r="U36" s="95">
        <v>0</v>
      </c>
      <c r="V36" s="95">
        <v>0</v>
      </c>
      <c r="W36" s="95">
        <v>0</v>
      </c>
      <c r="X36" s="95">
        <v>0</v>
      </c>
      <c r="Y36" s="95">
        <v>0</v>
      </c>
      <c r="Z36" s="95">
        <v>0</v>
      </c>
      <c r="AA36" s="95">
        <v>0</v>
      </c>
      <c r="AB36" s="95">
        <v>0</v>
      </c>
      <c r="AC36" s="95">
        <v>0</v>
      </c>
      <c r="AD36" s="95">
        <v>0</v>
      </c>
      <c r="AE36" s="95">
        <v>0</v>
      </c>
      <c r="AF36" s="95">
        <v>0</v>
      </c>
      <c r="AG36" s="95">
        <v>0</v>
      </c>
      <c r="AH36" s="95">
        <v>0</v>
      </c>
      <c r="AI36" s="95">
        <v>0</v>
      </c>
      <c r="AJ36" s="95">
        <v>0</v>
      </c>
      <c r="AK36" s="95">
        <v>0</v>
      </c>
      <c r="AL36" s="95">
        <v>0</v>
      </c>
      <c r="AM36" s="95">
        <v>0</v>
      </c>
      <c r="AN36" s="95">
        <v>0</v>
      </c>
      <c r="AO36" s="95">
        <v>0</v>
      </c>
      <c r="AP36" s="95">
        <v>0</v>
      </c>
      <c r="AQ36" s="95">
        <v>0</v>
      </c>
      <c r="AR36" s="95">
        <v>0</v>
      </c>
      <c r="AS36" s="95">
        <v>0</v>
      </c>
      <c r="AT36" s="95">
        <v>0</v>
      </c>
      <c r="AU36" s="95">
        <v>0</v>
      </c>
      <c r="AV36" s="95">
        <v>0</v>
      </c>
      <c r="AW36" s="95">
        <v>0</v>
      </c>
      <c r="AX36" s="95">
        <v>0</v>
      </c>
      <c r="AY36" s="95">
        <v>0</v>
      </c>
    </row>
    <row r="37" spans="1:51">
      <c r="A37" s="95" t="s">
        <v>1052</v>
      </c>
      <c r="B37" s="95">
        <v>0</v>
      </c>
      <c r="C37" s="95">
        <v>0</v>
      </c>
      <c r="D37" s="95">
        <v>0</v>
      </c>
      <c r="E37" s="95">
        <v>0</v>
      </c>
      <c r="F37" s="95">
        <v>0</v>
      </c>
      <c r="G37" s="95">
        <v>0</v>
      </c>
      <c r="H37" s="95">
        <v>0</v>
      </c>
      <c r="I37" s="95">
        <v>0</v>
      </c>
      <c r="J37" s="95">
        <v>0</v>
      </c>
      <c r="K37" s="95">
        <v>0</v>
      </c>
      <c r="L37" s="95">
        <v>0</v>
      </c>
      <c r="M37" s="95">
        <v>0</v>
      </c>
      <c r="N37" s="95">
        <v>0</v>
      </c>
      <c r="O37" s="95">
        <v>0</v>
      </c>
      <c r="P37" s="95">
        <v>0</v>
      </c>
      <c r="Q37" s="95">
        <v>0</v>
      </c>
      <c r="R37" s="95">
        <v>0</v>
      </c>
      <c r="S37" s="95">
        <v>0</v>
      </c>
      <c r="T37" s="95">
        <v>0</v>
      </c>
      <c r="U37" s="95">
        <v>0</v>
      </c>
      <c r="V37" s="95">
        <v>0</v>
      </c>
      <c r="W37" s="95">
        <v>0</v>
      </c>
      <c r="X37" s="95">
        <v>0</v>
      </c>
      <c r="Y37" s="95">
        <v>0</v>
      </c>
      <c r="Z37" s="95">
        <v>0</v>
      </c>
      <c r="AA37" s="95">
        <v>0</v>
      </c>
      <c r="AB37" s="95">
        <v>0</v>
      </c>
      <c r="AC37" s="95">
        <v>0</v>
      </c>
      <c r="AD37" s="95">
        <v>0</v>
      </c>
      <c r="AE37" s="95">
        <v>0</v>
      </c>
      <c r="AF37" s="95">
        <v>0</v>
      </c>
      <c r="AG37" s="95">
        <v>0</v>
      </c>
      <c r="AH37" s="95">
        <v>0</v>
      </c>
      <c r="AI37" s="95">
        <v>0</v>
      </c>
      <c r="AJ37" s="95">
        <v>0</v>
      </c>
      <c r="AK37" s="95">
        <v>0</v>
      </c>
      <c r="AL37" s="95">
        <v>0</v>
      </c>
      <c r="AM37" s="95">
        <v>0</v>
      </c>
      <c r="AN37" s="95">
        <v>0</v>
      </c>
      <c r="AO37" s="95">
        <v>0</v>
      </c>
      <c r="AP37" s="95">
        <v>0</v>
      </c>
      <c r="AQ37" s="95">
        <v>0</v>
      </c>
      <c r="AR37" s="95">
        <v>0</v>
      </c>
      <c r="AS37" s="95">
        <v>0</v>
      </c>
      <c r="AT37" s="95">
        <v>0</v>
      </c>
      <c r="AU37" s="95">
        <v>0</v>
      </c>
      <c r="AV37" s="95">
        <v>0</v>
      </c>
      <c r="AW37" s="95">
        <v>0</v>
      </c>
      <c r="AX37" s="95">
        <v>0</v>
      </c>
      <c r="AY37" s="95">
        <v>0</v>
      </c>
    </row>
    <row r="38" spans="1:51">
      <c r="A38" s="95" t="s">
        <v>882</v>
      </c>
      <c r="B38" s="95">
        <v>194757.48147</v>
      </c>
      <c r="C38" s="95">
        <v>149556.69671000002</v>
      </c>
      <c r="D38" s="95">
        <v>0</v>
      </c>
      <c r="E38" s="95">
        <v>830.8587</v>
      </c>
      <c r="F38" s="95">
        <v>345145.03687999997</v>
      </c>
      <c r="G38" s="95">
        <v>95786.530409999992</v>
      </c>
      <c r="H38" s="95">
        <v>8774.8901000000005</v>
      </c>
      <c r="I38" s="95">
        <v>0</v>
      </c>
      <c r="J38" s="95">
        <v>1.18953</v>
      </c>
      <c r="K38" s="95">
        <v>104562.61004</v>
      </c>
      <c r="L38" s="95">
        <v>105994.40887</v>
      </c>
      <c r="M38" s="95">
        <v>38614.234570000001</v>
      </c>
      <c r="N38" s="95">
        <v>0</v>
      </c>
      <c r="O38" s="95">
        <v>50.236230000000006</v>
      </c>
      <c r="P38" s="95">
        <v>144658.87966999999</v>
      </c>
      <c r="Q38" s="95">
        <v>93393.035080000001</v>
      </c>
      <c r="R38" s="95">
        <v>39512.264990000003</v>
      </c>
      <c r="S38" s="95">
        <v>0</v>
      </c>
      <c r="T38" s="95">
        <v>6.6290000000000002E-2</v>
      </c>
      <c r="U38" s="95">
        <v>132905.36635999999</v>
      </c>
      <c r="V38" s="95">
        <v>98916.548169999995</v>
      </c>
      <c r="W38" s="95">
        <v>48710.84721</v>
      </c>
      <c r="X38" s="95">
        <v>0</v>
      </c>
      <c r="Y38" s="95">
        <v>0</v>
      </c>
      <c r="Z38" s="95">
        <v>147627.39538</v>
      </c>
      <c r="AA38" s="95">
        <v>11687.955890000001</v>
      </c>
      <c r="AB38" s="95">
        <v>966.35768999999993</v>
      </c>
      <c r="AC38" s="95">
        <v>0</v>
      </c>
      <c r="AD38" s="95">
        <v>7.5079700000000003</v>
      </c>
      <c r="AE38" s="95">
        <v>12661.821550000001</v>
      </c>
      <c r="AF38" s="95">
        <v>47259.74639</v>
      </c>
      <c r="AG38" s="95">
        <v>6924.5497999999998</v>
      </c>
      <c r="AH38" s="95">
        <v>0</v>
      </c>
      <c r="AI38" s="95">
        <v>0</v>
      </c>
      <c r="AJ38" s="95">
        <v>54184.296190000001</v>
      </c>
      <c r="AK38" s="95">
        <v>158416.59417</v>
      </c>
      <c r="AL38" s="95">
        <v>18401.49639</v>
      </c>
      <c r="AM38" s="95">
        <v>0</v>
      </c>
      <c r="AN38" s="95">
        <v>350.32621999999998</v>
      </c>
      <c r="AO38" s="95">
        <v>177168.41678</v>
      </c>
      <c r="AP38" s="95">
        <v>0</v>
      </c>
      <c r="AQ38" s="95">
        <v>0</v>
      </c>
      <c r="AR38" s="95">
        <v>0</v>
      </c>
      <c r="AS38" s="95">
        <v>0</v>
      </c>
      <c r="AT38" s="95">
        <v>0</v>
      </c>
      <c r="AU38" s="95">
        <v>806212.3004500001</v>
      </c>
      <c r="AV38" s="95">
        <v>311461.33745999995</v>
      </c>
      <c r="AW38" s="95">
        <v>0</v>
      </c>
      <c r="AX38" s="95">
        <v>1240.1849399999999</v>
      </c>
      <c r="AY38" s="95">
        <v>1118913.8228499999</v>
      </c>
    </row>
    <row r="39" spans="1:51">
      <c r="A39" s="95" t="s">
        <v>256</v>
      </c>
      <c r="B39" s="95">
        <v>135398.96365000002</v>
      </c>
      <c r="C39" s="95">
        <v>22050.894379999998</v>
      </c>
      <c r="D39" s="95">
        <v>0</v>
      </c>
      <c r="E39" s="95">
        <v>0</v>
      </c>
      <c r="F39" s="95">
        <v>157449.85803</v>
      </c>
      <c r="G39" s="95">
        <v>165153.80781999999</v>
      </c>
      <c r="H39" s="95">
        <v>10252.680460000001</v>
      </c>
      <c r="I39" s="95">
        <v>0</v>
      </c>
      <c r="J39" s="95">
        <v>0</v>
      </c>
      <c r="K39" s="95">
        <v>175406.48827999999</v>
      </c>
      <c r="L39" s="95">
        <v>113797.68721999999</v>
      </c>
      <c r="M39" s="95">
        <v>4997.9289100000005</v>
      </c>
      <c r="N39" s="95">
        <v>0</v>
      </c>
      <c r="O39" s="95">
        <v>0</v>
      </c>
      <c r="P39" s="95">
        <v>118795.61612999999</v>
      </c>
      <c r="Q39" s="95">
        <v>77141.436860000002</v>
      </c>
      <c r="R39" s="95">
        <v>16819.21443</v>
      </c>
      <c r="S39" s="95">
        <v>0</v>
      </c>
      <c r="T39" s="95">
        <v>0</v>
      </c>
      <c r="U39" s="95">
        <v>93960.651290000009</v>
      </c>
      <c r="V39" s="95">
        <v>70983.791099999988</v>
      </c>
      <c r="W39" s="95">
        <v>18938.661649999998</v>
      </c>
      <c r="X39" s="95">
        <v>0</v>
      </c>
      <c r="Y39" s="95">
        <v>0</v>
      </c>
      <c r="Z39" s="95">
        <v>89922.452749999997</v>
      </c>
      <c r="AA39" s="95">
        <v>49457.077279999998</v>
      </c>
      <c r="AB39" s="95">
        <v>2772.4733999999999</v>
      </c>
      <c r="AC39" s="95">
        <v>0</v>
      </c>
      <c r="AD39" s="95">
        <v>0</v>
      </c>
      <c r="AE39" s="95">
        <v>52229.55068</v>
      </c>
      <c r="AF39" s="95">
        <v>66242.083989999999</v>
      </c>
      <c r="AG39" s="95">
        <v>22615.390329999998</v>
      </c>
      <c r="AH39" s="95">
        <v>0</v>
      </c>
      <c r="AI39" s="95">
        <v>0</v>
      </c>
      <c r="AJ39" s="95">
        <v>88857.474319999994</v>
      </c>
      <c r="AK39" s="95">
        <v>231579.56471999999</v>
      </c>
      <c r="AL39" s="95">
        <v>52220.483919999999</v>
      </c>
      <c r="AM39" s="95">
        <v>0</v>
      </c>
      <c r="AN39" s="95">
        <v>0</v>
      </c>
      <c r="AO39" s="95">
        <v>283800.04863999999</v>
      </c>
      <c r="AP39" s="95">
        <v>0</v>
      </c>
      <c r="AQ39" s="95">
        <v>0</v>
      </c>
      <c r="AR39" s="95">
        <v>0</v>
      </c>
      <c r="AS39" s="95">
        <v>0</v>
      </c>
      <c r="AT39" s="95">
        <v>0</v>
      </c>
      <c r="AU39" s="95">
        <v>909754.41264</v>
      </c>
      <c r="AV39" s="95">
        <v>150667.72748</v>
      </c>
      <c r="AW39" s="95">
        <v>0</v>
      </c>
      <c r="AX39" s="95">
        <v>0</v>
      </c>
      <c r="AY39" s="95">
        <v>1060422.1401200001</v>
      </c>
    </row>
    <row r="40" spans="1:51">
      <c r="A40" s="95" t="s">
        <v>1053</v>
      </c>
      <c r="B40" s="95">
        <v>135398.96365000002</v>
      </c>
      <c r="C40" s="95">
        <v>22050.894379999998</v>
      </c>
      <c r="D40" s="95">
        <v>0</v>
      </c>
      <c r="E40" s="95">
        <v>0</v>
      </c>
      <c r="F40" s="95">
        <v>157449.85803</v>
      </c>
      <c r="G40" s="95">
        <v>165153.80781999999</v>
      </c>
      <c r="H40" s="95">
        <v>10252.680460000001</v>
      </c>
      <c r="I40" s="95">
        <v>0</v>
      </c>
      <c r="J40" s="95">
        <v>0</v>
      </c>
      <c r="K40" s="95">
        <v>175406.48827999999</v>
      </c>
      <c r="L40" s="95">
        <v>113797.68721999999</v>
      </c>
      <c r="M40" s="95">
        <v>4997.9289100000005</v>
      </c>
      <c r="N40" s="95">
        <v>0</v>
      </c>
      <c r="O40" s="95">
        <v>0</v>
      </c>
      <c r="P40" s="95">
        <v>118795.61612999999</v>
      </c>
      <c r="Q40" s="95">
        <v>77141.436860000002</v>
      </c>
      <c r="R40" s="95">
        <v>16819.21443</v>
      </c>
      <c r="S40" s="95">
        <v>0</v>
      </c>
      <c r="T40" s="95">
        <v>0</v>
      </c>
      <c r="U40" s="95">
        <v>93960.651290000009</v>
      </c>
      <c r="V40" s="95">
        <v>70983.791099999988</v>
      </c>
      <c r="W40" s="95">
        <v>18938.661649999998</v>
      </c>
      <c r="X40" s="95">
        <v>0</v>
      </c>
      <c r="Y40" s="95">
        <v>0</v>
      </c>
      <c r="Z40" s="95">
        <v>89922.452749999997</v>
      </c>
      <c r="AA40" s="95">
        <v>48403.814359999997</v>
      </c>
      <c r="AB40" s="95">
        <v>2772.4733999999999</v>
      </c>
      <c r="AC40" s="95">
        <v>0</v>
      </c>
      <c r="AD40" s="95">
        <v>0</v>
      </c>
      <c r="AE40" s="95">
        <v>51176.287759999999</v>
      </c>
      <c r="AF40" s="95">
        <v>63486.179579999996</v>
      </c>
      <c r="AG40" s="95">
        <v>22614.583050000001</v>
      </c>
      <c r="AH40" s="95">
        <v>0</v>
      </c>
      <c r="AI40" s="95">
        <v>0</v>
      </c>
      <c r="AJ40" s="95">
        <v>86100.762629999997</v>
      </c>
      <c r="AK40" s="95">
        <v>230469.48266000001</v>
      </c>
      <c r="AL40" s="95">
        <v>51849.013270000003</v>
      </c>
      <c r="AM40" s="95">
        <v>0</v>
      </c>
      <c r="AN40" s="95">
        <v>0</v>
      </c>
      <c r="AO40" s="95">
        <v>282318.49593000003</v>
      </c>
      <c r="AP40" s="95">
        <v>0</v>
      </c>
      <c r="AQ40" s="95">
        <v>0</v>
      </c>
      <c r="AR40" s="95">
        <v>0</v>
      </c>
      <c r="AS40" s="95">
        <v>0</v>
      </c>
      <c r="AT40" s="95">
        <v>0</v>
      </c>
      <c r="AU40" s="95">
        <v>904835.16324999998</v>
      </c>
      <c r="AV40" s="95">
        <v>150295.44955000002</v>
      </c>
      <c r="AW40" s="95">
        <v>0</v>
      </c>
      <c r="AX40" s="95">
        <v>0</v>
      </c>
      <c r="AY40" s="95">
        <v>1055130.6128</v>
      </c>
    </row>
    <row r="41" spans="1:51">
      <c r="A41" s="95" t="s">
        <v>1054</v>
      </c>
      <c r="B41" s="95">
        <v>0</v>
      </c>
      <c r="C41" s="95">
        <v>0</v>
      </c>
      <c r="D41" s="95">
        <v>0</v>
      </c>
      <c r="E41" s="95">
        <v>0</v>
      </c>
      <c r="F41" s="95">
        <v>0</v>
      </c>
      <c r="G41" s="95">
        <v>0</v>
      </c>
      <c r="H41" s="95">
        <v>0</v>
      </c>
      <c r="I41" s="95">
        <v>0</v>
      </c>
      <c r="J41" s="95">
        <v>0</v>
      </c>
      <c r="K41" s="95">
        <v>0</v>
      </c>
      <c r="L41" s="95">
        <v>0</v>
      </c>
      <c r="M41" s="95">
        <v>0</v>
      </c>
      <c r="N41" s="95">
        <v>0</v>
      </c>
      <c r="O41" s="95">
        <v>0</v>
      </c>
      <c r="P41" s="95">
        <v>0</v>
      </c>
      <c r="Q41" s="95">
        <v>0</v>
      </c>
      <c r="R41" s="95">
        <v>0</v>
      </c>
      <c r="S41" s="95">
        <v>0</v>
      </c>
      <c r="T41" s="95">
        <v>0</v>
      </c>
      <c r="U41" s="95">
        <v>0</v>
      </c>
      <c r="V41" s="95">
        <v>0</v>
      </c>
      <c r="W41" s="95">
        <v>0</v>
      </c>
      <c r="X41" s="95">
        <v>0</v>
      </c>
      <c r="Y41" s="95">
        <v>0</v>
      </c>
      <c r="Z41" s="95">
        <v>0</v>
      </c>
      <c r="AA41" s="95">
        <v>0</v>
      </c>
      <c r="AB41" s="95">
        <v>0</v>
      </c>
      <c r="AC41" s="95">
        <v>0</v>
      </c>
      <c r="AD41" s="95">
        <v>0</v>
      </c>
      <c r="AE41" s="95">
        <v>0</v>
      </c>
      <c r="AF41" s="95">
        <v>0</v>
      </c>
      <c r="AG41" s="95">
        <v>0</v>
      </c>
      <c r="AH41" s="95">
        <v>0</v>
      </c>
      <c r="AI41" s="95">
        <v>0</v>
      </c>
      <c r="AJ41" s="95">
        <v>0</v>
      </c>
      <c r="AK41" s="95">
        <v>0</v>
      </c>
      <c r="AL41" s="95">
        <v>0</v>
      </c>
      <c r="AM41" s="95">
        <v>0</v>
      </c>
      <c r="AN41" s="95">
        <v>0</v>
      </c>
      <c r="AO41" s="95">
        <v>0</v>
      </c>
      <c r="AP41" s="95">
        <v>0</v>
      </c>
      <c r="AQ41" s="95">
        <v>0</v>
      </c>
      <c r="AR41" s="95">
        <v>0</v>
      </c>
      <c r="AS41" s="95">
        <v>0</v>
      </c>
      <c r="AT41" s="95">
        <v>0</v>
      </c>
      <c r="AU41" s="95">
        <v>0</v>
      </c>
      <c r="AV41" s="95">
        <v>0</v>
      </c>
      <c r="AW41" s="95">
        <v>0</v>
      </c>
      <c r="AX41" s="95">
        <v>0</v>
      </c>
      <c r="AY41" s="95">
        <v>0</v>
      </c>
    </row>
    <row r="42" spans="1:51">
      <c r="A42" s="95" t="s">
        <v>1055</v>
      </c>
      <c r="B42" s="95">
        <v>0</v>
      </c>
      <c r="C42" s="95">
        <v>0</v>
      </c>
      <c r="D42" s="95">
        <v>0</v>
      </c>
      <c r="E42" s="95">
        <v>0</v>
      </c>
      <c r="F42" s="95">
        <v>0</v>
      </c>
      <c r="G42" s="95">
        <v>0</v>
      </c>
      <c r="H42" s="95">
        <v>0</v>
      </c>
      <c r="I42" s="95">
        <v>0</v>
      </c>
      <c r="J42" s="95">
        <v>0</v>
      </c>
      <c r="K42" s="95">
        <v>0</v>
      </c>
      <c r="L42" s="95">
        <v>0</v>
      </c>
      <c r="M42" s="95">
        <v>0</v>
      </c>
      <c r="N42" s="95">
        <v>0</v>
      </c>
      <c r="O42" s="95">
        <v>0</v>
      </c>
      <c r="P42" s="95">
        <v>0</v>
      </c>
      <c r="Q42" s="95">
        <v>0</v>
      </c>
      <c r="R42" s="95">
        <v>0</v>
      </c>
      <c r="S42" s="95">
        <v>0</v>
      </c>
      <c r="T42" s="95">
        <v>0</v>
      </c>
      <c r="U42" s="95">
        <v>0</v>
      </c>
      <c r="V42" s="95">
        <v>0</v>
      </c>
      <c r="W42" s="95">
        <v>0</v>
      </c>
      <c r="X42" s="95">
        <v>0</v>
      </c>
      <c r="Y42" s="95">
        <v>0</v>
      </c>
      <c r="Z42" s="95">
        <v>0</v>
      </c>
      <c r="AA42" s="95">
        <v>1053.2629199999999</v>
      </c>
      <c r="AB42" s="95">
        <v>0</v>
      </c>
      <c r="AC42" s="95">
        <v>0</v>
      </c>
      <c r="AD42" s="95">
        <v>0</v>
      </c>
      <c r="AE42" s="95">
        <v>1053.2629199999999</v>
      </c>
      <c r="AF42" s="95">
        <v>813.30177000000003</v>
      </c>
      <c r="AG42" s="95">
        <v>0</v>
      </c>
      <c r="AH42" s="95">
        <v>0</v>
      </c>
      <c r="AI42" s="95">
        <v>0</v>
      </c>
      <c r="AJ42" s="95">
        <v>813.30177000000003</v>
      </c>
      <c r="AK42" s="95">
        <v>896.82302000000004</v>
      </c>
      <c r="AL42" s="95">
        <v>12.15784</v>
      </c>
      <c r="AM42" s="95">
        <v>0</v>
      </c>
      <c r="AN42" s="95">
        <v>0</v>
      </c>
      <c r="AO42" s="95">
        <v>908.98086000000001</v>
      </c>
      <c r="AP42" s="95">
        <v>0</v>
      </c>
      <c r="AQ42" s="95">
        <v>0</v>
      </c>
      <c r="AR42" s="95">
        <v>0</v>
      </c>
      <c r="AS42" s="95">
        <v>0</v>
      </c>
      <c r="AT42" s="95">
        <v>0</v>
      </c>
      <c r="AU42" s="95">
        <v>2763.38771</v>
      </c>
      <c r="AV42" s="95">
        <v>12.15784</v>
      </c>
      <c r="AW42" s="95">
        <v>0</v>
      </c>
      <c r="AX42" s="95">
        <v>0</v>
      </c>
      <c r="AY42" s="95">
        <v>2775.5455499999998</v>
      </c>
    </row>
    <row r="43" spans="1:51">
      <c r="A43" s="95" t="s">
        <v>1056</v>
      </c>
      <c r="B43" s="95">
        <v>0</v>
      </c>
      <c r="C43" s="95">
        <v>0</v>
      </c>
      <c r="D43" s="95">
        <v>0</v>
      </c>
      <c r="E43" s="95">
        <v>0</v>
      </c>
      <c r="F43" s="95">
        <v>0</v>
      </c>
      <c r="G43" s="95">
        <v>0</v>
      </c>
      <c r="H43" s="95">
        <v>0</v>
      </c>
      <c r="I43" s="95">
        <v>0</v>
      </c>
      <c r="J43" s="95">
        <v>0</v>
      </c>
      <c r="K43" s="95">
        <v>0</v>
      </c>
      <c r="L43" s="95">
        <v>0</v>
      </c>
      <c r="M43" s="95">
        <v>0</v>
      </c>
      <c r="N43" s="95">
        <v>0</v>
      </c>
      <c r="O43" s="95">
        <v>0</v>
      </c>
      <c r="P43" s="95">
        <v>0</v>
      </c>
      <c r="Q43" s="95">
        <v>0</v>
      </c>
      <c r="R43" s="95">
        <v>0</v>
      </c>
      <c r="S43" s="95">
        <v>0</v>
      </c>
      <c r="T43" s="95">
        <v>0</v>
      </c>
      <c r="U43" s="95">
        <v>0</v>
      </c>
      <c r="V43" s="95">
        <v>0</v>
      </c>
      <c r="W43" s="95">
        <v>0</v>
      </c>
      <c r="X43" s="95">
        <v>0</v>
      </c>
      <c r="Y43" s="95">
        <v>0</v>
      </c>
      <c r="Z43" s="95">
        <v>0</v>
      </c>
      <c r="AA43" s="95">
        <v>0</v>
      </c>
      <c r="AB43" s="95">
        <v>0</v>
      </c>
      <c r="AC43" s="95">
        <v>0</v>
      </c>
      <c r="AD43" s="95">
        <v>0</v>
      </c>
      <c r="AE43" s="95">
        <v>0</v>
      </c>
      <c r="AF43" s="95">
        <v>0</v>
      </c>
      <c r="AG43" s="95">
        <v>0</v>
      </c>
      <c r="AH43" s="95">
        <v>0</v>
      </c>
      <c r="AI43" s="95">
        <v>0</v>
      </c>
      <c r="AJ43" s="95">
        <v>0</v>
      </c>
      <c r="AK43" s="95">
        <v>0</v>
      </c>
      <c r="AL43" s="95">
        <v>0</v>
      </c>
      <c r="AM43" s="95">
        <v>0</v>
      </c>
      <c r="AN43" s="95">
        <v>0</v>
      </c>
      <c r="AO43" s="95">
        <v>0</v>
      </c>
      <c r="AP43" s="95">
        <v>0</v>
      </c>
      <c r="AQ43" s="95">
        <v>0</v>
      </c>
      <c r="AR43" s="95">
        <v>0</v>
      </c>
      <c r="AS43" s="95">
        <v>0</v>
      </c>
      <c r="AT43" s="95">
        <v>0</v>
      </c>
      <c r="AU43" s="95">
        <v>0</v>
      </c>
      <c r="AV43" s="95">
        <v>0</v>
      </c>
      <c r="AW43" s="95">
        <v>0</v>
      </c>
      <c r="AX43" s="95">
        <v>0</v>
      </c>
      <c r="AY43" s="95">
        <v>0</v>
      </c>
    </row>
    <row r="44" spans="1:51">
      <c r="A44" s="95" t="s">
        <v>1057</v>
      </c>
      <c r="B44" s="95">
        <v>0</v>
      </c>
      <c r="C44" s="95">
        <v>0</v>
      </c>
      <c r="D44" s="95">
        <v>0</v>
      </c>
      <c r="E44" s="95">
        <v>0</v>
      </c>
      <c r="F44" s="95">
        <v>0</v>
      </c>
      <c r="G44" s="95">
        <v>0</v>
      </c>
      <c r="H44" s="95">
        <v>0</v>
      </c>
      <c r="I44" s="95">
        <v>0</v>
      </c>
      <c r="J44" s="95">
        <v>0</v>
      </c>
      <c r="K44" s="95">
        <v>0</v>
      </c>
      <c r="L44" s="95">
        <v>0</v>
      </c>
      <c r="M44" s="95">
        <v>0</v>
      </c>
      <c r="N44" s="95">
        <v>0</v>
      </c>
      <c r="O44" s="95">
        <v>0</v>
      </c>
      <c r="P44" s="95">
        <v>0</v>
      </c>
      <c r="Q44" s="95">
        <v>0</v>
      </c>
      <c r="R44" s="95">
        <v>0</v>
      </c>
      <c r="S44" s="95">
        <v>0</v>
      </c>
      <c r="T44" s="95">
        <v>0</v>
      </c>
      <c r="U44" s="95">
        <v>0</v>
      </c>
      <c r="V44" s="95">
        <v>0</v>
      </c>
      <c r="W44" s="95">
        <v>0</v>
      </c>
      <c r="X44" s="95">
        <v>0</v>
      </c>
      <c r="Y44" s="95">
        <v>0</v>
      </c>
      <c r="Z44" s="95">
        <v>0</v>
      </c>
      <c r="AA44" s="95">
        <v>0</v>
      </c>
      <c r="AB44" s="95">
        <v>0</v>
      </c>
      <c r="AC44" s="95">
        <v>0</v>
      </c>
      <c r="AD44" s="95">
        <v>0</v>
      </c>
      <c r="AE44" s="95">
        <v>0</v>
      </c>
      <c r="AF44" s="95">
        <v>1942.6026399999998</v>
      </c>
      <c r="AG44" s="95">
        <v>0.80728</v>
      </c>
      <c r="AH44" s="95">
        <v>0</v>
      </c>
      <c r="AI44" s="95">
        <v>0</v>
      </c>
      <c r="AJ44" s="95">
        <v>1943.4099199999998</v>
      </c>
      <c r="AK44" s="95">
        <v>213.25904</v>
      </c>
      <c r="AL44" s="95">
        <v>359.31281000000001</v>
      </c>
      <c r="AM44" s="95">
        <v>0</v>
      </c>
      <c r="AN44" s="95">
        <v>0</v>
      </c>
      <c r="AO44" s="95">
        <v>572.57184999999993</v>
      </c>
      <c r="AP44" s="95">
        <v>0</v>
      </c>
      <c r="AQ44" s="95">
        <v>0</v>
      </c>
      <c r="AR44" s="95">
        <v>0</v>
      </c>
      <c r="AS44" s="95">
        <v>0</v>
      </c>
      <c r="AT44" s="95">
        <v>0</v>
      </c>
      <c r="AU44" s="95">
        <v>2155.86168</v>
      </c>
      <c r="AV44" s="95">
        <v>360.12009</v>
      </c>
      <c r="AW44" s="95">
        <v>0</v>
      </c>
      <c r="AX44" s="95">
        <v>0</v>
      </c>
      <c r="AY44" s="95">
        <v>2515.9817699999999</v>
      </c>
    </row>
    <row r="45" spans="1:51">
      <c r="A45" s="95" t="s">
        <v>1058</v>
      </c>
      <c r="B45" s="95">
        <v>88.087949999999992</v>
      </c>
      <c r="C45" s="95">
        <v>27065.961859999999</v>
      </c>
      <c r="D45" s="95">
        <v>0</v>
      </c>
      <c r="E45" s="95">
        <v>0</v>
      </c>
      <c r="F45" s="95">
        <v>27154.04981</v>
      </c>
      <c r="G45" s="95">
        <v>0</v>
      </c>
      <c r="H45" s="95">
        <v>0</v>
      </c>
      <c r="I45" s="95">
        <v>0</v>
      </c>
      <c r="J45" s="95">
        <v>0</v>
      </c>
      <c r="K45" s="95">
        <v>0</v>
      </c>
      <c r="L45" s="95">
        <v>0</v>
      </c>
      <c r="M45" s="95">
        <v>2.9999999999999997E-5</v>
      </c>
      <c r="N45" s="95">
        <v>0</v>
      </c>
      <c r="O45" s="95">
        <v>0</v>
      </c>
      <c r="P45" s="95">
        <v>2.9999999999999997E-5</v>
      </c>
      <c r="Q45" s="95">
        <v>0</v>
      </c>
      <c r="R45" s="95">
        <v>0</v>
      </c>
      <c r="S45" s="95">
        <v>0</v>
      </c>
      <c r="T45" s="95">
        <v>0</v>
      </c>
      <c r="U45" s="95">
        <v>0</v>
      </c>
      <c r="V45" s="95">
        <v>0</v>
      </c>
      <c r="W45" s="95">
        <v>0</v>
      </c>
      <c r="X45" s="95">
        <v>0</v>
      </c>
      <c r="Y45" s="95">
        <v>0</v>
      </c>
      <c r="Z45" s="95">
        <v>0</v>
      </c>
      <c r="AA45" s="95">
        <v>0</v>
      </c>
      <c r="AB45" s="95">
        <v>0</v>
      </c>
      <c r="AC45" s="95">
        <v>0</v>
      </c>
      <c r="AD45" s="95">
        <v>0</v>
      </c>
      <c r="AE45" s="95">
        <v>0</v>
      </c>
      <c r="AF45" s="95">
        <v>428.78149999999999</v>
      </c>
      <c r="AG45" s="95">
        <v>107.51795</v>
      </c>
      <c r="AH45" s="95">
        <v>0</v>
      </c>
      <c r="AI45" s="95">
        <v>0</v>
      </c>
      <c r="AJ45" s="95">
        <v>536.29944999999998</v>
      </c>
      <c r="AK45" s="95">
        <v>875.67228</v>
      </c>
      <c r="AL45" s="95">
        <v>591.93101999999999</v>
      </c>
      <c r="AM45" s="95">
        <v>0</v>
      </c>
      <c r="AN45" s="95">
        <v>0</v>
      </c>
      <c r="AO45" s="95">
        <v>1467.6033</v>
      </c>
      <c r="AP45" s="95">
        <v>0</v>
      </c>
      <c r="AQ45" s="95">
        <v>0</v>
      </c>
      <c r="AR45" s="95">
        <v>0</v>
      </c>
      <c r="AS45" s="95">
        <v>0</v>
      </c>
      <c r="AT45" s="95">
        <v>0</v>
      </c>
      <c r="AU45" s="95">
        <v>1392.5417299999999</v>
      </c>
      <c r="AV45" s="95">
        <v>27765.41086</v>
      </c>
      <c r="AW45" s="95">
        <v>0</v>
      </c>
      <c r="AX45" s="95">
        <v>0</v>
      </c>
      <c r="AY45" s="95">
        <v>29157.952590000001</v>
      </c>
    </row>
    <row r="46" spans="1:51">
      <c r="A46" s="95" t="s">
        <v>260</v>
      </c>
      <c r="B46" s="95">
        <v>167.31733</v>
      </c>
      <c r="C46" s="95">
        <v>0</v>
      </c>
      <c r="D46" s="95">
        <v>0</v>
      </c>
      <c r="E46" s="95">
        <v>0</v>
      </c>
      <c r="F46" s="95">
        <v>167.31733</v>
      </c>
      <c r="G46" s="95">
        <v>616.56333999999993</v>
      </c>
      <c r="H46" s="95">
        <v>12.55697</v>
      </c>
      <c r="I46" s="95">
        <v>0</v>
      </c>
      <c r="J46" s="95">
        <v>0</v>
      </c>
      <c r="K46" s="95">
        <v>629.12031000000002</v>
      </c>
      <c r="L46" s="95">
        <v>48.69247</v>
      </c>
      <c r="M46" s="95">
        <v>5.0000000000000002E-5</v>
      </c>
      <c r="N46" s="95">
        <v>0</v>
      </c>
      <c r="O46" s="95">
        <v>0</v>
      </c>
      <c r="P46" s="95">
        <v>48.692519999999995</v>
      </c>
      <c r="Q46" s="95">
        <v>7257.3315400000001</v>
      </c>
      <c r="R46" s="95">
        <v>0</v>
      </c>
      <c r="S46" s="95">
        <v>0</v>
      </c>
      <c r="T46" s="95">
        <v>0</v>
      </c>
      <c r="U46" s="95">
        <v>7257.3315400000001</v>
      </c>
      <c r="V46" s="95">
        <v>1079.1758400000001</v>
      </c>
      <c r="W46" s="95">
        <v>301.98083000000003</v>
      </c>
      <c r="X46" s="95">
        <v>0</v>
      </c>
      <c r="Y46" s="95">
        <v>0</v>
      </c>
      <c r="Z46" s="95">
        <v>1381.1566699999998</v>
      </c>
      <c r="AA46" s="95">
        <v>36.277480000000004</v>
      </c>
      <c r="AB46" s="95">
        <v>1.4982200000000001</v>
      </c>
      <c r="AC46" s="95">
        <v>0</v>
      </c>
      <c r="AD46" s="95">
        <v>0</v>
      </c>
      <c r="AE46" s="95">
        <v>37.775700000000001</v>
      </c>
      <c r="AF46" s="95">
        <v>181.65242000000001</v>
      </c>
      <c r="AG46" s="95">
        <v>145.75846999999999</v>
      </c>
      <c r="AH46" s="95">
        <v>0</v>
      </c>
      <c r="AI46" s="95">
        <v>0</v>
      </c>
      <c r="AJ46" s="95">
        <v>327.41088999999999</v>
      </c>
      <c r="AK46" s="95">
        <v>1051.32933</v>
      </c>
      <c r="AL46" s="95">
        <v>497.37786</v>
      </c>
      <c r="AM46" s="95">
        <v>0</v>
      </c>
      <c r="AN46" s="95">
        <v>0</v>
      </c>
      <c r="AO46" s="95">
        <v>1548.7071899999999</v>
      </c>
      <c r="AP46" s="95">
        <v>0</v>
      </c>
      <c r="AQ46" s="95">
        <v>0</v>
      </c>
      <c r="AR46" s="95">
        <v>0</v>
      </c>
      <c r="AS46" s="95">
        <v>0</v>
      </c>
      <c r="AT46" s="95">
        <v>0</v>
      </c>
      <c r="AU46" s="95">
        <v>10438.339749999999</v>
      </c>
      <c r="AV46" s="95">
        <v>959.17240000000004</v>
      </c>
      <c r="AW46" s="95">
        <v>0</v>
      </c>
      <c r="AX46" s="95">
        <v>0</v>
      </c>
      <c r="AY46" s="95">
        <v>11397.51215</v>
      </c>
    </row>
    <row r="47" spans="1:51">
      <c r="A47" s="95" t="s">
        <v>1059</v>
      </c>
      <c r="B47" s="95">
        <v>0</v>
      </c>
      <c r="C47" s="95">
        <v>0</v>
      </c>
      <c r="D47" s="95">
        <v>0</v>
      </c>
      <c r="E47" s="95">
        <v>0</v>
      </c>
      <c r="F47" s="95">
        <v>0</v>
      </c>
      <c r="G47" s="95">
        <v>0</v>
      </c>
      <c r="H47" s="95">
        <v>0</v>
      </c>
      <c r="I47" s="95">
        <v>0</v>
      </c>
      <c r="J47" s="95">
        <v>0</v>
      </c>
      <c r="K47" s="95">
        <v>0</v>
      </c>
      <c r="L47" s="95">
        <v>0</v>
      </c>
      <c r="M47" s="95">
        <v>1.0000000000000001E-5</v>
      </c>
      <c r="N47" s="95">
        <v>0</v>
      </c>
      <c r="O47" s="95">
        <v>0</v>
      </c>
      <c r="P47" s="95">
        <v>1.0000000000000001E-5</v>
      </c>
      <c r="Q47" s="95">
        <v>0</v>
      </c>
      <c r="R47" s="95">
        <v>0</v>
      </c>
      <c r="S47" s="95">
        <v>0</v>
      </c>
      <c r="T47" s="95">
        <v>0</v>
      </c>
      <c r="U47" s="95">
        <v>0</v>
      </c>
      <c r="V47" s="95">
        <v>0</v>
      </c>
      <c r="W47" s="95">
        <v>316.72620000000001</v>
      </c>
      <c r="X47" s="95">
        <v>0</v>
      </c>
      <c r="Y47" s="95">
        <v>0</v>
      </c>
      <c r="Z47" s="95">
        <v>316.72620000000001</v>
      </c>
      <c r="AA47" s="95">
        <v>0</v>
      </c>
      <c r="AB47" s="95">
        <v>0</v>
      </c>
      <c r="AC47" s="95">
        <v>0</v>
      </c>
      <c r="AD47" s="95">
        <v>0</v>
      </c>
      <c r="AE47" s="95">
        <v>0</v>
      </c>
      <c r="AF47" s="95">
        <v>34.137149999999998</v>
      </c>
      <c r="AG47" s="95">
        <v>124.30409</v>
      </c>
      <c r="AH47" s="95">
        <v>0</v>
      </c>
      <c r="AI47" s="95">
        <v>0</v>
      </c>
      <c r="AJ47" s="95">
        <v>158.44123999999999</v>
      </c>
      <c r="AK47" s="95">
        <v>3.7106699999999999</v>
      </c>
      <c r="AL47" s="95">
        <v>0</v>
      </c>
      <c r="AM47" s="95">
        <v>0</v>
      </c>
      <c r="AN47" s="95">
        <v>0</v>
      </c>
      <c r="AO47" s="95">
        <v>3.7106699999999999</v>
      </c>
      <c r="AP47" s="95">
        <v>0</v>
      </c>
      <c r="AQ47" s="95">
        <v>0</v>
      </c>
      <c r="AR47" s="95">
        <v>0</v>
      </c>
      <c r="AS47" s="95">
        <v>0</v>
      </c>
      <c r="AT47" s="95">
        <v>0</v>
      </c>
      <c r="AU47" s="95">
        <v>37.847819999999999</v>
      </c>
      <c r="AV47" s="95">
        <v>441.03030000000001</v>
      </c>
      <c r="AW47" s="95">
        <v>0</v>
      </c>
      <c r="AX47" s="95">
        <v>0</v>
      </c>
      <c r="AY47" s="95">
        <v>478.87811999999997</v>
      </c>
    </row>
    <row r="48" spans="1:51">
      <c r="A48" s="95" t="s">
        <v>264</v>
      </c>
      <c r="B48" s="95">
        <v>104.95026</v>
      </c>
      <c r="C48" s="95">
        <v>68.638419999999996</v>
      </c>
      <c r="D48" s="95">
        <v>0</v>
      </c>
      <c r="E48" s="95">
        <v>0</v>
      </c>
      <c r="F48" s="95">
        <v>173.58867999999998</v>
      </c>
      <c r="G48" s="95">
        <v>295.51069000000001</v>
      </c>
      <c r="H48" s="95">
        <v>0</v>
      </c>
      <c r="I48" s="95">
        <v>0</v>
      </c>
      <c r="J48" s="95">
        <v>0</v>
      </c>
      <c r="K48" s="95">
        <v>295.51069000000001</v>
      </c>
      <c r="L48" s="95">
        <v>60.874139999999997</v>
      </c>
      <c r="M48" s="95">
        <v>152.11641</v>
      </c>
      <c r="N48" s="95">
        <v>0</v>
      </c>
      <c r="O48" s="95">
        <v>0</v>
      </c>
      <c r="P48" s="95">
        <v>212.99054999999998</v>
      </c>
      <c r="Q48" s="95">
        <v>34.460819999999998</v>
      </c>
      <c r="R48" s="95">
        <v>0</v>
      </c>
      <c r="S48" s="95">
        <v>0</v>
      </c>
      <c r="T48" s="95">
        <v>0</v>
      </c>
      <c r="U48" s="95">
        <v>34.460819999999998</v>
      </c>
      <c r="V48" s="95">
        <v>440.95639</v>
      </c>
      <c r="W48" s="95">
        <v>726.28665000000001</v>
      </c>
      <c r="X48" s="95">
        <v>0</v>
      </c>
      <c r="Y48" s="95">
        <v>0</v>
      </c>
      <c r="Z48" s="95">
        <v>1167.2430400000001</v>
      </c>
      <c r="AA48" s="95">
        <v>0</v>
      </c>
      <c r="AB48" s="95">
        <v>0</v>
      </c>
      <c r="AC48" s="95">
        <v>0</v>
      </c>
      <c r="AD48" s="95">
        <v>0</v>
      </c>
      <c r="AE48" s="95">
        <v>0</v>
      </c>
      <c r="AF48" s="95">
        <v>60.678069999999998</v>
      </c>
      <c r="AG48" s="95">
        <v>0</v>
      </c>
      <c r="AH48" s="95">
        <v>0</v>
      </c>
      <c r="AI48" s="95">
        <v>0</v>
      </c>
      <c r="AJ48" s="95">
        <v>60.678069999999998</v>
      </c>
      <c r="AK48" s="95">
        <v>192.19070000000002</v>
      </c>
      <c r="AL48" s="95">
        <v>4049.8834500000003</v>
      </c>
      <c r="AM48" s="95">
        <v>0</v>
      </c>
      <c r="AN48" s="95">
        <v>0</v>
      </c>
      <c r="AO48" s="95">
        <v>4242.0741500000004</v>
      </c>
      <c r="AP48" s="95">
        <v>0</v>
      </c>
      <c r="AQ48" s="95">
        <v>0</v>
      </c>
      <c r="AR48" s="95">
        <v>0</v>
      </c>
      <c r="AS48" s="95">
        <v>0</v>
      </c>
      <c r="AT48" s="95">
        <v>0</v>
      </c>
      <c r="AU48" s="95">
        <v>1189.6210700000001</v>
      </c>
      <c r="AV48" s="95">
        <v>4996.9249300000001</v>
      </c>
      <c r="AW48" s="95">
        <v>0</v>
      </c>
      <c r="AX48" s="95">
        <v>0</v>
      </c>
      <c r="AY48" s="95">
        <v>6186.5460000000003</v>
      </c>
    </row>
    <row r="49" spans="1:51">
      <c r="A49" s="95" t="s">
        <v>1060</v>
      </c>
      <c r="B49" s="95">
        <v>0</v>
      </c>
      <c r="C49" s="95">
        <v>0</v>
      </c>
      <c r="D49" s="95">
        <v>0</v>
      </c>
      <c r="E49" s="95">
        <v>0</v>
      </c>
      <c r="F49" s="95">
        <v>0</v>
      </c>
      <c r="G49" s="95">
        <v>0</v>
      </c>
      <c r="H49" s="95">
        <v>0</v>
      </c>
      <c r="I49" s="95">
        <v>0</v>
      </c>
      <c r="J49" s="95">
        <v>0</v>
      </c>
      <c r="K49" s="95">
        <v>0</v>
      </c>
      <c r="L49" s="95">
        <v>0</v>
      </c>
      <c r="M49" s="95">
        <v>45.040980000000005</v>
      </c>
      <c r="N49" s="95">
        <v>0</v>
      </c>
      <c r="O49" s="95">
        <v>0</v>
      </c>
      <c r="P49" s="95">
        <v>45.040980000000005</v>
      </c>
      <c r="Q49" s="95">
        <v>0</v>
      </c>
      <c r="R49" s="95">
        <v>0</v>
      </c>
      <c r="S49" s="95">
        <v>0</v>
      </c>
      <c r="T49" s="95">
        <v>0</v>
      </c>
      <c r="U49" s="95">
        <v>0</v>
      </c>
      <c r="V49" s="95">
        <v>0</v>
      </c>
      <c r="W49" s="95">
        <v>0</v>
      </c>
      <c r="X49" s="95">
        <v>0</v>
      </c>
      <c r="Y49" s="95">
        <v>0</v>
      </c>
      <c r="Z49" s="95">
        <v>0</v>
      </c>
      <c r="AA49" s="95">
        <v>0</v>
      </c>
      <c r="AB49" s="95">
        <v>0</v>
      </c>
      <c r="AC49" s="95">
        <v>0</v>
      </c>
      <c r="AD49" s="95">
        <v>0</v>
      </c>
      <c r="AE49" s="95">
        <v>0</v>
      </c>
      <c r="AF49" s="95">
        <v>0</v>
      </c>
      <c r="AG49" s="95">
        <v>115.42465</v>
      </c>
      <c r="AH49" s="95">
        <v>0</v>
      </c>
      <c r="AI49" s="95">
        <v>0</v>
      </c>
      <c r="AJ49" s="95">
        <v>115.42465</v>
      </c>
      <c r="AK49" s="95">
        <v>0</v>
      </c>
      <c r="AL49" s="95">
        <v>3.2573300000000001</v>
      </c>
      <c r="AM49" s="95">
        <v>0</v>
      </c>
      <c r="AN49" s="95">
        <v>0</v>
      </c>
      <c r="AO49" s="95">
        <v>3.2573300000000001</v>
      </c>
      <c r="AP49" s="95">
        <v>0</v>
      </c>
      <c r="AQ49" s="95">
        <v>0</v>
      </c>
      <c r="AR49" s="95">
        <v>0</v>
      </c>
      <c r="AS49" s="95">
        <v>0</v>
      </c>
      <c r="AT49" s="95">
        <v>0</v>
      </c>
      <c r="AU49" s="95">
        <v>0</v>
      </c>
      <c r="AV49" s="95">
        <v>163.72296</v>
      </c>
      <c r="AW49" s="95">
        <v>0</v>
      </c>
      <c r="AX49" s="95">
        <v>0</v>
      </c>
      <c r="AY49" s="95">
        <v>163.72296</v>
      </c>
    </row>
    <row r="50" spans="1:51">
      <c r="A50" s="95" t="s">
        <v>385</v>
      </c>
      <c r="B50" s="95">
        <v>27015.208579999999</v>
      </c>
      <c r="C50" s="95">
        <v>1235.6826699999999</v>
      </c>
      <c r="D50" s="95">
        <v>0</v>
      </c>
      <c r="E50" s="95">
        <v>0</v>
      </c>
      <c r="F50" s="95">
        <v>28250.891250000001</v>
      </c>
      <c r="G50" s="95">
        <v>2989.5490099999997</v>
      </c>
      <c r="H50" s="95">
        <v>27.44</v>
      </c>
      <c r="I50" s="95">
        <v>0</v>
      </c>
      <c r="J50" s="95">
        <v>0</v>
      </c>
      <c r="K50" s="95">
        <v>3016.9890099999998</v>
      </c>
      <c r="L50" s="95">
        <v>23599.499800000001</v>
      </c>
      <c r="M50" s="95">
        <v>20.579969999999999</v>
      </c>
      <c r="N50" s="95">
        <v>0</v>
      </c>
      <c r="O50" s="95">
        <v>0</v>
      </c>
      <c r="P50" s="95">
        <v>23620.07977</v>
      </c>
      <c r="Q50" s="95">
        <v>61549.247630000005</v>
      </c>
      <c r="R50" s="95">
        <v>253.82</v>
      </c>
      <c r="S50" s="95">
        <v>0</v>
      </c>
      <c r="T50" s="95">
        <v>0</v>
      </c>
      <c r="U50" s="95">
        <v>61803.067630000005</v>
      </c>
      <c r="V50" s="95">
        <v>7789.3785499999994</v>
      </c>
      <c r="W50" s="95">
        <v>254.47931</v>
      </c>
      <c r="X50" s="95">
        <v>0</v>
      </c>
      <c r="Y50" s="95">
        <v>0</v>
      </c>
      <c r="Z50" s="95">
        <v>8043.8578600000001</v>
      </c>
      <c r="AA50" s="95">
        <v>0</v>
      </c>
      <c r="AB50" s="95">
        <v>0</v>
      </c>
      <c r="AC50" s="95">
        <v>0</v>
      </c>
      <c r="AD50" s="95">
        <v>0</v>
      </c>
      <c r="AE50" s="95">
        <v>0</v>
      </c>
      <c r="AF50" s="95">
        <v>651.63638000000003</v>
      </c>
      <c r="AG50" s="95">
        <v>6.86</v>
      </c>
      <c r="AH50" s="95">
        <v>0</v>
      </c>
      <c r="AI50" s="95">
        <v>0</v>
      </c>
      <c r="AJ50" s="95">
        <v>658.49638000000004</v>
      </c>
      <c r="AK50" s="95">
        <v>1911.96559</v>
      </c>
      <c r="AL50" s="95">
        <v>28.812000000000001</v>
      </c>
      <c r="AM50" s="95">
        <v>0</v>
      </c>
      <c r="AN50" s="95">
        <v>0</v>
      </c>
      <c r="AO50" s="95">
        <v>1940.7775900000001</v>
      </c>
      <c r="AP50" s="95">
        <v>0</v>
      </c>
      <c r="AQ50" s="95">
        <v>0</v>
      </c>
      <c r="AR50" s="95">
        <v>0</v>
      </c>
      <c r="AS50" s="95">
        <v>0</v>
      </c>
      <c r="AT50" s="95">
        <v>0</v>
      </c>
      <c r="AU50" s="95">
        <v>125506.48554000001</v>
      </c>
      <c r="AV50" s="95">
        <v>1827.6739499999999</v>
      </c>
      <c r="AW50" s="95">
        <v>0</v>
      </c>
      <c r="AX50" s="95">
        <v>0</v>
      </c>
      <c r="AY50" s="95">
        <v>127334.15948999999</v>
      </c>
    </row>
    <row r="51" spans="1:51">
      <c r="A51" s="95" t="s">
        <v>90</v>
      </c>
      <c r="B51" s="95">
        <v>778.36590000000001</v>
      </c>
      <c r="C51" s="95">
        <v>196.95942000000002</v>
      </c>
      <c r="D51" s="95">
        <v>0</v>
      </c>
      <c r="E51" s="95">
        <v>0</v>
      </c>
      <c r="F51" s="95">
        <v>975.32531999999992</v>
      </c>
      <c r="G51" s="95">
        <v>1461.7810099999999</v>
      </c>
      <c r="H51" s="95">
        <v>31.57028</v>
      </c>
      <c r="I51" s="95">
        <v>0</v>
      </c>
      <c r="J51" s="95">
        <v>0</v>
      </c>
      <c r="K51" s="95">
        <v>1493.3512900000001</v>
      </c>
      <c r="L51" s="95">
        <v>514.74265000000003</v>
      </c>
      <c r="M51" s="95">
        <v>14.96673</v>
      </c>
      <c r="N51" s="95">
        <v>0</v>
      </c>
      <c r="O51" s="95">
        <v>0</v>
      </c>
      <c r="P51" s="95">
        <v>529.70938000000001</v>
      </c>
      <c r="Q51" s="95">
        <v>713.22563000000002</v>
      </c>
      <c r="R51" s="95">
        <v>74.845550000000003</v>
      </c>
      <c r="S51" s="95">
        <v>0</v>
      </c>
      <c r="T51" s="95">
        <v>0</v>
      </c>
      <c r="U51" s="95">
        <v>788.07118000000003</v>
      </c>
      <c r="V51" s="95">
        <v>415.08740999999998</v>
      </c>
      <c r="W51" s="95">
        <v>81.300539999999998</v>
      </c>
      <c r="X51" s="95">
        <v>0</v>
      </c>
      <c r="Y51" s="95">
        <v>0</v>
      </c>
      <c r="Z51" s="95">
        <v>496.38794999999999</v>
      </c>
      <c r="AA51" s="95">
        <v>578.36489000000006</v>
      </c>
      <c r="AB51" s="95">
        <v>21.621269999999999</v>
      </c>
      <c r="AC51" s="95">
        <v>0</v>
      </c>
      <c r="AD51" s="95">
        <v>0</v>
      </c>
      <c r="AE51" s="95">
        <v>599.98616000000004</v>
      </c>
      <c r="AF51" s="95">
        <v>820.79077000000007</v>
      </c>
      <c r="AG51" s="95">
        <v>191.93545999999998</v>
      </c>
      <c r="AH51" s="95">
        <v>0</v>
      </c>
      <c r="AI51" s="95">
        <v>0</v>
      </c>
      <c r="AJ51" s="95">
        <v>1012.72623</v>
      </c>
      <c r="AK51" s="95">
        <v>2175.62212</v>
      </c>
      <c r="AL51" s="95">
        <v>518.20812000000001</v>
      </c>
      <c r="AM51" s="95">
        <v>0</v>
      </c>
      <c r="AN51" s="95">
        <v>0</v>
      </c>
      <c r="AO51" s="95">
        <v>2693.8302400000002</v>
      </c>
      <c r="AP51" s="95">
        <v>0</v>
      </c>
      <c r="AQ51" s="95">
        <v>0</v>
      </c>
      <c r="AR51" s="95">
        <v>0</v>
      </c>
      <c r="AS51" s="95">
        <v>0</v>
      </c>
      <c r="AT51" s="95">
        <v>0</v>
      </c>
      <c r="AU51" s="95">
        <v>7457.98038</v>
      </c>
      <c r="AV51" s="95">
        <v>1131.4073700000001</v>
      </c>
      <c r="AW51" s="95">
        <v>0</v>
      </c>
      <c r="AX51" s="95">
        <v>0</v>
      </c>
      <c r="AY51" s="95">
        <v>8589.3877499999999</v>
      </c>
    </row>
    <row r="52" spans="1:51">
      <c r="A52" s="95" t="s">
        <v>1061</v>
      </c>
      <c r="B52" s="95">
        <v>-2769.5460899999998</v>
      </c>
      <c r="C52" s="95">
        <v>-1272.2235600000001</v>
      </c>
      <c r="D52" s="95">
        <v>0</v>
      </c>
      <c r="E52" s="95">
        <v>0</v>
      </c>
      <c r="F52" s="95">
        <v>-4041.7696499999997</v>
      </c>
      <c r="G52" s="95">
        <v>-1827.6249499999999</v>
      </c>
      <c r="H52" s="95">
        <v>-152.99206000000001</v>
      </c>
      <c r="I52" s="95">
        <v>0</v>
      </c>
      <c r="J52" s="95">
        <v>0</v>
      </c>
      <c r="K52" s="95">
        <v>-1980.6170099999999</v>
      </c>
      <c r="L52" s="95">
        <v>-431.79591999999997</v>
      </c>
      <c r="M52" s="95">
        <v>-430.13711999999998</v>
      </c>
      <c r="N52" s="95">
        <v>0</v>
      </c>
      <c r="O52" s="95">
        <v>0</v>
      </c>
      <c r="P52" s="95">
        <v>-861.93304000000001</v>
      </c>
      <c r="Q52" s="95">
        <v>-2682.0428299999999</v>
      </c>
      <c r="R52" s="95">
        <v>-1326.11394</v>
      </c>
      <c r="S52" s="95">
        <v>0</v>
      </c>
      <c r="T52" s="95">
        <v>0</v>
      </c>
      <c r="U52" s="95">
        <v>-4008.1567700000001</v>
      </c>
      <c r="V52" s="95">
        <v>-1674.5508200000002</v>
      </c>
      <c r="W52" s="95">
        <v>-1176.43254</v>
      </c>
      <c r="X52" s="95">
        <v>0</v>
      </c>
      <c r="Y52" s="95">
        <v>0</v>
      </c>
      <c r="Z52" s="95">
        <v>-2850.9833599999997</v>
      </c>
      <c r="AA52" s="95">
        <v>-752.48076000000003</v>
      </c>
      <c r="AB52" s="95">
        <v>-51.962510000000002</v>
      </c>
      <c r="AC52" s="95">
        <v>0</v>
      </c>
      <c r="AD52" s="95">
        <v>0</v>
      </c>
      <c r="AE52" s="95">
        <v>-804.44326999999998</v>
      </c>
      <c r="AF52" s="95">
        <v>-439.60327000000001</v>
      </c>
      <c r="AG52" s="95">
        <v>-643.2844399999999</v>
      </c>
      <c r="AH52" s="95">
        <v>0</v>
      </c>
      <c r="AI52" s="95">
        <v>0</v>
      </c>
      <c r="AJ52" s="95">
        <v>-1082.88771</v>
      </c>
      <c r="AK52" s="95">
        <v>-2528.6770200000001</v>
      </c>
      <c r="AL52" s="95">
        <v>-7864.2788200000005</v>
      </c>
      <c r="AM52" s="95">
        <v>0</v>
      </c>
      <c r="AN52" s="95">
        <v>0</v>
      </c>
      <c r="AO52" s="95">
        <v>-10392.955840000001</v>
      </c>
      <c r="AP52" s="95">
        <v>0</v>
      </c>
      <c r="AQ52" s="95">
        <v>0</v>
      </c>
      <c r="AR52" s="95">
        <v>0</v>
      </c>
      <c r="AS52" s="95">
        <v>0</v>
      </c>
      <c r="AT52" s="95">
        <v>0</v>
      </c>
      <c r="AU52" s="95">
        <v>-13106.32166</v>
      </c>
      <c r="AV52" s="95">
        <v>-12917.42499</v>
      </c>
      <c r="AW52" s="95">
        <v>0</v>
      </c>
      <c r="AX52" s="95">
        <v>0</v>
      </c>
      <c r="AY52" s="95">
        <v>-26023.746649999997</v>
      </c>
    </row>
    <row r="53" spans="1:51">
      <c r="A53" s="95" t="s">
        <v>1062</v>
      </c>
      <c r="B53" s="95">
        <v>160783.34758</v>
      </c>
      <c r="C53" s="95">
        <v>49345.913189999999</v>
      </c>
      <c r="D53" s="95">
        <v>0</v>
      </c>
      <c r="E53" s="95">
        <v>0</v>
      </c>
      <c r="F53" s="95">
        <v>210129.26077000002</v>
      </c>
      <c r="G53" s="95">
        <v>168689.58691999997</v>
      </c>
      <c r="H53" s="95">
        <v>10171.255650000001</v>
      </c>
      <c r="I53" s="95">
        <v>0</v>
      </c>
      <c r="J53" s="95">
        <v>0</v>
      </c>
      <c r="K53" s="95">
        <v>178860.84256999998</v>
      </c>
      <c r="L53" s="95">
        <v>137589.70036000002</v>
      </c>
      <c r="M53" s="95">
        <v>4800.4959699999999</v>
      </c>
      <c r="N53" s="95">
        <v>0</v>
      </c>
      <c r="O53" s="95">
        <v>0</v>
      </c>
      <c r="P53" s="95">
        <v>142390.19633000001</v>
      </c>
      <c r="Q53" s="95">
        <v>144013.65965000002</v>
      </c>
      <c r="R53" s="95">
        <v>15821.766039999999</v>
      </c>
      <c r="S53" s="95">
        <v>0</v>
      </c>
      <c r="T53" s="95">
        <v>0</v>
      </c>
      <c r="U53" s="95">
        <v>159835.42569</v>
      </c>
      <c r="V53" s="95">
        <v>79033.838470000002</v>
      </c>
      <c r="W53" s="95">
        <v>19443.002639999999</v>
      </c>
      <c r="X53" s="95">
        <v>0</v>
      </c>
      <c r="Y53" s="95">
        <v>0</v>
      </c>
      <c r="Z53" s="95">
        <v>98476.841109999994</v>
      </c>
      <c r="AA53" s="95">
        <v>49319.238890000001</v>
      </c>
      <c r="AB53" s="95">
        <v>2743.6303800000001</v>
      </c>
      <c r="AC53" s="95">
        <v>0</v>
      </c>
      <c r="AD53" s="95">
        <v>0</v>
      </c>
      <c r="AE53" s="95">
        <v>52062.869270000003</v>
      </c>
      <c r="AF53" s="95">
        <v>67980.15701000001</v>
      </c>
      <c r="AG53" s="95">
        <v>22663.906510000001</v>
      </c>
      <c r="AH53" s="95">
        <v>0</v>
      </c>
      <c r="AI53" s="95">
        <v>0</v>
      </c>
      <c r="AJ53" s="95">
        <v>90644.063519999996</v>
      </c>
      <c r="AK53" s="95">
        <v>235261.37839</v>
      </c>
      <c r="AL53" s="95">
        <v>50045.674880000006</v>
      </c>
      <c r="AM53" s="95">
        <v>0</v>
      </c>
      <c r="AN53" s="95">
        <v>0</v>
      </c>
      <c r="AO53" s="95">
        <v>285307.05326999997</v>
      </c>
      <c r="AP53" s="95">
        <v>0</v>
      </c>
      <c r="AQ53" s="95">
        <v>0</v>
      </c>
      <c r="AR53" s="95">
        <v>0</v>
      </c>
      <c r="AS53" s="95">
        <v>0</v>
      </c>
      <c r="AT53" s="95">
        <v>0</v>
      </c>
      <c r="AU53" s="95">
        <v>1042670.90727</v>
      </c>
      <c r="AV53" s="95">
        <v>175035.64525999999</v>
      </c>
      <c r="AW53" s="95">
        <v>0</v>
      </c>
      <c r="AX53" s="95">
        <v>0</v>
      </c>
      <c r="AY53" s="95">
        <v>1217706.55253</v>
      </c>
    </row>
    <row r="54" spans="1:51" ht="12.75" hidden="1" customHeight="1"/>
    <row r="55" spans="1:51" ht="12.75" hidden="1" customHeight="1"/>
    <row r="56" spans="1:51" ht="12.75" hidden="1"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I53"/>
  <sheetViews>
    <sheetView zoomScale="75" workbookViewId="0">
      <selection activeCell="A54" sqref="A54:XFD1048576"/>
    </sheetView>
  </sheetViews>
  <sheetFormatPr defaultColWidth="0" defaultRowHeight="12.75" customHeight="1" zeroHeight="1"/>
  <cols>
    <col min="1" max="1" width="61.85546875" style="95" customWidth="1"/>
    <col min="2" max="56" width="11.42578125" style="95" customWidth="1"/>
    <col min="57" max="256" width="11.42578125" style="95" hidden="1"/>
    <col min="257" max="257" width="61.85546875" style="95" hidden="1"/>
    <col min="258" max="512" width="11.42578125" style="95" hidden="1"/>
    <col min="513" max="513" width="61.85546875" style="95" hidden="1"/>
    <col min="514" max="768" width="11.42578125" style="95" hidden="1"/>
    <col min="769" max="769" width="61.85546875" style="95" hidden="1"/>
    <col min="770" max="1024" width="11.42578125" style="95" hidden="1"/>
    <col min="1025" max="1025" width="61.85546875" style="95" hidden="1"/>
    <col min="1026" max="1280" width="11.42578125" style="95" hidden="1"/>
    <col min="1281" max="1281" width="61.85546875" style="95" hidden="1"/>
    <col min="1282" max="1536" width="11.42578125" style="95" hidden="1"/>
    <col min="1537" max="1537" width="61.85546875" style="95" hidden="1"/>
    <col min="1538" max="1792" width="11.42578125" style="95" hidden="1"/>
    <col min="1793" max="1793" width="61.85546875" style="95" hidden="1"/>
    <col min="1794" max="2048" width="11.42578125" style="95" hidden="1"/>
    <col min="2049" max="2049" width="61.85546875" style="95" hidden="1"/>
    <col min="2050" max="2304" width="11.42578125" style="95" hidden="1"/>
    <col min="2305" max="2305" width="61.85546875" style="95" hidden="1"/>
    <col min="2306" max="2560" width="11.42578125" style="95" hidden="1"/>
    <col min="2561" max="2561" width="61.85546875" style="95" hidden="1"/>
    <col min="2562" max="2816" width="11.42578125" style="95" hidden="1"/>
    <col min="2817" max="2817" width="61.85546875" style="95" hidden="1"/>
    <col min="2818" max="3072" width="11.42578125" style="95" hidden="1"/>
    <col min="3073" max="3073" width="61.85546875" style="95" hidden="1"/>
    <col min="3074" max="3328" width="11.42578125" style="95" hidden="1"/>
    <col min="3329" max="3329" width="61.85546875" style="95" hidden="1"/>
    <col min="3330" max="3584" width="11.42578125" style="95" hidden="1"/>
    <col min="3585" max="3585" width="61.85546875" style="95" hidden="1"/>
    <col min="3586" max="3840" width="11.42578125" style="95" hidden="1"/>
    <col min="3841" max="3841" width="61.85546875" style="95" hidden="1"/>
    <col min="3842" max="4096" width="11.42578125" style="95" hidden="1"/>
    <col min="4097" max="4097" width="61.85546875" style="95" hidden="1"/>
    <col min="4098" max="4352" width="11.42578125" style="95" hidden="1"/>
    <col min="4353" max="4353" width="61.85546875" style="95" hidden="1"/>
    <col min="4354" max="4608" width="11.42578125" style="95" hidden="1"/>
    <col min="4609" max="4609" width="61.85546875" style="95" hidden="1"/>
    <col min="4610" max="4864" width="11.42578125" style="95" hidden="1"/>
    <col min="4865" max="4865" width="61.85546875" style="95" hidden="1"/>
    <col min="4866" max="5120" width="11.42578125" style="95" hidden="1"/>
    <col min="5121" max="5121" width="61.85546875" style="95" hidden="1"/>
    <col min="5122" max="5376" width="11.42578125" style="95" hidden="1"/>
    <col min="5377" max="5377" width="61.85546875" style="95" hidden="1"/>
    <col min="5378" max="5632" width="11.42578125" style="95" hidden="1"/>
    <col min="5633" max="5633" width="61.85546875" style="95" hidden="1"/>
    <col min="5634" max="5888" width="11.42578125" style="95" hidden="1"/>
    <col min="5889" max="5889" width="61.85546875" style="95" hidden="1"/>
    <col min="5890" max="6144" width="11.42578125" style="95" hidden="1"/>
    <col min="6145" max="6145" width="61.85546875" style="95" hidden="1"/>
    <col min="6146" max="6400" width="11.42578125" style="95" hidden="1"/>
    <col min="6401" max="6401" width="61.85546875" style="95" hidden="1"/>
    <col min="6402" max="6656" width="11.42578125" style="95" hidden="1"/>
    <col min="6657" max="6657" width="61.85546875" style="95" hidden="1"/>
    <col min="6658" max="6912" width="11.42578125" style="95" hidden="1"/>
    <col min="6913" max="6913" width="61.85546875" style="95" hidden="1"/>
    <col min="6914" max="7168" width="11.42578125" style="95" hidden="1"/>
    <col min="7169" max="7169" width="61.85546875" style="95" hidden="1"/>
    <col min="7170" max="7424" width="11.42578125" style="95" hidden="1"/>
    <col min="7425" max="7425" width="61.85546875" style="95" hidden="1"/>
    <col min="7426" max="7680" width="11.42578125" style="95" hidden="1"/>
    <col min="7681" max="7681" width="61.85546875" style="95" hidden="1"/>
    <col min="7682" max="7936" width="11.42578125" style="95" hidden="1"/>
    <col min="7937" max="7937" width="61.85546875" style="95" hidden="1"/>
    <col min="7938" max="8192" width="11.42578125" style="95" hidden="1"/>
    <col min="8193" max="8193" width="61.85546875" style="95" hidden="1"/>
    <col min="8194" max="8448" width="11.42578125" style="95" hidden="1"/>
    <col min="8449" max="8449" width="61.85546875" style="95" hidden="1"/>
    <col min="8450" max="8704" width="11.42578125" style="95" hidden="1"/>
    <col min="8705" max="8705" width="61.85546875" style="95" hidden="1"/>
    <col min="8706" max="8960" width="11.42578125" style="95" hidden="1"/>
    <col min="8961" max="8961" width="61.85546875" style="95" hidden="1"/>
    <col min="8962" max="9216" width="11.42578125" style="95" hidden="1"/>
    <col min="9217" max="9217" width="61.85546875" style="95" hidden="1"/>
    <col min="9218" max="9472" width="11.42578125" style="95" hidden="1"/>
    <col min="9473" max="9473" width="61.85546875" style="95" hidden="1"/>
    <col min="9474" max="9728" width="11.42578125" style="95" hidden="1"/>
    <col min="9729" max="9729" width="61.85546875" style="95" hidden="1"/>
    <col min="9730" max="9984" width="11.42578125" style="95" hidden="1"/>
    <col min="9985" max="9985" width="61.85546875" style="95" hidden="1"/>
    <col min="9986" max="10240" width="11.42578125" style="95" hidden="1"/>
    <col min="10241" max="10241" width="61.85546875" style="95" hidden="1"/>
    <col min="10242" max="10496" width="11.42578125" style="95" hidden="1"/>
    <col min="10497" max="10497" width="61.85546875" style="95" hidden="1"/>
    <col min="10498" max="10752" width="11.42578125" style="95" hidden="1"/>
    <col min="10753" max="10753" width="61.85546875" style="95" hidden="1"/>
    <col min="10754" max="11008" width="11.42578125" style="95" hidden="1"/>
    <col min="11009" max="11009" width="61.85546875" style="95" hidden="1"/>
    <col min="11010" max="11264" width="11.42578125" style="95" hidden="1"/>
    <col min="11265" max="11265" width="61.85546875" style="95" hidden="1"/>
    <col min="11266" max="11520" width="11.42578125" style="95" hidden="1"/>
    <col min="11521" max="11521" width="61.85546875" style="95" hidden="1"/>
    <col min="11522" max="11776" width="11.42578125" style="95" hidden="1"/>
    <col min="11777" max="11777" width="61.85546875" style="95" hidden="1"/>
    <col min="11778" max="12032" width="11.42578125" style="95" hidden="1"/>
    <col min="12033" max="12033" width="61.85546875" style="95" hidden="1"/>
    <col min="12034" max="12288" width="11.42578125" style="95" hidden="1"/>
    <col min="12289" max="12289" width="61.85546875" style="95" hidden="1"/>
    <col min="12290" max="12544" width="11.42578125" style="95" hidden="1"/>
    <col min="12545" max="12545" width="61.85546875" style="95" hidden="1"/>
    <col min="12546" max="12800" width="11.42578125" style="95" hidden="1"/>
    <col min="12801" max="12801" width="61.85546875" style="95" hidden="1"/>
    <col min="12802" max="13056" width="11.42578125" style="95" hidden="1"/>
    <col min="13057" max="13057" width="61.85546875" style="95" hidden="1"/>
    <col min="13058" max="13312" width="11.42578125" style="95" hidden="1"/>
    <col min="13313" max="13313" width="61.85546875" style="95" hidden="1"/>
    <col min="13314" max="13568" width="11.42578125" style="95" hidden="1"/>
    <col min="13569" max="13569" width="61.85546875" style="95" hidden="1"/>
    <col min="13570" max="13824" width="11.42578125" style="95" hidden="1"/>
    <col min="13825" max="13825" width="61.85546875" style="95" hidden="1"/>
    <col min="13826" max="14080" width="11.42578125" style="95" hidden="1"/>
    <col min="14081" max="14081" width="61.85546875" style="95" hidden="1"/>
    <col min="14082" max="14336" width="11.42578125" style="95" hidden="1"/>
    <col min="14337" max="14337" width="61.85546875" style="95" hidden="1"/>
    <col min="14338" max="14592" width="11.42578125" style="95" hidden="1"/>
    <col min="14593" max="14593" width="61.85546875" style="95" hidden="1"/>
    <col min="14594" max="14848" width="11.42578125" style="95" hidden="1"/>
    <col min="14849" max="14849" width="61.85546875" style="95" hidden="1"/>
    <col min="14850" max="15104" width="11.42578125" style="95" hidden="1"/>
    <col min="15105" max="15105" width="61.85546875" style="95" hidden="1"/>
    <col min="15106" max="15360" width="11.42578125" style="95" hidden="1"/>
    <col min="15361" max="15361" width="61.85546875" style="95" hidden="1"/>
    <col min="15362" max="15616" width="11.42578125" style="95" hidden="1"/>
    <col min="15617" max="15617" width="61.85546875" style="95" hidden="1"/>
    <col min="15618" max="15872" width="11.42578125" style="95" hidden="1"/>
    <col min="15873" max="15873" width="61.85546875" style="95" hidden="1"/>
    <col min="15874" max="16128" width="11.42578125" style="95" hidden="1"/>
    <col min="16129" max="16129" width="61.85546875" style="95" hidden="1"/>
    <col min="16130" max="16384" width="11.42578125" style="95" hidden="1"/>
  </cols>
  <sheetData>
    <row r="1" spans="1:88" ht="36" customHeight="1">
      <c r="A1" s="434" t="s">
        <v>232</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434"/>
      <c r="AD1" s="434"/>
      <c r="AE1" s="434"/>
      <c r="AF1" s="434"/>
      <c r="AG1" s="434"/>
      <c r="AH1" s="434"/>
      <c r="AI1" s="434"/>
      <c r="AJ1" s="434"/>
      <c r="AK1" s="434"/>
      <c r="AL1" s="434"/>
      <c r="AM1" s="434"/>
      <c r="AN1" s="434"/>
      <c r="AO1" s="434"/>
      <c r="AP1" s="434"/>
      <c r="AQ1" s="434"/>
      <c r="AR1" s="434"/>
      <c r="AS1" s="434"/>
      <c r="AT1" s="434"/>
      <c r="AU1" s="434"/>
      <c r="AV1" s="434"/>
      <c r="AW1" s="434"/>
      <c r="AX1" s="434"/>
      <c r="AY1" s="434"/>
      <c r="AZ1" s="487"/>
      <c r="BA1" s="487"/>
      <c r="BB1" s="487"/>
      <c r="BC1" s="487"/>
      <c r="BD1" s="487"/>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c r="CF1" s="94"/>
      <c r="CG1" s="94"/>
      <c r="CH1" s="94"/>
      <c r="CI1" s="94"/>
      <c r="CJ1" s="94"/>
    </row>
    <row r="2" spans="1:88" ht="27" customHeight="1">
      <c r="A2" s="434" t="s">
        <v>1068</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434"/>
      <c r="AD2" s="434"/>
      <c r="AE2" s="434"/>
      <c r="AF2" s="434"/>
      <c r="AG2" s="434"/>
      <c r="AH2" s="434"/>
      <c r="AI2" s="434"/>
      <c r="AJ2" s="434"/>
      <c r="AK2" s="434"/>
      <c r="AL2" s="434"/>
      <c r="AM2" s="434"/>
      <c r="AN2" s="434"/>
      <c r="AO2" s="434"/>
      <c r="AP2" s="434"/>
      <c r="AQ2" s="434"/>
      <c r="AR2" s="434"/>
      <c r="AS2" s="434"/>
      <c r="AT2" s="434"/>
      <c r="AU2" s="434"/>
      <c r="AV2" s="434"/>
      <c r="AW2" s="434"/>
      <c r="AX2" s="434"/>
      <c r="AY2" s="434"/>
      <c r="AZ2" s="487"/>
      <c r="BA2" s="487"/>
      <c r="BB2" s="487"/>
      <c r="BC2" s="487"/>
      <c r="BD2" s="487"/>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c r="CF2" s="94"/>
      <c r="CG2" s="94"/>
      <c r="CH2" s="94"/>
      <c r="CI2" s="94"/>
      <c r="CJ2" s="94"/>
    </row>
    <row r="3" spans="1:88" ht="27" customHeight="1">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434"/>
      <c r="AD3" s="434"/>
      <c r="AE3" s="434"/>
      <c r="AF3" s="434"/>
      <c r="AG3" s="434"/>
      <c r="AH3" s="434"/>
      <c r="AI3" s="434"/>
      <c r="AJ3" s="434"/>
      <c r="AK3" s="434"/>
      <c r="AL3" s="434"/>
      <c r="AM3" s="434"/>
      <c r="AN3" s="434"/>
      <c r="AO3" s="434"/>
      <c r="AP3" s="434"/>
      <c r="AQ3" s="434"/>
      <c r="AR3" s="434"/>
      <c r="AS3" s="434"/>
      <c r="AT3" s="434"/>
      <c r="AU3" s="434"/>
      <c r="AV3" s="434"/>
      <c r="AW3" s="434"/>
      <c r="AX3" s="434"/>
      <c r="AY3" s="434"/>
      <c r="AZ3" s="487"/>
      <c r="BA3" s="487"/>
      <c r="BB3" s="487"/>
      <c r="BC3" s="487"/>
      <c r="BD3" s="487"/>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c r="CF3" s="94"/>
      <c r="CG3" s="94"/>
      <c r="CH3" s="94"/>
      <c r="CI3" s="94"/>
      <c r="CJ3" s="94"/>
    </row>
    <row r="4" spans="1:88" ht="27.75" customHeight="1" thickBot="1">
      <c r="A4" s="434" t="s">
        <v>881</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487"/>
      <c r="BA4" s="487"/>
      <c r="BB4" s="487"/>
      <c r="BC4" s="487"/>
      <c r="BD4" s="487"/>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c r="CE4" s="94"/>
      <c r="CF4" s="94"/>
      <c r="CG4" s="94"/>
      <c r="CH4" s="94"/>
      <c r="CI4" s="94"/>
      <c r="CJ4" s="94"/>
    </row>
    <row r="5" spans="1:88" ht="21.75" thickTop="1" thickBot="1">
      <c r="A5" s="127"/>
      <c r="B5" s="1195" t="s">
        <v>173</v>
      </c>
      <c r="C5" s="1195"/>
      <c r="D5" s="1195"/>
      <c r="E5" s="1195"/>
      <c r="F5" s="1195"/>
      <c r="G5" s="1195" t="s">
        <v>175</v>
      </c>
      <c r="H5" s="1195"/>
      <c r="I5" s="1195"/>
      <c r="J5" s="1195"/>
      <c r="K5" s="1195"/>
      <c r="L5" s="1195" t="s">
        <v>171</v>
      </c>
      <c r="M5" s="1195"/>
      <c r="N5" s="1195"/>
      <c r="O5" s="1195"/>
      <c r="P5" s="1195"/>
      <c r="Q5" s="1195" t="s">
        <v>169</v>
      </c>
      <c r="R5" s="1195"/>
      <c r="S5" s="1195"/>
      <c r="T5" s="1195"/>
      <c r="U5" s="1195"/>
      <c r="V5" s="1195" t="s">
        <v>163</v>
      </c>
      <c r="W5" s="1195"/>
      <c r="X5" s="1195"/>
      <c r="Y5" s="1195"/>
      <c r="Z5" s="1195"/>
      <c r="AA5" s="1195" t="s">
        <v>167</v>
      </c>
      <c r="AB5" s="1195"/>
      <c r="AC5" s="1195"/>
      <c r="AD5" s="1195"/>
      <c r="AE5" s="1195"/>
      <c r="AF5" s="1195" t="s">
        <v>174</v>
      </c>
      <c r="AG5" s="1195"/>
      <c r="AH5" s="1195"/>
      <c r="AI5" s="1195"/>
      <c r="AJ5" s="1195"/>
      <c r="AK5" s="1195" t="s">
        <v>170</v>
      </c>
      <c r="AL5" s="1195"/>
      <c r="AM5" s="1195"/>
      <c r="AN5" s="1195"/>
      <c r="AO5" s="1195"/>
      <c r="AP5" s="1195" t="s">
        <v>168</v>
      </c>
      <c r="AQ5" s="1195"/>
      <c r="AR5" s="1195"/>
      <c r="AS5" s="1195"/>
      <c r="AT5" s="1195"/>
      <c r="AU5" s="1195" t="s">
        <v>166</v>
      </c>
      <c r="AV5" s="1195"/>
      <c r="AW5" s="1195"/>
      <c r="AX5" s="1195"/>
      <c r="AY5" s="1195"/>
      <c r="AZ5" s="1195" t="s">
        <v>522</v>
      </c>
      <c r="BA5" s="1195"/>
      <c r="BB5" s="1195"/>
      <c r="BC5" s="1195"/>
      <c r="BD5" s="1195"/>
      <c r="BE5" s="94"/>
      <c r="BF5" s="94"/>
      <c r="BG5" s="94"/>
      <c r="BH5" s="94"/>
      <c r="BI5" s="94"/>
      <c r="BJ5" s="94"/>
      <c r="BK5" s="94"/>
      <c r="BL5" s="94"/>
      <c r="BM5" s="94"/>
      <c r="BN5" s="94"/>
      <c r="BO5" s="94"/>
      <c r="BP5" s="94"/>
      <c r="BQ5" s="94"/>
      <c r="BR5" s="94"/>
      <c r="BS5" s="94"/>
      <c r="BT5" s="94"/>
      <c r="BU5" s="94"/>
      <c r="BV5" s="94"/>
      <c r="BW5" s="94"/>
      <c r="BX5" s="94"/>
      <c r="BY5" s="94"/>
      <c r="BZ5" s="94"/>
      <c r="CA5" s="94"/>
      <c r="CB5" s="94"/>
      <c r="CC5" s="94"/>
      <c r="CD5" s="94"/>
      <c r="CE5" s="94"/>
      <c r="CF5" s="94"/>
      <c r="CG5" s="94"/>
      <c r="CH5" s="94"/>
      <c r="CI5" s="94"/>
      <c r="CJ5" s="94"/>
    </row>
    <row r="6" spans="1:88" ht="19.5" thickTop="1" thickBot="1">
      <c r="A6" s="127"/>
      <c r="B6" s="483" t="s">
        <v>234</v>
      </c>
      <c r="C6" s="483" t="s">
        <v>235</v>
      </c>
      <c r="D6" s="483" t="s">
        <v>236</v>
      </c>
      <c r="E6" s="483" t="s">
        <v>237</v>
      </c>
      <c r="F6" s="483" t="s">
        <v>218</v>
      </c>
      <c r="G6" s="483" t="s">
        <v>234</v>
      </c>
      <c r="H6" s="483" t="s">
        <v>235</v>
      </c>
      <c r="I6" s="483" t="s">
        <v>236</v>
      </c>
      <c r="J6" s="483" t="s">
        <v>237</v>
      </c>
      <c r="K6" s="483" t="s">
        <v>218</v>
      </c>
      <c r="L6" s="483" t="s">
        <v>234</v>
      </c>
      <c r="M6" s="483" t="s">
        <v>235</v>
      </c>
      <c r="N6" s="483" t="s">
        <v>236</v>
      </c>
      <c r="O6" s="483" t="s">
        <v>237</v>
      </c>
      <c r="P6" s="483" t="s">
        <v>218</v>
      </c>
      <c r="Q6" s="483" t="s">
        <v>234</v>
      </c>
      <c r="R6" s="483" t="s">
        <v>235</v>
      </c>
      <c r="S6" s="483" t="s">
        <v>236</v>
      </c>
      <c r="T6" s="483" t="s">
        <v>237</v>
      </c>
      <c r="U6" s="483" t="s">
        <v>218</v>
      </c>
      <c r="V6" s="483" t="s">
        <v>234</v>
      </c>
      <c r="W6" s="483" t="s">
        <v>235</v>
      </c>
      <c r="X6" s="483" t="s">
        <v>236</v>
      </c>
      <c r="Y6" s="483" t="s">
        <v>237</v>
      </c>
      <c r="Z6" s="483" t="s">
        <v>218</v>
      </c>
      <c r="AA6" s="483" t="s">
        <v>234</v>
      </c>
      <c r="AB6" s="483" t="s">
        <v>235</v>
      </c>
      <c r="AC6" s="483" t="s">
        <v>236</v>
      </c>
      <c r="AD6" s="483" t="s">
        <v>237</v>
      </c>
      <c r="AE6" s="483" t="s">
        <v>218</v>
      </c>
      <c r="AF6" s="483" t="s">
        <v>234</v>
      </c>
      <c r="AG6" s="483" t="s">
        <v>235</v>
      </c>
      <c r="AH6" s="483" t="s">
        <v>236</v>
      </c>
      <c r="AI6" s="483" t="s">
        <v>237</v>
      </c>
      <c r="AJ6" s="483" t="s">
        <v>218</v>
      </c>
      <c r="AK6" s="483" t="s">
        <v>234</v>
      </c>
      <c r="AL6" s="483" t="s">
        <v>235</v>
      </c>
      <c r="AM6" s="483" t="s">
        <v>236</v>
      </c>
      <c r="AN6" s="483" t="s">
        <v>237</v>
      </c>
      <c r="AO6" s="483" t="s">
        <v>218</v>
      </c>
      <c r="AP6" s="483" t="s">
        <v>234</v>
      </c>
      <c r="AQ6" s="483" t="s">
        <v>235</v>
      </c>
      <c r="AR6" s="483" t="s">
        <v>236</v>
      </c>
      <c r="AS6" s="483" t="s">
        <v>237</v>
      </c>
      <c r="AT6" s="483" t="s">
        <v>218</v>
      </c>
      <c r="AU6" s="483" t="s">
        <v>234</v>
      </c>
      <c r="AV6" s="483" t="s">
        <v>235</v>
      </c>
      <c r="AW6" s="483" t="s">
        <v>236</v>
      </c>
      <c r="AX6" s="483" t="s">
        <v>237</v>
      </c>
      <c r="AY6" s="483" t="s">
        <v>218</v>
      </c>
      <c r="AZ6" s="483" t="s">
        <v>234</v>
      </c>
      <c r="BA6" s="483" t="s">
        <v>235</v>
      </c>
      <c r="BB6" s="483" t="s">
        <v>236</v>
      </c>
      <c r="BC6" s="483" t="s">
        <v>237</v>
      </c>
      <c r="BD6" s="483" t="s">
        <v>218</v>
      </c>
    </row>
    <row r="7" spans="1:88" ht="13.5" thickTop="1">
      <c r="A7" s="95" t="s">
        <v>1038</v>
      </c>
      <c r="B7" s="95">
        <v>74857.897099999987</v>
      </c>
      <c r="C7" s="95">
        <v>12219.09477</v>
      </c>
      <c r="D7" s="95">
        <v>0</v>
      </c>
      <c r="E7" s="95">
        <v>0</v>
      </c>
      <c r="F7" s="95">
        <v>87076.991869999998</v>
      </c>
      <c r="G7" s="95">
        <v>29390.191289999999</v>
      </c>
      <c r="H7" s="95">
        <v>1568.7846399999999</v>
      </c>
      <c r="I7" s="95">
        <v>0</v>
      </c>
      <c r="J7" s="95">
        <v>0</v>
      </c>
      <c r="K7" s="95">
        <v>30958.975930000001</v>
      </c>
      <c r="L7" s="95">
        <v>15718.76375</v>
      </c>
      <c r="M7" s="95">
        <v>3953.94767</v>
      </c>
      <c r="N7" s="95">
        <v>0</v>
      </c>
      <c r="O7" s="95">
        <v>3.8999999999999998E-3</v>
      </c>
      <c r="P7" s="95">
        <v>19672.715319999999</v>
      </c>
      <c r="Q7" s="95">
        <v>39245.123570000003</v>
      </c>
      <c r="R7" s="95">
        <v>9104.3077200000007</v>
      </c>
      <c r="S7" s="95">
        <v>0</v>
      </c>
      <c r="T7" s="95">
        <v>0</v>
      </c>
      <c r="U7" s="95">
        <v>48349.43129</v>
      </c>
      <c r="V7" s="95">
        <v>12007.547710000001</v>
      </c>
      <c r="W7" s="95">
        <v>7626.4605300000003</v>
      </c>
      <c r="X7" s="95">
        <v>0</v>
      </c>
      <c r="Y7" s="95">
        <v>-1.0000000000000001E-5</v>
      </c>
      <c r="Z7" s="95">
        <v>19634.008229999999</v>
      </c>
      <c r="AA7" s="95">
        <v>7859.9340899999997</v>
      </c>
      <c r="AB7" s="95">
        <v>270.15613000000002</v>
      </c>
      <c r="AC7" s="95">
        <v>0</v>
      </c>
      <c r="AD7" s="95">
        <v>6.9900000000000004E-2</v>
      </c>
      <c r="AE7" s="95">
        <v>8130.1601200000005</v>
      </c>
      <c r="AF7" s="95">
        <v>5.1183399999999999</v>
      </c>
      <c r="AG7" s="95">
        <v>135.06654</v>
      </c>
      <c r="AH7" s="95">
        <v>0</v>
      </c>
      <c r="AI7" s="95">
        <v>0</v>
      </c>
      <c r="AJ7" s="95">
        <v>140.18487999999999</v>
      </c>
      <c r="AK7" s="95">
        <v>119.39100999999999</v>
      </c>
      <c r="AL7" s="95">
        <v>0.68497000000000008</v>
      </c>
      <c r="AM7" s="95">
        <v>0</v>
      </c>
      <c r="AN7" s="95">
        <v>0</v>
      </c>
      <c r="AO7" s="95">
        <v>120.07598</v>
      </c>
      <c r="AP7" s="95">
        <v>32.602310000000003</v>
      </c>
      <c r="AQ7" s="95">
        <v>13.01164</v>
      </c>
      <c r="AR7" s="95">
        <v>0</v>
      </c>
      <c r="AS7" s="95">
        <v>0</v>
      </c>
      <c r="AT7" s="95">
        <v>45.613949999999996</v>
      </c>
      <c r="AU7" s="95">
        <v>13.930429999999999</v>
      </c>
      <c r="AV7" s="95">
        <v>0</v>
      </c>
      <c r="AW7" s="95">
        <v>0</v>
      </c>
      <c r="AX7" s="95">
        <v>0</v>
      </c>
      <c r="AY7" s="95">
        <v>13.930429999999999</v>
      </c>
      <c r="AZ7" s="95">
        <v>179250.49959999998</v>
      </c>
      <c r="BA7" s="95">
        <v>34891.514609999998</v>
      </c>
      <c r="BB7" s="95">
        <v>0</v>
      </c>
      <c r="BC7" s="95">
        <v>7.3790000000000008E-2</v>
      </c>
      <c r="BD7" s="95">
        <v>214142.08799999999</v>
      </c>
    </row>
    <row r="8" spans="1:88">
      <c r="A8" s="95" t="s">
        <v>317</v>
      </c>
      <c r="B8" s="95">
        <v>74750.843120000005</v>
      </c>
      <c r="C8" s="95">
        <v>11974.20032</v>
      </c>
      <c r="D8" s="95">
        <v>0</v>
      </c>
      <c r="E8" s="95">
        <v>0</v>
      </c>
      <c r="F8" s="95">
        <v>86725.043439999994</v>
      </c>
      <c r="G8" s="95">
        <v>24469.764769999998</v>
      </c>
      <c r="H8" s="95">
        <v>1552.2722099999999</v>
      </c>
      <c r="I8" s="95">
        <v>0</v>
      </c>
      <c r="J8" s="95">
        <v>0</v>
      </c>
      <c r="K8" s="95">
        <v>26022.036980000001</v>
      </c>
      <c r="L8" s="95">
        <v>15683.411199999999</v>
      </c>
      <c r="M8" s="95">
        <v>3938.9842699999999</v>
      </c>
      <c r="N8" s="95">
        <v>0</v>
      </c>
      <c r="O8" s="95">
        <v>3.8999999999999998E-3</v>
      </c>
      <c r="P8" s="95">
        <v>19622.399370000003</v>
      </c>
      <c r="Q8" s="95">
        <v>37064.66143</v>
      </c>
      <c r="R8" s="95">
        <v>8697.75216</v>
      </c>
      <c r="S8" s="95">
        <v>0</v>
      </c>
      <c r="T8" s="95">
        <v>0</v>
      </c>
      <c r="U8" s="95">
        <v>45762.413590000004</v>
      </c>
      <c r="V8" s="95">
        <v>11993.122789999999</v>
      </c>
      <c r="W8" s="95">
        <v>7625.8906699999998</v>
      </c>
      <c r="X8" s="95">
        <v>0</v>
      </c>
      <c r="Y8" s="95">
        <v>-1.0000000000000001E-5</v>
      </c>
      <c r="Z8" s="95">
        <v>19619.013449999999</v>
      </c>
      <c r="AA8" s="95">
        <v>7856.4340899999997</v>
      </c>
      <c r="AB8" s="95">
        <v>267.31952000000001</v>
      </c>
      <c r="AC8" s="95">
        <v>0</v>
      </c>
      <c r="AD8" s="95">
        <v>6.9900000000000004E-2</v>
      </c>
      <c r="AE8" s="95">
        <v>8123.8235100000002</v>
      </c>
      <c r="AF8" s="95">
        <v>0</v>
      </c>
      <c r="AG8" s="95">
        <v>0</v>
      </c>
      <c r="AH8" s="95">
        <v>0</v>
      </c>
      <c r="AI8" s="95">
        <v>0</v>
      </c>
      <c r="AJ8" s="95">
        <v>0</v>
      </c>
      <c r="AK8" s="95">
        <v>119.39100999999999</v>
      </c>
      <c r="AL8" s="95">
        <v>0.68497000000000008</v>
      </c>
      <c r="AM8" s="95">
        <v>0</v>
      </c>
      <c r="AN8" s="95">
        <v>0</v>
      </c>
      <c r="AO8" s="95">
        <v>120.07598</v>
      </c>
      <c r="AP8" s="95">
        <v>0</v>
      </c>
      <c r="AQ8" s="95">
        <v>0</v>
      </c>
      <c r="AR8" s="95">
        <v>0</v>
      </c>
      <c r="AS8" s="95">
        <v>0</v>
      </c>
      <c r="AT8" s="95">
        <v>0</v>
      </c>
      <c r="AU8" s="95">
        <v>0</v>
      </c>
      <c r="AV8" s="95">
        <v>0</v>
      </c>
      <c r="AW8" s="95">
        <v>0</v>
      </c>
      <c r="AX8" s="95">
        <v>0</v>
      </c>
      <c r="AY8" s="95">
        <v>0</v>
      </c>
      <c r="AZ8" s="95">
        <v>171937.62841</v>
      </c>
      <c r="BA8" s="95">
        <v>34057.104119999996</v>
      </c>
      <c r="BB8" s="95">
        <v>0</v>
      </c>
      <c r="BC8" s="95">
        <v>7.3790000000000008E-2</v>
      </c>
      <c r="BD8" s="95">
        <v>205994.80632</v>
      </c>
    </row>
    <row r="9" spans="1:88">
      <c r="A9" s="95" t="s">
        <v>318</v>
      </c>
      <c r="B9" s="95">
        <v>107.05398</v>
      </c>
      <c r="C9" s="95">
        <v>244.89445000000001</v>
      </c>
      <c r="D9" s="95">
        <v>0</v>
      </c>
      <c r="E9" s="95">
        <v>0</v>
      </c>
      <c r="F9" s="95">
        <v>351.94842999999997</v>
      </c>
      <c r="G9" s="95">
        <v>4920.42652</v>
      </c>
      <c r="H9" s="95">
        <v>16.506599999999999</v>
      </c>
      <c r="I9" s="95">
        <v>0</v>
      </c>
      <c r="J9" s="95">
        <v>0</v>
      </c>
      <c r="K9" s="95">
        <v>4936.9331199999997</v>
      </c>
      <c r="L9" s="95">
        <v>35.352550000000001</v>
      </c>
      <c r="M9" s="95">
        <v>14.9634</v>
      </c>
      <c r="N9" s="95">
        <v>0</v>
      </c>
      <c r="O9" s="95">
        <v>0</v>
      </c>
      <c r="P9" s="95">
        <v>50.315949999999994</v>
      </c>
      <c r="Q9" s="95">
        <v>2180.4621400000001</v>
      </c>
      <c r="R9" s="95">
        <v>406.55556000000001</v>
      </c>
      <c r="S9" s="95">
        <v>0</v>
      </c>
      <c r="T9" s="95">
        <v>0</v>
      </c>
      <c r="U9" s="95">
        <v>2587.0177000000003</v>
      </c>
      <c r="V9" s="95">
        <v>14.42492</v>
      </c>
      <c r="W9" s="95">
        <v>0.56986000000000003</v>
      </c>
      <c r="X9" s="95">
        <v>0</v>
      </c>
      <c r="Y9" s="95">
        <v>0</v>
      </c>
      <c r="Z9" s="95">
        <v>14.99478</v>
      </c>
      <c r="AA9" s="95">
        <v>3.5</v>
      </c>
      <c r="AB9" s="95">
        <v>2.8366100000000003</v>
      </c>
      <c r="AC9" s="95">
        <v>0</v>
      </c>
      <c r="AD9" s="95">
        <v>0</v>
      </c>
      <c r="AE9" s="95">
        <v>6.3366099999999994</v>
      </c>
      <c r="AF9" s="95">
        <v>5.1183399999999999</v>
      </c>
      <c r="AG9" s="95">
        <v>135.06654</v>
      </c>
      <c r="AH9" s="95">
        <v>0</v>
      </c>
      <c r="AI9" s="95">
        <v>0</v>
      </c>
      <c r="AJ9" s="95">
        <v>140.18487999999999</v>
      </c>
      <c r="AK9" s="95">
        <v>0</v>
      </c>
      <c r="AL9" s="95">
        <v>0</v>
      </c>
      <c r="AM9" s="95">
        <v>0</v>
      </c>
      <c r="AN9" s="95">
        <v>0</v>
      </c>
      <c r="AO9" s="95">
        <v>0</v>
      </c>
      <c r="AP9" s="95">
        <v>32.602310000000003</v>
      </c>
      <c r="AQ9" s="95">
        <v>13.01164</v>
      </c>
      <c r="AR9" s="95">
        <v>0</v>
      </c>
      <c r="AS9" s="95">
        <v>0</v>
      </c>
      <c r="AT9" s="95">
        <v>45.613949999999996</v>
      </c>
      <c r="AU9" s="95">
        <v>13.930429999999999</v>
      </c>
      <c r="AV9" s="95">
        <v>0</v>
      </c>
      <c r="AW9" s="95">
        <v>0</v>
      </c>
      <c r="AX9" s="95">
        <v>0</v>
      </c>
      <c r="AY9" s="95">
        <v>13.930429999999999</v>
      </c>
      <c r="AZ9" s="95">
        <v>7312.8711900000008</v>
      </c>
      <c r="BA9" s="95">
        <v>834.40466000000004</v>
      </c>
      <c r="BB9" s="95">
        <v>0</v>
      </c>
      <c r="BC9" s="95">
        <v>0</v>
      </c>
      <c r="BD9" s="95">
        <v>8147.27585</v>
      </c>
    </row>
    <row r="10" spans="1:88">
      <c r="A10" s="95" t="s">
        <v>1039</v>
      </c>
      <c r="B10" s="95">
        <v>0</v>
      </c>
      <c r="C10" s="95">
        <v>0</v>
      </c>
      <c r="D10" s="95">
        <v>0</v>
      </c>
      <c r="E10" s="95">
        <v>0</v>
      </c>
      <c r="F10" s="95">
        <v>0</v>
      </c>
      <c r="G10" s="95">
        <v>0</v>
      </c>
      <c r="H10" s="95">
        <v>5.8300000000000001E-3</v>
      </c>
      <c r="I10" s="95">
        <v>0</v>
      </c>
      <c r="J10" s="95">
        <v>0</v>
      </c>
      <c r="K10" s="95">
        <v>5.8300000000000001E-3</v>
      </c>
      <c r="L10" s="95">
        <v>0</v>
      </c>
      <c r="M10" s="95">
        <v>0</v>
      </c>
      <c r="N10" s="95">
        <v>0</v>
      </c>
      <c r="O10" s="95">
        <v>0</v>
      </c>
      <c r="P10" s="95">
        <v>0</v>
      </c>
      <c r="Q10" s="95">
        <v>0</v>
      </c>
      <c r="R10" s="95">
        <v>0</v>
      </c>
      <c r="S10" s="95">
        <v>0</v>
      </c>
      <c r="T10" s="95">
        <v>0</v>
      </c>
      <c r="U10" s="95">
        <v>0</v>
      </c>
      <c r="V10" s="95">
        <v>0</v>
      </c>
      <c r="W10" s="95">
        <v>0</v>
      </c>
      <c r="X10" s="95">
        <v>0</v>
      </c>
      <c r="Y10" s="95">
        <v>0</v>
      </c>
      <c r="Z10" s="95">
        <v>0</v>
      </c>
      <c r="AA10" s="95">
        <v>0</v>
      </c>
      <c r="AB10" s="95">
        <v>0</v>
      </c>
      <c r="AC10" s="95">
        <v>0</v>
      </c>
      <c r="AD10" s="95">
        <v>0</v>
      </c>
      <c r="AE10" s="95">
        <v>0</v>
      </c>
      <c r="AF10" s="95">
        <v>0</v>
      </c>
      <c r="AG10" s="95">
        <v>0</v>
      </c>
      <c r="AH10" s="95">
        <v>0</v>
      </c>
      <c r="AI10" s="95">
        <v>0</v>
      </c>
      <c r="AJ10" s="95">
        <v>0</v>
      </c>
      <c r="AK10" s="95">
        <v>0</v>
      </c>
      <c r="AL10" s="95">
        <v>0</v>
      </c>
      <c r="AM10" s="95">
        <v>0</v>
      </c>
      <c r="AN10" s="95">
        <v>0</v>
      </c>
      <c r="AO10" s="95">
        <v>0</v>
      </c>
      <c r="AP10" s="95">
        <v>0</v>
      </c>
      <c r="AQ10" s="95">
        <v>0</v>
      </c>
      <c r="AR10" s="95">
        <v>0</v>
      </c>
      <c r="AS10" s="95">
        <v>0</v>
      </c>
      <c r="AT10" s="95">
        <v>0</v>
      </c>
      <c r="AU10" s="95">
        <v>0</v>
      </c>
      <c r="AV10" s="95">
        <v>0</v>
      </c>
      <c r="AW10" s="95">
        <v>0</v>
      </c>
      <c r="AX10" s="95">
        <v>0</v>
      </c>
      <c r="AY10" s="95">
        <v>0</v>
      </c>
      <c r="AZ10" s="95">
        <v>0</v>
      </c>
      <c r="BA10" s="95">
        <v>5.8300000000000001E-3</v>
      </c>
      <c r="BB10" s="95">
        <v>0</v>
      </c>
      <c r="BC10" s="95">
        <v>0</v>
      </c>
      <c r="BD10" s="95">
        <v>5.8300000000000001E-3</v>
      </c>
    </row>
    <row r="11" spans="1:88">
      <c r="A11" s="95" t="s">
        <v>1040</v>
      </c>
      <c r="B11" s="95">
        <v>182036.04413999998</v>
      </c>
      <c r="C11" s="95">
        <v>88344.231610000003</v>
      </c>
      <c r="D11" s="95">
        <v>0</v>
      </c>
      <c r="E11" s="95">
        <v>2.8454600000000001</v>
      </c>
      <c r="F11" s="95">
        <v>270383.12120999995</v>
      </c>
      <c r="G11" s="95">
        <v>97000.121050000002</v>
      </c>
      <c r="H11" s="95">
        <v>17827.360230000002</v>
      </c>
      <c r="I11" s="95">
        <v>0</v>
      </c>
      <c r="J11" s="95">
        <v>337.59017999999998</v>
      </c>
      <c r="K11" s="95">
        <v>115165.07145999999</v>
      </c>
      <c r="L11" s="95">
        <v>61840.814079999996</v>
      </c>
      <c r="M11" s="95">
        <v>46486.080540000003</v>
      </c>
      <c r="N11" s="95">
        <v>0</v>
      </c>
      <c r="O11" s="95">
        <v>0.20768999999999999</v>
      </c>
      <c r="P11" s="95">
        <v>108327.10231</v>
      </c>
      <c r="Q11" s="95">
        <v>67486.428499999995</v>
      </c>
      <c r="R11" s="95">
        <v>53936.646079999999</v>
      </c>
      <c r="S11" s="95">
        <v>0</v>
      </c>
      <c r="T11" s="95">
        <v>0.22386</v>
      </c>
      <c r="U11" s="95">
        <v>121423.29844</v>
      </c>
      <c r="V11" s="95">
        <v>53051.056770000003</v>
      </c>
      <c r="W11" s="95">
        <v>21593.025389999999</v>
      </c>
      <c r="X11" s="95">
        <v>0</v>
      </c>
      <c r="Y11" s="95">
        <v>0</v>
      </c>
      <c r="Z11" s="95">
        <v>74644.082159999991</v>
      </c>
      <c r="AA11" s="95">
        <v>14458.692779999999</v>
      </c>
      <c r="AB11" s="95">
        <v>10426.347519999999</v>
      </c>
      <c r="AC11" s="95">
        <v>0</v>
      </c>
      <c r="AD11" s="95">
        <v>8.5360000000000005E-2</v>
      </c>
      <c r="AE11" s="95">
        <v>24885.125660000002</v>
      </c>
      <c r="AF11" s="95">
        <v>43744.424610000002</v>
      </c>
      <c r="AG11" s="95">
        <v>13830.9987</v>
      </c>
      <c r="AH11" s="95">
        <v>0</v>
      </c>
      <c r="AI11" s="95">
        <v>0.46023000000000003</v>
      </c>
      <c r="AJ11" s="95">
        <v>57575.883540000003</v>
      </c>
      <c r="AK11" s="95">
        <v>43557.673170000002</v>
      </c>
      <c r="AL11" s="95">
        <v>11853.942529999998</v>
      </c>
      <c r="AM11" s="95">
        <v>0</v>
      </c>
      <c r="AN11" s="95">
        <v>0</v>
      </c>
      <c r="AO11" s="95">
        <v>55411.615700000002</v>
      </c>
      <c r="AP11" s="95">
        <v>30489.98561</v>
      </c>
      <c r="AQ11" s="95">
        <v>4490.9929800000009</v>
      </c>
      <c r="AR11" s="95">
        <v>0</v>
      </c>
      <c r="AS11" s="95">
        <v>0</v>
      </c>
      <c r="AT11" s="95">
        <v>34980.978590000006</v>
      </c>
      <c r="AU11" s="95">
        <v>18281.140660000001</v>
      </c>
      <c r="AV11" s="95">
        <v>4356.1347999999998</v>
      </c>
      <c r="AW11" s="95">
        <v>0</v>
      </c>
      <c r="AX11" s="95">
        <v>0</v>
      </c>
      <c r="AY11" s="95">
        <v>22637.275460000001</v>
      </c>
      <c r="AZ11" s="95">
        <v>611946.38136999996</v>
      </c>
      <c r="BA11" s="95">
        <v>273145.76037999999</v>
      </c>
      <c r="BB11" s="95">
        <v>0</v>
      </c>
      <c r="BC11" s="95">
        <v>341.41278000000005</v>
      </c>
      <c r="BD11" s="95">
        <v>885433.55452999996</v>
      </c>
    </row>
    <row r="12" spans="1:88">
      <c r="A12" s="95" t="s">
        <v>1041</v>
      </c>
      <c r="B12" s="95">
        <v>182036.04413999998</v>
      </c>
      <c r="C12" s="95">
        <v>88344.231610000003</v>
      </c>
      <c r="D12" s="95">
        <v>0</v>
      </c>
      <c r="E12" s="95">
        <v>2.8454600000000001</v>
      </c>
      <c r="F12" s="95">
        <v>270383.12120999995</v>
      </c>
      <c r="G12" s="95">
        <v>97000.121050000002</v>
      </c>
      <c r="H12" s="95">
        <v>17827.360230000002</v>
      </c>
      <c r="I12" s="95">
        <v>0</v>
      </c>
      <c r="J12" s="95">
        <v>337.59017999999998</v>
      </c>
      <c r="K12" s="95">
        <v>115165.07145999999</v>
      </c>
      <c r="L12" s="95">
        <v>61840.814079999996</v>
      </c>
      <c r="M12" s="95">
        <v>46486.080569999998</v>
      </c>
      <c r="N12" s="95">
        <v>0</v>
      </c>
      <c r="O12" s="95">
        <v>0.20768</v>
      </c>
      <c r="P12" s="95">
        <v>108327.10232999999</v>
      </c>
      <c r="Q12" s="95">
        <v>67486.428499999995</v>
      </c>
      <c r="R12" s="95">
        <v>53936.646079999999</v>
      </c>
      <c r="S12" s="95">
        <v>0</v>
      </c>
      <c r="T12" s="95">
        <v>0.22386</v>
      </c>
      <c r="U12" s="95">
        <v>121423.29844</v>
      </c>
      <c r="V12" s="95">
        <v>53051.056770000003</v>
      </c>
      <c r="W12" s="95">
        <v>21593.025389999999</v>
      </c>
      <c r="X12" s="95">
        <v>0</v>
      </c>
      <c r="Y12" s="95">
        <v>0</v>
      </c>
      <c r="Z12" s="95">
        <v>74644.082159999991</v>
      </c>
      <c r="AA12" s="95">
        <v>14458.692779999999</v>
      </c>
      <c r="AB12" s="95">
        <v>10426.347519999999</v>
      </c>
      <c r="AC12" s="95">
        <v>0</v>
      </c>
      <c r="AD12" s="95">
        <v>8.5360000000000005E-2</v>
      </c>
      <c r="AE12" s="95">
        <v>24885.125660000002</v>
      </c>
      <c r="AF12" s="95">
        <v>43744.424610000002</v>
      </c>
      <c r="AG12" s="95">
        <v>13830.9987</v>
      </c>
      <c r="AH12" s="95">
        <v>0</v>
      </c>
      <c r="AI12" s="95">
        <v>0.46023000000000003</v>
      </c>
      <c r="AJ12" s="95">
        <v>57575.883540000003</v>
      </c>
      <c r="AK12" s="95">
        <v>43557.673170000002</v>
      </c>
      <c r="AL12" s="95">
        <v>11853.942529999998</v>
      </c>
      <c r="AM12" s="95">
        <v>0</v>
      </c>
      <c r="AN12" s="95">
        <v>0</v>
      </c>
      <c r="AO12" s="95">
        <v>55411.615700000002</v>
      </c>
      <c r="AP12" s="95">
        <v>30489.956879999998</v>
      </c>
      <c r="AQ12" s="95">
        <v>4490.9929800000009</v>
      </c>
      <c r="AR12" s="95">
        <v>0</v>
      </c>
      <c r="AS12" s="95">
        <v>0</v>
      </c>
      <c r="AT12" s="95">
        <v>34980.949860000001</v>
      </c>
      <c r="AU12" s="95">
        <v>18281.140660000001</v>
      </c>
      <c r="AV12" s="95">
        <v>4356.1347999999998</v>
      </c>
      <c r="AW12" s="95">
        <v>0</v>
      </c>
      <c r="AX12" s="95">
        <v>0</v>
      </c>
      <c r="AY12" s="95">
        <v>22637.275460000001</v>
      </c>
      <c r="AZ12" s="95">
        <v>611946.35263999994</v>
      </c>
      <c r="BA12" s="95">
        <v>273145.76041000005</v>
      </c>
      <c r="BB12" s="95">
        <v>0</v>
      </c>
      <c r="BC12" s="95">
        <v>341.41277000000002</v>
      </c>
      <c r="BD12" s="95">
        <v>885433.5258200001</v>
      </c>
    </row>
    <row r="13" spans="1:88">
      <c r="A13" s="95" t="s">
        <v>1042</v>
      </c>
      <c r="B13" s="95">
        <v>0</v>
      </c>
      <c r="C13" s="95">
        <v>0</v>
      </c>
      <c r="D13" s="95">
        <v>0</v>
      </c>
      <c r="E13" s="95">
        <v>0</v>
      </c>
      <c r="F13" s="95">
        <v>0</v>
      </c>
      <c r="G13" s="95">
        <v>0</v>
      </c>
      <c r="H13" s="95">
        <v>0</v>
      </c>
      <c r="I13" s="95">
        <v>0</v>
      </c>
      <c r="J13" s="95">
        <v>0</v>
      </c>
      <c r="K13" s="95">
        <v>0</v>
      </c>
      <c r="L13" s="95">
        <v>0</v>
      </c>
      <c r="M13" s="95">
        <v>0</v>
      </c>
      <c r="N13" s="95">
        <v>0</v>
      </c>
      <c r="O13" s="95">
        <v>0</v>
      </c>
      <c r="P13" s="95">
        <v>0</v>
      </c>
      <c r="Q13" s="95">
        <v>0</v>
      </c>
      <c r="R13" s="95">
        <v>0</v>
      </c>
      <c r="S13" s="95">
        <v>0</v>
      </c>
      <c r="T13" s="95">
        <v>0</v>
      </c>
      <c r="U13" s="95">
        <v>0</v>
      </c>
      <c r="V13" s="95">
        <v>0</v>
      </c>
      <c r="W13" s="95">
        <v>0</v>
      </c>
      <c r="X13" s="95">
        <v>0</v>
      </c>
      <c r="Y13" s="95">
        <v>0</v>
      </c>
      <c r="Z13" s="95">
        <v>0</v>
      </c>
      <c r="AA13" s="95">
        <v>0</v>
      </c>
      <c r="AB13" s="95">
        <v>0</v>
      </c>
      <c r="AC13" s="95">
        <v>0</v>
      </c>
      <c r="AD13" s="95">
        <v>0</v>
      </c>
      <c r="AE13" s="95">
        <v>0</v>
      </c>
      <c r="AF13" s="95">
        <v>0</v>
      </c>
      <c r="AG13" s="95">
        <v>0</v>
      </c>
      <c r="AH13" s="95">
        <v>0</v>
      </c>
      <c r="AI13" s="95">
        <v>0</v>
      </c>
      <c r="AJ13" s="95">
        <v>0</v>
      </c>
      <c r="AK13" s="95">
        <v>0</v>
      </c>
      <c r="AL13" s="95">
        <v>0</v>
      </c>
      <c r="AM13" s="95">
        <v>0</v>
      </c>
      <c r="AN13" s="95">
        <v>0</v>
      </c>
      <c r="AO13" s="95">
        <v>0</v>
      </c>
      <c r="AP13" s="95">
        <v>0</v>
      </c>
      <c r="AQ13" s="95">
        <v>0</v>
      </c>
      <c r="AR13" s="95">
        <v>0</v>
      </c>
      <c r="AS13" s="95">
        <v>0</v>
      </c>
      <c r="AT13" s="95">
        <v>0</v>
      </c>
      <c r="AU13" s="95">
        <v>0</v>
      </c>
      <c r="AV13" s="95">
        <v>0</v>
      </c>
      <c r="AW13" s="95">
        <v>0</v>
      </c>
      <c r="AX13" s="95">
        <v>0</v>
      </c>
      <c r="AY13" s="95">
        <v>0</v>
      </c>
      <c r="AZ13" s="95">
        <v>0</v>
      </c>
      <c r="BA13" s="95">
        <v>0</v>
      </c>
      <c r="BB13" s="95">
        <v>0</v>
      </c>
      <c r="BC13" s="95">
        <v>0</v>
      </c>
      <c r="BD13" s="95">
        <v>0</v>
      </c>
    </row>
    <row r="14" spans="1:88">
      <c r="A14" s="95" t="s">
        <v>1039</v>
      </c>
      <c r="B14" s="95">
        <v>0</v>
      </c>
      <c r="C14" s="95">
        <v>0</v>
      </c>
      <c r="D14" s="95">
        <v>0</v>
      </c>
      <c r="E14" s="95">
        <v>0</v>
      </c>
      <c r="F14" s="95">
        <v>0</v>
      </c>
      <c r="G14" s="95">
        <v>0</v>
      </c>
      <c r="H14" s="95">
        <v>0</v>
      </c>
      <c r="I14" s="95">
        <v>0</v>
      </c>
      <c r="J14" s="95">
        <v>0</v>
      </c>
      <c r="K14" s="95">
        <v>0</v>
      </c>
      <c r="L14" s="95">
        <v>0</v>
      </c>
      <c r="M14" s="95">
        <v>-2.9999999999999997E-5</v>
      </c>
      <c r="N14" s="95">
        <v>0</v>
      </c>
      <c r="O14" s="95">
        <v>1.0000000000000001E-5</v>
      </c>
      <c r="P14" s="95">
        <v>-2.0000000000000002E-5</v>
      </c>
      <c r="Q14" s="95">
        <v>0</v>
      </c>
      <c r="R14" s="95">
        <v>0</v>
      </c>
      <c r="S14" s="95">
        <v>0</v>
      </c>
      <c r="T14" s="95">
        <v>0</v>
      </c>
      <c r="U14" s="95">
        <v>0</v>
      </c>
      <c r="V14" s="95">
        <v>0</v>
      </c>
      <c r="W14" s="95">
        <v>0</v>
      </c>
      <c r="X14" s="95">
        <v>0</v>
      </c>
      <c r="Y14" s="95">
        <v>0</v>
      </c>
      <c r="Z14" s="95">
        <v>0</v>
      </c>
      <c r="AA14" s="95">
        <v>0</v>
      </c>
      <c r="AB14" s="95">
        <v>0</v>
      </c>
      <c r="AC14" s="95">
        <v>0</v>
      </c>
      <c r="AD14" s="95">
        <v>0</v>
      </c>
      <c r="AE14" s="95">
        <v>0</v>
      </c>
      <c r="AF14" s="95">
        <v>0</v>
      </c>
      <c r="AG14" s="95">
        <v>0</v>
      </c>
      <c r="AH14" s="95">
        <v>0</v>
      </c>
      <c r="AI14" s="95">
        <v>0</v>
      </c>
      <c r="AJ14" s="95">
        <v>0</v>
      </c>
      <c r="AK14" s="95">
        <v>0</v>
      </c>
      <c r="AL14" s="95">
        <v>0</v>
      </c>
      <c r="AM14" s="95">
        <v>0</v>
      </c>
      <c r="AN14" s="95">
        <v>0</v>
      </c>
      <c r="AO14" s="95">
        <v>0</v>
      </c>
      <c r="AP14" s="95">
        <v>2.8730000000000002E-2</v>
      </c>
      <c r="AQ14" s="95">
        <v>0</v>
      </c>
      <c r="AR14" s="95">
        <v>0</v>
      </c>
      <c r="AS14" s="95">
        <v>0</v>
      </c>
      <c r="AT14" s="95">
        <v>2.8730000000000002E-2</v>
      </c>
      <c r="AU14" s="95">
        <v>0</v>
      </c>
      <c r="AV14" s="95">
        <v>0</v>
      </c>
      <c r="AW14" s="95">
        <v>0</v>
      </c>
      <c r="AX14" s="95">
        <v>0</v>
      </c>
      <c r="AY14" s="95">
        <v>0</v>
      </c>
      <c r="AZ14" s="95">
        <v>2.8730000000000002E-2</v>
      </c>
      <c r="BA14" s="95">
        <v>-2.9999999999999997E-5</v>
      </c>
      <c r="BB14" s="95">
        <v>0</v>
      </c>
      <c r="BC14" s="95">
        <v>1.0000000000000001E-5</v>
      </c>
      <c r="BD14" s="95">
        <v>2.8709999999999999E-2</v>
      </c>
    </row>
    <row r="15" spans="1:88">
      <c r="A15" s="95" t="s">
        <v>1043</v>
      </c>
      <c r="B15" s="95">
        <v>12867.860779999999</v>
      </c>
      <c r="C15" s="95">
        <v>42917.223420000002</v>
      </c>
      <c r="D15" s="95">
        <v>0</v>
      </c>
      <c r="E15" s="95">
        <v>2.0000000000000002E-5</v>
      </c>
      <c r="F15" s="95">
        <v>55785.084219999997</v>
      </c>
      <c r="G15" s="95">
        <v>923.96806000000004</v>
      </c>
      <c r="H15" s="95">
        <v>5114.8093600000002</v>
      </c>
      <c r="I15" s="95">
        <v>0</v>
      </c>
      <c r="J15" s="95">
        <v>4.9140000000000003E-2</v>
      </c>
      <c r="K15" s="95">
        <v>6038.8265599999995</v>
      </c>
      <c r="L15" s="95">
        <v>1030.0309200000002</v>
      </c>
      <c r="M15" s="95">
        <v>5596.6345199999996</v>
      </c>
      <c r="N15" s="95">
        <v>2.0000000000000002E-5</v>
      </c>
      <c r="O15" s="95">
        <v>7.9100000000000004E-3</v>
      </c>
      <c r="P15" s="95">
        <v>6626.6733700000004</v>
      </c>
      <c r="Q15" s="95">
        <v>1516.2680500000001</v>
      </c>
      <c r="R15" s="95">
        <v>15883.505519999999</v>
      </c>
      <c r="S15" s="95">
        <v>0</v>
      </c>
      <c r="T15" s="95">
        <v>42.694369999999999</v>
      </c>
      <c r="U15" s="95">
        <v>17442.467940000002</v>
      </c>
      <c r="V15" s="95">
        <v>944.63261999999997</v>
      </c>
      <c r="W15" s="95">
        <v>2752.4039199999997</v>
      </c>
      <c r="X15" s="95">
        <v>0</v>
      </c>
      <c r="Y15" s="95">
        <v>-2.6000000000000003E-4</v>
      </c>
      <c r="Z15" s="95">
        <v>3697.0362799999998</v>
      </c>
      <c r="AA15" s="95">
        <v>1477.7493100000002</v>
      </c>
      <c r="AB15" s="95">
        <v>34564.308010000001</v>
      </c>
      <c r="AC15" s="95">
        <v>0</v>
      </c>
      <c r="AD15" s="95">
        <v>0</v>
      </c>
      <c r="AE15" s="95">
        <v>36042.05732</v>
      </c>
      <c r="AF15" s="95">
        <v>39195.957539999996</v>
      </c>
      <c r="AG15" s="95">
        <v>2641.1059</v>
      </c>
      <c r="AH15" s="95">
        <v>0</v>
      </c>
      <c r="AI15" s="95">
        <v>0</v>
      </c>
      <c r="AJ15" s="95">
        <v>41837.063439999998</v>
      </c>
      <c r="AK15" s="95">
        <v>8550.8313200000011</v>
      </c>
      <c r="AL15" s="95">
        <v>12316.04249</v>
      </c>
      <c r="AM15" s="95">
        <v>0</v>
      </c>
      <c r="AN15" s="95">
        <v>0</v>
      </c>
      <c r="AO15" s="95">
        <v>20866.873809999997</v>
      </c>
      <c r="AP15" s="95">
        <v>2867.90589</v>
      </c>
      <c r="AQ15" s="95">
        <v>2618.6223300000001</v>
      </c>
      <c r="AR15" s="95">
        <v>0</v>
      </c>
      <c r="AS15" s="95">
        <v>0</v>
      </c>
      <c r="AT15" s="95">
        <v>5486.5282200000001</v>
      </c>
      <c r="AU15" s="95">
        <v>28254.735789999999</v>
      </c>
      <c r="AV15" s="95">
        <v>3609.5703199999998</v>
      </c>
      <c r="AW15" s="95">
        <v>0</v>
      </c>
      <c r="AX15" s="95">
        <v>0</v>
      </c>
      <c r="AY15" s="95">
        <v>31864.306109999998</v>
      </c>
      <c r="AZ15" s="95">
        <v>97629.940279999995</v>
      </c>
      <c r="BA15" s="95">
        <v>128014.22579000001</v>
      </c>
      <c r="BB15" s="95">
        <v>2.0000000000000002E-5</v>
      </c>
      <c r="BC15" s="95">
        <v>42.751179999999998</v>
      </c>
      <c r="BD15" s="95">
        <v>225686.91727000001</v>
      </c>
    </row>
    <row r="16" spans="1:88">
      <c r="A16" s="95" t="s">
        <v>320</v>
      </c>
      <c r="B16" s="95">
        <v>12842.549489999999</v>
      </c>
      <c r="C16" s="95">
        <v>42891.55429</v>
      </c>
      <c r="D16" s="95">
        <v>0</v>
      </c>
      <c r="E16" s="95">
        <v>0</v>
      </c>
      <c r="F16" s="95">
        <v>55734.103779999998</v>
      </c>
      <c r="G16" s="95">
        <v>918.72136999999998</v>
      </c>
      <c r="H16" s="95">
        <v>5080.8820599999999</v>
      </c>
      <c r="I16" s="95">
        <v>0</v>
      </c>
      <c r="J16" s="95">
        <v>0</v>
      </c>
      <c r="K16" s="95">
        <v>5999.6034300000001</v>
      </c>
      <c r="L16" s="95">
        <v>1027.8338699999999</v>
      </c>
      <c r="M16" s="95">
        <v>5589.7483300000004</v>
      </c>
      <c r="N16" s="95">
        <v>1.0000000000000001E-5</v>
      </c>
      <c r="O16" s="95">
        <v>7.9299999999999995E-3</v>
      </c>
      <c r="P16" s="95">
        <v>6617.5901399999993</v>
      </c>
      <c r="Q16" s="95">
        <v>1515.2854499999999</v>
      </c>
      <c r="R16" s="95">
        <v>15813.840619999999</v>
      </c>
      <c r="S16" s="95">
        <v>0</v>
      </c>
      <c r="T16" s="95">
        <v>42.694369999999999</v>
      </c>
      <c r="U16" s="95">
        <v>17371.820440000003</v>
      </c>
      <c r="V16" s="95">
        <v>941.06957999999997</v>
      </c>
      <c r="W16" s="95">
        <v>2752.3164500000003</v>
      </c>
      <c r="X16" s="95">
        <v>0</v>
      </c>
      <c r="Y16" s="95">
        <v>0</v>
      </c>
      <c r="Z16" s="95">
        <v>3693.3860299999997</v>
      </c>
      <c r="AA16" s="95">
        <v>1469.6050400000001</v>
      </c>
      <c r="AB16" s="95">
        <v>34393.299490000005</v>
      </c>
      <c r="AC16" s="95">
        <v>0</v>
      </c>
      <c r="AD16" s="95">
        <v>0</v>
      </c>
      <c r="AE16" s="95">
        <v>35862.90453</v>
      </c>
      <c r="AF16" s="95">
        <v>38976.062720000002</v>
      </c>
      <c r="AG16" s="95">
        <v>2634.64741</v>
      </c>
      <c r="AH16" s="95">
        <v>0</v>
      </c>
      <c r="AI16" s="95">
        <v>0</v>
      </c>
      <c r="AJ16" s="95">
        <v>41610.710129999999</v>
      </c>
      <c r="AK16" s="95">
        <v>8494.9580800000003</v>
      </c>
      <c r="AL16" s="95">
        <v>12243.235869999999</v>
      </c>
      <c r="AM16" s="95">
        <v>0</v>
      </c>
      <c r="AN16" s="95">
        <v>0</v>
      </c>
      <c r="AO16" s="95">
        <v>20738.193950000001</v>
      </c>
      <c r="AP16" s="95">
        <v>2832.6893799999998</v>
      </c>
      <c r="AQ16" s="95">
        <v>2571.31</v>
      </c>
      <c r="AR16" s="95">
        <v>0</v>
      </c>
      <c r="AS16" s="95">
        <v>0</v>
      </c>
      <c r="AT16" s="95">
        <v>5403.9993800000002</v>
      </c>
      <c r="AU16" s="95">
        <v>28050.51093</v>
      </c>
      <c r="AV16" s="95">
        <v>3585.5801499999998</v>
      </c>
      <c r="AW16" s="95">
        <v>0</v>
      </c>
      <c r="AX16" s="95">
        <v>0</v>
      </c>
      <c r="AY16" s="95">
        <v>31636.091079999998</v>
      </c>
      <c r="AZ16" s="95">
        <v>97069.285909999991</v>
      </c>
      <c r="BA16" s="95">
        <v>127556.41467</v>
      </c>
      <c r="BB16" s="95">
        <v>1.0000000000000001E-5</v>
      </c>
      <c r="BC16" s="95">
        <v>42.702300000000001</v>
      </c>
      <c r="BD16" s="95">
        <v>224668.40289</v>
      </c>
    </row>
    <row r="17" spans="1:56">
      <c r="A17" s="95" t="s">
        <v>321</v>
      </c>
      <c r="B17" s="95">
        <v>270.29241999999999</v>
      </c>
      <c r="C17" s="95">
        <v>6403.9727800000001</v>
      </c>
      <c r="D17" s="95">
        <v>0</v>
      </c>
      <c r="E17" s="95">
        <v>0</v>
      </c>
      <c r="F17" s="95">
        <v>6674.2651999999998</v>
      </c>
      <c r="G17" s="95">
        <v>0</v>
      </c>
      <c r="H17" s="95">
        <v>366.3184</v>
      </c>
      <c r="I17" s="95">
        <v>0</v>
      </c>
      <c r="J17" s="95">
        <v>0</v>
      </c>
      <c r="K17" s="95">
        <v>366.3184</v>
      </c>
      <c r="L17" s="95">
        <v>288.57596999999998</v>
      </c>
      <c r="M17" s="95">
        <v>2314.1241500000001</v>
      </c>
      <c r="N17" s="95">
        <v>1.0000000000000001E-5</v>
      </c>
      <c r="O17" s="95">
        <v>7.9500000000000005E-3</v>
      </c>
      <c r="P17" s="95">
        <v>2602.7080799999999</v>
      </c>
      <c r="Q17" s="95">
        <v>332.26054999999997</v>
      </c>
      <c r="R17" s="95">
        <v>240.24667000000002</v>
      </c>
      <c r="S17" s="95">
        <v>0</v>
      </c>
      <c r="T17" s="95">
        <v>42.694369999999999</v>
      </c>
      <c r="U17" s="95">
        <v>615.20159000000001</v>
      </c>
      <c r="V17" s="95">
        <v>362.21337</v>
      </c>
      <c r="W17" s="95">
        <v>2155.1996800000002</v>
      </c>
      <c r="X17" s="95">
        <v>0</v>
      </c>
      <c r="Y17" s="95">
        <v>0</v>
      </c>
      <c r="Z17" s="95">
        <v>2517.4130499999997</v>
      </c>
      <c r="AA17" s="95">
        <v>0</v>
      </c>
      <c r="AB17" s="95">
        <v>43.624190000000006</v>
      </c>
      <c r="AC17" s="95">
        <v>0</v>
      </c>
      <c r="AD17" s="95">
        <v>0</v>
      </c>
      <c r="AE17" s="95">
        <v>43.624190000000006</v>
      </c>
      <c r="AF17" s="95">
        <v>467.20731999999998</v>
      </c>
      <c r="AG17" s="95">
        <v>482.52512999999999</v>
      </c>
      <c r="AH17" s="95">
        <v>0</v>
      </c>
      <c r="AI17" s="95">
        <v>0</v>
      </c>
      <c r="AJ17" s="95">
        <v>949.73244999999997</v>
      </c>
      <c r="AK17" s="95">
        <v>866.49032</v>
      </c>
      <c r="AL17" s="95">
        <v>912.21844999999996</v>
      </c>
      <c r="AM17" s="95">
        <v>0</v>
      </c>
      <c r="AN17" s="95">
        <v>0</v>
      </c>
      <c r="AO17" s="95">
        <v>1778.70877</v>
      </c>
      <c r="AP17" s="95">
        <v>369.95059999999995</v>
      </c>
      <c r="AQ17" s="95">
        <v>571.02831999999989</v>
      </c>
      <c r="AR17" s="95">
        <v>0</v>
      </c>
      <c r="AS17" s="95">
        <v>0</v>
      </c>
      <c r="AT17" s="95">
        <v>940.97892000000002</v>
      </c>
      <c r="AU17" s="95">
        <v>1017.39932</v>
      </c>
      <c r="AV17" s="95">
        <v>681.61077</v>
      </c>
      <c r="AW17" s="95">
        <v>0</v>
      </c>
      <c r="AX17" s="95">
        <v>0</v>
      </c>
      <c r="AY17" s="95">
        <v>1699.01009</v>
      </c>
      <c r="AZ17" s="95">
        <v>3974.38987</v>
      </c>
      <c r="BA17" s="95">
        <v>14170.868539999999</v>
      </c>
      <c r="BB17" s="95">
        <v>1.0000000000000001E-5</v>
      </c>
      <c r="BC17" s="95">
        <v>42.70232</v>
      </c>
      <c r="BD17" s="95">
        <v>18187.960739999999</v>
      </c>
    </row>
    <row r="18" spans="1:56">
      <c r="A18" s="95" t="s">
        <v>322</v>
      </c>
      <c r="B18" s="95">
        <v>663.89546999999993</v>
      </c>
      <c r="C18" s="95">
        <v>4558.8276999999998</v>
      </c>
      <c r="D18" s="95">
        <v>0</v>
      </c>
      <c r="E18" s="95">
        <v>0</v>
      </c>
      <c r="F18" s="95">
        <v>5222.7231700000002</v>
      </c>
      <c r="G18" s="95">
        <v>60</v>
      </c>
      <c r="H18" s="95">
        <v>933.64724000000001</v>
      </c>
      <c r="I18" s="95">
        <v>0</v>
      </c>
      <c r="J18" s="95">
        <v>0</v>
      </c>
      <c r="K18" s="95">
        <v>993.64724000000001</v>
      </c>
      <c r="L18" s="95">
        <v>0</v>
      </c>
      <c r="M18" s="95">
        <v>1.0000000000000001E-5</v>
      </c>
      <c r="N18" s="95">
        <v>0</v>
      </c>
      <c r="O18" s="95">
        <v>0</v>
      </c>
      <c r="P18" s="95">
        <v>1.0000000000000001E-5</v>
      </c>
      <c r="Q18" s="95">
        <v>226.44404999999998</v>
      </c>
      <c r="R18" s="95">
        <v>1029.8390400000001</v>
      </c>
      <c r="S18" s="95">
        <v>0</v>
      </c>
      <c r="T18" s="95">
        <v>0</v>
      </c>
      <c r="U18" s="95">
        <v>1256.2830900000001</v>
      </c>
      <c r="V18" s="95">
        <v>21</v>
      </c>
      <c r="W18" s="95">
        <v>68.599999999999994</v>
      </c>
      <c r="X18" s="95">
        <v>0</v>
      </c>
      <c r="Y18" s="95">
        <v>0</v>
      </c>
      <c r="Z18" s="95">
        <v>89.6</v>
      </c>
      <c r="AA18" s="95">
        <v>0</v>
      </c>
      <c r="AB18" s="95">
        <v>289.39759000000004</v>
      </c>
      <c r="AC18" s="95">
        <v>0</v>
      </c>
      <c r="AD18" s="95">
        <v>0</v>
      </c>
      <c r="AE18" s="95">
        <v>289.39759000000004</v>
      </c>
      <c r="AF18" s="95">
        <v>469.79124000000002</v>
      </c>
      <c r="AG18" s="95">
        <v>985.05565999999999</v>
      </c>
      <c r="AH18" s="95">
        <v>0</v>
      </c>
      <c r="AI18" s="95">
        <v>0</v>
      </c>
      <c r="AJ18" s="95">
        <v>1454.8469</v>
      </c>
      <c r="AK18" s="95">
        <v>214.94828000000001</v>
      </c>
      <c r="AL18" s="95">
        <v>1630.74315</v>
      </c>
      <c r="AM18" s="95">
        <v>0</v>
      </c>
      <c r="AN18" s="95">
        <v>0</v>
      </c>
      <c r="AO18" s="95">
        <v>1845.6914299999999</v>
      </c>
      <c r="AP18" s="95">
        <v>0</v>
      </c>
      <c r="AQ18" s="95">
        <v>0</v>
      </c>
      <c r="AR18" s="95">
        <v>0</v>
      </c>
      <c r="AS18" s="95">
        <v>0</v>
      </c>
      <c r="AT18" s="95">
        <v>0</v>
      </c>
      <c r="AU18" s="95">
        <v>186.4</v>
      </c>
      <c r="AV18" s="95">
        <v>4.9391999999999996</v>
      </c>
      <c r="AW18" s="95">
        <v>0</v>
      </c>
      <c r="AX18" s="95">
        <v>0</v>
      </c>
      <c r="AY18" s="95">
        <v>191.33920000000001</v>
      </c>
      <c r="AZ18" s="95">
        <v>1842.4790399999999</v>
      </c>
      <c r="BA18" s="95">
        <v>9501.0495900000005</v>
      </c>
      <c r="BB18" s="95">
        <v>0</v>
      </c>
      <c r="BC18" s="95">
        <v>0</v>
      </c>
      <c r="BD18" s="95">
        <v>11343.528630000001</v>
      </c>
    </row>
    <row r="19" spans="1:56">
      <c r="A19" s="95" t="s">
        <v>323</v>
      </c>
      <c r="B19" s="95">
        <v>10.042219999999999</v>
      </c>
      <c r="C19" s="95">
        <v>0</v>
      </c>
      <c r="D19" s="95">
        <v>0</v>
      </c>
      <c r="E19" s="95">
        <v>0</v>
      </c>
      <c r="F19" s="95">
        <v>10.042219999999999</v>
      </c>
      <c r="G19" s="95">
        <v>0</v>
      </c>
      <c r="H19" s="95">
        <v>0</v>
      </c>
      <c r="I19" s="95">
        <v>0</v>
      </c>
      <c r="J19" s="95">
        <v>0</v>
      </c>
      <c r="K19" s="95">
        <v>0</v>
      </c>
      <c r="L19" s="95">
        <v>0</v>
      </c>
      <c r="M19" s="95">
        <v>-1.0000000000000001E-5</v>
      </c>
      <c r="N19" s="95">
        <v>0</v>
      </c>
      <c r="O19" s="95">
        <v>-1.0000000000000001E-5</v>
      </c>
      <c r="P19" s="95">
        <v>-2.0000000000000002E-5</v>
      </c>
      <c r="Q19" s="95">
        <v>0</v>
      </c>
      <c r="R19" s="95">
        <v>0</v>
      </c>
      <c r="S19" s="95">
        <v>0</v>
      </c>
      <c r="T19" s="95">
        <v>0</v>
      </c>
      <c r="U19" s="95">
        <v>0</v>
      </c>
      <c r="V19" s="95">
        <v>100</v>
      </c>
      <c r="W19" s="95">
        <v>0</v>
      </c>
      <c r="X19" s="95">
        <v>0</v>
      </c>
      <c r="Y19" s="95">
        <v>0</v>
      </c>
      <c r="Z19" s="95">
        <v>100</v>
      </c>
      <c r="AA19" s="95">
        <v>0</v>
      </c>
      <c r="AB19" s="95">
        <v>0</v>
      </c>
      <c r="AC19" s="95">
        <v>0</v>
      </c>
      <c r="AD19" s="95">
        <v>0</v>
      </c>
      <c r="AE19" s="95">
        <v>0</v>
      </c>
      <c r="AF19" s="95">
        <v>14</v>
      </c>
      <c r="AG19" s="95">
        <v>0</v>
      </c>
      <c r="AH19" s="95">
        <v>0</v>
      </c>
      <c r="AI19" s="95">
        <v>0</v>
      </c>
      <c r="AJ19" s="95">
        <v>14</v>
      </c>
      <c r="AK19" s="95">
        <v>122.51927000000001</v>
      </c>
      <c r="AL19" s="95">
        <v>0</v>
      </c>
      <c r="AM19" s="95">
        <v>0</v>
      </c>
      <c r="AN19" s="95">
        <v>0</v>
      </c>
      <c r="AO19" s="95">
        <v>122.51927000000001</v>
      </c>
      <c r="AP19" s="95">
        <v>30.7</v>
      </c>
      <c r="AQ19" s="95">
        <v>0</v>
      </c>
      <c r="AR19" s="95">
        <v>0</v>
      </c>
      <c r="AS19" s="95">
        <v>0</v>
      </c>
      <c r="AT19" s="95">
        <v>30.7</v>
      </c>
      <c r="AU19" s="95">
        <v>195.77</v>
      </c>
      <c r="AV19" s="95">
        <v>42.447830000000003</v>
      </c>
      <c r="AW19" s="95">
        <v>0</v>
      </c>
      <c r="AX19" s="95">
        <v>0</v>
      </c>
      <c r="AY19" s="95">
        <v>238.21782999999999</v>
      </c>
      <c r="AZ19" s="95">
        <v>473.03148999999996</v>
      </c>
      <c r="BA19" s="95">
        <v>42.44782</v>
      </c>
      <c r="BB19" s="95">
        <v>0</v>
      </c>
      <c r="BC19" s="95">
        <v>-1.0000000000000001E-5</v>
      </c>
      <c r="BD19" s="95">
        <v>515.47929999999997</v>
      </c>
    </row>
    <row r="20" spans="1:56">
      <c r="A20" s="95" t="s">
        <v>324</v>
      </c>
      <c r="B20" s="95">
        <v>576.85596999999996</v>
      </c>
      <c r="C20" s="95">
        <v>13669.217550000001</v>
      </c>
      <c r="D20" s="95">
        <v>0</v>
      </c>
      <c r="E20" s="95">
        <v>0</v>
      </c>
      <c r="F20" s="95">
        <v>14246.07352</v>
      </c>
      <c r="G20" s="95">
        <v>455.99703000000005</v>
      </c>
      <c r="H20" s="95">
        <v>87.808000000000007</v>
      </c>
      <c r="I20" s="95">
        <v>0</v>
      </c>
      <c r="J20" s="95">
        <v>0</v>
      </c>
      <c r="K20" s="95">
        <v>543.80502999999999</v>
      </c>
      <c r="L20" s="95">
        <v>241.96789999999999</v>
      </c>
      <c r="M20" s="95">
        <v>380.27249999999998</v>
      </c>
      <c r="N20" s="95">
        <v>0</v>
      </c>
      <c r="O20" s="95">
        <v>-5.9999999999999995E-5</v>
      </c>
      <c r="P20" s="95">
        <v>622.24033999999995</v>
      </c>
      <c r="Q20" s="95">
        <v>68.924800000000005</v>
      </c>
      <c r="R20" s="95">
        <v>285.26115999999996</v>
      </c>
      <c r="S20" s="95">
        <v>0</v>
      </c>
      <c r="T20" s="95">
        <v>0</v>
      </c>
      <c r="U20" s="95">
        <v>354.18596000000002</v>
      </c>
      <c r="V20" s="95">
        <v>0</v>
      </c>
      <c r="W20" s="95">
        <v>137.19999999999999</v>
      </c>
      <c r="X20" s="95">
        <v>0</v>
      </c>
      <c r="Y20" s="95">
        <v>0</v>
      </c>
      <c r="Z20" s="95">
        <v>137.19999999999999</v>
      </c>
      <c r="AA20" s="95">
        <v>0</v>
      </c>
      <c r="AB20" s="95">
        <v>0</v>
      </c>
      <c r="AC20" s="95">
        <v>0</v>
      </c>
      <c r="AD20" s="95">
        <v>0</v>
      </c>
      <c r="AE20" s="95">
        <v>0</v>
      </c>
      <c r="AF20" s="95">
        <v>47.05565</v>
      </c>
      <c r="AG20" s="95">
        <v>124.12367</v>
      </c>
      <c r="AH20" s="95">
        <v>0</v>
      </c>
      <c r="AI20" s="95">
        <v>0</v>
      </c>
      <c r="AJ20" s="95">
        <v>171.17932000000002</v>
      </c>
      <c r="AK20" s="95">
        <v>971.32770999999991</v>
      </c>
      <c r="AL20" s="95">
        <v>1306.9508700000001</v>
      </c>
      <c r="AM20" s="95">
        <v>0</v>
      </c>
      <c r="AN20" s="95">
        <v>0</v>
      </c>
      <c r="AO20" s="95">
        <v>2278.2785800000001</v>
      </c>
      <c r="AP20" s="95">
        <v>73.11460000000001</v>
      </c>
      <c r="AQ20" s="95">
        <v>205.87923000000001</v>
      </c>
      <c r="AR20" s="95">
        <v>0</v>
      </c>
      <c r="AS20" s="95">
        <v>0</v>
      </c>
      <c r="AT20" s="95">
        <v>278.99383</v>
      </c>
      <c r="AU20" s="95">
        <v>521.84459000000004</v>
      </c>
      <c r="AV20" s="95">
        <v>246.57468</v>
      </c>
      <c r="AW20" s="95">
        <v>0</v>
      </c>
      <c r="AX20" s="95">
        <v>0</v>
      </c>
      <c r="AY20" s="95">
        <v>768.41926999999998</v>
      </c>
      <c r="AZ20" s="95">
        <v>2957.0882499999998</v>
      </c>
      <c r="BA20" s="95">
        <v>16443.287660000002</v>
      </c>
      <c r="BB20" s="95">
        <v>0</v>
      </c>
      <c r="BC20" s="95">
        <v>-5.9999999999999995E-5</v>
      </c>
      <c r="BD20" s="95">
        <v>19400.37585</v>
      </c>
    </row>
    <row r="21" spans="1:56">
      <c r="A21" s="95" t="s">
        <v>325</v>
      </c>
      <c r="B21" s="95">
        <v>478.21361999999999</v>
      </c>
      <c r="C21" s="95">
        <v>15082.51845</v>
      </c>
      <c r="D21" s="95">
        <v>0</v>
      </c>
      <c r="E21" s="95">
        <v>0</v>
      </c>
      <c r="F21" s="95">
        <v>15560.73207</v>
      </c>
      <c r="G21" s="95">
        <v>48</v>
      </c>
      <c r="H21" s="95">
        <v>325.18773999999996</v>
      </c>
      <c r="I21" s="95">
        <v>0</v>
      </c>
      <c r="J21" s="95">
        <v>0</v>
      </c>
      <c r="K21" s="95">
        <v>373.18773999999996</v>
      </c>
      <c r="L21" s="95">
        <v>0</v>
      </c>
      <c r="M21" s="95">
        <v>2009.1670200000001</v>
      </c>
      <c r="N21" s="95">
        <v>0</v>
      </c>
      <c r="O21" s="95">
        <v>4.0000000000000003E-5</v>
      </c>
      <c r="P21" s="95">
        <v>2009.16706</v>
      </c>
      <c r="Q21" s="95">
        <v>836.80605000000003</v>
      </c>
      <c r="R21" s="95">
        <v>2372.5336899999998</v>
      </c>
      <c r="S21" s="95">
        <v>0</v>
      </c>
      <c r="T21" s="95">
        <v>0</v>
      </c>
      <c r="U21" s="95">
        <v>3209.3397400000003</v>
      </c>
      <c r="V21" s="95">
        <v>0</v>
      </c>
      <c r="W21" s="95">
        <v>254.11676</v>
      </c>
      <c r="X21" s="95">
        <v>0</v>
      </c>
      <c r="Y21" s="95">
        <v>0</v>
      </c>
      <c r="Z21" s="95">
        <v>254.11676</v>
      </c>
      <c r="AA21" s="95">
        <v>1399.6050400000001</v>
      </c>
      <c r="AB21" s="95">
        <v>31810.883710000002</v>
      </c>
      <c r="AC21" s="95">
        <v>0</v>
      </c>
      <c r="AD21" s="95">
        <v>0</v>
      </c>
      <c r="AE21" s="95">
        <v>33210.488749999997</v>
      </c>
      <c r="AF21" s="95">
        <v>199.15</v>
      </c>
      <c r="AG21" s="95">
        <v>29.498000000000001</v>
      </c>
      <c r="AH21" s="95">
        <v>0</v>
      </c>
      <c r="AI21" s="95">
        <v>0</v>
      </c>
      <c r="AJ21" s="95">
        <v>228.648</v>
      </c>
      <c r="AK21" s="95">
        <v>1222.81664</v>
      </c>
      <c r="AL21" s="95">
        <v>790.53185999999994</v>
      </c>
      <c r="AM21" s="95">
        <v>0</v>
      </c>
      <c r="AN21" s="95">
        <v>0</v>
      </c>
      <c r="AO21" s="95">
        <v>2013.3485000000001</v>
      </c>
      <c r="AP21" s="95">
        <v>810.1489499999999</v>
      </c>
      <c r="AQ21" s="95">
        <v>151.12162000000001</v>
      </c>
      <c r="AR21" s="95">
        <v>0</v>
      </c>
      <c r="AS21" s="95">
        <v>0</v>
      </c>
      <c r="AT21" s="95">
        <v>961.27056999999991</v>
      </c>
      <c r="AU21" s="95">
        <v>3837.0830299999998</v>
      </c>
      <c r="AV21" s="95">
        <v>89.725580000000008</v>
      </c>
      <c r="AW21" s="95">
        <v>0</v>
      </c>
      <c r="AX21" s="95">
        <v>0</v>
      </c>
      <c r="AY21" s="95">
        <v>3926.80861</v>
      </c>
      <c r="AZ21" s="95">
        <v>8831.8233299999993</v>
      </c>
      <c r="BA21" s="95">
        <v>52915.28443</v>
      </c>
      <c r="BB21" s="95">
        <v>0</v>
      </c>
      <c r="BC21" s="95">
        <v>4.0000000000000003E-5</v>
      </c>
      <c r="BD21" s="95">
        <v>61747.107799999998</v>
      </c>
    </row>
    <row r="22" spans="1:56">
      <c r="A22" s="95" t="s">
        <v>326</v>
      </c>
      <c r="B22" s="95">
        <v>590.66479000000004</v>
      </c>
      <c r="C22" s="95">
        <v>2986.5256300000001</v>
      </c>
      <c r="D22" s="95">
        <v>0</v>
      </c>
      <c r="E22" s="95">
        <v>0</v>
      </c>
      <c r="F22" s="95">
        <v>3577.1904199999999</v>
      </c>
      <c r="G22" s="95">
        <v>162.75234</v>
      </c>
      <c r="H22" s="95">
        <v>2902.5896699999998</v>
      </c>
      <c r="I22" s="95">
        <v>0</v>
      </c>
      <c r="J22" s="95">
        <v>0</v>
      </c>
      <c r="K22" s="95">
        <v>3065.3420099999998</v>
      </c>
      <c r="L22" s="95">
        <v>481.29</v>
      </c>
      <c r="M22" s="95">
        <v>606.29664000000002</v>
      </c>
      <c r="N22" s="95">
        <v>0</v>
      </c>
      <c r="O22" s="95">
        <v>1.0000000000000001E-5</v>
      </c>
      <c r="P22" s="95">
        <v>1087.58665</v>
      </c>
      <c r="Q22" s="95">
        <v>50.85</v>
      </c>
      <c r="R22" s="95">
        <v>10643.790849999999</v>
      </c>
      <c r="S22" s="95">
        <v>0</v>
      </c>
      <c r="T22" s="95">
        <v>0</v>
      </c>
      <c r="U22" s="95">
        <v>10694.64085</v>
      </c>
      <c r="V22" s="95">
        <v>457.85621000000003</v>
      </c>
      <c r="W22" s="95">
        <v>0</v>
      </c>
      <c r="X22" s="95">
        <v>0</v>
      </c>
      <c r="Y22" s="95">
        <v>0</v>
      </c>
      <c r="Z22" s="95">
        <v>457.85621000000003</v>
      </c>
      <c r="AA22" s="95">
        <v>70</v>
      </c>
      <c r="AB22" s="95">
        <v>2249.3939999999998</v>
      </c>
      <c r="AC22" s="95">
        <v>0</v>
      </c>
      <c r="AD22" s="95">
        <v>0</v>
      </c>
      <c r="AE22" s="95">
        <v>2319.3939999999998</v>
      </c>
      <c r="AF22" s="95">
        <v>30551.6456</v>
      </c>
      <c r="AG22" s="95">
        <v>991.49294999999995</v>
      </c>
      <c r="AH22" s="95">
        <v>0</v>
      </c>
      <c r="AI22" s="95">
        <v>0</v>
      </c>
      <c r="AJ22" s="95">
        <v>31543.13855</v>
      </c>
      <c r="AK22" s="95">
        <v>3773.3037999999997</v>
      </c>
      <c r="AL22" s="95">
        <v>4156.7172599999994</v>
      </c>
      <c r="AM22" s="95">
        <v>0</v>
      </c>
      <c r="AN22" s="95">
        <v>0</v>
      </c>
      <c r="AO22" s="95">
        <v>7930.02106</v>
      </c>
      <c r="AP22" s="95">
        <v>1373.2683100000002</v>
      </c>
      <c r="AQ22" s="95">
        <v>834.12977000000001</v>
      </c>
      <c r="AR22" s="95">
        <v>0</v>
      </c>
      <c r="AS22" s="95">
        <v>0</v>
      </c>
      <c r="AT22" s="95">
        <v>2207.3980799999999</v>
      </c>
      <c r="AU22" s="95">
        <v>18654.437719999998</v>
      </c>
      <c r="AV22" s="95">
        <v>63.562629999999999</v>
      </c>
      <c r="AW22" s="95">
        <v>0</v>
      </c>
      <c r="AX22" s="95">
        <v>0</v>
      </c>
      <c r="AY22" s="95">
        <v>18718.000350000002</v>
      </c>
      <c r="AZ22" s="95">
        <v>56166.068770000005</v>
      </c>
      <c r="BA22" s="95">
        <v>25434.499399999997</v>
      </c>
      <c r="BB22" s="95">
        <v>0</v>
      </c>
      <c r="BC22" s="95">
        <v>1.0000000000000001E-5</v>
      </c>
      <c r="BD22" s="95">
        <v>81600.568180000002</v>
      </c>
    </row>
    <row r="23" spans="1:56">
      <c r="A23" s="95" t="s">
        <v>327</v>
      </c>
      <c r="B23" s="95">
        <v>47.234999999999999</v>
      </c>
      <c r="C23" s="95">
        <v>128.75217999999998</v>
      </c>
      <c r="D23" s="95">
        <v>0</v>
      </c>
      <c r="E23" s="95">
        <v>0</v>
      </c>
      <c r="F23" s="95">
        <v>175.98718</v>
      </c>
      <c r="G23" s="95">
        <v>184.97200000000001</v>
      </c>
      <c r="H23" s="95">
        <v>465.33100999999999</v>
      </c>
      <c r="I23" s="95">
        <v>0</v>
      </c>
      <c r="J23" s="95">
        <v>0</v>
      </c>
      <c r="K23" s="95">
        <v>650.30300999999997</v>
      </c>
      <c r="L23" s="95">
        <v>16</v>
      </c>
      <c r="M23" s="95">
        <v>279.88801000000001</v>
      </c>
      <c r="N23" s="95">
        <v>0</v>
      </c>
      <c r="O23" s="95">
        <v>0</v>
      </c>
      <c r="P23" s="95">
        <v>295.88801000000001</v>
      </c>
      <c r="Q23" s="95">
        <v>0</v>
      </c>
      <c r="R23" s="95">
        <v>455.88596000000001</v>
      </c>
      <c r="S23" s="95">
        <v>0</v>
      </c>
      <c r="T23" s="95">
        <v>0</v>
      </c>
      <c r="U23" s="95">
        <v>455.88596000000001</v>
      </c>
      <c r="V23" s="95">
        <v>0</v>
      </c>
      <c r="W23" s="95">
        <v>137.19999999999999</v>
      </c>
      <c r="X23" s="95">
        <v>0</v>
      </c>
      <c r="Y23" s="95">
        <v>0</v>
      </c>
      <c r="Z23" s="95">
        <v>137.19999999999999</v>
      </c>
      <c r="AA23" s="95">
        <v>0</v>
      </c>
      <c r="AB23" s="95">
        <v>0</v>
      </c>
      <c r="AC23" s="95">
        <v>0</v>
      </c>
      <c r="AD23" s="95">
        <v>0</v>
      </c>
      <c r="AE23" s="95">
        <v>0</v>
      </c>
      <c r="AF23" s="95">
        <v>3881.8249999999998</v>
      </c>
      <c r="AG23" s="95">
        <v>15.092000000000001</v>
      </c>
      <c r="AH23" s="95">
        <v>0</v>
      </c>
      <c r="AI23" s="95">
        <v>0</v>
      </c>
      <c r="AJ23" s="95">
        <v>3896.9169999999999</v>
      </c>
      <c r="AK23" s="95">
        <v>958.70206000000007</v>
      </c>
      <c r="AL23" s="95">
        <v>3284.6472999999996</v>
      </c>
      <c r="AM23" s="95">
        <v>0</v>
      </c>
      <c r="AN23" s="95">
        <v>0</v>
      </c>
      <c r="AO23" s="95">
        <v>4243.3493600000002</v>
      </c>
      <c r="AP23" s="95">
        <v>122.40692</v>
      </c>
      <c r="AQ23" s="95">
        <v>383.83105999999998</v>
      </c>
      <c r="AR23" s="95">
        <v>0</v>
      </c>
      <c r="AS23" s="95">
        <v>0</v>
      </c>
      <c r="AT23" s="95">
        <v>506.23797999999999</v>
      </c>
      <c r="AU23" s="95">
        <v>1647.57627</v>
      </c>
      <c r="AV23" s="95">
        <v>590.79945999999995</v>
      </c>
      <c r="AW23" s="95">
        <v>0</v>
      </c>
      <c r="AX23" s="95">
        <v>0</v>
      </c>
      <c r="AY23" s="95">
        <v>2238.3757300000002</v>
      </c>
      <c r="AZ23" s="95">
        <v>6858.7172499999997</v>
      </c>
      <c r="BA23" s="95">
        <v>5741.4269800000002</v>
      </c>
      <c r="BB23" s="95">
        <v>0</v>
      </c>
      <c r="BC23" s="95">
        <v>0</v>
      </c>
      <c r="BD23" s="95">
        <v>12600.14423</v>
      </c>
    </row>
    <row r="24" spans="1:56">
      <c r="A24" s="95" t="s">
        <v>328</v>
      </c>
      <c r="B24" s="95">
        <v>10205.35</v>
      </c>
      <c r="C24" s="95">
        <v>61.74</v>
      </c>
      <c r="D24" s="95">
        <v>0</v>
      </c>
      <c r="E24" s="95">
        <v>0</v>
      </c>
      <c r="F24" s="95">
        <v>10267.09</v>
      </c>
      <c r="G24" s="95">
        <v>7</v>
      </c>
      <c r="H24" s="95">
        <v>0</v>
      </c>
      <c r="I24" s="95">
        <v>0</v>
      </c>
      <c r="J24" s="95">
        <v>0</v>
      </c>
      <c r="K24" s="95">
        <v>7</v>
      </c>
      <c r="L24" s="95">
        <v>0</v>
      </c>
      <c r="M24" s="95">
        <v>1.0000000000000001E-5</v>
      </c>
      <c r="N24" s="95">
        <v>0</v>
      </c>
      <c r="O24" s="95">
        <v>0</v>
      </c>
      <c r="P24" s="95">
        <v>1.0000000000000001E-5</v>
      </c>
      <c r="Q24" s="95">
        <v>0</v>
      </c>
      <c r="R24" s="95">
        <v>786.28324999999995</v>
      </c>
      <c r="S24" s="95">
        <v>0</v>
      </c>
      <c r="T24" s="95">
        <v>0</v>
      </c>
      <c r="U24" s="95">
        <v>786.28324999999995</v>
      </c>
      <c r="V24" s="95">
        <v>0</v>
      </c>
      <c r="W24" s="95">
        <v>0</v>
      </c>
      <c r="X24" s="95">
        <v>0</v>
      </c>
      <c r="Y24" s="95">
        <v>0</v>
      </c>
      <c r="Z24" s="95">
        <v>0</v>
      </c>
      <c r="AA24" s="95">
        <v>0</v>
      </c>
      <c r="AB24" s="95">
        <v>0</v>
      </c>
      <c r="AC24" s="95">
        <v>0</v>
      </c>
      <c r="AD24" s="95">
        <v>0</v>
      </c>
      <c r="AE24" s="95">
        <v>0</v>
      </c>
      <c r="AF24" s="95">
        <v>3345.3879100000004</v>
      </c>
      <c r="AG24" s="95">
        <v>6.86</v>
      </c>
      <c r="AH24" s="95">
        <v>0</v>
      </c>
      <c r="AI24" s="95">
        <v>0</v>
      </c>
      <c r="AJ24" s="95">
        <v>3352.24791</v>
      </c>
      <c r="AK24" s="95">
        <v>364.85</v>
      </c>
      <c r="AL24" s="95">
        <v>161.42698000000001</v>
      </c>
      <c r="AM24" s="95">
        <v>0</v>
      </c>
      <c r="AN24" s="95">
        <v>0</v>
      </c>
      <c r="AO24" s="95">
        <v>526.27697999999998</v>
      </c>
      <c r="AP24" s="95">
        <v>53.1</v>
      </c>
      <c r="AQ24" s="95">
        <v>425.32</v>
      </c>
      <c r="AR24" s="95">
        <v>0</v>
      </c>
      <c r="AS24" s="95">
        <v>0</v>
      </c>
      <c r="AT24" s="95">
        <v>478.42</v>
      </c>
      <c r="AU24" s="95">
        <v>1990</v>
      </c>
      <c r="AV24" s="95">
        <v>1865.92</v>
      </c>
      <c r="AW24" s="95">
        <v>0</v>
      </c>
      <c r="AX24" s="95">
        <v>0</v>
      </c>
      <c r="AY24" s="95">
        <v>3855.92</v>
      </c>
      <c r="AZ24" s="95">
        <v>15965.687910000001</v>
      </c>
      <c r="BA24" s="95">
        <v>3307.55024</v>
      </c>
      <c r="BB24" s="95">
        <v>0</v>
      </c>
      <c r="BC24" s="95">
        <v>0</v>
      </c>
      <c r="BD24" s="95">
        <v>19273.238149999997</v>
      </c>
    </row>
    <row r="25" spans="1:56">
      <c r="A25" s="95" t="s">
        <v>1039</v>
      </c>
      <c r="B25" s="95">
        <v>25.31129</v>
      </c>
      <c r="C25" s="95">
        <v>25.669130000000003</v>
      </c>
      <c r="D25" s="95">
        <v>0</v>
      </c>
      <c r="E25" s="95">
        <v>2.0000000000000002E-5</v>
      </c>
      <c r="F25" s="95">
        <v>50.980440000000002</v>
      </c>
      <c r="G25" s="95">
        <v>5.2466899999999992</v>
      </c>
      <c r="H25" s="95">
        <v>33.927300000000002</v>
      </c>
      <c r="I25" s="95">
        <v>0</v>
      </c>
      <c r="J25" s="95">
        <v>4.9140000000000003E-2</v>
      </c>
      <c r="K25" s="95">
        <v>39.223129999999998</v>
      </c>
      <c r="L25" s="95">
        <v>2.1970500000000004</v>
      </c>
      <c r="M25" s="95">
        <v>6.88619</v>
      </c>
      <c r="N25" s="95">
        <v>1.0000000000000001E-5</v>
      </c>
      <c r="O25" s="95">
        <v>-2.0000000000000002E-5</v>
      </c>
      <c r="P25" s="95">
        <v>9.0832300000000004</v>
      </c>
      <c r="Q25" s="95">
        <v>0.98260000000000003</v>
      </c>
      <c r="R25" s="95">
        <v>69.664899999999989</v>
      </c>
      <c r="S25" s="95">
        <v>0</v>
      </c>
      <c r="T25" s="95">
        <v>0</v>
      </c>
      <c r="U25" s="95">
        <v>70.647499999999994</v>
      </c>
      <c r="V25" s="95">
        <v>3.56304</v>
      </c>
      <c r="W25" s="95">
        <v>8.7469999999999992E-2</v>
      </c>
      <c r="X25" s="95">
        <v>0</v>
      </c>
      <c r="Y25" s="95">
        <v>-2.6000000000000003E-4</v>
      </c>
      <c r="Z25" s="95">
        <v>3.6502500000000002</v>
      </c>
      <c r="AA25" s="95">
        <v>8.1442700000000006</v>
      </c>
      <c r="AB25" s="95">
        <v>171.00851999999998</v>
      </c>
      <c r="AC25" s="95">
        <v>0</v>
      </c>
      <c r="AD25" s="95">
        <v>0</v>
      </c>
      <c r="AE25" s="95">
        <v>179.15279000000001</v>
      </c>
      <c r="AF25" s="95">
        <v>219.89482000000001</v>
      </c>
      <c r="AG25" s="95">
        <v>6.4584899999999994</v>
      </c>
      <c r="AH25" s="95">
        <v>0</v>
      </c>
      <c r="AI25" s="95">
        <v>0</v>
      </c>
      <c r="AJ25" s="95">
        <v>226.35330999999999</v>
      </c>
      <c r="AK25" s="95">
        <v>55.873239999999996</v>
      </c>
      <c r="AL25" s="95">
        <v>72.806619999999995</v>
      </c>
      <c r="AM25" s="95">
        <v>0</v>
      </c>
      <c r="AN25" s="95">
        <v>0</v>
      </c>
      <c r="AO25" s="95">
        <v>128.67985999999999</v>
      </c>
      <c r="AP25" s="95">
        <v>35.21651</v>
      </c>
      <c r="AQ25" s="95">
        <v>47.312330000000003</v>
      </c>
      <c r="AR25" s="95">
        <v>0</v>
      </c>
      <c r="AS25" s="95">
        <v>0</v>
      </c>
      <c r="AT25" s="95">
        <v>82.528840000000002</v>
      </c>
      <c r="AU25" s="95">
        <v>204.22485999999998</v>
      </c>
      <c r="AV25" s="95">
        <v>23.990169999999999</v>
      </c>
      <c r="AW25" s="95">
        <v>0</v>
      </c>
      <c r="AX25" s="95">
        <v>0</v>
      </c>
      <c r="AY25" s="95">
        <v>228.21503000000001</v>
      </c>
      <c r="AZ25" s="95">
        <v>560.65436999999997</v>
      </c>
      <c r="BA25" s="95">
        <v>457.81112000000002</v>
      </c>
      <c r="BB25" s="95">
        <v>1.0000000000000001E-5</v>
      </c>
      <c r="BC25" s="95">
        <v>4.888E-2</v>
      </c>
      <c r="BD25" s="95">
        <v>1018.51438</v>
      </c>
    </row>
    <row r="26" spans="1:56">
      <c r="A26" s="95" t="s">
        <v>1044</v>
      </c>
      <c r="B26" s="95">
        <v>9795.9762100000007</v>
      </c>
      <c r="C26" s="95">
        <v>3262.0949300000002</v>
      </c>
      <c r="D26" s="95">
        <v>0</v>
      </c>
      <c r="E26" s="95">
        <v>0</v>
      </c>
      <c r="F26" s="95">
        <v>13058.07114</v>
      </c>
      <c r="G26" s="95">
        <v>2215.2995099999998</v>
      </c>
      <c r="H26" s="95">
        <v>235.06398000000002</v>
      </c>
      <c r="I26" s="95">
        <v>0</v>
      </c>
      <c r="J26" s="95">
        <v>0.62154999999999994</v>
      </c>
      <c r="K26" s="95">
        <v>2450.98504</v>
      </c>
      <c r="L26" s="95">
        <v>1750.5978300000002</v>
      </c>
      <c r="M26" s="95">
        <v>681.86306000000002</v>
      </c>
      <c r="N26" s="95">
        <v>0</v>
      </c>
      <c r="O26" s="95">
        <v>16.885120000000001</v>
      </c>
      <c r="P26" s="95">
        <v>2449.3460099999998</v>
      </c>
      <c r="Q26" s="95">
        <v>12065.91617</v>
      </c>
      <c r="R26" s="95">
        <v>8849.300009999999</v>
      </c>
      <c r="S26" s="95">
        <v>0</v>
      </c>
      <c r="T26" s="95">
        <v>0.52245000000000008</v>
      </c>
      <c r="U26" s="95">
        <v>20915.73863</v>
      </c>
      <c r="V26" s="95">
        <v>13097.02456</v>
      </c>
      <c r="W26" s="95">
        <v>534.10752000000002</v>
      </c>
      <c r="X26" s="95">
        <v>0</v>
      </c>
      <c r="Y26" s="95">
        <v>7.0000000000000007E-5</v>
      </c>
      <c r="Z26" s="95">
        <v>13631.132150000001</v>
      </c>
      <c r="AA26" s="95">
        <v>4137.9583300000004</v>
      </c>
      <c r="AB26" s="95">
        <v>745.95381000000009</v>
      </c>
      <c r="AC26" s="95">
        <v>0</v>
      </c>
      <c r="AD26" s="95">
        <v>5.8639999999999998E-2</v>
      </c>
      <c r="AE26" s="95">
        <v>4883.9707800000006</v>
      </c>
      <c r="AF26" s="95">
        <v>1459.5936999999999</v>
      </c>
      <c r="AG26" s="95">
        <v>186.87992000000003</v>
      </c>
      <c r="AH26" s="95">
        <v>0</v>
      </c>
      <c r="AI26" s="95">
        <v>0</v>
      </c>
      <c r="AJ26" s="95">
        <v>1646.4736200000002</v>
      </c>
      <c r="AK26" s="95">
        <v>2695.00263</v>
      </c>
      <c r="AL26" s="95">
        <v>1477.48451</v>
      </c>
      <c r="AM26" s="95">
        <v>0</v>
      </c>
      <c r="AN26" s="95">
        <v>0</v>
      </c>
      <c r="AO26" s="95">
        <v>4172.4871400000002</v>
      </c>
      <c r="AP26" s="95">
        <v>392.97747999999996</v>
      </c>
      <c r="AQ26" s="95">
        <v>84.335729999999998</v>
      </c>
      <c r="AR26" s="95">
        <v>0</v>
      </c>
      <c r="AS26" s="95">
        <v>0</v>
      </c>
      <c r="AT26" s="95">
        <v>477.31321000000003</v>
      </c>
      <c r="AU26" s="95">
        <v>1544.0099</v>
      </c>
      <c r="AV26" s="95">
        <v>0</v>
      </c>
      <c r="AW26" s="95">
        <v>0</v>
      </c>
      <c r="AX26" s="95">
        <v>0</v>
      </c>
      <c r="AY26" s="95">
        <v>1544.0099</v>
      </c>
      <c r="AZ26" s="95">
        <v>49154.356319999999</v>
      </c>
      <c r="BA26" s="95">
        <v>16057.083470000001</v>
      </c>
      <c r="BB26" s="95">
        <v>0</v>
      </c>
      <c r="BC26" s="95">
        <v>18.08783</v>
      </c>
      <c r="BD26" s="95">
        <v>65229.527620000001</v>
      </c>
    </row>
    <row r="27" spans="1:56">
      <c r="A27" s="95" t="s">
        <v>1045</v>
      </c>
      <c r="B27" s="95">
        <v>28914.197210000002</v>
      </c>
      <c r="C27" s="95">
        <v>0</v>
      </c>
      <c r="D27" s="95">
        <v>0</v>
      </c>
      <c r="E27" s="95">
        <v>0</v>
      </c>
      <c r="F27" s="95">
        <v>28914.197210000002</v>
      </c>
      <c r="G27" s="95">
        <v>0</v>
      </c>
      <c r="H27" s="95">
        <v>0</v>
      </c>
      <c r="I27" s="95">
        <v>0</v>
      </c>
      <c r="J27" s="95">
        <v>0</v>
      </c>
      <c r="K27" s="95">
        <v>0</v>
      </c>
      <c r="L27" s="95">
        <v>0</v>
      </c>
      <c r="M27" s="95">
        <v>0</v>
      </c>
      <c r="N27" s="95">
        <v>0</v>
      </c>
      <c r="O27" s="95">
        <v>0</v>
      </c>
      <c r="P27" s="95">
        <v>0</v>
      </c>
      <c r="Q27" s="95">
        <v>0</v>
      </c>
      <c r="R27" s="95">
        <v>95.33205000000001</v>
      </c>
      <c r="S27" s="95">
        <v>0</v>
      </c>
      <c r="T27" s="95">
        <v>0</v>
      </c>
      <c r="U27" s="95">
        <v>95.33205000000001</v>
      </c>
      <c r="V27" s="95">
        <v>0</v>
      </c>
      <c r="W27" s="95">
        <v>0</v>
      </c>
      <c r="X27" s="95">
        <v>0</v>
      </c>
      <c r="Y27" s="95">
        <v>0</v>
      </c>
      <c r="Z27" s="95">
        <v>0</v>
      </c>
      <c r="AA27" s="95">
        <v>0</v>
      </c>
      <c r="AB27" s="95">
        <v>0</v>
      </c>
      <c r="AC27" s="95">
        <v>0</v>
      </c>
      <c r="AD27" s="95">
        <v>0</v>
      </c>
      <c r="AE27" s="95">
        <v>0</v>
      </c>
      <c r="AF27" s="95">
        <v>2432.4593300000001</v>
      </c>
      <c r="AG27" s="95">
        <v>0</v>
      </c>
      <c r="AH27" s="95">
        <v>0</v>
      </c>
      <c r="AI27" s="95">
        <v>0</v>
      </c>
      <c r="AJ27" s="95">
        <v>2432.4593300000001</v>
      </c>
      <c r="AK27" s="95">
        <v>0</v>
      </c>
      <c r="AL27" s="95">
        <v>0</v>
      </c>
      <c r="AM27" s="95">
        <v>0</v>
      </c>
      <c r="AN27" s="95">
        <v>0</v>
      </c>
      <c r="AO27" s="95">
        <v>0</v>
      </c>
      <c r="AP27" s="95">
        <v>0</v>
      </c>
      <c r="AQ27" s="95">
        <v>74.218339999999998</v>
      </c>
      <c r="AR27" s="95">
        <v>0</v>
      </c>
      <c r="AS27" s="95">
        <v>0</v>
      </c>
      <c r="AT27" s="95">
        <v>74.218339999999998</v>
      </c>
      <c r="AU27" s="95">
        <v>0</v>
      </c>
      <c r="AV27" s="95">
        <v>0</v>
      </c>
      <c r="AW27" s="95">
        <v>0</v>
      </c>
      <c r="AX27" s="95">
        <v>0</v>
      </c>
      <c r="AY27" s="95">
        <v>0</v>
      </c>
      <c r="AZ27" s="95">
        <v>31346.65654</v>
      </c>
      <c r="BA27" s="95">
        <v>169.55039000000002</v>
      </c>
      <c r="BB27" s="95">
        <v>0</v>
      </c>
      <c r="BC27" s="95">
        <v>0</v>
      </c>
      <c r="BD27" s="95">
        <v>31516.20693</v>
      </c>
    </row>
    <row r="28" spans="1:56">
      <c r="A28" s="95" t="s">
        <v>111</v>
      </c>
      <c r="B28" s="95">
        <v>0</v>
      </c>
      <c r="C28" s="95">
        <v>0</v>
      </c>
      <c r="D28" s="95">
        <v>0</v>
      </c>
      <c r="E28" s="95">
        <v>0</v>
      </c>
      <c r="F28" s="95">
        <v>0</v>
      </c>
      <c r="G28" s="95">
        <v>0</v>
      </c>
      <c r="H28" s="95">
        <v>0</v>
      </c>
      <c r="I28" s="95">
        <v>0</v>
      </c>
      <c r="J28" s="95">
        <v>0</v>
      </c>
      <c r="K28" s="95">
        <v>0</v>
      </c>
      <c r="L28" s="95">
        <v>358.92483000000004</v>
      </c>
      <c r="M28" s="95">
        <v>0</v>
      </c>
      <c r="N28" s="95">
        <v>0</v>
      </c>
      <c r="O28" s="95">
        <v>0</v>
      </c>
      <c r="P28" s="95">
        <v>358.92483000000004</v>
      </c>
      <c r="Q28" s="95">
        <v>0</v>
      </c>
      <c r="R28" s="95">
        <v>0</v>
      </c>
      <c r="S28" s="95">
        <v>0</v>
      </c>
      <c r="T28" s="95">
        <v>0</v>
      </c>
      <c r="U28" s="95">
        <v>0</v>
      </c>
      <c r="V28" s="95">
        <v>0</v>
      </c>
      <c r="W28" s="95">
        <v>0</v>
      </c>
      <c r="X28" s="95">
        <v>0</v>
      </c>
      <c r="Y28" s="95">
        <v>0</v>
      </c>
      <c r="Z28" s="95">
        <v>0</v>
      </c>
      <c r="AA28" s="95">
        <v>0</v>
      </c>
      <c r="AB28" s="95">
        <v>0</v>
      </c>
      <c r="AC28" s="95">
        <v>0</v>
      </c>
      <c r="AD28" s="95">
        <v>0</v>
      </c>
      <c r="AE28" s="95">
        <v>0</v>
      </c>
      <c r="AF28" s="95">
        <v>0</v>
      </c>
      <c r="AG28" s="95">
        <v>0</v>
      </c>
      <c r="AH28" s="95">
        <v>0</v>
      </c>
      <c r="AI28" s="95">
        <v>0</v>
      </c>
      <c r="AJ28" s="95">
        <v>0</v>
      </c>
      <c r="AK28" s="95">
        <v>0</v>
      </c>
      <c r="AL28" s="95">
        <v>0</v>
      </c>
      <c r="AM28" s="95">
        <v>0</v>
      </c>
      <c r="AN28" s="95">
        <v>0</v>
      </c>
      <c r="AO28" s="95">
        <v>0</v>
      </c>
      <c r="AP28" s="95">
        <v>0</v>
      </c>
      <c r="AQ28" s="95">
        <v>0</v>
      </c>
      <c r="AR28" s="95">
        <v>0</v>
      </c>
      <c r="AS28" s="95">
        <v>0</v>
      </c>
      <c r="AT28" s="95">
        <v>0</v>
      </c>
      <c r="AU28" s="95">
        <v>0</v>
      </c>
      <c r="AV28" s="95">
        <v>0</v>
      </c>
      <c r="AW28" s="95">
        <v>0</v>
      </c>
      <c r="AX28" s="95">
        <v>0</v>
      </c>
      <c r="AY28" s="95">
        <v>0</v>
      </c>
      <c r="AZ28" s="95">
        <v>358.92483000000004</v>
      </c>
      <c r="BA28" s="95">
        <v>0</v>
      </c>
      <c r="BB28" s="95">
        <v>0</v>
      </c>
      <c r="BC28" s="95">
        <v>0</v>
      </c>
      <c r="BD28" s="95">
        <v>358.92483000000004</v>
      </c>
    </row>
    <row r="29" spans="1:56">
      <c r="A29" s="95" t="s">
        <v>332</v>
      </c>
      <c r="B29" s="95">
        <v>91.812269999999998</v>
      </c>
      <c r="C29" s="95">
        <v>1.0000000000000001E-5</v>
      </c>
      <c r="D29" s="95">
        <v>0</v>
      </c>
      <c r="E29" s="95">
        <v>0</v>
      </c>
      <c r="F29" s="95">
        <v>91.812280000000001</v>
      </c>
      <c r="G29" s="95">
        <v>0.08</v>
      </c>
      <c r="H29" s="95">
        <v>0</v>
      </c>
      <c r="I29" s="95">
        <v>0</v>
      </c>
      <c r="J29" s="95">
        <v>0</v>
      </c>
      <c r="K29" s="95">
        <v>0.08</v>
      </c>
      <c r="L29" s="95">
        <v>0</v>
      </c>
      <c r="M29" s="95">
        <v>0</v>
      </c>
      <c r="N29" s="95">
        <v>0</v>
      </c>
      <c r="O29" s="95">
        <v>0</v>
      </c>
      <c r="P29" s="95">
        <v>0</v>
      </c>
      <c r="Q29" s="95">
        <v>2.63E-3</v>
      </c>
      <c r="R29" s="95">
        <v>0</v>
      </c>
      <c r="S29" s="95">
        <v>0</v>
      </c>
      <c r="T29" s="95">
        <v>0</v>
      </c>
      <c r="U29" s="95">
        <v>2.63E-3</v>
      </c>
      <c r="V29" s="95">
        <v>34.5</v>
      </c>
      <c r="W29" s="95">
        <v>0</v>
      </c>
      <c r="X29" s="95">
        <v>0</v>
      </c>
      <c r="Y29" s="95">
        <v>0</v>
      </c>
      <c r="Z29" s="95">
        <v>34.5</v>
      </c>
      <c r="AA29" s="95">
        <v>0</v>
      </c>
      <c r="AB29" s="95">
        <v>0</v>
      </c>
      <c r="AC29" s="95">
        <v>0</v>
      </c>
      <c r="AD29" s="95">
        <v>0</v>
      </c>
      <c r="AE29" s="95">
        <v>0</v>
      </c>
      <c r="AF29" s="95">
        <v>0</v>
      </c>
      <c r="AG29" s="95">
        <v>0</v>
      </c>
      <c r="AH29" s="95">
        <v>0</v>
      </c>
      <c r="AI29" s="95">
        <v>0</v>
      </c>
      <c r="AJ29" s="95">
        <v>0</v>
      </c>
      <c r="AK29" s="95">
        <v>0</v>
      </c>
      <c r="AL29" s="95">
        <v>0</v>
      </c>
      <c r="AM29" s="95">
        <v>0</v>
      </c>
      <c r="AN29" s="95">
        <v>0</v>
      </c>
      <c r="AO29" s="95">
        <v>0</v>
      </c>
      <c r="AP29" s="95">
        <v>0</v>
      </c>
      <c r="AQ29" s="95">
        <v>0</v>
      </c>
      <c r="AR29" s="95">
        <v>0</v>
      </c>
      <c r="AS29" s="95">
        <v>0</v>
      </c>
      <c r="AT29" s="95">
        <v>0</v>
      </c>
      <c r="AU29" s="95">
        <v>8.3780000000000007E-2</v>
      </c>
      <c r="AV29" s="95">
        <v>1.55955</v>
      </c>
      <c r="AW29" s="95">
        <v>0</v>
      </c>
      <c r="AX29" s="95">
        <v>0</v>
      </c>
      <c r="AY29" s="95">
        <v>1.64333</v>
      </c>
      <c r="AZ29" s="95">
        <v>126.47868</v>
      </c>
      <c r="BA29" s="95">
        <v>1.5595599999999998</v>
      </c>
      <c r="BB29" s="95">
        <v>0</v>
      </c>
      <c r="BC29" s="95">
        <v>0</v>
      </c>
      <c r="BD29" s="95">
        <v>128.03824</v>
      </c>
    </row>
    <row r="30" spans="1:56">
      <c r="A30" s="95" t="s">
        <v>1046</v>
      </c>
      <c r="B30" s="95">
        <v>13637.5386</v>
      </c>
      <c r="C30" s="95">
        <v>1841.4663</v>
      </c>
      <c r="D30" s="95">
        <v>0</v>
      </c>
      <c r="E30" s="95">
        <v>0</v>
      </c>
      <c r="F30" s="95">
        <v>15479.0049</v>
      </c>
      <c r="G30" s="95">
        <v>5507.8049900000005</v>
      </c>
      <c r="H30" s="95">
        <v>1305.1135800000002</v>
      </c>
      <c r="I30" s="95">
        <v>0</v>
      </c>
      <c r="J30" s="95">
        <v>0</v>
      </c>
      <c r="K30" s="95">
        <v>6812.9185700000007</v>
      </c>
      <c r="L30" s="95">
        <v>0</v>
      </c>
      <c r="M30" s="95">
        <v>-1.0000000000000001E-5</v>
      </c>
      <c r="N30" s="95">
        <v>0</v>
      </c>
      <c r="O30" s="95">
        <v>0</v>
      </c>
      <c r="P30" s="95">
        <v>-1.0000000000000001E-5</v>
      </c>
      <c r="Q30" s="95">
        <v>6055.1513099999993</v>
      </c>
      <c r="R30" s="95">
        <v>1208.1165900000001</v>
      </c>
      <c r="S30" s="95">
        <v>0</v>
      </c>
      <c r="T30" s="95">
        <v>0</v>
      </c>
      <c r="U30" s="95">
        <v>7263.2679000000007</v>
      </c>
      <c r="V30" s="95">
        <v>0</v>
      </c>
      <c r="W30" s="95">
        <v>4.0000000000000003E-5</v>
      </c>
      <c r="X30" s="95">
        <v>0</v>
      </c>
      <c r="Y30" s="95">
        <v>0</v>
      </c>
      <c r="Z30" s="95">
        <v>4.0000000000000003E-5</v>
      </c>
      <c r="AA30" s="95">
        <v>5497.6504500000001</v>
      </c>
      <c r="AB30" s="95">
        <v>874.38856999999996</v>
      </c>
      <c r="AC30" s="95">
        <v>0</v>
      </c>
      <c r="AD30" s="95">
        <v>0</v>
      </c>
      <c r="AE30" s="95">
        <v>6372.0390199999993</v>
      </c>
      <c r="AF30" s="95">
        <v>0</v>
      </c>
      <c r="AG30" s="95">
        <v>0</v>
      </c>
      <c r="AH30" s="95">
        <v>0</v>
      </c>
      <c r="AI30" s="95">
        <v>0</v>
      </c>
      <c r="AJ30" s="95">
        <v>0</v>
      </c>
      <c r="AK30" s="95">
        <v>0</v>
      </c>
      <c r="AL30" s="95">
        <v>0</v>
      </c>
      <c r="AM30" s="95">
        <v>0</v>
      </c>
      <c r="AN30" s="95">
        <v>0</v>
      </c>
      <c r="AO30" s="95">
        <v>0</v>
      </c>
      <c r="AP30" s="95">
        <v>0</v>
      </c>
      <c r="AQ30" s="95">
        <v>0</v>
      </c>
      <c r="AR30" s="95">
        <v>0</v>
      </c>
      <c r="AS30" s="95">
        <v>0</v>
      </c>
      <c r="AT30" s="95">
        <v>0</v>
      </c>
      <c r="AU30" s="95">
        <v>38.76849</v>
      </c>
      <c r="AV30" s="95">
        <v>106.68294999999999</v>
      </c>
      <c r="AW30" s="95">
        <v>0</v>
      </c>
      <c r="AX30" s="95">
        <v>0</v>
      </c>
      <c r="AY30" s="95">
        <v>145.45143999999999</v>
      </c>
      <c r="AZ30" s="95">
        <v>30736.913840000001</v>
      </c>
      <c r="BA30" s="95">
        <v>5335.7680199999995</v>
      </c>
      <c r="BB30" s="95">
        <v>0</v>
      </c>
      <c r="BC30" s="95">
        <v>0</v>
      </c>
      <c r="BD30" s="95">
        <v>36072.681859999997</v>
      </c>
    </row>
    <row r="31" spans="1:56">
      <c r="A31" s="95" t="s">
        <v>1047</v>
      </c>
      <c r="B31" s="95">
        <v>111.05266</v>
      </c>
      <c r="C31" s="95">
        <v>15.726209999999998</v>
      </c>
      <c r="D31" s="95">
        <v>0</v>
      </c>
      <c r="E31" s="95">
        <v>0</v>
      </c>
      <c r="F31" s="95">
        <v>126.77887</v>
      </c>
      <c r="G31" s="95">
        <v>5123.03676</v>
      </c>
      <c r="H31" s="95">
        <v>832.90833999999995</v>
      </c>
      <c r="I31" s="95">
        <v>0</v>
      </c>
      <c r="J31" s="95">
        <v>0</v>
      </c>
      <c r="K31" s="95">
        <v>5955.9450999999999</v>
      </c>
      <c r="L31" s="95">
        <v>0</v>
      </c>
      <c r="M31" s="95">
        <v>-4.0000000000000003E-5</v>
      </c>
      <c r="N31" s="95">
        <v>0</v>
      </c>
      <c r="O31" s="95">
        <v>0</v>
      </c>
      <c r="P31" s="95">
        <v>-4.0000000000000003E-5</v>
      </c>
      <c r="Q31" s="95">
        <v>5120.85815</v>
      </c>
      <c r="R31" s="95">
        <v>449.90171000000004</v>
      </c>
      <c r="S31" s="95">
        <v>0</v>
      </c>
      <c r="T31" s="95">
        <v>0</v>
      </c>
      <c r="U31" s="95">
        <v>5570.7598600000001</v>
      </c>
      <c r="V31" s="95">
        <v>0</v>
      </c>
      <c r="W31" s="95">
        <v>0</v>
      </c>
      <c r="X31" s="95">
        <v>0</v>
      </c>
      <c r="Y31" s="95">
        <v>0</v>
      </c>
      <c r="Z31" s="95">
        <v>0</v>
      </c>
      <c r="AA31" s="95">
        <v>2496.0087000000003</v>
      </c>
      <c r="AB31" s="95">
        <v>874.38856999999996</v>
      </c>
      <c r="AC31" s="95">
        <v>0</v>
      </c>
      <c r="AD31" s="95">
        <v>0</v>
      </c>
      <c r="AE31" s="95">
        <v>3370.3972699999999</v>
      </c>
      <c r="AF31" s="95">
        <v>0</v>
      </c>
      <c r="AG31" s="95">
        <v>0</v>
      </c>
      <c r="AH31" s="95">
        <v>0</v>
      </c>
      <c r="AI31" s="95">
        <v>0</v>
      </c>
      <c r="AJ31" s="95">
        <v>0</v>
      </c>
      <c r="AK31" s="95">
        <v>0</v>
      </c>
      <c r="AL31" s="95">
        <v>0</v>
      </c>
      <c r="AM31" s="95">
        <v>0</v>
      </c>
      <c r="AN31" s="95">
        <v>0</v>
      </c>
      <c r="AO31" s="95">
        <v>0</v>
      </c>
      <c r="AP31" s="95">
        <v>0</v>
      </c>
      <c r="AQ31" s="95">
        <v>0</v>
      </c>
      <c r="AR31" s="95">
        <v>0</v>
      </c>
      <c r="AS31" s="95">
        <v>0</v>
      </c>
      <c r="AT31" s="95">
        <v>0</v>
      </c>
      <c r="AU31" s="95">
        <v>0</v>
      </c>
      <c r="AV31" s="95">
        <v>0</v>
      </c>
      <c r="AW31" s="95">
        <v>0</v>
      </c>
      <c r="AX31" s="95">
        <v>0</v>
      </c>
      <c r="AY31" s="95">
        <v>0</v>
      </c>
      <c r="AZ31" s="95">
        <v>12850.956269999999</v>
      </c>
      <c r="BA31" s="95">
        <v>2172.92479</v>
      </c>
      <c r="BB31" s="95">
        <v>0</v>
      </c>
      <c r="BC31" s="95">
        <v>0</v>
      </c>
      <c r="BD31" s="95">
        <v>15023.88106</v>
      </c>
    </row>
    <row r="32" spans="1:56">
      <c r="A32" s="95" t="s">
        <v>1048</v>
      </c>
      <c r="B32" s="95">
        <v>13508.628990000001</v>
      </c>
      <c r="C32" s="95">
        <v>1825.73398</v>
      </c>
      <c r="D32" s="95">
        <v>0</v>
      </c>
      <c r="E32" s="95">
        <v>0</v>
      </c>
      <c r="F32" s="95">
        <v>15334.36297</v>
      </c>
      <c r="G32" s="95">
        <v>384.76822999999996</v>
      </c>
      <c r="H32" s="95">
        <v>472.19499000000002</v>
      </c>
      <c r="I32" s="95">
        <v>0</v>
      </c>
      <c r="J32" s="95">
        <v>0</v>
      </c>
      <c r="K32" s="95">
        <v>856.96321999999998</v>
      </c>
      <c r="L32" s="95">
        <v>0</v>
      </c>
      <c r="M32" s="95">
        <v>4.0000000000000003E-5</v>
      </c>
      <c r="N32" s="95">
        <v>0</v>
      </c>
      <c r="O32" s="95">
        <v>0</v>
      </c>
      <c r="P32" s="95">
        <v>4.0000000000000003E-5</v>
      </c>
      <c r="Q32" s="95">
        <v>934.29316000000006</v>
      </c>
      <c r="R32" s="95">
        <v>758.21487999999999</v>
      </c>
      <c r="S32" s="95">
        <v>0</v>
      </c>
      <c r="T32" s="95">
        <v>0</v>
      </c>
      <c r="U32" s="95">
        <v>1692.5080399999999</v>
      </c>
      <c r="V32" s="95">
        <v>0</v>
      </c>
      <c r="W32" s="95">
        <v>-2.9999999999999997E-5</v>
      </c>
      <c r="X32" s="95">
        <v>0</v>
      </c>
      <c r="Y32" s="95">
        <v>0</v>
      </c>
      <c r="Z32" s="95">
        <v>-2.9999999999999997E-5</v>
      </c>
      <c r="AA32" s="95">
        <v>3001.6417499999998</v>
      </c>
      <c r="AB32" s="95">
        <v>0</v>
      </c>
      <c r="AC32" s="95">
        <v>0</v>
      </c>
      <c r="AD32" s="95">
        <v>0</v>
      </c>
      <c r="AE32" s="95">
        <v>3001.6417499999998</v>
      </c>
      <c r="AF32" s="95">
        <v>0</v>
      </c>
      <c r="AG32" s="95">
        <v>0</v>
      </c>
      <c r="AH32" s="95">
        <v>0</v>
      </c>
      <c r="AI32" s="95">
        <v>0</v>
      </c>
      <c r="AJ32" s="95">
        <v>0</v>
      </c>
      <c r="AK32" s="95">
        <v>0</v>
      </c>
      <c r="AL32" s="95">
        <v>0</v>
      </c>
      <c r="AM32" s="95">
        <v>0</v>
      </c>
      <c r="AN32" s="95">
        <v>0</v>
      </c>
      <c r="AO32" s="95">
        <v>0</v>
      </c>
      <c r="AP32" s="95">
        <v>0</v>
      </c>
      <c r="AQ32" s="95">
        <v>0</v>
      </c>
      <c r="AR32" s="95">
        <v>0</v>
      </c>
      <c r="AS32" s="95">
        <v>0</v>
      </c>
      <c r="AT32" s="95">
        <v>0</v>
      </c>
      <c r="AU32" s="95">
        <v>38.554319999999997</v>
      </c>
      <c r="AV32" s="95">
        <v>106.29303</v>
      </c>
      <c r="AW32" s="95">
        <v>0</v>
      </c>
      <c r="AX32" s="95">
        <v>0</v>
      </c>
      <c r="AY32" s="95">
        <v>144.84735000000001</v>
      </c>
      <c r="AZ32" s="95">
        <v>17867.886449999998</v>
      </c>
      <c r="BA32" s="95">
        <v>3162.4368899999999</v>
      </c>
      <c r="BB32" s="95">
        <v>0</v>
      </c>
      <c r="BC32" s="95">
        <v>0</v>
      </c>
      <c r="BD32" s="95">
        <v>21030.323339999999</v>
      </c>
    </row>
    <row r="33" spans="1:56">
      <c r="A33" s="95" t="s">
        <v>1049</v>
      </c>
      <c r="B33" s="95">
        <v>17.856950000000001</v>
      </c>
      <c r="C33" s="95">
        <v>6.11E-3</v>
      </c>
      <c r="D33" s="95">
        <v>0</v>
      </c>
      <c r="E33" s="95">
        <v>0</v>
      </c>
      <c r="F33" s="95">
        <v>17.863060000000001</v>
      </c>
      <c r="G33" s="95">
        <v>0</v>
      </c>
      <c r="H33" s="95">
        <v>1.025E-2</v>
      </c>
      <c r="I33" s="95">
        <v>0</v>
      </c>
      <c r="J33" s="95">
        <v>0</v>
      </c>
      <c r="K33" s="95">
        <v>1.025E-2</v>
      </c>
      <c r="L33" s="95">
        <v>0</v>
      </c>
      <c r="M33" s="95">
        <v>-1.0000000000000001E-5</v>
      </c>
      <c r="N33" s="95">
        <v>0</v>
      </c>
      <c r="O33" s="95">
        <v>0</v>
      </c>
      <c r="P33" s="95">
        <v>-1.0000000000000001E-5</v>
      </c>
      <c r="Q33" s="95">
        <v>0</v>
      </c>
      <c r="R33" s="95">
        <v>0</v>
      </c>
      <c r="S33" s="95">
        <v>0</v>
      </c>
      <c r="T33" s="95">
        <v>0</v>
      </c>
      <c r="U33" s="95">
        <v>0</v>
      </c>
      <c r="V33" s="95">
        <v>0</v>
      </c>
      <c r="W33" s="95">
        <v>0</v>
      </c>
      <c r="X33" s="95">
        <v>0</v>
      </c>
      <c r="Y33" s="95">
        <v>0</v>
      </c>
      <c r="Z33" s="95">
        <v>0</v>
      </c>
      <c r="AA33" s="95">
        <v>0</v>
      </c>
      <c r="AB33" s="95">
        <v>0</v>
      </c>
      <c r="AC33" s="95">
        <v>0</v>
      </c>
      <c r="AD33" s="95">
        <v>0</v>
      </c>
      <c r="AE33" s="95">
        <v>0</v>
      </c>
      <c r="AF33" s="95">
        <v>0</v>
      </c>
      <c r="AG33" s="95">
        <v>0</v>
      </c>
      <c r="AH33" s="95">
        <v>0</v>
      </c>
      <c r="AI33" s="95">
        <v>0</v>
      </c>
      <c r="AJ33" s="95">
        <v>0</v>
      </c>
      <c r="AK33" s="95">
        <v>0</v>
      </c>
      <c r="AL33" s="95">
        <v>0</v>
      </c>
      <c r="AM33" s="95">
        <v>0</v>
      </c>
      <c r="AN33" s="95">
        <v>0</v>
      </c>
      <c r="AO33" s="95">
        <v>0</v>
      </c>
      <c r="AP33" s="95">
        <v>0</v>
      </c>
      <c r="AQ33" s="95">
        <v>0</v>
      </c>
      <c r="AR33" s="95">
        <v>0</v>
      </c>
      <c r="AS33" s="95">
        <v>0</v>
      </c>
      <c r="AT33" s="95">
        <v>0</v>
      </c>
      <c r="AU33" s="95">
        <v>0.21417</v>
      </c>
      <c r="AV33" s="95">
        <v>0.38991999999999999</v>
      </c>
      <c r="AW33" s="95">
        <v>0</v>
      </c>
      <c r="AX33" s="95">
        <v>0</v>
      </c>
      <c r="AY33" s="95">
        <v>0.60409000000000002</v>
      </c>
      <c r="AZ33" s="95">
        <v>18.071120000000001</v>
      </c>
      <c r="BA33" s="95">
        <v>0.40626999999999996</v>
      </c>
      <c r="BB33" s="95">
        <v>0</v>
      </c>
      <c r="BC33" s="95">
        <v>0</v>
      </c>
      <c r="BD33" s="95">
        <v>18.47739</v>
      </c>
    </row>
    <row r="34" spans="1:56">
      <c r="A34" s="95" t="s">
        <v>1050</v>
      </c>
      <c r="B34" s="95">
        <v>0</v>
      </c>
      <c r="C34" s="95">
        <v>0</v>
      </c>
      <c r="D34" s="95">
        <v>0</v>
      </c>
      <c r="E34" s="95">
        <v>0</v>
      </c>
      <c r="F34" s="95">
        <v>0</v>
      </c>
      <c r="G34" s="95">
        <v>0</v>
      </c>
      <c r="H34" s="95">
        <v>0</v>
      </c>
      <c r="I34" s="95">
        <v>0</v>
      </c>
      <c r="J34" s="95">
        <v>0</v>
      </c>
      <c r="K34" s="95">
        <v>0</v>
      </c>
      <c r="L34" s="95">
        <v>0</v>
      </c>
      <c r="M34" s="95">
        <v>0</v>
      </c>
      <c r="N34" s="95">
        <v>0</v>
      </c>
      <c r="O34" s="95">
        <v>0</v>
      </c>
      <c r="P34" s="95">
        <v>0</v>
      </c>
      <c r="Q34" s="95">
        <v>0</v>
      </c>
      <c r="R34" s="95">
        <v>0</v>
      </c>
      <c r="S34" s="95">
        <v>0</v>
      </c>
      <c r="T34" s="95">
        <v>0</v>
      </c>
      <c r="U34" s="95">
        <v>0</v>
      </c>
      <c r="V34" s="95">
        <v>0</v>
      </c>
      <c r="W34" s="95">
        <v>7.0000000000000007E-5</v>
      </c>
      <c r="X34" s="95">
        <v>0</v>
      </c>
      <c r="Y34" s="95">
        <v>0</v>
      </c>
      <c r="Z34" s="95">
        <v>7.0000000000000007E-5</v>
      </c>
      <c r="AA34" s="95">
        <v>0</v>
      </c>
      <c r="AB34" s="95">
        <v>0</v>
      </c>
      <c r="AC34" s="95">
        <v>0</v>
      </c>
      <c r="AD34" s="95">
        <v>0</v>
      </c>
      <c r="AE34" s="95">
        <v>0</v>
      </c>
      <c r="AF34" s="95">
        <v>0</v>
      </c>
      <c r="AG34" s="95">
        <v>0</v>
      </c>
      <c r="AH34" s="95">
        <v>0</v>
      </c>
      <c r="AI34" s="95">
        <v>0</v>
      </c>
      <c r="AJ34" s="95">
        <v>0</v>
      </c>
      <c r="AK34" s="95">
        <v>0</v>
      </c>
      <c r="AL34" s="95">
        <v>0</v>
      </c>
      <c r="AM34" s="95">
        <v>0</v>
      </c>
      <c r="AN34" s="95">
        <v>0</v>
      </c>
      <c r="AO34" s="95">
        <v>0</v>
      </c>
      <c r="AP34" s="95">
        <v>0</v>
      </c>
      <c r="AQ34" s="95">
        <v>0</v>
      </c>
      <c r="AR34" s="95">
        <v>0</v>
      </c>
      <c r="AS34" s="95">
        <v>0</v>
      </c>
      <c r="AT34" s="95">
        <v>0</v>
      </c>
      <c r="AU34" s="95">
        <v>0</v>
      </c>
      <c r="AV34" s="95">
        <v>0</v>
      </c>
      <c r="AW34" s="95">
        <v>0</v>
      </c>
      <c r="AX34" s="95">
        <v>0</v>
      </c>
      <c r="AY34" s="95">
        <v>0</v>
      </c>
      <c r="AZ34" s="95">
        <v>0</v>
      </c>
      <c r="BA34" s="95">
        <v>7.0000000000000007E-5</v>
      </c>
      <c r="BB34" s="95">
        <v>0</v>
      </c>
      <c r="BC34" s="95">
        <v>0</v>
      </c>
      <c r="BD34" s="95">
        <v>7.0000000000000007E-5</v>
      </c>
    </row>
    <row r="35" spans="1:56">
      <c r="A35" s="95" t="s">
        <v>1051</v>
      </c>
      <c r="B35" s="95">
        <v>0</v>
      </c>
      <c r="C35" s="95">
        <v>0</v>
      </c>
      <c r="D35" s="95">
        <v>0</v>
      </c>
      <c r="E35" s="95">
        <v>0</v>
      </c>
      <c r="F35" s="95">
        <v>0</v>
      </c>
      <c r="G35" s="95">
        <v>0</v>
      </c>
      <c r="H35" s="95">
        <v>0</v>
      </c>
      <c r="I35" s="95">
        <v>0</v>
      </c>
      <c r="J35" s="95">
        <v>0</v>
      </c>
      <c r="K35" s="95">
        <v>0</v>
      </c>
      <c r="L35" s="95">
        <v>0</v>
      </c>
      <c r="M35" s="95">
        <v>0</v>
      </c>
      <c r="N35" s="95">
        <v>0</v>
      </c>
      <c r="O35" s="95">
        <v>0</v>
      </c>
      <c r="P35" s="95">
        <v>0</v>
      </c>
      <c r="Q35" s="95">
        <v>0</v>
      </c>
      <c r="R35" s="95">
        <v>0</v>
      </c>
      <c r="S35" s="95">
        <v>0</v>
      </c>
      <c r="T35" s="95">
        <v>0</v>
      </c>
      <c r="U35" s="95">
        <v>0</v>
      </c>
      <c r="V35" s="95">
        <v>0</v>
      </c>
      <c r="W35" s="95">
        <v>0</v>
      </c>
      <c r="X35" s="95">
        <v>0</v>
      </c>
      <c r="Y35" s="95">
        <v>0</v>
      </c>
      <c r="Z35" s="95">
        <v>0</v>
      </c>
      <c r="AA35" s="95">
        <v>0</v>
      </c>
      <c r="AB35" s="95">
        <v>0</v>
      </c>
      <c r="AC35" s="95">
        <v>0</v>
      </c>
      <c r="AD35" s="95">
        <v>0</v>
      </c>
      <c r="AE35" s="95">
        <v>0</v>
      </c>
      <c r="AF35" s="95">
        <v>0</v>
      </c>
      <c r="AG35" s="95">
        <v>0</v>
      </c>
      <c r="AH35" s="95">
        <v>0</v>
      </c>
      <c r="AI35" s="95">
        <v>0</v>
      </c>
      <c r="AJ35" s="95">
        <v>0</v>
      </c>
      <c r="AK35" s="95">
        <v>0</v>
      </c>
      <c r="AL35" s="95">
        <v>0</v>
      </c>
      <c r="AM35" s="95">
        <v>0</v>
      </c>
      <c r="AN35" s="95">
        <v>0</v>
      </c>
      <c r="AO35" s="95">
        <v>0</v>
      </c>
      <c r="AP35" s="95">
        <v>0</v>
      </c>
      <c r="AQ35" s="95">
        <v>0</v>
      </c>
      <c r="AR35" s="95">
        <v>0</v>
      </c>
      <c r="AS35" s="95">
        <v>0</v>
      </c>
      <c r="AT35" s="95">
        <v>0</v>
      </c>
      <c r="AU35" s="95">
        <v>0</v>
      </c>
      <c r="AV35" s="95">
        <v>0</v>
      </c>
      <c r="AW35" s="95">
        <v>0</v>
      </c>
      <c r="AX35" s="95">
        <v>0</v>
      </c>
      <c r="AY35" s="95">
        <v>0</v>
      </c>
      <c r="AZ35" s="95">
        <v>0</v>
      </c>
      <c r="BA35" s="95">
        <v>0</v>
      </c>
      <c r="BB35" s="95">
        <v>0</v>
      </c>
      <c r="BC35" s="95">
        <v>0</v>
      </c>
      <c r="BD35" s="95">
        <v>0</v>
      </c>
    </row>
    <row r="36" spans="1:56">
      <c r="A36" s="95" t="s">
        <v>341</v>
      </c>
      <c r="B36" s="95">
        <v>0</v>
      </c>
      <c r="C36" s="95">
        <v>0</v>
      </c>
      <c r="D36" s="95">
        <v>0</v>
      </c>
      <c r="E36" s="95">
        <v>0</v>
      </c>
      <c r="F36" s="95">
        <v>0</v>
      </c>
      <c r="G36" s="95">
        <v>0</v>
      </c>
      <c r="H36" s="95">
        <v>0</v>
      </c>
      <c r="I36" s="95">
        <v>0</v>
      </c>
      <c r="J36" s="95">
        <v>0</v>
      </c>
      <c r="K36" s="95">
        <v>0</v>
      </c>
      <c r="L36" s="95">
        <v>0</v>
      </c>
      <c r="M36" s="95">
        <v>0</v>
      </c>
      <c r="N36" s="95">
        <v>0</v>
      </c>
      <c r="O36" s="95">
        <v>0</v>
      </c>
      <c r="P36" s="95">
        <v>0</v>
      </c>
      <c r="Q36" s="95">
        <v>0</v>
      </c>
      <c r="R36" s="95">
        <v>0</v>
      </c>
      <c r="S36" s="95">
        <v>0</v>
      </c>
      <c r="T36" s="95">
        <v>0</v>
      </c>
      <c r="U36" s="95">
        <v>0</v>
      </c>
      <c r="V36" s="95">
        <v>0</v>
      </c>
      <c r="W36" s="95">
        <v>7.0000000000000007E-5</v>
      </c>
      <c r="X36" s="95">
        <v>0</v>
      </c>
      <c r="Y36" s="95">
        <v>0</v>
      </c>
      <c r="Z36" s="95">
        <v>7.0000000000000007E-5</v>
      </c>
      <c r="AA36" s="95">
        <v>0</v>
      </c>
      <c r="AB36" s="95">
        <v>0</v>
      </c>
      <c r="AC36" s="95">
        <v>0</v>
      </c>
      <c r="AD36" s="95">
        <v>0</v>
      </c>
      <c r="AE36" s="95">
        <v>0</v>
      </c>
      <c r="AF36" s="95">
        <v>0</v>
      </c>
      <c r="AG36" s="95">
        <v>0</v>
      </c>
      <c r="AH36" s="95">
        <v>0</v>
      </c>
      <c r="AI36" s="95">
        <v>0</v>
      </c>
      <c r="AJ36" s="95">
        <v>0</v>
      </c>
      <c r="AK36" s="95">
        <v>0</v>
      </c>
      <c r="AL36" s="95">
        <v>0</v>
      </c>
      <c r="AM36" s="95">
        <v>0</v>
      </c>
      <c r="AN36" s="95">
        <v>0</v>
      </c>
      <c r="AO36" s="95">
        <v>0</v>
      </c>
      <c r="AP36" s="95">
        <v>0</v>
      </c>
      <c r="AQ36" s="95">
        <v>0</v>
      </c>
      <c r="AR36" s="95">
        <v>0</v>
      </c>
      <c r="AS36" s="95">
        <v>0</v>
      </c>
      <c r="AT36" s="95">
        <v>0</v>
      </c>
      <c r="AU36" s="95">
        <v>0</v>
      </c>
      <c r="AV36" s="95">
        <v>0</v>
      </c>
      <c r="AW36" s="95">
        <v>0</v>
      </c>
      <c r="AX36" s="95">
        <v>0</v>
      </c>
      <c r="AY36" s="95">
        <v>0</v>
      </c>
      <c r="AZ36" s="95">
        <v>0</v>
      </c>
      <c r="BA36" s="95">
        <v>7.0000000000000007E-5</v>
      </c>
      <c r="BB36" s="95">
        <v>0</v>
      </c>
      <c r="BC36" s="95">
        <v>0</v>
      </c>
      <c r="BD36" s="95">
        <v>7.0000000000000007E-5</v>
      </c>
    </row>
    <row r="37" spans="1:56">
      <c r="A37" s="95" t="s">
        <v>1052</v>
      </c>
      <c r="B37" s="95">
        <v>0</v>
      </c>
      <c r="C37" s="95">
        <v>0</v>
      </c>
      <c r="D37" s="95">
        <v>0</v>
      </c>
      <c r="E37" s="95">
        <v>0</v>
      </c>
      <c r="F37" s="95">
        <v>0</v>
      </c>
      <c r="G37" s="95">
        <v>0</v>
      </c>
      <c r="H37" s="95">
        <v>0</v>
      </c>
      <c r="I37" s="95">
        <v>0</v>
      </c>
      <c r="J37" s="95">
        <v>0</v>
      </c>
      <c r="K37" s="95">
        <v>0</v>
      </c>
      <c r="L37" s="95">
        <v>0</v>
      </c>
      <c r="M37" s="95">
        <v>0</v>
      </c>
      <c r="N37" s="95">
        <v>0</v>
      </c>
      <c r="O37" s="95">
        <v>0</v>
      </c>
      <c r="P37" s="95">
        <v>0</v>
      </c>
      <c r="Q37" s="95">
        <v>0</v>
      </c>
      <c r="R37" s="95">
        <v>0</v>
      </c>
      <c r="S37" s="95">
        <v>0</v>
      </c>
      <c r="T37" s="95">
        <v>0</v>
      </c>
      <c r="U37" s="95">
        <v>0</v>
      </c>
      <c r="V37" s="95">
        <v>0</v>
      </c>
      <c r="W37" s="95">
        <v>0</v>
      </c>
      <c r="X37" s="95">
        <v>0</v>
      </c>
      <c r="Y37" s="95">
        <v>0</v>
      </c>
      <c r="Z37" s="95">
        <v>0</v>
      </c>
      <c r="AA37" s="95">
        <v>0</v>
      </c>
      <c r="AB37" s="95">
        <v>0</v>
      </c>
      <c r="AC37" s="95">
        <v>0</v>
      </c>
      <c r="AD37" s="95">
        <v>0</v>
      </c>
      <c r="AE37" s="95">
        <v>0</v>
      </c>
      <c r="AF37" s="95">
        <v>0</v>
      </c>
      <c r="AG37" s="95">
        <v>0</v>
      </c>
      <c r="AH37" s="95">
        <v>0</v>
      </c>
      <c r="AI37" s="95">
        <v>0</v>
      </c>
      <c r="AJ37" s="95">
        <v>0</v>
      </c>
      <c r="AK37" s="95">
        <v>0</v>
      </c>
      <c r="AL37" s="95">
        <v>0</v>
      </c>
      <c r="AM37" s="95">
        <v>0</v>
      </c>
      <c r="AN37" s="95">
        <v>0</v>
      </c>
      <c r="AO37" s="95">
        <v>0</v>
      </c>
      <c r="AP37" s="95">
        <v>0</v>
      </c>
      <c r="AQ37" s="95">
        <v>0</v>
      </c>
      <c r="AR37" s="95">
        <v>0</v>
      </c>
      <c r="AS37" s="95">
        <v>0</v>
      </c>
      <c r="AT37" s="95">
        <v>0</v>
      </c>
      <c r="AU37" s="95">
        <v>0</v>
      </c>
      <c r="AV37" s="95">
        <v>0</v>
      </c>
      <c r="AW37" s="95">
        <v>0</v>
      </c>
      <c r="AX37" s="95">
        <v>0</v>
      </c>
      <c r="AY37" s="95">
        <v>0</v>
      </c>
      <c r="AZ37" s="95">
        <v>0</v>
      </c>
      <c r="BA37" s="95">
        <v>0</v>
      </c>
      <c r="BB37" s="95">
        <v>0</v>
      </c>
      <c r="BC37" s="95">
        <v>0</v>
      </c>
      <c r="BD37" s="95">
        <v>0</v>
      </c>
    </row>
    <row r="38" spans="1:56">
      <c r="A38" s="95" t="s">
        <v>882</v>
      </c>
      <c r="B38" s="95">
        <v>322201.32630999997</v>
      </c>
      <c r="C38" s="95">
        <v>148584.11103999999</v>
      </c>
      <c r="D38" s="95">
        <v>0</v>
      </c>
      <c r="E38" s="95">
        <v>2.8454800000000002</v>
      </c>
      <c r="F38" s="95">
        <v>470788.28282999998</v>
      </c>
      <c r="G38" s="95">
        <v>135037.46489999999</v>
      </c>
      <c r="H38" s="95">
        <v>26051.131789999999</v>
      </c>
      <c r="I38" s="95">
        <v>0</v>
      </c>
      <c r="J38" s="95">
        <v>338.26087000000001</v>
      </c>
      <c r="K38" s="95">
        <v>161426.85756</v>
      </c>
      <c r="L38" s="95">
        <v>80699.131410000002</v>
      </c>
      <c r="M38" s="95">
        <v>56718.525780000004</v>
      </c>
      <c r="N38" s="95">
        <v>2.0000000000000002E-5</v>
      </c>
      <c r="O38" s="95">
        <v>17.104620000000001</v>
      </c>
      <c r="P38" s="95">
        <v>137434.76183</v>
      </c>
      <c r="Q38" s="95">
        <v>126368.89023</v>
      </c>
      <c r="R38" s="95">
        <v>89077.207970000003</v>
      </c>
      <c r="S38" s="95">
        <v>0</v>
      </c>
      <c r="T38" s="95">
        <v>43.44068</v>
      </c>
      <c r="U38" s="95">
        <v>215489.53888000001</v>
      </c>
      <c r="V38" s="95">
        <v>79134.761659999989</v>
      </c>
      <c r="W38" s="95">
        <v>32505.9974</v>
      </c>
      <c r="X38" s="95">
        <v>0</v>
      </c>
      <c r="Y38" s="95">
        <v>-1.9000000000000001E-4</v>
      </c>
      <c r="Z38" s="95">
        <v>111640.75887000001</v>
      </c>
      <c r="AA38" s="95">
        <v>33431.984960000002</v>
      </c>
      <c r="AB38" s="95">
        <v>46881.154040000001</v>
      </c>
      <c r="AC38" s="95">
        <v>0</v>
      </c>
      <c r="AD38" s="95">
        <v>0.21390000000000001</v>
      </c>
      <c r="AE38" s="95">
        <v>80313.352900000013</v>
      </c>
      <c r="AF38" s="95">
        <v>86837.553520000001</v>
      </c>
      <c r="AG38" s="95">
        <v>16794.051059999998</v>
      </c>
      <c r="AH38" s="95">
        <v>0</v>
      </c>
      <c r="AI38" s="95">
        <v>0.46023000000000003</v>
      </c>
      <c r="AJ38" s="95">
        <v>103632.06481</v>
      </c>
      <c r="AK38" s="95">
        <v>54922.898130000001</v>
      </c>
      <c r="AL38" s="95">
        <v>25648.154500000001</v>
      </c>
      <c r="AM38" s="95">
        <v>0</v>
      </c>
      <c r="AN38" s="95">
        <v>0</v>
      </c>
      <c r="AO38" s="95">
        <v>80571.052629999991</v>
      </c>
      <c r="AP38" s="95">
        <v>33783.471290000001</v>
      </c>
      <c r="AQ38" s="95">
        <v>7281.18102</v>
      </c>
      <c r="AR38" s="95">
        <v>0</v>
      </c>
      <c r="AS38" s="95">
        <v>0</v>
      </c>
      <c r="AT38" s="95">
        <v>41064.652310000005</v>
      </c>
      <c r="AU38" s="95">
        <v>48132.669049999997</v>
      </c>
      <c r="AV38" s="95">
        <v>8073.9476199999999</v>
      </c>
      <c r="AW38" s="95">
        <v>0</v>
      </c>
      <c r="AX38" s="95">
        <v>0</v>
      </c>
      <c r="AY38" s="95">
        <v>56206.616670000003</v>
      </c>
      <c r="AZ38" s="95">
        <v>1000550.1514600001</v>
      </c>
      <c r="BA38" s="95">
        <v>457615.46222000004</v>
      </c>
      <c r="BB38" s="95">
        <v>2.0000000000000002E-5</v>
      </c>
      <c r="BC38" s="95">
        <v>402.32559000000003</v>
      </c>
      <c r="BD38" s="95">
        <v>1458567.9392899999</v>
      </c>
    </row>
    <row r="39" spans="1:56">
      <c r="A39" s="95" t="s">
        <v>256</v>
      </c>
      <c r="B39" s="95">
        <v>341715.41213000001</v>
      </c>
      <c r="C39" s="95">
        <v>19489.049739999999</v>
      </c>
      <c r="D39" s="95">
        <v>0</v>
      </c>
      <c r="E39" s="95">
        <v>0</v>
      </c>
      <c r="F39" s="95">
        <v>361204.46187</v>
      </c>
      <c r="G39" s="95">
        <v>303472.76632</v>
      </c>
      <c r="H39" s="95">
        <v>8122.5539100000005</v>
      </c>
      <c r="I39" s="95">
        <v>0</v>
      </c>
      <c r="J39" s="95">
        <v>0</v>
      </c>
      <c r="K39" s="95">
        <v>311595.32023000001</v>
      </c>
      <c r="L39" s="95">
        <v>160952.45943000002</v>
      </c>
      <c r="M39" s="95">
        <v>11025.355810000001</v>
      </c>
      <c r="N39" s="95">
        <v>-1.0000000000000001E-5</v>
      </c>
      <c r="O39" s="95">
        <v>154.07442</v>
      </c>
      <c r="P39" s="95">
        <v>172131.88965</v>
      </c>
      <c r="Q39" s="95">
        <v>157040.46783000001</v>
      </c>
      <c r="R39" s="95">
        <v>56369.288369999995</v>
      </c>
      <c r="S39" s="95">
        <v>0</v>
      </c>
      <c r="T39" s="95">
        <v>0</v>
      </c>
      <c r="U39" s="95">
        <v>213409.75619999997</v>
      </c>
      <c r="V39" s="95">
        <v>278515.00676000002</v>
      </c>
      <c r="W39" s="95">
        <v>38106.957799999996</v>
      </c>
      <c r="X39" s="95">
        <v>0</v>
      </c>
      <c r="Y39" s="95">
        <v>0</v>
      </c>
      <c r="Z39" s="95">
        <v>316621.96455999999</v>
      </c>
      <c r="AA39" s="95">
        <v>12647.090390000001</v>
      </c>
      <c r="AB39" s="95">
        <v>567.99441999999999</v>
      </c>
      <c r="AC39" s="95">
        <v>0</v>
      </c>
      <c r="AD39" s="95">
        <v>0</v>
      </c>
      <c r="AE39" s="95">
        <v>13215.08481</v>
      </c>
      <c r="AF39" s="95">
        <v>224499.63311000002</v>
      </c>
      <c r="AG39" s="95">
        <v>15731.91655</v>
      </c>
      <c r="AH39" s="95">
        <v>0</v>
      </c>
      <c r="AI39" s="95">
        <v>0</v>
      </c>
      <c r="AJ39" s="95">
        <v>240231.54965999999</v>
      </c>
      <c r="AK39" s="95">
        <v>224627.38669999997</v>
      </c>
      <c r="AL39" s="95">
        <v>42115.22853</v>
      </c>
      <c r="AM39" s="95">
        <v>0</v>
      </c>
      <c r="AN39" s="95">
        <v>0</v>
      </c>
      <c r="AO39" s="95">
        <v>266742.61523</v>
      </c>
      <c r="AP39" s="95">
        <v>151510.83150999999</v>
      </c>
      <c r="AQ39" s="95">
        <v>39240.661399999997</v>
      </c>
      <c r="AR39" s="95">
        <v>0</v>
      </c>
      <c r="AS39" s="95">
        <v>0</v>
      </c>
      <c r="AT39" s="95">
        <v>190751.49291</v>
      </c>
      <c r="AU39" s="95">
        <v>56811.787329999999</v>
      </c>
      <c r="AV39" s="95">
        <v>872.05359999999996</v>
      </c>
      <c r="AW39" s="95">
        <v>0</v>
      </c>
      <c r="AX39" s="95">
        <v>0</v>
      </c>
      <c r="AY39" s="95">
        <v>57683.840929999998</v>
      </c>
      <c r="AZ39" s="95">
        <v>1911792.8415099999</v>
      </c>
      <c r="BA39" s="95">
        <v>231641.06013</v>
      </c>
      <c r="BB39" s="95">
        <v>-1.0000000000000001E-5</v>
      </c>
      <c r="BC39" s="95">
        <v>154.07442</v>
      </c>
      <c r="BD39" s="95">
        <v>2143587.9760500002</v>
      </c>
    </row>
    <row r="40" spans="1:56">
      <c r="A40" s="95" t="s">
        <v>1053</v>
      </c>
      <c r="B40" s="95">
        <v>341715.41213000001</v>
      </c>
      <c r="C40" s="95">
        <v>19489.049739999999</v>
      </c>
      <c r="D40" s="95">
        <v>0</v>
      </c>
      <c r="E40" s="95">
        <v>0</v>
      </c>
      <c r="F40" s="95">
        <v>361204.46187</v>
      </c>
      <c r="G40" s="95">
        <v>303472.76632</v>
      </c>
      <c r="H40" s="95">
        <v>8122.5539100000005</v>
      </c>
      <c r="I40" s="95">
        <v>0</v>
      </c>
      <c r="J40" s="95">
        <v>0</v>
      </c>
      <c r="K40" s="95">
        <v>311595.32023000001</v>
      </c>
      <c r="L40" s="95">
        <v>160952.45943000002</v>
      </c>
      <c r="M40" s="95">
        <v>11025.355810000001</v>
      </c>
      <c r="N40" s="95">
        <v>-1.0000000000000001E-5</v>
      </c>
      <c r="O40" s="95">
        <v>154.07442</v>
      </c>
      <c r="P40" s="95">
        <v>172131.88965</v>
      </c>
      <c r="Q40" s="95">
        <v>157014.44631999999</v>
      </c>
      <c r="R40" s="95">
        <v>56369.288369999995</v>
      </c>
      <c r="S40" s="95">
        <v>0</v>
      </c>
      <c r="T40" s="95">
        <v>0</v>
      </c>
      <c r="U40" s="95">
        <v>213383.73469000001</v>
      </c>
      <c r="V40" s="95">
        <v>278515.00676000002</v>
      </c>
      <c r="W40" s="95">
        <v>38106.95779</v>
      </c>
      <c r="X40" s="95">
        <v>0</v>
      </c>
      <c r="Y40" s="95">
        <v>0</v>
      </c>
      <c r="Z40" s="95">
        <v>316621.96455000003</v>
      </c>
      <c r="AA40" s="95">
        <v>12647.090390000001</v>
      </c>
      <c r="AB40" s="95">
        <v>567.99441999999999</v>
      </c>
      <c r="AC40" s="95">
        <v>0</v>
      </c>
      <c r="AD40" s="95">
        <v>0</v>
      </c>
      <c r="AE40" s="95">
        <v>13215.08481</v>
      </c>
      <c r="AF40" s="95">
        <v>212622.90687000001</v>
      </c>
      <c r="AG40" s="95">
        <v>15731.91655</v>
      </c>
      <c r="AH40" s="95">
        <v>0</v>
      </c>
      <c r="AI40" s="95">
        <v>0</v>
      </c>
      <c r="AJ40" s="95">
        <v>228354.82342</v>
      </c>
      <c r="AK40" s="95">
        <v>213692.89434999999</v>
      </c>
      <c r="AL40" s="95">
        <v>42063.973420000002</v>
      </c>
      <c r="AM40" s="95">
        <v>0</v>
      </c>
      <c r="AN40" s="95">
        <v>0</v>
      </c>
      <c r="AO40" s="95">
        <v>255756.86777000001</v>
      </c>
      <c r="AP40" s="95">
        <v>142508.49450999999</v>
      </c>
      <c r="AQ40" s="95">
        <v>39212.994810000004</v>
      </c>
      <c r="AR40" s="95">
        <v>0</v>
      </c>
      <c r="AS40" s="95">
        <v>0</v>
      </c>
      <c r="AT40" s="95">
        <v>181721.48931999999</v>
      </c>
      <c r="AU40" s="95">
        <v>56811.787329999999</v>
      </c>
      <c r="AV40" s="95">
        <v>872.05359999999996</v>
      </c>
      <c r="AW40" s="95">
        <v>0</v>
      </c>
      <c r="AX40" s="95">
        <v>0</v>
      </c>
      <c r="AY40" s="95">
        <v>57683.840929999998</v>
      </c>
      <c r="AZ40" s="95">
        <v>1879953.2644100001</v>
      </c>
      <c r="BA40" s="95">
        <v>231562.13841999997</v>
      </c>
      <c r="BB40" s="95">
        <v>-1.0000000000000001E-5</v>
      </c>
      <c r="BC40" s="95">
        <v>154.07442</v>
      </c>
      <c r="BD40" s="95">
        <v>2111669.4772399999</v>
      </c>
    </row>
    <row r="41" spans="1:56">
      <c r="A41" s="95" t="s">
        <v>1054</v>
      </c>
      <c r="B41" s="95">
        <v>0</v>
      </c>
      <c r="C41" s="95">
        <v>0</v>
      </c>
      <c r="D41" s="95">
        <v>0</v>
      </c>
      <c r="E41" s="95">
        <v>0</v>
      </c>
      <c r="F41" s="95">
        <v>0</v>
      </c>
      <c r="G41" s="95">
        <v>0</v>
      </c>
      <c r="H41" s="95">
        <v>0</v>
      </c>
      <c r="I41" s="95">
        <v>0</v>
      </c>
      <c r="J41" s="95">
        <v>0</v>
      </c>
      <c r="K41" s="95">
        <v>0</v>
      </c>
      <c r="L41" s="95">
        <v>0</v>
      </c>
      <c r="M41" s="95">
        <v>0</v>
      </c>
      <c r="N41" s="95">
        <v>0</v>
      </c>
      <c r="O41" s="95">
        <v>0</v>
      </c>
      <c r="P41" s="95">
        <v>0</v>
      </c>
      <c r="Q41" s="95">
        <v>0</v>
      </c>
      <c r="R41" s="95">
        <v>0</v>
      </c>
      <c r="S41" s="95">
        <v>0</v>
      </c>
      <c r="T41" s="95">
        <v>0</v>
      </c>
      <c r="U41" s="95">
        <v>0</v>
      </c>
      <c r="V41" s="95">
        <v>0</v>
      </c>
      <c r="W41" s="95">
        <v>0</v>
      </c>
      <c r="X41" s="95">
        <v>0</v>
      </c>
      <c r="Y41" s="95">
        <v>0</v>
      </c>
      <c r="Z41" s="95">
        <v>0</v>
      </c>
      <c r="AA41" s="95">
        <v>0</v>
      </c>
      <c r="AB41" s="95">
        <v>0</v>
      </c>
      <c r="AC41" s="95">
        <v>0</v>
      </c>
      <c r="AD41" s="95">
        <v>0</v>
      </c>
      <c r="AE41" s="95">
        <v>0</v>
      </c>
      <c r="AF41" s="95">
        <v>0</v>
      </c>
      <c r="AG41" s="95">
        <v>0</v>
      </c>
      <c r="AH41" s="95">
        <v>0</v>
      </c>
      <c r="AI41" s="95">
        <v>0</v>
      </c>
      <c r="AJ41" s="95">
        <v>0</v>
      </c>
      <c r="AK41" s="95">
        <v>0</v>
      </c>
      <c r="AL41" s="95">
        <v>0</v>
      </c>
      <c r="AM41" s="95">
        <v>0</v>
      </c>
      <c r="AN41" s="95">
        <v>0</v>
      </c>
      <c r="AO41" s="95">
        <v>0</v>
      </c>
      <c r="AP41" s="95">
        <v>0</v>
      </c>
      <c r="AQ41" s="95">
        <v>0</v>
      </c>
      <c r="AR41" s="95">
        <v>0</v>
      </c>
      <c r="AS41" s="95">
        <v>0</v>
      </c>
      <c r="AT41" s="95">
        <v>0</v>
      </c>
      <c r="AU41" s="95">
        <v>0</v>
      </c>
      <c r="AV41" s="95">
        <v>0</v>
      </c>
      <c r="AW41" s="95">
        <v>0</v>
      </c>
      <c r="AX41" s="95">
        <v>0</v>
      </c>
      <c r="AY41" s="95">
        <v>0</v>
      </c>
      <c r="AZ41" s="95">
        <v>0</v>
      </c>
      <c r="BA41" s="95">
        <v>0</v>
      </c>
      <c r="BB41" s="95">
        <v>0</v>
      </c>
      <c r="BC41" s="95">
        <v>0</v>
      </c>
      <c r="BD41" s="95">
        <v>0</v>
      </c>
    </row>
    <row r="42" spans="1:56">
      <c r="A42" s="95" t="s">
        <v>1055</v>
      </c>
      <c r="B42" s="95">
        <v>0</v>
      </c>
      <c r="C42" s="95">
        <v>0</v>
      </c>
      <c r="D42" s="95">
        <v>0</v>
      </c>
      <c r="E42" s="95">
        <v>0</v>
      </c>
      <c r="F42" s="95">
        <v>0</v>
      </c>
      <c r="G42" s="95">
        <v>0</v>
      </c>
      <c r="H42" s="95">
        <v>0</v>
      </c>
      <c r="I42" s="95">
        <v>0</v>
      </c>
      <c r="J42" s="95">
        <v>0</v>
      </c>
      <c r="K42" s="95">
        <v>0</v>
      </c>
      <c r="L42" s="95">
        <v>0</v>
      </c>
      <c r="M42" s="95">
        <v>0</v>
      </c>
      <c r="N42" s="95">
        <v>0</v>
      </c>
      <c r="O42" s="95">
        <v>0</v>
      </c>
      <c r="P42" s="95">
        <v>0</v>
      </c>
      <c r="Q42" s="95">
        <v>26.021509999999999</v>
      </c>
      <c r="R42" s="95">
        <v>0</v>
      </c>
      <c r="S42" s="95">
        <v>0</v>
      </c>
      <c r="T42" s="95">
        <v>0</v>
      </c>
      <c r="U42" s="95">
        <v>26.021509999999999</v>
      </c>
      <c r="V42" s="95">
        <v>0</v>
      </c>
      <c r="W42" s="95">
        <v>0</v>
      </c>
      <c r="X42" s="95">
        <v>0</v>
      </c>
      <c r="Y42" s="95">
        <v>0</v>
      </c>
      <c r="Z42" s="95">
        <v>0</v>
      </c>
      <c r="AA42" s="95">
        <v>0</v>
      </c>
      <c r="AB42" s="95">
        <v>0</v>
      </c>
      <c r="AC42" s="95">
        <v>0</v>
      </c>
      <c r="AD42" s="95">
        <v>0</v>
      </c>
      <c r="AE42" s="95">
        <v>0</v>
      </c>
      <c r="AF42" s="95">
        <v>11876.72624</v>
      </c>
      <c r="AG42" s="95">
        <v>0</v>
      </c>
      <c r="AH42" s="95">
        <v>0</v>
      </c>
      <c r="AI42" s="95">
        <v>0</v>
      </c>
      <c r="AJ42" s="95">
        <v>11876.72624</v>
      </c>
      <c r="AK42" s="95">
        <v>2406.2093300000001</v>
      </c>
      <c r="AL42" s="95">
        <v>0</v>
      </c>
      <c r="AM42" s="95">
        <v>0</v>
      </c>
      <c r="AN42" s="95">
        <v>0</v>
      </c>
      <c r="AO42" s="95">
        <v>2406.2093300000001</v>
      </c>
      <c r="AP42" s="95">
        <v>8842.8571400000001</v>
      </c>
      <c r="AQ42" s="95">
        <v>23.093919999999997</v>
      </c>
      <c r="AR42" s="95">
        <v>0</v>
      </c>
      <c r="AS42" s="95">
        <v>0</v>
      </c>
      <c r="AT42" s="95">
        <v>8865.9510600000012</v>
      </c>
      <c r="AU42" s="95">
        <v>0</v>
      </c>
      <c r="AV42" s="95">
        <v>0</v>
      </c>
      <c r="AW42" s="95">
        <v>0</v>
      </c>
      <c r="AX42" s="95">
        <v>0</v>
      </c>
      <c r="AY42" s="95">
        <v>0</v>
      </c>
      <c r="AZ42" s="95">
        <v>23151.81422</v>
      </c>
      <c r="BA42" s="95">
        <v>23.093919999999997</v>
      </c>
      <c r="BB42" s="95">
        <v>0</v>
      </c>
      <c r="BC42" s="95">
        <v>0</v>
      </c>
      <c r="BD42" s="95">
        <v>23174.90814</v>
      </c>
    </row>
    <row r="43" spans="1:56">
      <c r="A43" s="95" t="s">
        <v>1056</v>
      </c>
      <c r="B43" s="95">
        <v>0</v>
      </c>
      <c r="C43" s="95">
        <v>0</v>
      </c>
      <c r="D43" s="95">
        <v>0</v>
      </c>
      <c r="E43" s="95">
        <v>0</v>
      </c>
      <c r="F43" s="95">
        <v>0</v>
      </c>
      <c r="G43" s="95">
        <v>0</v>
      </c>
      <c r="H43" s="95">
        <v>0</v>
      </c>
      <c r="I43" s="95">
        <v>0</v>
      </c>
      <c r="J43" s="95">
        <v>0</v>
      </c>
      <c r="K43" s="95">
        <v>0</v>
      </c>
      <c r="L43" s="95">
        <v>0</v>
      </c>
      <c r="M43" s="95">
        <v>0</v>
      </c>
      <c r="N43" s="95">
        <v>0</v>
      </c>
      <c r="O43" s="95">
        <v>0</v>
      </c>
      <c r="P43" s="95">
        <v>0</v>
      </c>
      <c r="Q43" s="95">
        <v>0</v>
      </c>
      <c r="R43" s="95">
        <v>0</v>
      </c>
      <c r="S43" s="95">
        <v>0</v>
      </c>
      <c r="T43" s="95">
        <v>0</v>
      </c>
      <c r="U43" s="95">
        <v>0</v>
      </c>
      <c r="V43" s="95">
        <v>0</v>
      </c>
      <c r="W43" s="95">
        <v>0</v>
      </c>
      <c r="X43" s="95">
        <v>0</v>
      </c>
      <c r="Y43" s="95">
        <v>0</v>
      </c>
      <c r="Z43" s="95">
        <v>0</v>
      </c>
      <c r="AA43" s="95">
        <v>0</v>
      </c>
      <c r="AB43" s="95">
        <v>0</v>
      </c>
      <c r="AC43" s="95">
        <v>0</v>
      </c>
      <c r="AD43" s="95">
        <v>0</v>
      </c>
      <c r="AE43" s="95">
        <v>0</v>
      </c>
      <c r="AF43" s="95">
        <v>0</v>
      </c>
      <c r="AG43" s="95">
        <v>0</v>
      </c>
      <c r="AH43" s="95">
        <v>0</v>
      </c>
      <c r="AI43" s="95">
        <v>0</v>
      </c>
      <c r="AJ43" s="95">
        <v>0</v>
      </c>
      <c r="AK43" s="95">
        <v>0</v>
      </c>
      <c r="AL43" s="95">
        <v>0</v>
      </c>
      <c r="AM43" s="95">
        <v>0</v>
      </c>
      <c r="AN43" s="95">
        <v>0</v>
      </c>
      <c r="AO43" s="95">
        <v>0</v>
      </c>
      <c r="AP43" s="95">
        <v>0</v>
      </c>
      <c r="AQ43" s="95">
        <v>0</v>
      </c>
      <c r="AR43" s="95">
        <v>0</v>
      </c>
      <c r="AS43" s="95">
        <v>0</v>
      </c>
      <c r="AT43" s="95">
        <v>0</v>
      </c>
      <c r="AU43" s="95">
        <v>0</v>
      </c>
      <c r="AV43" s="95">
        <v>0</v>
      </c>
      <c r="AW43" s="95">
        <v>0</v>
      </c>
      <c r="AX43" s="95">
        <v>0</v>
      </c>
      <c r="AY43" s="95">
        <v>0</v>
      </c>
      <c r="AZ43" s="95">
        <v>0</v>
      </c>
      <c r="BA43" s="95">
        <v>0</v>
      </c>
      <c r="BB43" s="95">
        <v>0</v>
      </c>
      <c r="BC43" s="95">
        <v>0</v>
      </c>
      <c r="BD43" s="95">
        <v>0</v>
      </c>
    </row>
    <row r="44" spans="1:56">
      <c r="A44" s="95" t="s">
        <v>1057</v>
      </c>
      <c r="B44" s="95">
        <v>0</v>
      </c>
      <c r="C44" s="95">
        <v>0</v>
      </c>
      <c r="D44" s="95">
        <v>0</v>
      </c>
      <c r="E44" s="95">
        <v>0</v>
      </c>
      <c r="F44" s="95">
        <v>0</v>
      </c>
      <c r="G44" s="95">
        <v>0</v>
      </c>
      <c r="H44" s="95">
        <v>0</v>
      </c>
      <c r="I44" s="95">
        <v>0</v>
      </c>
      <c r="J44" s="95">
        <v>0</v>
      </c>
      <c r="K44" s="95">
        <v>0</v>
      </c>
      <c r="L44" s="95">
        <v>0</v>
      </c>
      <c r="M44" s="95">
        <v>0</v>
      </c>
      <c r="N44" s="95">
        <v>0</v>
      </c>
      <c r="O44" s="95">
        <v>0</v>
      </c>
      <c r="P44" s="95">
        <v>0</v>
      </c>
      <c r="Q44" s="95">
        <v>0</v>
      </c>
      <c r="R44" s="95">
        <v>0</v>
      </c>
      <c r="S44" s="95">
        <v>0</v>
      </c>
      <c r="T44" s="95">
        <v>0</v>
      </c>
      <c r="U44" s="95">
        <v>0</v>
      </c>
      <c r="V44" s="95">
        <v>0</v>
      </c>
      <c r="W44" s="95">
        <v>0</v>
      </c>
      <c r="X44" s="95">
        <v>0</v>
      </c>
      <c r="Y44" s="95">
        <v>0</v>
      </c>
      <c r="Z44" s="95">
        <v>0</v>
      </c>
      <c r="AA44" s="95">
        <v>0</v>
      </c>
      <c r="AB44" s="95">
        <v>0</v>
      </c>
      <c r="AC44" s="95">
        <v>0</v>
      </c>
      <c r="AD44" s="95">
        <v>0</v>
      </c>
      <c r="AE44" s="95">
        <v>0</v>
      </c>
      <c r="AF44" s="95">
        <v>0</v>
      </c>
      <c r="AG44" s="95">
        <v>0</v>
      </c>
      <c r="AH44" s="95">
        <v>0</v>
      </c>
      <c r="AI44" s="95">
        <v>0</v>
      </c>
      <c r="AJ44" s="95">
        <v>0</v>
      </c>
      <c r="AK44" s="95">
        <v>8528.2830199999989</v>
      </c>
      <c r="AL44" s="95">
        <v>51.255110000000002</v>
      </c>
      <c r="AM44" s="95">
        <v>0</v>
      </c>
      <c r="AN44" s="95">
        <v>0</v>
      </c>
      <c r="AO44" s="95">
        <v>8579.5381300000008</v>
      </c>
      <c r="AP44" s="95">
        <v>159.47985999999997</v>
      </c>
      <c r="AQ44" s="95">
        <v>4.5726700000000005</v>
      </c>
      <c r="AR44" s="95">
        <v>0</v>
      </c>
      <c r="AS44" s="95">
        <v>0</v>
      </c>
      <c r="AT44" s="95">
        <v>164.05252999999999</v>
      </c>
      <c r="AU44" s="95">
        <v>0</v>
      </c>
      <c r="AV44" s="95">
        <v>0</v>
      </c>
      <c r="AW44" s="95">
        <v>0</v>
      </c>
      <c r="AX44" s="95">
        <v>0</v>
      </c>
      <c r="AY44" s="95">
        <v>0</v>
      </c>
      <c r="AZ44" s="95">
        <v>8687.7628800000002</v>
      </c>
      <c r="BA44" s="95">
        <v>55.827779999999997</v>
      </c>
      <c r="BB44" s="95">
        <v>0</v>
      </c>
      <c r="BC44" s="95">
        <v>0</v>
      </c>
      <c r="BD44" s="95">
        <v>8743.5906599999998</v>
      </c>
    </row>
    <row r="45" spans="1:56">
      <c r="A45" s="95" t="s">
        <v>1058</v>
      </c>
      <c r="B45" s="95">
        <v>4897.6569500000005</v>
      </c>
      <c r="C45" s="95">
        <v>1894.9263500000002</v>
      </c>
      <c r="D45" s="95">
        <v>0</v>
      </c>
      <c r="E45" s="95">
        <v>0</v>
      </c>
      <c r="F45" s="95">
        <v>6792.5833000000002</v>
      </c>
      <c r="G45" s="95">
        <v>10.95285</v>
      </c>
      <c r="H45" s="95">
        <v>0</v>
      </c>
      <c r="I45" s="95">
        <v>0</v>
      </c>
      <c r="J45" s="95">
        <v>0</v>
      </c>
      <c r="K45" s="95">
        <v>10.95285</v>
      </c>
      <c r="L45" s="95">
        <v>0</v>
      </c>
      <c r="M45" s="95">
        <v>48.036660000000005</v>
      </c>
      <c r="N45" s="95">
        <v>0</v>
      </c>
      <c r="O45" s="95">
        <v>0</v>
      </c>
      <c r="P45" s="95">
        <v>48.036660000000005</v>
      </c>
      <c r="Q45" s="95">
        <v>2773.6146200000003</v>
      </c>
      <c r="R45" s="95">
        <v>0</v>
      </c>
      <c r="S45" s="95">
        <v>0</v>
      </c>
      <c r="T45" s="95">
        <v>0</v>
      </c>
      <c r="U45" s="95">
        <v>2773.6146200000003</v>
      </c>
      <c r="V45" s="95">
        <v>0</v>
      </c>
      <c r="W45" s="95">
        <v>2767.5420099999997</v>
      </c>
      <c r="X45" s="95">
        <v>0</v>
      </c>
      <c r="Y45" s="95">
        <v>0</v>
      </c>
      <c r="Z45" s="95">
        <v>2767.5420099999997</v>
      </c>
      <c r="AA45" s="95">
        <v>53.450890000000001</v>
      </c>
      <c r="AB45" s="95">
        <v>0</v>
      </c>
      <c r="AC45" s="95">
        <v>0</v>
      </c>
      <c r="AD45" s="95">
        <v>0</v>
      </c>
      <c r="AE45" s="95">
        <v>53.450890000000001</v>
      </c>
      <c r="AF45" s="95">
        <v>0</v>
      </c>
      <c r="AG45" s="95">
        <v>0</v>
      </c>
      <c r="AH45" s="95">
        <v>0</v>
      </c>
      <c r="AI45" s="95">
        <v>0</v>
      </c>
      <c r="AJ45" s="95">
        <v>0</v>
      </c>
      <c r="AK45" s="95">
        <v>944.78465000000006</v>
      </c>
      <c r="AL45" s="95">
        <v>1465.3312700000001</v>
      </c>
      <c r="AM45" s="95">
        <v>0</v>
      </c>
      <c r="AN45" s="95">
        <v>0</v>
      </c>
      <c r="AO45" s="95">
        <v>2410.1159199999997</v>
      </c>
      <c r="AP45" s="95">
        <v>0</v>
      </c>
      <c r="AQ45" s="95">
        <v>0</v>
      </c>
      <c r="AR45" s="95">
        <v>0</v>
      </c>
      <c r="AS45" s="95">
        <v>0</v>
      </c>
      <c r="AT45" s="95">
        <v>0</v>
      </c>
      <c r="AU45" s="95">
        <v>0</v>
      </c>
      <c r="AV45" s="95">
        <v>15.127600000000001</v>
      </c>
      <c r="AW45" s="95">
        <v>0</v>
      </c>
      <c r="AX45" s="95">
        <v>0</v>
      </c>
      <c r="AY45" s="95">
        <v>15.127600000000001</v>
      </c>
      <c r="AZ45" s="95">
        <v>8680.4599600000001</v>
      </c>
      <c r="BA45" s="95">
        <v>6190.96389</v>
      </c>
      <c r="BB45" s="95">
        <v>0</v>
      </c>
      <c r="BC45" s="95">
        <v>0</v>
      </c>
      <c r="BD45" s="95">
        <v>14871.423849999999</v>
      </c>
    </row>
    <row r="46" spans="1:56">
      <c r="A46" s="95" t="s">
        <v>260</v>
      </c>
      <c r="B46" s="95">
        <v>1510.3566000000001</v>
      </c>
      <c r="C46" s="95">
        <v>0</v>
      </c>
      <c r="D46" s="95">
        <v>0</v>
      </c>
      <c r="E46" s="95">
        <v>0</v>
      </c>
      <c r="F46" s="95">
        <v>1510.3566000000001</v>
      </c>
      <c r="G46" s="95">
        <v>842.14969999999994</v>
      </c>
      <c r="H46" s="95">
        <v>9.3300800000000006</v>
      </c>
      <c r="I46" s="95">
        <v>0</v>
      </c>
      <c r="J46" s="95">
        <v>0</v>
      </c>
      <c r="K46" s="95">
        <v>851.47978000000001</v>
      </c>
      <c r="L46" s="95">
        <v>841.91287</v>
      </c>
      <c r="M46" s="95">
        <v>2.9999999999999997E-5</v>
      </c>
      <c r="N46" s="95">
        <v>0</v>
      </c>
      <c r="O46" s="95">
        <v>-1.0000000000000001E-5</v>
      </c>
      <c r="P46" s="95">
        <v>841.91289000000006</v>
      </c>
      <c r="Q46" s="95">
        <v>1180.4675</v>
      </c>
      <c r="R46" s="95">
        <v>117.60071000000001</v>
      </c>
      <c r="S46" s="95">
        <v>0</v>
      </c>
      <c r="T46" s="95">
        <v>0</v>
      </c>
      <c r="U46" s="95">
        <v>1298.0682099999999</v>
      </c>
      <c r="V46" s="95">
        <v>976.19881000000009</v>
      </c>
      <c r="W46" s="95">
        <v>254.71701000000002</v>
      </c>
      <c r="X46" s="95">
        <v>0</v>
      </c>
      <c r="Y46" s="95">
        <v>0</v>
      </c>
      <c r="Z46" s="95">
        <v>1230.9158200000002</v>
      </c>
      <c r="AA46" s="95">
        <v>0.38689999999999997</v>
      </c>
      <c r="AB46" s="95">
        <v>0</v>
      </c>
      <c r="AC46" s="95">
        <v>0</v>
      </c>
      <c r="AD46" s="95">
        <v>0</v>
      </c>
      <c r="AE46" s="95">
        <v>0.38689999999999997</v>
      </c>
      <c r="AF46" s="95">
        <v>592.08893</v>
      </c>
      <c r="AG46" s="95">
        <v>82.079220000000007</v>
      </c>
      <c r="AH46" s="95">
        <v>0</v>
      </c>
      <c r="AI46" s="95">
        <v>0</v>
      </c>
      <c r="AJ46" s="95">
        <v>674.16814999999997</v>
      </c>
      <c r="AK46" s="95">
        <v>1028.11859</v>
      </c>
      <c r="AL46" s="95">
        <v>147.29133999999999</v>
      </c>
      <c r="AM46" s="95">
        <v>0</v>
      </c>
      <c r="AN46" s="95">
        <v>0</v>
      </c>
      <c r="AO46" s="95">
        <v>1175.40993</v>
      </c>
      <c r="AP46" s="95">
        <v>765.67468999999994</v>
      </c>
      <c r="AQ46" s="95">
        <v>149.59143</v>
      </c>
      <c r="AR46" s="95">
        <v>0</v>
      </c>
      <c r="AS46" s="95">
        <v>0</v>
      </c>
      <c r="AT46" s="95">
        <v>915.26612</v>
      </c>
      <c r="AU46" s="95">
        <v>9.1115499999999994</v>
      </c>
      <c r="AV46" s="95">
        <v>0</v>
      </c>
      <c r="AW46" s="95">
        <v>0</v>
      </c>
      <c r="AX46" s="95">
        <v>0</v>
      </c>
      <c r="AY46" s="95">
        <v>9.1115499999999994</v>
      </c>
      <c r="AZ46" s="95">
        <v>7746.4661399999995</v>
      </c>
      <c r="BA46" s="95">
        <v>760.6098199999999</v>
      </c>
      <c r="BB46" s="95">
        <v>0</v>
      </c>
      <c r="BC46" s="95">
        <v>-1.0000000000000001E-5</v>
      </c>
      <c r="BD46" s="95">
        <v>8507.0759499999986</v>
      </c>
    </row>
    <row r="47" spans="1:56">
      <c r="A47" s="95" t="s">
        <v>1059</v>
      </c>
      <c r="B47" s="95">
        <v>158.67856</v>
      </c>
      <c r="C47" s="95">
        <v>0</v>
      </c>
      <c r="D47" s="95">
        <v>0</v>
      </c>
      <c r="E47" s="95">
        <v>0</v>
      </c>
      <c r="F47" s="95">
        <v>158.67856</v>
      </c>
      <c r="G47" s="95">
        <v>0</v>
      </c>
      <c r="H47" s="95">
        <v>0</v>
      </c>
      <c r="I47" s="95">
        <v>0</v>
      </c>
      <c r="J47" s="95">
        <v>0</v>
      </c>
      <c r="K47" s="95">
        <v>0</v>
      </c>
      <c r="L47" s="95">
        <v>0</v>
      </c>
      <c r="M47" s="95">
        <v>1.0000000000000001E-5</v>
      </c>
      <c r="N47" s="95">
        <v>0</v>
      </c>
      <c r="O47" s="95">
        <v>0</v>
      </c>
      <c r="P47" s="95">
        <v>1.0000000000000001E-5</v>
      </c>
      <c r="Q47" s="95">
        <v>0</v>
      </c>
      <c r="R47" s="95">
        <v>0</v>
      </c>
      <c r="S47" s="95">
        <v>0</v>
      </c>
      <c r="T47" s="95">
        <v>0</v>
      </c>
      <c r="U47" s="95">
        <v>0</v>
      </c>
      <c r="V47" s="95">
        <v>0</v>
      </c>
      <c r="W47" s="95">
        <v>0</v>
      </c>
      <c r="X47" s="95">
        <v>0</v>
      </c>
      <c r="Y47" s="95">
        <v>0</v>
      </c>
      <c r="Z47" s="95">
        <v>0</v>
      </c>
      <c r="AA47" s="95">
        <v>0</v>
      </c>
      <c r="AB47" s="95">
        <v>0</v>
      </c>
      <c r="AC47" s="95">
        <v>0</v>
      </c>
      <c r="AD47" s="95">
        <v>0</v>
      </c>
      <c r="AE47" s="95">
        <v>0</v>
      </c>
      <c r="AF47" s="95">
        <v>0</v>
      </c>
      <c r="AG47" s="95">
        <v>0</v>
      </c>
      <c r="AH47" s="95">
        <v>0</v>
      </c>
      <c r="AI47" s="95">
        <v>0</v>
      </c>
      <c r="AJ47" s="95">
        <v>0</v>
      </c>
      <c r="AK47" s="95">
        <v>109.90391000000001</v>
      </c>
      <c r="AL47" s="95">
        <v>0</v>
      </c>
      <c r="AM47" s="95">
        <v>0</v>
      </c>
      <c r="AN47" s="95">
        <v>0</v>
      </c>
      <c r="AO47" s="95">
        <v>109.90391000000001</v>
      </c>
      <c r="AP47" s="95">
        <v>0</v>
      </c>
      <c r="AQ47" s="95">
        <v>0</v>
      </c>
      <c r="AR47" s="95">
        <v>0</v>
      </c>
      <c r="AS47" s="95">
        <v>0</v>
      </c>
      <c r="AT47" s="95">
        <v>0</v>
      </c>
      <c r="AU47" s="95">
        <v>0</v>
      </c>
      <c r="AV47" s="95">
        <v>0</v>
      </c>
      <c r="AW47" s="95">
        <v>0</v>
      </c>
      <c r="AX47" s="95">
        <v>0</v>
      </c>
      <c r="AY47" s="95">
        <v>0</v>
      </c>
      <c r="AZ47" s="95">
        <v>268.58246999999994</v>
      </c>
      <c r="BA47" s="95">
        <v>1.0000000000000001E-5</v>
      </c>
      <c r="BB47" s="95">
        <v>0</v>
      </c>
      <c r="BC47" s="95">
        <v>0</v>
      </c>
      <c r="BD47" s="95">
        <v>268.58247999999998</v>
      </c>
    </row>
    <row r="48" spans="1:56">
      <c r="A48" s="95" t="s">
        <v>264</v>
      </c>
      <c r="B48" s="95">
        <v>1790.4888100000001</v>
      </c>
      <c r="C48" s="95">
        <v>5269.5667599999997</v>
      </c>
      <c r="D48" s="95">
        <v>0</v>
      </c>
      <c r="E48" s="95">
        <v>0</v>
      </c>
      <c r="F48" s="95">
        <v>7060.0555700000004</v>
      </c>
      <c r="G48" s="95">
        <v>382.04228999999998</v>
      </c>
      <c r="H48" s="95">
        <v>53.918980000000005</v>
      </c>
      <c r="I48" s="95">
        <v>0</v>
      </c>
      <c r="J48" s="95">
        <v>0</v>
      </c>
      <c r="K48" s="95">
        <v>435.96127000000001</v>
      </c>
      <c r="L48" s="95">
        <v>528.50741000000005</v>
      </c>
      <c r="M48" s="95">
        <v>801.97264000000007</v>
      </c>
      <c r="N48" s="95">
        <v>0</v>
      </c>
      <c r="O48" s="95">
        <v>0</v>
      </c>
      <c r="P48" s="95">
        <v>1330.4800500000001</v>
      </c>
      <c r="Q48" s="95">
        <v>2359.6446499999997</v>
      </c>
      <c r="R48" s="95">
        <v>480.36958000000004</v>
      </c>
      <c r="S48" s="95">
        <v>0</v>
      </c>
      <c r="T48" s="95">
        <v>0</v>
      </c>
      <c r="U48" s="95">
        <v>2840.0142299999998</v>
      </c>
      <c r="V48" s="95">
        <v>2964.5486000000001</v>
      </c>
      <c r="W48" s="95">
        <v>724.40310999999997</v>
      </c>
      <c r="X48" s="95">
        <v>0</v>
      </c>
      <c r="Y48" s="95">
        <v>0</v>
      </c>
      <c r="Z48" s="95">
        <v>3688.9517099999998</v>
      </c>
      <c r="AA48" s="95">
        <v>34.248410000000007</v>
      </c>
      <c r="AB48" s="95">
        <v>0</v>
      </c>
      <c r="AC48" s="95">
        <v>0</v>
      </c>
      <c r="AD48" s="95">
        <v>0</v>
      </c>
      <c r="AE48" s="95">
        <v>34.248410000000007</v>
      </c>
      <c r="AF48" s="95">
        <v>399.10343</v>
      </c>
      <c r="AG48" s="95">
        <v>48.481410000000004</v>
      </c>
      <c r="AH48" s="95">
        <v>0</v>
      </c>
      <c r="AI48" s="95">
        <v>0</v>
      </c>
      <c r="AJ48" s="95">
        <v>447.58484000000004</v>
      </c>
      <c r="AK48" s="95">
        <v>245.92193</v>
      </c>
      <c r="AL48" s="95">
        <v>222.41992000000002</v>
      </c>
      <c r="AM48" s="95">
        <v>0</v>
      </c>
      <c r="AN48" s="95">
        <v>0</v>
      </c>
      <c r="AO48" s="95">
        <v>468.34184999999997</v>
      </c>
      <c r="AP48" s="95">
        <v>121.80277000000001</v>
      </c>
      <c r="AQ48" s="95">
        <v>181.14804000000001</v>
      </c>
      <c r="AR48" s="95">
        <v>0</v>
      </c>
      <c r="AS48" s="95">
        <v>0</v>
      </c>
      <c r="AT48" s="95">
        <v>302.95080999999999</v>
      </c>
      <c r="AU48" s="95">
        <v>414.28652</v>
      </c>
      <c r="AV48" s="95">
        <v>57.924469999999999</v>
      </c>
      <c r="AW48" s="95">
        <v>0</v>
      </c>
      <c r="AX48" s="95">
        <v>0</v>
      </c>
      <c r="AY48" s="95">
        <v>472.21098999999998</v>
      </c>
      <c r="AZ48" s="95">
        <v>9240.5948200000003</v>
      </c>
      <c r="BA48" s="95">
        <v>7840.2049100000004</v>
      </c>
      <c r="BB48" s="95">
        <v>0</v>
      </c>
      <c r="BC48" s="95">
        <v>0</v>
      </c>
      <c r="BD48" s="95">
        <v>17080.799729999999</v>
      </c>
    </row>
    <row r="49" spans="1:56">
      <c r="A49" s="95" t="s">
        <v>1060</v>
      </c>
      <c r="B49" s="95">
        <v>0</v>
      </c>
      <c r="C49" s="95">
        <v>1050.14382</v>
      </c>
      <c r="D49" s="95">
        <v>0</v>
      </c>
      <c r="E49" s="95">
        <v>0</v>
      </c>
      <c r="F49" s="95">
        <v>1050.14382</v>
      </c>
      <c r="G49" s="95">
        <v>0</v>
      </c>
      <c r="H49" s="95">
        <v>0</v>
      </c>
      <c r="I49" s="95">
        <v>0</v>
      </c>
      <c r="J49" s="95">
        <v>0</v>
      </c>
      <c r="K49" s="95">
        <v>0</v>
      </c>
      <c r="L49" s="95">
        <v>0</v>
      </c>
      <c r="M49" s="95">
        <v>9.5069999999999997</v>
      </c>
      <c r="N49" s="95">
        <v>0</v>
      </c>
      <c r="O49" s="95">
        <v>0</v>
      </c>
      <c r="P49" s="95">
        <v>9.5069999999999997</v>
      </c>
      <c r="Q49" s="95">
        <v>0</v>
      </c>
      <c r="R49" s="95">
        <v>0</v>
      </c>
      <c r="S49" s="95">
        <v>0</v>
      </c>
      <c r="T49" s="95">
        <v>0</v>
      </c>
      <c r="U49" s="95">
        <v>0</v>
      </c>
      <c r="V49" s="95">
        <v>6.8558500000000002</v>
      </c>
      <c r="W49" s="95">
        <v>0</v>
      </c>
      <c r="X49" s="95">
        <v>0</v>
      </c>
      <c r="Y49" s="95">
        <v>0</v>
      </c>
      <c r="Z49" s="95">
        <v>6.8558500000000002</v>
      </c>
      <c r="AA49" s="95">
        <v>0</v>
      </c>
      <c r="AB49" s="95">
        <v>0</v>
      </c>
      <c r="AC49" s="95">
        <v>0</v>
      </c>
      <c r="AD49" s="95">
        <v>0</v>
      </c>
      <c r="AE49" s="95">
        <v>0</v>
      </c>
      <c r="AF49" s="95">
        <v>0</v>
      </c>
      <c r="AG49" s="95">
        <v>0</v>
      </c>
      <c r="AH49" s="95">
        <v>0</v>
      </c>
      <c r="AI49" s="95">
        <v>0</v>
      </c>
      <c r="AJ49" s="95">
        <v>0</v>
      </c>
      <c r="AK49" s="95">
        <v>0</v>
      </c>
      <c r="AL49" s="95">
        <v>0</v>
      </c>
      <c r="AM49" s="95">
        <v>0</v>
      </c>
      <c r="AN49" s="95">
        <v>0</v>
      </c>
      <c r="AO49" s="95">
        <v>0</v>
      </c>
      <c r="AP49" s="95">
        <v>0</v>
      </c>
      <c r="AQ49" s="95">
        <v>0</v>
      </c>
      <c r="AR49" s="95">
        <v>0</v>
      </c>
      <c r="AS49" s="95">
        <v>0</v>
      </c>
      <c r="AT49" s="95">
        <v>0</v>
      </c>
      <c r="AU49" s="95">
        <v>61.899629999999995</v>
      </c>
      <c r="AV49" s="95">
        <v>0</v>
      </c>
      <c r="AW49" s="95">
        <v>0</v>
      </c>
      <c r="AX49" s="95">
        <v>0</v>
      </c>
      <c r="AY49" s="95">
        <v>61.899629999999995</v>
      </c>
      <c r="AZ49" s="95">
        <v>68.755479999999991</v>
      </c>
      <c r="BA49" s="95">
        <v>1059.6508200000001</v>
      </c>
      <c r="BB49" s="95">
        <v>0</v>
      </c>
      <c r="BC49" s="95">
        <v>0</v>
      </c>
      <c r="BD49" s="95">
        <v>1128.4063000000001</v>
      </c>
    </row>
    <row r="50" spans="1:56">
      <c r="A50" s="95" t="s">
        <v>385</v>
      </c>
      <c r="B50" s="95">
        <v>64796.506460000004</v>
      </c>
      <c r="C50" s="95">
        <v>31481.574720000001</v>
      </c>
      <c r="D50" s="95">
        <v>0</v>
      </c>
      <c r="E50" s="95">
        <v>0</v>
      </c>
      <c r="F50" s="95">
        <v>96278.081180000008</v>
      </c>
      <c r="G50" s="95">
        <v>3627.5582000000004</v>
      </c>
      <c r="H50" s="95">
        <v>205.8</v>
      </c>
      <c r="I50" s="95">
        <v>0</v>
      </c>
      <c r="J50" s="95">
        <v>0</v>
      </c>
      <c r="K50" s="95">
        <v>3833.3582000000001</v>
      </c>
      <c r="L50" s="95">
        <v>14849.66419</v>
      </c>
      <c r="M50" s="95">
        <v>169.71638000000002</v>
      </c>
      <c r="N50" s="95">
        <v>0</v>
      </c>
      <c r="O50" s="95">
        <v>0</v>
      </c>
      <c r="P50" s="95">
        <v>15019.380570000001</v>
      </c>
      <c r="Q50" s="95">
        <v>96472.818599999999</v>
      </c>
      <c r="R50" s="95">
        <v>1559.6210000000001</v>
      </c>
      <c r="S50" s="95">
        <v>0</v>
      </c>
      <c r="T50" s="95">
        <v>0</v>
      </c>
      <c r="U50" s="95">
        <v>98032.439599999998</v>
      </c>
      <c r="V50" s="95">
        <v>21492.09591</v>
      </c>
      <c r="W50" s="95">
        <v>1500.7491</v>
      </c>
      <c r="X50" s="95">
        <v>0</v>
      </c>
      <c r="Y50" s="95">
        <v>0</v>
      </c>
      <c r="Z50" s="95">
        <v>22992.845010000001</v>
      </c>
      <c r="AA50" s="95">
        <v>5745.2651900000001</v>
      </c>
      <c r="AB50" s="95">
        <v>158.57301999999999</v>
      </c>
      <c r="AC50" s="95">
        <v>0</v>
      </c>
      <c r="AD50" s="95">
        <v>0</v>
      </c>
      <c r="AE50" s="95">
        <v>5903.8382099999999</v>
      </c>
      <c r="AF50" s="95">
        <v>20.863349999999997</v>
      </c>
      <c r="AG50" s="95">
        <v>61.74</v>
      </c>
      <c r="AH50" s="95">
        <v>0</v>
      </c>
      <c r="AI50" s="95">
        <v>0</v>
      </c>
      <c r="AJ50" s="95">
        <v>82.603350000000006</v>
      </c>
      <c r="AK50" s="95">
        <v>3285.4907599999997</v>
      </c>
      <c r="AL50" s="95">
        <v>71.482780000000005</v>
      </c>
      <c r="AM50" s="95">
        <v>0</v>
      </c>
      <c r="AN50" s="95">
        <v>0</v>
      </c>
      <c r="AO50" s="95">
        <v>3356.97354</v>
      </c>
      <c r="AP50" s="95">
        <v>106.16800000000001</v>
      </c>
      <c r="AQ50" s="95">
        <v>31.518270000000001</v>
      </c>
      <c r="AR50" s="95">
        <v>0</v>
      </c>
      <c r="AS50" s="95">
        <v>0</v>
      </c>
      <c r="AT50" s="95">
        <v>137.68626999999998</v>
      </c>
      <c r="AU50" s="95">
        <v>6543.9325899999994</v>
      </c>
      <c r="AV50" s="95">
        <v>54.64725</v>
      </c>
      <c r="AW50" s="95">
        <v>0</v>
      </c>
      <c r="AX50" s="95">
        <v>0</v>
      </c>
      <c r="AY50" s="95">
        <v>6598.5798399999994</v>
      </c>
      <c r="AZ50" s="95">
        <v>216940.36324999999</v>
      </c>
      <c r="BA50" s="95">
        <v>35295.42252</v>
      </c>
      <c r="BB50" s="95">
        <v>0</v>
      </c>
      <c r="BC50" s="95">
        <v>0</v>
      </c>
      <c r="BD50" s="95">
        <v>252235.78577000002</v>
      </c>
    </row>
    <row r="51" spans="1:56">
      <c r="A51" s="95" t="s">
        <v>90</v>
      </c>
      <c r="B51" s="95">
        <v>1570.8436999999999</v>
      </c>
      <c r="C51" s="95">
        <v>97.384520000000009</v>
      </c>
      <c r="D51" s="95">
        <v>0</v>
      </c>
      <c r="E51" s="95">
        <v>0</v>
      </c>
      <c r="F51" s="95">
        <v>1668.22822</v>
      </c>
      <c r="G51" s="95">
        <v>2517.7083600000001</v>
      </c>
      <c r="H51" s="95">
        <v>23.62782</v>
      </c>
      <c r="I51" s="95">
        <v>0</v>
      </c>
      <c r="J51" s="95">
        <v>0</v>
      </c>
      <c r="K51" s="95">
        <v>2541.3361800000002</v>
      </c>
      <c r="L51" s="95">
        <v>703.19381999999996</v>
      </c>
      <c r="M51" s="95">
        <v>40.839700000000001</v>
      </c>
      <c r="N51" s="95">
        <v>-1.7000000000000001E-4</v>
      </c>
      <c r="O51" s="95">
        <v>0.25677999999999995</v>
      </c>
      <c r="P51" s="95">
        <v>744.29012999999998</v>
      </c>
      <c r="Q51" s="95">
        <v>1048.5744300000001</v>
      </c>
      <c r="R51" s="95">
        <v>235.39924999999999</v>
      </c>
      <c r="S51" s="95">
        <v>0</v>
      </c>
      <c r="T51" s="95">
        <v>0</v>
      </c>
      <c r="U51" s="95">
        <v>1283.9736799999998</v>
      </c>
      <c r="V51" s="95">
        <v>1475.2255400000001</v>
      </c>
      <c r="W51" s="95">
        <v>199.45568</v>
      </c>
      <c r="X51" s="95">
        <v>0</v>
      </c>
      <c r="Y51" s="95">
        <v>0</v>
      </c>
      <c r="Z51" s="95">
        <v>1674.6812199999999</v>
      </c>
      <c r="AA51" s="95">
        <v>51.316000000000003</v>
      </c>
      <c r="AB51" s="95">
        <v>1.8492500000000001</v>
      </c>
      <c r="AC51" s="95">
        <v>0</v>
      </c>
      <c r="AD51" s="95">
        <v>0</v>
      </c>
      <c r="AE51" s="95">
        <v>53.16525</v>
      </c>
      <c r="AF51" s="95">
        <v>2616.06131</v>
      </c>
      <c r="AG51" s="95">
        <v>169.56254000000001</v>
      </c>
      <c r="AH51" s="95">
        <v>0</v>
      </c>
      <c r="AI51" s="95">
        <v>0</v>
      </c>
      <c r="AJ51" s="95">
        <v>2785.6238499999999</v>
      </c>
      <c r="AK51" s="95">
        <v>2378.0991300000001</v>
      </c>
      <c r="AL51" s="95">
        <v>401.88226000000003</v>
      </c>
      <c r="AM51" s="95">
        <v>0</v>
      </c>
      <c r="AN51" s="95">
        <v>0</v>
      </c>
      <c r="AO51" s="95">
        <v>2779.9813899999999</v>
      </c>
      <c r="AP51" s="95">
        <v>1709.1140600000001</v>
      </c>
      <c r="AQ51" s="95">
        <v>344.60326000000003</v>
      </c>
      <c r="AR51" s="95">
        <v>0</v>
      </c>
      <c r="AS51" s="95">
        <v>0</v>
      </c>
      <c r="AT51" s="95">
        <v>2053.7173200000002</v>
      </c>
      <c r="AU51" s="95">
        <v>707.12396000000001</v>
      </c>
      <c r="AV51" s="95">
        <v>8.9025800000000004</v>
      </c>
      <c r="AW51" s="95">
        <v>0</v>
      </c>
      <c r="AX51" s="95">
        <v>0</v>
      </c>
      <c r="AY51" s="95">
        <v>716.02654000000007</v>
      </c>
      <c r="AZ51" s="95">
        <v>14777.26031</v>
      </c>
      <c r="BA51" s="95">
        <v>1523.5068600000002</v>
      </c>
      <c r="BB51" s="95">
        <v>-1.7000000000000001E-4</v>
      </c>
      <c r="BC51" s="95">
        <v>0.25677999999999995</v>
      </c>
      <c r="BD51" s="95">
        <v>16301.02378</v>
      </c>
    </row>
    <row r="52" spans="1:56">
      <c r="A52" s="95" t="s">
        <v>1061</v>
      </c>
      <c r="B52" s="95">
        <v>-7073.7523899999997</v>
      </c>
      <c r="C52" s="95">
        <v>-5020.0086100000008</v>
      </c>
      <c r="D52" s="95">
        <v>0</v>
      </c>
      <c r="E52" s="95">
        <v>0</v>
      </c>
      <c r="F52" s="95">
        <v>-12093.761</v>
      </c>
      <c r="G52" s="95">
        <v>-2824.8947699999999</v>
      </c>
      <c r="H52" s="95">
        <v>-176.44457</v>
      </c>
      <c r="I52" s="95">
        <v>0</v>
      </c>
      <c r="J52" s="95">
        <v>0</v>
      </c>
      <c r="K52" s="95">
        <v>-3001.33934</v>
      </c>
      <c r="L52" s="95">
        <v>-1883.3233400000001</v>
      </c>
      <c r="M52" s="95">
        <v>-1166.5300400000001</v>
      </c>
      <c r="N52" s="95">
        <v>0</v>
      </c>
      <c r="O52" s="95">
        <v>-0.19265000000000002</v>
      </c>
      <c r="P52" s="95">
        <v>-3050.04603</v>
      </c>
      <c r="Q52" s="95">
        <v>-4891.9549999999999</v>
      </c>
      <c r="R52" s="95">
        <v>-4366.9171200000001</v>
      </c>
      <c r="S52" s="95">
        <v>0</v>
      </c>
      <c r="T52" s="95">
        <v>0</v>
      </c>
      <c r="U52" s="95">
        <v>-9258.87212</v>
      </c>
      <c r="V52" s="95">
        <v>-3433.5534300000004</v>
      </c>
      <c r="W52" s="95">
        <v>-3112.7077000000004</v>
      </c>
      <c r="X52" s="95">
        <v>0</v>
      </c>
      <c r="Y52" s="95">
        <v>0</v>
      </c>
      <c r="Z52" s="95">
        <v>-6546.2611299999999</v>
      </c>
      <c r="AA52" s="95">
        <v>-97.46096</v>
      </c>
      <c r="AB52" s="95">
        <v>-2.3788400000000003</v>
      </c>
      <c r="AC52" s="95">
        <v>0</v>
      </c>
      <c r="AD52" s="95">
        <v>0</v>
      </c>
      <c r="AE52" s="95">
        <v>-99.839799999999997</v>
      </c>
      <c r="AF52" s="95">
        <v>-4549.0810899999997</v>
      </c>
      <c r="AG52" s="95">
        <v>-401.27517</v>
      </c>
      <c r="AH52" s="95">
        <v>0</v>
      </c>
      <c r="AI52" s="95">
        <v>0</v>
      </c>
      <c r="AJ52" s="95">
        <v>-4950.3562599999996</v>
      </c>
      <c r="AK52" s="95">
        <v>-1887.6904199999999</v>
      </c>
      <c r="AL52" s="95">
        <v>-11457.252460000002</v>
      </c>
      <c r="AM52" s="95">
        <v>0</v>
      </c>
      <c r="AN52" s="95">
        <v>0</v>
      </c>
      <c r="AO52" s="95">
        <v>-13344.942880000001</v>
      </c>
      <c r="AP52" s="95">
        <v>-1443.40625</v>
      </c>
      <c r="AQ52" s="95">
        <v>-2732.3130699999997</v>
      </c>
      <c r="AR52" s="95">
        <v>0</v>
      </c>
      <c r="AS52" s="95">
        <v>0</v>
      </c>
      <c r="AT52" s="95">
        <v>-4175.7193200000002</v>
      </c>
      <c r="AU52" s="95">
        <v>-892.13604000000009</v>
      </c>
      <c r="AV52" s="95">
        <v>-607.14972</v>
      </c>
      <c r="AW52" s="95">
        <v>0</v>
      </c>
      <c r="AX52" s="95">
        <v>0</v>
      </c>
      <c r="AY52" s="95">
        <v>-1499.28576</v>
      </c>
      <c r="AZ52" s="95">
        <v>-28977.253690000001</v>
      </c>
      <c r="BA52" s="95">
        <v>-29042.977300000002</v>
      </c>
      <c r="BB52" s="95">
        <v>0</v>
      </c>
      <c r="BC52" s="95">
        <v>-0.19265000000000002</v>
      </c>
      <c r="BD52" s="95">
        <v>-58020.423640000001</v>
      </c>
    </row>
    <row r="53" spans="1:56">
      <c r="A53" s="95" t="s">
        <v>1062</v>
      </c>
      <c r="B53" s="95">
        <v>409366.19082000002</v>
      </c>
      <c r="C53" s="95">
        <v>54262.637299999995</v>
      </c>
      <c r="D53" s="95">
        <v>0</v>
      </c>
      <c r="E53" s="95">
        <v>0</v>
      </c>
      <c r="F53" s="95">
        <v>463628.82812000002</v>
      </c>
      <c r="G53" s="95">
        <v>308028.28294999996</v>
      </c>
      <c r="H53" s="95">
        <v>8238.78622</v>
      </c>
      <c r="I53" s="95">
        <v>0</v>
      </c>
      <c r="J53" s="95">
        <v>0</v>
      </c>
      <c r="K53" s="95">
        <v>316267.06917000003</v>
      </c>
      <c r="L53" s="95">
        <v>175992.41438</v>
      </c>
      <c r="M53" s="95">
        <v>10928.89819</v>
      </c>
      <c r="N53" s="95">
        <v>-1.7999999999999998E-4</v>
      </c>
      <c r="O53" s="95">
        <v>154.13854000000001</v>
      </c>
      <c r="P53" s="95">
        <v>187075.45093000002</v>
      </c>
      <c r="Q53" s="95">
        <v>255983.63263000001</v>
      </c>
      <c r="R53" s="95">
        <v>54395.361790000003</v>
      </c>
      <c r="S53" s="95">
        <v>0</v>
      </c>
      <c r="T53" s="95">
        <v>0</v>
      </c>
      <c r="U53" s="95">
        <v>310378.99442</v>
      </c>
      <c r="V53" s="95">
        <v>301996.37804000004</v>
      </c>
      <c r="W53" s="95">
        <v>40441.116999999998</v>
      </c>
      <c r="X53" s="95">
        <v>0</v>
      </c>
      <c r="Y53" s="95">
        <v>0</v>
      </c>
      <c r="Z53" s="95">
        <v>342437.49504000001</v>
      </c>
      <c r="AA53" s="95">
        <v>18434.29682</v>
      </c>
      <c r="AB53" s="95">
        <v>726.03784999999993</v>
      </c>
      <c r="AC53" s="95">
        <v>0</v>
      </c>
      <c r="AD53" s="95">
        <v>0</v>
      </c>
      <c r="AE53" s="95">
        <v>19160.33467</v>
      </c>
      <c r="AF53" s="95">
        <v>223578.66903999998</v>
      </c>
      <c r="AG53" s="95">
        <v>15692.504550000001</v>
      </c>
      <c r="AH53" s="95">
        <v>0</v>
      </c>
      <c r="AI53" s="95">
        <v>0</v>
      </c>
      <c r="AJ53" s="95">
        <v>239271.17358999999</v>
      </c>
      <c r="AK53" s="95">
        <v>230732.01525</v>
      </c>
      <c r="AL53" s="95">
        <v>32966.38364</v>
      </c>
      <c r="AM53" s="95">
        <v>0</v>
      </c>
      <c r="AN53" s="95">
        <v>0</v>
      </c>
      <c r="AO53" s="95">
        <v>263698.39889000001</v>
      </c>
      <c r="AP53" s="95">
        <v>152770.18478000001</v>
      </c>
      <c r="AQ53" s="95">
        <v>37215.209329999998</v>
      </c>
      <c r="AR53" s="95">
        <v>0</v>
      </c>
      <c r="AS53" s="95">
        <v>0</v>
      </c>
      <c r="AT53" s="95">
        <v>189985.39411000002</v>
      </c>
      <c r="AU53" s="95">
        <v>63656.005539999998</v>
      </c>
      <c r="AV53" s="95">
        <v>401.50578000000002</v>
      </c>
      <c r="AW53" s="95">
        <v>0</v>
      </c>
      <c r="AX53" s="95">
        <v>0</v>
      </c>
      <c r="AY53" s="95">
        <v>64057.511319999998</v>
      </c>
      <c r="AZ53" s="95">
        <v>2140538.0702499999</v>
      </c>
      <c r="BA53" s="95">
        <v>255268.44164999999</v>
      </c>
      <c r="BB53" s="95">
        <v>-1.7999999999999998E-4</v>
      </c>
      <c r="BC53" s="95">
        <v>154.13854000000001</v>
      </c>
      <c r="BD53" s="95">
        <v>2395960.65026</v>
      </c>
    </row>
  </sheetData>
  <mergeCells count="11">
    <mergeCell ref="AF5:AJ5"/>
    <mergeCell ref="AK5:AO5"/>
    <mergeCell ref="AP5:AT5"/>
    <mergeCell ref="AU5:AY5"/>
    <mergeCell ref="AZ5:BD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WXQ56"/>
  <sheetViews>
    <sheetView zoomScale="75" workbookViewId="0">
      <selection activeCell="A54" sqref="A54:XFD1048576"/>
    </sheetView>
  </sheetViews>
  <sheetFormatPr defaultColWidth="0" defaultRowHeight="12.75" zeroHeight="1"/>
  <cols>
    <col min="1" max="1" width="73" style="95" customWidth="1"/>
    <col min="2" max="46" width="9.28515625" style="95" bestFit="1" customWidth="1"/>
    <col min="47" max="56" width="11.42578125" style="95" customWidth="1"/>
    <col min="57" max="57" width="10.5703125" style="95" bestFit="1" customWidth="1"/>
    <col min="58" max="60" width="11.42578125" style="95" customWidth="1"/>
    <col min="61" max="61" width="10.5703125" style="95" bestFit="1" customWidth="1"/>
    <col min="62" max="256" width="11.42578125" style="95" hidden="1"/>
    <col min="257" max="257" width="73" style="95" hidden="1"/>
    <col min="258" max="302" width="9.28515625" style="95" hidden="1"/>
    <col min="303" max="312" width="11.42578125" style="95" hidden="1"/>
    <col min="313" max="313" width="10.5703125" style="95" hidden="1"/>
    <col min="314" max="316" width="11.42578125" style="95" hidden="1"/>
    <col min="317" max="317" width="10.5703125" style="95" hidden="1"/>
    <col min="318" max="512" width="11.42578125" style="95" hidden="1"/>
    <col min="513" max="513" width="73" style="95" hidden="1"/>
    <col min="514" max="558" width="9.28515625" style="95" hidden="1"/>
    <col min="559" max="568" width="11.42578125" style="95" hidden="1"/>
    <col min="569" max="569" width="10.5703125" style="95" hidden="1"/>
    <col min="570" max="572" width="11.42578125" style="95" hidden="1"/>
    <col min="573" max="573" width="10.5703125" style="95" hidden="1"/>
    <col min="574" max="768" width="11.42578125" style="95" hidden="1"/>
    <col min="769" max="769" width="73" style="95" hidden="1"/>
    <col min="770" max="814" width="9.28515625" style="95" hidden="1"/>
    <col min="815" max="824" width="11.42578125" style="95" hidden="1"/>
    <col min="825" max="825" width="10.5703125" style="95" hidden="1"/>
    <col min="826" max="828" width="11.42578125" style="95" hidden="1"/>
    <col min="829" max="829" width="10.5703125" style="95" hidden="1"/>
    <col min="830" max="1024" width="11.42578125" style="95" hidden="1"/>
    <col min="1025" max="1025" width="73" style="95" hidden="1"/>
    <col min="1026" max="1070" width="9.28515625" style="95" hidden="1"/>
    <col min="1071" max="1080" width="11.42578125" style="95" hidden="1"/>
    <col min="1081" max="1081" width="10.5703125" style="95" hidden="1"/>
    <col min="1082" max="1084" width="11.42578125" style="95" hidden="1"/>
    <col min="1085" max="1085" width="10.5703125" style="95" hidden="1"/>
    <col min="1086" max="1280" width="11.42578125" style="95" hidden="1"/>
    <col min="1281" max="1281" width="73" style="95" hidden="1"/>
    <col min="1282" max="1326" width="9.28515625" style="95" hidden="1"/>
    <col min="1327" max="1336" width="11.42578125" style="95" hidden="1"/>
    <col min="1337" max="1337" width="10.5703125" style="95" hidden="1"/>
    <col min="1338" max="1340" width="11.42578125" style="95" hidden="1"/>
    <col min="1341" max="1341" width="10.5703125" style="95" hidden="1"/>
    <col min="1342" max="1536" width="11.42578125" style="95" hidden="1"/>
    <col min="1537" max="1537" width="73" style="95" hidden="1"/>
    <col min="1538" max="1582" width="9.28515625" style="95" hidden="1"/>
    <col min="1583" max="1592" width="11.42578125" style="95" hidden="1"/>
    <col min="1593" max="1593" width="10.5703125" style="95" hidden="1"/>
    <col min="1594" max="1596" width="11.42578125" style="95" hidden="1"/>
    <col min="1597" max="1597" width="10.5703125" style="95" hidden="1"/>
    <col min="1598" max="1792" width="11.42578125" style="95" hidden="1"/>
    <col min="1793" max="1793" width="73" style="95" hidden="1"/>
    <col min="1794" max="1838" width="9.28515625" style="95" hidden="1"/>
    <col min="1839" max="1848" width="11.42578125" style="95" hidden="1"/>
    <col min="1849" max="1849" width="10.5703125" style="95" hidden="1"/>
    <col min="1850" max="1852" width="11.42578125" style="95" hidden="1"/>
    <col min="1853" max="1853" width="10.5703125" style="95" hidden="1"/>
    <col min="1854" max="2048" width="11.42578125" style="95" hidden="1"/>
    <col min="2049" max="2049" width="73" style="95" hidden="1"/>
    <col min="2050" max="2094" width="9.28515625" style="95" hidden="1"/>
    <col min="2095" max="2104" width="11.42578125" style="95" hidden="1"/>
    <col min="2105" max="2105" width="10.5703125" style="95" hidden="1"/>
    <col min="2106" max="2108" width="11.42578125" style="95" hidden="1"/>
    <col min="2109" max="2109" width="10.5703125" style="95" hidden="1"/>
    <col min="2110" max="2304" width="11.42578125" style="95" hidden="1"/>
    <col min="2305" max="2305" width="73" style="95" hidden="1"/>
    <col min="2306" max="2350" width="9.28515625" style="95" hidden="1"/>
    <col min="2351" max="2360" width="11.42578125" style="95" hidden="1"/>
    <col min="2361" max="2361" width="10.5703125" style="95" hidden="1"/>
    <col min="2362" max="2364" width="11.42578125" style="95" hidden="1"/>
    <col min="2365" max="2365" width="10.5703125" style="95" hidden="1"/>
    <col min="2366" max="2560" width="11.42578125" style="95" hidden="1"/>
    <col min="2561" max="2561" width="73" style="95" hidden="1"/>
    <col min="2562" max="2606" width="9.28515625" style="95" hidden="1"/>
    <col min="2607" max="2616" width="11.42578125" style="95" hidden="1"/>
    <col min="2617" max="2617" width="10.5703125" style="95" hidden="1"/>
    <col min="2618" max="2620" width="11.42578125" style="95" hidden="1"/>
    <col min="2621" max="2621" width="10.5703125" style="95" hidden="1"/>
    <col min="2622" max="2816" width="11.42578125" style="95" hidden="1"/>
    <col min="2817" max="2817" width="73" style="95" hidden="1"/>
    <col min="2818" max="2862" width="9.28515625" style="95" hidden="1"/>
    <col min="2863" max="2872" width="11.42578125" style="95" hidden="1"/>
    <col min="2873" max="2873" width="10.5703125" style="95" hidden="1"/>
    <col min="2874" max="2876" width="11.42578125" style="95" hidden="1"/>
    <col min="2877" max="2877" width="10.5703125" style="95" hidden="1"/>
    <col min="2878" max="3072" width="11.42578125" style="95" hidden="1"/>
    <col min="3073" max="3073" width="73" style="95" hidden="1"/>
    <col min="3074" max="3118" width="9.28515625" style="95" hidden="1"/>
    <col min="3119" max="3128" width="11.42578125" style="95" hidden="1"/>
    <col min="3129" max="3129" width="10.5703125" style="95" hidden="1"/>
    <col min="3130" max="3132" width="11.42578125" style="95" hidden="1"/>
    <col min="3133" max="3133" width="10.5703125" style="95" hidden="1"/>
    <col min="3134" max="3328" width="11.42578125" style="95" hidden="1"/>
    <col min="3329" max="3329" width="73" style="95" hidden="1"/>
    <col min="3330" max="3374" width="9.28515625" style="95" hidden="1"/>
    <col min="3375" max="3384" width="11.42578125" style="95" hidden="1"/>
    <col min="3385" max="3385" width="10.5703125" style="95" hidden="1"/>
    <col min="3386" max="3388" width="11.42578125" style="95" hidden="1"/>
    <col min="3389" max="3389" width="10.5703125" style="95" hidden="1"/>
    <col min="3390" max="3584" width="11.42578125" style="95" hidden="1"/>
    <col min="3585" max="3585" width="73" style="95" hidden="1"/>
    <col min="3586" max="3630" width="9.28515625" style="95" hidden="1"/>
    <col min="3631" max="3640" width="11.42578125" style="95" hidden="1"/>
    <col min="3641" max="3641" width="10.5703125" style="95" hidden="1"/>
    <col min="3642" max="3644" width="11.42578125" style="95" hidden="1"/>
    <col min="3645" max="3645" width="10.5703125" style="95" hidden="1"/>
    <col min="3646" max="3840" width="11.42578125" style="95" hidden="1"/>
    <col min="3841" max="3841" width="73" style="95" hidden="1"/>
    <col min="3842" max="3886" width="9.28515625" style="95" hidden="1"/>
    <col min="3887" max="3896" width="11.42578125" style="95" hidden="1"/>
    <col min="3897" max="3897" width="10.5703125" style="95" hidden="1"/>
    <col min="3898" max="3900" width="11.42578125" style="95" hidden="1"/>
    <col min="3901" max="3901" width="10.5703125" style="95" hidden="1"/>
    <col min="3902" max="4096" width="11.42578125" style="95" hidden="1"/>
    <col min="4097" max="4097" width="73" style="95" hidden="1"/>
    <col min="4098" max="4142" width="9.28515625" style="95" hidden="1"/>
    <col min="4143" max="4152" width="11.42578125" style="95" hidden="1"/>
    <col min="4153" max="4153" width="10.5703125" style="95" hidden="1"/>
    <col min="4154" max="4156" width="11.42578125" style="95" hidden="1"/>
    <col min="4157" max="4157" width="10.5703125" style="95" hidden="1"/>
    <col min="4158" max="4352" width="11.42578125" style="95" hidden="1"/>
    <col min="4353" max="4353" width="73" style="95" hidden="1"/>
    <col min="4354" max="4398" width="9.28515625" style="95" hidden="1"/>
    <col min="4399" max="4408" width="11.42578125" style="95" hidden="1"/>
    <col min="4409" max="4409" width="10.5703125" style="95" hidden="1"/>
    <col min="4410" max="4412" width="11.42578125" style="95" hidden="1"/>
    <col min="4413" max="4413" width="10.5703125" style="95" hidden="1"/>
    <col min="4414" max="4608" width="11.42578125" style="95" hidden="1"/>
    <col min="4609" max="4609" width="73" style="95" hidden="1"/>
    <col min="4610" max="4654" width="9.28515625" style="95" hidden="1"/>
    <col min="4655" max="4664" width="11.42578125" style="95" hidden="1"/>
    <col min="4665" max="4665" width="10.5703125" style="95" hidden="1"/>
    <col min="4666" max="4668" width="11.42578125" style="95" hidden="1"/>
    <col min="4669" max="4669" width="10.5703125" style="95" hidden="1"/>
    <col min="4670" max="4864" width="11.42578125" style="95" hidden="1"/>
    <col min="4865" max="4865" width="73" style="95" hidden="1"/>
    <col min="4866" max="4910" width="9.28515625" style="95" hidden="1"/>
    <col min="4911" max="4920" width="11.42578125" style="95" hidden="1"/>
    <col min="4921" max="4921" width="10.5703125" style="95" hidden="1"/>
    <col min="4922" max="4924" width="11.42578125" style="95" hidden="1"/>
    <col min="4925" max="4925" width="10.5703125" style="95" hidden="1"/>
    <col min="4926" max="5120" width="11.42578125" style="95" hidden="1"/>
    <col min="5121" max="5121" width="73" style="95" hidden="1"/>
    <col min="5122" max="5166" width="9.28515625" style="95" hidden="1"/>
    <col min="5167" max="5176" width="11.42578125" style="95" hidden="1"/>
    <col min="5177" max="5177" width="10.5703125" style="95" hidden="1"/>
    <col min="5178" max="5180" width="11.42578125" style="95" hidden="1"/>
    <col min="5181" max="5181" width="10.5703125" style="95" hidden="1"/>
    <col min="5182" max="5376" width="11.42578125" style="95" hidden="1"/>
    <col min="5377" max="5377" width="73" style="95" hidden="1"/>
    <col min="5378" max="5422" width="9.28515625" style="95" hidden="1"/>
    <col min="5423" max="5432" width="11.42578125" style="95" hidden="1"/>
    <col min="5433" max="5433" width="10.5703125" style="95" hidden="1"/>
    <col min="5434" max="5436" width="11.42578125" style="95" hidden="1"/>
    <col min="5437" max="5437" width="10.5703125" style="95" hidden="1"/>
    <col min="5438" max="5632" width="11.42578125" style="95" hidden="1"/>
    <col min="5633" max="5633" width="73" style="95" hidden="1"/>
    <col min="5634" max="5678" width="9.28515625" style="95" hidden="1"/>
    <col min="5679" max="5688" width="11.42578125" style="95" hidden="1"/>
    <col min="5689" max="5689" width="10.5703125" style="95" hidden="1"/>
    <col min="5690" max="5692" width="11.42578125" style="95" hidden="1"/>
    <col min="5693" max="5693" width="10.5703125" style="95" hidden="1"/>
    <col min="5694" max="5888" width="11.42578125" style="95" hidden="1"/>
    <col min="5889" max="5889" width="73" style="95" hidden="1"/>
    <col min="5890" max="5934" width="9.28515625" style="95" hidden="1"/>
    <col min="5935" max="5944" width="11.42578125" style="95" hidden="1"/>
    <col min="5945" max="5945" width="10.5703125" style="95" hidden="1"/>
    <col min="5946" max="5948" width="11.42578125" style="95" hidden="1"/>
    <col min="5949" max="5949" width="10.5703125" style="95" hidden="1"/>
    <col min="5950" max="6144" width="11.42578125" style="95" hidden="1"/>
    <col min="6145" max="6145" width="73" style="95" hidden="1"/>
    <col min="6146" max="6190" width="9.28515625" style="95" hidden="1"/>
    <col min="6191" max="6200" width="11.42578125" style="95" hidden="1"/>
    <col min="6201" max="6201" width="10.5703125" style="95" hidden="1"/>
    <col min="6202" max="6204" width="11.42578125" style="95" hidden="1"/>
    <col min="6205" max="6205" width="10.5703125" style="95" hidden="1"/>
    <col min="6206" max="6400" width="11.42578125" style="95" hidden="1"/>
    <col min="6401" max="6401" width="73" style="95" hidden="1"/>
    <col min="6402" max="6446" width="9.28515625" style="95" hidden="1"/>
    <col min="6447" max="6456" width="11.42578125" style="95" hidden="1"/>
    <col min="6457" max="6457" width="10.5703125" style="95" hidden="1"/>
    <col min="6458" max="6460" width="11.42578125" style="95" hidden="1"/>
    <col min="6461" max="6461" width="10.5703125" style="95" hidden="1"/>
    <col min="6462" max="6656" width="11.42578125" style="95" hidden="1"/>
    <col min="6657" max="6657" width="73" style="95" hidden="1"/>
    <col min="6658" max="6702" width="9.28515625" style="95" hidden="1"/>
    <col min="6703" max="6712" width="11.42578125" style="95" hidden="1"/>
    <col min="6713" max="6713" width="10.5703125" style="95" hidden="1"/>
    <col min="6714" max="6716" width="11.42578125" style="95" hidden="1"/>
    <col min="6717" max="6717" width="10.5703125" style="95" hidden="1"/>
    <col min="6718" max="6912" width="11.42578125" style="95" hidden="1"/>
    <col min="6913" max="6913" width="73" style="95" hidden="1"/>
    <col min="6914" max="6958" width="9.28515625" style="95" hidden="1"/>
    <col min="6959" max="6968" width="11.42578125" style="95" hidden="1"/>
    <col min="6969" max="6969" width="10.5703125" style="95" hidden="1"/>
    <col min="6970" max="6972" width="11.42578125" style="95" hidden="1"/>
    <col min="6973" max="6973" width="10.5703125" style="95" hidden="1"/>
    <col min="6974" max="7168" width="11.42578125" style="95" hidden="1"/>
    <col min="7169" max="7169" width="73" style="95" hidden="1"/>
    <col min="7170" max="7214" width="9.28515625" style="95" hidden="1"/>
    <col min="7215" max="7224" width="11.42578125" style="95" hidden="1"/>
    <col min="7225" max="7225" width="10.5703125" style="95" hidden="1"/>
    <col min="7226" max="7228" width="11.42578125" style="95" hidden="1"/>
    <col min="7229" max="7229" width="10.5703125" style="95" hidden="1"/>
    <col min="7230" max="7424" width="11.42578125" style="95" hidden="1"/>
    <col min="7425" max="7425" width="73" style="95" hidden="1"/>
    <col min="7426" max="7470" width="9.28515625" style="95" hidden="1"/>
    <col min="7471" max="7480" width="11.42578125" style="95" hidden="1"/>
    <col min="7481" max="7481" width="10.5703125" style="95" hidden="1"/>
    <col min="7482" max="7484" width="11.42578125" style="95" hidden="1"/>
    <col min="7485" max="7485" width="10.5703125" style="95" hidden="1"/>
    <col min="7486" max="7680" width="11.42578125" style="95" hidden="1"/>
    <col min="7681" max="7681" width="73" style="95" hidden="1"/>
    <col min="7682" max="7726" width="9.28515625" style="95" hidden="1"/>
    <col min="7727" max="7736" width="11.42578125" style="95" hidden="1"/>
    <col min="7737" max="7737" width="10.5703125" style="95" hidden="1"/>
    <col min="7738" max="7740" width="11.42578125" style="95" hidden="1"/>
    <col min="7741" max="7741" width="10.5703125" style="95" hidden="1"/>
    <col min="7742" max="7936" width="11.42578125" style="95" hidden="1"/>
    <col min="7937" max="7937" width="73" style="95" hidden="1"/>
    <col min="7938" max="7982" width="9.28515625" style="95" hidden="1"/>
    <col min="7983" max="7992" width="11.42578125" style="95" hidden="1"/>
    <col min="7993" max="7993" width="10.5703125" style="95" hidden="1"/>
    <col min="7994" max="7996" width="11.42578125" style="95" hidden="1"/>
    <col min="7997" max="7997" width="10.5703125" style="95" hidden="1"/>
    <col min="7998" max="8192" width="11.42578125" style="95" hidden="1"/>
    <col min="8193" max="8193" width="73" style="95" hidden="1"/>
    <col min="8194" max="8238" width="9.28515625" style="95" hidden="1"/>
    <col min="8239" max="8248" width="11.42578125" style="95" hidden="1"/>
    <col min="8249" max="8249" width="10.5703125" style="95" hidden="1"/>
    <col min="8250" max="8252" width="11.42578125" style="95" hidden="1"/>
    <col min="8253" max="8253" width="10.5703125" style="95" hidden="1"/>
    <col min="8254" max="8448" width="11.42578125" style="95" hidden="1"/>
    <col min="8449" max="8449" width="73" style="95" hidden="1"/>
    <col min="8450" max="8494" width="9.28515625" style="95" hidden="1"/>
    <col min="8495" max="8504" width="11.42578125" style="95" hidden="1"/>
    <col min="8505" max="8505" width="10.5703125" style="95" hidden="1"/>
    <col min="8506" max="8508" width="11.42578125" style="95" hidden="1"/>
    <col min="8509" max="8509" width="10.5703125" style="95" hidden="1"/>
    <col min="8510" max="8704" width="11.42578125" style="95" hidden="1"/>
    <col min="8705" max="8705" width="73" style="95" hidden="1"/>
    <col min="8706" max="8750" width="9.28515625" style="95" hidden="1"/>
    <col min="8751" max="8760" width="11.42578125" style="95" hidden="1"/>
    <col min="8761" max="8761" width="10.5703125" style="95" hidden="1"/>
    <col min="8762" max="8764" width="11.42578125" style="95" hidden="1"/>
    <col min="8765" max="8765" width="10.5703125" style="95" hidden="1"/>
    <col min="8766" max="8960" width="11.42578125" style="95" hidden="1"/>
    <col min="8961" max="8961" width="73" style="95" hidden="1"/>
    <col min="8962" max="9006" width="9.28515625" style="95" hidden="1"/>
    <col min="9007" max="9016" width="11.42578125" style="95" hidden="1"/>
    <col min="9017" max="9017" width="10.5703125" style="95" hidden="1"/>
    <col min="9018" max="9020" width="11.42578125" style="95" hidden="1"/>
    <col min="9021" max="9021" width="10.5703125" style="95" hidden="1"/>
    <col min="9022" max="9216" width="11.42578125" style="95" hidden="1"/>
    <col min="9217" max="9217" width="73" style="95" hidden="1"/>
    <col min="9218" max="9262" width="9.28515625" style="95" hidden="1"/>
    <col min="9263" max="9272" width="11.42578125" style="95" hidden="1"/>
    <col min="9273" max="9273" width="10.5703125" style="95" hidden="1"/>
    <col min="9274" max="9276" width="11.42578125" style="95" hidden="1"/>
    <col min="9277" max="9277" width="10.5703125" style="95" hidden="1"/>
    <col min="9278" max="9472" width="11.42578125" style="95" hidden="1"/>
    <col min="9473" max="9473" width="73" style="95" hidden="1"/>
    <col min="9474" max="9518" width="9.28515625" style="95" hidden="1"/>
    <col min="9519" max="9528" width="11.42578125" style="95" hidden="1"/>
    <col min="9529" max="9529" width="10.5703125" style="95" hidden="1"/>
    <col min="9530" max="9532" width="11.42578125" style="95" hidden="1"/>
    <col min="9533" max="9533" width="10.5703125" style="95" hidden="1"/>
    <col min="9534" max="9728" width="11.42578125" style="95" hidden="1"/>
    <col min="9729" max="9729" width="73" style="95" hidden="1"/>
    <col min="9730" max="9774" width="9.28515625" style="95" hidden="1"/>
    <col min="9775" max="9784" width="11.42578125" style="95" hidden="1"/>
    <col min="9785" max="9785" width="10.5703125" style="95" hidden="1"/>
    <col min="9786" max="9788" width="11.42578125" style="95" hidden="1"/>
    <col min="9789" max="9789" width="10.5703125" style="95" hidden="1"/>
    <col min="9790" max="9984" width="11.42578125" style="95" hidden="1"/>
    <col min="9985" max="9985" width="73" style="95" hidden="1"/>
    <col min="9986" max="10030" width="9.28515625" style="95" hidden="1"/>
    <col min="10031" max="10040" width="11.42578125" style="95" hidden="1"/>
    <col min="10041" max="10041" width="10.5703125" style="95" hidden="1"/>
    <col min="10042" max="10044" width="11.42578125" style="95" hidden="1"/>
    <col min="10045" max="10045" width="10.5703125" style="95" hidden="1"/>
    <col min="10046" max="10240" width="11.42578125" style="95" hidden="1"/>
    <col min="10241" max="10241" width="73" style="95" hidden="1"/>
    <col min="10242" max="10286" width="9.28515625" style="95" hidden="1"/>
    <col min="10287" max="10296" width="11.42578125" style="95" hidden="1"/>
    <col min="10297" max="10297" width="10.5703125" style="95" hidden="1"/>
    <col min="10298" max="10300" width="11.42578125" style="95" hidden="1"/>
    <col min="10301" max="10301" width="10.5703125" style="95" hidden="1"/>
    <col min="10302" max="10496" width="11.42578125" style="95" hidden="1"/>
    <col min="10497" max="10497" width="73" style="95" hidden="1"/>
    <col min="10498" max="10542" width="9.28515625" style="95" hidden="1"/>
    <col min="10543" max="10552" width="11.42578125" style="95" hidden="1"/>
    <col min="10553" max="10553" width="10.5703125" style="95" hidden="1"/>
    <col min="10554" max="10556" width="11.42578125" style="95" hidden="1"/>
    <col min="10557" max="10557" width="10.5703125" style="95" hidden="1"/>
    <col min="10558" max="10752" width="11.42578125" style="95" hidden="1"/>
    <col min="10753" max="10753" width="73" style="95" hidden="1"/>
    <col min="10754" max="10798" width="9.28515625" style="95" hidden="1"/>
    <col min="10799" max="10808" width="11.42578125" style="95" hidden="1"/>
    <col min="10809" max="10809" width="10.5703125" style="95" hidden="1"/>
    <col min="10810" max="10812" width="11.42578125" style="95" hidden="1"/>
    <col min="10813" max="10813" width="10.5703125" style="95" hidden="1"/>
    <col min="10814" max="11008" width="11.42578125" style="95" hidden="1"/>
    <col min="11009" max="11009" width="73" style="95" hidden="1"/>
    <col min="11010" max="11054" width="9.28515625" style="95" hidden="1"/>
    <col min="11055" max="11064" width="11.42578125" style="95" hidden="1"/>
    <col min="11065" max="11065" width="10.5703125" style="95" hidden="1"/>
    <col min="11066" max="11068" width="11.42578125" style="95" hidden="1"/>
    <col min="11069" max="11069" width="10.5703125" style="95" hidden="1"/>
    <col min="11070" max="11264" width="11.42578125" style="95" hidden="1"/>
    <col min="11265" max="11265" width="73" style="95" hidden="1"/>
    <col min="11266" max="11310" width="9.28515625" style="95" hidden="1"/>
    <col min="11311" max="11320" width="11.42578125" style="95" hidden="1"/>
    <col min="11321" max="11321" width="10.5703125" style="95" hidden="1"/>
    <col min="11322" max="11324" width="11.42578125" style="95" hidden="1"/>
    <col min="11325" max="11325" width="10.5703125" style="95" hidden="1"/>
    <col min="11326" max="11520" width="11.42578125" style="95" hidden="1"/>
    <col min="11521" max="11521" width="73" style="95" hidden="1"/>
    <col min="11522" max="11566" width="9.28515625" style="95" hidden="1"/>
    <col min="11567" max="11576" width="11.42578125" style="95" hidden="1"/>
    <col min="11577" max="11577" width="10.5703125" style="95" hidden="1"/>
    <col min="11578" max="11580" width="11.42578125" style="95" hidden="1"/>
    <col min="11581" max="11581" width="10.5703125" style="95" hidden="1"/>
    <col min="11582" max="11776" width="11.42578125" style="95" hidden="1"/>
    <col min="11777" max="11777" width="73" style="95" hidden="1"/>
    <col min="11778" max="11822" width="9.28515625" style="95" hidden="1"/>
    <col min="11823" max="11832" width="11.42578125" style="95" hidden="1"/>
    <col min="11833" max="11833" width="10.5703125" style="95" hidden="1"/>
    <col min="11834" max="11836" width="11.42578125" style="95" hidden="1"/>
    <col min="11837" max="11837" width="10.5703125" style="95" hidden="1"/>
    <col min="11838" max="12032" width="11.42578125" style="95" hidden="1"/>
    <col min="12033" max="12033" width="73" style="95" hidden="1"/>
    <col min="12034" max="12078" width="9.28515625" style="95" hidden="1"/>
    <col min="12079" max="12088" width="11.42578125" style="95" hidden="1"/>
    <col min="12089" max="12089" width="10.5703125" style="95" hidden="1"/>
    <col min="12090" max="12092" width="11.42578125" style="95" hidden="1"/>
    <col min="12093" max="12093" width="10.5703125" style="95" hidden="1"/>
    <col min="12094" max="12288" width="11.42578125" style="95" hidden="1"/>
    <col min="12289" max="12289" width="73" style="95" hidden="1"/>
    <col min="12290" max="12334" width="9.28515625" style="95" hidden="1"/>
    <col min="12335" max="12344" width="11.42578125" style="95" hidden="1"/>
    <col min="12345" max="12345" width="10.5703125" style="95" hidden="1"/>
    <col min="12346" max="12348" width="11.42578125" style="95" hidden="1"/>
    <col min="12349" max="12349" width="10.5703125" style="95" hidden="1"/>
    <col min="12350" max="12544" width="11.42578125" style="95" hidden="1"/>
    <col min="12545" max="12545" width="73" style="95" hidden="1"/>
    <col min="12546" max="12590" width="9.28515625" style="95" hidden="1"/>
    <col min="12591" max="12600" width="11.42578125" style="95" hidden="1"/>
    <col min="12601" max="12601" width="10.5703125" style="95" hidden="1"/>
    <col min="12602" max="12604" width="11.42578125" style="95" hidden="1"/>
    <col min="12605" max="12605" width="10.5703125" style="95" hidden="1"/>
    <col min="12606" max="12800" width="11.42578125" style="95" hidden="1"/>
    <col min="12801" max="12801" width="73" style="95" hidden="1"/>
    <col min="12802" max="12846" width="9.28515625" style="95" hidden="1"/>
    <col min="12847" max="12856" width="11.42578125" style="95" hidden="1"/>
    <col min="12857" max="12857" width="10.5703125" style="95" hidden="1"/>
    <col min="12858" max="12860" width="11.42578125" style="95" hidden="1"/>
    <col min="12861" max="12861" width="10.5703125" style="95" hidden="1"/>
    <col min="12862" max="13056" width="11.42578125" style="95" hidden="1"/>
    <col min="13057" max="13057" width="73" style="95" hidden="1"/>
    <col min="13058" max="13102" width="9.28515625" style="95" hidden="1"/>
    <col min="13103" max="13112" width="11.42578125" style="95" hidden="1"/>
    <col min="13113" max="13113" width="10.5703125" style="95" hidden="1"/>
    <col min="13114" max="13116" width="11.42578125" style="95" hidden="1"/>
    <col min="13117" max="13117" width="10.5703125" style="95" hidden="1"/>
    <col min="13118" max="13312" width="11.42578125" style="95" hidden="1"/>
    <col min="13313" max="13313" width="73" style="95" hidden="1"/>
    <col min="13314" max="13358" width="9.28515625" style="95" hidden="1"/>
    <col min="13359" max="13368" width="11.42578125" style="95" hidden="1"/>
    <col min="13369" max="13369" width="10.5703125" style="95" hidden="1"/>
    <col min="13370" max="13372" width="11.42578125" style="95" hidden="1"/>
    <col min="13373" max="13373" width="10.5703125" style="95" hidden="1"/>
    <col min="13374" max="13568" width="11.42578125" style="95" hidden="1"/>
    <col min="13569" max="13569" width="73" style="95" hidden="1"/>
    <col min="13570" max="13614" width="9.28515625" style="95" hidden="1"/>
    <col min="13615" max="13624" width="11.42578125" style="95" hidden="1"/>
    <col min="13625" max="13625" width="10.5703125" style="95" hidden="1"/>
    <col min="13626" max="13628" width="11.42578125" style="95" hidden="1"/>
    <col min="13629" max="13629" width="10.5703125" style="95" hidden="1"/>
    <col min="13630" max="13824" width="11.42578125" style="95" hidden="1"/>
    <col min="13825" max="13825" width="73" style="95" hidden="1"/>
    <col min="13826" max="13870" width="9.28515625" style="95" hidden="1"/>
    <col min="13871" max="13880" width="11.42578125" style="95" hidden="1"/>
    <col min="13881" max="13881" width="10.5703125" style="95" hidden="1"/>
    <col min="13882" max="13884" width="11.42578125" style="95" hidden="1"/>
    <col min="13885" max="13885" width="10.5703125" style="95" hidden="1"/>
    <col min="13886" max="14080" width="11.42578125" style="95" hidden="1"/>
    <col min="14081" max="14081" width="73" style="95" hidden="1"/>
    <col min="14082" max="14126" width="9.28515625" style="95" hidden="1"/>
    <col min="14127" max="14136" width="11.42578125" style="95" hidden="1"/>
    <col min="14137" max="14137" width="10.5703125" style="95" hidden="1"/>
    <col min="14138" max="14140" width="11.42578125" style="95" hidden="1"/>
    <col min="14141" max="14141" width="10.5703125" style="95" hidden="1"/>
    <col min="14142" max="14336" width="11.42578125" style="95" hidden="1"/>
    <col min="14337" max="14337" width="73" style="95" hidden="1"/>
    <col min="14338" max="14382" width="9.28515625" style="95" hidden="1"/>
    <col min="14383" max="14392" width="11.42578125" style="95" hidden="1"/>
    <col min="14393" max="14393" width="10.5703125" style="95" hidden="1"/>
    <col min="14394" max="14396" width="11.42578125" style="95" hidden="1"/>
    <col min="14397" max="14397" width="10.5703125" style="95" hidden="1"/>
    <col min="14398" max="14592" width="11.42578125" style="95" hidden="1"/>
    <col min="14593" max="14593" width="73" style="95" hidden="1"/>
    <col min="14594" max="14638" width="9.28515625" style="95" hidden="1"/>
    <col min="14639" max="14648" width="11.42578125" style="95" hidden="1"/>
    <col min="14649" max="14649" width="10.5703125" style="95" hidden="1"/>
    <col min="14650" max="14652" width="11.42578125" style="95" hidden="1"/>
    <col min="14653" max="14653" width="10.5703125" style="95" hidden="1"/>
    <col min="14654" max="14848" width="11.42578125" style="95" hidden="1"/>
    <col min="14849" max="14849" width="73" style="95" hidden="1"/>
    <col min="14850" max="14894" width="9.28515625" style="95" hidden="1"/>
    <col min="14895" max="14904" width="11.42578125" style="95" hidden="1"/>
    <col min="14905" max="14905" width="10.5703125" style="95" hidden="1"/>
    <col min="14906" max="14908" width="11.42578125" style="95" hidden="1"/>
    <col min="14909" max="14909" width="10.5703125" style="95" hidden="1"/>
    <col min="14910" max="15104" width="11.42578125" style="95" hidden="1"/>
    <col min="15105" max="15105" width="73" style="95" hidden="1"/>
    <col min="15106" max="15150" width="9.28515625" style="95" hidden="1"/>
    <col min="15151" max="15160" width="11.42578125" style="95" hidden="1"/>
    <col min="15161" max="15161" width="10.5703125" style="95" hidden="1"/>
    <col min="15162" max="15164" width="11.42578125" style="95" hidden="1"/>
    <col min="15165" max="15165" width="10.5703125" style="95" hidden="1"/>
    <col min="15166" max="15360" width="11.42578125" style="95" hidden="1"/>
    <col min="15361" max="15361" width="73" style="95" hidden="1"/>
    <col min="15362" max="15406" width="9.28515625" style="95" hidden="1"/>
    <col min="15407" max="15416" width="11.42578125" style="95" hidden="1"/>
    <col min="15417" max="15417" width="10.5703125" style="95" hidden="1"/>
    <col min="15418" max="15420" width="11.42578125" style="95" hidden="1"/>
    <col min="15421" max="15421" width="10.5703125" style="95" hidden="1"/>
    <col min="15422" max="15616" width="11.42578125" style="95" hidden="1"/>
    <col min="15617" max="15617" width="73" style="95" hidden="1"/>
    <col min="15618" max="15662" width="9.28515625" style="95" hidden="1"/>
    <col min="15663" max="15672" width="11.42578125" style="95" hidden="1"/>
    <col min="15673" max="15673" width="10.5703125" style="95" hidden="1"/>
    <col min="15674" max="15676" width="11.42578125" style="95" hidden="1"/>
    <col min="15677" max="15677" width="10.5703125" style="95" hidden="1"/>
    <col min="15678" max="15872" width="11.42578125" style="95" hidden="1"/>
    <col min="15873" max="15873" width="73" style="95" hidden="1"/>
    <col min="15874" max="15918" width="9.28515625" style="95" hidden="1"/>
    <col min="15919" max="15928" width="11.42578125" style="95" hidden="1"/>
    <col min="15929" max="15929" width="10.5703125" style="95" hidden="1"/>
    <col min="15930" max="15932" width="11.42578125" style="95" hidden="1"/>
    <col min="15933" max="15933" width="10.5703125" style="95" hidden="1"/>
    <col min="15934" max="16128" width="11.42578125" style="95" hidden="1"/>
    <col min="16129" max="16129" width="73" style="95" hidden="1"/>
    <col min="16130" max="16174" width="9.28515625" style="95" hidden="1"/>
    <col min="16175" max="16184" width="11.42578125" style="95" hidden="1"/>
    <col min="16185" max="16185" width="10.5703125" style="95" hidden="1"/>
    <col min="16186" max="16188" width="11.42578125" style="95" hidden="1"/>
    <col min="16189" max="16189" width="10.5703125" style="95" hidden="1"/>
    <col min="16190" max="16384" width="11.42578125" style="95" hidden="1"/>
  </cols>
  <sheetData>
    <row r="1" spans="1:65" ht="41.25" customHeight="1">
      <c r="A1" s="434" t="s">
        <v>232</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434"/>
      <c r="AD1" s="434"/>
      <c r="AE1" s="434"/>
      <c r="AF1" s="434"/>
      <c r="AG1" s="434"/>
      <c r="AH1" s="434"/>
      <c r="AI1" s="434"/>
      <c r="AJ1" s="434"/>
      <c r="AK1" s="434"/>
      <c r="AL1" s="434"/>
      <c r="AM1" s="434"/>
      <c r="AN1" s="434"/>
      <c r="AO1" s="434"/>
      <c r="AP1" s="434"/>
      <c r="AQ1" s="434"/>
      <c r="AR1" s="434"/>
      <c r="AS1" s="434"/>
      <c r="AT1" s="434"/>
      <c r="AU1" s="434"/>
      <c r="AV1" s="434"/>
      <c r="AW1" s="434"/>
      <c r="AX1" s="434"/>
      <c r="AY1" s="434"/>
      <c r="AZ1" s="434"/>
      <c r="BA1" s="434"/>
      <c r="BB1" s="434"/>
      <c r="BC1" s="434"/>
      <c r="BD1" s="434"/>
      <c r="BE1" s="434"/>
      <c r="BF1" s="434"/>
      <c r="BG1" s="434"/>
      <c r="BH1" s="434"/>
      <c r="BI1" s="434"/>
      <c r="BJ1" s="94"/>
      <c r="BK1" s="94"/>
      <c r="BL1" s="94"/>
      <c r="BM1" s="94"/>
    </row>
    <row r="2" spans="1:65" ht="27" customHeight="1">
      <c r="A2" s="434" t="s">
        <v>1069</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434"/>
      <c r="AD2" s="434"/>
      <c r="AE2" s="434"/>
      <c r="AF2" s="434"/>
      <c r="AG2" s="434"/>
      <c r="AH2" s="434"/>
      <c r="AI2" s="434"/>
      <c r="AJ2" s="434"/>
      <c r="AK2" s="434"/>
      <c r="AL2" s="434"/>
      <c r="AM2" s="434"/>
      <c r="AN2" s="434"/>
      <c r="AO2" s="434"/>
      <c r="AP2" s="434"/>
      <c r="AQ2" s="434"/>
      <c r="AR2" s="434"/>
      <c r="AS2" s="434"/>
      <c r="AT2" s="434"/>
      <c r="AU2" s="434"/>
      <c r="AV2" s="434"/>
      <c r="AW2" s="434"/>
      <c r="AX2" s="434"/>
      <c r="AY2" s="434"/>
      <c r="AZ2" s="434"/>
      <c r="BA2" s="434"/>
      <c r="BB2" s="434"/>
      <c r="BC2" s="434"/>
      <c r="BD2" s="434"/>
      <c r="BE2" s="434"/>
      <c r="BF2" s="434"/>
      <c r="BG2" s="434"/>
      <c r="BH2" s="434"/>
      <c r="BI2" s="434"/>
      <c r="BJ2" s="94"/>
      <c r="BK2" s="94"/>
      <c r="BL2" s="94"/>
      <c r="BM2" s="94"/>
    </row>
    <row r="3" spans="1:65" ht="27" customHeight="1">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434"/>
      <c r="AD3" s="434"/>
      <c r="AE3" s="434"/>
      <c r="AF3" s="434"/>
      <c r="AG3" s="434"/>
      <c r="AH3" s="434"/>
      <c r="AI3" s="434"/>
      <c r="AJ3" s="434"/>
      <c r="AK3" s="434"/>
      <c r="AL3" s="434"/>
      <c r="AM3" s="434"/>
      <c r="AN3" s="434"/>
      <c r="AO3" s="434"/>
      <c r="AP3" s="434"/>
      <c r="AQ3" s="434"/>
      <c r="AR3" s="434"/>
      <c r="AS3" s="434"/>
      <c r="AT3" s="434"/>
      <c r="AU3" s="434"/>
      <c r="AV3" s="434"/>
      <c r="AW3" s="434"/>
      <c r="AX3" s="434"/>
      <c r="AY3" s="434"/>
      <c r="AZ3" s="434"/>
      <c r="BA3" s="434"/>
      <c r="BB3" s="434"/>
      <c r="BC3" s="434"/>
      <c r="BD3" s="434"/>
      <c r="BE3" s="434"/>
      <c r="BF3" s="434"/>
      <c r="BG3" s="434"/>
      <c r="BH3" s="434"/>
      <c r="BI3" s="434"/>
      <c r="BJ3" s="94"/>
      <c r="BK3" s="94"/>
      <c r="BL3" s="94"/>
      <c r="BM3" s="94"/>
    </row>
    <row r="4" spans="1:65" ht="27" customHeight="1" thickBot="1">
      <c r="A4" s="434" t="s">
        <v>881</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434"/>
      <c r="BA4" s="434"/>
      <c r="BB4" s="434"/>
      <c r="BC4" s="434"/>
      <c r="BD4" s="434"/>
      <c r="BE4" s="434"/>
      <c r="BF4" s="434"/>
      <c r="BG4" s="434"/>
      <c r="BH4" s="434"/>
      <c r="BI4" s="434"/>
      <c r="BJ4" s="94"/>
      <c r="BK4" s="94"/>
      <c r="BL4" s="94"/>
      <c r="BM4" s="94"/>
    </row>
    <row r="5" spans="1:65" ht="25.5" customHeight="1" thickTop="1" thickBot="1">
      <c r="A5" s="127"/>
      <c r="B5" s="1195" t="s">
        <v>173</v>
      </c>
      <c r="C5" s="1195"/>
      <c r="D5" s="1195"/>
      <c r="E5" s="1195"/>
      <c r="F5" s="1195"/>
      <c r="G5" s="1195" t="s">
        <v>175</v>
      </c>
      <c r="H5" s="1195"/>
      <c r="I5" s="1195"/>
      <c r="J5" s="1195"/>
      <c r="K5" s="1195"/>
      <c r="L5" s="1195" t="s">
        <v>171</v>
      </c>
      <c r="M5" s="1195"/>
      <c r="N5" s="1195"/>
      <c r="O5" s="1195"/>
      <c r="P5" s="1195"/>
      <c r="Q5" s="1195" t="s">
        <v>169</v>
      </c>
      <c r="R5" s="1195"/>
      <c r="S5" s="1195"/>
      <c r="T5" s="1195"/>
      <c r="U5" s="1195"/>
      <c r="V5" s="1195" t="s">
        <v>163</v>
      </c>
      <c r="W5" s="1195"/>
      <c r="X5" s="1195"/>
      <c r="Y5" s="1195"/>
      <c r="Z5" s="1195"/>
      <c r="AA5" s="1195" t="s">
        <v>167</v>
      </c>
      <c r="AB5" s="1195"/>
      <c r="AC5" s="1195"/>
      <c r="AD5" s="1195"/>
      <c r="AE5" s="1195"/>
      <c r="AF5" s="1195" t="s">
        <v>165</v>
      </c>
      <c r="AG5" s="1195"/>
      <c r="AH5" s="1195"/>
      <c r="AI5" s="1195"/>
      <c r="AJ5" s="1195"/>
      <c r="AK5" s="1195" t="s">
        <v>174</v>
      </c>
      <c r="AL5" s="1195"/>
      <c r="AM5" s="1195"/>
      <c r="AN5" s="1195"/>
      <c r="AO5" s="1195"/>
      <c r="AP5" s="1195" t="s">
        <v>170</v>
      </c>
      <c r="AQ5" s="1195"/>
      <c r="AR5" s="1195"/>
      <c r="AS5" s="1195"/>
      <c r="AT5" s="1195"/>
      <c r="AU5" s="1195" t="s">
        <v>168</v>
      </c>
      <c r="AV5" s="1195"/>
      <c r="AW5" s="1195"/>
      <c r="AX5" s="1195"/>
      <c r="AY5" s="1195"/>
      <c r="AZ5" s="1195" t="s">
        <v>166</v>
      </c>
      <c r="BA5" s="1195"/>
      <c r="BB5" s="1195"/>
      <c r="BC5" s="1195"/>
      <c r="BD5" s="1195"/>
      <c r="BE5" s="1195" t="s">
        <v>522</v>
      </c>
      <c r="BF5" s="1195"/>
      <c r="BG5" s="1195"/>
      <c r="BH5" s="1195"/>
      <c r="BI5" s="1195"/>
      <c r="BJ5" s="94"/>
      <c r="BK5" s="94"/>
      <c r="BL5" s="94"/>
      <c r="BM5" s="94"/>
    </row>
    <row r="6" spans="1:65" ht="19.5" thickTop="1" thickBot="1">
      <c r="A6" s="127"/>
      <c r="B6" s="483" t="s">
        <v>234</v>
      </c>
      <c r="C6" s="483" t="s">
        <v>235</v>
      </c>
      <c r="D6" s="483" t="s">
        <v>236</v>
      </c>
      <c r="E6" s="483" t="s">
        <v>237</v>
      </c>
      <c r="F6" s="483" t="s">
        <v>218</v>
      </c>
      <c r="G6" s="483" t="s">
        <v>234</v>
      </c>
      <c r="H6" s="483" t="s">
        <v>235</v>
      </c>
      <c r="I6" s="483" t="s">
        <v>236</v>
      </c>
      <c r="J6" s="483" t="s">
        <v>237</v>
      </c>
      <c r="K6" s="483" t="s">
        <v>218</v>
      </c>
      <c r="L6" s="483" t="s">
        <v>234</v>
      </c>
      <c r="M6" s="483" t="s">
        <v>235</v>
      </c>
      <c r="N6" s="483" t="s">
        <v>236</v>
      </c>
      <c r="O6" s="483" t="s">
        <v>237</v>
      </c>
      <c r="P6" s="483" t="s">
        <v>218</v>
      </c>
      <c r="Q6" s="483" t="s">
        <v>234</v>
      </c>
      <c r="R6" s="483" t="s">
        <v>235</v>
      </c>
      <c r="S6" s="483" t="s">
        <v>236</v>
      </c>
      <c r="T6" s="483" t="s">
        <v>237</v>
      </c>
      <c r="U6" s="483" t="s">
        <v>218</v>
      </c>
      <c r="V6" s="483" t="s">
        <v>234</v>
      </c>
      <c r="W6" s="483" t="s">
        <v>235</v>
      </c>
      <c r="X6" s="483" t="s">
        <v>236</v>
      </c>
      <c r="Y6" s="483" t="s">
        <v>237</v>
      </c>
      <c r="Z6" s="483" t="s">
        <v>218</v>
      </c>
      <c r="AA6" s="483" t="s">
        <v>234</v>
      </c>
      <c r="AB6" s="483" t="s">
        <v>235</v>
      </c>
      <c r="AC6" s="483" t="s">
        <v>236</v>
      </c>
      <c r="AD6" s="483" t="s">
        <v>237</v>
      </c>
      <c r="AE6" s="483" t="s">
        <v>218</v>
      </c>
      <c r="AF6" s="483" t="s">
        <v>234</v>
      </c>
      <c r="AG6" s="483" t="s">
        <v>235</v>
      </c>
      <c r="AH6" s="483" t="s">
        <v>236</v>
      </c>
      <c r="AI6" s="483" t="s">
        <v>237</v>
      </c>
      <c r="AJ6" s="483" t="s">
        <v>218</v>
      </c>
      <c r="AK6" s="483" t="s">
        <v>234</v>
      </c>
      <c r="AL6" s="483" t="s">
        <v>235</v>
      </c>
      <c r="AM6" s="483" t="s">
        <v>236</v>
      </c>
      <c r="AN6" s="483" t="s">
        <v>237</v>
      </c>
      <c r="AO6" s="483" t="s">
        <v>218</v>
      </c>
      <c r="AP6" s="483" t="s">
        <v>234</v>
      </c>
      <c r="AQ6" s="483" t="s">
        <v>235</v>
      </c>
      <c r="AR6" s="483" t="s">
        <v>236</v>
      </c>
      <c r="AS6" s="483" t="s">
        <v>237</v>
      </c>
      <c r="AT6" s="483" t="s">
        <v>218</v>
      </c>
      <c r="AU6" s="483" t="s">
        <v>234</v>
      </c>
      <c r="AV6" s="483" t="s">
        <v>235</v>
      </c>
      <c r="AW6" s="483" t="s">
        <v>236</v>
      </c>
      <c r="AX6" s="483" t="s">
        <v>237</v>
      </c>
      <c r="AY6" s="483" t="s">
        <v>218</v>
      </c>
      <c r="AZ6" s="483" t="s">
        <v>234</v>
      </c>
      <c r="BA6" s="483" t="s">
        <v>235</v>
      </c>
      <c r="BB6" s="483" t="s">
        <v>236</v>
      </c>
      <c r="BC6" s="483" t="s">
        <v>237</v>
      </c>
      <c r="BD6" s="483" t="s">
        <v>218</v>
      </c>
      <c r="BE6" s="483" t="s">
        <v>234</v>
      </c>
      <c r="BF6" s="483" t="s">
        <v>235</v>
      </c>
      <c r="BG6" s="483" t="s">
        <v>236</v>
      </c>
      <c r="BH6" s="483" t="s">
        <v>237</v>
      </c>
      <c r="BI6" s="483" t="s">
        <v>218</v>
      </c>
    </row>
    <row r="7" spans="1:65" ht="13.5" thickTop="1">
      <c r="A7" s="95" t="s">
        <v>1038</v>
      </c>
      <c r="B7" s="95">
        <v>62333.637820000004</v>
      </c>
      <c r="C7" s="95">
        <v>16201.10384</v>
      </c>
      <c r="D7" s="95">
        <v>0</v>
      </c>
      <c r="E7" s="95">
        <v>0</v>
      </c>
      <c r="F7" s="95">
        <v>78534.74166</v>
      </c>
      <c r="G7" s="95">
        <v>75156.418609999993</v>
      </c>
      <c r="H7" s="95">
        <v>3201.52747</v>
      </c>
      <c r="I7" s="95">
        <v>0</v>
      </c>
      <c r="J7" s="95">
        <v>0</v>
      </c>
      <c r="K7" s="95">
        <v>78357.946079999994</v>
      </c>
      <c r="L7" s="95">
        <v>45664.801039999998</v>
      </c>
      <c r="M7" s="95">
        <v>10565.687449999999</v>
      </c>
      <c r="N7" s="95">
        <v>-1.0000000000000001E-5</v>
      </c>
      <c r="O7" s="95">
        <v>-2.9999999999999997E-5</v>
      </c>
      <c r="P7" s="95">
        <v>56230.488450000004</v>
      </c>
      <c r="Q7" s="95">
        <v>67585.320260000008</v>
      </c>
      <c r="R7" s="95">
        <v>16489.15408</v>
      </c>
      <c r="S7" s="95">
        <v>0</v>
      </c>
      <c r="T7" s="95">
        <v>0</v>
      </c>
      <c r="U7" s="95">
        <v>84074.474340000001</v>
      </c>
      <c r="V7" s="95">
        <v>20342.455989999999</v>
      </c>
      <c r="W7" s="95">
        <v>5519.4558399999996</v>
      </c>
      <c r="X7" s="95">
        <v>0</v>
      </c>
      <c r="Y7" s="95">
        <v>-1.0000000000000001E-5</v>
      </c>
      <c r="Z7" s="95">
        <v>25861.911829999997</v>
      </c>
      <c r="AA7" s="95">
        <v>27927.964769999999</v>
      </c>
      <c r="AB7" s="95">
        <v>4978.8376900000003</v>
      </c>
      <c r="AC7" s="95">
        <v>0</v>
      </c>
      <c r="AD7" s="95">
        <v>0.26927999999999996</v>
      </c>
      <c r="AE7" s="95">
        <v>32907.071739999999</v>
      </c>
      <c r="AF7" s="95">
        <v>1680.8542299999999</v>
      </c>
      <c r="AG7" s="95">
        <v>126.00256</v>
      </c>
      <c r="AH7" s="95">
        <v>0</v>
      </c>
      <c r="AI7" s="95">
        <v>0</v>
      </c>
      <c r="AJ7" s="95">
        <v>1806.85679</v>
      </c>
      <c r="AK7" s="95">
        <v>13.923</v>
      </c>
      <c r="AL7" s="95">
        <v>0.45879999999999999</v>
      </c>
      <c r="AM7" s="95">
        <v>0</v>
      </c>
      <c r="AN7" s="95">
        <v>0</v>
      </c>
      <c r="AO7" s="95">
        <v>14.3818</v>
      </c>
      <c r="AP7" s="95">
        <v>2360.9344999999998</v>
      </c>
      <c r="AQ7" s="95">
        <v>16.691950000000002</v>
      </c>
      <c r="AR7" s="95">
        <v>0</v>
      </c>
      <c r="AS7" s="95">
        <v>0</v>
      </c>
      <c r="AT7" s="95">
        <v>2377.6264500000002</v>
      </c>
      <c r="AU7" s="95">
        <v>48.25</v>
      </c>
      <c r="AV7" s="95">
        <v>11.23251</v>
      </c>
      <c r="AW7" s="95">
        <v>0</v>
      </c>
      <c r="AX7" s="95">
        <v>0</v>
      </c>
      <c r="AY7" s="95">
        <v>59.482510000000005</v>
      </c>
      <c r="AZ7" s="95">
        <v>13.19317</v>
      </c>
      <c r="BA7" s="95">
        <v>0</v>
      </c>
      <c r="BB7" s="95">
        <v>0</v>
      </c>
      <c r="BC7" s="95">
        <v>0</v>
      </c>
      <c r="BD7" s="95">
        <v>13.19317</v>
      </c>
      <c r="BE7" s="95">
        <v>303127.75338999997</v>
      </c>
      <c r="BF7" s="95">
        <v>57110.152190000001</v>
      </c>
      <c r="BG7" s="95">
        <v>-1.0000000000000001E-5</v>
      </c>
      <c r="BH7" s="95">
        <v>0.26924000000000003</v>
      </c>
      <c r="BI7" s="95">
        <v>360238.17482000001</v>
      </c>
    </row>
    <row r="8" spans="1:65">
      <c r="A8" s="95" t="s">
        <v>317</v>
      </c>
      <c r="B8" s="95">
        <v>62054.817179999998</v>
      </c>
      <c r="C8" s="95">
        <v>16170.572169999999</v>
      </c>
      <c r="D8" s="95">
        <v>0</v>
      </c>
      <c r="E8" s="95">
        <v>0</v>
      </c>
      <c r="F8" s="95">
        <v>78225.389349999998</v>
      </c>
      <c r="G8" s="95">
        <v>69739.229670000001</v>
      </c>
      <c r="H8" s="95">
        <v>3178.2425600000001</v>
      </c>
      <c r="I8" s="95">
        <v>0</v>
      </c>
      <c r="J8" s="95">
        <v>0</v>
      </c>
      <c r="K8" s="95">
        <v>72917.472229999999</v>
      </c>
      <c r="L8" s="95">
        <v>45388.703750000001</v>
      </c>
      <c r="M8" s="95">
        <v>9181.8149200000007</v>
      </c>
      <c r="N8" s="95">
        <v>-1.0000000000000001E-5</v>
      </c>
      <c r="O8" s="95">
        <v>-2.0000000000000002E-5</v>
      </c>
      <c r="P8" s="95">
        <v>54570.518640000002</v>
      </c>
      <c r="Q8" s="95">
        <v>67452.560849999994</v>
      </c>
      <c r="R8" s="95">
        <v>16332.15756</v>
      </c>
      <c r="S8" s="95">
        <v>0</v>
      </c>
      <c r="T8" s="95">
        <v>0</v>
      </c>
      <c r="U8" s="95">
        <v>83784.718410000001</v>
      </c>
      <c r="V8" s="95">
        <v>20306.831300000002</v>
      </c>
      <c r="W8" s="95">
        <v>5508.9751299999998</v>
      </c>
      <c r="X8" s="95">
        <v>0</v>
      </c>
      <c r="Y8" s="95">
        <v>-1.0000000000000001E-5</v>
      </c>
      <c r="Z8" s="95">
        <v>25815.806430000001</v>
      </c>
      <c r="AA8" s="95">
        <v>27923.786769999999</v>
      </c>
      <c r="AB8" s="95">
        <v>4977.1569900000004</v>
      </c>
      <c r="AC8" s="95">
        <v>0</v>
      </c>
      <c r="AD8" s="95">
        <v>0.26927999999999996</v>
      </c>
      <c r="AE8" s="95">
        <v>32901.213040000002</v>
      </c>
      <c r="AF8" s="95">
        <v>1670.6666299999999</v>
      </c>
      <c r="AG8" s="95">
        <v>126.00256</v>
      </c>
      <c r="AH8" s="95">
        <v>0</v>
      </c>
      <c r="AI8" s="95">
        <v>0</v>
      </c>
      <c r="AJ8" s="95">
        <v>1796.6691899999998</v>
      </c>
      <c r="AK8" s="95">
        <v>0</v>
      </c>
      <c r="AL8" s="95">
        <v>0</v>
      </c>
      <c r="AM8" s="95">
        <v>0</v>
      </c>
      <c r="AN8" s="95">
        <v>0</v>
      </c>
      <c r="AO8" s="95">
        <v>0</v>
      </c>
      <c r="AP8" s="95">
        <v>2295.87345</v>
      </c>
      <c r="AQ8" s="95">
        <v>16.691950000000002</v>
      </c>
      <c r="AR8" s="95">
        <v>0</v>
      </c>
      <c r="AS8" s="95">
        <v>0</v>
      </c>
      <c r="AT8" s="95">
        <v>2312.5654</v>
      </c>
      <c r="AU8" s="95">
        <v>0</v>
      </c>
      <c r="AV8" s="95">
        <v>0</v>
      </c>
      <c r="AW8" s="95">
        <v>0</v>
      </c>
      <c r="AX8" s="95">
        <v>0</v>
      </c>
      <c r="AY8" s="95">
        <v>0</v>
      </c>
      <c r="AZ8" s="95">
        <v>0</v>
      </c>
      <c r="BA8" s="95">
        <v>0</v>
      </c>
      <c r="BB8" s="95">
        <v>0</v>
      </c>
      <c r="BC8" s="95">
        <v>0</v>
      </c>
      <c r="BD8" s="95">
        <v>0</v>
      </c>
      <c r="BE8" s="95">
        <v>296832.46960000001</v>
      </c>
      <c r="BF8" s="95">
        <v>55491.613840000005</v>
      </c>
      <c r="BG8" s="95">
        <v>-1.0000000000000001E-5</v>
      </c>
      <c r="BH8" s="95">
        <v>0.26924999999999999</v>
      </c>
      <c r="BI8" s="95">
        <v>352324.35268999997</v>
      </c>
    </row>
    <row r="9" spans="1:65">
      <c r="A9" s="95" t="s">
        <v>318</v>
      </c>
      <c r="B9" s="95">
        <v>278.82064000000003</v>
      </c>
      <c r="C9" s="95">
        <v>30.531669999999998</v>
      </c>
      <c r="D9" s="95">
        <v>0</v>
      </c>
      <c r="E9" s="95">
        <v>0</v>
      </c>
      <c r="F9" s="95">
        <v>309.35230999999999</v>
      </c>
      <c r="G9" s="95">
        <v>5417.1889299999993</v>
      </c>
      <c r="H9" s="95">
        <v>23.277740000000001</v>
      </c>
      <c r="I9" s="95">
        <v>0</v>
      </c>
      <c r="J9" s="95">
        <v>0</v>
      </c>
      <c r="K9" s="95">
        <v>5440.4666699999998</v>
      </c>
      <c r="L9" s="95">
        <v>276.09728999999999</v>
      </c>
      <c r="M9" s="95">
        <v>1383.8725400000001</v>
      </c>
      <c r="N9" s="95">
        <v>0</v>
      </c>
      <c r="O9" s="95">
        <v>-1.0000000000000001E-5</v>
      </c>
      <c r="P9" s="95">
        <v>1659.96982</v>
      </c>
      <c r="Q9" s="95">
        <v>132.75941</v>
      </c>
      <c r="R9" s="95">
        <v>156.99651999999998</v>
      </c>
      <c r="S9" s="95">
        <v>0</v>
      </c>
      <c r="T9" s="95">
        <v>0</v>
      </c>
      <c r="U9" s="95">
        <v>289.75592999999998</v>
      </c>
      <c r="V9" s="95">
        <v>35.624690000000001</v>
      </c>
      <c r="W9" s="95">
        <v>10.480709999999998</v>
      </c>
      <c r="X9" s="95">
        <v>0</v>
      </c>
      <c r="Y9" s="95">
        <v>0</v>
      </c>
      <c r="Z9" s="95">
        <v>46.105400000000003</v>
      </c>
      <c r="AA9" s="95">
        <v>4.1779999999999999</v>
      </c>
      <c r="AB9" s="95">
        <v>1.6807000000000001</v>
      </c>
      <c r="AC9" s="95">
        <v>0</v>
      </c>
      <c r="AD9" s="95">
        <v>0</v>
      </c>
      <c r="AE9" s="95">
        <v>5.8586999999999998</v>
      </c>
      <c r="AF9" s="95">
        <v>10.1876</v>
      </c>
      <c r="AG9" s="95">
        <v>0</v>
      </c>
      <c r="AH9" s="95">
        <v>0</v>
      </c>
      <c r="AI9" s="95">
        <v>0</v>
      </c>
      <c r="AJ9" s="95">
        <v>10.1876</v>
      </c>
      <c r="AK9" s="95">
        <v>13.923</v>
      </c>
      <c r="AL9" s="95">
        <v>0.45879999999999999</v>
      </c>
      <c r="AM9" s="95">
        <v>0</v>
      </c>
      <c r="AN9" s="95">
        <v>0</v>
      </c>
      <c r="AO9" s="95">
        <v>14.3818</v>
      </c>
      <c r="AP9" s="95">
        <v>65.061050000000009</v>
      </c>
      <c r="AQ9" s="95">
        <v>0</v>
      </c>
      <c r="AR9" s="95">
        <v>0</v>
      </c>
      <c r="AS9" s="95">
        <v>0</v>
      </c>
      <c r="AT9" s="95">
        <v>65.061050000000009</v>
      </c>
      <c r="AU9" s="95">
        <v>48.25</v>
      </c>
      <c r="AV9" s="95">
        <v>11.23251</v>
      </c>
      <c r="AW9" s="95">
        <v>0</v>
      </c>
      <c r="AX9" s="95">
        <v>0</v>
      </c>
      <c r="AY9" s="95">
        <v>59.482510000000005</v>
      </c>
      <c r="AZ9" s="95">
        <v>13.19317</v>
      </c>
      <c r="BA9" s="95">
        <v>0</v>
      </c>
      <c r="BB9" s="95">
        <v>0</v>
      </c>
      <c r="BC9" s="95">
        <v>0</v>
      </c>
      <c r="BD9" s="95">
        <v>13.19317</v>
      </c>
      <c r="BE9" s="95">
        <v>6295.2837800000007</v>
      </c>
      <c r="BF9" s="95">
        <v>1618.5311899999999</v>
      </c>
      <c r="BG9" s="95">
        <v>0</v>
      </c>
      <c r="BH9" s="95">
        <v>-1.0000000000000001E-5</v>
      </c>
      <c r="BI9" s="95">
        <v>7913.8149599999997</v>
      </c>
    </row>
    <row r="10" spans="1:65">
      <c r="A10" s="95" t="s">
        <v>1039</v>
      </c>
      <c r="B10" s="95">
        <v>0</v>
      </c>
      <c r="C10" s="95">
        <v>0</v>
      </c>
      <c r="D10" s="95">
        <v>0</v>
      </c>
      <c r="E10" s="95">
        <v>0</v>
      </c>
      <c r="F10" s="95">
        <v>0</v>
      </c>
      <c r="G10" s="95">
        <v>1.0000000000000001E-5</v>
      </c>
      <c r="H10" s="95">
        <v>7.1700000000000002E-3</v>
      </c>
      <c r="I10" s="95">
        <v>0</v>
      </c>
      <c r="J10" s="95">
        <v>0</v>
      </c>
      <c r="K10" s="95">
        <v>7.1799999999999998E-3</v>
      </c>
      <c r="L10" s="95">
        <v>0</v>
      </c>
      <c r="M10" s="95">
        <v>-1.0000000000000001E-5</v>
      </c>
      <c r="N10" s="95">
        <v>0</v>
      </c>
      <c r="O10" s="95">
        <v>0</v>
      </c>
      <c r="P10" s="95">
        <v>-1.0000000000000001E-5</v>
      </c>
      <c r="Q10" s="95">
        <v>0</v>
      </c>
      <c r="R10" s="95">
        <v>0</v>
      </c>
      <c r="S10" s="95">
        <v>0</v>
      </c>
      <c r="T10" s="95">
        <v>0</v>
      </c>
      <c r="U10" s="95">
        <v>0</v>
      </c>
      <c r="V10" s="95">
        <v>0</v>
      </c>
      <c r="W10" s="95">
        <v>0</v>
      </c>
      <c r="X10" s="95">
        <v>0</v>
      </c>
      <c r="Y10" s="95">
        <v>0</v>
      </c>
      <c r="Z10" s="95">
        <v>0</v>
      </c>
      <c r="AA10" s="95">
        <v>0</v>
      </c>
      <c r="AB10" s="95">
        <v>0</v>
      </c>
      <c r="AC10" s="95">
        <v>0</v>
      </c>
      <c r="AD10" s="95">
        <v>0</v>
      </c>
      <c r="AE10" s="95">
        <v>0</v>
      </c>
      <c r="AF10" s="95">
        <v>0</v>
      </c>
      <c r="AG10" s="95">
        <v>0</v>
      </c>
      <c r="AH10" s="95">
        <v>0</v>
      </c>
      <c r="AI10" s="95">
        <v>0</v>
      </c>
      <c r="AJ10" s="95">
        <v>0</v>
      </c>
      <c r="AK10" s="95">
        <v>0</v>
      </c>
      <c r="AL10" s="95">
        <v>0</v>
      </c>
      <c r="AM10" s="95">
        <v>0</v>
      </c>
      <c r="AN10" s="95">
        <v>0</v>
      </c>
      <c r="AO10" s="95">
        <v>0</v>
      </c>
      <c r="AP10" s="95">
        <v>0</v>
      </c>
      <c r="AQ10" s="95">
        <v>0</v>
      </c>
      <c r="AR10" s="95">
        <v>0</v>
      </c>
      <c r="AS10" s="95">
        <v>0</v>
      </c>
      <c r="AT10" s="95">
        <v>0</v>
      </c>
      <c r="AU10" s="95">
        <v>0</v>
      </c>
      <c r="AV10" s="95">
        <v>0</v>
      </c>
      <c r="AW10" s="95">
        <v>0</v>
      </c>
      <c r="AX10" s="95">
        <v>0</v>
      </c>
      <c r="AY10" s="95">
        <v>0</v>
      </c>
      <c r="AZ10" s="95">
        <v>0</v>
      </c>
      <c r="BA10" s="95">
        <v>0</v>
      </c>
      <c r="BB10" s="95">
        <v>0</v>
      </c>
      <c r="BC10" s="95">
        <v>0</v>
      </c>
      <c r="BD10" s="95">
        <v>0</v>
      </c>
      <c r="BE10" s="95">
        <v>1.0000000000000001E-5</v>
      </c>
      <c r="BF10" s="95">
        <v>7.1600000000000006E-3</v>
      </c>
      <c r="BG10" s="95">
        <v>0</v>
      </c>
      <c r="BH10" s="95">
        <v>0</v>
      </c>
      <c r="BI10" s="95">
        <v>7.1700000000000002E-3</v>
      </c>
    </row>
    <row r="11" spans="1:65">
      <c r="A11" s="95" t="s">
        <v>1040</v>
      </c>
      <c r="B11" s="95">
        <v>93390.127040000007</v>
      </c>
      <c r="C11" s="95">
        <v>73870.452769999989</v>
      </c>
      <c r="D11" s="95">
        <v>0</v>
      </c>
      <c r="E11" s="95">
        <v>5.1200000000000004E-3</v>
      </c>
      <c r="F11" s="95">
        <v>167260.58493000001</v>
      </c>
      <c r="G11" s="95">
        <v>136354.08249999999</v>
      </c>
      <c r="H11" s="95">
        <v>34231.049189999998</v>
      </c>
      <c r="I11" s="95">
        <v>0</v>
      </c>
      <c r="J11" s="95">
        <v>54.530949999999997</v>
      </c>
      <c r="K11" s="95">
        <v>170639.66264</v>
      </c>
      <c r="L11" s="95">
        <v>134654.02989999999</v>
      </c>
      <c r="M11" s="95">
        <v>93472.933560000005</v>
      </c>
      <c r="N11" s="95">
        <v>0</v>
      </c>
      <c r="O11" s="95">
        <v>0.29620999999999997</v>
      </c>
      <c r="P11" s="95">
        <v>228127.25967</v>
      </c>
      <c r="Q11" s="95">
        <v>59524.351210000001</v>
      </c>
      <c r="R11" s="95">
        <v>30815.42971</v>
      </c>
      <c r="S11" s="95">
        <v>0</v>
      </c>
      <c r="T11" s="95">
        <v>1.8100000000000002E-2</v>
      </c>
      <c r="U11" s="95">
        <v>90339.799019999991</v>
      </c>
      <c r="V11" s="95">
        <v>75391.976219999997</v>
      </c>
      <c r="W11" s="95">
        <v>33189.79653</v>
      </c>
      <c r="X11" s="95">
        <v>0</v>
      </c>
      <c r="Y11" s="95">
        <v>0</v>
      </c>
      <c r="Z11" s="95">
        <v>108581.77275</v>
      </c>
      <c r="AA11" s="95">
        <v>40050.271860000001</v>
      </c>
      <c r="AB11" s="95">
        <v>21523.273289999997</v>
      </c>
      <c r="AC11" s="95">
        <v>0</v>
      </c>
      <c r="AD11" s="95">
        <v>4.1229999999999996E-2</v>
      </c>
      <c r="AE11" s="95">
        <v>61573.586380000001</v>
      </c>
      <c r="AF11" s="95">
        <v>7860.83835</v>
      </c>
      <c r="AG11" s="95">
        <v>2312.6845600000001</v>
      </c>
      <c r="AH11" s="95">
        <v>0</v>
      </c>
      <c r="AI11" s="95">
        <v>0</v>
      </c>
      <c r="AJ11" s="95">
        <v>10173.52291</v>
      </c>
      <c r="AK11" s="95">
        <v>29636.892159999999</v>
      </c>
      <c r="AL11" s="95">
        <v>7843.8057199999994</v>
      </c>
      <c r="AM11" s="95">
        <v>0</v>
      </c>
      <c r="AN11" s="95">
        <v>32.112310000000001</v>
      </c>
      <c r="AO11" s="95">
        <v>37512.810189999997</v>
      </c>
      <c r="AP11" s="95">
        <v>34125.691679999996</v>
      </c>
      <c r="AQ11" s="95">
        <v>11426.785820000001</v>
      </c>
      <c r="AR11" s="95">
        <v>0</v>
      </c>
      <c r="AS11" s="95">
        <v>0</v>
      </c>
      <c r="AT11" s="95">
        <v>45552.477500000001</v>
      </c>
      <c r="AU11" s="95">
        <v>88999.307230000006</v>
      </c>
      <c r="AV11" s="95">
        <v>16143.775250000001</v>
      </c>
      <c r="AW11" s="95">
        <v>0</v>
      </c>
      <c r="AX11" s="95">
        <v>0</v>
      </c>
      <c r="AY11" s="95">
        <v>105143.08248</v>
      </c>
      <c r="AZ11" s="95">
        <v>11510.3228</v>
      </c>
      <c r="BA11" s="95">
        <v>3900.5224500000004</v>
      </c>
      <c r="BB11" s="95">
        <v>0</v>
      </c>
      <c r="BC11" s="95">
        <v>0</v>
      </c>
      <c r="BD11" s="95">
        <v>15410.84525</v>
      </c>
      <c r="BE11" s="95">
        <v>711497.89095000003</v>
      </c>
      <c r="BF11" s="95">
        <v>328730.50885000004</v>
      </c>
      <c r="BG11" s="95">
        <v>0</v>
      </c>
      <c r="BH11" s="95">
        <v>87.003919999999994</v>
      </c>
      <c r="BI11" s="95">
        <v>1040315.4037200001</v>
      </c>
    </row>
    <row r="12" spans="1:65">
      <c r="A12" s="95" t="s">
        <v>1041</v>
      </c>
      <c r="B12" s="95">
        <v>93390.127040000007</v>
      </c>
      <c r="C12" s="95">
        <v>73870.452769999989</v>
      </c>
      <c r="D12" s="95">
        <v>0</v>
      </c>
      <c r="E12" s="95">
        <v>5.1200000000000004E-3</v>
      </c>
      <c r="F12" s="95">
        <v>167260.58493000001</v>
      </c>
      <c r="G12" s="95">
        <v>136354.08249999999</v>
      </c>
      <c r="H12" s="95">
        <v>34231.049159999995</v>
      </c>
      <c r="I12" s="95">
        <v>0</v>
      </c>
      <c r="J12" s="95">
        <v>54.530949999999997</v>
      </c>
      <c r="K12" s="95">
        <v>170639.66261000003</v>
      </c>
      <c r="L12" s="95">
        <v>134654.02988999998</v>
      </c>
      <c r="M12" s="95">
        <v>93472.933540000013</v>
      </c>
      <c r="N12" s="95">
        <v>0</v>
      </c>
      <c r="O12" s="95">
        <v>0.29614999999999997</v>
      </c>
      <c r="P12" s="95">
        <v>228127.25958000001</v>
      </c>
      <c r="Q12" s="95">
        <v>59524.351210000001</v>
      </c>
      <c r="R12" s="95">
        <v>30815.42971</v>
      </c>
      <c r="S12" s="95">
        <v>0</v>
      </c>
      <c r="T12" s="95">
        <v>1.8100000000000002E-2</v>
      </c>
      <c r="U12" s="95">
        <v>90339.799019999991</v>
      </c>
      <c r="V12" s="95">
        <v>75391.976219999997</v>
      </c>
      <c r="W12" s="95">
        <v>33189.79653</v>
      </c>
      <c r="X12" s="95">
        <v>0</v>
      </c>
      <c r="Y12" s="95">
        <v>0</v>
      </c>
      <c r="Z12" s="95">
        <v>108581.77275</v>
      </c>
      <c r="AA12" s="95">
        <v>40050.271860000001</v>
      </c>
      <c r="AB12" s="95">
        <v>21523.273289999997</v>
      </c>
      <c r="AC12" s="95">
        <v>0</v>
      </c>
      <c r="AD12" s="95">
        <v>4.1229999999999996E-2</v>
      </c>
      <c r="AE12" s="95">
        <v>61573.586380000001</v>
      </c>
      <c r="AF12" s="95">
        <v>7860.83835</v>
      </c>
      <c r="AG12" s="95">
        <v>2312.6845600000001</v>
      </c>
      <c r="AH12" s="95">
        <v>0</v>
      </c>
      <c r="AI12" s="95">
        <v>0</v>
      </c>
      <c r="AJ12" s="95">
        <v>10173.52291</v>
      </c>
      <c r="AK12" s="95">
        <v>29636.892159999999</v>
      </c>
      <c r="AL12" s="95">
        <v>7843.8057199999994</v>
      </c>
      <c r="AM12" s="95">
        <v>0</v>
      </c>
      <c r="AN12" s="95">
        <v>32.112310000000001</v>
      </c>
      <c r="AO12" s="95">
        <v>37512.810189999997</v>
      </c>
      <c r="AP12" s="95">
        <v>34125.691679999996</v>
      </c>
      <c r="AQ12" s="95">
        <v>11426.785820000001</v>
      </c>
      <c r="AR12" s="95">
        <v>0</v>
      </c>
      <c r="AS12" s="95">
        <v>0</v>
      </c>
      <c r="AT12" s="95">
        <v>45552.477500000001</v>
      </c>
      <c r="AU12" s="95">
        <v>88998.938819999996</v>
      </c>
      <c r="AV12" s="95">
        <v>16143.775250000001</v>
      </c>
      <c r="AW12" s="95">
        <v>0</v>
      </c>
      <c r="AX12" s="95">
        <v>0</v>
      </c>
      <c r="AY12" s="95">
        <v>105142.71406999999</v>
      </c>
      <c r="AZ12" s="95">
        <v>11510.3228</v>
      </c>
      <c r="BA12" s="95">
        <v>3900.5224500000004</v>
      </c>
      <c r="BB12" s="95">
        <v>0</v>
      </c>
      <c r="BC12" s="95">
        <v>0</v>
      </c>
      <c r="BD12" s="95">
        <v>15410.84525</v>
      </c>
      <c r="BE12" s="95">
        <v>711497.52252999996</v>
      </c>
      <c r="BF12" s="95">
        <v>328730.50880000001</v>
      </c>
      <c r="BG12" s="95">
        <v>0</v>
      </c>
      <c r="BH12" s="95">
        <v>87.003860000000003</v>
      </c>
      <c r="BI12" s="95">
        <v>1040315.0351900001</v>
      </c>
    </row>
    <row r="13" spans="1:65">
      <c r="A13" s="95" t="s">
        <v>1042</v>
      </c>
      <c r="B13" s="95">
        <v>0</v>
      </c>
      <c r="C13" s="95">
        <v>0</v>
      </c>
      <c r="D13" s="95">
        <v>0</v>
      </c>
      <c r="E13" s="95">
        <v>0</v>
      </c>
      <c r="F13" s="95">
        <v>0</v>
      </c>
      <c r="G13" s="95">
        <v>0</v>
      </c>
      <c r="H13" s="95">
        <v>0</v>
      </c>
      <c r="I13" s="95">
        <v>0</v>
      </c>
      <c r="J13" s="95">
        <v>0</v>
      </c>
      <c r="K13" s="95">
        <v>0</v>
      </c>
      <c r="L13" s="95">
        <v>0</v>
      </c>
      <c r="M13" s="95">
        <v>0</v>
      </c>
      <c r="N13" s="95">
        <v>0</v>
      </c>
      <c r="O13" s="95">
        <v>0</v>
      </c>
      <c r="P13" s="95">
        <v>0</v>
      </c>
      <c r="Q13" s="95">
        <v>0</v>
      </c>
      <c r="R13" s="95">
        <v>0</v>
      </c>
      <c r="S13" s="95">
        <v>0</v>
      </c>
      <c r="T13" s="95">
        <v>0</v>
      </c>
      <c r="U13" s="95">
        <v>0</v>
      </c>
      <c r="V13" s="95">
        <v>0</v>
      </c>
      <c r="W13" s="95">
        <v>0</v>
      </c>
      <c r="X13" s="95">
        <v>0</v>
      </c>
      <c r="Y13" s="95">
        <v>0</v>
      </c>
      <c r="Z13" s="95">
        <v>0</v>
      </c>
      <c r="AA13" s="95">
        <v>0</v>
      </c>
      <c r="AB13" s="95">
        <v>0</v>
      </c>
      <c r="AC13" s="95">
        <v>0</v>
      </c>
      <c r="AD13" s="95">
        <v>0</v>
      </c>
      <c r="AE13" s="95">
        <v>0</v>
      </c>
      <c r="AF13" s="95">
        <v>0</v>
      </c>
      <c r="AG13" s="95">
        <v>0</v>
      </c>
      <c r="AH13" s="95">
        <v>0</v>
      </c>
      <c r="AI13" s="95">
        <v>0</v>
      </c>
      <c r="AJ13" s="95">
        <v>0</v>
      </c>
      <c r="AK13" s="95">
        <v>0</v>
      </c>
      <c r="AL13" s="95">
        <v>0</v>
      </c>
      <c r="AM13" s="95">
        <v>0</v>
      </c>
      <c r="AN13" s="95">
        <v>0</v>
      </c>
      <c r="AO13" s="95">
        <v>0</v>
      </c>
      <c r="AP13" s="95">
        <v>0</v>
      </c>
      <c r="AQ13" s="95">
        <v>0</v>
      </c>
      <c r="AR13" s="95">
        <v>0</v>
      </c>
      <c r="AS13" s="95">
        <v>0</v>
      </c>
      <c r="AT13" s="95">
        <v>0</v>
      </c>
      <c r="AU13" s="95">
        <v>0</v>
      </c>
      <c r="AV13" s="95">
        <v>0</v>
      </c>
      <c r="AW13" s="95">
        <v>0</v>
      </c>
      <c r="AX13" s="95">
        <v>0</v>
      </c>
      <c r="AY13" s="95">
        <v>0</v>
      </c>
      <c r="AZ13" s="95">
        <v>0</v>
      </c>
      <c r="BA13" s="95">
        <v>0</v>
      </c>
      <c r="BB13" s="95">
        <v>0</v>
      </c>
      <c r="BC13" s="95">
        <v>0</v>
      </c>
      <c r="BD13" s="95">
        <v>0</v>
      </c>
      <c r="BE13" s="95">
        <v>0</v>
      </c>
      <c r="BF13" s="95">
        <v>0</v>
      </c>
      <c r="BG13" s="95">
        <v>0</v>
      </c>
      <c r="BH13" s="95">
        <v>0</v>
      </c>
      <c r="BI13" s="95">
        <v>0</v>
      </c>
    </row>
    <row r="14" spans="1:65">
      <c r="A14" s="95" t="s">
        <v>1039</v>
      </c>
      <c r="B14" s="95">
        <v>0</v>
      </c>
      <c r="C14" s="95">
        <v>0</v>
      </c>
      <c r="D14" s="95">
        <v>0</v>
      </c>
      <c r="E14" s="95">
        <v>0</v>
      </c>
      <c r="F14" s="95">
        <v>0</v>
      </c>
      <c r="G14" s="95">
        <v>0</v>
      </c>
      <c r="H14" s="95">
        <v>2.9999999999999997E-5</v>
      </c>
      <c r="I14" s="95">
        <v>0</v>
      </c>
      <c r="J14" s="95">
        <v>0</v>
      </c>
      <c r="K14" s="95">
        <v>2.9999999999999997E-5</v>
      </c>
      <c r="L14" s="95">
        <v>1.0000000000000001E-5</v>
      </c>
      <c r="M14" s="95">
        <v>2.0000000000000002E-5</v>
      </c>
      <c r="N14" s="95">
        <v>0</v>
      </c>
      <c r="O14" s="95">
        <v>5.9999999999999995E-5</v>
      </c>
      <c r="P14" s="95">
        <v>8.9999999999999992E-5</v>
      </c>
      <c r="Q14" s="95">
        <v>0</v>
      </c>
      <c r="R14" s="95">
        <v>0</v>
      </c>
      <c r="S14" s="95">
        <v>0</v>
      </c>
      <c r="T14" s="95">
        <v>0</v>
      </c>
      <c r="U14" s="95">
        <v>0</v>
      </c>
      <c r="V14" s="95">
        <v>0</v>
      </c>
      <c r="W14" s="95">
        <v>0</v>
      </c>
      <c r="X14" s="95">
        <v>0</v>
      </c>
      <c r="Y14" s="95">
        <v>0</v>
      </c>
      <c r="Z14" s="95">
        <v>0</v>
      </c>
      <c r="AA14" s="95">
        <v>0</v>
      </c>
      <c r="AB14" s="95">
        <v>0</v>
      </c>
      <c r="AC14" s="95">
        <v>0</v>
      </c>
      <c r="AD14" s="95">
        <v>0</v>
      </c>
      <c r="AE14" s="95">
        <v>0</v>
      </c>
      <c r="AF14" s="95">
        <v>0</v>
      </c>
      <c r="AG14" s="95">
        <v>0</v>
      </c>
      <c r="AH14" s="95">
        <v>0</v>
      </c>
      <c r="AI14" s="95">
        <v>0</v>
      </c>
      <c r="AJ14" s="95">
        <v>0</v>
      </c>
      <c r="AK14" s="95">
        <v>0</v>
      </c>
      <c r="AL14" s="95">
        <v>0</v>
      </c>
      <c r="AM14" s="95">
        <v>0</v>
      </c>
      <c r="AN14" s="95">
        <v>0</v>
      </c>
      <c r="AO14" s="95">
        <v>0</v>
      </c>
      <c r="AP14" s="95">
        <v>0</v>
      </c>
      <c r="AQ14" s="95">
        <v>0</v>
      </c>
      <c r="AR14" s="95">
        <v>0</v>
      </c>
      <c r="AS14" s="95">
        <v>0</v>
      </c>
      <c r="AT14" s="95">
        <v>0</v>
      </c>
      <c r="AU14" s="95">
        <v>0.36841000000000002</v>
      </c>
      <c r="AV14" s="95">
        <v>0</v>
      </c>
      <c r="AW14" s="95">
        <v>0</v>
      </c>
      <c r="AX14" s="95">
        <v>0</v>
      </c>
      <c r="AY14" s="95">
        <v>0.36841000000000002</v>
      </c>
      <c r="AZ14" s="95">
        <v>0</v>
      </c>
      <c r="BA14" s="95">
        <v>0</v>
      </c>
      <c r="BB14" s="95">
        <v>0</v>
      </c>
      <c r="BC14" s="95">
        <v>0</v>
      </c>
      <c r="BD14" s="95">
        <v>0</v>
      </c>
      <c r="BE14" s="95">
        <v>0.36842000000000003</v>
      </c>
      <c r="BF14" s="95">
        <v>5.0000000000000002E-5</v>
      </c>
      <c r="BG14" s="95">
        <v>0</v>
      </c>
      <c r="BH14" s="95">
        <v>5.9999999999999995E-5</v>
      </c>
      <c r="BI14" s="95">
        <v>0.36852999999999997</v>
      </c>
    </row>
    <row r="15" spans="1:65">
      <c r="A15" s="95" t="s">
        <v>1043</v>
      </c>
      <c r="B15" s="95">
        <v>4023.0404600000002</v>
      </c>
      <c r="C15" s="95">
        <v>14786.858470000001</v>
      </c>
      <c r="D15" s="95">
        <v>0</v>
      </c>
      <c r="E15" s="95">
        <v>2.3999999999999998E-4</v>
      </c>
      <c r="F15" s="95">
        <v>18809.899170000001</v>
      </c>
      <c r="G15" s="95">
        <v>7127.7660999999998</v>
      </c>
      <c r="H15" s="95">
        <v>4987.9822100000001</v>
      </c>
      <c r="I15" s="95">
        <v>0</v>
      </c>
      <c r="J15" s="95">
        <v>5.0979999999999998E-2</v>
      </c>
      <c r="K15" s="95">
        <v>12115.799289999999</v>
      </c>
      <c r="L15" s="95">
        <v>8326.97336</v>
      </c>
      <c r="M15" s="95">
        <v>20446.315039999998</v>
      </c>
      <c r="N15" s="95">
        <v>2.9999999999999997E-4</v>
      </c>
      <c r="O15" s="95">
        <v>-5.0000000000000002E-5</v>
      </c>
      <c r="P15" s="95">
        <v>28773.288649999999</v>
      </c>
      <c r="Q15" s="95">
        <v>3853.98722</v>
      </c>
      <c r="R15" s="95">
        <v>7000.4729299999999</v>
      </c>
      <c r="S15" s="95">
        <v>0</v>
      </c>
      <c r="T15" s="95">
        <v>0</v>
      </c>
      <c r="U15" s="95">
        <v>10854.460150000001</v>
      </c>
      <c r="V15" s="95">
        <v>869.05719999999997</v>
      </c>
      <c r="W15" s="95">
        <v>4931.2029599999996</v>
      </c>
      <c r="X15" s="95">
        <v>0</v>
      </c>
      <c r="Y15" s="95">
        <v>0</v>
      </c>
      <c r="Z15" s="95">
        <v>5800.2601599999998</v>
      </c>
      <c r="AA15" s="95">
        <v>195.55118999999999</v>
      </c>
      <c r="AB15" s="95">
        <v>2358.3556800000001</v>
      </c>
      <c r="AC15" s="95">
        <v>0</v>
      </c>
      <c r="AD15" s="95">
        <v>0</v>
      </c>
      <c r="AE15" s="95">
        <v>2553.9068700000003</v>
      </c>
      <c r="AF15" s="95">
        <v>10.89134</v>
      </c>
      <c r="AG15" s="95">
        <v>2384.69508</v>
      </c>
      <c r="AH15" s="95">
        <v>0</v>
      </c>
      <c r="AI15" s="95">
        <v>0</v>
      </c>
      <c r="AJ15" s="95">
        <v>2395.5864200000001</v>
      </c>
      <c r="AK15" s="95">
        <v>6778.6140999999998</v>
      </c>
      <c r="AL15" s="95">
        <v>671.03354000000002</v>
      </c>
      <c r="AM15" s="95">
        <v>0</v>
      </c>
      <c r="AN15" s="95">
        <v>0</v>
      </c>
      <c r="AO15" s="95">
        <v>7449.6476399999992</v>
      </c>
      <c r="AP15" s="95">
        <v>5731.2431500000002</v>
      </c>
      <c r="AQ15" s="95">
        <v>5463.1226399999996</v>
      </c>
      <c r="AR15" s="95">
        <v>0</v>
      </c>
      <c r="AS15" s="95">
        <v>2.0000000000000002E-5</v>
      </c>
      <c r="AT15" s="95">
        <v>11194.365810000001</v>
      </c>
      <c r="AU15" s="95">
        <v>8048.6747400000004</v>
      </c>
      <c r="AV15" s="95">
        <v>2197.6144800000002</v>
      </c>
      <c r="AW15" s="95">
        <v>0</v>
      </c>
      <c r="AX15" s="95">
        <v>268.86884999999995</v>
      </c>
      <c r="AY15" s="95">
        <v>10515.158069999999</v>
      </c>
      <c r="AZ15" s="95">
        <v>21206.186269999998</v>
      </c>
      <c r="BA15" s="95">
        <v>3203.3981699999999</v>
      </c>
      <c r="BB15" s="95">
        <v>0</v>
      </c>
      <c r="BC15" s="95">
        <v>0</v>
      </c>
      <c r="BD15" s="95">
        <v>24409.584440000002</v>
      </c>
      <c r="BE15" s="95">
        <v>66171.985130000001</v>
      </c>
      <c r="BF15" s="95">
        <v>68431.051200000002</v>
      </c>
      <c r="BG15" s="95">
        <v>2.9999999999999997E-4</v>
      </c>
      <c r="BH15" s="95">
        <v>268.92003999999997</v>
      </c>
      <c r="BI15" s="95">
        <v>134871.95666999999</v>
      </c>
    </row>
    <row r="16" spans="1:65">
      <c r="A16" s="95" t="s">
        <v>320</v>
      </c>
      <c r="B16" s="95">
        <v>4021.4350600000002</v>
      </c>
      <c r="C16" s="95">
        <v>14775.592869999999</v>
      </c>
      <c r="D16" s="95">
        <v>0</v>
      </c>
      <c r="E16" s="95">
        <v>0</v>
      </c>
      <c r="F16" s="95">
        <v>18797.02793</v>
      </c>
      <c r="G16" s="95">
        <v>7066.6222500000003</v>
      </c>
      <c r="H16" s="95">
        <v>4927.7768599999999</v>
      </c>
      <c r="I16" s="95">
        <v>0</v>
      </c>
      <c r="J16" s="95">
        <v>0</v>
      </c>
      <c r="K16" s="95">
        <v>11994.39911</v>
      </c>
      <c r="L16" s="95">
        <v>8288.4299800000008</v>
      </c>
      <c r="M16" s="95">
        <v>20316.23069</v>
      </c>
      <c r="N16" s="95">
        <v>2.9999999999999997E-4</v>
      </c>
      <c r="O16" s="95">
        <v>-2.0000000000000002E-5</v>
      </c>
      <c r="P16" s="95">
        <v>28604.660949999998</v>
      </c>
      <c r="Q16" s="95">
        <v>3849.2992599999998</v>
      </c>
      <c r="R16" s="95">
        <v>6999.1799600000004</v>
      </c>
      <c r="S16" s="95">
        <v>0</v>
      </c>
      <c r="T16" s="95">
        <v>0</v>
      </c>
      <c r="U16" s="95">
        <v>10848.479220000001</v>
      </c>
      <c r="V16" s="95">
        <v>867.92131999999992</v>
      </c>
      <c r="W16" s="95">
        <v>4931.2029599999996</v>
      </c>
      <c r="X16" s="95">
        <v>0</v>
      </c>
      <c r="Y16" s="95">
        <v>0</v>
      </c>
      <c r="Z16" s="95">
        <v>5799.12428</v>
      </c>
      <c r="AA16" s="95">
        <v>181.10742000000002</v>
      </c>
      <c r="AB16" s="95">
        <v>2356.20156</v>
      </c>
      <c r="AC16" s="95">
        <v>0</v>
      </c>
      <c r="AD16" s="95">
        <v>0</v>
      </c>
      <c r="AE16" s="95">
        <v>2537.3089799999998</v>
      </c>
      <c r="AF16" s="95">
        <v>10</v>
      </c>
      <c r="AG16" s="95">
        <v>2384.2686600000002</v>
      </c>
      <c r="AH16" s="95">
        <v>0</v>
      </c>
      <c r="AI16" s="95">
        <v>0</v>
      </c>
      <c r="AJ16" s="95">
        <v>2394.2686600000002</v>
      </c>
      <c r="AK16" s="95">
        <v>6652.0434800000003</v>
      </c>
      <c r="AL16" s="95">
        <v>657.29975000000002</v>
      </c>
      <c r="AM16" s="95">
        <v>0</v>
      </c>
      <c r="AN16" s="95">
        <v>0</v>
      </c>
      <c r="AO16" s="95">
        <v>7309.3432300000004</v>
      </c>
      <c r="AP16" s="95">
        <v>5691.7591400000001</v>
      </c>
      <c r="AQ16" s="95">
        <v>5449.0782900000004</v>
      </c>
      <c r="AR16" s="95">
        <v>0</v>
      </c>
      <c r="AS16" s="95">
        <v>2.0000000000000002E-5</v>
      </c>
      <c r="AT16" s="95">
        <v>11140.837449999999</v>
      </c>
      <c r="AU16" s="95">
        <v>7876.2798700000003</v>
      </c>
      <c r="AV16" s="95">
        <v>2145.1041800000003</v>
      </c>
      <c r="AW16" s="95">
        <v>0</v>
      </c>
      <c r="AX16" s="95">
        <v>268.85969</v>
      </c>
      <c r="AY16" s="95">
        <v>10290.24374</v>
      </c>
      <c r="AZ16" s="95">
        <v>21149.082480000001</v>
      </c>
      <c r="BA16" s="95">
        <v>3195.9276099999997</v>
      </c>
      <c r="BB16" s="95">
        <v>0</v>
      </c>
      <c r="BC16" s="95">
        <v>0</v>
      </c>
      <c r="BD16" s="95">
        <v>24345.01009</v>
      </c>
      <c r="BE16" s="95">
        <v>65653.980259999997</v>
      </c>
      <c r="BF16" s="95">
        <v>68137.863389999999</v>
      </c>
      <c r="BG16" s="95">
        <v>2.9999999999999997E-4</v>
      </c>
      <c r="BH16" s="95">
        <v>268.85969</v>
      </c>
      <c r="BI16" s="95">
        <v>134060.70363999999</v>
      </c>
    </row>
    <row r="17" spans="1:61">
      <c r="A17" s="95" t="s">
        <v>321</v>
      </c>
      <c r="B17" s="95">
        <v>2348.57701</v>
      </c>
      <c r="C17" s="95">
        <v>3456.27718</v>
      </c>
      <c r="D17" s="95">
        <v>0</v>
      </c>
      <c r="E17" s="95">
        <v>0</v>
      </c>
      <c r="F17" s="95">
        <v>5804.85419</v>
      </c>
      <c r="G17" s="95">
        <v>2549.6659</v>
      </c>
      <c r="H17" s="95">
        <v>1611.0670400000001</v>
      </c>
      <c r="I17" s="95">
        <v>0</v>
      </c>
      <c r="J17" s="95">
        <v>0</v>
      </c>
      <c r="K17" s="95">
        <v>4160.7329399999999</v>
      </c>
      <c r="L17" s="95">
        <v>1635.5464099999999</v>
      </c>
      <c r="M17" s="95">
        <v>7325.2351100000005</v>
      </c>
      <c r="N17" s="95">
        <v>2.9999999999999997E-4</v>
      </c>
      <c r="O17" s="95">
        <v>-2.0000000000000002E-5</v>
      </c>
      <c r="P17" s="95">
        <v>8960.7818000000007</v>
      </c>
      <c r="Q17" s="95">
        <v>2058.0920599999999</v>
      </c>
      <c r="R17" s="95">
        <v>2071.2425699999999</v>
      </c>
      <c r="S17" s="95">
        <v>0</v>
      </c>
      <c r="T17" s="95">
        <v>0</v>
      </c>
      <c r="U17" s="95">
        <v>4129.3346300000003</v>
      </c>
      <c r="V17" s="95">
        <v>402.12364000000002</v>
      </c>
      <c r="W17" s="95">
        <v>4109.2893400000003</v>
      </c>
      <c r="X17" s="95">
        <v>0</v>
      </c>
      <c r="Y17" s="95">
        <v>0</v>
      </c>
      <c r="Z17" s="95">
        <v>4511.4129800000001</v>
      </c>
      <c r="AA17" s="95">
        <v>0</v>
      </c>
      <c r="AB17" s="95">
        <v>1190.6189899999999</v>
      </c>
      <c r="AC17" s="95">
        <v>0</v>
      </c>
      <c r="AD17" s="95">
        <v>0</v>
      </c>
      <c r="AE17" s="95">
        <v>1190.6189899999999</v>
      </c>
      <c r="AF17" s="95">
        <v>0</v>
      </c>
      <c r="AG17" s="95">
        <v>2363.68489</v>
      </c>
      <c r="AH17" s="95">
        <v>0</v>
      </c>
      <c r="AI17" s="95">
        <v>0</v>
      </c>
      <c r="AJ17" s="95">
        <v>2363.68489</v>
      </c>
      <c r="AK17" s="95">
        <v>575.80746999999997</v>
      </c>
      <c r="AL17" s="95">
        <v>66.004940000000005</v>
      </c>
      <c r="AM17" s="95">
        <v>0</v>
      </c>
      <c r="AN17" s="95">
        <v>0</v>
      </c>
      <c r="AO17" s="95">
        <v>641.81241</v>
      </c>
      <c r="AP17" s="95">
        <v>439.68324999999999</v>
      </c>
      <c r="AQ17" s="95">
        <v>1643.8965900000001</v>
      </c>
      <c r="AR17" s="95">
        <v>0</v>
      </c>
      <c r="AS17" s="95">
        <v>2.0000000000000002E-5</v>
      </c>
      <c r="AT17" s="95">
        <v>2083.5798600000003</v>
      </c>
      <c r="AU17" s="95">
        <v>1136.7024799999999</v>
      </c>
      <c r="AV17" s="95">
        <v>395.16427000000004</v>
      </c>
      <c r="AW17" s="95">
        <v>0</v>
      </c>
      <c r="AX17" s="95">
        <v>86.979799999999997</v>
      </c>
      <c r="AY17" s="95">
        <v>1618.84655</v>
      </c>
      <c r="AZ17" s="95">
        <v>957.86363000000006</v>
      </c>
      <c r="BA17" s="95">
        <v>1887.0379599999999</v>
      </c>
      <c r="BB17" s="95">
        <v>0</v>
      </c>
      <c r="BC17" s="95">
        <v>0</v>
      </c>
      <c r="BD17" s="95">
        <v>2844.9015899999999</v>
      </c>
      <c r="BE17" s="95">
        <v>12104.06185</v>
      </c>
      <c r="BF17" s="95">
        <v>26119.51888</v>
      </c>
      <c r="BG17" s="95">
        <v>2.9999999999999997E-4</v>
      </c>
      <c r="BH17" s="95">
        <v>86.979799999999997</v>
      </c>
      <c r="BI17" s="95">
        <v>38310.560829999995</v>
      </c>
    </row>
    <row r="18" spans="1:61">
      <c r="A18" s="95" t="s">
        <v>322</v>
      </c>
      <c r="B18" s="95">
        <v>193.17175</v>
      </c>
      <c r="C18" s="95">
        <v>2041.11321</v>
      </c>
      <c r="D18" s="95">
        <v>0</v>
      </c>
      <c r="E18" s="95">
        <v>0</v>
      </c>
      <c r="F18" s="95">
        <v>2234.28496</v>
      </c>
      <c r="G18" s="95">
        <v>576.18011999999999</v>
      </c>
      <c r="H18" s="95">
        <v>989.34678000000008</v>
      </c>
      <c r="I18" s="95">
        <v>0</v>
      </c>
      <c r="J18" s="95">
        <v>0</v>
      </c>
      <c r="K18" s="95">
        <v>1565.5268999999998</v>
      </c>
      <c r="L18" s="95">
        <v>0</v>
      </c>
      <c r="M18" s="95">
        <v>-1.0000000000000001E-5</v>
      </c>
      <c r="N18" s="95">
        <v>0</v>
      </c>
      <c r="O18" s="95">
        <v>0</v>
      </c>
      <c r="P18" s="95">
        <v>-1.0000000000000001E-5</v>
      </c>
      <c r="Q18" s="95">
        <v>615.06717000000003</v>
      </c>
      <c r="R18" s="95">
        <v>147.13910999999999</v>
      </c>
      <c r="S18" s="95">
        <v>0</v>
      </c>
      <c r="T18" s="95">
        <v>0</v>
      </c>
      <c r="U18" s="95">
        <v>762.20627999999999</v>
      </c>
      <c r="V18" s="95">
        <v>0</v>
      </c>
      <c r="W18" s="95">
        <v>0</v>
      </c>
      <c r="X18" s="95">
        <v>0</v>
      </c>
      <c r="Y18" s="95">
        <v>0</v>
      </c>
      <c r="Z18" s="95">
        <v>0</v>
      </c>
      <c r="AA18" s="95">
        <v>0</v>
      </c>
      <c r="AB18" s="95">
        <v>1165.58257</v>
      </c>
      <c r="AC18" s="95">
        <v>0</v>
      </c>
      <c r="AD18" s="95">
        <v>0</v>
      </c>
      <c r="AE18" s="95">
        <v>1165.58257</v>
      </c>
      <c r="AF18" s="95">
        <v>0</v>
      </c>
      <c r="AG18" s="95">
        <v>20.583770000000001</v>
      </c>
      <c r="AH18" s="95">
        <v>0</v>
      </c>
      <c r="AI18" s="95">
        <v>0</v>
      </c>
      <c r="AJ18" s="95">
        <v>20.583770000000001</v>
      </c>
      <c r="AK18" s="95">
        <v>261.51292000000001</v>
      </c>
      <c r="AL18" s="95">
        <v>0</v>
      </c>
      <c r="AM18" s="95">
        <v>0</v>
      </c>
      <c r="AN18" s="95">
        <v>0</v>
      </c>
      <c r="AO18" s="95">
        <v>261.51292000000001</v>
      </c>
      <c r="AP18" s="95">
        <v>431.46108000000004</v>
      </c>
      <c r="AQ18" s="95">
        <v>500.10257000000001</v>
      </c>
      <c r="AR18" s="95">
        <v>0</v>
      </c>
      <c r="AS18" s="95">
        <v>0</v>
      </c>
      <c r="AT18" s="95">
        <v>931.56365000000005</v>
      </c>
      <c r="AU18" s="95">
        <v>0.7</v>
      </c>
      <c r="AV18" s="95">
        <v>27.918759999999999</v>
      </c>
      <c r="AW18" s="95">
        <v>0</v>
      </c>
      <c r="AX18" s="95">
        <v>6.0047499999999996</v>
      </c>
      <c r="AY18" s="95">
        <v>34.623510000000003</v>
      </c>
      <c r="AZ18" s="95">
        <v>10.10003</v>
      </c>
      <c r="BA18" s="95">
        <v>0</v>
      </c>
      <c r="BB18" s="95">
        <v>0</v>
      </c>
      <c r="BC18" s="95">
        <v>0</v>
      </c>
      <c r="BD18" s="95">
        <v>10.10003</v>
      </c>
      <c r="BE18" s="95">
        <v>2088.1930700000003</v>
      </c>
      <c r="BF18" s="95">
        <v>4891.78676</v>
      </c>
      <c r="BG18" s="95">
        <v>0</v>
      </c>
      <c r="BH18" s="95">
        <v>6.0047499999999996</v>
      </c>
      <c r="BI18" s="95">
        <v>6985.9845800000003</v>
      </c>
    </row>
    <row r="19" spans="1:61">
      <c r="A19" s="95" t="s">
        <v>323</v>
      </c>
      <c r="B19" s="95">
        <v>0</v>
      </c>
      <c r="C19" s="95">
        <v>0</v>
      </c>
      <c r="D19" s="95">
        <v>0</v>
      </c>
      <c r="E19" s="95">
        <v>0</v>
      </c>
      <c r="F19" s="95">
        <v>0</v>
      </c>
      <c r="G19" s="95">
        <v>796.79852000000005</v>
      </c>
      <c r="H19" s="95">
        <v>1153.22101</v>
      </c>
      <c r="I19" s="95">
        <v>0</v>
      </c>
      <c r="J19" s="95">
        <v>0</v>
      </c>
      <c r="K19" s="95">
        <v>1950.01953</v>
      </c>
      <c r="L19" s="95">
        <v>4.5</v>
      </c>
      <c r="M19" s="95">
        <v>144.80357000000001</v>
      </c>
      <c r="N19" s="95">
        <v>0</v>
      </c>
      <c r="O19" s="95">
        <v>2.9999999999999997E-5</v>
      </c>
      <c r="P19" s="95">
        <v>149.30360000000002</v>
      </c>
      <c r="Q19" s="95">
        <v>154</v>
      </c>
      <c r="R19" s="95">
        <v>0</v>
      </c>
      <c r="S19" s="95">
        <v>0</v>
      </c>
      <c r="T19" s="95">
        <v>0</v>
      </c>
      <c r="U19" s="95">
        <v>154</v>
      </c>
      <c r="V19" s="95">
        <v>57.740379999999995</v>
      </c>
      <c r="W19" s="95">
        <v>27.44</v>
      </c>
      <c r="X19" s="95">
        <v>0</v>
      </c>
      <c r="Y19" s="95">
        <v>0</v>
      </c>
      <c r="Z19" s="95">
        <v>85.18038</v>
      </c>
      <c r="AA19" s="95">
        <v>55.187449999999998</v>
      </c>
      <c r="AB19" s="95">
        <v>0</v>
      </c>
      <c r="AC19" s="95">
        <v>0</v>
      </c>
      <c r="AD19" s="95">
        <v>0</v>
      </c>
      <c r="AE19" s="95">
        <v>55.187449999999998</v>
      </c>
      <c r="AF19" s="95">
        <v>0</v>
      </c>
      <c r="AG19" s="95">
        <v>0</v>
      </c>
      <c r="AH19" s="95">
        <v>0</v>
      </c>
      <c r="AI19" s="95">
        <v>0</v>
      </c>
      <c r="AJ19" s="95">
        <v>0</v>
      </c>
      <c r="AK19" s="95">
        <v>132.37376</v>
      </c>
      <c r="AL19" s="95">
        <v>34.342390000000002</v>
      </c>
      <c r="AM19" s="95">
        <v>0</v>
      </c>
      <c r="AN19" s="95">
        <v>0</v>
      </c>
      <c r="AO19" s="95">
        <v>166.71615</v>
      </c>
      <c r="AP19" s="95">
        <v>111.33347999999999</v>
      </c>
      <c r="AQ19" s="95">
        <v>82.647770000000008</v>
      </c>
      <c r="AR19" s="95">
        <v>0</v>
      </c>
      <c r="AS19" s="95">
        <v>0</v>
      </c>
      <c r="AT19" s="95">
        <v>193.98124999999999</v>
      </c>
      <c r="AU19" s="95">
        <v>4.3</v>
      </c>
      <c r="AV19" s="95">
        <v>0</v>
      </c>
      <c r="AW19" s="95">
        <v>0</v>
      </c>
      <c r="AX19" s="95">
        <v>24.609330000000003</v>
      </c>
      <c r="AY19" s="95">
        <v>28.909330000000001</v>
      </c>
      <c r="AZ19" s="95">
        <v>36.200040000000001</v>
      </c>
      <c r="BA19" s="95">
        <v>8.2319999999999993</v>
      </c>
      <c r="BB19" s="95">
        <v>0</v>
      </c>
      <c r="BC19" s="95">
        <v>0</v>
      </c>
      <c r="BD19" s="95">
        <v>44.432040000000001</v>
      </c>
      <c r="BE19" s="95">
        <v>1352.43363</v>
      </c>
      <c r="BF19" s="95">
        <v>1450.6867400000001</v>
      </c>
      <c r="BG19" s="95">
        <v>0</v>
      </c>
      <c r="BH19" s="95">
        <v>24.609360000000002</v>
      </c>
      <c r="BI19" s="95">
        <v>2827.72973</v>
      </c>
    </row>
    <row r="20" spans="1:61">
      <c r="A20" s="95" t="s">
        <v>324</v>
      </c>
      <c r="B20" s="95">
        <v>1073</v>
      </c>
      <c r="C20" s="95">
        <v>775.71281999999997</v>
      </c>
      <c r="D20" s="95">
        <v>0</v>
      </c>
      <c r="E20" s="95">
        <v>0</v>
      </c>
      <c r="F20" s="95">
        <v>1848.71282</v>
      </c>
      <c r="G20" s="95">
        <v>0</v>
      </c>
      <c r="H20" s="95">
        <v>190.07057</v>
      </c>
      <c r="I20" s="95">
        <v>0</v>
      </c>
      <c r="J20" s="95">
        <v>0</v>
      </c>
      <c r="K20" s="95">
        <v>190.07057</v>
      </c>
      <c r="L20" s="95">
        <v>161.20914999999999</v>
      </c>
      <c r="M20" s="95">
        <v>736.03882999999996</v>
      </c>
      <c r="N20" s="95">
        <v>0</v>
      </c>
      <c r="O20" s="95">
        <v>1.0000000000000001E-5</v>
      </c>
      <c r="P20" s="95">
        <v>897.24798999999996</v>
      </c>
      <c r="Q20" s="95">
        <v>429.26703000000003</v>
      </c>
      <c r="R20" s="95">
        <v>3280.9295899999997</v>
      </c>
      <c r="S20" s="95">
        <v>0</v>
      </c>
      <c r="T20" s="95">
        <v>0</v>
      </c>
      <c r="U20" s="95">
        <v>3710.1966200000002</v>
      </c>
      <c r="V20" s="95">
        <v>166.70095999999998</v>
      </c>
      <c r="W20" s="95">
        <v>573.62956000000008</v>
      </c>
      <c r="X20" s="95">
        <v>0</v>
      </c>
      <c r="Y20" s="95">
        <v>0</v>
      </c>
      <c r="Z20" s="95">
        <v>740.33051999999998</v>
      </c>
      <c r="AA20" s="95">
        <v>0</v>
      </c>
      <c r="AB20" s="95">
        <v>0</v>
      </c>
      <c r="AC20" s="95">
        <v>0</v>
      </c>
      <c r="AD20" s="95">
        <v>0</v>
      </c>
      <c r="AE20" s="95">
        <v>0</v>
      </c>
      <c r="AF20" s="95">
        <v>0</v>
      </c>
      <c r="AG20" s="95">
        <v>0</v>
      </c>
      <c r="AH20" s="95">
        <v>0</v>
      </c>
      <c r="AI20" s="95">
        <v>0</v>
      </c>
      <c r="AJ20" s="95">
        <v>0</v>
      </c>
      <c r="AK20" s="95">
        <v>75.5</v>
      </c>
      <c r="AL20" s="95">
        <v>68.599999999999994</v>
      </c>
      <c r="AM20" s="95">
        <v>0</v>
      </c>
      <c r="AN20" s="95">
        <v>0</v>
      </c>
      <c r="AO20" s="95">
        <v>144.1</v>
      </c>
      <c r="AP20" s="95">
        <v>1364.9406399999998</v>
      </c>
      <c r="AQ20" s="95">
        <v>63.798000000000002</v>
      </c>
      <c r="AR20" s="95">
        <v>0</v>
      </c>
      <c r="AS20" s="95">
        <v>0</v>
      </c>
      <c r="AT20" s="95">
        <v>1428.7386399999998</v>
      </c>
      <c r="AU20" s="95">
        <v>202.41376</v>
      </c>
      <c r="AV20" s="95">
        <v>114.12207000000001</v>
      </c>
      <c r="AW20" s="95">
        <v>0</v>
      </c>
      <c r="AX20" s="95">
        <v>151.26580999999999</v>
      </c>
      <c r="AY20" s="95">
        <v>467.80164000000002</v>
      </c>
      <c r="AZ20" s="95">
        <v>9196.1064999999999</v>
      </c>
      <c r="BA20" s="95">
        <v>274.59421000000003</v>
      </c>
      <c r="BB20" s="95">
        <v>0</v>
      </c>
      <c r="BC20" s="95">
        <v>0</v>
      </c>
      <c r="BD20" s="95">
        <v>9470.700710000001</v>
      </c>
      <c r="BE20" s="95">
        <v>12669.13804</v>
      </c>
      <c r="BF20" s="95">
        <v>6077.4956500000008</v>
      </c>
      <c r="BG20" s="95">
        <v>0</v>
      </c>
      <c r="BH20" s="95">
        <v>151.26582000000002</v>
      </c>
      <c r="BI20" s="95">
        <v>18897.899510000003</v>
      </c>
    </row>
    <row r="21" spans="1:61">
      <c r="A21" s="95" t="s">
        <v>325</v>
      </c>
      <c r="B21" s="95">
        <v>79.140240000000006</v>
      </c>
      <c r="C21" s="95">
        <v>6736.76703</v>
      </c>
      <c r="D21" s="95">
        <v>0</v>
      </c>
      <c r="E21" s="95">
        <v>0</v>
      </c>
      <c r="F21" s="95">
        <v>6815.9072699999997</v>
      </c>
      <c r="G21" s="95">
        <v>685</v>
      </c>
      <c r="H21" s="95">
        <v>0</v>
      </c>
      <c r="I21" s="95">
        <v>0</v>
      </c>
      <c r="J21" s="95">
        <v>0</v>
      </c>
      <c r="K21" s="95">
        <v>685</v>
      </c>
      <c r="L21" s="95">
        <v>6417.1744200000003</v>
      </c>
      <c r="M21" s="95">
        <v>11829.19851</v>
      </c>
      <c r="N21" s="95">
        <v>0</v>
      </c>
      <c r="O21" s="95">
        <v>-2.0000000000000002E-5</v>
      </c>
      <c r="P21" s="95">
        <v>18246.372910000002</v>
      </c>
      <c r="Q21" s="95">
        <v>139.64400000000001</v>
      </c>
      <c r="R21" s="95">
        <v>878.57007999999996</v>
      </c>
      <c r="S21" s="95">
        <v>0</v>
      </c>
      <c r="T21" s="95">
        <v>0</v>
      </c>
      <c r="U21" s="95">
        <v>1018.21408</v>
      </c>
      <c r="V21" s="95">
        <v>103.15634</v>
      </c>
      <c r="W21" s="95">
        <v>207.81004999999999</v>
      </c>
      <c r="X21" s="95">
        <v>0</v>
      </c>
      <c r="Y21" s="95">
        <v>0</v>
      </c>
      <c r="Z21" s="95">
        <v>310.96638999999999</v>
      </c>
      <c r="AA21" s="95">
        <v>125.91997000000001</v>
      </c>
      <c r="AB21" s="95">
        <v>0</v>
      </c>
      <c r="AC21" s="95">
        <v>0</v>
      </c>
      <c r="AD21" s="95">
        <v>0</v>
      </c>
      <c r="AE21" s="95">
        <v>125.91997000000001</v>
      </c>
      <c r="AF21" s="95">
        <v>0</v>
      </c>
      <c r="AG21" s="95">
        <v>0</v>
      </c>
      <c r="AH21" s="95">
        <v>0</v>
      </c>
      <c r="AI21" s="95">
        <v>0</v>
      </c>
      <c r="AJ21" s="95">
        <v>0</v>
      </c>
      <c r="AK21" s="95">
        <v>529.27389000000005</v>
      </c>
      <c r="AL21" s="95">
        <v>0</v>
      </c>
      <c r="AM21" s="95">
        <v>0</v>
      </c>
      <c r="AN21" s="95">
        <v>0</v>
      </c>
      <c r="AO21" s="95">
        <v>529.27389000000005</v>
      </c>
      <c r="AP21" s="95">
        <v>1266.43174</v>
      </c>
      <c r="AQ21" s="95">
        <v>605.97871999999995</v>
      </c>
      <c r="AR21" s="95">
        <v>0</v>
      </c>
      <c r="AS21" s="95">
        <v>0</v>
      </c>
      <c r="AT21" s="95">
        <v>1872.4104600000001</v>
      </c>
      <c r="AU21" s="95">
        <v>1681.79144</v>
      </c>
      <c r="AV21" s="95">
        <v>115.51622999999999</v>
      </c>
      <c r="AW21" s="95">
        <v>0</v>
      </c>
      <c r="AX21" s="95">
        <v>0</v>
      </c>
      <c r="AY21" s="95">
        <v>1797.3076699999999</v>
      </c>
      <c r="AZ21" s="95">
        <v>10183.931759999999</v>
      </c>
      <c r="BA21" s="95">
        <v>359.68290000000002</v>
      </c>
      <c r="BB21" s="95">
        <v>0</v>
      </c>
      <c r="BC21" s="95">
        <v>0</v>
      </c>
      <c r="BD21" s="95">
        <v>10543.614659999999</v>
      </c>
      <c r="BE21" s="95">
        <v>21211.463800000001</v>
      </c>
      <c r="BF21" s="95">
        <v>20733.523519999999</v>
      </c>
      <c r="BG21" s="95">
        <v>0</v>
      </c>
      <c r="BH21" s="95">
        <v>-2.0000000000000002E-5</v>
      </c>
      <c r="BI21" s="95">
        <v>41944.987299999993</v>
      </c>
    </row>
    <row r="22" spans="1:61">
      <c r="A22" s="95" t="s">
        <v>326</v>
      </c>
      <c r="B22" s="95">
        <v>327.54606000000001</v>
      </c>
      <c r="C22" s="95">
        <v>1523.99695</v>
      </c>
      <c r="D22" s="95">
        <v>0</v>
      </c>
      <c r="E22" s="95">
        <v>0</v>
      </c>
      <c r="F22" s="95">
        <v>1851.5430100000001</v>
      </c>
      <c r="G22" s="95">
        <v>2058.9777100000001</v>
      </c>
      <c r="H22" s="95">
        <v>435.27146000000005</v>
      </c>
      <c r="I22" s="95">
        <v>0</v>
      </c>
      <c r="J22" s="95">
        <v>0</v>
      </c>
      <c r="K22" s="95">
        <v>2494.24917</v>
      </c>
      <c r="L22" s="95">
        <v>70</v>
      </c>
      <c r="M22" s="95">
        <v>266.20565999999997</v>
      </c>
      <c r="N22" s="95">
        <v>0</v>
      </c>
      <c r="O22" s="95">
        <v>-1.0000000000000001E-5</v>
      </c>
      <c r="P22" s="95">
        <v>336.20565000000005</v>
      </c>
      <c r="Q22" s="95">
        <v>453.22899999999998</v>
      </c>
      <c r="R22" s="95">
        <v>394.91861</v>
      </c>
      <c r="S22" s="95">
        <v>0</v>
      </c>
      <c r="T22" s="95">
        <v>0</v>
      </c>
      <c r="U22" s="95">
        <v>848.14760999999999</v>
      </c>
      <c r="V22" s="95">
        <v>138.19999999999999</v>
      </c>
      <c r="W22" s="95">
        <v>13.034000000000001</v>
      </c>
      <c r="X22" s="95">
        <v>0</v>
      </c>
      <c r="Y22" s="95">
        <v>0</v>
      </c>
      <c r="Z22" s="95">
        <v>151.23400000000001</v>
      </c>
      <c r="AA22" s="95">
        <v>0</v>
      </c>
      <c r="AB22" s="95">
        <v>0</v>
      </c>
      <c r="AC22" s="95">
        <v>0</v>
      </c>
      <c r="AD22" s="95">
        <v>0</v>
      </c>
      <c r="AE22" s="95">
        <v>0</v>
      </c>
      <c r="AF22" s="95">
        <v>0</v>
      </c>
      <c r="AG22" s="95">
        <v>0</v>
      </c>
      <c r="AH22" s="95">
        <v>0</v>
      </c>
      <c r="AI22" s="95">
        <v>0</v>
      </c>
      <c r="AJ22" s="95">
        <v>0</v>
      </c>
      <c r="AK22" s="95">
        <v>1394.88129</v>
      </c>
      <c r="AL22" s="95">
        <v>410.14841999999999</v>
      </c>
      <c r="AM22" s="95">
        <v>0</v>
      </c>
      <c r="AN22" s="95">
        <v>0</v>
      </c>
      <c r="AO22" s="95">
        <v>1805.02971</v>
      </c>
      <c r="AP22" s="95">
        <v>1938.6956499999999</v>
      </c>
      <c r="AQ22" s="95">
        <v>2115.5189</v>
      </c>
      <c r="AR22" s="95">
        <v>0</v>
      </c>
      <c r="AS22" s="95">
        <v>0</v>
      </c>
      <c r="AT22" s="95">
        <v>4054.2145499999997</v>
      </c>
      <c r="AU22" s="95">
        <v>2878.3105499999997</v>
      </c>
      <c r="AV22" s="95">
        <v>533.90364999999997</v>
      </c>
      <c r="AW22" s="95">
        <v>0</v>
      </c>
      <c r="AX22" s="95">
        <v>0</v>
      </c>
      <c r="AY22" s="95">
        <v>3412.2142000000003</v>
      </c>
      <c r="AZ22" s="95">
        <v>723.88052000000005</v>
      </c>
      <c r="BA22" s="95">
        <v>666.38054</v>
      </c>
      <c r="BB22" s="95">
        <v>0</v>
      </c>
      <c r="BC22" s="95">
        <v>0</v>
      </c>
      <c r="BD22" s="95">
        <v>1390.26106</v>
      </c>
      <c r="BE22" s="95">
        <v>9983.7207799999996</v>
      </c>
      <c r="BF22" s="95">
        <v>6359.3781900000004</v>
      </c>
      <c r="BG22" s="95">
        <v>0</v>
      </c>
      <c r="BH22" s="95">
        <v>-1.0000000000000001E-5</v>
      </c>
      <c r="BI22" s="95">
        <v>16343.098960000001</v>
      </c>
    </row>
    <row r="23" spans="1:61">
      <c r="A23" s="95" t="s">
        <v>327</v>
      </c>
      <c r="B23" s="95">
        <v>0</v>
      </c>
      <c r="C23" s="95">
        <v>0</v>
      </c>
      <c r="D23" s="95">
        <v>0</v>
      </c>
      <c r="E23" s="95">
        <v>0</v>
      </c>
      <c r="F23" s="95">
        <v>0</v>
      </c>
      <c r="G23" s="95">
        <v>400</v>
      </c>
      <c r="H23" s="95">
        <v>0</v>
      </c>
      <c r="I23" s="95">
        <v>0</v>
      </c>
      <c r="J23" s="95">
        <v>0</v>
      </c>
      <c r="K23" s="95">
        <v>400</v>
      </c>
      <c r="L23" s="95">
        <v>0</v>
      </c>
      <c r="M23" s="95">
        <v>14.74901</v>
      </c>
      <c r="N23" s="95">
        <v>0</v>
      </c>
      <c r="O23" s="95">
        <v>-1.0000000000000001E-5</v>
      </c>
      <c r="P23" s="95">
        <v>14.749000000000001</v>
      </c>
      <c r="Q23" s="95">
        <v>0</v>
      </c>
      <c r="R23" s="95">
        <v>0</v>
      </c>
      <c r="S23" s="95">
        <v>0</v>
      </c>
      <c r="T23" s="95">
        <v>0</v>
      </c>
      <c r="U23" s="95">
        <v>0</v>
      </c>
      <c r="V23" s="95">
        <v>0</v>
      </c>
      <c r="W23" s="95">
        <v>0</v>
      </c>
      <c r="X23" s="95">
        <v>0</v>
      </c>
      <c r="Y23" s="95">
        <v>0</v>
      </c>
      <c r="Z23" s="95">
        <v>0</v>
      </c>
      <c r="AA23" s="95">
        <v>0</v>
      </c>
      <c r="AB23" s="95">
        <v>0</v>
      </c>
      <c r="AC23" s="95">
        <v>0</v>
      </c>
      <c r="AD23" s="95">
        <v>0</v>
      </c>
      <c r="AE23" s="95">
        <v>0</v>
      </c>
      <c r="AF23" s="95">
        <v>10</v>
      </c>
      <c r="AG23" s="95">
        <v>0</v>
      </c>
      <c r="AH23" s="95">
        <v>0</v>
      </c>
      <c r="AI23" s="95">
        <v>0</v>
      </c>
      <c r="AJ23" s="95">
        <v>10</v>
      </c>
      <c r="AK23" s="95">
        <v>2956.6941499999998</v>
      </c>
      <c r="AL23" s="95">
        <v>43.904000000000003</v>
      </c>
      <c r="AM23" s="95">
        <v>0</v>
      </c>
      <c r="AN23" s="95">
        <v>0</v>
      </c>
      <c r="AO23" s="95">
        <v>3000.5981499999998</v>
      </c>
      <c r="AP23" s="95">
        <v>124.2133</v>
      </c>
      <c r="AQ23" s="95">
        <v>344.00513000000001</v>
      </c>
      <c r="AR23" s="95">
        <v>0</v>
      </c>
      <c r="AS23" s="95">
        <v>0</v>
      </c>
      <c r="AT23" s="95">
        <v>468.21843000000001</v>
      </c>
      <c r="AU23" s="95">
        <v>71</v>
      </c>
      <c r="AV23" s="95">
        <v>68.599999999999994</v>
      </c>
      <c r="AW23" s="95">
        <v>0</v>
      </c>
      <c r="AX23" s="95">
        <v>0</v>
      </c>
      <c r="AY23" s="95">
        <v>139.6</v>
      </c>
      <c r="AZ23" s="95">
        <v>41</v>
      </c>
      <c r="BA23" s="95">
        <v>0</v>
      </c>
      <c r="BB23" s="95">
        <v>0</v>
      </c>
      <c r="BC23" s="95">
        <v>0</v>
      </c>
      <c r="BD23" s="95">
        <v>41</v>
      </c>
      <c r="BE23" s="95">
        <v>3602.9074500000002</v>
      </c>
      <c r="BF23" s="95">
        <v>471.25814000000003</v>
      </c>
      <c r="BG23" s="95">
        <v>0</v>
      </c>
      <c r="BH23" s="95">
        <v>-1.0000000000000001E-5</v>
      </c>
      <c r="BI23" s="95">
        <v>4074.1655799999999</v>
      </c>
    </row>
    <row r="24" spans="1:61">
      <c r="A24" s="95" t="s">
        <v>328</v>
      </c>
      <c r="B24" s="95">
        <v>0</v>
      </c>
      <c r="C24" s="95">
        <v>241.72567999999998</v>
      </c>
      <c r="D24" s="95">
        <v>0</v>
      </c>
      <c r="E24" s="95">
        <v>0</v>
      </c>
      <c r="F24" s="95">
        <v>241.72567999999998</v>
      </c>
      <c r="G24" s="95">
        <v>0</v>
      </c>
      <c r="H24" s="95">
        <v>548.79999999999995</v>
      </c>
      <c r="I24" s="95">
        <v>0</v>
      </c>
      <c r="J24" s="95">
        <v>0</v>
      </c>
      <c r="K24" s="95">
        <v>548.79999999999995</v>
      </c>
      <c r="L24" s="95">
        <v>0</v>
      </c>
      <c r="M24" s="95">
        <v>1.0000000000000001E-5</v>
      </c>
      <c r="N24" s="95">
        <v>0</v>
      </c>
      <c r="O24" s="95">
        <v>0</v>
      </c>
      <c r="P24" s="95">
        <v>1.0000000000000001E-5</v>
      </c>
      <c r="Q24" s="95">
        <v>0</v>
      </c>
      <c r="R24" s="95">
        <v>226.38</v>
      </c>
      <c r="S24" s="95">
        <v>0</v>
      </c>
      <c r="T24" s="95">
        <v>0</v>
      </c>
      <c r="U24" s="95">
        <v>226.38</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726</v>
      </c>
      <c r="AL24" s="95">
        <v>34.299999999999997</v>
      </c>
      <c r="AM24" s="95">
        <v>0</v>
      </c>
      <c r="AN24" s="95">
        <v>0</v>
      </c>
      <c r="AO24" s="95">
        <v>760.3</v>
      </c>
      <c r="AP24" s="95">
        <v>15</v>
      </c>
      <c r="AQ24" s="95">
        <v>93.130610000000004</v>
      </c>
      <c r="AR24" s="95">
        <v>0</v>
      </c>
      <c r="AS24" s="95">
        <v>0</v>
      </c>
      <c r="AT24" s="95">
        <v>108.13061</v>
      </c>
      <c r="AU24" s="95">
        <v>1901.0616399999999</v>
      </c>
      <c r="AV24" s="95">
        <v>889.87919999999997</v>
      </c>
      <c r="AW24" s="95">
        <v>0</v>
      </c>
      <c r="AX24" s="95">
        <v>0</v>
      </c>
      <c r="AY24" s="95">
        <v>2790.9408399999998</v>
      </c>
      <c r="AZ24" s="95">
        <v>0</v>
      </c>
      <c r="BA24" s="95">
        <v>0</v>
      </c>
      <c r="BB24" s="95">
        <v>0</v>
      </c>
      <c r="BC24" s="95">
        <v>0</v>
      </c>
      <c r="BD24" s="95">
        <v>0</v>
      </c>
      <c r="BE24" s="95">
        <v>2642.0616400000004</v>
      </c>
      <c r="BF24" s="95">
        <v>2034.2155</v>
      </c>
      <c r="BG24" s="95">
        <v>0</v>
      </c>
      <c r="BH24" s="95">
        <v>0</v>
      </c>
      <c r="BI24" s="95">
        <v>4676.2771399999992</v>
      </c>
    </row>
    <row r="25" spans="1:61">
      <c r="A25" s="95" t="s">
        <v>1039</v>
      </c>
      <c r="B25" s="95">
        <v>1.6054000000000002</v>
      </c>
      <c r="C25" s="95">
        <v>11.265600000000001</v>
      </c>
      <c r="D25" s="95">
        <v>0</v>
      </c>
      <c r="E25" s="95">
        <v>2.3999999999999998E-4</v>
      </c>
      <c r="F25" s="95">
        <v>12.87124</v>
      </c>
      <c r="G25" s="95">
        <v>61.14385</v>
      </c>
      <c r="H25" s="95">
        <v>60.205349999999996</v>
      </c>
      <c r="I25" s="95">
        <v>0</v>
      </c>
      <c r="J25" s="95">
        <v>5.0979999999999998E-2</v>
      </c>
      <c r="K25" s="95">
        <v>121.40017999999999</v>
      </c>
      <c r="L25" s="95">
        <v>38.543379999999999</v>
      </c>
      <c r="M25" s="95">
        <v>130.08435</v>
      </c>
      <c r="N25" s="95">
        <v>0</v>
      </c>
      <c r="O25" s="95">
        <v>-2.9999999999999997E-5</v>
      </c>
      <c r="P25" s="95">
        <v>168.6277</v>
      </c>
      <c r="Q25" s="95">
        <v>4.6879600000000003</v>
      </c>
      <c r="R25" s="95">
        <v>1.29297</v>
      </c>
      <c r="S25" s="95">
        <v>0</v>
      </c>
      <c r="T25" s="95">
        <v>0</v>
      </c>
      <c r="U25" s="95">
        <v>5.9809299999999999</v>
      </c>
      <c r="V25" s="95">
        <v>1.13588</v>
      </c>
      <c r="W25" s="95">
        <v>0</v>
      </c>
      <c r="X25" s="95">
        <v>0</v>
      </c>
      <c r="Y25" s="95">
        <v>0</v>
      </c>
      <c r="Z25" s="95">
        <v>1.13588</v>
      </c>
      <c r="AA25" s="95">
        <v>14.443770000000001</v>
      </c>
      <c r="AB25" s="95">
        <v>2.1541199999999998</v>
      </c>
      <c r="AC25" s="95">
        <v>0</v>
      </c>
      <c r="AD25" s="95">
        <v>0</v>
      </c>
      <c r="AE25" s="95">
        <v>16.59789</v>
      </c>
      <c r="AF25" s="95">
        <v>0.89134000000000002</v>
      </c>
      <c r="AG25" s="95">
        <v>0.42642000000000002</v>
      </c>
      <c r="AH25" s="95">
        <v>0</v>
      </c>
      <c r="AI25" s="95">
        <v>0</v>
      </c>
      <c r="AJ25" s="95">
        <v>1.31776</v>
      </c>
      <c r="AK25" s="95">
        <v>126.57061999999999</v>
      </c>
      <c r="AL25" s="95">
        <v>13.733790000000001</v>
      </c>
      <c r="AM25" s="95">
        <v>0</v>
      </c>
      <c r="AN25" s="95">
        <v>0</v>
      </c>
      <c r="AO25" s="95">
        <v>140.30440999999999</v>
      </c>
      <c r="AP25" s="95">
        <v>39.484010000000005</v>
      </c>
      <c r="AQ25" s="95">
        <v>14.04435</v>
      </c>
      <c r="AR25" s="95">
        <v>0</v>
      </c>
      <c r="AS25" s="95">
        <v>0</v>
      </c>
      <c r="AT25" s="95">
        <v>53.528359999999999</v>
      </c>
      <c r="AU25" s="95">
        <v>172.39487</v>
      </c>
      <c r="AV25" s="95">
        <v>52.510300000000001</v>
      </c>
      <c r="AW25" s="95">
        <v>0</v>
      </c>
      <c r="AX25" s="95">
        <v>9.1599999999999997E-3</v>
      </c>
      <c r="AY25" s="95">
        <v>224.91432999999998</v>
      </c>
      <c r="AZ25" s="95">
        <v>57.103790000000004</v>
      </c>
      <c r="BA25" s="95">
        <v>7.4705600000000008</v>
      </c>
      <c r="BB25" s="95">
        <v>0</v>
      </c>
      <c r="BC25" s="95">
        <v>0</v>
      </c>
      <c r="BD25" s="95">
        <v>64.574349999999995</v>
      </c>
      <c r="BE25" s="95">
        <v>518.00486999999998</v>
      </c>
      <c r="BF25" s="95">
        <v>293.18781000000001</v>
      </c>
      <c r="BG25" s="95">
        <v>0</v>
      </c>
      <c r="BH25" s="95">
        <v>6.0350000000000001E-2</v>
      </c>
      <c r="BI25" s="95">
        <v>811.25303000000008</v>
      </c>
    </row>
    <row r="26" spans="1:61">
      <c r="A26" s="95" t="s">
        <v>1044</v>
      </c>
      <c r="B26" s="95">
        <v>8462.081470000001</v>
      </c>
      <c r="C26" s="95">
        <v>25829.852870000002</v>
      </c>
      <c r="D26" s="95">
        <v>0</v>
      </c>
      <c r="E26" s="95">
        <v>41.52337</v>
      </c>
      <c r="F26" s="95">
        <v>34333.457710000002</v>
      </c>
      <c r="G26" s="95">
        <v>9483.0297799999989</v>
      </c>
      <c r="H26" s="95">
        <v>5839.51206</v>
      </c>
      <c r="I26" s="95">
        <v>0</v>
      </c>
      <c r="J26" s="95">
        <v>0.13813999999999999</v>
      </c>
      <c r="K26" s="95">
        <v>15322.679980000001</v>
      </c>
      <c r="L26" s="95">
        <v>8955.188470000001</v>
      </c>
      <c r="M26" s="95">
        <v>1087.1835100000001</v>
      </c>
      <c r="N26" s="95">
        <v>0</v>
      </c>
      <c r="O26" s="95">
        <v>7.0889100000000003</v>
      </c>
      <c r="P26" s="95">
        <v>10049.46089</v>
      </c>
      <c r="Q26" s="95">
        <v>24993.503170000004</v>
      </c>
      <c r="R26" s="95">
        <v>6023.4285199999995</v>
      </c>
      <c r="S26" s="95">
        <v>0</v>
      </c>
      <c r="T26" s="95">
        <v>69.821149999999989</v>
      </c>
      <c r="U26" s="95">
        <v>31086.752840000001</v>
      </c>
      <c r="V26" s="95">
        <v>9450.9178699999993</v>
      </c>
      <c r="W26" s="95">
        <v>8774.1843499999995</v>
      </c>
      <c r="X26" s="95">
        <v>0</v>
      </c>
      <c r="Y26" s="95">
        <v>0</v>
      </c>
      <c r="Z26" s="95">
        <v>18225.102219999997</v>
      </c>
      <c r="AA26" s="95">
        <v>18423.93806</v>
      </c>
      <c r="AB26" s="95">
        <v>970.98337000000004</v>
      </c>
      <c r="AC26" s="95">
        <v>0</v>
      </c>
      <c r="AD26" s="95">
        <v>1.8212000000000002</v>
      </c>
      <c r="AE26" s="95">
        <v>19396.742630000001</v>
      </c>
      <c r="AF26" s="95">
        <v>1183.84007</v>
      </c>
      <c r="AG26" s="95">
        <v>171.5</v>
      </c>
      <c r="AH26" s="95">
        <v>0</v>
      </c>
      <c r="AI26" s="95">
        <v>0</v>
      </c>
      <c r="AJ26" s="95">
        <v>1355.34007</v>
      </c>
      <c r="AK26" s="95">
        <v>1228.05709</v>
      </c>
      <c r="AL26" s="95">
        <v>80.851820000000004</v>
      </c>
      <c r="AM26" s="95">
        <v>0</v>
      </c>
      <c r="AN26" s="95">
        <v>1.4199999999999998E-3</v>
      </c>
      <c r="AO26" s="95">
        <v>1308.9103300000002</v>
      </c>
      <c r="AP26" s="95">
        <v>2470.1716099999999</v>
      </c>
      <c r="AQ26" s="95">
        <v>433.96353000000005</v>
      </c>
      <c r="AR26" s="95">
        <v>0</v>
      </c>
      <c r="AS26" s="95">
        <v>0</v>
      </c>
      <c r="AT26" s="95">
        <v>2904.1351400000003</v>
      </c>
      <c r="AU26" s="95">
        <v>3892.1154900000001</v>
      </c>
      <c r="AV26" s="95">
        <v>582.0501999999999</v>
      </c>
      <c r="AW26" s="95">
        <v>0</v>
      </c>
      <c r="AX26" s="95">
        <v>0</v>
      </c>
      <c r="AY26" s="95">
        <v>4474.1656900000007</v>
      </c>
      <c r="AZ26" s="95">
        <v>1239.0543300000002</v>
      </c>
      <c r="BA26" s="95">
        <v>837.11419999999998</v>
      </c>
      <c r="BB26" s="95">
        <v>0</v>
      </c>
      <c r="BC26" s="95">
        <v>0</v>
      </c>
      <c r="BD26" s="95">
        <v>2076.1685299999999</v>
      </c>
      <c r="BE26" s="95">
        <v>89781.89740999999</v>
      </c>
      <c r="BF26" s="95">
        <v>50630.624429999996</v>
      </c>
      <c r="BG26" s="95">
        <v>0</v>
      </c>
      <c r="BH26" s="95">
        <v>120.39419000000001</v>
      </c>
      <c r="BI26" s="95">
        <v>140532.91602999999</v>
      </c>
    </row>
    <row r="27" spans="1:61">
      <c r="A27" s="95" t="s">
        <v>1045</v>
      </c>
      <c r="B27" s="95">
        <v>40408.364249999999</v>
      </c>
      <c r="C27" s="95">
        <v>0</v>
      </c>
      <c r="D27" s="95">
        <v>0</v>
      </c>
      <c r="E27" s="95">
        <v>0</v>
      </c>
      <c r="F27" s="95">
        <v>40408.364249999999</v>
      </c>
      <c r="G27" s="95">
        <v>0</v>
      </c>
      <c r="H27" s="95">
        <v>0.68600000000000005</v>
      </c>
      <c r="I27" s="95">
        <v>0</v>
      </c>
      <c r="J27" s="95">
        <v>0</v>
      </c>
      <c r="K27" s="95">
        <v>0.68600000000000005</v>
      </c>
      <c r="L27" s="95">
        <v>0</v>
      </c>
      <c r="M27" s="95">
        <v>0</v>
      </c>
      <c r="N27" s="95">
        <v>0</v>
      </c>
      <c r="O27" s="95">
        <v>0</v>
      </c>
      <c r="P27" s="95">
        <v>0</v>
      </c>
      <c r="Q27" s="95">
        <v>0</v>
      </c>
      <c r="R27" s="95">
        <v>0</v>
      </c>
      <c r="S27" s="95">
        <v>0</v>
      </c>
      <c r="T27" s="95">
        <v>0</v>
      </c>
      <c r="U27" s="95">
        <v>0</v>
      </c>
      <c r="V27" s="95">
        <v>0</v>
      </c>
      <c r="W27" s="95">
        <v>0</v>
      </c>
      <c r="X27" s="95">
        <v>0</v>
      </c>
      <c r="Y27" s="95">
        <v>0</v>
      </c>
      <c r="Z27" s="95">
        <v>0</v>
      </c>
      <c r="AA27" s="95">
        <v>0</v>
      </c>
      <c r="AB27" s="95">
        <v>0</v>
      </c>
      <c r="AC27" s="95">
        <v>0</v>
      </c>
      <c r="AD27" s="95">
        <v>0</v>
      </c>
      <c r="AE27" s="95">
        <v>0</v>
      </c>
      <c r="AF27" s="95">
        <v>0</v>
      </c>
      <c r="AG27" s="95">
        <v>0</v>
      </c>
      <c r="AH27" s="95">
        <v>0</v>
      </c>
      <c r="AI27" s="95">
        <v>0</v>
      </c>
      <c r="AJ27" s="95">
        <v>0</v>
      </c>
      <c r="AK27" s="95">
        <v>1040.02764</v>
      </c>
      <c r="AL27" s="95">
        <v>0</v>
      </c>
      <c r="AM27" s="95">
        <v>0</v>
      </c>
      <c r="AN27" s="95">
        <v>0</v>
      </c>
      <c r="AO27" s="95">
        <v>1040.02764</v>
      </c>
      <c r="AP27" s="95">
        <v>1331.2874999999999</v>
      </c>
      <c r="AQ27" s="95">
        <v>0</v>
      </c>
      <c r="AR27" s="95">
        <v>0</v>
      </c>
      <c r="AS27" s="95">
        <v>0</v>
      </c>
      <c r="AT27" s="95">
        <v>1331.2874999999999</v>
      </c>
      <c r="AU27" s="95">
        <v>0</v>
      </c>
      <c r="AV27" s="95">
        <v>0</v>
      </c>
      <c r="AW27" s="95">
        <v>0</v>
      </c>
      <c r="AX27" s="95">
        <v>0</v>
      </c>
      <c r="AY27" s="95">
        <v>0</v>
      </c>
      <c r="AZ27" s="95">
        <v>1296.5882099999999</v>
      </c>
      <c r="BA27" s="95">
        <v>0</v>
      </c>
      <c r="BB27" s="95">
        <v>0</v>
      </c>
      <c r="BC27" s="95">
        <v>0</v>
      </c>
      <c r="BD27" s="95">
        <v>1296.5882099999999</v>
      </c>
      <c r="BE27" s="95">
        <v>44076.267599999999</v>
      </c>
      <c r="BF27" s="95">
        <v>0.68600000000000005</v>
      </c>
      <c r="BG27" s="95">
        <v>0</v>
      </c>
      <c r="BH27" s="95">
        <v>0</v>
      </c>
      <c r="BI27" s="95">
        <v>44076.953600000001</v>
      </c>
    </row>
    <row r="28" spans="1:61">
      <c r="A28" s="95" t="s">
        <v>111</v>
      </c>
      <c r="B28" s="95">
        <v>0</v>
      </c>
      <c r="C28" s="95">
        <v>0</v>
      </c>
      <c r="D28" s="95">
        <v>0</v>
      </c>
      <c r="E28" s="95">
        <v>0</v>
      </c>
      <c r="F28" s="95">
        <v>0</v>
      </c>
      <c r="G28" s="95">
        <v>0</v>
      </c>
      <c r="H28" s="95">
        <v>0</v>
      </c>
      <c r="I28" s="95">
        <v>0</v>
      </c>
      <c r="J28" s="95">
        <v>0</v>
      </c>
      <c r="K28" s="95">
        <v>0</v>
      </c>
      <c r="L28" s="95">
        <v>310.18374</v>
      </c>
      <c r="M28" s="95">
        <v>0</v>
      </c>
      <c r="N28" s="95">
        <v>0</v>
      </c>
      <c r="O28" s="95">
        <v>0</v>
      </c>
      <c r="P28" s="95">
        <v>310.18374</v>
      </c>
      <c r="Q28" s="95">
        <v>0</v>
      </c>
      <c r="R28" s="95">
        <v>0</v>
      </c>
      <c r="S28" s="95">
        <v>0</v>
      </c>
      <c r="T28" s="95">
        <v>0</v>
      </c>
      <c r="U28" s="95">
        <v>0</v>
      </c>
      <c r="V28" s="95">
        <v>0</v>
      </c>
      <c r="W28" s="95">
        <v>0</v>
      </c>
      <c r="X28" s="95">
        <v>0</v>
      </c>
      <c r="Y28" s="95">
        <v>0</v>
      </c>
      <c r="Z28" s="95">
        <v>0</v>
      </c>
      <c r="AA28" s="95">
        <v>0</v>
      </c>
      <c r="AB28" s="95">
        <v>0</v>
      </c>
      <c r="AC28" s="95">
        <v>0</v>
      </c>
      <c r="AD28" s="95">
        <v>0</v>
      </c>
      <c r="AE28" s="95">
        <v>0</v>
      </c>
      <c r="AF28" s="95">
        <v>0</v>
      </c>
      <c r="AG28" s="95">
        <v>0</v>
      </c>
      <c r="AH28" s="95">
        <v>0</v>
      </c>
      <c r="AI28" s="95">
        <v>0</v>
      </c>
      <c r="AJ28" s="95">
        <v>0</v>
      </c>
      <c r="AK28" s="95">
        <v>0</v>
      </c>
      <c r="AL28" s="95">
        <v>0</v>
      </c>
      <c r="AM28" s="95">
        <v>0</v>
      </c>
      <c r="AN28" s="95">
        <v>0</v>
      </c>
      <c r="AO28" s="95">
        <v>0</v>
      </c>
      <c r="AP28" s="95">
        <v>0</v>
      </c>
      <c r="AQ28" s="95">
        <v>0</v>
      </c>
      <c r="AR28" s="95">
        <v>0</v>
      </c>
      <c r="AS28" s="95">
        <v>0</v>
      </c>
      <c r="AT28" s="95">
        <v>0</v>
      </c>
      <c r="AU28" s="95">
        <v>0</v>
      </c>
      <c r="AV28" s="95">
        <v>0</v>
      </c>
      <c r="AW28" s="95">
        <v>0</v>
      </c>
      <c r="AX28" s="95">
        <v>0</v>
      </c>
      <c r="AY28" s="95">
        <v>0</v>
      </c>
      <c r="AZ28" s="95">
        <v>0</v>
      </c>
      <c r="BA28" s="95">
        <v>0</v>
      </c>
      <c r="BB28" s="95">
        <v>0</v>
      </c>
      <c r="BC28" s="95">
        <v>0</v>
      </c>
      <c r="BD28" s="95">
        <v>0</v>
      </c>
      <c r="BE28" s="95">
        <v>310.18374</v>
      </c>
      <c r="BF28" s="95">
        <v>0</v>
      </c>
      <c r="BG28" s="95">
        <v>0</v>
      </c>
      <c r="BH28" s="95">
        <v>0</v>
      </c>
      <c r="BI28" s="95">
        <v>310.18374</v>
      </c>
    </row>
    <row r="29" spans="1:61">
      <c r="A29" s="95" t="s">
        <v>332</v>
      </c>
      <c r="B29" s="95">
        <v>195.38300000000001</v>
      </c>
      <c r="C29" s="95">
        <v>1.0300000000000001E-3</v>
      </c>
      <c r="D29" s="95">
        <v>0</v>
      </c>
      <c r="E29" s="95">
        <v>0</v>
      </c>
      <c r="F29" s="95">
        <v>195.38403</v>
      </c>
      <c r="G29" s="95">
        <v>0.44</v>
      </c>
      <c r="H29" s="95">
        <v>0</v>
      </c>
      <c r="I29" s="95">
        <v>0</v>
      </c>
      <c r="J29" s="95">
        <v>0</v>
      </c>
      <c r="K29" s="95">
        <v>0.44</v>
      </c>
      <c r="L29" s="95">
        <v>0</v>
      </c>
      <c r="M29" s="95">
        <v>0</v>
      </c>
      <c r="N29" s="95">
        <v>0</v>
      </c>
      <c r="O29" s="95">
        <v>0</v>
      </c>
      <c r="P29" s="95">
        <v>0</v>
      </c>
      <c r="Q29" s="95">
        <v>20.760999999999999</v>
      </c>
      <c r="R29" s="95">
        <v>0</v>
      </c>
      <c r="S29" s="95">
        <v>0</v>
      </c>
      <c r="T29" s="95">
        <v>0</v>
      </c>
      <c r="U29" s="95">
        <v>20.760999999999999</v>
      </c>
      <c r="V29" s="95">
        <v>3.89744</v>
      </c>
      <c r="W29" s="95">
        <v>0</v>
      </c>
      <c r="X29" s="95">
        <v>0</v>
      </c>
      <c r="Y29" s="95">
        <v>0</v>
      </c>
      <c r="Z29" s="95">
        <v>3.89744</v>
      </c>
      <c r="AA29" s="95">
        <v>0</v>
      </c>
      <c r="AB29" s="95">
        <v>0</v>
      </c>
      <c r="AC29" s="95">
        <v>0</v>
      </c>
      <c r="AD29" s="95">
        <v>0</v>
      </c>
      <c r="AE29" s="95">
        <v>0</v>
      </c>
      <c r="AF29" s="95">
        <v>0</v>
      </c>
      <c r="AG29" s="95">
        <v>0</v>
      </c>
      <c r="AH29" s="95">
        <v>0</v>
      </c>
      <c r="AI29" s="95">
        <v>0</v>
      </c>
      <c r="AJ29" s="95">
        <v>0</v>
      </c>
      <c r="AK29" s="95">
        <v>0</v>
      </c>
      <c r="AL29" s="95">
        <v>0</v>
      </c>
      <c r="AM29" s="95">
        <v>0</v>
      </c>
      <c r="AN29" s="95">
        <v>0</v>
      </c>
      <c r="AO29" s="95">
        <v>0</v>
      </c>
      <c r="AP29" s="95">
        <v>0</v>
      </c>
      <c r="AQ29" s="95">
        <v>0</v>
      </c>
      <c r="AR29" s="95">
        <v>0</v>
      </c>
      <c r="AS29" s="95">
        <v>0</v>
      </c>
      <c r="AT29" s="95">
        <v>0</v>
      </c>
      <c r="AU29" s="95">
        <v>0</v>
      </c>
      <c r="AV29" s="95">
        <v>0</v>
      </c>
      <c r="AW29" s="95">
        <v>0</v>
      </c>
      <c r="AX29" s="95">
        <v>0</v>
      </c>
      <c r="AY29" s="95">
        <v>0</v>
      </c>
      <c r="AZ29" s="95">
        <v>0</v>
      </c>
      <c r="BA29" s="95">
        <v>0</v>
      </c>
      <c r="BB29" s="95">
        <v>0</v>
      </c>
      <c r="BC29" s="95">
        <v>0</v>
      </c>
      <c r="BD29" s="95">
        <v>0</v>
      </c>
      <c r="BE29" s="95">
        <v>220.48143999999999</v>
      </c>
      <c r="BF29" s="95">
        <v>1.0300000000000001E-3</v>
      </c>
      <c r="BG29" s="95">
        <v>0</v>
      </c>
      <c r="BH29" s="95">
        <v>0</v>
      </c>
      <c r="BI29" s="95">
        <v>220.48247000000001</v>
      </c>
    </row>
    <row r="30" spans="1:61">
      <c r="A30" s="95" t="s">
        <v>1046</v>
      </c>
      <c r="B30" s="95">
        <v>2167.8467099999998</v>
      </c>
      <c r="C30" s="95">
        <v>3585.8423900000003</v>
      </c>
      <c r="D30" s="95">
        <v>0</v>
      </c>
      <c r="E30" s="95">
        <v>0</v>
      </c>
      <c r="F30" s="95">
        <v>5753.6890999999996</v>
      </c>
      <c r="G30" s="95">
        <v>11222.084769999999</v>
      </c>
      <c r="H30" s="95">
        <v>11508.716400000001</v>
      </c>
      <c r="I30" s="95">
        <v>0</v>
      </c>
      <c r="J30" s="95">
        <v>0</v>
      </c>
      <c r="K30" s="95">
        <v>22730.801170000002</v>
      </c>
      <c r="L30" s="95">
        <v>394.33641</v>
      </c>
      <c r="M30" s="95">
        <v>120.74903</v>
      </c>
      <c r="N30" s="95">
        <v>-1.0000000000000001E-5</v>
      </c>
      <c r="O30" s="95">
        <v>0</v>
      </c>
      <c r="P30" s="95">
        <v>515.08542999999997</v>
      </c>
      <c r="Q30" s="95">
        <v>490.03009000000003</v>
      </c>
      <c r="R30" s="95">
        <v>633.46132</v>
      </c>
      <c r="S30" s="95">
        <v>0</v>
      </c>
      <c r="T30" s="95">
        <v>0</v>
      </c>
      <c r="U30" s="95">
        <v>1123.4914099999999</v>
      </c>
      <c r="V30" s="95">
        <v>0</v>
      </c>
      <c r="W30" s="95">
        <v>0</v>
      </c>
      <c r="X30" s="95">
        <v>0</v>
      </c>
      <c r="Y30" s="95">
        <v>0</v>
      </c>
      <c r="Z30" s="95">
        <v>0</v>
      </c>
      <c r="AA30" s="95">
        <v>1508.0538799999999</v>
      </c>
      <c r="AB30" s="95">
        <v>3873.3018399999996</v>
      </c>
      <c r="AC30" s="95">
        <v>0</v>
      </c>
      <c r="AD30" s="95">
        <v>0</v>
      </c>
      <c r="AE30" s="95">
        <v>5381.3557199999996</v>
      </c>
      <c r="AF30" s="95">
        <v>0</v>
      </c>
      <c r="AG30" s="95">
        <v>0</v>
      </c>
      <c r="AH30" s="95">
        <v>0</v>
      </c>
      <c r="AI30" s="95">
        <v>0</v>
      </c>
      <c r="AJ30" s="95">
        <v>0</v>
      </c>
      <c r="AK30" s="95">
        <v>0</v>
      </c>
      <c r="AL30" s="95">
        <v>0</v>
      </c>
      <c r="AM30" s="95">
        <v>0</v>
      </c>
      <c r="AN30" s="95">
        <v>0</v>
      </c>
      <c r="AO30" s="95">
        <v>0</v>
      </c>
      <c r="AP30" s="95">
        <v>2004.7511000000002</v>
      </c>
      <c r="AQ30" s="95">
        <v>0</v>
      </c>
      <c r="AR30" s="95">
        <v>0</v>
      </c>
      <c r="AS30" s="95">
        <v>0</v>
      </c>
      <c r="AT30" s="95">
        <v>2004.7511000000002</v>
      </c>
      <c r="AU30" s="95">
        <v>358.77277000000004</v>
      </c>
      <c r="AV30" s="95">
        <v>147.65581</v>
      </c>
      <c r="AW30" s="95">
        <v>0</v>
      </c>
      <c r="AX30" s="95">
        <v>0</v>
      </c>
      <c r="AY30" s="95">
        <v>506.42858000000001</v>
      </c>
      <c r="AZ30" s="95">
        <v>1050.2856899999999</v>
      </c>
      <c r="BA30" s="95">
        <v>940.52829000000008</v>
      </c>
      <c r="BB30" s="95">
        <v>0</v>
      </c>
      <c r="BC30" s="95">
        <v>0</v>
      </c>
      <c r="BD30" s="95">
        <v>1990.8139799999999</v>
      </c>
      <c r="BE30" s="95">
        <v>19196.16142</v>
      </c>
      <c r="BF30" s="95">
        <v>20810.255079999999</v>
      </c>
      <c r="BG30" s="95">
        <v>-1.0000000000000001E-5</v>
      </c>
      <c r="BH30" s="95">
        <v>0</v>
      </c>
      <c r="BI30" s="95">
        <v>40006.416490000003</v>
      </c>
    </row>
    <row r="31" spans="1:61">
      <c r="A31" s="95" t="s">
        <v>1047</v>
      </c>
      <c r="B31" s="95">
        <v>740.99013000000002</v>
      </c>
      <c r="C31" s="95">
        <v>1429.0503000000001</v>
      </c>
      <c r="D31" s="95">
        <v>0</v>
      </c>
      <c r="E31" s="95">
        <v>0</v>
      </c>
      <c r="F31" s="95">
        <v>2170.04043</v>
      </c>
      <c r="G31" s="95">
        <v>9038.1901799999996</v>
      </c>
      <c r="H31" s="95">
        <v>5478.9974599999996</v>
      </c>
      <c r="I31" s="95">
        <v>0</v>
      </c>
      <c r="J31" s="95">
        <v>0</v>
      </c>
      <c r="K31" s="95">
        <v>14517.18764</v>
      </c>
      <c r="L31" s="95">
        <v>328.22273999999999</v>
      </c>
      <c r="M31" s="95">
        <v>116.85222</v>
      </c>
      <c r="N31" s="95">
        <v>0</v>
      </c>
      <c r="O31" s="95">
        <v>0</v>
      </c>
      <c r="P31" s="95">
        <v>445.07496000000003</v>
      </c>
      <c r="Q31" s="95">
        <v>490.03009000000003</v>
      </c>
      <c r="R31" s="95">
        <v>633.46132</v>
      </c>
      <c r="S31" s="95">
        <v>0</v>
      </c>
      <c r="T31" s="95">
        <v>0</v>
      </c>
      <c r="U31" s="95">
        <v>1123.4914099999999</v>
      </c>
      <c r="V31" s="95">
        <v>0</v>
      </c>
      <c r="W31" s="95">
        <v>0</v>
      </c>
      <c r="X31" s="95">
        <v>0</v>
      </c>
      <c r="Y31" s="95">
        <v>0</v>
      </c>
      <c r="Z31" s="95">
        <v>0</v>
      </c>
      <c r="AA31" s="95">
        <v>823.39410999999996</v>
      </c>
      <c r="AB31" s="95">
        <v>817.52472</v>
      </c>
      <c r="AC31" s="95">
        <v>0</v>
      </c>
      <c r="AD31" s="95">
        <v>0</v>
      </c>
      <c r="AE31" s="95">
        <v>1640.9188300000001</v>
      </c>
      <c r="AF31" s="95">
        <v>0</v>
      </c>
      <c r="AG31" s="95">
        <v>0</v>
      </c>
      <c r="AH31" s="95">
        <v>0</v>
      </c>
      <c r="AI31" s="95">
        <v>0</v>
      </c>
      <c r="AJ31" s="95">
        <v>0</v>
      </c>
      <c r="AK31" s="95">
        <v>0</v>
      </c>
      <c r="AL31" s="95">
        <v>0</v>
      </c>
      <c r="AM31" s="95">
        <v>0</v>
      </c>
      <c r="AN31" s="95">
        <v>0</v>
      </c>
      <c r="AO31" s="95">
        <v>0</v>
      </c>
      <c r="AP31" s="95">
        <v>0</v>
      </c>
      <c r="AQ31" s="95">
        <v>0</v>
      </c>
      <c r="AR31" s="95">
        <v>0</v>
      </c>
      <c r="AS31" s="95">
        <v>0</v>
      </c>
      <c r="AT31" s="95">
        <v>0</v>
      </c>
      <c r="AU31" s="95">
        <v>0</v>
      </c>
      <c r="AV31" s="95">
        <v>0</v>
      </c>
      <c r="AW31" s="95">
        <v>0</v>
      </c>
      <c r="AX31" s="95">
        <v>0</v>
      </c>
      <c r="AY31" s="95">
        <v>0</v>
      </c>
      <c r="AZ31" s="95">
        <v>0</v>
      </c>
      <c r="BA31" s="95">
        <v>0</v>
      </c>
      <c r="BB31" s="95">
        <v>0</v>
      </c>
      <c r="BC31" s="95">
        <v>0</v>
      </c>
      <c r="BD31" s="95">
        <v>0</v>
      </c>
      <c r="BE31" s="95">
        <v>11420.82725</v>
      </c>
      <c r="BF31" s="95">
        <v>8475.8860199999999</v>
      </c>
      <c r="BG31" s="95">
        <v>0</v>
      </c>
      <c r="BH31" s="95">
        <v>0</v>
      </c>
      <c r="BI31" s="95">
        <v>19896.71327</v>
      </c>
    </row>
    <row r="32" spans="1:61">
      <c r="A32" s="95" t="s">
        <v>1048</v>
      </c>
      <c r="B32" s="95">
        <v>1426.8565800000001</v>
      </c>
      <c r="C32" s="95">
        <v>2156.7920899999999</v>
      </c>
      <c r="D32" s="95">
        <v>0</v>
      </c>
      <c r="E32" s="95">
        <v>0</v>
      </c>
      <c r="F32" s="95">
        <v>3583.64867</v>
      </c>
      <c r="G32" s="95">
        <v>2183.8945899999999</v>
      </c>
      <c r="H32" s="95">
        <v>6029.7189400000007</v>
      </c>
      <c r="I32" s="95">
        <v>0</v>
      </c>
      <c r="J32" s="95">
        <v>0</v>
      </c>
      <c r="K32" s="95">
        <v>8213.6135300000005</v>
      </c>
      <c r="L32" s="95">
        <v>66.113669999999999</v>
      </c>
      <c r="M32" s="95">
        <v>3.8968000000000003</v>
      </c>
      <c r="N32" s="95">
        <v>-1.0000000000000001E-5</v>
      </c>
      <c r="O32" s="95">
        <v>0</v>
      </c>
      <c r="P32" s="95">
        <v>70.010460000000009</v>
      </c>
      <c r="Q32" s="95">
        <v>0</v>
      </c>
      <c r="R32" s="95">
        <v>0</v>
      </c>
      <c r="S32" s="95">
        <v>0</v>
      </c>
      <c r="T32" s="95">
        <v>0</v>
      </c>
      <c r="U32" s="95">
        <v>0</v>
      </c>
      <c r="V32" s="95">
        <v>0</v>
      </c>
      <c r="W32" s="95">
        <v>0</v>
      </c>
      <c r="X32" s="95">
        <v>0</v>
      </c>
      <c r="Y32" s="95">
        <v>0</v>
      </c>
      <c r="Z32" s="95">
        <v>0</v>
      </c>
      <c r="AA32" s="95">
        <v>684.65976999999998</v>
      </c>
      <c r="AB32" s="95">
        <v>3055.7771200000002</v>
      </c>
      <c r="AC32" s="95">
        <v>0</v>
      </c>
      <c r="AD32" s="95">
        <v>0</v>
      </c>
      <c r="AE32" s="95">
        <v>3740.4368899999999</v>
      </c>
      <c r="AF32" s="95">
        <v>0</v>
      </c>
      <c r="AG32" s="95">
        <v>0</v>
      </c>
      <c r="AH32" s="95">
        <v>0</v>
      </c>
      <c r="AI32" s="95">
        <v>0</v>
      </c>
      <c r="AJ32" s="95">
        <v>0</v>
      </c>
      <c r="AK32" s="95">
        <v>0</v>
      </c>
      <c r="AL32" s="95">
        <v>0</v>
      </c>
      <c r="AM32" s="95">
        <v>0</v>
      </c>
      <c r="AN32" s="95">
        <v>0</v>
      </c>
      <c r="AO32" s="95">
        <v>0</v>
      </c>
      <c r="AP32" s="95">
        <v>2001.875</v>
      </c>
      <c r="AQ32" s="95">
        <v>0</v>
      </c>
      <c r="AR32" s="95">
        <v>0</v>
      </c>
      <c r="AS32" s="95">
        <v>0</v>
      </c>
      <c r="AT32" s="95">
        <v>2001.875</v>
      </c>
      <c r="AU32" s="95">
        <v>358.77277000000004</v>
      </c>
      <c r="AV32" s="95">
        <v>137.19999999999999</v>
      </c>
      <c r="AW32" s="95">
        <v>0</v>
      </c>
      <c r="AX32" s="95">
        <v>0</v>
      </c>
      <c r="AY32" s="95">
        <v>495.97277000000003</v>
      </c>
      <c r="AZ32" s="95">
        <v>1050.2856899999999</v>
      </c>
      <c r="BA32" s="95">
        <v>940.52829000000008</v>
      </c>
      <c r="BB32" s="95">
        <v>0</v>
      </c>
      <c r="BC32" s="95">
        <v>0</v>
      </c>
      <c r="BD32" s="95">
        <v>1990.8139799999999</v>
      </c>
      <c r="BE32" s="95">
        <v>7772.4580700000006</v>
      </c>
      <c r="BF32" s="95">
        <v>12323.91324</v>
      </c>
      <c r="BG32" s="95">
        <v>-1.0000000000000001E-5</v>
      </c>
      <c r="BH32" s="95">
        <v>0</v>
      </c>
      <c r="BI32" s="95">
        <v>20096.371300000003</v>
      </c>
    </row>
    <row r="33" spans="1:61">
      <c r="A33" s="95" t="s">
        <v>1049</v>
      </c>
      <c r="B33" s="95">
        <v>0</v>
      </c>
      <c r="C33" s="95">
        <v>0</v>
      </c>
      <c r="D33" s="95">
        <v>0</v>
      </c>
      <c r="E33" s="95">
        <v>0</v>
      </c>
      <c r="F33" s="95">
        <v>0</v>
      </c>
      <c r="G33" s="95">
        <v>0</v>
      </c>
      <c r="H33" s="95">
        <v>0</v>
      </c>
      <c r="I33" s="95">
        <v>0</v>
      </c>
      <c r="J33" s="95">
        <v>0</v>
      </c>
      <c r="K33" s="95">
        <v>0</v>
      </c>
      <c r="L33" s="95">
        <v>0</v>
      </c>
      <c r="M33" s="95">
        <v>1.0000000000000001E-5</v>
      </c>
      <c r="N33" s="95">
        <v>0</v>
      </c>
      <c r="O33" s="95">
        <v>0</v>
      </c>
      <c r="P33" s="95">
        <v>1.0000000000000001E-5</v>
      </c>
      <c r="Q33" s="95">
        <v>0</v>
      </c>
      <c r="R33" s="95">
        <v>0</v>
      </c>
      <c r="S33" s="95">
        <v>0</v>
      </c>
      <c r="T33" s="95">
        <v>0</v>
      </c>
      <c r="U33" s="95">
        <v>0</v>
      </c>
      <c r="V33" s="95">
        <v>0</v>
      </c>
      <c r="W33" s="95">
        <v>0</v>
      </c>
      <c r="X33" s="95">
        <v>0</v>
      </c>
      <c r="Y33" s="95">
        <v>0</v>
      </c>
      <c r="Z33" s="95">
        <v>0</v>
      </c>
      <c r="AA33" s="95">
        <v>0</v>
      </c>
      <c r="AB33" s="95">
        <v>0</v>
      </c>
      <c r="AC33" s="95">
        <v>0</v>
      </c>
      <c r="AD33" s="95">
        <v>0</v>
      </c>
      <c r="AE33" s="95">
        <v>0</v>
      </c>
      <c r="AF33" s="95">
        <v>0</v>
      </c>
      <c r="AG33" s="95">
        <v>0</v>
      </c>
      <c r="AH33" s="95">
        <v>0</v>
      </c>
      <c r="AI33" s="95">
        <v>0</v>
      </c>
      <c r="AJ33" s="95">
        <v>0</v>
      </c>
      <c r="AK33" s="95">
        <v>0</v>
      </c>
      <c r="AL33" s="95">
        <v>0</v>
      </c>
      <c r="AM33" s="95">
        <v>0</v>
      </c>
      <c r="AN33" s="95">
        <v>0</v>
      </c>
      <c r="AO33" s="95">
        <v>0</v>
      </c>
      <c r="AP33" s="95">
        <v>2.8761000000000001</v>
      </c>
      <c r="AQ33" s="95">
        <v>0</v>
      </c>
      <c r="AR33" s="95">
        <v>0</v>
      </c>
      <c r="AS33" s="95">
        <v>0</v>
      </c>
      <c r="AT33" s="95">
        <v>2.8761000000000001</v>
      </c>
      <c r="AU33" s="95">
        <v>0</v>
      </c>
      <c r="AV33" s="95">
        <v>10.45581</v>
      </c>
      <c r="AW33" s="95">
        <v>0</v>
      </c>
      <c r="AX33" s="95">
        <v>0</v>
      </c>
      <c r="AY33" s="95">
        <v>10.45581</v>
      </c>
      <c r="AZ33" s="95">
        <v>0</v>
      </c>
      <c r="BA33" s="95">
        <v>0</v>
      </c>
      <c r="BB33" s="95">
        <v>0</v>
      </c>
      <c r="BC33" s="95">
        <v>0</v>
      </c>
      <c r="BD33" s="95">
        <v>0</v>
      </c>
      <c r="BE33" s="95">
        <v>2.8761000000000001</v>
      </c>
      <c r="BF33" s="95">
        <v>10.455819999999999</v>
      </c>
      <c r="BG33" s="95">
        <v>0</v>
      </c>
      <c r="BH33" s="95">
        <v>0</v>
      </c>
      <c r="BI33" s="95">
        <v>13.33192</v>
      </c>
    </row>
    <row r="34" spans="1:61">
      <c r="A34" s="95" t="s">
        <v>1050</v>
      </c>
      <c r="B34" s="95">
        <v>0</v>
      </c>
      <c r="C34" s="95">
        <v>0</v>
      </c>
      <c r="D34" s="95">
        <v>0</v>
      </c>
      <c r="E34" s="95">
        <v>0</v>
      </c>
      <c r="F34" s="95">
        <v>0</v>
      </c>
      <c r="G34" s="95">
        <v>0</v>
      </c>
      <c r="H34" s="95">
        <v>0</v>
      </c>
      <c r="I34" s="95">
        <v>0</v>
      </c>
      <c r="J34" s="95">
        <v>0</v>
      </c>
      <c r="K34" s="95">
        <v>0</v>
      </c>
      <c r="L34" s="95">
        <v>0</v>
      </c>
      <c r="M34" s="95">
        <v>0</v>
      </c>
      <c r="N34" s="95">
        <v>0</v>
      </c>
      <c r="O34" s="95">
        <v>0</v>
      </c>
      <c r="P34" s="95">
        <v>0</v>
      </c>
      <c r="Q34" s="95">
        <v>0</v>
      </c>
      <c r="R34" s="95">
        <v>0</v>
      </c>
      <c r="S34" s="95">
        <v>0</v>
      </c>
      <c r="T34" s="95">
        <v>0</v>
      </c>
      <c r="U34" s="95">
        <v>0</v>
      </c>
      <c r="V34" s="95">
        <v>0</v>
      </c>
      <c r="W34" s="95">
        <v>0</v>
      </c>
      <c r="X34" s="95">
        <v>0</v>
      </c>
      <c r="Y34" s="95">
        <v>0</v>
      </c>
      <c r="Z34" s="95">
        <v>0</v>
      </c>
      <c r="AA34" s="95">
        <v>0</v>
      </c>
      <c r="AB34" s="95">
        <v>0</v>
      </c>
      <c r="AC34" s="95">
        <v>0</v>
      </c>
      <c r="AD34" s="95">
        <v>0</v>
      </c>
      <c r="AE34" s="95">
        <v>0</v>
      </c>
      <c r="AF34" s="95">
        <v>0</v>
      </c>
      <c r="AG34" s="95">
        <v>0</v>
      </c>
      <c r="AH34" s="95">
        <v>0</v>
      </c>
      <c r="AI34" s="95">
        <v>0</v>
      </c>
      <c r="AJ34" s="95">
        <v>0</v>
      </c>
      <c r="AK34" s="95">
        <v>0</v>
      </c>
      <c r="AL34" s="95">
        <v>0</v>
      </c>
      <c r="AM34" s="95">
        <v>0</v>
      </c>
      <c r="AN34" s="95">
        <v>0</v>
      </c>
      <c r="AO34" s="95">
        <v>0</v>
      </c>
      <c r="AP34" s="95">
        <v>0</v>
      </c>
      <c r="AQ34" s="95">
        <v>0</v>
      </c>
      <c r="AR34" s="95">
        <v>0</v>
      </c>
      <c r="AS34" s="95">
        <v>0</v>
      </c>
      <c r="AT34" s="95">
        <v>0</v>
      </c>
      <c r="AU34" s="95">
        <v>0</v>
      </c>
      <c r="AV34" s="95">
        <v>0</v>
      </c>
      <c r="AW34" s="95">
        <v>0</v>
      </c>
      <c r="AX34" s="95">
        <v>0</v>
      </c>
      <c r="AY34" s="95">
        <v>0</v>
      </c>
      <c r="AZ34" s="95">
        <v>0</v>
      </c>
      <c r="BA34" s="95">
        <v>0</v>
      </c>
      <c r="BB34" s="95">
        <v>0</v>
      </c>
      <c r="BC34" s="95">
        <v>0</v>
      </c>
      <c r="BD34" s="95">
        <v>0</v>
      </c>
      <c r="BE34" s="95">
        <v>0</v>
      </c>
      <c r="BF34" s="95">
        <v>0</v>
      </c>
      <c r="BG34" s="95">
        <v>0</v>
      </c>
      <c r="BH34" s="95">
        <v>0</v>
      </c>
      <c r="BI34" s="95">
        <v>0</v>
      </c>
    </row>
    <row r="35" spans="1:61">
      <c r="A35" s="95" t="s">
        <v>1051</v>
      </c>
      <c r="B35" s="95">
        <v>0</v>
      </c>
      <c r="C35" s="95">
        <v>0</v>
      </c>
      <c r="D35" s="95">
        <v>0</v>
      </c>
      <c r="E35" s="95">
        <v>0</v>
      </c>
      <c r="F35" s="95">
        <v>0</v>
      </c>
      <c r="G35" s="95">
        <v>0</v>
      </c>
      <c r="H35" s="95">
        <v>0</v>
      </c>
      <c r="I35" s="95">
        <v>0</v>
      </c>
      <c r="J35" s="95">
        <v>0</v>
      </c>
      <c r="K35" s="95">
        <v>0</v>
      </c>
      <c r="L35" s="95">
        <v>0</v>
      </c>
      <c r="M35" s="95">
        <v>0</v>
      </c>
      <c r="N35" s="95">
        <v>0</v>
      </c>
      <c r="O35" s="95">
        <v>0</v>
      </c>
      <c r="P35" s="95">
        <v>0</v>
      </c>
      <c r="Q35" s="95">
        <v>0</v>
      </c>
      <c r="R35" s="95">
        <v>0</v>
      </c>
      <c r="S35" s="95">
        <v>0</v>
      </c>
      <c r="T35" s="95">
        <v>0</v>
      </c>
      <c r="U35" s="95">
        <v>0</v>
      </c>
      <c r="V35" s="95">
        <v>0</v>
      </c>
      <c r="W35" s="95">
        <v>0</v>
      </c>
      <c r="X35" s="95">
        <v>0</v>
      </c>
      <c r="Y35" s="95">
        <v>0</v>
      </c>
      <c r="Z35" s="95">
        <v>0</v>
      </c>
      <c r="AA35" s="95">
        <v>0</v>
      </c>
      <c r="AB35" s="95">
        <v>0</v>
      </c>
      <c r="AC35" s="95">
        <v>0</v>
      </c>
      <c r="AD35" s="95">
        <v>0</v>
      </c>
      <c r="AE35" s="95">
        <v>0</v>
      </c>
      <c r="AF35" s="95">
        <v>0</v>
      </c>
      <c r="AG35" s="95">
        <v>0</v>
      </c>
      <c r="AH35" s="95">
        <v>0</v>
      </c>
      <c r="AI35" s="95">
        <v>0</v>
      </c>
      <c r="AJ35" s="95">
        <v>0</v>
      </c>
      <c r="AK35" s="95">
        <v>0</v>
      </c>
      <c r="AL35" s="95">
        <v>0</v>
      </c>
      <c r="AM35" s="95">
        <v>0</v>
      </c>
      <c r="AN35" s="95">
        <v>0</v>
      </c>
      <c r="AO35" s="95">
        <v>0</v>
      </c>
      <c r="AP35" s="95">
        <v>0</v>
      </c>
      <c r="AQ35" s="95">
        <v>0</v>
      </c>
      <c r="AR35" s="95">
        <v>0</v>
      </c>
      <c r="AS35" s="95">
        <v>0</v>
      </c>
      <c r="AT35" s="95">
        <v>0</v>
      </c>
      <c r="AU35" s="95">
        <v>0</v>
      </c>
      <c r="AV35" s="95">
        <v>0</v>
      </c>
      <c r="AW35" s="95">
        <v>0</v>
      </c>
      <c r="AX35" s="95">
        <v>0</v>
      </c>
      <c r="AY35" s="95">
        <v>0</v>
      </c>
      <c r="AZ35" s="95">
        <v>0</v>
      </c>
      <c r="BA35" s="95">
        <v>0</v>
      </c>
      <c r="BB35" s="95">
        <v>0</v>
      </c>
      <c r="BC35" s="95">
        <v>0</v>
      </c>
      <c r="BD35" s="95">
        <v>0</v>
      </c>
      <c r="BE35" s="95">
        <v>0</v>
      </c>
      <c r="BF35" s="95">
        <v>0</v>
      </c>
      <c r="BG35" s="95">
        <v>0</v>
      </c>
      <c r="BH35" s="95">
        <v>0</v>
      </c>
      <c r="BI35" s="95">
        <v>0</v>
      </c>
    </row>
    <row r="36" spans="1:61">
      <c r="A36" s="95" t="s">
        <v>341</v>
      </c>
      <c r="B36" s="95">
        <v>0</v>
      </c>
      <c r="C36" s="95">
        <v>0</v>
      </c>
      <c r="D36" s="95">
        <v>0</v>
      </c>
      <c r="E36" s="95">
        <v>0</v>
      </c>
      <c r="F36" s="95">
        <v>0</v>
      </c>
      <c r="G36" s="95">
        <v>0</v>
      </c>
      <c r="H36" s="95">
        <v>0</v>
      </c>
      <c r="I36" s="95">
        <v>0</v>
      </c>
      <c r="J36" s="95">
        <v>0</v>
      </c>
      <c r="K36" s="95">
        <v>0</v>
      </c>
      <c r="L36" s="95">
        <v>0</v>
      </c>
      <c r="M36" s="95">
        <v>0</v>
      </c>
      <c r="N36" s="95">
        <v>0</v>
      </c>
      <c r="O36" s="95">
        <v>0</v>
      </c>
      <c r="P36" s="95">
        <v>0</v>
      </c>
      <c r="Q36" s="95">
        <v>0</v>
      </c>
      <c r="R36" s="95">
        <v>0</v>
      </c>
      <c r="S36" s="95">
        <v>0</v>
      </c>
      <c r="T36" s="95">
        <v>0</v>
      </c>
      <c r="U36" s="95">
        <v>0</v>
      </c>
      <c r="V36" s="95">
        <v>0</v>
      </c>
      <c r="W36" s="95">
        <v>0</v>
      </c>
      <c r="X36" s="95">
        <v>0</v>
      </c>
      <c r="Y36" s="95">
        <v>0</v>
      </c>
      <c r="Z36" s="95">
        <v>0</v>
      </c>
      <c r="AA36" s="95">
        <v>0</v>
      </c>
      <c r="AB36" s="95">
        <v>0</v>
      </c>
      <c r="AC36" s="95">
        <v>0</v>
      </c>
      <c r="AD36" s="95">
        <v>0</v>
      </c>
      <c r="AE36" s="95">
        <v>0</v>
      </c>
      <c r="AF36" s="95">
        <v>0</v>
      </c>
      <c r="AG36" s="95">
        <v>0</v>
      </c>
      <c r="AH36" s="95">
        <v>0</v>
      </c>
      <c r="AI36" s="95">
        <v>0</v>
      </c>
      <c r="AJ36" s="95">
        <v>0</v>
      </c>
      <c r="AK36" s="95">
        <v>0</v>
      </c>
      <c r="AL36" s="95">
        <v>0</v>
      </c>
      <c r="AM36" s="95">
        <v>0</v>
      </c>
      <c r="AN36" s="95">
        <v>0</v>
      </c>
      <c r="AO36" s="95">
        <v>0</v>
      </c>
      <c r="AP36" s="95">
        <v>0</v>
      </c>
      <c r="AQ36" s="95">
        <v>0</v>
      </c>
      <c r="AR36" s="95">
        <v>0</v>
      </c>
      <c r="AS36" s="95">
        <v>0</v>
      </c>
      <c r="AT36" s="95">
        <v>0</v>
      </c>
      <c r="AU36" s="95">
        <v>0</v>
      </c>
      <c r="AV36" s="95">
        <v>0</v>
      </c>
      <c r="AW36" s="95">
        <v>0</v>
      </c>
      <c r="AX36" s="95">
        <v>0</v>
      </c>
      <c r="AY36" s="95">
        <v>0</v>
      </c>
      <c r="AZ36" s="95">
        <v>0</v>
      </c>
      <c r="BA36" s="95">
        <v>0</v>
      </c>
      <c r="BB36" s="95">
        <v>0</v>
      </c>
      <c r="BC36" s="95">
        <v>0</v>
      </c>
      <c r="BD36" s="95">
        <v>0</v>
      </c>
      <c r="BE36" s="95">
        <v>0</v>
      </c>
      <c r="BF36" s="95">
        <v>0</v>
      </c>
      <c r="BG36" s="95">
        <v>0</v>
      </c>
      <c r="BH36" s="95">
        <v>0</v>
      </c>
      <c r="BI36" s="95">
        <v>0</v>
      </c>
    </row>
    <row r="37" spans="1:61">
      <c r="A37" s="95" t="s">
        <v>1052</v>
      </c>
      <c r="B37" s="95">
        <v>0</v>
      </c>
      <c r="C37" s="95">
        <v>0</v>
      </c>
      <c r="D37" s="95">
        <v>0</v>
      </c>
      <c r="E37" s="95">
        <v>0</v>
      </c>
      <c r="F37" s="95">
        <v>0</v>
      </c>
      <c r="G37" s="95">
        <v>0</v>
      </c>
      <c r="H37" s="95">
        <v>0</v>
      </c>
      <c r="I37" s="95">
        <v>0</v>
      </c>
      <c r="J37" s="95">
        <v>0</v>
      </c>
      <c r="K37" s="95">
        <v>0</v>
      </c>
      <c r="L37" s="95">
        <v>0</v>
      </c>
      <c r="M37" s="95">
        <v>0</v>
      </c>
      <c r="N37" s="95">
        <v>0</v>
      </c>
      <c r="O37" s="95">
        <v>0</v>
      </c>
      <c r="P37" s="95">
        <v>0</v>
      </c>
      <c r="Q37" s="95">
        <v>0</v>
      </c>
      <c r="R37" s="95">
        <v>0</v>
      </c>
      <c r="S37" s="95">
        <v>0</v>
      </c>
      <c r="T37" s="95">
        <v>0</v>
      </c>
      <c r="U37" s="95">
        <v>0</v>
      </c>
      <c r="V37" s="95">
        <v>0</v>
      </c>
      <c r="W37" s="95">
        <v>0</v>
      </c>
      <c r="X37" s="95">
        <v>0</v>
      </c>
      <c r="Y37" s="95">
        <v>0</v>
      </c>
      <c r="Z37" s="95">
        <v>0</v>
      </c>
      <c r="AA37" s="95">
        <v>0</v>
      </c>
      <c r="AB37" s="95">
        <v>0</v>
      </c>
      <c r="AC37" s="95">
        <v>0</v>
      </c>
      <c r="AD37" s="95">
        <v>0</v>
      </c>
      <c r="AE37" s="95">
        <v>0</v>
      </c>
      <c r="AF37" s="95">
        <v>0</v>
      </c>
      <c r="AG37" s="95">
        <v>0</v>
      </c>
      <c r="AH37" s="95">
        <v>0</v>
      </c>
      <c r="AI37" s="95">
        <v>0</v>
      </c>
      <c r="AJ37" s="95">
        <v>0</v>
      </c>
      <c r="AK37" s="95">
        <v>0</v>
      </c>
      <c r="AL37" s="95">
        <v>0</v>
      </c>
      <c r="AM37" s="95">
        <v>0</v>
      </c>
      <c r="AN37" s="95">
        <v>0</v>
      </c>
      <c r="AO37" s="95">
        <v>0</v>
      </c>
      <c r="AP37" s="95">
        <v>0</v>
      </c>
      <c r="AQ37" s="95">
        <v>0</v>
      </c>
      <c r="AR37" s="95">
        <v>0</v>
      </c>
      <c r="AS37" s="95">
        <v>0</v>
      </c>
      <c r="AT37" s="95">
        <v>0</v>
      </c>
      <c r="AU37" s="95">
        <v>0</v>
      </c>
      <c r="AV37" s="95">
        <v>0</v>
      </c>
      <c r="AW37" s="95">
        <v>0</v>
      </c>
      <c r="AX37" s="95">
        <v>0</v>
      </c>
      <c r="AY37" s="95">
        <v>0</v>
      </c>
      <c r="AZ37" s="95">
        <v>0</v>
      </c>
      <c r="BA37" s="95">
        <v>0</v>
      </c>
      <c r="BB37" s="95">
        <v>0</v>
      </c>
      <c r="BC37" s="95">
        <v>0</v>
      </c>
      <c r="BD37" s="95">
        <v>0</v>
      </c>
      <c r="BE37" s="95">
        <v>0</v>
      </c>
      <c r="BF37" s="95">
        <v>0</v>
      </c>
      <c r="BG37" s="95">
        <v>0</v>
      </c>
      <c r="BH37" s="95">
        <v>0</v>
      </c>
      <c r="BI37" s="95">
        <v>0</v>
      </c>
    </row>
    <row r="38" spans="1:61">
      <c r="A38" s="95" t="s">
        <v>882</v>
      </c>
      <c r="B38" s="95">
        <v>210980.48074999999</v>
      </c>
      <c r="C38" s="95">
        <v>134274.11137</v>
      </c>
      <c r="D38" s="95">
        <v>0</v>
      </c>
      <c r="E38" s="95">
        <v>41.528730000000003</v>
      </c>
      <c r="F38" s="95">
        <v>345296.12085000001</v>
      </c>
      <c r="G38" s="95">
        <v>239343.82175999999</v>
      </c>
      <c r="H38" s="95">
        <v>59769.473330000001</v>
      </c>
      <c r="I38" s="95">
        <v>0</v>
      </c>
      <c r="J38" s="95">
        <v>54.72007</v>
      </c>
      <c r="K38" s="95">
        <v>299168.01516000001</v>
      </c>
      <c r="L38" s="95">
        <v>198305.51291999998</v>
      </c>
      <c r="M38" s="95">
        <v>125692.86859</v>
      </c>
      <c r="N38" s="95">
        <v>2.8000000000000003E-4</v>
      </c>
      <c r="O38" s="95">
        <v>7.38504</v>
      </c>
      <c r="P38" s="95">
        <v>324005.76682999998</v>
      </c>
      <c r="Q38" s="95">
        <v>156467.95294999998</v>
      </c>
      <c r="R38" s="95">
        <v>60961.946560000004</v>
      </c>
      <c r="S38" s="95">
        <v>0</v>
      </c>
      <c r="T38" s="95">
        <v>69.839250000000007</v>
      </c>
      <c r="U38" s="95">
        <v>217499.73875999998</v>
      </c>
      <c r="V38" s="95">
        <v>106058.30472</v>
      </c>
      <c r="W38" s="95">
        <v>52414.639689999996</v>
      </c>
      <c r="X38" s="95">
        <v>0</v>
      </c>
      <c r="Y38" s="95">
        <v>-1.0000000000000001E-5</v>
      </c>
      <c r="Z38" s="95">
        <v>158472.94440000001</v>
      </c>
      <c r="AA38" s="95">
        <v>88105.779760000005</v>
      </c>
      <c r="AB38" s="95">
        <v>33704.75187</v>
      </c>
      <c r="AC38" s="95">
        <v>0</v>
      </c>
      <c r="AD38" s="95">
        <v>2.13171</v>
      </c>
      <c r="AE38" s="95">
        <v>121812.66334</v>
      </c>
      <c r="AF38" s="95">
        <v>10736.423989999999</v>
      </c>
      <c r="AG38" s="95">
        <v>4994.8822</v>
      </c>
      <c r="AH38" s="95">
        <v>0</v>
      </c>
      <c r="AI38" s="95">
        <v>0</v>
      </c>
      <c r="AJ38" s="95">
        <v>15731.306189999999</v>
      </c>
      <c r="AK38" s="95">
        <v>38697.513989999999</v>
      </c>
      <c r="AL38" s="95">
        <v>8596.1498800000008</v>
      </c>
      <c r="AM38" s="95">
        <v>0</v>
      </c>
      <c r="AN38" s="95">
        <v>32.113729999999997</v>
      </c>
      <c r="AO38" s="95">
        <v>47325.777600000001</v>
      </c>
      <c r="AP38" s="95">
        <v>48024.079539999999</v>
      </c>
      <c r="AQ38" s="95">
        <v>17340.56394</v>
      </c>
      <c r="AR38" s="95">
        <v>0</v>
      </c>
      <c r="AS38" s="95">
        <v>2.0000000000000002E-5</v>
      </c>
      <c r="AT38" s="95">
        <v>65364.643499999998</v>
      </c>
      <c r="AU38" s="95">
        <v>101347.12023</v>
      </c>
      <c r="AV38" s="95">
        <v>19082.328249999999</v>
      </c>
      <c r="AW38" s="95">
        <v>0</v>
      </c>
      <c r="AX38" s="95">
        <v>268.86884999999995</v>
      </c>
      <c r="AY38" s="95">
        <v>120698.31733000001</v>
      </c>
      <c r="AZ38" s="95">
        <v>36315.630469999996</v>
      </c>
      <c r="BA38" s="95">
        <v>8881.5631099999991</v>
      </c>
      <c r="BB38" s="95">
        <v>0</v>
      </c>
      <c r="BC38" s="95">
        <v>0</v>
      </c>
      <c r="BD38" s="95">
        <v>45197.193579999999</v>
      </c>
      <c r="BE38" s="95">
        <v>1234382.62108</v>
      </c>
      <c r="BF38" s="95">
        <v>525713.27879000001</v>
      </c>
      <c r="BG38" s="95">
        <v>2.8000000000000003E-4</v>
      </c>
      <c r="BH38" s="95">
        <v>476.58739000000003</v>
      </c>
      <c r="BI38" s="95">
        <v>1760572.4875399999</v>
      </c>
    </row>
    <row r="39" spans="1:61">
      <c r="A39" s="95" t="s">
        <v>256</v>
      </c>
      <c r="B39" s="95">
        <v>228002.33538</v>
      </c>
      <c r="C39" s="95">
        <v>34350.499830000001</v>
      </c>
      <c r="D39" s="95">
        <v>0</v>
      </c>
      <c r="E39" s="95">
        <v>0</v>
      </c>
      <c r="F39" s="95">
        <v>262352.83520999999</v>
      </c>
      <c r="G39" s="95">
        <v>237444.16219</v>
      </c>
      <c r="H39" s="95">
        <v>7594.8384500000002</v>
      </c>
      <c r="I39" s="95">
        <v>0</v>
      </c>
      <c r="J39" s="95">
        <v>0</v>
      </c>
      <c r="K39" s="95">
        <v>245039.00063999998</v>
      </c>
      <c r="L39" s="95">
        <v>310250.18874999997</v>
      </c>
      <c r="M39" s="95">
        <v>48827.684609999997</v>
      </c>
      <c r="N39" s="95">
        <v>-1.0000000000000001E-5</v>
      </c>
      <c r="O39" s="95">
        <v>46.200940000000003</v>
      </c>
      <c r="P39" s="95">
        <v>359124.07429000002</v>
      </c>
      <c r="Q39" s="95">
        <v>173467.69545</v>
      </c>
      <c r="R39" s="95">
        <v>27208.85786</v>
      </c>
      <c r="S39" s="95">
        <v>0</v>
      </c>
      <c r="T39" s="95">
        <v>0</v>
      </c>
      <c r="U39" s="95">
        <v>200676.55330999999</v>
      </c>
      <c r="V39" s="95">
        <v>182038.65179</v>
      </c>
      <c r="W39" s="95">
        <v>32513.29132</v>
      </c>
      <c r="X39" s="95">
        <v>0</v>
      </c>
      <c r="Y39" s="95">
        <v>0</v>
      </c>
      <c r="Z39" s="95">
        <v>214551.94311000002</v>
      </c>
      <c r="AA39" s="95">
        <v>70080.068670000008</v>
      </c>
      <c r="AB39" s="95">
        <v>4126.9251599999998</v>
      </c>
      <c r="AC39" s="95">
        <v>0</v>
      </c>
      <c r="AD39" s="95">
        <v>0</v>
      </c>
      <c r="AE39" s="95">
        <v>74206.993829999992</v>
      </c>
      <c r="AF39" s="95">
        <v>40726.794529999999</v>
      </c>
      <c r="AG39" s="95">
        <v>2385.5471000000002</v>
      </c>
      <c r="AH39" s="95">
        <v>0</v>
      </c>
      <c r="AI39" s="95">
        <v>0</v>
      </c>
      <c r="AJ39" s="95">
        <v>43112.341630000003</v>
      </c>
      <c r="AK39" s="95">
        <v>193359.90993999998</v>
      </c>
      <c r="AL39" s="95">
        <v>6673.8305799999998</v>
      </c>
      <c r="AM39" s="95">
        <v>0</v>
      </c>
      <c r="AN39" s="95">
        <v>0</v>
      </c>
      <c r="AO39" s="95">
        <v>200033.74052000002</v>
      </c>
      <c r="AP39" s="95">
        <v>150557.46742</v>
      </c>
      <c r="AQ39" s="95">
        <v>47063.939290000002</v>
      </c>
      <c r="AR39" s="95">
        <v>0</v>
      </c>
      <c r="AS39" s="95">
        <v>0</v>
      </c>
      <c r="AT39" s="95">
        <v>197621.40671000001</v>
      </c>
      <c r="AU39" s="95">
        <v>257610.42253000001</v>
      </c>
      <c r="AV39" s="95">
        <v>44885.028770000004</v>
      </c>
      <c r="AW39" s="95">
        <v>0</v>
      </c>
      <c r="AX39" s="95">
        <v>0</v>
      </c>
      <c r="AY39" s="95">
        <v>302495.45130000002</v>
      </c>
      <c r="AZ39" s="95">
        <v>57964.778020000005</v>
      </c>
      <c r="BA39" s="95">
        <v>1066.3929699999999</v>
      </c>
      <c r="BB39" s="95">
        <v>0</v>
      </c>
      <c r="BC39" s="95">
        <v>0</v>
      </c>
      <c r="BD39" s="95">
        <v>59031.170989999999</v>
      </c>
      <c r="BE39" s="95">
        <v>1901502.4746700001</v>
      </c>
      <c r="BF39" s="95">
        <v>256696.83593999999</v>
      </c>
      <c r="BG39" s="95">
        <v>-1.0000000000000001E-5</v>
      </c>
      <c r="BH39" s="95">
        <v>46.200940000000003</v>
      </c>
      <c r="BI39" s="95">
        <v>2158245.5115399999</v>
      </c>
    </row>
    <row r="40" spans="1:61">
      <c r="A40" s="95" t="s">
        <v>1053</v>
      </c>
      <c r="B40" s="95">
        <v>228002.33538</v>
      </c>
      <c r="C40" s="95">
        <v>34350.499830000001</v>
      </c>
      <c r="D40" s="95">
        <v>0</v>
      </c>
      <c r="E40" s="95">
        <v>0</v>
      </c>
      <c r="F40" s="95">
        <v>262352.83520999999</v>
      </c>
      <c r="G40" s="95">
        <v>237444.16219</v>
      </c>
      <c r="H40" s="95">
        <v>7594.8384500000002</v>
      </c>
      <c r="I40" s="95">
        <v>0</v>
      </c>
      <c r="J40" s="95">
        <v>0</v>
      </c>
      <c r="K40" s="95">
        <v>245039.00063999998</v>
      </c>
      <c r="L40" s="95">
        <v>310250.18874999997</v>
      </c>
      <c r="M40" s="95">
        <v>48827.684649999996</v>
      </c>
      <c r="N40" s="95">
        <v>-1.0000000000000001E-5</v>
      </c>
      <c r="O40" s="95">
        <v>46.200940000000003</v>
      </c>
      <c r="P40" s="95">
        <v>359124.07432999997</v>
      </c>
      <c r="Q40" s="95">
        <v>173467.69545</v>
      </c>
      <c r="R40" s="95">
        <v>27208.85786</v>
      </c>
      <c r="S40" s="95">
        <v>0</v>
      </c>
      <c r="T40" s="95">
        <v>0</v>
      </c>
      <c r="U40" s="95">
        <v>200676.55330999999</v>
      </c>
      <c r="V40" s="95">
        <v>182038.65179</v>
      </c>
      <c r="W40" s="95">
        <v>32513.291309999997</v>
      </c>
      <c r="X40" s="95">
        <v>0</v>
      </c>
      <c r="Y40" s="95">
        <v>0</v>
      </c>
      <c r="Z40" s="95">
        <v>214551.9431</v>
      </c>
      <c r="AA40" s="95">
        <v>70080.068670000008</v>
      </c>
      <c r="AB40" s="95">
        <v>4126.9251599999998</v>
      </c>
      <c r="AC40" s="95">
        <v>0</v>
      </c>
      <c r="AD40" s="95">
        <v>0</v>
      </c>
      <c r="AE40" s="95">
        <v>74206.993829999992</v>
      </c>
      <c r="AF40" s="95">
        <v>40726.794529999999</v>
      </c>
      <c r="AG40" s="95">
        <v>2385.5471000000002</v>
      </c>
      <c r="AH40" s="95">
        <v>0</v>
      </c>
      <c r="AI40" s="95">
        <v>0</v>
      </c>
      <c r="AJ40" s="95">
        <v>43112.341630000003</v>
      </c>
      <c r="AK40" s="95">
        <v>174524.94938999999</v>
      </c>
      <c r="AL40" s="95">
        <v>6673.8305799999998</v>
      </c>
      <c r="AM40" s="95">
        <v>0</v>
      </c>
      <c r="AN40" s="95">
        <v>0</v>
      </c>
      <c r="AO40" s="95">
        <v>181198.77997</v>
      </c>
      <c r="AP40" s="95">
        <v>143254.68531</v>
      </c>
      <c r="AQ40" s="95">
        <v>46966.41575</v>
      </c>
      <c r="AR40" s="95">
        <v>0</v>
      </c>
      <c r="AS40" s="95">
        <v>0</v>
      </c>
      <c r="AT40" s="95">
        <v>190221.10106000002</v>
      </c>
      <c r="AU40" s="95">
        <v>232369.97662999999</v>
      </c>
      <c r="AV40" s="95">
        <v>44711.657429999999</v>
      </c>
      <c r="AW40" s="95">
        <v>0</v>
      </c>
      <c r="AX40" s="95">
        <v>0</v>
      </c>
      <c r="AY40" s="95">
        <v>277081.63406000001</v>
      </c>
      <c r="AZ40" s="95">
        <v>57964.778020000005</v>
      </c>
      <c r="BA40" s="95">
        <v>966.44442000000004</v>
      </c>
      <c r="BB40" s="95">
        <v>0</v>
      </c>
      <c r="BC40" s="95">
        <v>0</v>
      </c>
      <c r="BD40" s="95">
        <v>58931.222439999998</v>
      </c>
      <c r="BE40" s="95">
        <v>1850124.28611</v>
      </c>
      <c r="BF40" s="95">
        <v>256325.99253999998</v>
      </c>
      <c r="BG40" s="95">
        <v>-1.0000000000000001E-5</v>
      </c>
      <c r="BH40" s="95">
        <v>46.200940000000003</v>
      </c>
      <c r="BI40" s="95">
        <v>2106496.47958</v>
      </c>
    </row>
    <row r="41" spans="1:61">
      <c r="A41" s="95" t="s">
        <v>1054</v>
      </c>
      <c r="B41" s="95">
        <v>0</v>
      </c>
      <c r="C41" s="95">
        <v>0</v>
      </c>
      <c r="D41" s="95">
        <v>0</v>
      </c>
      <c r="E41" s="95">
        <v>0</v>
      </c>
      <c r="F41" s="95">
        <v>0</v>
      </c>
      <c r="G41" s="95">
        <v>0</v>
      </c>
      <c r="H41" s="95">
        <v>0</v>
      </c>
      <c r="I41" s="95">
        <v>0</v>
      </c>
      <c r="J41" s="95">
        <v>0</v>
      </c>
      <c r="K41" s="95">
        <v>0</v>
      </c>
      <c r="L41" s="95">
        <v>0</v>
      </c>
      <c r="M41" s="95">
        <v>0</v>
      </c>
      <c r="N41" s="95">
        <v>0</v>
      </c>
      <c r="O41" s="95">
        <v>0</v>
      </c>
      <c r="P41" s="95">
        <v>0</v>
      </c>
      <c r="Q41" s="95">
        <v>0</v>
      </c>
      <c r="R41" s="95">
        <v>0</v>
      </c>
      <c r="S41" s="95">
        <v>0</v>
      </c>
      <c r="T41" s="95">
        <v>0</v>
      </c>
      <c r="U41" s="95">
        <v>0</v>
      </c>
      <c r="V41" s="95">
        <v>0</v>
      </c>
      <c r="W41" s="95">
        <v>0</v>
      </c>
      <c r="X41" s="95">
        <v>0</v>
      </c>
      <c r="Y41" s="95">
        <v>0</v>
      </c>
      <c r="Z41" s="95">
        <v>0</v>
      </c>
      <c r="AA41" s="95">
        <v>0</v>
      </c>
      <c r="AB41" s="95">
        <v>0</v>
      </c>
      <c r="AC41" s="95">
        <v>0</v>
      </c>
      <c r="AD41" s="95">
        <v>0</v>
      </c>
      <c r="AE41" s="95">
        <v>0</v>
      </c>
      <c r="AF41" s="95">
        <v>0</v>
      </c>
      <c r="AG41" s="95">
        <v>0</v>
      </c>
      <c r="AH41" s="95">
        <v>0</v>
      </c>
      <c r="AI41" s="95">
        <v>0</v>
      </c>
      <c r="AJ41" s="95">
        <v>0</v>
      </c>
      <c r="AK41" s="95">
        <v>0</v>
      </c>
      <c r="AL41" s="95">
        <v>0</v>
      </c>
      <c r="AM41" s="95">
        <v>0</v>
      </c>
      <c r="AN41" s="95">
        <v>0</v>
      </c>
      <c r="AO41" s="95">
        <v>0</v>
      </c>
      <c r="AP41" s="95">
        <v>0</v>
      </c>
      <c r="AQ41" s="95">
        <v>0</v>
      </c>
      <c r="AR41" s="95">
        <v>0</v>
      </c>
      <c r="AS41" s="95">
        <v>0</v>
      </c>
      <c r="AT41" s="95">
        <v>0</v>
      </c>
      <c r="AU41" s="95">
        <v>0</v>
      </c>
      <c r="AV41" s="95">
        <v>0</v>
      </c>
      <c r="AW41" s="95">
        <v>0</v>
      </c>
      <c r="AX41" s="95">
        <v>0</v>
      </c>
      <c r="AY41" s="95">
        <v>0</v>
      </c>
      <c r="AZ41" s="95">
        <v>0</v>
      </c>
      <c r="BA41" s="95">
        <v>0</v>
      </c>
      <c r="BB41" s="95">
        <v>0</v>
      </c>
      <c r="BC41" s="95">
        <v>0</v>
      </c>
      <c r="BD41" s="95">
        <v>0</v>
      </c>
      <c r="BE41" s="95">
        <v>0</v>
      </c>
      <c r="BF41" s="95">
        <v>0</v>
      </c>
      <c r="BG41" s="95">
        <v>0</v>
      </c>
      <c r="BH41" s="95">
        <v>0</v>
      </c>
      <c r="BI41" s="95">
        <v>0</v>
      </c>
    </row>
    <row r="42" spans="1:61">
      <c r="A42" s="95" t="s">
        <v>1055</v>
      </c>
      <c r="B42" s="95">
        <v>0</v>
      </c>
      <c r="C42" s="95">
        <v>0</v>
      </c>
      <c r="D42" s="95">
        <v>0</v>
      </c>
      <c r="E42" s="95">
        <v>0</v>
      </c>
      <c r="F42" s="95">
        <v>0</v>
      </c>
      <c r="G42" s="95">
        <v>0</v>
      </c>
      <c r="H42" s="95">
        <v>0</v>
      </c>
      <c r="I42" s="95">
        <v>0</v>
      </c>
      <c r="J42" s="95">
        <v>0</v>
      </c>
      <c r="K42" s="95">
        <v>0</v>
      </c>
      <c r="L42" s="95">
        <v>0</v>
      </c>
      <c r="M42" s="95">
        <v>-1.0000000000000001E-5</v>
      </c>
      <c r="N42" s="95">
        <v>0</v>
      </c>
      <c r="O42" s="95">
        <v>0</v>
      </c>
      <c r="P42" s="95">
        <v>-1.0000000000000001E-5</v>
      </c>
      <c r="Q42" s="95">
        <v>0</v>
      </c>
      <c r="R42" s="95">
        <v>0</v>
      </c>
      <c r="S42" s="95">
        <v>0</v>
      </c>
      <c r="T42" s="95">
        <v>0</v>
      </c>
      <c r="U42" s="95">
        <v>0</v>
      </c>
      <c r="V42" s="95">
        <v>0</v>
      </c>
      <c r="W42" s="95">
        <v>0</v>
      </c>
      <c r="X42" s="95">
        <v>0</v>
      </c>
      <c r="Y42" s="95">
        <v>0</v>
      </c>
      <c r="Z42" s="95">
        <v>0</v>
      </c>
      <c r="AA42" s="95">
        <v>0</v>
      </c>
      <c r="AB42" s="95">
        <v>0</v>
      </c>
      <c r="AC42" s="95">
        <v>0</v>
      </c>
      <c r="AD42" s="95">
        <v>0</v>
      </c>
      <c r="AE42" s="95">
        <v>0</v>
      </c>
      <c r="AF42" s="95">
        <v>0</v>
      </c>
      <c r="AG42" s="95">
        <v>0</v>
      </c>
      <c r="AH42" s="95">
        <v>0</v>
      </c>
      <c r="AI42" s="95">
        <v>0</v>
      </c>
      <c r="AJ42" s="95">
        <v>0</v>
      </c>
      <c r="AK42" s="95">
        <v>18834.96055</v>
      </c>
      <c r="AL42" s="95">
        <v>0</v>
      </c>
      <c r="AM42" s="95">
        <v>0</v>
      </c>
      <c r="AN42" s="95">
        <v>0</v>
      </c>
      <c r="AO42" s="95">
        <v>18834.96055</v>
      </c>
      <c r="AP42" s="95">
        <v>2717.2553599999997</v>
      </c>
      <c r="AQ42" s="95">
        <v>0</v>
      </c>
      <c r="AR42" s="95">
        <v>0</v>
      </c>
      <c r="AS42" s="95">
        <v>0</v>
      </c>
      <c r="AT42" s="95">
        <v>2717.2553599999997</v>
      </c>
      <c r="AU42" s="95">
        <v>23657.73315</v>
      </c>
      <c r="AV42" s="95">
        <v>36.937330000000003</v>
      </c>
      <c r="AW42" s="95">
        <v>0</v>
      </c>
      <c r="AX42" s="95">
        <v>0</v>
      </c>
      <c r="AY42" s="95">
        <v>23694.670480000001</v>
      </c>
      <c r="AZ42" s="95">
        <v>0</v>
      </c>
      <c r="BA42" s="95">
        <v>99.948549999999997</v>
      </c>
      <c r="BB42" s="95">
        <v>0</v>
      </c>
      <c r="BC42" s="95">
        <v>0</v>
      </c>
      <c r="BD42" s="95">
        <v>99.948549999999997</v>
      </c>
      <c r="BE42" s="95">
        <v>45209.949059999999</v>
      </c>
      <c r="BF42" s="95">
        <v>136.88586999999998</v>
      </c>
      <c r="BG42" s="95">
        <v>0</v>
      </c>
      <c r="BH42" s="95">
        <v>0</v>
      </c>
      <c r="BI42" s="95">
        <v>45346.834929999997</v>
      </c>
    </row>
    <row r="43" spans="1:61">
      <c r="A43" s="95" t="s">
        <v>1056</v>
      </c>
      <c r="B43" s="95">
        <v>0</v>
      </c>
      <c r="C43" s="95">
        <v>0</v>
      </c>
      <c r="D43" s="95">
        <v>0</v>
      </c>
      <c r="E43" s="95">
        <v>0</v>
      </c>
      <c r="F43" s="95">
        <v>0</v>
      </c>
      <c r="G43" s="95">
        <v>0</v>
      </c>
      <c r="H43" s="95">
        <v>0</v>
      </c>
      <c r="I43" s="95">
        <v>0</v>
      </c>
      <c r="J43" s="95">
        <v>0</v>
      </c>
      <c r="K43" s="95">
        <v>0</v>
      </c>
      <c r="L43" s="95">
        <v>0</v>
      </c>
      <c r="M43" s="95">
        <v>0</v>
      </c>
      <c r="N43" s="95">
        <v>0</v>
      </c>
      <c r="O43" s="95">
        <v>0</v>
      </c>
      <c r="P43" s="95">
        <v>0</v>
      </c>
      <c r="Q43" s="95">
        <v>0</v>
      </c>
      <c r="R43" s="95">
        <v>0</v>
      </c>
      <c r="S43" s="95">
        <v>0</v>
      </c>
      <c r="T43" s="95">
        <v>0</v>
      </c>
      <c r="U43" s="95">
        <v>0</v>
      </c>
      <c r="V43" s="95">
        <v>0</v>
      </c>
      <c r="W43" s="95">
        <v>0</v>
      </c>
      <c r="X43" s="95">
        <v>0</v>
      </c>
      <c r="Y43" s="95">
        <v>0</v>
      </c>
      <c r="Z43" s="95">
        <v>0</v>
      </c>
      <c r="AA43" s="95">
        <v>0</v>
      </c>
      <c r="AB43" s="95">
        <v>0</v>
      </c>
      <c r="AC43" s="95">
        <v>0</v>
      </c>
      <c r="AD43" s="95">
        <v>0</v>
      </c>
      <c r="AE43" s="95">
        <v>0</v>
      </c>
      <c r="AF43" s="95">
        <v>0</v>
      </c>
      <c r="AG43" s="95">
        <v>0</v>
      </c>
      <c r="AH43" s="95">
        <v>0</v>
      </c>
      <c r="AI43" s="95">
        <v>0</v>
      </c>
      <c r="AJ43" s="95">
        <v>0</v>
      </c>
      <c r="AK43" s="95">
        <v>0</v>
      </c>
      <c r="AL43" s="95">
        <v>0</v>
      </c>
      <c r="AM43" s="95">
        <v>0</v>
      </c>
      <c r="AN43" s="95">
        <v>0</v>
      </c>
      <c r="AO43" s="95">
        <v>0</v>
      </c>
      <c r="AP43" s="95">
        <v>0</v>
      </c>
      <c r="AQ43" s="95">
        <v>0</v>
      </c>
      <c r="AR43" s="95">
        <v>0</v>
      </c>
      <c r="AS43" s="95">
        <v>0</v>
      </c>
      <c r="AT43" s="95">
        <v>0</v>
      </c>
      <c r="AU43" s="95">
        <v>0</v>
      </c>
      <c r="AV43" s="95">
        <v>0</v>
      </c>
      <c r="AW43" s="95">
        <v>0</v>
      </c>
      <c r="AX43" s="95">
        <v>0</v>
      </c>
      <c r="AY43" s="95">
        <v>0</v>
      </c>
      <c r="AZ43" s="95">
        <v>0</v>
      </c>
      <c r="BA43" s="95">
        <v>0</v>
      </c>
      <c r="BB43" s="95">
        <v>0</v>
      </c>
      <c r="BC43" s="95">
        <v>0</v>
      </c>
      <c r="BD43" s="95">
        <v>0</v>
      </c>
      <c r="BE43" s="95">
        <v>0</v>
      </c>
      <c r="BF43" s="95">
        <v>0</v>
      </c>
      <c r="BG43" s="95">
        <v>0</v>
      </c>
      <c r="BH43" s="95">
        <v>0</v>
      </c>
      <c r="BI43" s="95">
        <v>0</v>
      </c>
    </row>
    <row r="44" spans="1:61">
      <c r="A44" s="95" t="s">
        <v>1057</v>
      </c>
      <c r="B44" s="95">
        <v>0</v>
      </c>
      <c r="C44" s="95">
        <v>0</v>
      </c>
      <c r="D44" s="95">
        <v>0</v>
      </c>
      <c r="E44" s="95">
        <v>0</v>
      </c>
      <c r="F44" s="95">
        <v>0</v>
      </c>
      <c r="G44" s="95">
        <v>0</v>
      </c>
      <c r="H44" s="95">
        <v>0</v>
      </c>
      <c r="I44" s="95">
        <v>0</v>
      </c>
      <c r="J44" s="95">
        <v>0</v>
      </c>
      <c r="K44" s="95">
        <v>0</v>
      </c>
      <c r="L44" s="95">
        <v>0</v>
      </c>
      <c r="M44" s="95">
        <v>-2.9999999999999997E-5</v>
      </c>
      <c r="N44" s="95">
        <v>0</v>
      </c>
      <c r="O44" s="95">
        <v>0</v>
      </c>
      <c r="P44" s="95">
        <v>-2.9999999999999997E-5</v>
      </c>
      <c r="Q44" s="95">
        <v>0</v>
      </c>
      <c r="R44" s="95">
        <v>0</v>
      </c>
      <c r="S44" s="95">
        <v>0</v>
      </c>
      <c r="T44" s="95">
        <v>0</v>
      </c>
      <c r="U44" s="95">
        <v>0</v>
      </c>
      <c r="V44" s="95">
        <v>0</v>
      </c>
      <c r="W44" s="95">
        <v>0</v>
      </c>
      <c r="X44" s="95">
        <v>0</v>
      </c>
      <c r="Y44" s="95">
        <v>0</v>
      </c>
      <c r="Z44" s="95">
        <v>0</v>
      </c>
      <c r="AA44" s="95">
        <v>0</v>
      </c>
      <c r="AB44" s="95">
        <v>0</v>
      </c>
      <c r="AC44" s="95">
        <v>0</v>
      </c>
      <c r="AD44" s="95">
        <v>0</v>
      </c>
      <c r="AE44" s="95">
        <v>0</v>
      </c>
      <c r="AF44" s="95">
        <v>0</v>
      </c>
      <c r="AG44" s="95">
        <v>0</v>
      </c>
      <c r="AH44" s="95">
        <v>0</v>
      </c>
      <c r="AI44" s="95">
        <v>0</v>
      </c>
      <c r="AJ44" s="95">
        <v>0</v>
      </c>
      <c r="AK44" s="95">
        <v>0</v>
      </c>
      <c r="AL44" s="95">
        <v>0</v>
      </c>
      <c r="AM44" s="95">
        <v>0</v>
      </c>
      <c r="AN44" s="95">
        <v>0</v>
      </c>
      <c r="AO44" s="95">
        <v>0</v>
      </c>
      <c r="AP44" s="95">
        <v>4585.52675</v>
      </c>
      <c r="AQ44" s="95">
        <v>97.523539999999997</v>
      </c>
      <c r="AR44" s="95">
        <v>0</v>
      </c>
      <c r="AS44" s="95">
        <v>0</v>
      </c>
      <c r="AT44" s="95">
        <v>4683.0502900000001</v>
      </c>
      <c r="AU44" s="95">
        <v>1582.7127499999999</v>
      </c>
      <c r="AV44" s="95">
        <v>136.43401</v>
      </c>
      <c r="AW44" s="95">
        <v>0</v>
      </c>
      <c r="AX44" s="95">
        <v>0</v>
      </c>
      <c r="AY44" s="95">
        <v>1719.1467600000001</v>
      </c>
      <c r="AZ44" s="95">
        <v>0</v>
      </c>
      <c r="BA44" s="95">
        <v>0</v>
      </c>
      <c r="BB44" s="95">
        <v>0</v>
      </c>
      <c r="BC44" s="95">
        <v>0</v>
      </c>
      <c r="BD44" s="95">
        <v>0</v>
      </c>
      <c r="BE44" s="95">
        <v>6168.2394999999997</v>
      </c>
      <c r="BF44" s="95">
        <v>233.95751999999999</v>
      </c>
      <c r="BG44" s="95">
        <v>0</v>
      </c>
      <c r="BH44" s="95">
        <v>0</v>
      </c>
      <c r="BI44" s="95">
        <v>6402.1970199999996</v>
      </c>
    </row>
    <row r="45" spans="1:61">
      <c r="A45" s="95" t="s">
        <v>1058</v>
      </c>
      <c r="B45" s="95">
        <v>1017.85713</v>
      </c>
      <c r="C45" s="95">
        <v>218.62667999999999</v>
      </c>
      <c r="D45" s="95">
        <v>0</v>
      </c>
      <c r="E45" s="95">
        <v>0</v>
      </c>
      <c r="F45" s="95">
        <v>1236.4838099999999</v>
      </c>
      <c r="G45" s="95">
        <v>967.58578</v>
      </c>
      <c r="H45" s="95">
        <v>0</v>
      </c>
      <c r="I45" s="95">
        <v>0</v>
      </c>
      <c r="J45" s="95">
        <v>0</v>
      </c>
      <c r="K45" s="95">
        <v>967.58578</v>
      </c>
      <c r="L45" s="95">
        <v>225.59853000000001</v>
      </c>
      <c r="M45" s="95">
        <v>319.93240999999995</v>
      </c>
      <c r="N45" s="95">
        <v>0</v>
      </c>
      <c r="O45" s="95">
        <v>1.0000000000000001E-5</v>
      </c>
      <c r="P45" s="95">
        <v>545.53094999999996</v>
      </c>
      <c r="Q45" s="95">
        <v>530.97917000000007</v>
      </c>
      <c r="R45" s="95">
        <v>0</v>
      </c>
      <c r="S45" s="95">
        <v>0</v>
      </c>
      <c r="T45" s="95">
        <v>0</v>
      </c>
      <c r="U45" s="95">
        <v>530.97917000000007</v>
      </c>
      <c r="V45" s="95">
        <v>1386.97128</v>
      </c>
      <c r="W45" s="95">
        <v>311.80134000000004</v>
      </c>
      <c r="X45" s="95">
        <v>0</v>
      </c>
      <c r="Y45" s="95">
        <v>0</v>
      </c>
      <c r="Z45" s="95">
        <v>1698.7726200000002</v>
      </c>
      <c r="AA45" s="95">
        <v>0</v>
      </c>
      <c r="AB45" s="95">
        <v>0</v>
      </c>
      <c r="AC45" s="95">
        <v>0</v>
      </c>
      <c r="AD45" s="95">
        <v>0</v>
      </c>
      <c r="AE45" s="95">
        <v>0</v>
      </c>
      <c r="AF45" s="95">
        <v>0</v>
      </c>
      <c r="AG45" s="95">
        <v>0</v>
      </c>
      <c r="AH45" s="95">
        <v>0</v>
      </c>
      <c r="AI45" s="95">
        <v>0</v>
      </c>
      <c r="AJ45" s="95">
        <v>0</v>
      </c>
      <c r="AK45" s="95">
        <v>0</v>
      </c>
      <c r="AL45" s="95">
        <v>0</v>
      </c>
      <c r="AM45" s="95">
        <v>0</v>
      </c>
      <c r="AN45" s="95">
        <v>0</v>
      </c>
      <c r="AO45" s="95">
        <v>0</v>
      </c>
      <c r="AP45" s="95">
        <v>355.56670000000003</v>
      </c>
      <c r="AQ45" s="95">
        <v>387.35730999999998</v>
      </c>
      <c r="AR45" s="95">
        <v>0</v>
      </c>
      <c r="AS45" s="95">
        <v>0</v>
      </c>
      <c r="AT45" s="95">
        <v>742.92400999999995</v>
      </c>
      <c r="AU45" s="95">
        <v>0</v>
      </c>
      <c r="AV45" s="95">
        <v>0</v>
      </c>
      <c r="AW45" s="95">
        <v>0</v>
      </c>
      <c r="AX45" s="95">
        <v>0</v>
      </c>
      <c r="AY45" s="95">
        <v>0</v>
      </c>
      <c r="AZ45" s="95">
        <v>0</v>
      </c>
      <c r="BA45" s="95">
        <v>23.491589999999999</v>
      </c>
      <c r="BB45" s="95">
        <v>0</v>
      </c>
      <c r="BC45" s="95">
        <v>0</v>
      </c>
      <c r="BD45" s="95">
        <v>23.491589999999999</v>
      </c>
      <c r="BE45" s="95">
        <v>4484.5585899999996</v>
      </c>
      <c r="BF45" s="95">
        <v>1261.2093300000001</v>
      </c>
      <c r="BG45" s="95">
        <v>0</v>
      </c>
      <c r="BH45" s="95">
        <v>1.0000000000000001E-5</v>
      </c>
      <c r="BI45" s="95">
        <v>5745.76793</v>
      </c>
    </row>
    <row r="46" spans="1:61">
      <c r="A46" s="95" t="s">
        <v>260</v>
      </c>
      <c r="B46" s="95">
        <v>718.81184999999994</v>
      </c>
      <c r="C46" s="95">
        <v>666.35235</v>
      </c>
      <c r="D46" s="95">
        <v>0</v>
      </c>
      <c r="E46" s="95">
        <v>0</v>
      </c>
      <c r="F46" s="95">
        <v>1385.1641999999999</v>
      </c>
      <c r="G46" s="95">
        <v>2044.85502</v>
      </c>
      <c r="H46" s="95">
        <v>0</v>
      </c>
      <c r="I46" s="95">
        <v>0</v>
      </c>
      <c r="J46" s="95">
        <v>0</v>
      </c>
      <c r="K46" s="95">
        <v>2044.85502</v>
      </c>
      <c r="L46" s="95">
        <v>410.79695000000004</v>
      </c>
      <c r="M46" s="95">
        <v>191.05807999999999</v>
      </c>
      <c r="N46" s="95">
        <v>1.0000000000000001E-5</v>
      </c>
      <c r="O46" s="95">
        <v>-2.9999999999999997E-5</v>
      </c>
      <c r="P46" s="95">
        <v>601.85500999999999</v>
      </c>
      <c r="Q46" s="95">
        <v>313.54907000000003</v>
      </c>
      <c r="R46" s="95">
        <v>201.28385999999998</v>
      </c>
      <c r="S46" s="95">
        <v>0</v>
      </c>
      <c r="T46" s="95">
        <v>0</v>
      </c>
      <c r="U46" s="95">
        <v>514.83293000000003</v>
      </c>
      <c r="V46" s="95">
        <v>925.68988000000002</v>
      </c>
      <c r="W46" s="95">
        <v>260.43016</v>
      </c>
      <c r="X46" s="95">
        <v>0</v>
      </c>
      <c r="Y46" s="95">
        <v>0</v>
      </c>
      <c r="Z46" s="95">
        <v>1186.12004</v>
      </c>
      <c r="AA46" s="95">
        <v>94.541499999999999</v>
      </c>
      <c r="AB46" s="95">
        <v>0</v>
      </c>
      <c r="AC46" s="95">
        <v>0</v>
      </c>
      <c r="AD46" s="95">
        <v>0</v>
      </c>
      <c r="AE46" s="95">
        <v>94.541499999999999</v>
      </c>
      <c r="AF46" s="95">
        <v>0</v>
      </c>
      <c r="AG46" s="95">
        <v>0</v>
      </c>
      <c r="AH46" s="95">
        <v>0</v>
      </c>
      <c r="AI46" s="95">
        <v>0</v>
      </c>
      <c r="AJ46" s="95">
        <v>0</v>
      </c>
      <c r="AK46" s="95">
        <v>318.68955</v>
      </c>
      <c r="AL46" s="95">
        <v>5.4965099999999998</v>
      </c>
      <c r="AM46" s="95">
        <v>0</v>
      </c>
      <c r="AN46" s="95">
        <v>0</v>
      </c>
      <c r="AO46" s="95">
        <v>324.18606</v>
      </c>
      <c r="AP46" s="95">
        <v>650.96040000000005</v>
      </c>
      <c r="AQ46" s="95">
        <v>368.89711999999997</v>
      </c>
      <c r="AR46" s="95">
        <v>0</v>
      </c>
      <c r="AS46" s="95">
        <v>0</v>
      </c>
      <c r="AT46" s="95">
        <v>1019.85752</v>
      </c>
      <c r="AU46" s="95">
        <v>793.44078999999999</v>
      </c>
      <c r="AV46" s="95">
        <v>170.65532999999999</v>
      </c>
      <c r="AW46" s="95">
        <v>0</v>
      </c>
      <c r="AX46" s="95">
        <v>0</v>
      </c>
      <c r="AY46" s="95">
        <v>964.09612000000004</v>
      </c>
      <c r="AZ46" s="95">
        <v>629.79972999999995</v>
      </c>
      <c r="BA46" s="95">
        <v>86.794089999999997</v>
      </c>
      <c r="BB46" s="95">
        <v>0</v>
      </c>
      <c r="BC46" s="95">
        <v>0</v>
      </c>
      <c r="BD46" s="95">
        <v>716.59381999999994</v>
      </c>
      <c r="BE46" s="95">
        <v>6901.1347400000004</v>
      </c>
      <c r="BF46" s="95">
        <v>1950.9675</v>
      </c>
      <c r="BG46" s="95">
        <v>1.0000000000000001E-5</v>
      </c>
      <c r="BH46" s="95">
        <v>-2.9999999999999997E-5</v>
      </c>
      <c r="BI46" s="95">
        <v>8852.1022200000007</v>
      </c>
    </row>
    <row r="47" spans="1:61">
      <c r="A47" s="95" t="s">
        <v>1059</v>
      </c>
      <c r="B47" s="95">
        <v>0.49669999999999997</v>
      </c>
      <c r="C47" s="95">
        <v>13.94206</v>
      </c>
      <c r="D47" s="95">
        <v>0</v>
      </c>
      <c r="E47" s="95">
        <v>0</v>
      </c>
      <c r="F47" s="95">
        <v>14.43876</v>
      </c>
      <c r="G47" s="95">
        <v>0</v>
      </c>
      <c r="H47" s="95">
        <v>0</v>
      </c>
      <c r="I47" s="95">
        <v>0</v>
      </c>
      <c r="J47" s="95">
        <v>0</v>
      </c>
      <c r="K47" s="95">
        <v>0</v>
      </c>
      <c r="L47" s="95">
        <v>247.51410000000001</v>
      </c>
      <c r="M47" s="95">
        <v>2.0000000000000002E-5</v>
      </c>
      <c r="N47" s="95">
        <v>0</v>
      </c>
      <c r="O47" s="95">
        <v>0</v>
      </c>
      <c r="P47" s="95">
        <v>247.51411999999999</v>
      </c>
      <c r="Q47" s="95">
        <v>0</v>
      </c>
      <c r="R47" s="95">
        <v>0</v>
      </c>
      <c r="S47" s="95">
        <v>0</v>
      </c>
      <c r="T47" s="95">
        <v>0</v>
      </c>
      <c r="U47" s="95">
        <v>0</v>
      </c>
      <c r="V47" s="95">
        <v>0</v>
      </c>
      <c r="W47" s="95">
        <v>0</v>
      </c>
      <c r="X47" s="95">
        <v>0</v>
      </c>
      <c r="Y47" s="95">
        <v>0</v>
      </c>
      <c r="Z47" s="95">
        <v>0</v>
      </c>
      <c r="AA47" s="95">
        <v>0</v>
      </c>
      <c r="AB47" s="95">
        <v>0</v>
      </c>
      <c r="AC47" s="95">
        <v>0</v>
      </c>
      <c r="AD47" s="95">
        <v>0</v>
      </c>
      <c r="AE47" s="95">
        <v>0</v>
      </c>
      <c r="AF47" s="95">
        <v>0</v>
      </c>
      <c r="AG47" s="95">
        <v>0</v>
      </c>
      <c r="AH47" s="95">
        <v>0</v>
      </c>
      <c r="AI47" s="95">
        <v>0</v>
      </c>
      <c r="AJ47" s="95">
        <v>0</v>
      </c>
      <c r="AK47" s="95">
        <v>0</v>
      </c>
      <c r="AL47" s="95">
        <v>0</v>
      </c>
      <c r="AM47" s="95">
        <v>0</v>
      </c>
      <c r="AN47" s="95">
        <v>0</v>
      </c>
      <c r="AO47" s="95">
        <v>0</v>
      </c>
      <c r="AP47" s="95">
        <v>147.10142000000002</v>
      </c>
      <c r="AQ47" s="95">
        <v>121.02131</v>
      </c>
      <c r="AR47" s="95">
        <v>0</v>
      </c>
      <c r="AS47" s="95">
        <v>0</v>
      </c>
      <c r="AT47" s="95">
        <v>268.12272999999999</v>
      </c>
      <c r="AU47" s="95">
        <v>0</v>
      </c>
      <c r="AV47" s="95">
        <v>0</v>
      </c>
      <c r="AW47" s="95">
        <v>0</v>
      </c>
      <c r="AX47" s="95">
        <v>0</v>
      </c>
      <c r="AY47" s="95">
        <v>0</v>
      </c>
      <c r="AZ47" s="95">
        <v>0</v>
      </c>
      <c r="BA47" s="95">
        <v>0</v>
      </c>
      <c r="BB47" s="95">
        <v>0</v>
      </c>
      <c r="BC47" s="95">
        <v>0</v>
      </c>
      <c r="BD47" s="95">
        <v>0</v>
      </c>
      <c r="BE47" s="95">
        <v>395.11221999999998</v>
      </c>
      <c r="BF47" s="95">
        <v>134.96339</v>
      </c>
      <c r="BG47" s="95">
        <v>0</v>
      </c>
      <c r="BH47" s="95">
        <v>0</v>
      </c>
      <c r="BI47" s="95">
        <v>530.07560999999998</v>
      </c>
    </row>
    <row r="48" spans="1:61">
      <c r="A48" s="95" t="s">
        <v>264</v>
      </c>
      <c r="B48" s="95">
        <v>1416.5678799999998</v>
      </c>
      <c r="C48" s="95">
        <v>1349.92479</v>
      </c>
      <c r="D48" s="95">
        <v>0</v>
      </c>
      <c r="E48" s="95">
        <v>0</v>
      </c>
      <c r="F48" s="95">
        <v>2766.4926700000001</v>
      </c>
      <c r="G48" s="95">
        <v>734.47689000000003</v>
      </c>
      <c r="H48" s="95">
        <v>233.43887000000001</v>
      </c>
      <c r="I48" s="95">
        <v>0</v>
      </c>
      <c r="J48" s="95">
        <v>0</v>
      </c>
      <c r="K48" s="95">
        <v>967.91575999999998</v>
      </c>
      <c r="L48" s="95">
        <v>2347.0539900000003</v>
      </c>
      <c r="M48" s="95">
        <v>2510.4679599999999</v>
      </c>
      <c r="N48" s="95">
        <v>228.27523000000002</v>
      </c>
      <c r="O48" s="95">
        <v>-1.0000000000000001E-5</v>
      </c>
      <c r="P48" s="95">
        <v>5085.7971699999998</v>
      </c>
      <c r="Q48" s="95">
        <v>7.06942</v>
      </c>
      <c r="R48" s="95">
        <v>817.04686000000004</v>
      </c>
      <c r="S48" s="95">
        <v>0</v>
      </c>
      <c r="T48" s="95">
        <v>0</v>
      </c>
      <c r="U48" s="95">
        <v>824.11628000000007</v>
      </c>
      <c r="V48" s="95">
        <v>1257.74621</v>
      </c>
      <c r="W48" s="95">
        <v>304.20553000000001</v>
      </c>
      <c r="X48" s="95">
        <v>0</v>
      </c>
      <c r="Y48" s="95">
        <v>0</v>
      </c>
      <c r="Z48" s="95">
        <v>1561.95174</v>
      </c>
      <c r="AA48" s="95">
        <v>9.8767199999999988</v>
      </c>
      <c r="AB48" s="95">
        <v>0</v>
      </c>
      <c r="AC48" s="95">
        <v>0</v>
      </c>
      <c r="AD48" s="95">
        <v>0</v>
      </c>
      <c r="AE48" s="95">
        <v>9.8767199999999988</v>
      </c>
      <c r="AF48" s="95">
        <v>322.37122999999997</v>
      </c>
      <c r="AG48" s="95">
        <v>0</v>
      </c>
      <c r="AH48" s="95">
        <v>0</v>
      </c>
      <c r="AI48" s="95">
        <v>0</v>
      </c>
      <c r="AJ48" s="95">
        <v>322.37122999999997</v>
      </c>
      <c r="AK48" s="95">
        <v>526.95561999999995</v>
      </c>
      <c r="AL48" s="95">
        <v>67.042029999999997</v>
      </c>
      <c r="AM48" s="95">
        <v>0</v>
      </c>
      <c r="AN48" s="95">
        <v>0</v>
      </c>
      <c r="AO48" s="95">
        <v>593.99765000000002</v>
      </c>
      <c r="AP48" s="95">
        <v>88.102710000000002</v>
      </c>
      <c r="AQ48" s="95">
        <v>177.17102</v>
      </c>
      <c r="AR48" s="95">
        <v>0</v>
      </c>
      <c r="AS48" s="95">
        <v>0</v>
      </c>
      <c r="AT48" s="95">
        <v>265.27373</v>
      </c>
      <c r="AU48" s="95">
        <v>192.49826999999999</v>
      </c>
      <c r="AV48" s="95">
        <v>198.1404</v>
      </c>
      <c r="AW48" s="95">
        <v>0</v>
      </c>
      <c r="AX48" s="95">
        <v>0</v>
      </c>
      <c r="AY48" s="95">
        <v>390.63866999999999</v>
      </c>
      <c r="AZ48" s="95">
        <v>1053.12988</v>
      </c>
      <c r="BA48" s="95">
        <v>92.647859999999994</v>
      </c>
      <c r="BB48" s="95">
        <v>0</v>
      </c>
      <c r="BC48" s="95">
        <v>0</v>
      </c>
      <c r="BD48" s="95">
        <v>1145.77774</v>
      </c>
      <c r="BE48" s="95">
        <v>7955.8488200000002</v>
      </c>
      <c r="BF48" s="95">
        <v>5750.0853200000001</v>
      </c>
      <c r="BG48" s="95">
        <v>228.27523000000002</v>
      </c>
      <c r="BH48" s="95">
        <v>-1.0000000000000001E-5</v>
      </c>
      <c r="BI48" s="95">
        <v>13934.209359999999</v>
      </c>
    </row>
    <row r="49" spans="1:61">
      <c r="A49" s="95" t="s">
        <v>1060</v>
      </c>
      <c r="B49" s="95">
        <v>0</v>
      </c>
      <c r="C49" s="95">
        <v>291.80581000000001</v>
      </c>
      <c r="D49" s="95">
        <v>0</v>
      </c>
      <c r="E49" s="95">
        <v>0</v>
      </c>
      <c r="F49" s="95">
        <v>291.80581000000001</v>
      </c>
      <c r="G49" s="95">
        <v>0</v>
      </c>
      <c r="H49" s="95">
        <v>30.248069999999998</v>
      </c>
      <c r="I49" s="95">
        <v>0</v>
      </c>
      <c r="J49" s="95">
        <v>0</v>
      </c>
      <c r="K49" s="95">
        <v>30.248069999999998</v>
      </c>
      <c r="L49" s="95">
        <v>105.05367</v>
      </c>
      <c r="M49" s="95">
        <v>2.9999999999999997E-5</v>
      </c>
      <c r="N49" s="95">
        <v>0</v>
      </c>
      <c r="O49" s="95">
        <v>0</v>
      </c>
      <c r="P49" s="95">
        <v>105.05369999999999</v>
      </c>
      <c r="Q49" s="95">
        <v>0</v>
      </c>
      <c r="R49" s="95">
        <v>0</v>
      </c>
      <c r="S49" s="95">
        <v>0</v>
      </c>
      <c r="T49" s="95">
        <v>0</v>
      </c>
      <c r="U49" s="95">
        <v>0</v>
      </c>
      <c r="V49" s="95">
        <v>16.785799999999998</v>
      </c>
      <c r="W49" s="95">
        <v>0</v>
      </c>
      <c r="X49" s="95">
        <v>0</v>
      </c>
      <c r="Y49" s="95">
        <v>0</v>
      </c>
      <c r="Z49" s="95">
        <v>16.785799999999998</v>
      </c>
      <c r="AA49" s="95">
        <v>0</v>
      </c>
      <c r="AB49" s="95">
        <v>0</v>
      </c>
      <c r="AC49" s="95">
        <v>0</v>
      </c>
      <c r="AD49" s="95">
        <v>0</v>
      </c>
      <c r="AE49" s="95">
        <v>0</v>
      </c>
      <c r="AF49" s="95">
        <v>0</v>
      </c>
      <c r="AG49" s="95">
        <v>0</v>
      </c>
      <c r="AH49" s="95">
        <v>0</v>
      </c>
      <c r="AI49" s="95">
        <v>0</v>
      </c>
      <c r="AJ49" s="95">
        <v>0</v>
      </c>
      <c r="AK49" s="95">
        <v>0</v>
      </c>
      <c r="AL49" s="95">
        <v>0</v>
      </c>
      <c r="AM49" s="95">
        <v>0</v>
      </c>
      <c r="AN49" s="95">
        <v>0</v>
      </c>
      <c r="AO49" s="95">
        <v>0</v>
      </c>
      <c r="AP49" s="95">
        <v>0</v>
      </c>
      <c r="AQ49" s="95">
        <v>0</v>
      </c>
      <c r="AR49" s="95">
        <v>0</v>
      </c>
      <c r="AS49" s="95">
        <v>0</v>
      </c>
      <c r="AT49" s="95">
        <v>0</v>
      </c>
      <c r="AU49" s="95">
        <v>0</v>
      </c>
      <c r="AV49" s="95">
        <v>0</v>
      </c>
      <c r="AW49" s="95">
        <v>0</v>
      </c>
      <c r="AX49" s="95">
        <v>0</v>
      </c>
      <c r="AY49" s="95">
        <v>0</v>
      </c>
      <c r="AZ49" s="95">
        <v>0</v>
      </c>
      <c r="BA49" s="95">
        <v>0</v>
      </c>
      <c r="BB49" s="95">
        <v>0</v>
      </c>
      <c r="BC49" s="95">
        <v>0</v>
      </c>
      <c r="BD49" s="95">
        <v>0</v>
      </c>
      <c r="BE49" s="95">
        <v>121.83947000000001</v>
      </c>
      <c r="BF49" s="95">
        <v>322.05390999999997</v>
      </c>
      <c r="BG49" s="95">
        <v>0</v>
      </c>
      <c r="BH49" s="95">
        <v>0</v>
      </c>
      <c r="BI49" s="95">
        <v>443.89337999999998</v>
      </c>
    </row>
    <row r="50" spans="1:61">
      <c r="A50" s="95" t="s">
        <v>385</v>
      </c>
      <c r="B50" s="95">
        <v>80859.913790000006</v>
      </c>
      <c r="C50" s="95">
        <v>38494.324740000004</v>
      </c>
      <c r="D50" s="95">
        <v>0</v>
      </c>
      <c r="E50" s="95">
        <v>201.55682000000002</v>
      </c>
      <c r="F50" s="95">
        <v>119555.79535</v>
      </c>
      <c r="G50" s="95">
        <v>8329.3417599999993</v>
      </c>
      <c r="H50" s="95">
        <v>5493.3419000000004</v>
      </c>
      <c r="I50" s="95">
        <v>0</v>
      </c>
      <c r="J50" s="95">
        <v>0</v>
      </c>
      <c r="K50" s="95">
        <v>13822.683660000001</v>
      </c>
      <c r="L50" s="95">
        <v>27796.912370000002</v>
      </c>
      <c r="M50" s="95">
        <v>457.29571000000004</v>
      </c>
      <c r="N50" s="95">
        <v>0</v>
      </c>
      <c r="O50" s="95">
        <v>1.0000000000000001E-5</v>
      </c>
      <c r="P50" s="95">
        <v>28254.20809</v>
      </c>
      <c r="Q50" s="95">
        <v>94267.912069999991</v>
      </c>
      <c r="R50" s="95">
        <v>20303.129639999999</v>
      </c>
      <c r="S50" s="95">
        <v>0</v>
      </c>
      <c r="T50" s="95">
        <v>0</v>
      </c>
      <c r="U50" s="95">
        <v>114571.04170999999</v>
      </c>
      <c r="V50" s="95">
        <v>46092.889259999996</v>
      </c>
      <c r="W50" s="95">
        <v>939.74275999999998</v>
      </c>
      <c r="X50" s="95">
        <v>0</v>
      </c>
      <c r="Y50" s="95">
        <v>113.39648</v>
      </c>
      <c r="Z50" s="95">
        <v>47146.0285</v>
      </c>
      <c r="AA50" s="95">
        <v>53647.892959999997</v>
      </c>
      <c r="AB50" s="95">
        <v>528.05077000000006</v>
      </c>
      <c r="AC50" s="95">
        <v>0</v>
      </c>
      <c r="AD50" s="95">
        <v>0</v>
      </c>
      <c r="AE50" s="95">
        <v>54175.943729999999</v>
      </c>
      <c r="AF50" s="95">
        <v>888.62563</v>
      </c>
      <c r="AG50" s="95">
        <v>0</v>
      </c>
      <c r="AH50" s="95">
        <v>0</v>
      </c>
      <c r="AI50" s="95">
        <v>0</v>
      </c>
      <c r="AJ50" s="95">
        <v>888.62563</v>
      </c>
      <c r="AK50" s="95">
        <v>40</v>
      </c>
      <c r="AL50" s="95">
        <v>0</v>
      </c>
      <c r="AM50" s="95">
        <v>0</v>
      </c>
      <c r="AN50" s="95">
        <v>0</v>
      </c>
      <c r="AO50" s="95">
        <v>40</v>
      </c>
      <c r="AP50" s="95">
        <v>1375.8607199999999</v>
      </c>
      <c r="AQ50" s="95">
        <v>17.149999999999999</v>
      </c>
      <c r="AR50" s="95">
        <v>0</v>
      </c>
      <c r="AS50" s="95">
        <v>0</v>
      </c>
      <c r="AT50" s="95">
        <v>1393.01072</v>
      </c>
      <c r="AU50" s="95">
        <v>6887.6166600000006</v>
      </c>
      <c r="AV50" s="95">
        <v>26.754000000000001</v>
      </c>
      <c r="AW50" s="95">
        <v>0</v>
      </c>
      <c r="AX50" s="95">
        <v>0</v>
      </c>
      <c r="AY50" s="95">
        <v>6914.3706600000005</v>
      </c>
      <c r="AZ50" s="95">
        <v>11529.08972</v>
      </c>
      <c r="BA50" s="95">
        <v>439.81190000000004</v>
      </c>
      <c r="BB50" s="95">
        <v>0</v>
      </c>
      <c r="BC50" s="95">
        <v>0</v>
      </c>
      <c r="BD50" s="95">
        <v>11968.901619999999</v>
      </c>
      <c r="BE50" s="95">
        <v>331716.05494</v>
      </c>
      <c r="BF50" s="95">
        <v>66699.601420000006</v>
      </c>
      <c r="BG50" s="95">
        <v>0</v>
      </c>
      <c r="BH50" s="95">
        <v>314.95330999999999</v>
      </c>
      <c r="BI50" s="95">
        <v>398730.60967000003</v>
      </c>
    </row>
    <row r="51" spans="1:61">
      <c r="A51" s="95" t="s">
        <v>90</v>
      </c>
      <c r="B51" s="95">
        <v>1358.70714</v>
      </c>
      <c r="C51" s="95">
        <v>247.61546999999999</v>
      </c>
      <c r="D51" s="95">
        <v>0</v>
      </c>
      <c r="E51" s="95">
        <v>0</v>
      </c>
      <c r="F51" s="95">
        <v>1606.3226100000002</v>
      </c>
      <c r="G51" s="95">
        <v>1704.9399799999999</v>
      </c>
      <c r="H51" s="95">
        <v>23.726119999999998</v>
      </c>
      <c r="I51" s="95">
        <v>0</v>
      </c>
      <c r="J51" s="95">
        <v>0</v>
      </c>
      <c r="K51" s="95">
        <v>1728.6661000000001</v>
      </c>
      <c r="L51" s="95">
        <v>1797.2210500000001</v>
      </c>
      <c r="M51" s="95">
        <v>129.54414</v>
      </c>
      <c r="N51" s="95">
        <v>-8.9999999999999992E-5</v>
      </c>
      <c r="O51" s="95">
        <v>0.15531</v>
      </c>
      <c r="P51" s="95">
        <v>1926.9204099999999</v>
      </c>
      <c r="Q51" s="95">
        <v>2229.8852299999999</v>
      </c>
      <c r="R51" s="95">
        <v>172.86370000000002</v>
      </c>
      <c r="S51" s="95">
        <v>0</v>
      </c>
      <c r="T51" s="95">
        <v>0</v>
      </c>
      <c r="U51" s="95">
        <v>2402.7489300000002</v>
      </c>
      <c r="V51" s="95">
        <v>984.03051000000005</v>
      </c>
      <c r="W51" s="95">
        <v>161.83874</v>
      </c>
      <c r="X51" s="95">
        <v>0</v>
      </c>
      <c r="Y51" s="95">
        <v>0</v>
      </c>
      <c r="Z51" s="95">
        <v>1145.86925</v>
      </c>
      <c r="AA51" s="95">
        <v>638.03800000000001</v>
      </c>
      <c r="AB51" s="95">
        <v>36.815629999999999</v>
      </c>
      <c r="AC51" s="95">
        <v>0</v>
      </c>
      <c r="AD51" s="95">
        <v>0</v>
      </c>
      <c r="AE51" s="95">
        <v>674.85362999999995</v>
      </c>
      <c r="AF51" s="95">
        <v>331.53676000000002</v>
      </c>
      <c r="AG51" s="95">
        <v>29.2072</v>
      </c>
      <c r="AH51" s="95">
        <v>0</v>
      </c>
      <c r="AI51" s="95">
        <v>0</v>
      </c>
      <c r="AJ51" s="95">
        <v>360.74396000000002</v>
      </c>
      <c r="AK51" s="95">
        <v>2493.0308</v>
      </c>
      <c r="AL51" s="95">
        <v>55.224489999999996</v>
      </c>
      <c r="AM51" s="95">
        <v>0</v>
      </c>
      <c r="AN51" s="95">
        <v>0</v>
      </c>
      <c r="AO51" s="95">
        <v>2548.2552900000001</v>
      </c>
      <c r="AP51" s="95">
        <v>1977.24117</v>
      </c>
      <c r="AQ51" s="95">
        <v>524.7319</v>
      </c>
      <c r="AR51" s="95">
        <v>0</v>
      </c>
      <c r="AS51" s="95">
        <v>0</v>
      </c>
      <c r="AT51" s="95">
        <v>2501.97307</v>
      </c>
      <c r="AU51" s="95">
        <v>4212.9366600000003</v>
      </c>
      <c r="AV51" s="95">
        <v>468.48616999999996</v>
      </c>
      <c r="AW51" s="95">
        <v>0</v>
      </c>
      <c r="AX51" s="95">
        <v>0</v>
      </c>
      <c r="AY51" s="95">
        <v>4681.4228300000004</v>
      </c>
      <c r="AZ51" s="95">
        <v>711.82460000000003</v>
      </c>
      <c r="BA51" s="95">
        <v>12.86131</v>
      </c>
      <c r="BB51" s="95">
        <v>0</v>
      </c>
      <c r="BC51" s="95">
        <v>0</v>
      </c>
      <c r="BD51" s="95">
        <v>724.68591000000004</v>
      </c>
      <c r="BE51" s="95">
        <v>18439.391899999999</v>
      </c>
      <c r="BF51" s="95">
        <v>1862.9148700000001</v>
      </c>
      <c r="BG51" s="95">
        <v>-8.9999999999999992E-5</v>
      </c>
      <c r="BH51" s="95">
        <v>0.15531</v>
      </c>
      <c r="BI51" s="95">
        <v>20302.46199</v>
      </c>
    </row>
    <row r="52" spans="1:61">
      <c r="A52" s="95" t="s">
        <v>1061</v>
      </c>
      <c r="B52" s="95">
        <v>-3918.7284199999999</v>
      </c>
      <c r="C52" s="95">
        <v>-4301.3419100000001</v>
      </c>
      <c r="D52" s="95">
        <v>0</v>
      </c>
      <c r="E52" s="95">
        <v>-0.25194</v>
      </c>
      <c r="F52" s="95">
        <v>-8220.3222699999988</v>
      </c>
      <c r="G52" s="95">
        <v>-3728.6591100000001</v>
      </c>
      <c r="H52" s="95">
        <v>-282.06117999999998</v>
      </c>
      <c r="I52" s="95">
        <v>0</v>
      </c>
      <c r="J52" s="95">
        <v>0</v>
      </c>
      <c r="K52" s="95">
        <v>-4010.7202900000002</v>
      </c>
      <c r="L52" s="95">
        <v>-4121.7538700000005</v>
      </c>
      <c r="M52" s="95">
        <v>-4542.1692000000003</v>
      </c>
      <c r="N52" s="95">
        <v>-114.13766</v>
      </c>
      <c r="O52" s="95">
        <v>-5.7750000000000003E-2</v>
      </c>
      <c r="P52" s="95">
        <v>-8778.118480000001</v>
      </c>
      <c r="Q52" s="95">
        <v>-2992.97721</v>
      </c>
      <c r="R52" s="95">
        <v>-2578.66365</v>
      </c>
      <c r="S52" s="95">
        <v>0</v>
      </c>
      <c r="T52" s="95">
        <v>0</v>
      </c>
      <c r="U52" s="95">
        <v>-5571.6408600000004</v>
      </c>
      <c r="V52" s="95">
        <v>-3555.2223300000001</v>
      </c>
      <c r="W52" s="95">
        <v>-964.19960000000003</v>
      </c>
      <c r="X52" s="95">
        <v>0</v>
      </c>
      <c r="Y52" s="95">
        <v>0</v>
      </c>
      <c r="Z52" s="95">
        <v>-4519.4219299999995</v>
      </c>
      <c r="AA52" s="95">
        <v>-681.28320999999994</v>
      </c>
      <c r="AB52" s="95">
        <v>-128.64558</v>
      </c>
      <c r="AC52" s="95">
        <v>0</v>
      </c>
      <c r="AD52" s="95">
        <v>0</v>
      </c>
      <c r="AE52" s="95">
        <v>-809.92879000000005</v>
      </c>
      <c r="AF52" s="95">
        <v>-418.16230999999999</v>
      </c>
      <c r="AG52" s="95">
        <v>-27.87115</v>
      </c>
      <c r="AH52" s="95">
        <v>0</v>
      </c>
      <c r="AI52" s="95">
        <v>0</v>
      </c>
      <c r="AJ52" s="95">
        <v>-446.03346000000005</v>
      </c>
      <c r="AK52" s="95">
        <v>-3607.8599100000001</v>
      </c>
      <c r="AL52" s="95">
        <v>-183.59864000000002</v>
      </c>
      <c r="AM52" s="95">
        <v>0</v>
      </c>
      <c r="AN52" s="95">
        <v>0</v>
      </c>
      <c r="AO52" s="95">
        <v>-3791.4585499999998</v>
      </c>
      <c r="AP52" s="95">
        <v>-1090.0133600000001</v>
      </c>
      <c r="AQ52" s="95">
        <v>-1194.65362</v>
      </c>
      <c r="AR52" s="95">
        <v>0</v>
      </c>
      <c r="AS52" s="95">
        <v>0</v>
      </c>
      <c r="AT52" s="95">
        <v>-2284.66698</v>
      </c>
      <c r="AU52" s="95">
        <v>-2417.4739399999999</v>
      </c>
      <c r="AV52" s="95">
        <v>-1768.0880099999999</v>
      </c>
      <c r="AW52" s="95">
        <v>0</v>
      </c>
      <c r="AX52" s="95">
        <v>0</v>
      </c>
      <c r="AY52" s="95">
        <v>-4185.5619500000003</v>
      </c>
      <c r="AZ52" s="95">
        <v>-2047.34221</v>
      </c>
      <c r="BA52" s="95">
        <v>-524.14049999999997</v>
      </c>
      <c r="BB52" s="95">
        <v>0</v>
      </c>
      <c r="BC52" s="95">
        <v>0</v>
      </c>
      <c r="BD52" s="95">
        <v>-2571.4827099999998</v>
      </c>
      <c r="BE52" s="95">
        <v>-28579.475879999998</v>
      </c>
      <c r="BF52" s="95">
        <v>-16495.43304</v>
      </c>
      <c r="BG52" s="95">
        <v>-114.13766</v>
      </c>
      <c r="BH52" s="95">
        <v>-0.30969000000000002</v>
      </c>
      <c r="BI52" s="95">
        <v>-45189.356270000004</v>
      </c>
    </row>
    <row r="53" spans="1:61">
      <c r="A53" s="95" t="s">
        <v>1062</v>
      </c>
      <c r="B53" s="95">
        <v>309455.96145</v>
      </c>
      <c r="C53" s="95">
        <v>71331.749819999997</v>
      </c>
      <c r="D53" s="95">
        <v>0</v>
      </c>
      <c r="E53" s="95">
        <v>201.30488</v>
      </c>
      <c r="F53" s="95">
        <v>380989.01614999998</v>
      </c>
      <c r="G53" s="95">
        <v>247496.70251</v>
      </c>
      <c r="H53" s="95">
        <v>13093.532230000001</v>
      </c>
      <c r="I53" s="95">
        <v>0</v>
      </c>
      <c r="J53" s="95">
        <v>0</v>
      </c>
      <c r="K53" s="95">
        <v>260590.23474000001</v>
      </c>
      <c r="L53" s="95">
        <v>339058.58554</v>
      </c>
      <c r="M53" s="95">
        <v>47893.813759999997</v>
      </c>
      <c r="N53" s="95">
        <v>114.13748</v>
      </c>
      <c r="O53" s="95">
        <v>46.298480000000005</v>
      </c>
      <c r="P53" s="95">
        <v>387112.83525999996</v>
      </c>
      <c r="Q53" s="95">
        <v>267824.11319999996</v>
      </c>
      <c r="R53" s="95">
        <v>46124.51827</v>
      </c>
      <c r="S53" s="95">
        <v>0</v>
      </c>
      <c r="T53" s="95">
        <v>0</v>
      </c>
      <c r="U53" s="95">
        <v>313948.63147000002</v>
      </c>
      <c r="V53" s="95">
        <v>229147.54240000001</v>
      </c>
      <c r="W53" s="95">
        <v>33527.110260000001</v>
      </c>
      <c r="X53" s="95">
        <v>0</v>
      </c>
      <c r="Y53" s="95">
        <v>113.39648</v>
      </c>
      <c r="Z53" s="95">
        <v>262788.04913999996</v>
      </c>
      <c r="AA53" s="95">
        <v>123789.13464</v>
      </c>
      <c r="AB53" s="95">
        <v>4563.1459800000002</v>
      </c>
      <c r="AC53" s="95">
        <v>0</v>
      </c>
      <c r="AD53" s="95">
        <v>0</v>
      </c>
      <c r="AE53" s="95">
        <v>128352.28062000001</v>
      </c>
      <c r="AF53" s="95">
        <v>41851.165840000001</v>
      </c>
      <c r="AG53" s="95">
        <v>2386.8831500000001</v>
      </c>
      <c r="AH53" s="95">
        <v>0</v>
      </c>
      <c r="AI53" s="95">
        <v>0</v>
      </c>
      <c r="AJ53" s="95">
        <v>44238.048990000003</v>
      </c>
      <c r="AK53" s="95">
        <v>193130.726</v>
      </c>
      <c r="AL53" s="95">
        <v>6617.9949699999997</v>
      </c>
      <c r="AM53" s="95">
        <v>0</v>
      </c>
      <c r="AN53" s="95">
        <v>0</v>
      </c>
      <c r="AO53" s="95">
        <v>199748.72096999999</v>
      </c>
      <c r="AP53" s="95">
        <v>154062.28718000001</v>
      </c>
      <c r="AQ53" s="95">
        <v>47465.614329999997</v>
      </c>
      <c r="AR53" s="95">
        <v>0</v>
      </c>
      <c r="AS53" s="95">
        <v>0</v>
      </c>
      <c r="AT53" s="95">
        <v>201527.90151</v>
      </c>
      <c r="AU53" s="95">
        <v>267279.44097</v>
      </c>
      <c r="AV53" s="95">
        <v>43980.976659999993</v>
      </c>
      <c r="AW53" s="95">
        <v>0</v>
      </c>
      <c r="AX53" s="95">
        <v>0</v>
      </c>
      <c r="AY53" s="95">
        <v>311260.41762999998</v>
      </c>
      <c r="AZ53" s="95">
        <v>69841.279739999998</v>
      </c>
      <c r="BA53" s="95">
        <v>1197.8592200000001</v>
      </c>
      <c r="BB53" s="95">
        <v>0</v>
      </c>
      <c r="BC53" s="95">
        <v>0</v>
      </c>
      <c r="BD53" s="95">
        <v>71039.138959999997</v>
      </c>
      <c r="BE53" s="95">
        <v>2242936.9394699996</v>
      </c>
      <c r="BF53" s="95">
        <v>318183.19864999998</v>
      </c>
      <c r="BG53" s="95">
        <v>114.13748</v>
      </c>
      <c r="BH53" s="95">
        <v>360.99984000000001</v>
      </c>
      <c r="BI53" s="95">
        <v>2561595.27544</v>
      </c>
    </row>
    <row r="54" spans="1:61" ht="12.75" hidden="1" customHeight="1"/>
    <row r="55" spans="1:61" ht="12.75" hidden="1" customHeight="1"/>
    <row r="56" spans="1:61" ht="12.75" hidden="1" customHeight="1"/>
  </sheetData>
  <mergeCells count="12">
    <mergeCell ref="BE5:BI5"/>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WVI53"/>
  <sheetViews>
    <sheetView zoomScale="75" workbookViewId="0">
      <selection activeCell="C23" sqref="C23"/>
    </sheetView>
  </sheetViews>
  <sheetFormatPr defaultColWidth="0" defaultRowHeight="12.75" zeroHeight="1"/>
  <cols>
    <col min="1" max="1" width="60.140625" style="95" customWidth="1"/>
    <col min="2" max="56" width="11.42578125" style="95" customWidth="1"/>
    <col min="57" max="256" width="11.42578125" style="95" hidden="1"/>
    <col min="257" max="257" width="60.140625" style="95" hidden="1"/>
    <col min="258" max="512" width="11.42578125" style="95" hidden="1"/>
    <col min="513" max="513" width="60.140625" style="95" hidden="1"/>
    <col min="514" max="768" width="11.42578125" style="95" hidden="1"/>
    <col min="769" max="769" width="60.140625" style="95" hidden="1"/>
    <col min="770" max="1024" width="11.42578125" style="95" hidden="1"/>
    <col min="1025" max="1025" width="60.140625" style="95" hidden="1"/>
    <col min="1026" max="1280" width="11.42578125" style="95" hidden="1"/>
    <col min="1281" max="1281" width="60.140625" style="95" hidden="1"/>
    <col min="1282" max="1536" width="11.42578125" style="95" hidden="1"/>
    <col min="1537" max="1537" width="60.140625" style="95" hidden="1"/>
    <col min="1538" max="1792" width="11.42578125" style="95" hidden="1"/>
    <col min="1793" max="1793" width="60.140625" style="95" hidden="1"/>
    <col min="1794" max="2048" width="11.42578125" style="95" hidden="1"/>
    <col min="2049" max="2049" width="60.140625" style="95" hidden="1"/>
    <col min="2050" max="2304" width="11.42578125" style="95" hidden="1"/>
    <col min="2305" max="2305" width="60.140625" style="95" hidden="1"/>
    <col min="2306" max="2560" width="11.42578125" style="95" hidden="1"/>
    <col min="2561" max="2561" width="60.140625" style="95" hidden="1"/>
    <col min="2562" max="2816" width="11.42578125" style="95" hidden="1"/>
    <col min="2817" max="2817" width="60.140625" style="95" hidden="1"/>
    <col min="2818" max="3072" width="11.42578125" style="95" hidden="1"/>
    <col min="3073" max="3073" width="60.140625" style="95" hidden="1"/>
    <col min="3074" max="3328" width="11.42578125" style="95" hidden="1"/>
    <col min="3329" max="3329" width="60.140625" style="95" hidden="1"/>
    <col min="3330" max="3584" width="11.42578125" style="95" hidden="1"/>
    <col min="3585" max="3585" width="60.140625" style="95" hidden="1"/>
    <col min="3586" max="3840" width="11.42578125" style="95" hidden="1"/>
    <col min="3841" max="3841" width="60.140625" style="95" hidden="1"/>
    <col min="3842" max="4096" width="11.42578125" style="95" hidden="1"/>
    <col min="4097" max="4097" width="60.140625" style="95" hidden="1"/>
    <col min="4098" max="4352" width="11.42578125" style="95" hidden="1"/>
    <col min="4353" max="4353" width="60.140625" style="95" hidden="1"/>
    <col min="4354" max="4608" width="11.42578125" style="95" hidden="1"/>
    <col min="4609" max="4609" width="60.140625" style="95" hidden="1"/>
    <col min="4610" max="4864" width="11.42578125" style="95" hidden="1"/>
    <col min="4865" max="4865" width="60.140625" style="95" hidden="1"/>
    <col min="4866" max="5120" width="11.42578125" style="95" hidden="1"/>
    <col min="5121" max="5121" width="60.140625" style="95" hidden="1"/>
    <col min="5122" max="5376" width="11.42578125" style="95" hidden="1"/>
    <col min="5377" max="5377" width="60.140625" style="95" hidden="1"/>
    <col min="5378" max="5632" width="11.42578125" style="95" hidden="1"/>
    <col min="5633" max="5633" width="60.140625" style="95" hidden="1"/>
    <col min="5634" max="5888" width="11.42578125" style="95" hidden="1"/>
    <col min="5889" max="5889" width="60.140625" style="95" hidden="1"/>
    <col min="5890" max="6144" width="11.42578125" style="95" hidden="1"/>
    <col min="6145" max="6145" width="60.140625" style="95" hidden="1"/>
    <col min="6146" max="6400" width="11.42578125" style="95" hidden="1"/>
    <col min="6401" max="6401" width="60.140625" style="95" hidden="1"/>
    <col min="6402" max="6656" width="11.42578125" style="95" hidden="1"/>
    <col min="6657" max="6657" width="60.140625" style="95" hidden="1"/>
    <col min="6658" max="6912" width="11.42578125" style="95" hidden="1"/>
    <col min="6913" max="6913" width="60.140625" style="95" hidden="1"/>
    <col min="6914" max="7168" width="11.42578125" style="95" hidden="1"/>
    <col min="7169" max="7169" width="60.140625" style="95" hidden="1"/>
    <col min="7170" max="7424" width="11.42578125" style="95" hidden="1"/>
    <col min="7425" max="7425" width="60.140625" style="95" hidden="1"/>
    <col min="7426" max="7680" width="11.42578125" style="95" hidden="1"/>
    <col min="7681" max="7681" width="60.140625" style="95" hidden="1"/>
    <col min="7682" max="7936" width="11.42578125" style="95" hidden="1"/>
    <col min="7937" max="7937" width="60.140625" style="95" hidden="1"/>
    <col min="7938" max="8192" width="11.42578125" style="95" hidden="1"/>
    <col min="8193" max="8193" width="60.140625" style="95" hidden="1"/>
    <col min="8194" max="8448" width="11.42578125" style="95" hidden="1"/>
    <col min="8449" max="8449" width="60.140625" style="95" hidden="1"/>
    <col min="8450" max="8704" width="11.42578125" style="95" hidden="1"/>
    <col min="8705" max="8705" width="60.140625" style="95" hidden="1"/>
    <col min="8706" max="8960" width="11.42578125" style="95" hidden="1"/>
    <col min="8961" max="8961" width="60.140625" style="95" hidden="1"/>
    <col min="8962" max="9216" width="11.42578125" style="95" hidden="1"/>
    <col min="9217" max="9217" width="60.140625" style="95" hidden="1"/>
    <col min="9218" max="9472" width="11.42578125" style="95" hidden="1"/>
    <col min="9473" max="9473" width="60.140625" style="95" hidden="1"/>
    <col min="9474" max="9728" width="11.42578125" style="95" hidden="1"/>
    <col min="9729" max="9729" width="60.140625" style="95" hidden="1"/>
    <col min="9730" max="9984" width="11.42578125" style="95" hidden="1"/>
    <col min="9985" max="9985" width="60.140625" style="95" hidden="1"/>
    <col min="9986" max="10240" width="11.42578125" style="95" hidden="1"/>
    <col min="10241" max="10241" width="60.140625" style="95" hidden="1"/>
    <col min="10242" max="10496" width="11.42578125" style="95" hidden="1"/>
    <col min="10497" max="10497" width="60.140625" style="95" hidden="1"/>
    <col min="10498" max="10752" width="11.42578125" style="95" hidden="1"/>
    <col min="10753" max="10753" width="60.140625" style="95" hidden="1"/>
    <col min="10754" max="11008" width="11.42578125" style="95" hidden="1"/>
    <col min="11009" max="11009" width="60.140625" style="95" hidden="1"/>
    <col min="11010" max="11264" width="11.42578125" style="95" hidden="1"/>
    <col min="11265" max="11265" width="60.140625" style="95" hidden="1"/>
    <col min="11266" max="11520" width="11.42578125" style="95" hidden="1"/>
    <col min="11521" max="11521" width="60.140625" style="95" hidden="1"/>
    <col min="11522" max="11776" width="11.42578125" style="95" hidden="1"/>
    <col min="11777" max="11777" width="60.140625" style="95" hidden="1"/>
    <col min="11778" max="12032" width="11.42578125" style="95" hidden="1"/>
    <col min="12033" max="12033" width="60.140625" style="95" hidden="1"/>
    <col min="12034" max="12288" width="11.42578125" style="95" hidden="1"/>
    <col min="12289" max="12289" width="60.140625" style="95" hidden="1"/>
    <col min="12290" max="12544" width="11.42578125" style="95" hidden="1"/>
    <col min="12545" max="12545" width="60.140625" style="95" hidden="1"/>
    <col min="12546" max="12800" width="11.42578125" style="95" hidden="1"/>
    <col min="12801" max="12801" width="60.140625" style="95" hidden="1"/>
    <col min="12802" max="13056" width="11.42578125" style="95" hidden="1"/>
    <col min="13057" max="13057" width="60.140625" style="95" hidden="1"/>
    <col min="13058" max="13312" width="11.42578125" style="95" hidden="1"/>
    <col min="13313" max="13313" width="60.140625" style="95" hidden="1"/>
    <col min="13314" max="13568" width="11.42578125" style="95" hidden="1"/>
    <col min="13569" max="13569" width="60.140625" style="95" hidden="1"/>
    <col min="13570" max="13824" width="11.42578125" style="95" hidden="1"/>
    <col min="13825" max="13825" width="60.140625" style="95" hidden="1"/>
    <col min="13826" max="14080" width="11.42578125" style="95" hidden="1"/>
    <col min="14081" max="14081" width="60.140625" style="95" hidden="1"/>
    <col min="14082" max="14336" width="11.42578125" style="95" hidden="1"/>
    <col min="14337" max="14337" width="60.140625" style="95" hidden="1"/>
    <col min="14338" max="14592" width="11.42578125" style="95" hidden="1"/>
    <col min="14593" max="14593" width="60.140625" style="95" hidden="1"/>
    <col min="14594" max="14848" width="11.42578125" style="95" hidden="1"/>
    <col min="14849" max="14849" width="60.140625" style="95" hidden="1"/>
    <col min="14850" max="15104" width="11.42578125" style="95" hidden="1"/>
    <col min="15105" max="15105" width="60.140625" style="95" hidden="1"/>
    <col min="15106" max="15360" width="11.42578125" style="95" hidden="1"/>
    <col min="15361" max="15361" width="60.140625" style="95" hidden="1"/>
    <col min="15362" max="15616" width="11.42578125" style="95" hidden="1"/>
    <col min="15617" max="15617" width="60.140625" style="95" hidden="1"/>
    <col min="15618" max="15872" width="11.42578125" style="95" hidden="1"/>
    <col min="15873" max="15873" width="60.140625" style="95" hidden="1"/>
    <col min="15874" max="16128" width="11.42578125" style="95" hidden="1"/>
    <col min="16129" max="16129" width="60.140625" style="95" hidden="1"/>
    <col min="16130" max="16384" width="11.42578125" style="95" hidden="1"/>
  </cols>
  <sheetData>
    <row r="1" spans="1:98" ht="35.25" customHeight="1">
      <c r="A1" s="434" t="s">
        <v>232</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434"/>
      <c r="AD1" s="434"/>
      <c r="AE1" s="434"/>
      <c r="AF1" s="434"/>
      <c r="AG1" s="434"/>
      <c r="AH1" s="434"/>
      <c r="AI1" s="434"/>
      <c r="AJ1" s="434"/>
      <c r="AK1" s="434"/>
      <c r="AL1" s="434"/>
      <c r="AM1" s="434"/>
      <c r="AN1" s="434"/>
      <c r="AO1" s="434"/>
      <c r="AP1" s="434"/>
      <c r="AQ1" s="434"/>
      <c r="AR1" s="434"/>
      <c r="AS1" s="434"/>
      <c r="AT1" s="434"/>
      <c r="AU1" s="434"/>
      <c r="AV1" s="434"/>
      <c r="AW1" s="434"/>
      <c r="AX1" s="434"/>
      <c r="AY1" s="434"/>
      <c r="AZ1" s="434"/>
      <c r="BA1" s="434"/>
      <c r="BB1" s="434"/>
      <c r="BC1" s="434"/>
      <c r="BD1" s="43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c r="CE1" s="94"/>
      <c r="CF1" s="94"/>
      <c r="CG1" s="94"/>
      <c r="CH1" s="94"/>
      <c r="CI1" s="94"/>
      <c r="CJ1" s="94"/>
      <c r="CK1" s="94"/>
      <c r="CL1" s="94"/>
      <c r="CM1" s="94"/>
      <c r="CN1" s="94"/>
      <c r="CO1" s="94"/>
      <c r="CP1" s="94"/>
      <c r="CQ1" s="94"/>
      <c r="CR1" s="94"/>
      <c r="CS1" s="94"/>
      <c r="CT1" s="94"/>
    </row>
    <row r="2" spans="1:98" ht="26.25" customHeight="1">
      <c r="A2" s="434" t="s">
        <v>1070</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434"/>
      <c r="AD2" s="434"/>
      <c r="AE2" s="434"/>
      <c r="AF2" s="434"/>
      <c r="AG2" s="434"/>
      <c r="AH2" s="434"/>
      <c r="AI2" s="434"/>
      <c r="AJ2" s="434"/>
      <c r="AK2" s="434"/>
      <c r="AL2" s="434"/>
      <c r="AM2" s="434"/>
      <c r="AN2" s="434"/>
      <c r="AO2" s="434"/>
      <c r="AP2" s="434"/>
      <c r="AQ2" s="434"/>
      <c r="AR2" s="434"/>
      <c r="AS2" s="434"/>
      <c r="AT2" s="434"/>
      <c r="AU2" s="434"/>
      <c r="AV2" s="434"/>
      <c r="AW2" s="434"/>
      <c r="AX2" s="434"/>
      <c r="AY2" s="434"/>
      <c r="AZ2" s="434"/>
      <c r="BA2" s="434"/>
      <c r="BB2" s="434"/>
      <c r="BC2" s="434"/>
      <c r="BD2" s="43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c r="CE2" s="94"/>
      <c r="CF2" s="94"/>
      <c r="CG2" s="94"/>
      <c r="CH2" s="94"/>
      <c r="CI2" s="94"/>
      <c r="CJ2" s="94"/>
      <c r="CK2" s="94"/>
      <c r="CL2" s="94"/>
      <c r="CM2" s="94"/>
      <c r="CN2" s="94"/>
      <c r="CO2" s="94"/>
      <c r="CP2" s="94"/>
      <c r="CQ2" s="94"/>
      <c r="CR2" s="94"/>
      <c r="CS2" s="94"/>
      <c r="CT2" s="94"/>
    </row>
    <row r="3" spans="1:98" ht="26.25" customHeight="1">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434"/>
      <c r="AD3" s="434"/>
      <c r="AE3" s="434"/>
      <c r="AF3" s="434"/>
      <c r="AG3" s="434"/>
      <c r="AH3" s="434"/>
      <c r="AI3" s="434"/>
      <c r="AJ3" s="434"/>
      <c r="AK3" s="434"/>
      <c r="AL3" s="434"/>
      <c r="AM3" s="434"/>
      <c r="AN3" s="434"/>
      <c r="AO3" s="434"/>
      <c r="AP3" s="434"/>
      <c r="AQ3" s="434"/>
      <c r="AR3" s="434"/>
      <c r="AS3" s="434"/>
      <c r="AT3" s="434"/>
      <c r="AU3" s="434"/>
      <c r="AV3" s="434"/>
      <c r="AW3" s="434"/>
      <c r="AX3" s="434"/>
      <c r="AY3" s="434"/>
      <c r="AZ3" s="434"/>
      <c r="BA3" s="434"/>
      <c r="BB3" s="434"/>
      <c r="BC3" s="434"/>
      <c r="BD3" s="43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c r="CE3" s="94"/>
      <c r="CF3" s="94"/>
      <c r="CG3" s="94"/>
      <c r="CH3" s="94"/>
      <c r="CI3" s="94"/>
      <c r="CJ3" s="94"/>
      <c r="CK3" s="94"/>
      <c r="CL3" s="94"/>
      <c r="CM3" s="94"/>
      <c r="CN3" s="94"/>
      <c r="CO3" s="94"/>
      <c r="CP3" s="94"/>
      <c r="CQ3" s="94"/>
      <c r="CR3" s="94"/>
      <c r="CS3" s="94"/>
      <c r="CT3" s="94"/>
    </row>
    <row r="4" spans="1:98" ht="26.25" customHeight="1" thickBot="1">
      <c r="A4" s="434" t="s">
        <v>881</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G4" s="434"/>
      <c r="AH4" s="434"/>
      <c r="AI4" s="434"/>
      <c r="AJ4" s="434"/>
      <c r="AK4" s="434"/>
      <c r="AL4" s="434"/>
      <c r="AM4" s="434"/>
      <c r="AN4" s="434"/>
      <c r="AO4" s="434"/>
      <c r="AP4" s="434"/>
      <c r="AQ4" s="434"/>
      <c r="AR4" s="434"/>
      <c r="AS4" s="434"/>
      <c r="AT4" s="434"/>
      <c r="AU4" s="434"/>
      <c r="AV4" s="434"/>
      <c r="AW4" s="434"/>
      <c r="AX4" s="434"/>
      <c r="AY4" s="434"/>
      <c r="AZ4" s="434"/>
      <c r="BA4" s="434"/>
      <c r="BB4" s="434"/>
      <c r="BC4" s="434"/>
      <c r="BD4" s="43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c r="CE4" s="94"/>
      <c r="CF4" s="94"/>
      <c r="CG4" s="94"/>
      <c r="CH4" s="94"/>
      <c r="CI4" s="94"/>
      <c r="CJ4" s="94"/>
      <c r="CK4" s="94"/>
      <c r="CL4" s="94"/>
      <c r="CM4" s="94"/>
      <c r="CN4" s="94"/>
      <c r="CO4" s="94"/>
      <c r="CP4" s="94"/>
      <c r="CQ4" s="94"/>
      <c r="CR4" s="94"/>
      <c r="CS4" s="94"/>
      <c r="CT4" s="94"/>
    </row>
    <row r="5" spans="1:98" ht="21.75" thickTop="1" thickBot="1">
      <c r="A5" s="127"/>
      <c r="B5" s="1195" t="s">
        <v>173</v>
      </c>
      <c r="C5" s="1195"/>
      <c r="D5" s="1195"/>
      <c r="E5" s="1195"/>
      <c r="F5" s="1195"/>
      <c r="G5" s="1195" t="s">
        <v>175</v>
      </c>
      <c r="H5" s="1195"/>
      <c r="I5" s="1195"/>
      <c r="J5" s="1195"/>
      <c r="K5" s="1195"/>
      <c r="L5" s="1195" t="s">
        <v>171</v>
      </c>
      <c r="M5" s="1195"/>
      <c r="N5" s="1195"/>
      <c r="O5" s="1195"/>
      <c r="P5" s="1195"/>
      <c r="Q5" s="1195" t="s">
        <v>169</v>
      </c>
      <c r="R5" s="1195"/>
      <c r="S5" s="1195"/>
      <c r="T5" s="1195"/>
      <c r="U5" s="1195"/>
      <c r="V5" s="1195" t="s">
        <v>163</v>
      </c>
      <c r="W5" s="1195"/>
      <c r="X5" s="1195"/>
      <c r="Y5" s="1195"/>
      <c r="Z5" s="1195"/>
      <c r="AA5" s="1195" t="s">
        <v>167</v>
      </c>
      <c r="AB5" s="1195"/>
      <c r="AC5" s="1195"/>
      <c r="AD5" s="1195"/>
      <c r="AE5" s="1195"/>
      <c r="AF5" s="1195" t="s">
        <v>174</v>
      </c>
      <c r="AG5" s="1195"/>
      <c r="AH5" s="1195"/>
      <c r="AI5" s="1195"/>
      <c r="AJ5" s="1195"/>
      <c r="AK5" s="1195" t="s">
        <v>170</v>
      </c>
      <c r="AL5" s="1195"/>
      <c r="AM5" s="1195"/>
      <c r="AN5" s="1195"/>
      <c r="AO5" s="1195"/>
      <c r="AP5" s="1195" t="s">
        <v>168</v>
      </c>
      <c r="AQ5" s="1195"/>
      <c r="AR5" s="1195"/>
      <c r="AS5" s="1195"/>
      <c r="AT5" s="1195"/>
      <c r="AU5" s="127" t="s">
        <v>166</v>
      </c>
      <c r="AV5" s="127"/>
      <c r="AW5" s="127"/>
      <c r="AX5" s="127"/>
      <c r="AY5" s="127"/>
      <c r="AZ5" s="1195" t="s">
        <v>522</v>
      </c>
      <c r="BA5" s="1195"/>
      <c r="BB5" s="1195"/>
      <c r="BC5" s="1195"/>
      <c r="BD5" s="1195"/>
      <c r="BE5" s="94"/>
      <c r="BF5" s="94"/>
      <c r="BG5" s="94"/>
      <c r="BH5" s="94"/>
      <c r="BI5" s="94"/>
      <c r="BJ5" s="94"/>
      <c r="BK5" s="94"/>
      <c r="BL5" s="94"/>
      <c r="BM5" s="94"/>
      <c r="BN5" s="94"/>
      <c r="BO5" s="94"/>
      <c r="BP5" s="94"/>
      <c r="BQ5" s="94"/>
      <c r="BR5" s="94"/>
      <c r="BS5" s="94"/>
      <c r="BT5" s="94"/>
      <c r="BU5" s="94"/>
      <c r="BV5" s="94"/>
      <c r="BW5" s="94"/>
      <c r="BX5" s="94"/>
      <c r="BY5" s="94"/>
      <c r="BZ5" s="94"/>
      <c r="CA5" s="94"/>
      <c r="CB5" s="94"/>
      <c r="CC5" s="94"/>
      <c r="CD5" s="94"/>
      <c r="CE5" s="94"/>
      <c r="CF5" s="94"/>
      <c r="CG5" s="94"/>
      <c r="CH5" s="94"/>
      <c r="CI5" s="94"/>
      <c r="CJ5" s="94"/>
      <c r="CK5" s="94"/>
      <c r="CL5" s="94"/>
      <c r="CM5" s="94"/>
      <c r="CN5" s="94"/>
      <c r="CO5" s="94"/>
    </row>
    <row r="6" spans="1:98" ht="19.5" thickTop="1" thickBot="1">
      <c r="A6" s="127"/>
      <c r="B6" s="483" t="s">
        <v>234</v>
      </c>
      <c r="C6" s="483" t="s">
        <v>235</v>
      </c>
      <c r="D6" s="483" t="s">
        <v>236</v>
      </c>
      <c r="E6" s="483" t="s">
        <v>237</v>
      </c>
      <c r="F6" s="483" t="s">
        <v>218</v>
      </c>
      <c r="G6" s="483" t="s">
        <v>234</v>
      </c>
      <c r="H6" s="483" t="s">
        <v>235</v>
      </c>
      <c r="I6" s="483" t="s">
        <v>236</v>
      </c>
      <c r="J6" s="483" t="s">
        <v>237</v>
      </c>
      <c r="K6" s="483" t="s">
        <v>218</v>
      </c>
      <c r="L6" s="483" t="s">
        <v>234</v>
      </c>
      <c r="M6" s="483" t="s">
        <v>235</v>
      </c>
      <c r="N6" s="483" t="s">
        <v>236</v>
      </c>
      <c r="O6" s="483" t="s">
        <v>237</v>
      </c>
      <c r="P6" s="483" t="s">
        <v>218</v>
      </c>
      <c r="Q6" s="483" t="s">
        <v>234</v>
      </c>
      <c r="R6" s="483" t="s">
        <v>235</v>
      </c>
      <c r="S6" s="483" t="s">
        <v>236</v>
      </c>
      <c r="T6" s="483" t="s">
        <v>237</v>
      </c>
      <c r="U6" s="483" t="s">
        <v>218</v>
      </c>
      <c r="V6" s="483" t="s">
        <v>234</v>
      </c>
      <c r="W6" s="483" t="s">
        <v>235</v>
      </c>
      <c r="X6" s="483" t="s">
        <v>236</v>
      </c>
      <c r="Y6" s="483" t="s">
        <v>237</v>
      </c>
      <c r="Z6" s="483" t="s">
        <v>218</v>
      </c>
      <c r="AA6" s="483" t="s">
        <v>234</v>
      </c>
      <c r="AB6" s="483" t="s">
        <v>235</v>
      </c>
      <c r="AC6" s="483" t="s">
        <v>236</v>
      </c>
      <c r="AD6" s="483" t="s">
        <v>237</v>
      </c>
      <c r="AE6" s="483" t="s">
        <v>218</v>
      </c>
      <c r="AF6" s="483" t="s">
        <v>234</v>
      </c>
      <c r="AG6" s="483" t="s">
        <v>235</v>
      </c>
      <c r="AH6" s="483" t="s">
        <v>236</v>
      </c>
      <c r="AI6" s="483" t="s">
        <v>237</v>
      </c>
      <c r="AJ6" s="483" t="s">
        <v>218</v>
      </c>
      <c r="AK6" s="483" t="s">
        <v>234</v>
      </c>
      <c r="AL6" s="483" t="s">
        <v>235</v>
      </c>
      <c r="AM6" s="483" t="s">
        <v>236</v>
      </c>
      <c r="AN6" s="483" t="s">
        <v>237</v>
      </c>
      <c r="AO6" s="483" t="s">
        <v>218</v>
      </c>
      <c r="AP6" s="483" t="s">
        <v>234</v>
      </c>
      <c r="AQ6" s="483" t="s">
        <v>235</v>
      </c>
      <c r="AR6" s="483" t="s">
        <v>236</v>
      </c>
      <c r="AS6" s="483" t="s">
        <v>237</v>
      </c>
      <c r="AT6" s="483" t="s">
        <v>218</v>
      </c>
      <c r="AU6" s="483" t="s">
        <v>234</v>
      </c>
      <c r="AV6" s="483" t="s">
        <v>235</v>
      </c>
      <c r="AW6" s="483" t="s">
        <v>236</v>
      </c>
      <c r="AX6" s="483" t="s">
        <v>237</v>
      </c>
      <c r="AY6" s="483" t="s">
        <v>218</v>
      </c>
      <c r="AZ6" s="483" t="s">
        <v>234</v>
      </c>
      <c r="BA6" s="483" t="s">
        <v>235</v>
      </c>
      <c r="BB6" s="483" t="s">
        <v>236</v>
      </c>
      <c r="BC6" s="483" t="s">
        <v>237</v>
      </c>
      <c r="BD6" s="483" t="s">
        <v>218</v>
      </c>
    </row>
    <row r="7" spans="1:98" ht="13.5" thickTop="1">
      <c r="A7" s="95" t="s">
        <v>1038</v>
      </c>
      <c r="B7" s="95">
        <v>14409.05651</v>
      </c>
      <c r="C7" s="95">
        <v>7090.2524000000003</v>
      </c>
      <c r="D7" s="95">
        <v>0</v>
      </c>
      <c r="E7" s="95">
        <v>0</v>
      </c>
      <c r="F7" s="95">
        <v>21499.30891</v>
      </c>
      <c r="G7" s="95">
        <v>18568.794570000002</v>
      </c>
      <c r="H7" s="95">
        <v>5676.4356600000001</v>
      </c>
      <c r="I7" s="95">
        <v>0</v>
      </c>
      <c r="J7" s="95">
        <v>0</v>
      </c>
      <c r="K7" s="95">
        <v>24245.230230000001</v>
      </c>
      <c r="L7" s="95">
        <v>9274.4756099999995</v>
      </c>
      <c r="M7" s="95">
        <v>4330.30998</v>
      </c>
      <c r="N7" s="95">
        <v>0</v>
      </c>
      <c r="O7" s="95">
        <v>2.0000000000000002E-5</v>
      </c>
      <c r="P7" s="95">
        <v>13604.785609999999</v>
      </c>
      <c r="Q7" s="95">
        <v>2598.5363299999999</v>
      </c>
      <c r="R7" s="95">
        <v>236.39951000000002</v>
      </c>
      <c r="S7" s="95">
        <v>0</v>
      </c>
      <c r="T7" s="95">
        <v>0</v>
      </c>
      <c r="U7" s="95">
        <v>2834.9358399999996</v>
      </c>
      <c r="V7" s="95">
        <v>432.62789000000004</v>
      </c>
      <c r="W7" s="95">
        <v>807.06623999999999</v>
      </c>
      <c r="X7" s="95">
        <v>0</v>
      </c>
      <c r="Y7" s="95">
        <v>0</v>
      </c>
      <c r="Z7" s="95">
        <v>1239.6941299999999</v>
      </c>
      <c r="AA7" s="95">
        <v>19653.70379</v>
      </c>
      <c r="AB7" s="95">
        <v>16087.441060000001</v>
      </c>
      <c r="AC7" s="95">
        <v>0</v>
      </c>
      <c r="AD7" s="95">
        <v>4.7420000000000004E-2</v>
      </c>
      <c r="AE7" s="95">
        <v>35741.192270000007</v>
      </c>
      <c r="AF7" s="95">
        <v>1.02</v>
      </c>
      <c r="AG7" s="95">
        <v>0</v>
      </c>
      <c r="AH7" s="95">
        <v>0</v>
      </c>
      <c r="AI7" s="95">
        <v>0</v>
      </c>
      <c r="AJ7" s="95">
        <v>1.02</v>
      </c>
      <c r="AK7" s="95">
        <v>996.00754000000006</v>
      </c>
      <c r="AL7" s="95">
        <v>76.21454</v>
      </c>
      <c r="AM7" s="95">
        <v>0</v>
      </c>
      <c r="AN7" s="95">
        <v>0</v>
      </c>
      <c r="AO7" s="95">
        <v>1072.22208</v>
      </c>
      <c r="AP7" s="95">
        <v>15.787840000000001</v>
      </c>
      <c r="AQ7" s="95">
        <v>5.1408800000000001</v>
      </c>
      <c r="AR7" s="95">
        <v>0</v>
      </c>
      <c r="AS7" s="95">
        <v>0</v>
      </c>
      <c r="AT7" s="95">
        <v>20.928720000000002</v>
      </c>
      <c r="AU7" s="95">
        <v>0</v>
      </c>
      <c r="AV7" s="95">
        <v>0</v>
      </c>
      <c r="AW7" s="95">
        <v>0</v>
      </c>
      <c r="AX7" s="95">
        <v>0</v>
      </c>
      <c r="AY7" s="95">
        <v>0</v>
      </c>
      <c r="AZ7" s="95">
        <v>65950.010079999993</v>
      </c>
      <c r="BA7" s="95">
        <v>34309.260270000006</v>
      </c>
      <c r="BB7" s="95">
        <v>0</v>
      </c>
      <c r="BC7" s="95">
        <v>4.7439999999999996E-2</v>
      </c>
      <c r="BD7" s="95">
        <v>100259.31779</v>
      </c>
    </row>
    <row r="8" spans="1:98">
      <c r="A8" s="95" t="s">
        <v>317</v>
      </c>
      <c r="B8" s="95">
        <v>14396.5311</v>
      </c>
      <c r="C8" s="95">
        <v>7046.5121500000005</v>
      </c>
      <c r="D8" s="95">
        <v>0</v>
      </c>
      <c r="E8" s="95">
        <v>0</v>
      </c>
      <c r="F8" s="95">
        <v>21443.043249999999</v>
      </c>
      <c r="G8" s="95">
        <v>14675.47437</v>
      </c>
      <c r="H8" s="95">
        <v>5540.9709699999994</v>
      </c>
      <c r="I8" s="95">
        <v>0</v>
      </c>
      <c r="J8" s="95">
        <v>0</v>
      </c>
      <c r="K8" s="95">
        <v>20216.445339999998</v>
      </c>
      <c r="L8" s="95">
        <v>9244.3143099999998</v>
      </c>
      <c r="M8" s="95">
        <v>4271.5214900000001</v>
      </c>
      <c r="N8" s="95">
        <v>0</v>
      </c>
      <c r="O8" s="95">
        <v>2.0000000000000002E-5</v>
      </c>
      <c r="P8" s="95">
        <v>13515.83582</v>
      </c>
      <c r="Q8" s="95">
        <v>2598.1363300000003</v>
      </c>
      <c r="R8" s="95">
        <v>232.80089000000001</v>
      </c>
      <c r="S8" s="95">
        <v>0</v>
      </c>
      <c r="T8" s="95">
        <v>0</v>
      </c>
      <c r="U8" s="95">
        <v>2830.9372200000003</v>
      </c>
      <c r="V8" s="95">
        <v>432.55788999999999</v>
      </c>
      <c r="W8" s="95">
        <v>807.06623999999999</v>
      </c>
      <c r="X8" s="95">
        <v>0</v>
      </c>
      <c r="Y8" s="95">
        <v>0</v>
      </c>
      <c r="Z8" s="95">
        <v>1239.6241299999999</v>
      </c>
      <c r="AA8" s="95">
        <v>19192.834790000001</v>
      </c>
      <c r="AB8" s="95">
        <v>16087.441060000001</v>
      </c>
      <c r="AC8" s="95">
        <v>0</v>
      </c>
      <c r="AD8" s="95">
        <v>4.7420000000000004E-2</v>
      </c>
      <c r="AE8" s="95">
        <v>35280.323270000001</v>
      </c>
      <c r="AF8" s="95">
        <v>0</v>
      </c>
      <c r="AG8" s="95">
        <v>0</v>
      </c>
      <c r="AH8" s="95">
        <v>0</v>
      </c>
      <c r="AI8" s="95">
        <v>0</v>
      </c>
      <c r="AJ8" s="95">
        <v>0</v>
      </c>
      <c r="AK8" s="95">
        <v>996.00754000000006</v>
      </c>
      <c r="AL8" s="95">
        <v>76.21454</v>
      </c>
      <c r="AM8" s="95">
        <v>0</v>
      </c>
      <c r="AN8" s="95">
        <v>0</v>
      </c>
      <c r="AO8" s="95">
        <v>1072.22208</v>
      </c>
      <c r="AP8" s="95">
        <v>0</v>
      </c>
      <c r="AQ8" s="95">
        <v>0</v>
      </c>
      <c r="AR8" s="95">
        <v>0</v>
      </c>
      <c r="AS8" s="95">
        <v>0</v>
      </c>
      <c r="AT8" s="95">
        <v>0</v>
      </c>
      <c r="AU8" s="95">
        <v>0</v>
      </c>
      <c r="AV8" s="95">
        <v>0</v>
      </c>
      <c r="AW8" s="95">
        <v>0</v>
      </c>
      <c r="AX8" s="95">
        <v>0</v>
      </c>
      <c r="AY8" s="95">
        <v>0</v>
      </c>
      <c r="AZ8" s="95">
        <v>61535.856329999995</v>
      </c>
      <c r="BA8" s="95">
        <v>34062.527340000001</v>
      </c>
      <c r="BB8" s="95">
        <v>0</v>
      </c>
      <c r="BC8" s="95">
        <v>4.7439999999999996E-2</v>
      </c>
      <c r="BD8" s="95">
        <v>95598.431110000005</v>
      </c>
    </row>
    <row r="9" spans="1:98">
      <c r="A9" s="95" t="s">
        <v>318</v>
      </c>
      <c r="B9" s="95">
        <v>12.525409999999999</v>
      </c>
      <c r="C9" s="95">
        <v>43.740250000000003</v>
      </c>
      <c r="D9" s="95">
        <v>0</v>
      </c>
      <c r="E9" s="95">
        <v>0</v>
      </c>
      <c r="F9" s="95">
        <v>56.265660000000004</v>
      </c>
      <c r="G9" s="95">
        <v>3893.3199199999999</v>
      </c>
      <c r="H9" s="95">
        <v>135.44027</v>
      </c>
      <c r="I9" s="95">
        <v>0</v>
      </c>
      <c r="J9" s="95">
        <v>0</v>
      </c>
      <c r="K9" s="95">
        <v>4028.76019</v>
      </c>
      <c r="L9" s="95">
        <v>30.161300000000001</v>
      </c>
      <c r="M9" s="95">
        <v>58.788489999999996</v>
      </c>
      <c r="N9" s="95">
        <v>0</v>
      </c>
      <c r="O9" s="95">
        <v>0</v>
      </c>
      <c r="P9" s="95">
        <v>88.949789999999993</v>
      </c>
      <c r="Q9" s="95">
        <v>0.4</v>
      </c>
      <c r="R9" s="95">
        <v>3.5986199999999999</v>
      </c>
      <c r="S9" s="95">
        <v>0</v>
      </c>
      <c r="T9" s="95">
        <v>0</v>
      </c>
      <c r="U9" s="95">
        <v>3.9986199999999998</v>
      </c>
      <c r="V9" s="95">
        <v>7.0000000000000007E-2</v>
      </c>
      <c r="W9" s="95">
        <v>0</v>
      </c>
      <c r="X9" s="95">
        <v>0</v>
      </c>
      <c r="Y9" s="95">
        <v>0</v>
      </c>
      <c r="Z9" s="95">
        <v>7.0000000000000007E-2</v>
      </c>
      <c r="AA9" s="95">
        <v>460.86900000000003</v>
      </c>
      <c r="AB9" s="95">
        <v>0</v>
      </c>
      <c r="AC9" s="95">
        <v>0</v>
      </c>
      <c r="AD9" s="95">
        <v>0</v>
      </c>
      <c r="AE9" s="95">
        <v>460.86900000000003</v>
      </c>
      <c r="AF9" s="95">
        <v>1.02</v>
      </c>
      <c r="AG9" s="95">
        <v>0</v>
      </c>
      <c r="AH9" s="95">
        <v>0</v>
      </c>
      <c r="AI9" s="95">
        <v>0</v>
      </c>
      <c r="AJ9" s="95">
        <v>1.02</v>
      </c>
      <c r="AK9" s="95">
        <v>0</v>
      </c>
      <c r="AL9" s="95">
        <v>0</v>
      </c>
      <c r="AM9" s="95">
        <v>0</v>
      </c>
      <c r="AN9" s="95">
        <v>0</v>
      </c>
      <c r="AO9" s="95">
        <v>0</v>
      </c>
      <c r="AP9" s="95">
        <v>15.787840000000001</v>
      </c>
      <c r="AQ9" s="95">
        <v>5.1408800000000001</v>
      </c>
      <c r="AR9" s="95">
        <v>0</v>
      </c>
      <c r="AS9" s="95">
        <v>0</v>
      </c>
      <c r="AT9" s="95">
        <v>20.928720000000002</v>
      </c>
      <c r="AU9" s="95">
        <v>0</v>
      </c>
      <c r="AV9" s="95">
        <v>0</v>
      </c>
      <c r="AW9" s="95">
        <v>0</v>
      </c>
      <c r="AX9" s="95">
        <v>0</v>
      </c>
      <c r="AY9" s="95">
        <v>0</v>
      </c>
      <c r="AZ9" s="95">
        <v>4414.1534699999993</v>
      </c>
      <c r="BA9" s="95">
        <v>246.70851000000002</v>
      </c>
      <c r="BB9" s="95">
        <v>0</v>
      </c>
      <c r="BC9" s="95">
        <v>0</v>
      </c>
      <c r="BD9" s="95">
        <v>4660.8619800000006</v>
      </c>
    </row>
    <row r="10" spans="1:98">
      <c r="A10" s="95" t="s">
        <v>1039</v>
      </c>
      <c r="B10" s="95">
        <v>0</v>
      </c>
      <c r="C10" s="95">
        <v>0</v>
      </c>
      <c r="D10" s="95">
        <v>0</v>
      </c>
      <c r="E10" s="95">
        <v>0</v>
      </c>
      <c r="F10" s="95">
        <v>0</v>
      </c>
      <c r="G10" s="95">
        <v>2.8000000000000003E-4</v>
      </c>
      <c r="H10" s="95">
        <v>2.4420000000000001E-2</v>
      </c>
      <c r="I10" s="95">
        <v>0</v>
      </c>
      <c r="J10" s="95">
        <v>0</v>
      </c>
      <c r="K10" s="95">
        <v>2.47E-2</v>
      </c>
      <c r="L10" s="95">
        <v>0</v>
      </c>
      <c r="M10" s="95">
        <v>0</v>
      </c>
      <c r="N10" s="95">
        <v>0</v>
      </c>
      <c r="O10" s="95">
        <v>0</v>
      </c>
      <c r="P10" s="95">
        <v>0</v>
      </c>
      <c r="Q10" s="95">
        <v>0</v>
      </c>
      <c r="R10" s="95">
        <v>0</v>
      </c>
      <c r="S10" s="95">
        <v>0</v>
      </c>
      <c r="T10" s="95">
        <v>0</v>
      </c>
      <c r="U10" s="95">
        <v>0</v>
      </c>
      <c r="V10" s="95">
        <v>0</v>
      </c>
      <c r="W10" s="95">
        <v>0</v>
      </c>
      <c r="X10" s="95">
        <v>0</v>
      </c>
      <c r="Y10" s="95">
        <v>0</v>
      </c>
      <c r="Z10" s="95">
        <v>0</v>
      </c>
      <c r="AA10" s="95">
        <v>0</v>
      </c>
      <c r="AB10" s="95">
        <v>0</v>
      </c>
      <c r="AC10" s="95">
        <v>0</v>
      </c>
      <c r="AD10" s="95">
        <v>0</v>
      </c>
      <c r="AE10" s="95">
        <v>0</v>
      </c>
      <c r="AF10" s="95">
        <v>0</v>
      </c>
      <c r="AG10" s="95">
        <v>0</v>
      </c>
      <c r="AH10" s="95">
        <v>0</v>
      </c>
      <c r="AI10" s="95">
        <v>0</v>
      </c>
      <c r="AJ10" s="95">
        <v>0</v>
      </c>
      <c r="AK10" s="95">
        <v>0</v>
      </c>
      <c r="AL10" s="95">
        <v>0</v>
      </c>
      <c r="AM10" s="95">
        <v>0</v>
      </c>
      <c r="AN10" s="95">
        <v>0</v>
      </c>
      <c r="AO10" s="95">
        <v>0</v>
      </c>
      <c r="AP10" s="95">
        <v>0</v>
      </c>
      <c r="AQ10" s="95">
        <v>0</v>
      </c>
      <c r="AR10" s="95">
        <v>0</v>
      </c>
      <c r="AS10" s="95">
        <v>0</v>
      </c>
      <c r="AT10" s="95">
        <v>0</v>
      </c>
      <c r="AU10" s="95">
        <v>0</v>
      </c>
      <c r="AV10" s="95">
        <v>0</v>
      </c>
      <c r="AW10" s="95">
        <v>0</v>
      </c>
      <c r="AX10" s="95">
        <v>0</v>
      </c>
      <c r="AY10" s="95">
        <v>0</v>
      </c>
      <c r="AZ10" s="95">
        <v>2.8000000000000003E-4</v>
      </c>
      <c r="BA10" s="95">
        <v>2.4420000000000001E-2</v>
      </c>
      <c r="BB10" s="95">
        <v>0</v>
      </c>
      <c r="BC10" s="95">
        <v>0</v>
      </c>
      <c r="BD10" s="95">
        <v>2.47E-2</v>
      </c>
    </row>
    <row r="11" spans="1:98">
      <c r="A11" s="95" t="s">
        <v>1040</v>
      </c>
      <c r="B11" s="95">
        <v>21216.67541</v>
      </c>
      <c r="C11" s="95">
        <v>10823.319939999999</v>
      </c>
      <c r="D11" s="95">
        <v>0</v>
      </c>
      <c r="E11" s="95">
        <v>5.5915499999999998</v>
      </c>
      <c r="F11" s="95">
        <v>32045.586899999998</v>
      </c>
      <c r="G11" s="95">
        <v>96301.613400000002</v>
      </c>
      <c r="H11" s="95">
        <v>26554.939190000001</v>
      </c>
      <c r="I11" s="95">
        <v>0</v>
      </c>
      <c r="J11" s="95">
        <v>6.6650000000000001E-2</v>
      </c>
      <c r="K11" s="95">
        <v>122856.61924</v>
      </c>
      <c r="L11" s="95">
        <v>27259.109270000001</v>
      </c>
      <c r="M11" s="95">
        <v>20061.301500000001</v>
      </c>
      <c r="N11" s="95">
        <v>0</v>
      </c>
      <c r="O11" s="95">
        <v>1.0000000000000001E-5</v>
      </c>
      <c r="P11" s="95">
        <v>47320.410779999998</v>
      </c>
      <c r="Q11" s="95">
        <v>5078.4528300000002</v>
      </c>
      <c r="R11" s="95">
        <v>3489.2738599999998</v>
      </c>
      <c r="S11" s="95">
        <v>0</v>
      </c>
      <c r="T11" s="95">
        <v>0</v>
      </c>
      <c r="U11" s="95">
        <v>8567.7266899999995</v>
      </c>
      <c r="V11" s="95">
        <v>5544.2545899999996</v>
      </c>
      <c r="W11" s="95">
        <v>650.05277999999998</v>
      </c>
      <c r="X11" s="95">
        <v>0</v>
      </c>
      <c r="Y11" s="95">
        <v>0</v>
      </c>
      <c r="Z11" s="95">
        <v>6194.3073700000004</v>
      </c>
      <c r="AA11" s="95">
        <v>44094.440549999999</v>
      </c>
      <c r="AB11" s="95">
        <v>24297.759480000001</v>
      </c>
      <c r="AC11" s="95">
        <v>0</v>
      </c>
      <c r="AD11" s="95">
        <v>4.7711199999999998</v>
      </c>
      <c r="AE11" s="95">
        <v>68396.971150000012</v>
      </c>
      <c r="AF11" s="95">
        <v>5028.0496199999998</v>
      </c>
      <c r="AG11" s="95">
        <v>512.47555</v>
      </c>
      <c r="AH11" s="95">
        <v>0</v>
      </c>
      <c r="AI11" s="95">
        <v>0</v>
      </c>
      <c r="AJ11" s="95">
        <v>5540.5251699999999</v>
      </c>
      <c r="AK11" s="95">
        <v>27670.1224</v>
      </c>
      <c r="AL11" s="95">
        <v>3765.4994100000004</v>
      </c>
      <c r="AM11" s="95">
        <v>0</v>
      </c>
      <c r="AN11" s="95">
        <v>0</v>
      </c>
      <c r="AO11" s="95">
        <v>31435.621809999997</v>
      </c>
      <c r="AP11" s="95">
        <v>12514.25216</v>
      </c>
      <c r="AQ11" s="95">
        <v>860.28002000000004</v>
      </c>
      <c r="AR11" s="95">
        <v>0</v>
      </c>
      <c r="AS11" s="95">
        <v>0</v>
      </c>
      <c r="AT11" s="95">
        <v>13374.53218</v>
      </c>
      <c r="AU11" s="95">
        <v>0</v>
      </c>
      <c r="AV11" s="95">
        <v>0</v>
      </c>
      <c r="AW11" s="95">
        <v>0</v>
      </c>
      <c r="AX11" s="95">
        <v>0</v>
      </c>
      <c r="AY11" s="95">
        <v>0</v>
      </c>
      <c r="AZ11" s="95">
        <v>244706.97022999998</v>
      </c>
      <c r="BA11" s="95">
        <v>91014.901729999998</v>
      </c>
      <c r="BB11" s="95">
        <v>0</v>
      </c>
      <c r="BC11" s="95">
        <v>10.42933</v>
      </c>
      <c r="BD11" s="95">
        <v>335732.30129000003</v>
      </c>
    </row>
    <row r="12" spans="1:98">
      <c r="A12" s="95" t="s">
        <v>1041</v>
      </c>
      <c r="B12" s="95">
        <v>21216.67541</v>
      </c>
      <c r="C12" s="95">
        <v>10823.319939999999</v>
      </c>
      <c r="D12" s="95">
        <v>0</v>
      </c>
      <c r="E12" s="95">
        <v>5.5915499999999998</v>
      </c>
      <c r="F12" s="95">
        <v>32045.586899999998</v>
      </c>
      <c r="G12" s="95">
        <v>96301.613400000002</v>
      </c>
      <c r="H12" s="95">
        <v>26554.939200000001</v>
      </c>
      <c r="I12" s="95">
        <v>0</v>
      </c>
      <c r="J12" s="95">
        <v>6.6650000000000001E-2</v>
      </c>
      <c r="K12" s="95">
        <v>122856.61925</v>
      </c>
      <c r="L12" s="95">
        <v>27259.109270000001</v>
      </c>
      <c r="M12" s="95">
        <v>20061.301469999999</v>
      </c>
      <c r="N12" s="95">
        <v>0</v>
      </c>
      <c r="O12" s="95">
        <v>1.0000000000000001E-5</v>
      </c>
      <c r="P12" s="95">
        <v>47320.410750000003</v>
      </c>
      <c r="Q12" s="95">
        <v>5078.4528300000002</v>
      </c>
      <c r="R12" s="95">
        <v>3489.2738599999998</v>
      </c>
      <c r="S12" s="95">
        <v>0</v>
      </c>
      <c r="T12" s="95">
        <v>0</v>
      </c>
      <c r="U12" s="95">
        <v>8567.7266899999995</v>
      </c>
      <c r="V12" s="95">
        <v>5544.2545899999996</v>
      </c>
      <c r="W12" s="95">
        <v>650.05277999999998</v>
      </c>
      <c r="X12" s="95">
        <v>0</v>
      </c>
      <c r="Y12" s="95">
        <v>0</v>
      </c>
      <c r="Z12" s="95">
        <v>6194.3073700000004</v>
      </c>
      <c r="AA12" s="95">
        <v>44094.440549999999</v>
      </c>
      <c r="AB12" s="95">
        <v>24297.759480000001</v>
      </c>
      <c r="AC12" s="95">
        <v>0</v>
      </c>
      <c r="AD12" s="95">
        <v>4.7711199999999998</v>
      </c>
      <c r="AE12" s="95">
        <v>68396.971150000012</v>
      </c>
      <c r="AF12" s="95">
        <v>5028.0496199999998</v>
      </c>
      <c r="AG12" s="95">
        <v>512.47555</v>
      </c>
      <c r="AH12" s="95">
        <v>0</v>
      </c>
      <c r="AI12" s="95">
        <v>0</v>
      </c>
      <c r="AJ12" s="95">
        <v>5540.5251699999999</v>
      </c>
      <c r="AK12" s="95">
        <v>27670.1224</v>
      </c>
      <c r="AL12" s="95">
        <v>3765.4994100000004</v>
      </c>
      <c r="AM12" s="95">
        <v>0</v>
      </c>
      <c r="AN12" s="95">
        <v>0</v>
      </c>
      <c r="AO12" s="95">
        <v>31435.621809999997</v>
      </c>
      <c r="AP12" s="95">
        <v>12514.12133</v>
      </c>
      <c r="AQ12" s="95">
        <v>860.28002000000004</v>
      </c>
      <c r="AR12" s="95">
        <v>0</v>
      </c>
      <c r="AS12" s="95">
        <v>0</v>
      </c>
      <c r="AT12" s="95">
        <v>13374.40135</v>
      </c>
      <c r="AU12" s="95">
        <v>0</v>
      </c>
      <c r="AV12" s="95">
        <v>0</v>
      </c>
      <c r="AW12" s="95">
        <v>0</v>
      </c>
      <c r="AX12" s="95">
        <v>0</v>
      </c>
      <c r="AY12" s="95">
        <v>0</v>
      </c>
      <c r="AZ12" s="95">
        <v>244706.8394</v>
      </c>
      <c r="BA12" s="95">
        <v>91014.901709999991</v>
      </c>
      <c r="BB12" s="95">
        <v>0</v>
      </c>
      <c r="BC12" s="95">
        <v>10.42933</v>
      </c>
      <c r="BD12" s="95">
        <v>335732.17044000002</v>
      </c>
    </row>
    <row r="13" spans="1:98">
      <c r="A13" s="95" t="s">
        <v>1042</v>
      </c>
      <c r="B13" s="95">
        <v>0</v>
      </c>
      <c r="C13" s="95">
        <v>0</v>
      </c>
      <c r="D13" s="95">
        <v>0</v>
      </c>
      <c r="E13" s="95">
        <v>0</v>
      </c>
      <c r="F13" s="95">
        <v>0</v>
      </c>
      <c r="G13" s="95">
        <v>0</v>
      </c>
      <c r="H13" s="95">
        <v>0</v>
      </c>
      <c r="I13" s="95">
        <v>0</v>
      </c>
      <c r="J13" s="95">
        <v>0</v>
      </c>
      <c r="K13" s="95">
        <v>0</v>
      </c>
      <c r="L13" s="95">
        <v>0</v>
      </c>
      <c r="M13" s="95">
        <v>0</v>
      </c>
      <c r="N13" s="95">
        <v>0</v>
      </c>
      <c r="O13" s="95">
        <v>0</v>
      </c>
      <c r="P13" s="95">
        <v>0</v>
      </c>
      <c r="Q13" s="95">
        <v>0</v>
      </c>
      <c r="R13" s="95">
        <v>0</v>
      </c>
      <c r="S13" s="95">
        <v>0</v>
      </c>
      <c r="T13" s="95">
        <v>0</v>
      </c>
      <c r="U13" s="95">
        <v>0</v>
      </c>
      <c r="V13" s="95">
        <v>0</v>
      </c>
      <c r="W13" s="95">
        <v>0</v>
      </c>
      <c r="X13" s="95">
        <v>0</v>
      </c>
      <c r="Y13" s="95">
        <v>0</v>
      </c>
      <c r="Z13" s="95">
        <v>0</v>
      </c>
      <c r="AA13" s="95">
        <v>0</v>
      </c>
      <c r="AB13" s="95">
        <v>0</v>
      </c>
      <c r="AC13" s="95">
        <v>0</v>
      </c>
      <c r="AD13" s="95">
        <v>0</v>
      </c>
      <c r="AE13" s="95">
        <v>0</v>
      </c>
      <c r="AF13" s="95">
        <v>0</v>
      </c>
      <c r="AG13" s="95">
        <v>0</v>
      </c>
      <c r="AH13" s="95">
        <v>0</v>
      </c>
      <c r="AI13" s="95">
        <v>0</v>
      </c>
      <c r="AJ13" s="95">
        <v>0</v>
      </c>
      <c r="AK13" s="95">
        <v>0</v>
      </c>
      <c r="AL13" s="95">
        <v>0</v>
      </c>
      <c r="AM13" s="95">
        <v>0</v>
      </c>
      <c r="AN13" s="95">
        <v>0</v>
      </c>
      <c r="AO13" s="95">
        <v>0</v>
      </c>
      <c r="AP13" s="95">
        <v>0</v>
      </c>
      <c r="AQ13" s="95">
        <v>0</v>
      </c>
      <c r="AR13" s="95">
        <v>0</v>
      </c>
      <c r="AS13" s="95">
        <v>0</v>
      </c>
      <c r="AT13" s="95">
        <v>0</v>
      </c>
      <c r="AU13" s="95">
        <v>0</v>
      </c>
      <c r="AV13" s="95">
        <v>0</v>
      </c>
      <c r="AW13" s="95">
        <v>0</v>
      </c>
      <c r="AX13" s="95">
        <v>0</v>
      </c>
      <c r="AY13" s="95">
        <v>0</v>
      </c>
      <c r="AZ13" s="95">
        <v>0</v>
      </c>
      <c r="BA13" s="95">
        <v>0</v>
      </c>
      <c r="BB13" s="95">
        <v>0</v>
      </c>
      <c r="BC13" s="95">
        <v>0</v>
      </c>
      <c r="BD13" s="95">
        <v>0</v>
      </c>
    </row>
    <row r="14" spans="1:98">
      <c r="A14" s="95" t="s">
        <v>1039</v>
      </c>
      <c r="B14" s="95">
        <v>0</v>
      </c>
      <c r="C14" s="95">
        <v>0</v>
      </c>
      <c r="D14" s="95">
        <v>0</v>
      </c>
      <c r="E14" s="95">
        <v>0</v>
      </c>
      <c r="F14" s="95">
        <v>0</v>
      </c>
      <c r="G14" s="95">
        <v>0</v>
      </c>
      <c r="H14" s="95">
        <v>-1.0000000000000001E-5</v>
      </c>
      <c r="I14" s="95">
        <v>0</v>
      </c>
      <c r="J14" s="95">
        <v>0</v>
      </c>
      <c r="K14" s="95">
        <v>-1.0000000000000001E-5</v>
      </c>
      <c r="L14" s="95">
        <v>0</v>
      </c>
      <c r="M14" s="95">
        <v>2.9999999999999997E-5</v>
      </c>
      <c r="N14" s="95">
        <v>0</v>
      </c>
      <c r="O14" s="95">
        <v>0</v>
      </c>
      <c r="P14" s="95">
        <v>2.9999999999999997E-5</v>
      </c>
      <c r="Q14" s="95">
        <v>0</v>
      </c>
      <c r="R14" s="95">
        <v>0</v>
      </c>
      <c r="S14" s="95">
        <v>0</v>
      </c>
      <c r="T14" s="95">
        <v>0</v>
      </c>
      <c r="U14" s="95">
        <v>0</v>
      </c>
      <c r="V14" s="95">
        <v>0</v>
      </c>
      <c r="W14" s="95">
        <v>0</v>
      </c>
      <c r="X14" s="95">
        <v>0</v>
      </c>
      <c r="Y14" s="95">
        <v>0</v>
      </c>
      <c r="Z14" s="95">
        <v>0</v>
      </c>
      <c r="AA14" s="95">
        <v>0</v>
      </c>
      <c r="AB14" s="95">
        <v>0</v>
      </c>
      <c r="AC14" s="95">
        <v>0</v>
      </c>
      <c r="AD14" s="95">
        <v>0</v>
      </c>
      <c r="AE14" s="95">
        <v>0</v>
      </c>
      <c r="AF14" s="95">
        <v>0</v>
      </c>
      <c r="AG14" s="95">
        <v>0</v>
      </c>
      <c r="AH14" s="95">
        <v>0</v>
      </c>
      <c r="AI14" s="95">
        <v>0</v>
      </c>
      <c r="AJ14" s="95">
        <v>0</v>
      </c>
      <c r="AK14" s="95">
        <v>0</v>
      </c>
      <c r="AL14" s="95">
        <v>0</v>
      </c>
      <c r="AM14" s="95">
        <v>0</v>
      </c>
      <c r="AN14" s="95">
        <v>0</v>
      </c>
      <c r="AO14" s="95">
        <v>0</v>
      </c>
      <c r="AP14" s="95">
        <v>0.13083</v>
      </c>
      <c r="AQ14" s="95">
        <v>0</v>
      </c>
      <c r="AR14" s="95">
        <v>0</v>
      </c>
      <c r="AS14" s="95">
        <v>0</v>
      </c>
      <c r="AT14" s="95">
        <v>0.13083</v>
      </c>
      <c r="AU14" s="95">
        <v>0</v>
      </c>
      <c r="AV14" s="95">
        <v>0</v>
      </c>
      <c r="AW14" s="95">
        <v>0</v>
      </c>
      <c r="AX14" s="95">
        <v>0</v>
      </c>
      <c r="AY14" s="95">
        <v>0</v>
      </c>
      <c r="AZ14" s="95">
        <v>0.13083</v>
      </c>
      <c r="BA14" s="95">
        <v>2.0000000000000002E-5</v>
      </c>
      <c r="BB14" s="95">
        <v>0</v>
      </c>
      <c r="BC14" s="95">
        <v>0</v>
      </c>
      <c r="BD14" s="95">
        <v>0.13084999999999999</v>
      </c>
    </row>
    <row r="15" spans="1:98">
      <c r="A15" s="95" t="s">
        <v>1043</v>
      </c>
      <c r="B15" s="95">
        <v>30.637169999999998</v>
      </c>
      <c r="C15" s="95">
        <v>1375.6037799999999</v>
      </c>
      <c r="D15" s="95">
        <v>0</v>
      </c>
      <c r="E15" s="95">
        <v>0</v>
      </c>
      <c r="F15" s="95">
        <v>1406.2409499999999</v>
      </c>
      <c r="G15" s="95">
        <v>633.4905</v>
      </c>
      <c r="H15" s="95">
        <v>619.02793000000008</v>
      </c>
      <c r="I15" s="95">
        <v>0</v>
      </c>
      <c r="J15" s="95">
        <v>0</v>
      </c>
      <c r="K15" s="95">
        <v>1252.5184299999999</v>
      </c>
      <c r="L15" s="95">
        <v>3061.1585</v>
      </c>
      <c r="M15" s="95">
        <v>4385.9466500000008</v>
      </c>
      <c r="N15" s="95">
        <v>0</v>
      </c>
      <c r="O15" s="95">
        <v>-5.0000000000000002E-5</v>
      </c>
      <c r="P15" s="95">
        <v>7447.1050999999998</v>
      </c>
      <c r="Q15" s="95">
        <v>14.242049999999999</v>
      </c>
      <c r="R15" s="95">
        <v>34.305349999999997</v>
      </c>
      <c r="S15" s="95">
        <v>0</v>
      </c>
      <c r="T15" s="95">
        <v>0</v>
      </c>
      <c r="U15" s="95">
        <v>48.547400000000003</v>
      </c>
      <c r="V15" s="95">
        <v>14.187250000000001</v>
      </c>
      <c r="W15" s="95">
        <v>0</v>
      </c>
      <c r="X15" s="95">
        <v>0</v>
      </c>
      <c r="Y15" s="95">
        <v>0</v>
      </c>
      <c r="Z15" s="95">
        <v>14.187250000000001</v>
      </c>
      <c r="AA15" s="95">
        <v>327.33274</v>
      </c>
      <c r="AB15" s="95">
        <v>391.23858000000001</v>
      </c>
      <c r="AC15" s="95">
        <v>0</v>
      </c>
      <c r="AD15" s="95">
        <v>0</v>
      </c>
      <c r="AE15" s="95">
        <v>718.5713199999999</v>
      </c>
      <c r="AF15" s="95">
        <v>2456.8196600000001</v>
      </c>
      <c r="AG15" s="95">
        <v>0</v>
      </c>
      <c r="AH15" s="95">
        <v>0</v>
      </c>
      <c r="AI15" s="95">
        <v>0</v>
      </c>
      <c r="AJ15" s="95">
        <v>2456.8196600000001</v>
      </c>
      <c r="AK15" s="95">
        <v>2195.5165099999999</v>
      </c>
      <c r="AL15" s="95">
        <v>443.73656</v>
      </c>
      <c r="AM15" s="95">
        <v>0</v>
      </c>
      <c r="AN15" s="95">
        <v>0</v>
      </c>
      <c r="AO15" s="95">
        <v>2639.2530699999998</v>
      </c>
      <c r="AP15" s="95">
        <v>2067.6374799999999</v>
      </c>
      <c r="AQ15" s="95">
        <v>7.8941499999999998</v>
      </c>
      <c r="AR15" s="95">
        <v>0</v>
      </c>
      <c r="AS15" s="95">
        <v>0</v>
      </c>
      <c r="AT15" s="95">
        <v>2075.53163</v>
      </c>
      <c r="AU15" s="95">
        <v>0</v>
      </c>
      <c r="AV15" s="95">
        <v>0</v>
      </c>
      <c r="AW15" s="95">
        <v>0</v>
      </c>
      <c r="AX15" s="95">
        <v>0</v>
      </c>
      <c r="AY15" s="95">
        <v>0</v>
      </c>
      <c r="AZ15" s="95">
        <v>10801.021859999999</v>
      </c>
      <c r="BA15" s="95">
        <v>7257.7529999999997</v>
      </c>
      <c r="BB15" s="95">
        <v>0</v>
      </c>
      <c r="BC15" s="95">
        <v>-5.0000000000000002E-5</v>
      </c>
      <c r="BD15" s="95">
        <v>18058.774809999999</v>
      </c>
    </row>
    <row r="16" spans="1:98">
      <c r="A16" s="95" t="s">
        <v>320</v>
      </c>
      <c r="B16" s="95">
        <v>30</v>
      </c>
      <c r="C16" s="95">
        <v>1360.65453</v>
      </c>
      <c r="D16" s="95">
        <v>0</v>
      </c>
      <c r="E16" s="95">
        <v>0</v>
      </c>
      <c r="F16" s="95">
        <v>1390.65453</v>
      </c>
      <c r="G16" s="95">
        <v>629.86980000000005</v>
      </c>
      <c r="H16" s="95">
        <v>616.28577000000007</v>
      </c>
      <c r="I16" s="95">
        <v>0</v>
      </c>
      <c r="J16" s="95">
        <v>0</v>
      </c>
      <c r="K16" s="95">
        <v>1246.1555700000001</v>
      </c>
      <c r="L16" s="95">
        <v>3049.3398700000002</v>
      </c>
      <c r="M16" s="95">
        <v>4369.2628800000002</v>
      </c>
      <c r="N16" s="95">
        <v>0</v>
      </c>
      <c r="O16" s="95">
        <v>0</v>
      </c>
      <c r="P16" s="95">
        <v>7418.60275</v>
      </c>
      <c r="Q16" s="95">
        <v>14.240740000000001</v>
      </c>
      <c r="R16" s="95">
        <v>34.299999999999997</v>
      </c>
      <c r="S16" s="95">
        <v>0</v>
      </c>
      <c r="T16" s="95">
        <v>0</v>
      </c>
      <c r="U16" s="95">
        <v>48.54074</v>
      </c>
      <c r="V16" s="95">
        <v>14.187299999999999</v>
      </c>
      <c r="W16" s="95">
        <v>0</v>
      </c>
      <c r="X16" s="95">
        <v>0</v>
      </c>
      <c r="Y16" s="95">
        <v>0</v>
      </c>
      <c r="Z16" s="95">
        <v>14.187299999999999</v>
      </c>
      <c r="AA16" s="95">
        <v>321.66845000000001</v>
      </c>
      <c r="AB16" s="95">
        <v>383.91571999999996</v>
      </c>
      <c r="AC16" s="95">
        <v>0</v>
      </c>
      <c r="AD16" s="95">
        <v>0</v>
      </c>
      <c r="AE16" s="95">
        <v>705.58417000000009</v>
      </c>
      <c r="AF16" s="95">
        <v>2375</v>
      </c>
      <c r="AG16" s="95">
        <v>0</v>
      </c>
      <c r="AH16" s="95">
        <v>0</v>
      </c>
      <c r="AI16" s="95">
        <v>0</v>
      </c>
      <c r="AJ16" s="95">
        <v>2375</v>
      </c>
      <c r="AK16" s="95">
        <v>2178.3387299999999</v>
      </c>
      <c r="AL16" s="95">
        <v>443.29128000000003</v>
      </c>
      <c r="AM16" s="95">
        <v>0</v>
      </c>
      <c r="AN16" s="95">
        <v>0</v>
      </c>
      <c r="AO16" s="95">
        <v>2621.6300099999999</v>
      </c>
      <c r="AP16" s="95">
        <v>2028.23903</v>
      </c>
      <c r="AQ16" s="95">
        <v>7.8939399999999997</v>
      </c>
      <c r="AR16" s="95">
        <v>0</v>
      </c>
      <c r="AS16" s="95">
        <v>0</v>
      </c>
      <c r="AT16" s="95">
        <v>2036.1329699999999</v>
      </c>
      <c r="AU16" s="95">
        <v>0</v>
      </c>
      <c r="AV16" s="95">
        <v>0</v>
      </c>
      <c r="AW16" s="95">
        <v>0</v>
      </c>
      <c r="AX16" s="95">
        <v>0</v>
      </c>
      <c r="AY16" s="95">
        <v>0</v>
      </c>
      <c r="AZ16" s="95">
        <v>10640.88392</v>
      </c>
      <c r="BA16" s="95">
        <v>7215.60412</v>
      </c>
      <c r="BB16" s="95">
        <v>0</v>
      </c>
      <c r="BC16" s="95">
        <v>0</v>
      </c>
      <c r="BD16" s="95">
        <v>17856.48804</v>
      </c>
    </row>
    <row r="17" spans="1:56">
      <c r="A17" s="95" t="s">
        <v>321</v>
      </c>
      <c r="B17" s="95">
        <v>0</v>
      </c>
      <c r="C17" s="95">
        <v>0</v>
      </c>
      <c r="D17" s="95">
        <v>0</v>
      </c>
      <c r="E17" s="95">
        <v>0</v>
      </c>
      <c r="F17" s="95">
        <v>0</v>
      </c>
      <c r="G17" s="95">
        <v>0</v>
      </c>
      <c r="H17" s="95">
        <v>21.766089999999998</v>
      </c>
      <c r="I17" s="95">
        <v>0</v>
      </c>
      <c r="J17" s="95">
        <v>0</v>
      </c>
      <c r="K17" s="95">
        <v>21.766089999999998</v>
      </c>
      <c r="L17" s="95">
        <v>1789.63454</v>
      </c>
      <c r="M17" s="95">
        <v>3721.92884</v>
      </c>
      <c r="N17" s="95">
        <v>0</v>
      </c>
      <c r="O17" s="95">
        <v>-4.0000000000000003E-5</v>
      </c>
      <c r="P17" s="95">
        <v>5511.5633399999997</v>
      </c>
      <c r="Q17" s="95">
        <v>0</v>
      </c>
      <c r="R17" s="95">
        <v>0</v>
      </c>
      <c r="S17" s="95">
        <v>0</v>
      </c>
      <c r="T17" s="95">
        <v>0</v>
      </c>
      <c r="U17" s="95">
        <v>0</v>
      </c>
      <c r="V17" s="95">
        <v>14.187299999999999</v>
      </c>
      <c r="W17" s="95">
        <v>0</v>
      </c>
      <c r="X17" s="95">
        <v>0</v>
      </c>
      <c r="Y17" s="95">
        <v>0</v>
      </c>
      <c r="Z17" s="95">
        <v>14.187299999999999</v>
      </c>
      <c r="AA17" s="95">
        <v>0</v>
      </c>
      <c r="AB17" s="95">
        <v>8.5762299999999989</v>
      </c>
      <c r="AC17" s="95">
        <v>0</v>
      </c>
      <c r="AD17" s="95">
        <v>0</v>
      </c>
      <c r="AE17" s="95">
        <v>8.5762299999999989</v>
      </c>
      <c r="AF17" s="95">
        <v>0</v>
      </c>
      <c r="AG17" s="95">
        <v>0</v>
      </c>
      <c r="AH17" s="95">
        <v>0</v>
      </c>
      <c r="AI17" s="95">
        <v>0</v>
      </c>
      <c r="AJ17" s="95">
        <v>0</v>
      </c>
      <c r="AK17" s="95">
        <v>202.67010999999999</v>
      </c>
      <c r="AL17" s="95">
        <v>81.455910000000003</v>
      </c>
      <c r="AM17" s="95">
        <v>0</v>
      </c>
      <c r="AN17" s="95">
        <v>0</v>
      </c>
      <c r="AO17" s="95">
        <v>284.12602000000004</v>
      </c>
      <c r="AP17" s="95">
        <v>68.424999999999997</v>
      </c>
      <c r="AQ17" s="95">
        <v>7.8939399999999997</v>
      </c>
      <c r="AR17" s="95">
        <v>0</v>
      </c>
      <c r="AS17" s="95">
        <v>0</v>
      </c>
      <c r="AT17" s="95">
        <v>76.318939999999998</v>
      </c>
      <c r="AU17" s="95">
        <v>0</v>
      </c>
      <c r="AV17" s="95">
        <v>0</v>
      </c>
      <c r="AW17" s="95">
        <v>0</v>
      </c>
      <c r="AX17" s="95">
        <v>0</v>
      </c>
      <c r="AY17" s="95">
        <v>0</v>
      </c>
      <c r="AZ17" s="95">
        <v>2074.9169499999998</v>
      </c>
      <c r="BA17" s="95">
        <v>3841.6210099999998</v>
      </c>
      <c r="BB17" s="95">
        <v>0</v>
      </c>
      <c r="BC17" s="95">
        <v>-4.0000000000000003E-5</v>
      </c>
      <c r="BD17" s="95">
        <v>5916.5379199999998</v>
      </c>
    </row>
    <row r="18" spans="1:56">
      <c r="A18" s="95" t="s">
        <v>322</v>
      </c>
      <c r="B18" s="95">
        <v>0</v>
      </c>
      <c r="C18" s="95">
        <v>27.54119</v>
      </c>
      <c r="D18" s="95">
        <v>0</v>
      </c>
      <c r="E18" s="95">
        <v>0</v>
      </c>
      <c r="F18" s="95">
        <v>27.54119</v>
      </c>
      <c r="G18" s="95">
        <v>75.57077000000001</v>
      </c>
      <c r="H18" s="95">
        <v>34.601620000000004</v>
      </c>
      <c r="I18" s="95">
        <v>0</v>
      </c>
      <c r="J18" s="95">
        <v>0</v>
      </c>
      <c r="K18" s="95">
        <v>110.17238999999999</v>
      </c>
      <c r="L18" s="95">
        <v>0</v>
      </c>
      <c r="M18" s="95">
        <v>0</v>
      </c>
      <c r="N18" s="95">
        <v>0</v>
      </c>
      <c r="O18" s="95">
        <v>5.0000000000000002E-5</v>
      </c>
      <c r="P18" s="95">
        <v>5.0000000000000002E-5</v>
      </c>
      <c r="Q18" s="95">
        <v>14.240740000000001</v>
      </c>
      <c r="R18" s="95">
        <v>0</v>
      </c>
      <c r="S18" s="95">
        <v>0</v>
      </c>
      <c r="T18" s="95">
        <v>0</v>
      </c>
      <c r="U18" s="95">
        <v>14.240740000000001</v>
      </c>
      <c r="V18" s="95">
        <v>0</v>
      </c>
      <c r="W18" s="95">
        <v>0</v>
      </c>
      <c r="X18" s="95">
        <v>0</v>
      </c>
      <c r="Y18" s="95">
        <v>0</v>
      </c>
      <c r="Z18" s="95">
        <v>0</v>
      </c>
      <c r="AA18" s="95">
        <v>0</v>
      </c>
      <c r="AB18" s="95">
        <v>11.34905</v>
      </c>
      <c r="AC18" s="95">
        <v>0</v>
      </c>
      <c r="AD18" s="95">
        <v>0</v>
      </c>
      <c r="AE18" s="95">
        <v>11.34905</v>
      </c>
      <c r="AF18" s="95">
        <v>0</v>
      </c>
      <c r="AG18" s="95">
        <v>0</v>
      </c>
      <c r="AH18" s="95">
        <v>0</v>
      </c>
      <c r="AI18" s="95">
        <v>0</v>
      </c>
      <c r="AJ18" s="95">
        <v>0</v>
      </c>
      <c r="AK18" s="95">
        <v>80.031610000000001</v>
      </c>
      <c r="AL18" s="95">
        <v>28.33297</v>
      </c>
      <c r="AM18" s="95">
        <v>0</v>
      </c>
      <c r="AN18" s="95">
        <v>0</v>
      </c>
      <c r="AO18" s="95">
        <v>108.36458</v>
      </c>
      <c r="AP18" s="95">
        <v>0</v>
      </c>
      <c r="AQ18" s="95">
        <v>0</v>
      </c>
      <c r="AR18" s="95">
        <v>0</v>
      </c>
      <c r="AS18" s="95">
        <v>0</v>
      </c>
      <c r="AT18" s="95">
        <v>0</v>
      </c>
      <c r="AU18" s="95">
        <v>0</v>
      </c>
      <c r="AV18" s="95">
        <v>0</v>
      </c>
      <c r="AW18" s="95">
        <v>0</v>
      </c>
      <c r="AX18" s="95">
        <v>0</v>
      </c>
      <c r="AY18" s="95">
        <v>0</v>
      </c>
      <c r="AZ18" s="95">
        <v>169.84312</v>
      </c>
      <c r="BA18" s="95">
        <v>101.82483000000001</v>
      </c>
      <c r="BB18" s="95">
        <v>0</v>
      </c>
      <c r="BC18" s="95">
        <v>5.0000000000000002E-5</v>
      </c>
      <c r="BD18" s="95">
        <v>271.66800000000001</v>
      </c>
    </row>
    <row r="19" spans="1:56">
      <c r="A19" s="95" t="s">
        <v>323</v>
      </c>
      <c r="B19" s="95">
        <v>0</v>
      </c>
      <c r="C19" s="95">
        <v>0</v>
      </c>
      <c r="D19" s="95">
        <v>0</v>
      </c>
      <c r="E19" s="95">
        <v>0</v>
      </c>
      <c r="F19" s="95">
        <v>0</v>
      </c>
      <c r="G19" s="95">
        <v>204.29902999999999</v>
      </c>
      <c r="H19" s="95">
        <v>0</v>
      </c>
      <c r="I19" s="95">
        <v>0</v>
      </c>
      <c r="J19" s="95">
        <v>0</v>
      </c>
      <c r="K19" s="95">
        <v>204.29902999999999</v>
      </c>
      <c r="L19" s="95">
        <v>0</v>
      </c>
      <c r="M19" s="95">
        <v>2.9999999999999997E-5</v>
      </c>
      <c r="N19" s="95">
        <v>0</v>
      </c>
      <c r="O19" s="95">
        <v>0</v>
      </c>
      <c r="P19" s="95">
        <v>2.9999999999999997E-5</v>
      </c>
      <c r="Q19" s="95">
        <v>0</v>
      </c>
      <c r="R19" s="95">
        <v>0</v>
      </c>
      <c r="S19" s="95">
        <v>0</v>
      </c>
      <c r="T19" s="95">
        <v>0</v>
      </c>
      <c r="U19" s="95">
        <v>0</v>
      </c>
      <c r="V19" s="95">
        <v>0</v>
      </c>
      <c r="W19" s="95">
        <v>0</v>
      </c>
      <c r="X19" s="95">
        <v>0</v>
      </c>
      <c r="Y19" s="95">
        <v>0</v>
      </c>
      <c r="Z19" s="95">
        <v>0</v>
      </c>
      <c r="AA19" s="95">
        <v>0</v>
      </c>
      <c r="AB19" s="95">
        <v>0</v>
      </c>
      <c r="AC19" s="95">
        <v>0</v>
      </c>
      <c r="AD19" s="95">
        <v>0</v>
      </c>
      <c r="AE19" s="95">
        <v>0</v>
      </c>
      <c r="AF19" s="95">
        <v>11</v>
      </c>
      <c r="AG19" s="95">
        <v>0</v>
      </c>
      <c r="AH19" s="95">
        <v>0</v>
      </c>
      <c r="AI19" s="95">
        <v>0</v>
      </c>
      <c r="AJ19" s="95">
        <v>11</v>
      </c>
      <c r="AK19" s="95">
        <v>39</v>
      </c>
      <c r="AL19" s="95">
        <v>0</v>
      </c>
      <c r="AM19" s="95">
        <v>0</v>
      </c>
      <c r="AN19" s="95">
        <v>0</v>
      </c>
      <c r="AO19" s="95">
        <v>39</v>
      </c>
      <c r="AP19" s="95">
        <v>0.5</v>
      </c>
      <c r="AQ19" s="95">
        <v>0</v>
      </c>
      <c r="AR19" s="95">
        <v>0</v>
      </c>
      <c r="AS19" s="95">
        <v>0</v>
      </c>
      <c r="AT19" s="95">
        <v>0.5</v>
      </c>
      <c r="AU19" s="95">
        <v>0</v>
      </c>
      <c r="AV19" s="95">
        <v>0</v>
      </c>
      <c r="AW19" s="95">
        <v>0</v>
      </c>
      <c r="AX19" s="95">
        <v>0</v>
      </c>
      <c r="AY19" s="95">
        <v>0</v>
      </c>
      <c r="AZ19" s="95">
        <v>254.79902999999999</v>
      </c>
      <c r="BA19" s="95">
        <v>2.9999999999999997E-5</v>
      </c>
      <c r="BB19" s="95">
        <v>0</v>
      </c>
      <c r="BC19" s="95">
        <v>0</v>
      </c>
      <c r="BD19" s="95">
        <v>254.79906</v>
      </c>
    </row>
    <row r="20" spans="1:56">
      <c r="A20" s="95" t="s">
        <v>324</v>
      </c>
      <c r="B20" s="95">
        <v>0</v>
      </c>
      <c r="C20" s="95">
        <v>0</v>
      </c>
      <c r="D20" s="95">
        <v>0</v>
      </c>
      <c r="E20" s="95">
        <v>0</v>
      </c>
      <c r="F20" s="95">
        <v>0</v>
      </c>
      <c r="G20" s="95">
        <v>0</v>
      </c>
      <c r="H20" s="95">
        <v>110.4093</v>
      </c>
      <c r="I20" s="95">
        <v>0</v>
      </c>
      <c r="J20" s="95">
        <v>0</v>
      </c>
      <c r="K20" s="95">
        <v>110.4093</v>
      </c>
      <c r="L20" s="95">
        <v>0</v>
      </c>
      <c r="M20" s="95">
        <v>1.0000000000000001E-5</v>
      </c>
      <c r="N20" s="95">
        <v>0</v>
      </c>
      <c r="O20" s="95">
        <v>-1.0000000000000001E-5</v>
      </c>
      <c r="P20" s="95">
        <v>0</v>
      </c>
      <c r="Q20" s="95">
        <v>0</v>
      </c>
      <c r="R20" s="95">
        <v>0</v>
      </c>
      <c r="S20" s="95">
        <v>0</v>
      </c>
      <c r="T20" s="95">
        <v>0</v>
      </c>
      <c r="U20" s="95">
        <v>0</v>
      </c>
      <c r="V20" s="95">
        <v>0</v>
      </c>
      <c r="W20" s="95">
        <v>0</v>
      </c>
      <c r="X20" s="95">
        <v>0</v>
      </c>
      <c r="Y20" s="95">
        <v>0</v>
      </c>
      <c r="Z20" s="95">
        <v>0</v>
      </c>
      <c r="AA20" s="95">
        <v>0</v>
      </c>
      <c r="AB20" s="95">
        <v>41.16</v>
      </c>
      <c r="AC20" s="95">
        <v>0</v>
      </c>
      <c r="AD20" s="95">
        <v>0</v>
      </c>
      <c r="AE20" s="95">
        <v>41.16</v>
      </c>
      <c r="AF20" s="95">
        <v>0</v>
      </c>
      <c r="AG20" s="95">
        <v>0</v>
      </c>
      <c r="AH20" s="95">
        <v>0</v>
      </c>
      <c r="AI20" s="95">
        <v>0</v>
      </c>
      <c r="AJ20" s="95">
        <v>0</v>
      </c>
      <c r="AK20" s="95">
        <v>145.43971999999999</v>
      </c>
      <c r="AL20" s="95">
        <v>34.299999999999997</v>
      </c>
      <c r="AM20" s="95">
        <v>0</v>
      </c>
      <c r="AN20" s="95">
        <v>0</v>
      </c>
      <c r="AO20" s="95">
        <v>179.73972000000001</v>
      </c>
      <c r="AP20" s="95">
        <v>0.5</v>
      </c>
      <c r="AQ20" s="95">
        <v>0</v>
      </c>
      <c r="AR20" s="95">
        <v>0</v>
      </c>
      <c r="AS20" s="95">
        <v>0</v>
      </c>
      <c r="AT20" s="95">
        <v>0.5</v>
      </c>
      <c r="AU20" s="95">
        <v>0</v>
      </c>
      <c r="AV20" s="95">
        <v>0</v>
      </c>
      <c r="AW20" s="95">
        <v>0</v>
      </c>
      <c r="AX20" s="95">
        <v>0</v>
      </c>
      <c r="AY20" s="95">
        <v>0</v>
      </c>
      <c r="AZ20" s="95">
        <v>145.93971999999999</v>
      </c>
      <c r="BA20" s="95">
        <v>185.86930999999998</v>
      </c>
      <c r="BB20" s="95">
        <v>0</v>
      </c>
      <c r="BC20" s="95">
        <v>-1.0000000000000001E-5</v>
      </c>
      <c r="BD20" s="95">
        <v>331.80902000000003</v>
      </c>
    </row>
    <row r="21" spans="1:56">
      <c r="A21" s="95" t="s">
        <v>325</v>
      </c>
      <c r="B21" s="95">
        <v>0</v>
      </c>
      <c r="C21" s="95">
        <v>0</v>
      </c>
      <c r="D21" s="95">
        <v>0</v>
      </c>
      <c r="E21" s="95">
        <v>0</v>
      </c>
      <c r="F21" s="95">
        <v>0</v>
      </c>
      <c r="G21" s="95">
        <v>250</v>
      </c>
      <c r="H21" s="95">
        <v>118.44516</v>
      </c>
      <c r="I21" s="95">
        <v>0</v>
      </c>
      <c r="J21" s="95">
        <v>0</v>
      </c>
      <c r="K21" s="95">
        <v>368.44515999999999</v>
      </c>
      <c r="L21" s="95">
        <v>279.60533000000004</v>
      </c>
      <c r="M21" s="95">
        <v>399.54048999999998</v>
      </c>
      <c r="N21" s="95">
        <v>0</v>
      </c>
      <c r="O21" s="95">
        <v>0</v>
      </c>
      <c r="P21" s="95">
        <v>679.14581999999996</v>
      </c>
      <c r="Q21" s="95">
        <v>0</v>
      </c>
      <c r="R21" s="95">
        <v>34.299999999999997</v>
      </c>
      <c r="S21" s="95">
        <v>0</v>
      </c>
      <c r="T21" s="95">
        <v>0</v>
      </c>
      <c r="U21" s="95">
        <v>34.299999999999997</v>
      </c>
      <c r="V21" s="95">
        <v>0</v>
      </c>
      <c r="W21" s="95">
        <v>0</v>
      </c>
      <c r="X21" s="95">
        <v>0</v>
      </c>
      <c r="Y21" s="95">
        <v>0</v>
      </c>
      <c r="Z21" s="95">
        <v>0</v>
      </c>
      <c r="AA21" s="95">
        <v>251.66845000000001</v>
      </c>
      <c r="AB21" s="95">
        <v>205.80001000000001</v>
      </c>
      <c r="AC21" s="95">
        <v>0</v>
      </c>
      <c r="AD21" s="95">
        <v>0</v>
      </c>
      <c r="AE21" s="95">
        <v>457.46845999999999</v>
      </c>
      <c r="AF21" s="95">
        <v>750</v>
      </c>
      <c r="AG21" s="95">
        <v>0</v>
      </c>
      <c r="AH21" s="95">
        <v>0</v>
      </c>
      <c r="AI21" s="95">
        <v>0</v>
      </c>
      <c r="AJ21" s="95">
        <v>750</v>
      </c>
      <c r="AK21" s="95">
        <v>542.48712999999998</v>
      </c>
      <c r="AL21" s="95">
        <v>299.20240000000001</v>
      </c>
      <c r="AM21" s="95">
        <v>0</v>
      </c>
      <c r="AN21" s="95">
        <v>0</v>
      </c>
      <c r="AO21" s="95">
        <v>841.68952999999999</v>
      </c>
      <c r="AP21" s="95">
        <v>427.31403</v>
      </c>
      <c r="AQ21" s="95">
        <v>0</v>
      </c>
      <c r="AR21" s="95">
        <v>0</v>
      </c>
      <c r="AS21" s="95">
        <v>0</v>
      </c>
      <c r="AT21" s="95">
        <v>427.31403</v>
      </c>
      <c r="AU21" s="95">
        <v>0</v>
      </c>
      <c r="AV21" s="95">
        <v>0</v>
      </c>
      <c r="AW21" s="95">
        <v>0</v>
      </c>
      <c r="AX21" s="95">
        <v>0</v>
      </c>
      <c r="AY21" s="95">
        <v>0</v>
      </c>
      <c r="AZ21" s="95">
        <v>2501.07494</v>
      </c>
      <c r="BA21" s="95">
        <v>1057.2880600000001</v>
      </c>
      <c r="BB21" s="95">
        <v>0</v>
      </c>
      <c r="BC21" s="95">
        <v>0</v>
      </c>
      <c r="BD21" s="95">
        <v>3558.3629999999998</v>
      </c>
    </row>
    <row r="22" spans="1:56">
      <c r="A22" s="95" t="s">
        <v>326</v>
      </c>
      <c r="B22" s="95">
        <v>30</v>
      </c>
      <c r="C22" s="95">
        <v>990.11333999999999</v>
      </c>
      <c r="D22" s="95">
        <v>0</v>
      </c>
      <c r="E22" s="95">
        <v>0</v>
      </c>
      <c r="F22" s="95">
        <v>1020.11334</v>
      </c>
      <c r="G22" s="95">
        <v>0</v>
      </c>
      <c r="H22" s="95">
        <v>262.46359999999999</v>
      </c>
      <c r="I22" s="95">
        <v>0</v>
      </c>
      <c r="J22" s="95">
        <v>0</v>
      </c>
      <c r="K22" s="95">
        <v>262.46359999999999</v>
      </c>
      <c r="L22" s="95">
        <v>978</v>
      </c>
      <c r="M22" s="95">
        <v>68.599999999999994</v>
      </c>
      <c r="N22" s="95">
        <v>0</v>
      </c>
      <c r="O22" s="95">
        <v>0</v>
      </c>
      <c r="P22" s="95">
        <v>1046.5999999999999</v>
      </c>
      <c r="Q22" s="95">
        <v>0</v>
      </c>
      <c r="R22" s="95">
        <v>0</v>
      </c>
      <c r="S22" s="95">
        <v>0</v>
      </c>
      <c r="T22" s="95">
        <v>0</v>
      </c>
      <c r="U22" s="95">
        <v>0</v>
      </c>
      <c r="V22" s="95">
        <v>0</v>
      </c>
      <c r="W22" s="95">
        <v>0</v>
      </c>
      <c r="X22" s="95">
        <v>0</v>
      </c>
      <c r="Y22" s="95">
        <v>0</v>
      </c>
      <c r="Z22" s="95">
        <v>0</v>
      </c>
      <c r="AA22" s="95">
        <v>70</v>
      </c>
      <c r="AB22" s="95">
        <v>117.03043</v>
      </c>
      <c r="AC22" s="95">
        <v>0</v>
      </c>
      <c r="AD22" s="95">
        <v>0</v>
      </c>
      <c r="AE22" s="95">
        <v>187.03043</v>
      </c>
      <c r="AF22" s="95">
        <v>113</v>
      </c>
      <c r="AG22" s="95">
        <v>0</v>
      </c>
      <c r="AH22" s="95">
        <v>0</v>
      </c>
      <c r="AI22" s="95">
        <v>0</v>
      </c>
      <c r="AJ22" s="95">
        <v>113</v>
      </c>
      <c r="AK22" s="95">
        <v>1148.7101599999999</v>
      </c>
      <c r="AL22" s="95">
        <v>0</v>
      </c>
      <c r="AM22" s="95">
        <v>0</v>
      </c>
      <c r="AN22" s="95">
        <v>0</v>
      </c>
      <c r="AO22" s="95">
        <v>1148.7101599999999</v>
      </c>
      <c r="AP22" s="95">
        <v>242.5</v>
      </c>
      <c r="AQ22" s="95">
        <v>0</v>
      </c>
      <c r="AR22" s="95">
        <v>0</v>
      </c>
      <c r="AS22" s="95">
        <v>0</v>
      </c>
      <c r="AT22" s="95">
        <v>242.5</v>
      </c>
      <c r="AU22" s="95">
        <v>0</v>
      </c>
      <c r="AV22" s="95">
        <v>0</v>
      </c>
      <c r="AW22" s="95">
        <v>0</v>
      </c>
      <c r="AX22" s="95">
        <v>0</v>
      </c>
      <c r="AY22" s="95">
        <v>0</v>
      </c>
      <c r="AZ22" s="95">
        <v>2582.2101600000001</v>
      </c>
      <c r="BA22" s="95">
        <v>1438.2073700000001</v>
      </c>
      <c r="BB22" s="95">
        <v>0</v>
      </c>
      <c r="BC22" s="95">
        <v>0</v>
      </c>
      <c r="BD22" s="95">
        <v>4020.4175299999997</v>
      </c>
    </row>
    <row r="23" spans="1:56">
      <c r="A23" s="95" t="s">
        <v>327</v>
      </c>
      <c r="B23" s="95">
        <v>0</v>
      </c>
      <c r="C23" s="95">
        <v>0</v>
      </c>
      <c r="D23" s="95">
        <v>0</v>
      </c>
      <c r="E23" s="95">
        <v>0</v>
      </c>
      <c r="F23" s="95">
        <v>0</v>
      </c>
      <c r="G23" s="95">
        <v>100</v>
      </c>
      <c r="H23" s="95">
        <v>0</v>
      </c>
      <c r="I23" s="95">
        <v>0</v>
      </c>
      <c r="J23" s="95">
        <v>0</v>
      </c>
      <c r="K23" s="95">
        <v>100</v>
      </c>
      <c r="L23" s="95">
        <v>2.1</v>
      </c>
      <c r="M23" s="95">
        <v>179.1935</v>
      </c>
      <c r="N23" s="95">
        <v>0</v>
      </c>
      <c r="O23" s="95">
        <v>0</v>
      </c>
      <c r="P23" s="95">
        <v>181.29349999999999</v>
      </c>
      <c r="Q23" s="95">
        <v>0</v>
      </c>
      <c r="R23" s="95">
        <v>0</v>
      </c>
      <c r="S23" s="95">
        <v>0</v>
      </c>
      <c r="T23" s="95">
        <v>0</v>
      </c>
      <c r="U23" s="95">
        <v>0</v>
      </c>
      <c r="V23" s="95">
        <v>0</v>
      </c>
      <c r="W23" s="95">
        <v>0</v>
      </c>
      <c r="X23" s="95">
        <v>0</v>
      </c>
      <c r="Y23" s="95">
        <v>0</v>
      </c>
      <c r="Z23" s="95">
        <v>0</v>
      </c>
      <c r="AA23" s="95">
        <v>0</v>
      </c>
      <c r="AB23" s="95">
        <v>0</v>
      </c>
      <c r="AC23" s="95">
        <v>0</v>
      </c>
      <c r="AD23" s="95">
        <v>0</v>
      </c>
      <c r="AE23" s="95">
        <v>0</v>
      </c>
      <c r="AF23" s="95">
        <v>701</v>
      </c>
      <c r="AG23" s="95">
        <v>0</v>
      </c>
      <c r="AH23" s="95">
        <v>0</v>
      </c>
      <c r="AI23" s="95">
        <v>0</v>
      </c>
      <c r="AJ23" s="95">
        <v>701</v>
      </c>
      <c r="AK23" s="95">
        <v>20</v>
      </c>
      <c r="AL23" s="95">
        <v>0</v>
      </c>
      <c r="AM23" s="95">
        <v>0</v>
      </c>
      <c r="AN23" s="95">
        <v>0</v>
      </c>
      <c r="AO23" s="95">
        <v>20</v>
      </c>
      <c r="AP23" s="95">
        <v>0</v>
      </c>
      <c r="AQ23" s="95">
        <v>0</v>
      </c>
      <c r="AR23" s="95">
        <v>0</v>
      </c>
      <c r="AS23" s="95">
        <v>0</v>
      </c>
      <c r="AT23" s="95">
        <v>0</v>
      </c>
      <c r="AU23" s="95">
        <v>0</v>
      </c>
      <c r="AV23" s="95">
        <v>0</v>
      </c>
      <c r="AW23" s="95">
        <v>0</v>
      </c>
      <c r="AX23" s="95">
        <v>0</v>
      </c>
      <c r="AY23" s="95">
        <v>0</v>
      </c>
      <c r="AZ23" s="95">
        <v>823.1</v>
      </c>
      <c r="BA23" s="95">
        <v>179.1935</v>
      </c>
      <c r="BB23" s="95">
        <v>0</v>
      </c>
      <c r="BC23" s="95">
        <v>0</v>
      </c>
      <c r="BD23" s="95">
        <v>1002.2935</v>
      </c>
    </row>
    <row r="24" spans="1:56">
      <c r="A24" s="95" t="s">
        <v>328</v>
      </c>
      <c r="B24" s="95">
        <v>0</v>
      </c>
      <c r="C24" s="95">
        <v>343</v>
      </c>
      <c r="D24" s="95">
        <v>0</v>
      </c>
      <c r="E24" s="95">
        <v>0</v>
      </c>
      <c r="F24" s="95">
        <v>343</v>
      </c>
      <c r="G24" s="95">
        <v>0</v>
      </c>
      <c r="H24" s="95">
        <v>68.599999999999994</v>
      </c>
      <c r="I24" s="95">
        <v>0</v>
      </c>
      <c r="J24" s="95">
        <v>0</v>
      </c>
      <c r="K24" s="95">
        <v>68.599999999999994</v>
      </c>
      <c r="L24" s="95">
        <v>0</v>
      </c>
      <c r="M24" s="95">
        <v>1.0000000000000001E-5</v>
      </c>
      <c r="N24" s="95">
        <v>0</v>
      </c>
      <c r="O24" s="95">
        <v>0</v>
      </c>
      <c r="P24" s="95">
        <v>1.0000000000000001E-5</v>
      </c>
      <c r="Q24" s="95">
        <v>0</v>
      </c>
      <c r="R24" s="95">
        <v>0</v>
      </c>
      <c r="S24" s="95">
        <v>0</v>
      </c>
      <c r="T24" s="95">
        <v>0</v>
      </c>
      <c r="U24" s="95">
        <v>0</v>
      </c>
      <c r="V24" s="95">
        <v>0</v>
      </c>
      <c r="W24" s="95">
        <v>0</v>
      </c>
      <c r="X24" s="95">
        <v>0</v>
      </c>
      <c r="Y24" s="95">
        <v>0</v>
      </c>
      <c r="Z24" s="95">
        <v>0</v>
      </c>
      <c r="AA24" s="95">
        <v>0</v>
      </c>
      <c r="AB24" s="95">
        <v>0</v>
      </c>
      <c r="AC24" s="95">
        <v>0</v>
      </c>
      <c r="AD24" s="95">
        <v>0</v>
      </c>
      <c r="AE24" s="95">
        <v>0</v>
      </c>
      <c r="AF24" s="95">
        <v>800</v>
      </c>
      <c r="AG24" s="95">
        <v>0</v>
      </c>
      <c r="AH24" s="95">
        <v>0</v>
      </c>
      <c r="AI24" s="95">
        <v>0</v>
      </c>
      <c r="AJ24" s="95">
        <v>800</v>
      </c>
      <c r="AK24" s="95">
        <v>0</v>
      </c>
      <c r="AL24" s="95">
        <v>0</v>
      </c>
      <c r="AM24" s="95">
        <v>0</v>
      </c>
      <c r="AN24" s="95">
        <v>0</v>
      </c>
      <c r="AO24" s="95">
        <v>0</v>
      </c>
      <c r="AP24" s="95">
        <v>1289</v>
      </c>
      <c r="AQ24" s="95">
        <v>0</v>
      </c>
      <c r="AR24" s="95">
        <v>0</v>
      </c>
      <c r="AS24" s="95">
        <v>0</v>
      </c>
      <c r="AT24" s="95">
        <v>1289</v>
      </c>
      <c r="AU24" s="95">
        <v>0</v>
      </c>
      <c r="AV24" s="95">
        <v>0</v>
      </c>
      <c r="AW24" s="95">
        <v>0</v>
      </c>
      <c r="AX24" s="95">
        <v>0</v>
      </c>
      <c r="AY24" s="95">
        <v>0</v>
      </c>
      <c r="AZ24" s="95">
        <v>2089</v>
      </c>
      <c r="BA24" s="95">
        <v>411.60001</v>
      </c>
      <c r="BB24" s="95">
        <v>0</v>
      </c>
      <c r="BC24" s="95">
        <v>0</v>
      </c>
      <c r="BD24" s="95">
        <v>2500.6000099999997</v>
      </c>
    </row>
    <row r="25" spans="1:56">
      <c r="A25" s="95" t="s">
        <v>1039</v>
      </c>
      <c r="B25" s="95">
        <v>0.63717000000000001</v>
      </c>
      <c r="C25" s="95">
        <v>14.949249999999999</v>
      </c>
      <c r="D25" s="95">
        <v>0</v>
      </c>
      <c r="E25" s="95">
        <v>0</v>
      </c>
      <c r="F25" s="95">
        <v>15.58642</v>
      </c>
      <c r="G25" s="95">
        <v>3.6206999999999998</v>
      </c>
      <c r="H25" s="95">
        <v>2.7421599999999997</v>
      </c>
      <c r="I25" s="95">
        <v>0</v>
      </c>
      <c r="J25" s="95">
        <v>0</v>
      </c>
      <c r="K25" s="95">
        <v>6.3628599999999995</v>
      </c>
      <c r="L25" s="95">
        <v>11.818629999999999</v>
      </c>
      <c r="M25" s="95">
        <v>16.683769999999999</v>
      </c>
      <c r="N25" s="95">
        <v>0</v>
      </c>
      <c r="O25" s="95">
        <v>-5.0000000000000002E-5</v>
      </c>
      <c r="P25" s="95">
        <v>28.50235</v>
      </c>
      <c r="Q25" s="95">
        <v>1.31E-3</v>
      </c>
      <c r="R25" s="95">
        <v>5.3499999999999997E-3</v>
      </c>
      <c r="S25" s="95">
        <v>0</v>
      </c>
      <c r="T25" s="95">
        <v>0</v>
      </c>
      <c r="U25" s="95">
        <v>6.6600000000000001E-3</v>
      </c>
      <c r="V25" s="95">
        <v>-5.0000000000000002E-5</v>
      </c>
      <c r="W25" s="95">
        <v>0</v>
      </c>
      <c r="X25" s="95">
        <v>0</v>
      </c>
      <c r="Y25" s="95">
        <v>0</v>
      </c>
      <c r="Z25" s="95">
        <v>-5.0000000000000002E-5</v>
      </c>
      <c r="AA25" s="95">
        <v>5.6642900000000003</v>
      </c>
      <c r="AB25" s="95">
        <v>7.3228599999999995</v>
      </c>
      <c r="AC25" s="95">
        <v>0</v>
      </c>
      <c r="AD25" s="95">
        <v>0</v>
      </c>
      <c r="AE25" s="95">
        <v>12.98715</v>
      </c>
      <c r="AF25" s="95">
        <v>81.819659999999999</v>
      </c>
      <c r="AG25" s="95">
        <v>0</v>
      </c>
      <c r="AH25" s="95">
        <v>0</v>
      </c>
      <c r="AI25" s="95">
        <v>0</v>
      </c>
      <c r="AJ25" s="95">
        <v>81.819659999999999</v>
      </c>
      <c r="AK25" s="95">
        <v>17.177779999999998</v>
      </c>
      <c r="AL25" s="95">
        <v>0.44527999999999995</v>
      </c>
      <c r="AM25" s="95">
        <v>0</v>
      </c>
      <c r="AN25" s="95">
        <v>0</v>
      </c>
      <c r="AO25" s="95">
        <v>17.623060000000002</v>
      </c>
      <c r="AP25" s="95">
        <v>39.398449999999997</v>
      </c>
      <c r="AQ25" s="95">
        <v>2.0999999999999998E-4</v>
      </c>
      <c r="AR25" s="95">
        <v>0</v>
      </c>
      <c r="AS25" s="95">
        <v>0</v>
      </c>
      <c r="AT25" s="95">
        <v>39.398660000000007</v>
      </c>
      <c r="AU25" s="95">
        <v>0</v>
      </c>
      <c r="AV25" s="95">
        <v>0</v>
      </c>
      <c r="AW25" s="95">
        <v>0</v>
      </c>
      <c r="AX25" s="95">
        <v>0</v>
      </c>
      <c r="AY25" s="95">
        <v>0</v>
      </c>
      <c r="AZ25" s="95">
        <v>160.13794000000001</v>
      </c>
      <c r="BA25" s="95">
        <v>42.148879999999998</v>
      </c>
      <c r="BB25" s="95">
        <v>0</v>
      </c>
      <c r="BC25" s="95">
        <v>-5.0000000000000002E-5</v>
      </c>
      <c r="BD25" s="95">
        <v>202.28676999999999</v>
      </c>
    </row>
    <row r="26" spans="1:56">
      <c r="A26" s="95" t="s">
        <v>1044</v>
      </c>
      <c r="B26" s="95">
        <v>4950.39984</v>
      </c>
      <c r="C26" s="95">
        <v>5694.1719800000001</v>
      </c>
      <c r="D26" s="95">
        <v>0</v>
      </c>
      <c r="E26" s="95">
        <v>2.1015300000000003</v>
      </c>
      <c r="F26" s="95">
        <v>10646.673349999999</v>
      </c>
      <c r="G26" s="95">
        <v>1965.0413899999999</v>
      </c>
      <c r="H26" s="95">
        <v>248.78181000000001</v>
      </c>
      <c r="I26" s="95">
        <v>0</v>
      </c>
      <c r="J26" s="95">
        <v>0.48877999999999999</v>
      </c>
      <c r="K26" s="95">
        <v>2214.3119799999999</v>
      </c>
      <c r="L26" s="95">
        <v>516.44173999999998</v>
      </c>
      <c r="M26" s="95">
        <v>1760.5181100000002</v>
      </c>
      <c r="N26" s="95">
        <v>0</v>
      </c>
      <c r="O26" s="95">
        <v>1.8758800000000002</v>
      </c>
      <c r="P26" s="95">
        <v>2278.8357299999998</v>
      </c>
      <c r="Q26" s="95">
        <v>2208.8295200000002</v>
      </c>
      <c r="R26" s="95">
        <v>107.10196000000001</v>
      </c>
      <c r="S26" s="95">
        <v>0</v>
      </c>
      <c r="T26" s="95">
        <v>0</v>
      </c>
      <c r="U26" s="95">
        <v>2315.9314800000002</v>
      </c>
      <c r="V26" s="95">
        <v>6.4513800000000003</v>
      </c>
      <c r="W26" s="95">
        <v>3.7520000000000005E-2</v>
      </c>
      <c r="X26" s="95">
        <v>0</v>
      </c>
      <c r="Y26" s="95">
        <v>0</v>
      </c>
      <c r="Z26" s="95">
        <v>6.4888999999999992</v>
      </c>
      <c r="AA26" s="95">
        <v>5422.9758200000006</v>
      </c>
      <c r="AB26" s="95">
        <v>1892.52575</v>
      </c>
      <c r="AC26" s="95">
        <v>0</v>
      </c>
      <c r="AD26" s="95">
        <v>0</v>
      </c>
      <c r="AE26" s="95">
        <v>7315.5015700000004</v>
      </c>
      <c r="AF26" s="95">
        <v>4.4596800000000005</v>
      </c>
      <c r="AG26" s="95">
        <v>0.45605000000000001</v>
      </c>
      <c r="AH26" s="95">
        <v>0</v>
      </c>
      <c r="AI26" s="95">
        <v>0</v>
      </c>
      <c r="AJ26" s="95">
        <v>4.9157299999999999</v>
      </c>
      <c r="AK26" s="95">
        <v>1523.3581299999998</v>
      </c>
      <c r="AL26" s="95">
        <v>82.670400000000001</v>
      </c>
      <c r="AM26" s="95">
        <v>0</v>
      </c>
      <c r="AN26" s="95">
        <v>0</v>
      </c>
      <c r="AO26" s="95">
        <v>1606.02853</v>
      </c>
      <c r="AP26" s="95">
        <v>189.87054000000001</v>
      </c>
      <c r="AQ26" s="95">
        <v>2.5851199999999999</v>
      </c>
      <c r="AR26" s="95">
        <v>0</v>
      </c>
      <c r="AS26" s="95">
        <v>0</v>
      </c>
      <c r="AT26" s="95">
        <v>192.45565999999999</v>
      </c>
      <c r="AU26" s="95">
        <v>0</v>
      </c>
      <c r="AV26" s="95">
        <v>0</v>
      </c>
      <c r="AW26" s="95">
        <v>0</v>
      </c>
      <c r="AX26" s="95">
        <v>0</v>
      </c>
      <c r="AY26" s="95">
        <v>0</v>
      </c>
      <c r="AZ26" s="95">
        <v>16787.82804</v>
      </c>
      <c r="BA26" s="95">
        <v>9788.8486999999986</v>
      </c>
      <c r="BB26" s="95">
        <v>0</v>
      </c>
      <c r="BC26" s="95">
        <v>4.4661899999999992</v>
      </c>
      <c r="BD26" s="95">
        <v>26581.142929999998</v>
      </c>
    </row>
    <row r="27" spans="1:56">
      <c r="A27" s="95" t="s">
        <v>1045</v>
      </c>
      <c r="B27" s="95">
        <v>36744.908360000001</v>
      </c>
      <c r="C27" s="95">
        <v>0</v>
      </c>
      <c r="D27" s="95">
        <v>0</v>
      </c>
      <c r="E27" s="95">
        <v>0</v>
      </c>
      <c r="F27" s="95">
        <v>36744.908360000001</v>
      </c>
      <c r="G27" s="95">
        <v>0</v>
      </c>
      <c r="H27" s="95">
        <v>0</v>
      </c>
      <c r="I27" s="95">
        <v>0</v>
      </c>
      <c r="J27" s="95">
        <v>0</v>
      </c>
      <c r="K27" s="95">
        <v>0</v>
      </c>
      <c r="L27" s="95">
        <v>0</v>
      </c>
      <c r="M27" s="95">
        <v>0</v>
      </c>
      <c r="N27" s="95">
        <v>0</v>
      </c>
      <c r="O27" s="95">
        <v>0</v>
      </c>
      <c r="P27" s="95">
        <v>0</v>
      </c>
      <c r="Q27" s="95">
        <v>0</v>
      </c>
      <c r="R27" s="95">
        <v>0</v>
      </c>
      <c r="S27" s="95">
        <v>0</v>
      </c>
      <c r="T27" s="95">
        <v>0</v>
      </c>
      <c r="U27" s="95">
        <v>0</v>
      </c>
      <c r="V27" s="95">
        <v>0</v>
      </c>
      <c r="W27" s="95">
        <v>0</v>
      </c>
      <c r="X27" s="95">
        <v>0</v>
      </c>
      <c r="Y27" s="95">
        <v>0</v>
      </c>
      <c r="Z27" s="95">
        <v>0</v>
      </c>
      <c r="AA27" s="95">
        <v>0</v>
      </c>
      <c r="AB27" s="95">
        <v>0</v>
      </c>
      <c r="AC27" s="95">
        <v>0</v>
      </c>
      <c r="AD27" s="95">
        <v>0</v>
      </c>
      <c r="AE27" s="95">
        <v>0</v>
      </c>
      <c r="AF27" s="95">
        <v>0</v>
      </c>
      <c r="AG27" s="95">
        <v>0</v>
      </c>
      <c r="AH27" s="95">
        <v>0</v>
      </c>
      <c r="AI27" s="95">
        <v>0</v>
      </c>
      <c r="AJ27" s="95">
        <v>0</v>
      </c>
      <c r="AK27" s="95">
        <v>0</v>
      </c>
      <c r="AL27" s="95">
        <v>0</v>
      </c>
      <c r="AM27" s="95">
        <v>0</v>
      </c>
      <c r="AN27" s="95">
        <v>0</v>
      </c>
      <c r="AO27" s="95">
        <v>0</v>
      </c>
      <c r="AP27" s="95">
        <v>0</v>
      </c>
      <c r="AQ27" s="95">
        <v>0</v>
      </c>
      <c r="AR27" s="95">
        <v>0</v>
      </c>
      <c r="AS27" s="95">
        <v>0</v>
      </c>
      <c r="AT27" s="95">
        <v>0</v>
      </c>
      <c r="AU27" s="95">
        <v>0</v>
      </c>
      <c r="AV27" s="95">
        <v>0</v>
      </c>
      <c r="AW27" s="95">
        <v>0</v>
      </c>
      <c r="AX27" s="95">
        <v>0</v>
      </c>
      <c r="AY27" s="95">
        <v>0</v>
      </c>
      <c r="AZ27" s="95">
        <v>36744.908360000001</v>
      </c>
      <c r="BA27" s="95">
        <v>0</v>
      </c>
      <c r="BB27" s="95">
        <v>0</v>
      </c>
      <c r="BC27" s="95">
        <v>0</v>
      </c>
      <c r="BD27" s="95">
        <v>36744.908360000001</v>
      </c>
    </row>
    <row r="28" spans="1:56">
      <c r="A28" s="95" t="s">
        <v>111</v>
      </c>
      <c r="B28" s="95">
        <v>0</v>
      </c>
      <c r="C28" s="95">
        <v>0</v>
      </c>
      <c r="D28" s="95">
        <v>0</v>
      </c>
      <c r="E28" s="95">
        <v>0</v>
      </c>
      <c r="F28" s="95">
        <v>0</v>
      </c>
      <c r="G28" s="95">
        <v>0</v>
      </c>
      <c r="H28" s="95">
        <v>0</v>
      </c>
      <c r="I28" s="95">
        <v>0</v>
      </c>
      <c r="J28" s="95">
        <v>0</v>
      </c>
      <c r="K28" s="95">
        <v>0</v>
      </c>
      <c r="L28" s="95">
        <v>522.90237000000002</v>
      </c>
      <c r="M28" s="95">
        <v>0</v>
      </c>
      <c r="N28" s="95">
        <v>0</v>
      </c>
      <c r="O28" s="95">
        <v>0</v>
      </c>
      <c r="P28" s="95">
        <v>522.90237000000002</v>
      </c>
      <c r="Q28" s="95">
        <v>0</v>
      </c>
      <c r="R28" s="95">
        <v>0</v>
      </c>
      <c r="S28" s="95">
        <v>0</v>
      </c>
      <c r="T28" s="95">
        <v>0</v>
      </c>
      <c r="U28" s="95">
        <v>0</v>
      </c>
      <c r="V28" s="95">
        <v>0</v>
      </c>
      <c r="W28" s="95">
        <v>0</v>
      </c>
      <c r="X28" s="95">
        <v>0</v>
      </c>
      <c r="Y28" s="95">
        <v>0</v>
      </c>
      <c r="Z28" s="95">
        <v>0</v>
      </c>
      <c r="AA28" s="95">
        <v>0</v>
      </c>
      <c r="AB28" s="95">
        <v>0</v>
      </c>
      <c r="AC28" s="95">
        <v>0</v>
      </c>
      <c r="AD28" s="95">
        <v>0</v>
      </c>
      <c r="AE28" s="95">
        <v>0</v>
      </c>
      <c r="AF28" s="95">
        <v>0</v>
      </c>
      <c r="AG28" s="95">
        <v>0</v>
      </c>
      <c r="AH28" s="95">
        <v>0</v>
      </c>
      <c r="AI28" s="95">
        <v>0</v>
      </c>
      <c r="AJ28" s="95">
        <v>0</v>
      </c>
      <c r="AK28" s="95">
        <v>0</v>
      </c>
      <c r="AL28" s="95">
        <v>0</v>
      </c>
      <c r="AM28" s="95">
        <v>0</v>
      </c>
      <c r="AN28" s="95">
        <v>0</v>
      </c>
      <c r="AO28" s="95">
        <v>0</v>
      </c>
      <c r="AP28" s="95">
        <v>0</v>
      </c>
      <c r="AQ28" s="95">
        <v>0</v>
      </c>
      <c r="AR28" s="95">
        <v>0</v>
      </c>
      <c r="AS28" s="95">
        <v>0</v>
      </c>
      <c r="AT28" s="95">
        <v>0</v>
      </c>
      <c r="AU28" s="95">
        <v>0</v>
      </c>
      <c r="AV28" s="95">
        <v>0</v>
      </c>
      <c r="AW28" s="95">
        <v>0</v>
      </c>
      <c r="AX28" s="95">
        <v>0</v>
      </c>
      <c r="AY28" s="95">
        <v>0</v>
      </c>
      <c r="AZ28" s="95">
        <v>522.90237000000002</v>
      </c>
      <c r="BA28" s="95">
        <v>0</v>
      </c>
      <c r="BB28" s="95">
        <v>0</v>
      </c>
      <c r="BC28" s="95">
        <v>0</v>
      </c>
      <c r="BD28" s="95">
        <v>522.90237000000002</v>
      </c>
    </row>
    <row r="29" spans="1:56">
      <c r="A29" s="95" t="s">
        <v>332</v>
      </c>
      <c r="B29" s="95">
        <v>7.8760000000000003</v>
      </c>
      <c r="C29" s="95">
        <v>0</v>
      </c>
      <c r="D29" s="95">
        <v>0</v>
      </c>
      <c r="E29" s="95">
        <v>0</v>
      </c>
      <c r="F29" s="95">
        <v>7.8760000000000003</v>
      </c>
      <c r="G29" s="95">
        <v>0</v>
      </c>
      <c r="H29" s="95">
        <v>0</v>
      </c>
      <c r="I29" s="95">
        <v>0</v>
      </c>
      <c r="J29" s="95">
        <v>0</v>
      </c>
      <c r="K29" s="95">
        <v>0</v>
      </c>
      <c r="L29" s="95">
        <v>138.37142</v>
      </c>
      <c r="M29" s="95">
        <v>0</v>
      </c>
      <c r="N29" s="95">
        <v>0</v>
      </c>
      <c r="O29" s="95">
        <v>0</v>
      </c>
      <c r="P29" s="95">
        <v>138.37142</v>
      </c>
      <c r="Q29" s="95">
        <v>4.0949999999999998</v>
      </c>
      <c r="R29" s="95">
        <v>0</v>
      </c>
      <c r="S29" s="95">
        <v>0</v>
      </c>
      <c r="T29" s="95">
        <v>0</v>
      </c>
      <c r="U29" s="95">
        <v>4.0949999999999998</v>
      </c>
      <c r="V29" s="95">
        <v>0.56699999999999995</v>
      </c>
      <c r="W29" s="95">
        <v>0</v>
      </c>
      <c r="X29" s="95">
        <v>0</v>
      </c>
      <c r="Y29" s="95">
        <v>0</v>
      </c>
      <c r="Z29" s="95">
        <v>0.56699999999999995</v>
      </c>
      <c r="AA29" s="95">
        <v>0.64500000000000002</v>
      </c>
      <c r="AB29" s="95">
        <v>0</v>
      </c>
      <c r="AC29" s="95">
        <v>0</v>
      </c>
      <c r="AD29" s="95">
        <v>0</v>
      </c>
      <c r="AE29" s="95">
        <v>0.64500000000000002</v>
      </c>
      <c r="AF29" s="95">
        <v>0</v>
      </c>
      <c r="AG29" s="95">
        <v>0</v>
      </c>
      <c r="AH29" s="95">
        <v>0</v>
      </c>
      <c r="AI29" s="95">
        <v>0</v>
      </c>
      <c r="AJ29" s="95">
        <v>0</v>
      </c>
      <c r="AK29" s="95">
        <v>0</v>
      </c>
      <c r="AL29" s="95">
        <v>0</v>
      </c>
      <c r="AM29" s="95">
        <v>0</v>
      </c>
      <c r="AN29" s="95">
        <v>0</v>
      </c>
      <c r="AO29" s="95">
        <v>0</v>
      </c>
      <c r="AP29" s="95">
        <v>0</v>
      </c>
      <c r="AQ29" s="95">
        <v>0</v>
      </c>
      <c r="AR29" s="95">
        <v>0</v>
      </c>
      <c r="AS29" s="95">
        <v>0</v>
      </c>
      <c r="AT29" s="95">
        <v>0</v>
      </c>
      <c r="AU29" s="95">
        <v>0</v>
      </c>
      <c r="AV29" s="95">
        <v>0</v>
      </c>
      <c r="AW29" s="95">
        <v>0</v>
      </c>
      <c r="AX29" s="95">
        <v>0</v>
      </c>
      <c r="AY29" s="95">
        <v>0</v>
      </c>
      <c r="AZ29" s="95">
        <v>151.55442000000002</v>
      </c>
      <c r="BA29" s="95">
        <v>0</v>
      </c>
      <c r="BB29" s="95">
        <v>0</v>
      </c>
      <c r="BC29" s="95">
        <v>0</v>
      </c>
      <c r="BD29" s="95">
        <v>151.55442000000002</v>
      </c>
    </row>
    <row r="30" spans="1:56">
      <c r="A30" s="95" t="s">
        <v>1046</v>
      </c>
      <c r="B30" s="95">
        <v>3997.46218</v>
      </c>
      <c r="C30" s="95">
        <v>585.78602999999998</v>
      </c>
      <c r="D30" s="95">
        <v>0</v>
      </c>
      <c r="E30" s="95">
        <v>0</v>
      </c>
      <c r="F30" s="95">
        <v>4583.2482099999997</v>
      </c>
      <c r="G30" s="95">
        <v>3912.13465</v>
      </c>
      <c r="H30" s="95">
        <v>2283.7309100000002</v>
      </c>
      <c r="I30" s="95">
        <v>0</v>
      </c>
      <c r="J30" s="95">
        <v>0</v>
      </c>
      <c r="K30" s="95">
        <v>6195.8655599999993</v>
      </c>
      <c r="L30" s="95">
        <v>40.247720000000001</v>
      </c>
      <c r="M30" s="95">
        <v>37.330480000000001</v>
      </c>
      <c r="N30" s="95">
        <v>0</v>
      </c>
      <c r="O30" s="95">
        <v>0</v>
      </c>
      <c r="P30" s="95">
        <v>77.578199999999995</v>
      </c>
      <c r="Q30" s="95">
        <v>17.304830000000003</v>
      </c>
      <c r="R30" s="95">
        <v>0</v>
      </c>
      <c r="S30" s="95">
        <v>0</v>
      </c>
      <c r="T30" s="95">
        <v>0</v>
      </c>
      <c r="U30" s="95">
        <v>17.304830000000003</v>
      </c>
      <c r="V30" s="95">
        <v>0</v>
      </c>
      <c r="W30" s="95">
        <v>0</v>
      </c>
      <c r="X30" s="95">
        <v>0</v>
      </c>
      <c r="Y30" s="95">
        <v>0</v>
      </c>
      <c r="Z30" s="95">
        <v>0</v>
      </c>
      <c r="AA30" s="95">
        <v>5813.5613300000005</v>
      </c>
      <c r="AB30" s="95">
        <v>2189.90744</v>
      </c>
      <c r="AC30" s="95">
        <v>0</v>
      </c>
      <c r="AD30" s="95">
        <v>0</v>
      </c>
      <c r="AE30" s="95">
        <v>8003.4687699999995</v>
      </c>
      <c r="AF30" s="95">
        <v>0</v>
      </c>
      <c r="AG30" s="95">
        <v>0</v>
      </c>
      <c r="AH30" s="95">
        <v>0</v>
      </c>
      <c r="AI30" s="95">
        <v>0</v>
      </c>
      <c r="AJ30" s="95">
        <v>0</v>
      </c>
      <c r="AK30" s="95">
        <v>5.0459999999999998E-2</v>
      </c>
      <c r="AL30" s="95">
        <v>6.7640000000000006E-2</v>
      </c>
      <c r="AM30" s="95">
        <v>0</v>
      </c>
      <c r="AN30" s="95">
        <v>0</v>
      </c>
      <c r="AO30" s="95">
        <v>0.1181</v>
      </c>
      <c r="AP30" s="95">
        <v>0</v>
      </c>
      <c r="AQ30" s="95">
        <v>0</v>
      </c>
      <c r="AR30" s="95">
        <v>0</v>
      </c>
      <c r="AS30" s="95">
        <v>0</v>
      </c>
      <c r="AT30" s="95">
        <v>0</v>
      </c>
      <c r="AU30" s="95">
        <v>0</v>
      </c>
      <c r="AV30" s="95">
        <v>0</v>
      </c>
      <c r="AW30" s="95">
        <v>0</v>
      </c>
      <c r="AX30" s="95">
        <v>0</v>
      </c>
      <c r="AY30" s="95">
        <v>0</v>
      </c>
      <c r="AZ30" s="95">
        <v>13780.76117</v>
      </c>
      <c r="BA30" s="95">
        <v>5096.8225000000002</v>
      </c>
      <c r="BB30" s="95">
        <v>0</v>
      </c>
      <c r="BC30" s="95">
        <v>0</v>
      </c>
      <c r="BD30" s="95">
        <v>18877.58367</v>
      </c>
    </row>
    <row r="31" spans="1:56">
      <c r="A31" s="95" t="s">
        <v>1047</v>
      </c>
      <c r="B31" s="95">
        <v>3562.8369400000001</v>
      </c>
      <c r="C31" s="95">
        <v>332.40884</v>
      </c>
      <c r="D31" s="95">
        <v>0</v>
      </c>
      <c r="E31" s="95">
        <v>0</v>
      </c>
      <c r="F31" s="95">
        <v>3895.2457799999997</v>
      </c>
      <c r="G31" s="95">
        <v>3471.5272</v>
      </c>
      <c r="H31" s="95">
        <v>2276.6805299999996</v>
      </c>
      <c r="I31" s="95">
        <v>0</v>
      </c>
      <c r="J31" s="95">
        <v>0</v>
      </c>
      <c r="K31" s="95">
        <v>5748.2077300000001</v>
      </c>
      <c r="L31" s="95">
        <v>20.853490000000001</v>
      </c>
      <c r="M31" s="95">
        <v>2.1620500000000002</v>
      </c>
      <c r="N31" s="95">
        <v>0</v>
      </c>
      <c r="O31" s="95">
        <v>0</v>
      </c>
      <c r="P31" s="95">
        <v>23.015540000000001</v>
      </c>
      <c r="Q31" s="95">
        <v>17.304830000000003</v>
      </c>
      <c r="R31" s="95">
        <v>0</v>
      </c>
      <c r="S31" s="95">
        <v>0</v>
      </c>
      <c r="T31" s="95">
        <v>0</v>
      </c>
      <c r="U31" s="95">
        <v>17.304830000000003</v>
      </c>
      <c r="V31" s="95">
        <v>0</v>
      </c>
      <c r="W31" s="95">
        <v>0</v>
      </c>
      <c r="X31" s="95">
        <v>0</v>
      </c>
      <c r="Y31" s="95">
        <v>0</v>
      </c>
      <c r="Z31" s="95">
        <v>0</v>
      </c>
      <c r="AA31" s="95">
        <v>5611.0855300000003</v>
      </c>
      <c r="AB31" s="95">
        <v>1617.5371</v>
      </c>
      <c r="AC31" s="95">
        <v>0</v>
      </c>
      <c r="AD31" s="95">
        <v>0</v>
      </c>
      <c r="AE31" s="95">
        <v>7228.6226299999998</v>
      </c>
      <c r="AF31" s="95">
        <v>0</v>
      </c>
      <c r="AG31" s="95">
        <v>0</v>
      </c>
      <c r="AH31" s="95">
        <v>0</v>
      </c>
      <c r="AI31" s="95">
        <v>0</v>
      </c>
      <c r="AJ31" s="95">
        <v>0</v>
      </c>
      <c r="AK31" s="95">
        <v>0</v>
      </c>
      <c r="AL31" s="95">
        <v>0</v>
      </c>
      <c r="AM31" s="95">
        <v>0</v>
      </c>
      <c r="AN31" s="95">
        <v>0</v>
      </c>
      <c r="AO31" s="95">
        <v>0</v>
      </c>
      <c r="AP31" s="95">
        <v>0</v>
      </c>
      <c r="AQ31" s="95">
        <v>0</v>
      </c>
      <c r="AR31" s="95">
        <v>0</v>
      </c>
      <c r="AS31" s="95">
        <v>0</v>
      </c>
      <c r="AT31" s="95">
        <v>0</v>
      </c>
      <c r="AU31" s="95">
        <v>0</v>
      </c>
      <c r="AV31" s="95">
        <v>0</v>
      </c>
      <c r="AW31" s="95">
        <v>0</v>
      </c>
      <c r="AX31" s="95">
        <v>0</v>
      </c>
      <c r="AY31" s="95">
        <v>0</v>
      </c>
      <c r="AZ31" s="95">
        <v>12683.60799</v>
      </c>
      <c r="BA31" s="95">
        <v>4228.7885199999992</v>
      </c>
      <c r="BB31" s="95">
        <v>0</v>
      </c>
      <c r="BC31" s="95">
        <v>0</v>
      </c>
      <c r="BD31" s="95">
        <v>16912.396510000002</v>
      </c>
    </row>
    <row r="32" spans="1:56">
      <c r="A32" s="95" t="s">
        <v>1048</v>
      </c>
      <c r="B32" s="95">
        <v>434.62523999999996</v>
      </c>
      <c r="C32" s="95">
        <v>253.37719000000001</v>
      </c>
      <c r="D32" s="95">
        <v>0</v>
      </c>
      <c r="E32" s="95">
        <v>0</v>
      </c>
      <c r="F32" s="95">
        <v>688.00243</v>
      </c>
      <c r="G32" s="95">
        <v>440.60745000000003</v>
      </c>
      <c r="H32" s="95">
        <v>7.0502600000000006</v>
      </c>
      <c r="I32" s="95">
        <v>0</v>
      </c>
      <c r="J32" s="95">
        <v>0</v>
      </c>
      <c r="K32" s="95">
        <v>447.65771000000001</v>
      </c>
      <c r="L32" s="95">
        <v>19.39423</v>
      </c>
      <c r="M32" s="95">
        <v>35.168410000000002</v>
      </c>
      <c r="N32" s="95">
        <v>0</v>
      </c>
      <c r="O32" s="95">
        <v>0</v>
      </c>
      <c r="P32" s="95">
        <v>54.562640000000002</v>
      </c>
      <c r="Q32" s="95">
        <v>0</v>
      </c>
      <c r="R32" s="95">
        <v>0</v>
      </c>
      <c r="S32" s="95">
        <v>0</v>
      </c>
      <c r="T32" s="95">
        <v>0</v>
      </c>
      <c r="U32" s="95">
        <v>0</v>
      </c>
      <c r="V32" s="95">
        <v>0</v>
      </c>
      <c r="W32" s="95">
        <v>0</v>
      </c>
      <c r="X32" s="95">
        <v>0</v>
      </c>
      <c r="Y32" s="95">
        <v>0</v>
      </c>
      <c r="Z32" s="95">
        <v>0</v>
      </c>
      <c r="AA32" s="95">
        <v>202.47579999999999</v>
      </c>
      <c r="AB32" s="95">
        <v>569.94133999999997</v>
      </c>
      <c r="AC32" s="95">
        <v>0</v>
      </c>
      <c r="AD32" s="95">
        <v>0</v>
      </c>
      <c r="AE32" s="95">
        <v>772.41714000000002</v>
      </c>
      <c r="AF32" s="95">
        <v>0</v>
      </c>
      <c r="AG32" s="95">
        <v>0</v>
      </c>
      <c r="AH32" s="95">
        <v>0</v>
      </c>
      <c r="AI32" s="95">
        <v>0</v>
      </c>
      <c r="AJ32" s="95">
        <v>0</v>
      </c>
      <c r="AK32" s="95">
        <v>5.0459999999999998E-2</v>
      </c>
      <c r="AL32" s="95">
        <v>6.7640000000000006E-2</v>
      </c>
      <c r="AM32" s="95">
        <v>0</v>
      </c>
      <c r="AN32" s="95">
        <v>0</v>
      </c>
      <c r="AO32" s="95">
        <v>0.1181</v>
      </c>
      <c r="AP32" s="95">
        <v>0</v>
      </c>
      <c r="AQ32" s="95">
        <v>0</v>
      </c>
      <c r="AR32" s="95">
        <v>0</v>
      </c>
      <c r="AS32" s="95">
        <v>0</v>
      </c>
      <c r="AT32" s="95">
        <v>0</v>
      </c>
      <c r="AU32" s="95">
        <v>0</v>
      </c>
      <c r="AV32" s="95">
        <v>0</v>
      </c>
      <c r="AW32" s="95">
        <v>0</v>
      </c>
      <c r="AX32" s="95">
        <v>0</v>
      </c>
      <c r="AY32" s="95">
        <v>0</v>
      </c>
      <c r="AZ32" s="95">
        <v>1097.15318</v>
      </c>
      <c r="BA32" s="95">
        <v>865.60483999999997</v>
      </c>
      <c r="BB32" s="95">
        <v>0</v>
      </c>
      <c r="BC32" s="95">
        <v>0</v>
      </c>
      <c r="BD32" s="95">
        <v>1962.75802</v>
      </c>
    </row>
    <row r="33" spans="1:56">
      <c r="A33" s="95" t="s">
        <v>1049</v>
      </c>
      <c r="B33" s="95">
        <v>0</v>
      </c>
      <c r="C33" s="95">
        <v>0</v>
      </c>
      <c r="D33" s="95">
        <v>0</v>
      </c>
      <c r="E33" s="95">
        <v>0</v>
      </c>
      <c r="F33" s="95">
        <v>0</v>
      </c>
      <c r="G33" s="95">
        <v>0</v>
      </c>
      <c r="H33" s="95">
        <v>1.1999999999999999E-4</v>
      </c>
      <c r="I33" s="95">
        <v>0</v>
      </c>
      <c r="J33" s="95">
        <v>0</v>
      </c>
      <c r="K33" s="95">
        <v>1.1999999999999999E-4</v>
      </c>
      <c r="L33" s="95">
        <v>0</v>
      </c>
      <c r="M33" s="95">
        <v>2.0000000000000002E-5</v>
      </c>
      <c r="N33" s="95">
        <v>0</v>
      </c>
      <c r="O33" s="95">
        <v>0</v>
      </c>
      <c r="P33" s="95">
        <v>2.0000000000000002E-5</v>
      </c>
      <c r="Q33" s="95">
        <v>0</v>
      </c>
      <c r="R33" s="95">
        <v>0</v>
      </c>
      <c r="S33" s="95">
        <v>0</v>
      </c>
      <c r="T33" s="95">
        <v>0</v>
      </c>
      <c r="U33" s="95">
        <v>0</v>
      </c>
      <c r="V33" s="95">
        <v>0</v>
      </c>
      <c r="W33" s="95">
        <v>0</v>
      </c>
      <c r="X33" s="95">
        <v>0</v>
      </c>
      <c r="Y33" s="95">
        <v>0</v>
      </c>
      <c r="Z33" s="95">
        <v>0</v>
      </c>
      <c r="AA33" s="95">
        <v>0</v>
      </c>
      <c r="AB33" s="95">
        <v>2.4289999999999998</v>
      </c>
      <c r="AC33" s="95">
        <v>0</v>
      </c>
      <c r="AD33" s="95">
        <v>0</v>
      </c>
      <c r="AE33" s="95">
        <v>2.4289999999999998</v>
      </c>
      <c r="AF33" s="95">
        <v>0</v>
      </c>
      <c r="AG33" s="95">
        <v>0</v>
      </c>
      <c r="AH33" s="95">
        <v>0</v>
      </c>
      <c r="AI33" s="95">
        <v>0</v>
      </c>
      <c r="AJ33" s="95">
        <v>0</v>
      </c>
      <c r="AK33" s="95">
        <v>0</v>
      </c>
      <c r="AL33" s="95">
        <v>0</v>
      </c>
      <c r="AM33" s="95">
        <v>0</v>
      </c>
      <c r="AN33" s="95">
        <v>0</v>
      </c>
      <c r="AO33" s="95">
        <v>0</v>
      </c>
      <c r="AP33" s="95">
        <v>0</v>
      </c>
      <c r="AQ33" s="95">
        <v>0</v>
      </c>
      <c r="AR33" s="95">
        <v>0</v>
      </c>
      <c r="AS33" s="95">
        <v>0</v>
      </c>
      <c r="AT33" s="95">
        <v>0</v>
      </c>
      <c r="AU33" s="95">
        <v>0</v>
      </c>
      <c r="AV33" s="95">
        <v>0</v>
      </c>
      <c r="AW33" s="95">
        <v>0</v>
      </c>
      <c r="AX33" s="95">
        <v>0</v>
      </c>
      <c r="AY33" s="95">
        <v>0</v>
      </c>
      <c r="AZ33" s="95">
        <v>0</v>
      </c>
      <c r="BA33" s="95">
        <v>2.4291399999999999</v>
      </c>
      <c r="BB33" s="95">
        <v>0</v>
      </c>
      <c r="BC33" s="95">
        <v>0</v>
      </c>
      <c r="BD33" s="95">
        <v>2.4291399999999999</v>
      </c>
    </row>
    <row r="34" spans="1:56">
      <c r="A34" s="95" t="s">
        <v>1050</v>
      </c>
      <c r="B34" s="95">
        <v>0</v>
      </c>
      <c r="C34" s="95">
        <v>0</v>
      </c>
      <c r="D34" s="95">
        <v>0</v>
      </c>
      <c r="E34" s="95">
        <v>0</v>
      </c>
      <c r="F34" s="95">
        <v>0</v>
      </c>
      <c r="G34" s="95">
        <v>0</v>
      </c>
      <c r="H34" s="95">
        <v>0</v>
      </c>
      <c r="I34" s="95">
        <v>0</v>
      </c>
      <c r="J34" s="95">
        <v>0</v>
      </c>
      <c r="K34" s="95">
        <v>0</v>
      </c>
      <c r="L34" s="95">
        <v>0</v>
      </c>
      <c r="M34" s="95">
        <v>0</v>
      </c>
      <c r="N34" s="95">
        <v>0</v>
      </c>
      <c r="O34" s="95">
        <v>0</v>
      </c>
      <c r="P34" s="95">
        <v>0</v>
      </c>
      <c r="Q34" s="95">
        <v>0</v>
      </c>
      <c r="R34" s="95">
        <v>0</v>
      </c>
      <c r="S34" s="95">
        <v>0</v>
      </c>
      <c r="T34" s="95">
        <v>0</v>
      </c>
      <c r="U34" s="95">
        <v>0</v>
      </c>
      <c r="V34" s="95">
        <v>0</v>
      </c>
      <c r="W34" s="95">
        <v>0</v>
      </c>
      <c r="X34" s="95">
        <v>0</v>
      </c>
      <c r="Y34" s="95">
        <v>0</v>
      </c>
      <c r="Z34" s="95">
        <v>0</v>
      </c>
      <c r="AA34" s="95">
        <v>0</v>
      </c>
      <c r="AB34" s="95">
        <v>0</v>
      </c>
      <c r="AC34" s="95">
        <v>0</v>
      </c>
      <c r="AD34" s="95">
        <v>0</v>
      </c>
      <c r="AE34" s="95">
        <v>0</v>
      </c>
      <c r="AF34" s="95">
        <v>0</v>
      </c>
      <c r="AG34" s="95">
        <v>0</v>
      </c>
      <c r="AH34" s="95">
        <v>0</v>
      </c>
      <c r="AI34" s="95">
        <v>0</v>
      </c>
      <c r="AJ34" s="95">
        <v>0</v>
      </c>
      <c r="AK34" s="95">
        <v>0</v>
      </c>
      <c r="AL34" s="95">
        <v>0</v>
      </c>
      <c r="AM34" s="95">
        <v>0</v>
      </c>
      <c r="AN34" s="95">
        <v>0</v>
      </c>
      <c r="AO34" s="95">
        <v>0</v>
      </c>
      <c r="AP34" s="95">
        <v>0</v>
      </c>
      <c r="AQ34" s="95">
        <v>0</v>
      </c>
      <c r="AR34" s="95">
        <v>0</v>
      </c>
      <c r="AS34" s="95">
        <v>0</v>
      </c>
      <c r="AT34" s="95">
        <v>0</v>
      </c>
      <c r="AU34" s="95">
        <v>0</v>
      </c>
      <c r="AV34" s="95">
        <v>0</v>
      </c>
      <c r="AW34" s="95">
        <v>0</v>
      </c>
      <c r="AX34" s="95">
        <v>0</v>
      </c>
      <c r="AY34" s="95">
        <v>0</v>
      </c>
      <c r="AZ34" s="95">
        <v>0</v>
      </c>
      <c r="BA34" s="95">
        <v>0</v>
      </c>
      <c r="BB34" s="95">
        <v>0</v>
      </c>
      <c r="BC34" s="95">
        <v>0</v>
      </c>
      <c r="BD34" s="95">
        <v>0</v>
      </c>
    </row>
    <row r="35" spans="1:56">
      <c r="A35" s="95" t="s">
        <v>1051</v>
      </c>
      <c r="B35" s="95">
        <v>0</v>
      </c>
      <c r="C35" s="95">
        <v>0</v>
      </c>
      <c r="D35" s="95">
        <v>0</v>
      </c>
      <c r="E35" s="95">
        <v>0</v>
      </c>
      <c r="F35" s="95">
        <v>0</v>
      </c>
      <c r="G35" s="95">
        <v>0</v>
      </c>
      <c r="H35" s="95">
        <v>0</v>
      </c>
      <c r="I35" s="95">
        <v>0</v>
      </c>
      <c r="J35" s="95">
        <v>0</v>
      </c>
      <c r="K35" s="95">
        <v>0</v>
      </c>
      <c r="L35" s="95">
        <v>0</v>
      </c>
      <c r="M35" s="95">
        <v>0</v>
      </c>
      <c r="N35" s="95">
        <v>0</v>
      </c>
      <c r="O35" s="95">
        <v>0</v>
      </c>
      <c r="P35" s="95">
        <v>0</v>
      </c>
      <c r="Q35" s="95">
        <v>0</v>
      </c>
      <c r="R35" s="95">
        <v>0</v>
      </c>
      <c r="S35" s="95">
        <v>0</v>
      </c>
      <c r="T35" s="95">
        <v>0</v>
      </c>
      <c r="U35" s="95">
        <v>0</v>
      </c>
      <c r="V35" s="95">
        <v>0</v>
      </c>
      <c r="W35" s="95">
        <v>0</v>
      </c>
      <c r="X35" s="95">
        <v>0</v>
      </c>
      <c r="Y35" s="95">
        <v>0</v>
      </c>
      <c r="Z35" s="95">
        <v>0</v>
      </c>
      <c r="AA35" s="95">
        <v>0</v>
      </c>
      <c r="AB35" s="95">
        <v>0</v>
      </c>
      <c r="AC35" s="95">
        <v>0</v>
      </c>
      <c r="AD35" s="95">
        <v>0</v>
      </c>
      <c r="AE35" s="95">
        <v>0</v>
      </c>
      <c r="AF35" s="95">
        <v>0</v>
      </c>
      <c r="AG35" s="95">
        <v>0</v>
      </c>
      <c r="AH35" s="95">
        <v>0</v>
      </c>
      <c r="AI35" s="95">
        <v>0</v>
      </c>
      <c r="AJ35" s="95">
        <v>0</v>
      </c>
      <c r="AK35" s="95">
        <v>0</v>
      </c>
      <c r="AL35" s="95">
        <v>0</v>
      </c>
      <c r="AM35" s="95">
        <v>0</v>
      </c>
      <c r="AN35" s="95">
        <v>0</v>
      </c>
      <c r="AO35" s="95">
        <v>0</v>
      </c>
      <c r="AP35" s="95">
        <v>0</v>
      </c>
      <c r="AQ35" s="95">
        <v>0</v>
      </c>
      <c r="AR35" s="95">
        <v>0</v>
      </c>
      <c r="AS35" s="95">
        <v>0</v>
      </c>
      <c r="AT35" s="95">
        <v>0</v>
      </c>
      <c r="AU35" s="95">
        <v>0</v>
      </c>
      <c r="AV35" s="95">
        <v>0</v>
      </c>
      <c r="AW35" s="95">
        <v>0</v>
      </c>
      <c r="AX35" s="95">
        <v>0</v>
      </c>
      <c r="AY35" s="95">
        <v>0</v>
      </c>
      <c r="AZ35" s="95">
        <v>0</v>
      </c>
      <c r="BA35" s="95">
        <v>0</v>
      </c>
      <c r="BB35" s="95">
        <v>0</v>
      </c>
      <c r="BC35" s="95">
        <v>0</v>
      </c>
      <c r="BD35" s="95">
        <v>0</v>
      </c>
    </row>
    <row r="36" spans="1:56">
      <c r="A36" s="95" t="s">
        <v>341</v>
      </c>
      <c r="B36" s="95">
        <v>0</v>
      </c>
      <c r="C36" s="95">
        <v>0</v>
      </c>
      <c r="D36" s="95">
        <v>0</v>
      </c>
      <c r="E36" s="95">
        <v>0</v>
      </c>
      <c r="F36" s="95">
        <v>0</v>
      </c>
      <c r="G36" s="95">
        <v>0</v>
      </c>
      <c r="H36" s="95">
        <v>0</v>
      </c>
      <c r="I36" s="95">
        <v>0</v>
      </c>
      <c r="J36" s="95">
        <v>0</v>
      </c>
      <c r="K36" s="95">
        <v>0</v>
      </c>
      <c r="L36" s="95">
        <v>0</v>
      </c>
      <c r="M36" s="95">
        <v>0</v>
      </c>
      <c r="N36" s="95">
        <v>0</v>
      </c>
      <c r="O36" s="95">
        <v>0</v>
      </c>
      <c r="P36" s="95">
        <v>0</v>
      </c>
      <c r="Q36" s="95">
        <v>0</v>
      </c>
      <c r="R36" s="95">
        <v>0</v>
      </c>
      <c r="S36" s="95">
        <v>0</v>
      </c>
      <c r="T36" s="95">
        <v>0</v>
      </c>
      <c r="U36" s="95">
        <v>0</v>
      </c>
      <c r="V36" s="95">
        <v>0</v>
      </c>
      <c r="W36" s="95">
        <v>0</v>
      </c>
      <c r="X36" s="95">
        <v>0</v>
      </c>
      <c r="Y36" s="95">
        <v>0</v>
      </c>
      <c r="Z36" s="95">
        <v>0</v>
      </c>
      <c r="AA36" s="95">
        <v>0</v>
      </c>
      <c r="AB36" s="95">
        <v>0</v>
      </c>
      <c r="AC36" s="95">
        <v>0</v>
      </c>
      <c r="AD36" s="95">
        <v>0</v>
      </c>
      <c r="AE36" s="95">
        <v>0</v>
      </c>
      <c r="AF36" s="95">
        <v>0</v>
      </c>
      <c r="AG36" s="95">
        <v>0</v>
      </c>
      <c r="AH36" s="95">
        <v>0</v>
      </c>
      <c r="AI36" s="95">
        <v>0</v>
      </c>
      <c r="AJ36" s="95">
        <v>0</v>
      </c>
      <c r="AK36" s="95">
        <v>0</v>
      </c>
      <c r="AL36" s="95">
        <v>0</v>
      </c>
      <c r="AM36" s="95">
        <v>0</v>
      </c>
      <c r="AN36" s="95">
        <v>0</v>
      </c>
      <c r="AO36" s="95">
        <v>0</v>
      </c>
      <c r="AP36" s="95">
        <v>0</v>
      </c>
      <c r="AQ36" s="95">
        <v>0</v>
      </c>
      <c r="AR36" s="95">
        <v>0</v>
      </c>
      <c r="AS36" s="95">
        <v>0</v>
      </c>
      <c r="AT36" s="95">
        <v>0</v>
      </c>
      <c r="AU36" s="95">
        <v>0</v>
      </c>
      <c r="AV36" s="95">
        <v>0</v>
      </c>
      <c r="AW36" s="95">
        <v>0</v>
      </c>
      <c r="AX36" s="95">
        <v>0</v>
      </c>
      <c r="AY36" s="95">
        <v>0</v>
      </c>
      <c r="AZ36" s="95">
        <v>0</v>
      </c>
      <c r="BA36" s="95">
        <v>0</v>
      </c>
      <c r="BB36" s="95">
        <v>0</v>
      </c>
      <c r="BC36" s="95">
        <v>0</v>
      </c>
      <c r="BD36" s="95">
        <v>0</v>
      </c>
    </row>
    <row r="37" spans="1:56">
      <c r="A37" s="95" t="s">
        <v>1052</v>
      </c>
      <c r="B37" s="95">
        <v>0</v>
      </c>
      <c r="C37" s="95">
        <v>0</v>
      </c>
      <c r="D37" s="95">
        <v>0</v>
      </c>
      <c r="E37" s="95">
        <v>0</v>
      </c>
      <c r="F37" s="95">
        <v>0</v>
      </c>
      <c r="G37" s="95">
        <v>0</v>
      </c>
      <c r="H37" s="95">
        <v>0</v>
      </c>
      <c r="I37" s="95">
        <v>0</v>
      </c>
      <c r="J37" s="95">
        <v>0</v>
      </c>
      <c r="K37" s="95">
        <v>0</v>
      </c>
      <c r="L37" s="95">
        <v>0</v>
      </c>
      <c r="M37" s="95">
        <v>0</v>
      </c>
      <c r="N37" s="95">
        <v>0</v>
      </c>
      <c r="O37" s="95">
        <v>0</v>
      </c>
      <c r="P37" s="95">
        <v>0</v>
      </c>
      <c r="Q37" s="95">
        <v>0</v>
      </c>
      <c r="R37" s="95">
        <v>0</v>
      </c>
      <c r="S37" s="95">
        <v>0</v>
      </c>
      <c r="T37" s="95">
        <v>0</v>
      </c>
      <c r="U37" s="95">
        <v>0</v>
      </c>
      <c r="V37" s="95">
        <v>0</v>
      </c>
      <c r="W37" s="95">
        <v>0</v>
      </c>
      <c r="X37" s="95">
        <v>0</v>
      </c>
      <c r="Y37" s="95">
        <v>0</v>
      </c>
      <c r="Z37" s="95">
        <v>0</v>
      </c>
      <c r="AA37" s="95">
        <v>0</v>
      </c>
      <c r="AB37" s="95">
        <v>0</v>
      </c>
      <c r="AC37" s="95">
        <v>0</v>
      </c>
      <c r="AD37" s="95">
        <v>0</v>
      </c>
      <c r="AE37" s="95">
        <v>0</v>
      </c>
      <c r="AF37" s="95">
        <v>0</v>
      </c>
      <c r="AG37" s="95">
        <v>0</v>
      </c>
      <c r="AH37" s="95">
        <v>0</v>
      </c>
      <c r="AI37" s="95">
        <v>0</v>
      </c>
      <c r="AJ37" s="95">
        <v>0</v>
      </c>
      <c r="AK37" s="95">
        <v>0</v>
      </c>
      <c r="AL37" s="95">
        <v>0</v>
      </c>
      <c r="AM37" s="95">
        <v>0</v>
      </c>
      <c r="AN37" s="95">
        <v>0</v>
      </c>
      <c r="AO37" s="95">
        <v>0</v>
      </c>
      <c r="AP37" s="95">
        <v>0</v>
      </c>
      <c r="AQ37" s="95">
        <v>0</v>
      </c>
      <c r="AR37" s="95">
        <v>0</v>
      </c>
      <c r="AS37" s="95">
        <v>0</v>
      </c>
      <c r="AT37" s="95">
        <v>0</v>
      </c>
      <c r="AU37" s="95">
        <v>0</v>
      </c>
      <c r="AV37" s="95">
        <v>0</v>
      </c>
      <c r="AW37" s="95">
        <v>0</v>
      </c>
      <c r="AX37" s="95">
        <v>0</v>
      </c>
      <c r="AY37" s="95">
        <v>0</v>
      </c>
      <c r="AZ37" s="95">
        <v>0</v>
      </c>
      <c r="BA37" s="95">
        <v>0</v>
      </c>
      <c r="BB37" s="95">
        <v>0</v>
      </c>
      <c r="BC37" s="95">
        <v>0</v>
      </c>
      <c r="BD37" s="95">
        <v>0</v>
      </c>
    </row>
    <row r="38" spans="1:56">
      <c r="A38" s="95" t="s">
        <v>882</v>
      </c>
      <c r="B38" s="95">
        <v>81357.015469999998</v>
      </c>
      <c r="C38" s="95">
        <v>25569.134129999999</v>
      </c>
      <c r="D38" s="95">
        <v>0</v>
      </c>
      <c r="E38" s="95">
        <v>7.6930800000000001</v>
      </c>
      <c r="F38" s="95">
        <v>106933.84268</v>
      </c>
      <c r="G38" s="95">
        <v>121381.07451000001</v>
      </c>
      <c r="H38" s="95">
        <v>35382.915500000003</v>
      </c>
      <c r="I38" s="95">
        <v>0</v>
      </c>
      <c r="J38" s="95">
        <v>0.55542999999999998</v>
      </c>
      <c r="K38" s="95">
        <v>156764.54543999999</v>
      </c>
      <c r="L38" s="95">
        <v>40812.706630000001</v>
      </c>
      <c r="M38" s="95">
        <v>30575.406719999999</v>
      </c>
      <c r="N38" s="95">
        <v>0</v>
      </c>
      <c r="O38" s="95">
        <v>1.8758599999999999</v>
      </c>
      <c r="P38" s="95">
        <v>71389.98921</v>
      </c>
      <c r="Q38" s="95">
        <v>9921.4605600000014</v>
      </c>
      <c r="R38" s="95">
        <v>3867.08068</v>
      </c>
      <c r="S38" s="95">
        <v>0</v>
      </c>
      <c r="T38" s="95">
        <v>0</v>
      </c>
      <c r="U38" s="95">
        <v>13788.54124</v>
      </c>
      <c r="V38" s="95">
        <v>5998.0881100000006</v>
      </c>
      <c r="W38" s="95">
        <v>1457.1565399999999</v>
      </c>
      <c r="X38" s="95">
        <v>0</v>
      </c>
      <c r="Y38" s="95">
        <v>0</v>
      </c>
      <c r="Z38" s="95">
        <v>7455.2446500000005</v>
      </c>
      <c r="AA38" s="95">
        <v>75312.659230000005</v>
      </c>
      <c r="AB38" s="95">
        <v>44858.872309999999</v>
      </c>
      <c r="AC38" s="95">
        <v>0</v>
      </c>
      <c r="AD38" s="95">
        <v>4.8185399999999996</v>
      </c>
      <c r="AE38" s="95">
        <v>120176.35008</v>
      </c>
      <c r="AF38" s="95">
        <v>7490.3489600000003</v>
      </c>
      <c r="AG38" s="95">
        <v>512.9316</v>
      </c>
      <c r="AH38" s="95">
        <v>0</v>
      </c>
      <c r="AI38" s="95">
        <v>0</v>
      </c>
      <c r="AJ38" s="95">
        <v>8003.2805599999992</v>
      </c>
      <c r="AK38" s="95">
        <v>32385.055039999999</v>
      </c>
      <c r="AL38" s="95">
        <v>4368.1885499999999</v>
      </c>
      <c r="AM38" s="95">
        <v>0</v>
      </c>
      <c r="AN38" s="95">
        <v>0</v>
      </c>
      <c r="AO38" s="95">
        <v>36753.243590000005</v>
      </c>
      <c r="AP38" s="95">
        <v>14787.54802</v>
      </c>
      <c r="AQ38" s="95">
        <v>875.90017</v>
      </c>
      <c r="AR38" s="95">
        <v>0</v>
      </c>
      <c r="AS38" s="95">
        <v>0</v>
      </c>
      <c r="AT38" s="95">
        <v>15663.448189999999</v>
      </c>
      <c r="AU38" s="95">
        <v>0</v>
      </c>
      <c r="AV38" s="95">
        <v>0</v>
      </c>
      <c r="AW38" s="95">
        <v>0</v>
      </c>
      <c r="AX38" s="95">
        <v>0</v>
      </c>
      <c r="AY38" s="95">
        <v>0</v>
      </c>
      <c r="AZ38" s="95">
        <v>389445.95652999997</v>
      </c>
      <c r="BA38" s="95">
        <v>147467.58619999999</v>
      </c>
      <c r="BB38" s="95">
        <v>0</v>
      </c>
      <c r="BC38" s="95">
        <v>14.942909999999999</v>
      </c>
      <c r="BD38" s="95">
        <v>536928.48563999997</v>
      </c>
    </row>
    <row r="39" spans="1:56">
      <c r="A39" s="95" t="s">
        <v>256</v>
      </c>
      <c r="B39" s="95">
        <v>211393.26836000002</v>
      </c>
      <c r="C39" s="95">
        <v>23104.25909</v>
      </c>
      <c r="D39" s="95">
        <v>0</v>
      </c>
      <c r="E39" s="95">
        <v>0</v>
      </c>
      <c r="F39" s="95">
        <v>234497.52744999999</v>
      </c>
      <c r="G39" s="95">
        <v>264129.84873999999</v>
      </c>
      <c r="H39" s="95">
        <v>42463.659420000004</v>
      </c>
      <c r="I39" s="95">
        <v>0</v>
      </c>
      <c r="J39" s="95">
        <v>0</v>
      </c>
      <c r="K39" s="95">
        <v>306593.50816000003</v>
      </c>
      <c r="L39" s="95">
        <v>91856.109360000002</v>
      </c>
      <c r="M39" s="95">
        <v>12868.54933</v>
      </c>
      <c r="N39" s="95">
        <v>0</v>
      </c>
      <c r="O39" s="95">
        <v>0</v>
      </c>
      <c r="P39" s="95">
        <v>104724.65869</v>
      </c>
      <c r="Q39" s="95">
        <v>27596.688739999998</v>
      </c>
      <c r="R39" s="95">
        <v>4106.06131</v>
      </c>
      <c r="S39" s="95">
        <v>0</v>
      </c>
      <c r="T39" s="95">
        <v>0</v>
      </c>
      <c r="U39" s="95">
        <v>31702.750050000002</v>
      </c>
      <c r="V39" s="95">
        <v>23069.364610000001</v>
      </c>
      <c r="W39" s="95">
        <v>1726.1562099999999</v>
      </c>
      <c r="X39" s="95">
        <v>0</v>
      </c>
      <c r="Y39" s="95">
        <v>0</v>
      </c>
      <c r="Z39" s="95">
        <v>24795.520820000002</v>
      </c>
      <c r="AA39" s="95">
        <v>195402.72368</v>
      </c>
      <c r="AB39" s="95">
        <v>40064.59201</v>
      </c>
      <c r="AC39" s="95">
        <v>0</v>
      </c>
      <c r="AD39" s="95">
        <v>0</v>
      </c>
      <c r="AE39" s="95">
        <v>235467.31568999999</v>
      </c>
      <c r="AF39" s="95">
        <v>48193.024600000004</v>
      </c>
      <c r="AG39" s="95">
        <v>1048.20246</v>
      </c>
      <c r="AH39" s="95">
        <v>0</v>
      </c>
      <c r="AI39" s="95">
        <v>0</v>
      </c>
      <c r="AJ39" s="95">
        <v>49241.227060000005</v>
      </c>
      <c r="AK39" s="95">
        <v>134640.62026</v>
      </c>
      <c r="AL39" s="95">
        <v>35212.328889999997</v>
      </c>
      <c r="AM39" s="95">
        <v>0</v>
      </c>
      <c r="AN39" s="95">
        <v>0</v>
      </c>
      <c r="AO39" s="95">
        <v>169852.94915</v>
      </c>
      <c r="AP39" s="95">
        <v>75195.155159999995</v>
      </c>
      <c r="AQ39" s="95">
        <v>4401.9022300000006</v>
      </c>
      <c r="AR39" s="95">
        <v>0</v>
      </c>
      <c r="AS39" s="95">
        <v>0</v>
      </c>
      <c r="AT39" s="95">
        <v>79597.057390000002</v>
      </c>
      <c r="AU39" s="95">
        <v>0</v>
      </c>
      <c r="AV39" s="95">
        <v>0</v>
      </c>
      <c r="AW39" s="95">
        <v>0</v>
      </c>
      <c r="AX39" s="95">
        <v>0</v>
      </c>
      <c r="AY39" s="95">
        <v>0</v>
      </c>
      <c r="AZ39" s="95">
        <v>1071476.80351</v>
      </c>
      <c r="BA39" s="95">
        <v>164995.71094999998</v>
      </c>
      <c r="BB39" s="95">
        <v>0</v>
      </c>
      <c r="BC39" s="95">
        <v>0</v>
      </c>
      <c r="BD39" s="95">
        <v>1236472.51446</v>
      </c>
    </row>
    <row r="40" spans="1:56">
      <c r="A40" s="95" t="s">
        <v>1053</v>
      </c>
      <c r="B40" s="95">
        <v>211393.26836000002</v>
      </c>
      <c r="C40" s="95">
        <v>23104.259020000001</v>
      </c>
      <c r="D40" s="95">
        <v>0</v>
      </c>
      <c r="E40" s="95">
        <v>0</v>
      </c>
      <c r="F40" s="95">
        <v>234497.52737999998</v>
      </c>
      <c r="G40" s="95">
        <v>264129.84873999999</v>
      </c>
      <c r="H40" s="95">
        <v>42463.659420000004</v>
      </c>
      <c r="I40" s="95">
        <v>0</v>
      </c>
      <c r="J40" s="95">
        <v>0</v>
      </c>
      <c r="K40" s="95">
        <v>306593.50816000003</v>
      </c>
      <c r="L40" s="95">
        <v>91856.109360000002</v>
      </c>
      <c r="M40" s="95">
        <v>12868.549359999999</v>
      </c>
      <c r="N40" s="95">
        <v>0</v>
      </c>
      <c r="O40" s="95">
        <v>0</v>
      </c>
      <c r="P40" s="95">
        <v>104724.65871999999</v>
      </c>
      <c r="Q40" s="95">
        <v>27596.688739999998</v>
      </c>
      <c r="R40" s="95">
        <v>4106.06131</v>
      </c>
      <c r="S40" s="95">
        <v>0</v>
      </c>
      <c r="T40" s="95">
        <v>0</v>
      </c>
      <c r="U40" s="95">
        <v>31702.750050000002</v>
      </c>
      <c r="V40" s="95">
        <v>23069.364610000001</v>
      </c>
      <c r="W40" s="95">
        <v>1726.1562099999999</v>
      </c>
      <c r="X40" s="95">
        <v>0</v>
      </c>
      <c r="Y40" s="95">
        <v>0</v>
      </c>
      <c r="Z40" s="95">
        <v>24795.520820000002</v>
      </c>
      <c r="AA40" s="95">
        <v>195402.72368</v>
      </c>
      <c r="AB40" s="95">
        <v>40064.59201</v>
      </c>
      <c r="AC40" s="95">
        <v>0</v>
      </c>
      <c r="AD40" s="95">
        <v>0</v>
      </c>
      <c r="AE40" s="95">
        <v>235467.31568999999</v>
      </c>
      <c r="AF40" s="95">
        <v>46969.15481</v>
      </c>
      <c r="AG40" s="95">
        <v>1048.20246</v>
      </c>
      <c r="AH40" s="95">
        <v>0</v>
      </c>
      <c r="AI40" s="95">
        <v>0</v>
      </c>
      <c r="AJ40" s="95">
        <v>48017.35727</v>
      </c>
      <c r="AK40" s="95">
        <v>129967.55310999999</v>
      </c>
      <c r="AL40" s="95">
        <v>35201.382530000003</v>
      </c>
      <c r="AM40" s="95">
        <v>0</v>
      </c>
      <c r="AN40" s="95">
        <v>0</v>
      </c>
      <c r="AO40" s="95">
        <v>165168.93563999998</v>
      </c>
      <c r="AP40" s="95">
        <v>72526.400670000003</v>
      </c>
      <c r="AQ40" s="95">
        <v>4401.9022300000006</v>
      </c>
      <c r="AR40" s="95">
        <v>0</v>
      </c>
      <c r="AS40" s="95">
        <v>0</v>
      </c>
      <c r="AT40" s="95">
        <v>76928.30290000001</v>
      </c>
      <c r="AU40" s="95">
        <v>0</v>
      </c>
      <c r="AV40" s="95">
        <v>0</v>
      </c>
      <c r="AW40" s="95">
        <v>0</v>
      </c>
      <c r="AX40" s="95">
        <v>0</v>
      </c>
      <c r="AY40" s="95">
        <v>0</v>
      </c>
      <c r="AZ40" s="95">
        <v>1062911.1120800001</v>
      </c>
      <c r="BA40" s="95">
        <v>164984.76455000002</v>
      </c>
      <c r="BB40" s="95">
        <v>0</v>
      </c>
      <c r="BC40" s="95">
        <v>0</v>
      </c>
      <c r="BD40" s="95">
        <v>1227895.8766300001</v>
      </c>
    </row>
    <row r="41" spans="1:56">
      <c r="A41" s="95" t="s">
        <v>1054</v>
      </c>
      <c r="B41" s="95">
        <v>0</v>
      </c>
      <c r="C41" s="95">
        <v>0</v>
      </c>
      <c r="D41" s="95">
        <v>0</v>
      </c>
      <c r="E41" s="95">
        <v>0</v>
      </c>
      <c r="F41" s="95">
        <v>0</v>
      </c>
      <c r="G41" s="95">
        <v>0</v>
      </c>
      <c r="H41" s="95">
        <v>0</v>
      </c>
      <c r="I41" s="95">
        <v>0</v>
      </c>
      <c r="J41" s="95">
        <v>0</v>
      </c>
      <c r="K41" s="95">
        <v>0</v>
      </c>
      <c r="L41" s="95">
        <v>0</v>
      </c>
      <c r="M41" s="95">
        <v>0</v>
      </c>
      <c r="N41" s="95">
        <v>0</v>
      </c>
      <c r="O41" s="95">
        <v>0</v>
      </c>
      <c r="P41" s="95">
        <v>0</v>
      </c>
      <c r="Q41" s="95">
        <v>0</v>
      </c>
      <c r="R41" s="95">
        <v>0</v>
      </c>
      <c r="S41" s="95">
        <v>0</v>
      </c>
      <c r="T41" s="95">
        <v>0</v>
      </c>
      <c r="U41" s="95">
        <v>0</v>
      </c>
      <c r="V41" s="95">
        <v>0</v>
      </c>
      <c r="W41" s="95">
        <v>0</v>
      </c>
      <c r="X41" s="95">
        <v>0</v>
      </c>
      <c r="Y41" s="95">
        <v>0</v>
      </c>
      <c r="Z41" s="95">
        <v>0</v>
      </c>
      <c r="AA41" s="95">
        <v>0</v>
      </c>
      <c r="AB41" s="95">
        <v>0</v>
      </c>
      <c r="AC41" s="95">
        <v>0</v>
      </c>
      <c r="AD41" s="95">
        <v>0</v>
      </c>
      <c r="AE41" s="95">
        <v>0</v>
      </c>
      <c r="AF41" s="95">
        <v>0</v>
      </c>
      <c r="AG41" s="95">
        <v>0</v>
      </c>
      <c r="AH41" s="95">
        <v>0</v>
      </c>
      <c r="AI41" s="95">
        <v>0</v>
      </c>
      <c r="AJ41" s="95">
        <v>0</v>
      </c>
      <c r="AK41" s="95">
        <v>0</v>
      </c>
      <c r="AL41" s="95">
        <v>0</v>
      </c>
      <c r="AM41" s="95">
        <v>0</v>
      </c>
      <c r="AN41" s="95">
        <v>0</v>
      </c>
      <c r="AO41" s="95">
        <v>0</v>
      </c>
      <c r="AP41" s="95">
        <v>0</v>
      </c>
      <c r="AQ41" s="95">
        <v>0</v>
      </c>
      <c r="AR41" s="95">
        <v>0</v>
      </c>
      <c r="AS41" s="95">
        <v>0</v>
      </c>
      <c r="AT41" s="95">
        <v>0</v>
      </c>
      <c r="AU41" s="95">
        <v>0</v>
      </c>
      <c r="AV41" s="95">
        <v>0</v>
      </c>
      <c r="AW41" s="95">
        <v>0</v>
      </c>
      <c r="AX41" s="95">
        <v>0</v>
      </c>
      <c r="AY41" s="95">
        <v>0</v>
      </c>
      <c r="AZ41" s="95">
        <v>0</v>
      </c>
      <c r="BA41" s="95">
        <v>0</v>
      </c>
      <c r="BB41" s="95">
        <v>0</v>
      </c>
      <c r="BC41" s="95">
        <v>0</v>
      </c>
      <c r="BD41" s="95">
        <v>0</v>
      </c>
    </row>
    <row r="42" spans="1:56">
      <c r="A42" s="95" t="s">
        <v>1055</v>
      </c>
      <c r="B42" s="95">
        <v>0</v>
      </c>
      <c r="C42" s="95">
        <v>0</v>
      </c>
      <c r="D42" s="95">
        <v>0</v>
      </c>
      <c r="E42" s="95">
        <v>0</v>
      </c>
      <c r="F42" s="95">
        <v>0</v>
      </c>
      <c r="G42" s="95">
        <v>0</v>
      </c>
      <c r="H42" s="95">
        <v>0</v>
      </c>
      <c r="I42" s="95">
        <v>0</v>
      </c>
      <c r="J42" s="95">
        <v>0</v>
      </c>
      <c r="K42" s="95">
        <v>0</v>
      </c>
      <c r="L42" s="95">
        <v>0</v>
      </c>
      <c r="M42" s="95">
        <v>0</v>
      </c>
      <c r="N42" s="95">
        <v>0</v>
      </c>
      <c r="O42" s="95">
        <v>0</v>
      </c>
      <c r="P42" s="95">
        <v>0</v>
      </c>
      <c r="Q42" s="95">
        <v>0</v>
      </c>
      <c r="R42" s="95">
        <v>0</v>
      </c>
      <c r="S42" s="95">
        <v>0</v>
      </c>
      <c r="T42" s="95">
        <v>0</v>
      </c>
      <c r="U42" s="95">
        <v>0</v>
      </c>
      <c r="V42" s="95">
        <v>0</v>
      </c>
      <c r="W42" s="95">
        <v>0</v>
      </c>
      <c r="X42" s="95">
        <v>0</v>
      </c>
      <c r="Y42" s="95">
        <v>0</v>
      </c>
      <c r="Z42" s="95">
        <v>0</v>
      </c>
      <c r="AA42" s="95">
        <v>0</v>
      </c>
      <c r="AB42" s="95">
        <v>0</v>
      </c>
      <c r="AC42" s="95">
        <v>0</v>
      </c>
      <c r="AD42" s="95">
        <v>0</v>
      </c>
      <c r="AE42" s="95">
        <v>0</v>
      </c>
      <c r="AF42" s="95">
        <v>1223.86979</v>
      </c>
      <c r="AG42" s="95">
        <v>0</v>
      </c>
      <c r="AH42" s="95">
        <v>0</v>
      </c>
      <c r="AI42" s="95">
        <v>0</v>
      </c>
      <c r="AJ42" s="95">
        <v>1223.86979</v>
      </c>
      <c r="AK42" s="95">
        <v>890.20109000000002</v>
      </c>
      <c r="AL42" s="95">
        <v>0</v>
      </c>
      <c r="AM42" s="95">
        <v>0</v>
      </c>
      <c r="AN42" s="95">
        <v>0</v>
      </c>
      <c r="AO42" s="95">
        <v>890.20109000000002</v>
      </c>
      <c r="AP42" s="95">
        <v>579.27869999999996</v>
      </c>
      <c r="AQ42" s="95">
        <v>0</v>
      </c>
      <c r="AR42" s="95">
        <v>0</v>
      </c>
      <c r="AS42" s="95">
        <v>0</v>
      </c>
      <c r="AT42" s="95">
        <v>579.27869999999996</v>
      </c>
      <c r="AU42" s="95">
        <v>0</v>
      </c>
      <c r="AV42" s="95">
        <v>0</v>
      </c>
      <c r="AW42" s="95">
        <v>0</v>
      </c>
      <c r="AX42" s="95">
        <v>0</v>
      </c>
      <c r="AY42" s="95">
        <v>0</v>
      </c>
      <c r="AZ42" s="95">
        <v>2693.3495800000001</v>
      </c>
      <c r="BA42" s="95">
        <v>0</v>
      </c>
      <c r="BB42" s="95">
        <v>0</v>
      </c>
      <c r="BC42" s="95">
        <v>0</v>
      </c>
      <c r="BD42" s="95">
        <v>2693.3495800000001</v>
      </c>
    </row>
    <row r="43" spans="1:56">
      <c r="A43" s="95" t="s">
        <v>1056</v>
      </c>
      <c r="B43" s="95">
        <v>0</v>
      </c>
      <c r="C43" s="95">
        <v>0</v>
      </c>
      <c r="D43" s="95">
        <v>0</v>
      </c>
      <c r="E43" s="95">
        <v>0</v>
      </c>
      <c r="F43" s="95">
        <v>0</v>
      </c>
      <c r="G43" s="95">
        <v>0</v>
      </c>
      <c r="H43" s="95">
        <v>0</v>
      </c>
      <c r="I43" s="95">
        <v>0</v>
      </c>
      <c r="J43" s="95">
        <v>0</v>
      </c>
      <c r="K43" s="95">
        <v>0</v>
      </c>
      <c r="L43" s="95">
        <v>0</v>
      </c>
      <c r="M43" s="95">
        <v>0</v>
      </c>
      <c r="N43" s="95">
        <v>0</v>
      </c>
      <c r="O43" s="95">
        <v>0</v>
      </c>
      <c r="P43" s="95">
        <v>0</v>
      </c>
      <c r="Q43" s="95">
        <v>0</v>
      </c>
      <c r="R43" s="95">
        <v>0</v>
      </c>
      <c r="S43" s="95">
        <v>0</v>
      </c>
      <c r="T43" s="95">
        <v>0</v>
      </c>
      <c r="U43" s="95">
        <v>0</v>
      </c>
      <c r="V43" s="95">
        <v>0</v>
      </c>
      <c r="W43" s="95">
        <v>0</v>
      </c>
      <c r="X43" s="95">
        <v>0</v>
      </c>
      <c r="Y43" s="95">
        <v>0</v>
      </c>
      <c r="Z43" s="95">
        <v>0</v>
      </c>
      <c r="AA43" s="95">
        <v>0</v>
      </c>
      <c r="AB43" s="95">
        <v>0</v>
      </c>
      <c r="AC43" s="95">
        <v>0</v>
      </c>
      <c r="AD43" s="95">
        <v>0</v>
      </c>
      <c r="AE43" s="95">
        <v>0</v>
      </c>
      <c r="AF43" s="95">
        <v>0</v>
      </c>
      <c r="AG43" s="95">
        <v>0</v>
      </c>
      <c r="AH43" s="95">
        <v>0</v>
      </c>
      <c r="AI43" s="95">
        <v>0</v>
      </c>
      <c r="AJ43" s="95">
        <v>0</v>
      </c>
      <c r="AK43" s="95">
        <v>0</v>
      </c>
      <c r="AL43" s="95">
        <v>0</v>
      </c>
      <c r="AM43" s="95">
        <v>0</v>
      </c>
      <c r="AN43" s="95">
        <v>0</v>
      </c>
      <c r="AO43" s="95">
        <v>0</v>
      </c>
      <c r="AP43" s="95">
        <v>0</v>
      </c>
      <c r="AQ43" s="95">
        <v>0</v>
      </c>
      <c r="AR43" s="95">
        <v>0</v>
      </c>
      <c r="AS43" s="95">
        <v>0</v>
      </c>
      <c r="AT43" s="95">
        <v>0</v>
      </c>
      <c r="AU43" s="95">
        <v>0</v>
      </c>
      <c r="AV43" s="95">
        <v>0</v>
      </c>
      <c r="AW43" s="95">
        <v>0</v>
      </c>
      <c r="AX43" s="95">
        <v>0</v>
      </c>
      <c r="AY43" s="95">
        <v>0</v>
      </c>
      <c r="AZ43" s="95">
        <v>0</v>
      </c>
      <c r="BA43" s="95">
        <v>0</v>
      </c>
      <c r="BB43" s="95">
        <v>0</v>
      </c>
      <c r="BC43" s="95">
        <v>0</v>
      </c>
      <c r="BD43" s="95">
        <v>0</v>
      </c>
    </row>
    <row r="44" spans="1:56">
      <c r="A44" s="95" t="s">
        <v>1057</v>
      </c>
      <c r="B44" s="95">
        <v>0</v>
      </c>
      <c r="C44" s="95">
        <v>7.0000000000000007E-5</v>
      </c>
      <c r="D44" s="95">
        <v>0</v>
      </c>
      <c r="E44" s="95">
        <v>0</v>
      </c>
      <c r="F44" s="95">
        <v>7.0000000000000007E-5</v>
      </c>
      <c r="G44" s="95">
        <v>0</v>
      </c>
      <c r="H44" s="95">
        <v>0</v>
      </c>
      <c r="I44" s="95">
        <v>0</v>
      </c>
      <c r="J44" s="95">
        <v>0</v>
      </c>
      <c r="K44" s="95">
        <v>0</v>
      </c>
      <c r="L44" s="95">
        <v>0</v>
      </c>
      <c r="M44" s="95">
        <v>-2.9999999999999997E-5</v>
      </c>
      <c r="N44" s="95">
        <v>0</v>
      </c>
      <c r="O44" s="95">
        <v>0</v>
      </c>
      <c r="P44" s="95">
        <v>-2.9999999999999997E-5</v>
      </c>
      <c r="Q44" s="95">
        <v>0</v>
      </c>
      <c r="R44" s="95">
        <v>0</v>
      </c>
      <c r="S44" s="95">
        <v>0</v>
      </c>
      <c r="T44" s="95">
        <v>0</v>
      </c>
      <c r="U44" s="95">
        <v>0</v>
      </c>
      <c r="V44" s="95">
        <v>0</v>
      </c>
      <c r="W44" s="95">
        <v>0</v>
      </c>
      <c r="X44" s="95">
        <v>0</v>
      </c>
      <c r="Y44" s="95">
        <v>0</v>
      </c>
      <c r="Z44" s="95">
        <v>0</v>
      </c>
      <c r="AA44" s="95">
        <v>0</v>
      </c>
      <c r="AB44" s="95">
        <v>0</v>
      </c>
      <c r="AC44" s="95">
        <v>0</v>
      </c>
      <c r="AD44" s="95">
        <v>0</v>
      </c>
      <c r="AE44" s="95">
        <v>0</v>
      </c>
      <c r="AF44" s="95">
        <v>0</v>
      </c>
      <c r="AG44" s="95">
        <v>0</v>
      </c>
      <c r="AH44" s="95">
        <v>0</v>
      </c>
      <c r="AI44" s="95">
        <v>0</v>
      </c>
      <c r="AJ44" s="95">
        <v>0</v>
      </c>
      <c r="AK44" s="95">
        <v>3782.8660599999998</v>
      </c>
      <c r="AL44" s="95">
        <v>10.94636</v>
      </c>
      <c r="AM44" s="95">
        <v>0</v>
      </c>
      <c r="AN44" s="95">
        <v>0</v>
      </c>
      <c r="AO44" s="95">
        <v>3793.8124199999997</v>
      </c>
      <c r="AP44" s="95">
        <v>2089.47579</v>
      </c>
      <c r="AQ44" s="95">
        <v>0</v>
      </c>
      <c r="AR44" s="95">
        <v>0</v>
      </c>
      <c r="AS44" s="95">
        <v>0</v>
      </c>
      <c r="AT44" s="95">
        <v>2089.47579</v>
      </c>
      <c r="AU44" s="95">
        <v>0</v>
      </c>
      <c r="AV44" s="95">
        <v>0</v>
      </c>
      <c r="AW44" s="95">
        <v>0</v>
      </c>
      <c r="AX44" s="95">
        <v>0</v>
      </c>
      <c r="AY44" s="95">
        <v>0</v>
      </c>
      <c r="AZ44" s="95">
        <v>5872.3418499999998</v>
      </c>
      <c r="BA44" s="95">
        <v>10.946399999999999</v>
      </c>
      <c r="BB44" s="95">
        <v>0</v>
      </c>
      <c r="BC44" s="95">
        <v>0</v>
      </c>
      <c r="BD44" s="95">
        <v>5883.2882499999996</v>
      </c>
    </row>
    <row r="45" spans="1:56">
      <c r="A45" s="95" t="s">
        <v>1058</v>
      </c>
      <c r="B45" s="95">
        <v>410.64933000000002</v>
      </c>
      <c r="C45" s="95">
        <v>0</v>
      </c>
      <c r="D45" s="95">
        <v>0</v>
      </c>
      <c r="E45" s="95">
        <v>0</v>
      </c>
      <c r="F45" s="95">
        <v>410.64933000000002</v>
      </c>
      <c r="G45" s="95">
        <v>550.75847999999996</v>
      </c>
      <c r="H45" s="95">
        <v>169.09385999999998</v>
      </c>
      <c r="I45" s="95">
        <v>0</v>
      </c>
      <c r="J45" s="95">
        <v>0</v>
      </c>
      <c r="K45" s="95">
        <v>719.85233999999991</v>
      </c>
      <c r="L45" s="95">
        <v>0</v>
      </c>
      <c r="M45" s="95">
        <v>4.0000000000000003E-5</v>
      </c>
      <c r="N45" s="95">
        <v>0</v>
      </c>
      <c r="O45" s="95">
        <v>0</v>
      </c>
      <c r="P45" s="95">
        <v>4.0000000000000003E-5</v>
      </c>
      <c r="Q45" s="95">
        <v>0</v>
      </c>
      <c r="R45" s="95">
        <v>0</v>
      </c>
      <c r="S45" s="95">
        <v>0</v>
      </c>
      <c r="T45" s="95">
        <v>0</v>
      </c>
      <c r="U45" s="95">
        <v>0</v>
      </c>
      <c r="V45" s="95">
        <v>0</v>
      </c>
      <c r="W45" s="95">
        <v>0</v>
      </c>
      <c r="X45" s="95">
        <v>0</v>
      </c>
      <c r="Y45" s="95">
        <v>0</v>
      </c>
      <c r="Z45" s="95">
        <v>0</v>
      </c>
      <c r="AA45" s="95">
        <v>0</v>
      </c>
      <c r="AB45" s="95">
        <v>1463.83826</v>
      </c>
      <c r="AC45" s="95">
        <v>0</v>
      </c>
      <c r="AD45" s="95">
        <v>0</v>
      </c>
      <c r="AE45" s="95">
        <v>1463.83826</v>
      </c>
      <c r="AF45" s="95">
        <v>4.1240399999999999</v>
      </c>
      <c r="AG45" s="95">
        <v>0</v>
      </c>
      <c r="AH45" s="95">
        <v>0</v>
      </c>
      <c r="AI45" s="95">
        <v>0</v>
      </c>
      <c r="AJ45" s="95">
        <v>4.1240399999999999</v>
      </c>
      <c r="AK45" s="95">
        <v>550.6474300000001</v>
      </c>
      <c r="AL45" s="95">
        <v>529.43525</v>
      </c>
      <c r="AM45" s="95">
        <v>0</v>
      </c>
      <c r="AN45" s="95">
        <v>0</v>
      </c>
      <c r="AO45" s="95">
        <v>1080.08268</v>
      </c>
      <c r="AP45" s="95">
        <v>124.85169999999999</v>
      </c>
      <c r="AQ45" s="95">
        <v>13.324860000000001</v>
      </c>
      <c r="AR45" s="95">
        <v>0</v>
      </c>
      <c r="AS45" s="95">
        <v>0</v>
      </c>
      <c r="AT45" s="95">
        <v>138.17655999999999</v>
      </c>
      <c r="AU45" s="95">
        <v>0</v>
      </c>
      <c r="AV45" s="95">
        <v>0</v>
      </c>
      <c r="AW45" s="95">
        <v>0</v>
      </c>
      <c r="AX45" s="95">
        <v>0</v>
      </c>
      <c r="AY45" s="95">
        <v>0</v>
      </c>
      <c r="AZ45" s="95">
        <v>1641.03098</v>
      </c>
      <c r="BA45" s="95">
        <v>2175.69227</v>
      </c>
      <c r="BB45" s="95">
        <v>0</v>
      </c>
      <c r="BC45" s="95">
        <v>0</v>
      </c>
      <c r="BD45" s="95">
        <v>3816.72325</v>
      </c>
    </row>
    <row r="46" spans="1:56">
      <c r="A46" s="95" t="s">
        <v>260</v>
      </c>
      <c r="B46" s="95">
        <v>864.80713000000003</v>
      </c>
      <c r="C46" s="95">
        <v>171.70210999999998</v>
      </c>
      <c r="D46" s="95">
        <v>0</v>
      </c>
      <c r="E46" s="95">
        <v>0</v>
      </c>
      <c r="F46" s="95">
        <v>1036.5092400000001</v>
      </c>
      <c r="G46" s="95">
        <v>2733.2038600000001</v>
      </c>
      <c r="H46" s="95">
        <v>284.85771</v>
      </c>
      <c r="I46" s="95">
        <v>0</v>
      </c>
      <c r="J46" s="95">
        <v>0</v>
      </c>
      <c r="K46" s="95">
        <v>3018.0615699999998</v>
      </c>
      <c r="L46" s="95">
        <v>784.04025000000001</v>
      </c>
      <c r="M46" s="95">
        <v>265.42435</v>
      </c>
      <c r="N46" s="95">
        <v>0</v>
      </c>
      <c r="O46" s="95">
        <v>0</v>
      </c>
      <c r="P46" s="95">
        <v>1049.4646</v>
      </c>
      <c r="Q46" s="95">
        <v>581.8578</v>
      </c>
      <c r="R46" s="95">
        <v>0</v>
      </c>
      <c r="S46" s="95">
        <v>0</v>
      </c>
      <c r="T46" s="95">
        <v>0</v>
      </c>
      <c r="U46" s="95">
        <v>581.8578</v>
      </c>
      <c r="V46" s="95">
        <v>344.82860999999997</v>
      </c>
      <c r="W46" s="95">
        <v>0</v>
      </c>
      <c r="X46" s="95">
        <v>0</v>
      </c>
      <c r="Y46" s="95">
        <v>0</v>
      </c>
      <c r="Z46" s="95">
        <v>344.82860999999997</v>
      </c>
      <c r="AA46" s="95">
        <v>75.462360000000004</v>
      </c>
      <c r="AB46" s="95">
        <v>281.25794000000002</v>
      </c>
      <c r="AC46" s="95">
        <v>0</v>
      </c>
      <c r="AD46" s="95">
        <v>0</v>
      </c>
      <c r="AE46" s="95">
        <v>356.72030000000001</v>
      </c>
      <c r="AF46" s="95">
        <v>506.42435</v>
      </c>
      <c r="AG46" s="95">
        <v>0</v>
      </c>
      <c r="AH46" s="95">
        <v>0</v>
      </c>
      <c r="AI46" s="95">
        <v>0</v>
      </c>
      <c r="AJ46" s="95">
        <v>506.42435</v>
      </c>
      <c r="AK46" s="95">
        <v>633.76146999999992</v>
      </c>
      <c r="AL46" s="95">
        <v>263.10185999999999</v>
      </c>
      <c r="AM46" s="95">
        <v>0</v>
      </c>
      <c r="AN46" s="95">
        <v>0</v>
      </c>
      <c r="AO46" s="95">
        <v>896.86332999999991</v>
      </c>
      <c r="AP46" s="95">
        <v>998.60827000000006</v>
      </c>
      <c r="AQ46" s="95">
        <v>35.351500000000001</v>
      </c>
      <c r="AR46" s="95">
        <v>0</v>
      </c>
      <c r="AS46" s="95">
        <v>0</v>
      </c>
      <c r="AT46" s="95">
        <v>1033.9597699999999</v>
      </c>
      <c r="AU46" s="95">
        <v>0</v>
      </c>
      <c r="AV46" s="95">
        <v>0</v>
      </c>
      <c r="AW46" s="95">
        <v>0</v>
      </c>
      <c r="AX46" s="95">
        <v>0</v>
      </c>
      <c r="AY46" s="95">
        <v>0</v>
      </c>
      <c r="AZ46" s="95">
        <v>7522.9940999999999</v>
      </c>
      <c r="BA46" s="95">
        <v>1301.6954699999999</v>
      </c>
      <c r="BB46" s="95">
        <v>0</v>
      </c>
      <c r="BC46" s="95">
        <v>0</v>
      </c>
      <c r="BD46" s="95">
        <v>8824.6895700000005</v>
      </c>
    </row>
    <row r="47" spans="1:56">
      <c r="A47" s="95" t="s">
        <v>1059</v>
      </c>
      <c r="B47" s="95">
        <v>0</v>
      </c>
      <c r="C47" s="95">
        <v>0</v>
      </c>
      <c r="D47" s="95">
        <v>0</v>
      </c>
      <c r="E47" s="95">
        <v>0</v>
      </c>
      <c r="F47" s="95">
        <v>0</v>
      </c>
      <c r="G47" s="95">
        <v>138.11101000000002</v>
      </c>
      <c r="H47" s="95">
        <v>0</v>
      </c>
      <c r="I47" s="95">
        <v>0</v>
      </c>
      <c r="J47" s="95">
        <v>0</v>
      </c>
      <c r="K47" s="95">
        <v>138.11101000000002</v>
      </c>
      <c r="L47" s="95">
        <v>0</v>
      </c>
      <c r="M47" s="95">
        <v>0</v>
      </c>
      <c r="N47" s="95">
        <v>0</v>
      </c>
      <c r="O47" s="95">
        <v>0</v>
      </c>
      <c r="P47" s="95">
        <v>0</v>
      </c>
      <c r="Q47" s="95">
        <v>0</v>
      </c>
      <c r="R47" s="95">
        <v>0</v>
      </c>
      <c r="S47" s="95">
        <v>0</v>
      </c>
      <c r="T47" s="95">
        <v>0</v>
      </c>
      <c r="U47" s="95">
        <v>0</v>
      </c>
      <c r="V47" s="95">
        <v>0</v>
      </c>
      <c r="W47" s="95">
        <v>0</v>
      </c>
      <c r="X47" s="95">
        <v>0</v>
      </c>
      <c r="Y47" s="95">
        <v>0</v>
      </c>
      <c r="Z47" s="95">
        <v>0</v>
      </c>
      <c r="AA47" s="95">
        <v>0</v>
      </c>
      <c r="AB47" s="95">
        <v>0</v>
      </c>
      <c r="AC47" s="95">
        <v>0</v>
      </c>
      <c r="AD47" s="95">
        <v>0</v>
      </c>
      <c r="AE47" s="95">
        <v>0</v>
      </c>
      <c r="AF47" s="95">
        <v>0</v>
      </c>
      <c r="AG47" s="95">
        <v>0</v>
      </c>
      <c r="AH47" s="95">
        <v>0</v>
      </c>
      <c r="AI47" s="95">
        <v>0</v>
      </c>
      <c r="AJ47" s="95">
        <v>0</v>
      </c>
      <c r="AK47" s="95">
        <v>40.373870000000004</v>
      </c>
      <c r="AL47" s="95">
        <v>72.556719999999999</v>
      </c>
      <c r="AM47" s="95">
        <v>0</v>
      </c>
      <c r="AN47" s="95">
        <v>0</v>
      </c>
      <c r="AO47" s="95">
        <v>112.93059</v>
      </c>
      <c r="AP47" s="95">
        <v>21.311259999999997</v>
      </c>
      <c r="AQ47" s="95">
        <v>0</v>
      </c>
      <c r="AR47" s="95">
        <v>0</v>
      </c>
      <c r="AS47" s="95">
        <v>0</v>
      </c>
      <c r="AT47" s="95">
        <v>21.311259999999997</v>
      </c>
      <c r="AU47" s="95">
        <v>0</v>
      </c>
      <c r="AV47" s="95">
        <v>0</v>
      </c>
      <c r="AW47" s="95">
        <v>0</v>
      </c>
      <c r="AX47" s="95">
        <v>0</v>
      </c>
      <c r="AY47" s="95">
        <v>0</v>
      </c>
      <c r="AZ47" s="95">
        <v>199.79614000000001</v>
      </c>
      <c r="BA47" s="95">
        <v>72.556719999999999</v>
      </c>
      <c r="BB47" s="95">
        <v>0</v>
      </c>
      <c r="BC47" s="95">
        <v>0</v>
      </c>
      <c r="BD47" s="95">
        <v>272.35285999999996</v>
      </c>
    </row>
    <row r="48" spans="1:56">
      <c r="A48" s="95" t="s">
        <v>264</v>
      </c>
      <c r="B48" s="95">
        <v>1737.47793</v>
      </c>
      <c r="C48" s="95">
        <v>883.18968000000007</v>
      </c>
      <c r="D48" s="95">
        <v>0</v>
      </c>
      <c r="E48" s="95">
        <v>0</v>
      </c>
      <c r="F48" s="95">
        <v>2620.66761</v>
      </c>
      <c r="G48" s="95">
        <v>1543.4625000000001</v>
      </c>
      <c r="H48" s="95">
        <v>75.536349999999999</v>
      </c>
      <c r="I48" s="95">
        <v>0</v>
      </c>
      <c r="J48" s="95">
        <v>0</v>
      </c>
      <c r="K48" s="95">
        <v>1618.9988500000002</v>
      </c>
      <c r="L48" s="95">
        <v>1044.3103799999999</v>
      </c>
      <c r="M48" s="95">
        <v>1238.54738</v>
      </c>
      <c r="N48" s="95">
        <v>0</v>
      </c>
      <c r="O48" s="95">
        <v>0</v>
      </c>
      <c r="P48" s="95">
        <v>2282.8577599999999</v>
      </c>
      <c r="Q48" s="95">
        <v>120.12895</v>
      </c>
      <c r="R48" s="95">
        <v>0</v>
      </c>
      <c r="S48" s="95">
        <v>0</v>
      </c>
      <c r="T48" s="95">
        <v>0</v>
      </c>
      <c r="U48" s="95">
        <v>120.12895</v>
      </c>
      <c r="V48" s="95">
        <v>156.83553000000001</v>
      </c>
      <c r="W48" s="95">
        <v>0</v>
      </c>
      <c r="X48" s="95">
        <v>0</v>
      </c>
      <c r="Y48" s="95">
        <v>0</v>
      </c>
      <c r="Z48" s="95">
        <v>156.83553000000001</v>
      </c>
      <c r="AA48" s="95">
        <v>420.01046000000002</v>
      </c>
      <c r="AB48" s="95">
        <v>497.58503000000002</v>
      </c>
      <c r="AC48" s="95">
        <v>0</v>
      </c>
      <c r="AD48" s="95">
        <v>0</v>
      </c>
      <c r="AE48" s="95">
        <v>917.59549000000004</v>
      </c>
      <c r="AF48" s="95">
        <v>298.14021000000002</v>
      </c>
      <c r="AG48" s="95">
        <v>0</v>
      </c>
      <c r="AH48" s="95">
        <v>0</v>
      </c>
      <c r="AI48" s="95">
        <v>0</v>
      </c>
      <c r="AJ48" s="95">
        <v>298.14021000000002</v>
      </c>
      <c r="AK48" s="95">
        <v>87.817970000000003</v>
      </c>
      <c r="AL48" s="95">
        <v>344.83628000000004</v>
      </c>
      <c r="AM48" s="95">
        <v>0</v>
      </c>
      <c r="AN48" s="95">
        <v>0</v>
      </c>
      <c r="AO48" s="95">
        <v>432.65424999999999</v>
      </c>
      <c r="AP48" s="95">
        <v>353.55907999999999</v>
      </c>
      <c r="AQ48" s="95">
        <v>0</v>
      </c>
      <c r="AR48" s="95">
        <v>0</v>
      </c>
      <c r="AS48" s="95">
        <v>0</v>
      </c>
      <c r="AT48" s="95">
        <v>353.55907999999999</v>
      </c>
      <c r="AU48" s="95">
        <v>0</v>
      </c>
      <c r="AV48" s="95">
        <v>0</v>
      </c>
      <c r="AW48" s="95">
        <v>0</v>
      </c>
      <c r="AX48" s="95">
        <v>0</v>
      </c>
      <c r="AY48" s="95">
        <v>0</v>
      </c>
      <c r="AZ48" s="95">
        <v>5761.7430100000001</v>
      </c>
      <c r="BA48" s="95">
        <v>3039.6947200000004</v>
      </c>
      <c r="BB48" s="95">
        <v>0</v>
      </c>
      <c r="BC48" s="95">
        <v>0</v>
      </c>
      <c r="BD48" s="95">
        <v>8801.4377299999996</v>
      </c>
    </row>
    <row r="49" spans="1:56">
      <c r="A49" s="95" t="s">
        <v>1060</v>
      </c>
      <c r="B49" s="95">
        <v>0</v>
      </c>
      <c r="C49" s="95">
        <v>0</v>
      </c>
      <c r="D49" s="95">
        <v>0</v>
      </c>
      <c r="E49" s="95">
        <v>0</v>
      </c>
      <c r="F49" s="95">
        <v>0</v>
      </c>
      <c r="G49" s="95">
        <v>182.6035</v>
      </c>
      <c r="H49" s="95">
        <v>60.876940000000005</v>
      </c>
      <c r="I49" s="95">
        <v>0</v>
      </c>
      <c r="J49" s="95">
        <v>0</v>
      </c>
      <c r="K49" s="95">
        <v>243.48044000000002</v>
      </c>
      <c r="L49" s="95">
        <v>0</v>
      </c>
      <c r="M49" s="95">
        <v>0</v>
      </c>
      <c r="N49" s="95">
        <v>0</v>
      </c>
      <c r="O49" s="95">
        <v>0</v>
      </c>
      <c r="P49" s="95">
        <v>0</v>
      </c>
      <c r="Q49" s="95">
        <v>0</v>
      </c>
      <c r="R49" s="95">
        <v>0</v>
      </c>
      <c r="S49" s="95">
        <v>0</v>
      </c>
      <c r="T49" s="95">
        <v>0</v>
      </c>
      <c r="U49" s="95">
        <v>0</v>
      </c>
      <c r="V49" s="95">
        <v>0</v>
      </c>
      <c r="W49" s="95">
        <v>0</v>
      </c>
      <c r="X49" s="95">
        <v>0</v>
      </c>
      <c r="Y49" s="95">
        <v>0</v>
      </c>
      <c r="Z49" s="95">
        <v>0</v>
      </c>
      <c r="AA49" s="95">
        <v>0</v>
      </c>
      <c r="AB49" s="95">
        <v>0</v>
      </c>
      <c r="AC49" s="95">
        <v>0</v>
      </c>
      <c r="AD49" s="95">
        <v>0</v>
      </c>
      <c r="AE49" s="95">
        <v>0</v>
      </c>
      <c r="AF49" s="95">
        <v>25.849150000000002</v>
      </c>
      <c r="AG49" s="95">
        <v>0</v>
      </c>
      <c r="AH49" s="95">
        <v>0</v>
      </c>
      <c r="AI49" s="95">
        <v>0</v>
      </c>
      <c r="AJ49" s="95">
        <v>25.849150000000002</v>
      </c>
      <c r="AK49" s="95">
        <v>49.502980000000001</v>
      </c>
      <c r="AL49" s="95">
        <v>44.793469999999999</v>
      </c>
      <c r="AM49" s="95">
        <v>0</v>
      </c>
      <c r="AN49" s="95">
        <v>0</v>
      </c>
      <c r="AO49" s="95">
        <v>94.296449999999993</v>
      </c>
      <c r="AP49" s="95">
        <v>0</v>
      </c>
      <c r="AQ49" s="95">
        <v>0</v>
      </c>
      <c r="AR49" s="95">
        <v>0</v>
      </c>
      <c r="AS49" s="95">
        <v>0</v>
      </c>
      <c r="AT49" s="95">
        <v>0</v>
      </c>
      <c r="AU49" s="95">
        <v>0</v>
      </c>
      <c r="AV49" s="95">
        <v>0</v>
      </c>
      <c r="AW49" s="95">
        <v>0</v>
      </c>
      <c r="AX49" s="95">
        <v>0</v>
      </c>
      <c r="AY49" s="95">
        <v>0</v>
      </c>
      <c r="AZ49" s="95">
        <v>257.95562999999999</v>
      </c>
      <c r="BA49" s="95">
        <v>105.67041</v>
      </c>
      <c r="BB49" s="95">
        <v>0</v>
      </c>
      <c r="BC49" s="95">
        <v>0</v>
      </c>
      <c r="BD49" s="95">
        <v>363.62603999999999</v>
      </c>
    </row>
    <row r="50" spans="1:56">
      <c r="A50" s="95" t="s">
        <v>385</v>
      </c>
      <c r="B50" s="95">
        <v>25751.111670000002</v>
      </c>
      <c r="C50" s="95">
        <v>38.415999999999997</v>
      </c>
      <c r="D50" s="95">
        <v>0</v>
      </c>
      <c r="E50" s="95">
        <v>0</v>
      </c>
      <c r="F50" s="95">
        <v>25789.527670000003</v>
      </c>
      <c r="G50" s="95">
        <v>1156.52178</v>
      </c>
      <c r="H50" s="95">
        <v>132.85744</v>
      </c>
      <c r="I50" s="95">
        <v>0</v>
      </c>
      <c r="J50" s="95">
        <v>0</v>
      </c>
      <c r="K50" s="95">
        <v>1289.37922</v>
      </c>
      <c r="L50" s="95">
        <v>1949.3483799999999</v>
      </c>
      <c r="M50" s="95">
        <v>294.90451000000002</v>
      </c>
      <c r="N50" s="95">
        <v>0</v>
      </c>
      <c r="O50" s="95">
        <v>0</v>
      </c>
      <c r="P50" s="95">
        <v>2244.2528900000002</v>
      </c>
      <c r="Q50" s="95">
        <v>12889.669089999999</v>
      </c>
      <c r="R50" s="95">
        <v>107.01600000000001</v>
      </c>
      <c r="S50" s="95">
        <v>0</v>
      </c>
      <c r="T50" s="95">
        <v>0</v>
      </c>
      <c r="U50" s="95">
        <v>12996.685089999999</v>
      </c>
      <c r="V50" s="95">
        <v>113.72296</v>
      </c>
      <c r="W50" s="95">
        <v>0</v>
      </c>
      <c r="X50" s="95">
        <v>0</v>
      </c>
      <c r="Y50" s="95">
        <v>0</v>
      </c>
      <c r="Z50" s="95">
        <v>113.72296</v>
      </c>
      <c r="AA50" s="95">
        <v>13595.701650000001</v>
      </c>
      <c r="AB50" s="95">
        <v>297.10659999999996</v>
      </c>
      <c r="AC50" s="95">
        <v>0</v>
      </c>
      <c r="AD50" s="95">
        <v>0</v>
      </c>
      <c r="AE50" s="95">
        <v>13892.80825</v>
      </c>
      <c r="AF50" s="95">
        <v>70</v>
      </c>
      <c r="AG50" s="95">
        <v>0</v>
      </c>
      <c r="AH50" s="95">
        <v>0</v>
      </c>
      <c r="AI50" s="95">
        <v>0</v>
      </c>
      <c r="AJ50" s="95">
        <v>70</v>
      </c>
      <c r="AK50" s="95">
        <v>976.9069300000001</v>
      </c>
      <c r="AL50" s="95">
        <v>27.44</v>
      </c>
      <c r="AM50" s="95">
        <v>0</v>
      </c>
      <c r="AN50" s="95">
        <v>0</v>
      </c>
      <c r="AO50" s="95">
        <v>1004.34693</v>
      </c>
      <c r="AP50" s="95">
        <v>16.14001</v>
      </c>
      <c r="AQ50" s="95">
        <v>0</v>
      </c>
      <c r="AR50" s="95">
        <v>0</v>
      </c>
      <c r="AS50" s="95">
        <v>0</v>
      </c>
      <c r="AT50" s="95">
        <v>16.14001</v>
      </c>
      <c r="AU50" s="95">
        <v>0</v>
      </c>
      <c r="AV50" s="95">
        <v>0</v>
      </c>
      <c r="AW50" s="95">
        <v>0</v>
      </c>
      <c r="AX50" s="95">
        <v>0</v>
      </c>
      <c r="AY50" s="95">
        <v>0</v>
      </c>
      <c r="AZ50" s="95">
        <v>56519.122470000002</v>
      </c>
      <c r="BA50" s="95">
        <v>897.7405500000001</v>
      </c>
      <c r="BB50" s="95">
        <v>0</v>
      </c>
      <c r="BC50" s="95">
        <v>0</v>
      </c>
      <c r="BD50" s="95">
        <v>57416.863020000004</v>
      </c>
    </row>
    <row r="51" spans="1:56">
      <c r="A51" s="95" t="s">
        <v>90</v>
      </c>
      <c r="B51" s="95">
        <v>1577.38534</v>
      </c>
      <c r="C51" s="95">
        <v>193.8212</v>
      </c>
      <c r="D51" s="95">
        <v>0</v>
      </c>
      <c r="E51" s="95">
        <v>0</v>
      </c>
      <c r="F51" s="95">
        <v>1771.2065400000001</v>
      </c>
      <c r="G51" s="95">
        <v>2523.0652599999999</v>
      </c>
      <c r="H51" s="95">
        <v>315.47399000000001</v>
      </c>
      <c r="I51" s="95">
        <v>0</v>
      </c>
      <c r="J51" s="95">
        <v>0</v>
      </c>
      <c r="K51" s="95">
        <v>2838.5392499999998</v>
      </c>
      <c r="L51" s="95">
        <v>444.73786999999999</v>
      </c>
      <c r="M51" s="95">
        <v>51.51717</v>
      </c>
      <c r="N51" s="95">
        <v>0</v>
      </c>
      <c r="O51" s="95">
        <v>0</v>
      </c>
      <c r="P51" s="95">
        <v>496.25503999999995</v>
      </c>
      <c r="Q51" s="95">
        <v>223.83918</v>
      </c>
      <c r="R51" s="95">
        <v>15.353159999999999</v>
      </c>
      <c r="S51" s="95">
        <v>0</v>
      </c>
      <c r="T51" s="95">
        <v>0</v>
      </c>
      <c r="U51" s="95">
        <v>239.19234</v>
      </c>
      <c r="V51" s="95">
        <v>171.93792999999999</v>
      </c>
      <c r="W51" s="95">
        <v>3.141</v>
      </c>
      <c r="X51" s="95">
        <v>0</v>
      </c>
      <c r="Y51" s="95">
        <v>0</v>
      </c>
      <c r="Z51" s="95">
        <v>175.07892999999999</v>
      </c>
      <c r="AA51" s="95">
        <v>2326.8474500000002</v>
      </c>
      <c r="AB51" s="95">
        <v>504.02834000000001</v>
      </c>
      <c r="AC51" s="95">
        <v>0</v>
      </c>
      <c r="AD51" s="95">
        <v>0</v>
      </c>
      <c r="AE51" s="95">
        <v>2830.8757900000001</v>
      </c>
      <c r="AF51" s="95">
        <v>605.44495999999992</v>
      </c>
      <c r="AG51" s="95">
        <v>8.3954699999999995</v>
      </c>
      <c r="AH51" s="95">
        <v>0</v>
      </c>
      <c r="AI51" s="95">
        <v>0</v>
      </c>
      <c r="AJ51" s="95">
        <v>613.84043000000008</v>
      </c>
      <c r="AK51" s="95">
        <v>1266.9700800000001</v>
      </c>
      <c r="AL51" s="95">
        <v>250.36263</v>
      </c>
      <c r="AM51" s="95">
        <v>0</v>
      </c>
      <c r="AN51" s="95">
        <v>0</v>
      </c>
      <c r="AO51" s="95">
        <v>1517.3327099999999</v>
      </c>
      <c r="AP51" s="95">
        <v>834.20543000000009</v>
      </c>
      <c r="AQ51" s="95">
        <v>23.32884</v>
      </c>
      <c r="AR51" s="95">
        <v>0</v>
      </c>
      <c r="AS51" s="95">
        <v>0</v>
      </c>
      <c r="AT51" s="95">
        <v>857.53426999999999</v>
      </c>
      <c r="AU51" s="95">
        <v>0</v>
      </c>
      <c r="AV51" s="95">
        <v>0</v>
      </c>
      <c r="AW51" s="95">
        <v>0</v>
      </c>
      <c r="AX51" s="95">
        <v>0</v>
      </c>
      <c r="AY51" s="95">
        <v>0</v>
      </c>
      <c r="AZ51" s="95">
        <v>9974.4334999999992</v>
      </c>
      <c r="BA51" s="95">
        <v>1365.4218000000001</v>
      </c>
      <c r="BB51" s="95">
        <v>0</v>
      </c>
      <c r="BC51" s="95">
        <v>0</v>
      </c>
      <c r="BD51" s="95">
        <v>11339.855300000001</v>
      </c>
    </row>
    <row r="52" spans="1:56">
      <c r="A52" s="95" t="s">
        <v>1061</v>
      </c>
      <c r="B52" s="95">
        <v>-3772.0314900000003</v>
      </c>
      <c r="C52" s="95">
        <v>-1220.1783300000002</v>
      </c>
      <c r="D52" s="95">
        <v>0</v>
      </c>
      <c r="E52" s="95">
        <v>0</v>
      </c>
      <c r="F52" s="95">
        <v>-4992.20982</v>
      </c>
      <c r="G52" s="95">
        <v>-5563.2719400000005</v>
      </c>
      <c r="H52" s="95">
        <v>-1112.0332599999999</v>
      </c>
      <c r="I52" s="95">
        <v>0</v>
      </c>
      <c r="J52" s="95">
        <v>0</v>
      </c>
      <c r="K52" s="95">
        <v>-6675.3051999999998</v>
      </c>
      <c r="L52" s="95">
        <v>-1459.3725400000001</v>
      </c>
      <c r="M52" s="95">
        <v>-2008.0689499999999</v>
      </c>
      <c r="N52" s="95">
        <v>0</v>
      </c>
      <c r="O52" s="95">
        <v>0</v>
      </c>
      <c r="P52" s="95">
        <v>-3467.4414900000002</v>
      </c>
      <c r="Q52" s="95">
        <v>-771.92160000000001</v>
      </c>
      <c r="R52" s="95">
        <v>-124.09397</v>
      </c>
      <c r="S52" s="95">
        <v>0</v>
      </c>
      <c r="T52" s="95">
        <v>0</v>
      </c>
      <c r="U52" s="95">
        <v>-896.01556999999991</v>
      </c>
      <c r="V52" s="95">
        <v>-560.54876000000002</v>
      </c>
      <c r="W52" s="95">
        <v>-40.524140000000003</v>
      </c>
      <c r="X52" s="95">
        <v>0</v>
      </c>
      <c r="Y52" s="95">
        <v>0</v>
      </c>
      <c r="Z52" s="95">
        <v>-601.0729</v>
      </c>
      <c r="AA52" s="95">
        <v>-1292.4963300000002</v>
      </c>
      <c r="AB52" s="95">
        <v>-1828.7618400000001</v>
      </c>
      <c r="AC52" s="95">
        <v>0</v>
      </c>
      <c r="AD52" s="95">
        <v>0</v>
      </c>
      <c r="AE52" s="95">
        <v>-3121.2581700000001</v>
      </c>
      <c r="AF52" s="95">
        <v>-1279.8928999999998</v>
      </c>
      <c r="AG52" s="95">
        <v>-34.200389999999999</v>
      </c>
      <c r="AH52" s="95">
        <v>0</v>
      </c>
      <c r="AI52" s="95">
        <v>0</v>
      </c>
      <c r="AJ52" s="95">
        <v>-1314.09329</v>
      </c>
      <c r="AK52" s="95">
        <v>-1034.2055800000001</v>
      </c>
      <c r="AL52" s="95">
        <v>-2899.3361199999999</v>
      </c>
      <c r="AM52" s="95">
        <v>0</v>
      </c>
      <c r="AN52" s="95">
        <v>0</v>
      </c>
      <c r="AO52" s="95">
        <v>-3933.5417000000002</v>
      </c>
      <c r="AP52" s="95">
        <v>-1713.4586499999998</v>
      </c>
      <c r="AQ52" s="95">
        <v>-255.66926999999998</v>
      </c>
      <c r="AR52" s="95">
        <v>0</v>
      </c>
      <c r="AS52" s="95">
        <v>0</v>
      </c>
      <c r="AT52" s="95">
        <v>-1969.1279199999999</v>
      </c>
      <c r="AU52" s="95">
        <v>0</v>
      </c>
      <c r="AV52" s="95">
        <v>0</v>
      </c>
      <c r="AW52" s="95">
        <v>0</v>
      </c>
      <c r="AX52" s="95">
        <v>0</v>
      </c>
      <c r="AY52" s="95">
        <v>0</v>
      </c>
      <c r="AZ52" s="95">
        <v>-17447.199789999999</v>
      </c>
      <c r="BA52" s="95">
        <v>-9522.8662700000004</v>
      </c>
      <c r="BB52" s="95">
        <v>0</v>
      </c>
      <c r="BC52" s="95">
        <v>0</v>
      </c>
      <c r="BD52" s="95">
        <v>-26970.066059999997</v>
      </c>
    </row>
    <row r="53" spans="1:56">
      <c r="A53" s="95" t="s">
        <v>1062</v>
      </c>
      <c r="B53" s="95">
        <v>237962.66827000002</v>
      </c>
      <c r="C53" s="95">
        <v>23171.209750000002</v>
      </c>
      <c r="D53" s="95">
        <v>0</v>
      </c>
      <c r="E53" s="95">
        <v>0</v>
      </c>
      <c r="F53" s="95">
        <v>261133.87802</v>
      </c>
      <c r="G53" s="95">
        <v>267394.30319000001</v>
      </c>
      <c r="H53" s="95">
        <v>42390.32245</v>
      </c>
      <c r="I53" s="95">
        <v>0</v>
      </c>
      <c r="J53" s="95">
        <v>0</v>
      </c>
      <c r="K53" s="95">
        <v>309784.62563999998</v>
      </c>
      <c r="L53" s="95">
        <v>94619.173699999999</v>
      </c>
      <c r="M53" s="95">
        <v>12710.87383</v>
      </c>
      <c r="N53" s="95">
        <v>0</v>
      </c>
      <c r="O53" s="95">
        <v>0</v>
      </c>
      <c r="P53" s="95">
        <v>107330.04753</v>
      </c>
      <c r="Q53" s="95">
        <v>40640.262159999998</v>
      </c>
      <c r="R53" s="95">
        <v>4104.3365000000003</v>
      </c>
      <c r="S53" s="95">
        <v>0</v>
      </c>
      <c r="T53" s="95">
        <v>0</v>
      </c>
      <c r="U53" s="95">
        <v>44744.598659999996</v>
      </c>
      <c r="V53" s="95">
        <v>23296.140879999999</v>
      </c>
      <c r="W53" s="95">
        <v>1688.77307</v>
      </c>
      <c r="X53" s="95">
        <v>0</v>
      </c>
      <c r="Y53" s="95">
        <v>0</v>
      </c>
      <c r="Z53" s="95">
        <v>24984.913949999998</v>
      </c>
      <c r="AA53" s="95">
        <v>210528.24927</v>
      </c>
      <c r="AB53" s="95">
        <v>41279.646340000007</v>
      </c>
      <c r="AC53" s="95">
        <v>0</v>
      </c>
      <c r="AD53" s="95">
        <v>0</v>
      </c>
      <c r="AE53" s="95">
        <v>251807.89561000001</v>
      </c>
      <c r="AF53" s="95">
        <v>48423.114409999995</v>
      </c>
      <c r="AG53" s="95">
        <v>1022.39754</v>
      </c>
      <c r="AH53" s="95">
        <v>0</v>
      </c>
      <c r="AI53" s="95">
        <v>0</v>
      </c>
      <c r="AJ53" s="95">
        <v>49445.51195</v>
      </c>
      <c r="AK53" s="95">
        <v>137212.39541</v>
      </c>
      <c r="AL53" s="95">
        <v>33845.518979999993</v>
      </c>
      <c r="AM53" s="95">
        <v>0</v>
      </c>
      <c r="AN53" s="95">
        <v>0</v>
      </c>
      <c r="AO53" s="95">
        <v>171057.91438999999</v>
      </c>
      <c r="AP53" s="95">
        <v>75830.372260000004</v>
      </c>
      <c r="AQ53" s="95">
        <v>4218.2381599999999</v>
      </c>
      <c r="AR53" s="95">
        <v>0</v>
      </c>
      <c r="AS53" s="95">
        <v>0</v>
      </c>
      <c r="AT53" s="95">
        <v>80048.610419999997</v>
      </c>
      <c r="AU53" s="95">
        <v>0</v>
      </c>
      <c r="AV53" s="95">
        <v>0</v>
      </c>
      <c r="AW53" s="95">
        <v>0</v>
      </c>
      <c r="AX53" s="95">
        <v>0</v>
      </c>
      <c r="AY53" s="95">
        <v>0</v>
      </c>
      <c r="AZ53" s="95">
        <v>1135906.67955</v>
      </c>
      <c r="BA53" s="95">
        <v>164431.31662</v>
      </c>
      <c r="BB53" s="95">
        <v>0</v>
      </c>
      <c r="BC53" s="95">
        <v>0</v>
      </c>
      <c r="BD53" s="95">
        <v>1300337.9961700002</v>
      </c>
    </row>
  </sheetData>
  <mergeCells count="10">
    <mergeCell ref="AF5:AJ5"/>
    <mergeCell ref="AK5:AO5"/>
    <mergeCell ref="AP5:AT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WWM618"/>
  <sheetViews>
    <sheetView zoomScale="70" zoomScaleNormal="70" workbookViewId="0">
      <selection activeCell="A54" sqref="A54:XFD1048576"/>
    </sheetView>
  </sheetViews>
  <sheetFormatPr defaultColWidth="0" defaultRowHeight="12.75" zeroHeight="1"/>
  <cols>
    <col min="1" max="1" width="92.85546875" style="265" customWidth="1"/>
    <col min="2" max="27" width="11.7109375" style="64" customWidth="1"/>
    <col min="28" max="30" width="11.42578125" style="64" customWidth="1"/>
    <col min="31" max="31" width="10.7109375" style="64" customWidth="1"/>
    <col min="32" max="46" width="11.42578125" style="64" customWidth="1"/>
    <col min="47" max="256" width="11.42578125" style="64" hidden="1"/>
    <col min="257" max="257" width="92.85546875" style="64" hidden="1"/>
    <col min="258" max="283" width="11.7109375" style="64" hidden="1"/>
    <col min="284" max="286" width="11.42578125" style="64" hidden="1"/>
    <col min="287" max="287" width="10.7109375" style="64" hidden="1"/>
    <col min="288" max="512" width="11.42578125" style="64" hidden="1"/>
    <col min="513" max="513" width="92.85546875" style="64" hidden="1"/>
    <col min="514" max="539" width="11.7109375" style="64" hidden="1"/>
    <col min="540" max="542" width="11.42578125" style="64" hidden="1"/>
    <col min="543" max="543" width="10.7109375" style="64" hidden="1"/>
    <col min="544" max="768" width="11.42578125" style="64" hidden="1"/>
    <col min="769" max="769" width="92.85546875" style="64" hidden="1"/>
    <col min="770" max="795" width="11.7109375" style="64" hidden="1"/>
    <col min="796" max="798" width="11.42578125" style="64" hidden="1"/>
    <col min="799" max="799" width="10.7109375" style="64" hidden="1"/>
    <col min="800" max="1024" width="11.42578125" style="64" hidden="1"/>
    <col min="1025" max="1025" width="92.85546875" style="64" hidden="1"/>
    <col min="1026" max="1051" width="11.7109375" style="64" hidden="1"/>
    <col min="1052" max="1054" width="11.42578125" style="64" hidden="1"/>
    <col min="1055" max="1055" width="10.7109375" style="64" hidden="1"/>
    <col min="1056" max="1280" width="11.42578125" style="64" hidden="1"/>
    <col min="1281" max="1281" width="92.85546875" style="64" hidden="1"/>
    <col min="1282" max="1307" width="11.7109375" style="64" hidden="1"/>
    <col min="1308" max="1310" width="11.42578125" style="64" hidden="1"/>
    <col min="1311" max="1311" width="10.7109375" style="64" hidden="1"/>
    <col min="1312" max="1536" width="11.42578125" style="64" hidden="1"/>
    <col min="1537" max="1537" width="92.85546875" style="64" hidden="1"/>
    <col min="1538" max="1563" width="11.7109375" style="64" hidden="1"/>
    <col min="1564" max="1566" width="11.42578125" style="64" hidden="1"/>
    <col min="1567" max="1567" width="10.7109375" style="64" hidden="1"/>
    <col min="1568" max="1792" width="11.42578125" style="64" hidden="1"/>
    <col min="1793" max="1793" width="92.85546875" style="64" hidden="1"/>
    <col min="1794" max="1819" width="11.7109375" style="64" hidden="1"/>
    <col min="1820" max="1822" width="11.42578125" style="64" hidden="1"/>
    <col min="1823" max="1823" width="10.7109375" style="64" hidden="1"/>
    <col min="1824" max="2048" width="11.42578125" style="64" hidden="1"/>
    <col min="2049" max="2049" width="92.85546875" style="64" hidden="1"/>
    <col min="2050" max="2075" width="11.7109375" style="64" hidden="1"/>
    <col min="2076" max="2078" width="11.42578125" style="64" hidden="1"/>
    <col min="2079" max="2079" width="10.7109375" style="64" hidden="1"/>
    <col min="2080" max="2304" width="11.42578125" style="64" hidden="1"/>
    <col min="2305" max="2305" width="92.85546875" style="64" hidden="1"/>
    <col min="2306" max="2331" width="11.7109375" style="64" hidden="1"/>
    <col min="2332" max="2334" width="11.42578125" style="64" hidden="1"/>
    <col min="2335" max="2335" width="10.7109375" style="64" hidden="1"/>
    <col min="2336" max="2560" width="11.42578125" style="64" hidden="1"/>
    <col min="2561" max="2561" width="92.85546875" style="64" hidden="1"/>
    <col min="2562" max="2587" width="11.7109375" style="64" hidden="1"/>
    <col min="2588" max="2590" width="11.42578125" style="64" hidden="1"/>
    <col min="2591" max="2591" width="10.7109375" style="64" hidden="1"/>
    <col min="2592" max="2816" width="11.42578125" style="64" hidden="1"/>
    <col min="2817" max="2817" width="92.85546875" style="64" hidden="1"/>
    <col min="2818" max="2843" width="11.7109375" style="64" hidden="1"/>
    <col min="2844" max="2846" width="11.42578125" style="64" hidden="1"/>
    <col min="2847" max="2847" width="10.7109375" style="64" hidden="1"/>
    <col min="2848" max="3072" width="11.42578125" style="64" hidden="1"/>
    <col min="3073" max="3073" width="92.85546875" style="64" hidden="1"/>
    <col min="3074" max="3099" width="11.7109375" style="64" hidden="1"/>
    <col min="3100" max="3102" width="11.42578125" style="64" hidden="1"/>
    <col min="3103" max="3103" width="10.7109375" style="64" hidden="1"/>
    <col min="3104" max="3328" width="11.42578125" style="64" hidden="1"/>
    <col min="3329" max="3329" width="92.85546875" style="64" hidden="1"/>
    <col min="3330" max="3355" width="11.7109375" style="64" hidden="1"/>
    <col min="3356" max="3358" width="11.42578125" style="64" hidden="1"/>
    <col min="3359" max="3359" width="10.7109375" style="64" hidden="1"/>
    <col min="3360" max="3584" width="11.42578125" style="64" hidden="1"/>
    <col min="3585" max="3585" width="92.85546875" style="64" hidden="1"/>
    <col min="3586" max="3611" width="11.7109375" style="64" hidden="1"/>
    <col min="3612" max="3614" width="11.42578125" style="64" hidden="1"/>
    <col min="3615" max="3615" width="10.7109375" style="64" hidden="1"/>
    <col min="3616" max="3840" width="11.42578125" style="64" hidden="1"/>
    <col min="3841" max="3841" width="92.85546875" style="64" hidden="1"/>
    <col min="3842" max="3867" width="11.7109375" style="64" hidden="1"/>
    <col min="3868" max="3870" width="11.42578125" style="64" hidden="1"/>
    <col min="3871" max="3871" width="10.7109375" style="64" hidden="1"/>
    <col min="3872" max="4096" width="11.42578125" style="64" hidden="1"/>
    <col min="4097" max="4097" width="92.85546875" style="64" hidden="1"/>
    <col min="4098" max="4123" width="11.7109375" style="64" hidden="1"/>
    <col min="4124" max="4126" width="11.42578125" style="64" hidden="1"/>
    <col min="4127" max="4127" width="10.7109375" style="64" hidden="1"/>
    <col min="4128" max="4352" width="11.42578125" style="64" hidden="1"/>
    <col min="4353" max="4353" width="92.85546875" style="64" hidden="1"/>
    <col min="4354" max="4379" width="11.7109375" style="64" hidden="1"/>
    <col min="4380" max="4382" width="11.42578125" style="64" hidden="1"/>
    <col min="4383" max="4383" width="10.7109375" style="64" hidden="1"/>
    <col min="4384" max="4608" width="11.42578125" style="64" hidden="1"/>
    <col min="4609" max="4609" width="92.85546875" style="64" hidden="1"/>
    <col min="4610" max="4635" width="11.7109375" style="64" hidden="1"/>
    <col min="4636" max="4638" width="11.42578125" style="64" hidden="1"/>
    <col min="4639" max="4639" width="10.7109375" style="64" hidden="1"/>
    <col min="4640" max="4864" width="11.42578125" style="64" hidden="1"/>
    <col min="4865" max="4865" width="92.85546875" style="64" hidden="1"/>
    <col min="4866" max="4891" width="11.7109375" style="64" hidden="1"/>
    <col min="4892" max="4894" width="11.42578125" style="64" hidden="1"/>
    <col min="4895" max="4895" width="10.7109375" style="64" hidden="1"/>
    <col min="4896" max="5120" width="11.42578125" style="64" hidden="1"/>
    <col min="5121" max="5121" width="92.85546875" style="64" hidden="1"/>
    <col min="5122" max="5147" width="11.7109375" style="64" hidden="1"/>
    <col min="5148" max="5150" width="11.42578125" style="64" hidden="1"/>
    <col min="5151" max="5151" width="10.7109375" style="64" hidden="1"/>
    <col min="5152" max="5376" width="11.42578125" style="64" hidden="1"/>
    <col min="5377" max="5377" width="92.85546875" style="64" hidden="1"/>
    <col min="5378" max="5403" width="11.7109375" style="64" hidden="1"/>
    <col min="5404" max="5406" width="11.42578125" style="64" hidden="1"/>
    <col min="5407" max="5407" width="10.7109375" style="64" hidden="1"/>
    <col min="5408" max="5632" width="11.42578125" style="64" hidden="1"/>
    <col min="5633" max="5633" width="92.85546875" style="64" hidden="1"/>
    <col min="5634" max="5659" width="11.7109375" style="64" hidden="1"/>
    <col min="5660" max="5662" width="11.42578125" style="64" hidden="1"/>
    <col min="5663" max="5663" width="10.7109375" style="64" hidden="1"/>
    <col min="5664" max="5888" width="11.42578125" style="64" hidden="1"/>
    <col min="5889" max="5889" width="92.85546875" style="64" hidden="1"/>
    <col min="5890" max="5915" width="11.7109375" style="64" hidden="1"/>
    <col min="5916" max="5918" width="11.42578125" style="64" hidden="1"/>
    <col min="5919" max="5919" width="10.7109375" style="64" hidden="1"/>
    <col min="5920" max="6144" width="11.42578125" style="64" hidden="1"/>
    <col min="6145" max="6145" width="92.85546875" style="64" hidden="1"/>
    <col min="6146" max="6171" width="11.7109375" style="64" hidden="1"/>
    <col min="6172" max="6174" width="11.42578125" style="64" hidden="1"/>
    <col min="6175" max="6175" width="10.7109375" style="64" hidden="1"/>
    <col min="6176" max="6400" width="11.42578125" style="64" hidden="1"/>
    <col min="6401" max="6401" width="92.85546875" style="64" hidden="1"/>
    <col min="6402" max="6427" width="11.7109375" style="64" hidden="1"/>
    <col min="6428" max="6430" width="11.42578125" style="64" hidden="1"/>
    <col min="6431" max="6431" width="10.7109375" style="64" hidden="1"/>
    <col min="6432" max="6656" width="11.42578125" style="64" hidden="1"/>
    <col min="6657" max="6657" width="92.85546875" style="64" hidden="1"/>
    <col min="6658" max="6683" width="11.7109375" style="64" hidden="1"/>
    <col min="6684" max="6686" width="11.42578125" style="64" hidden="1"/>
    <col min="6687" max="6687" width="10.7109375" style="64" hidden="1"/>
    <col min="6688" max="6912" width="11.42578125" style="64" hidden="1"/>
    <col min="6913" max="6913" width="92.85546875" style="64" hidden="1"/>
    <col min="6914" max="6939" width="11.7109375" style="64" hidden="1"/>
    <col min="6940" max="6942" width="11.42578125" style="64" hidden="1"/>
    <col min="6943" max="6943" width="10.7109375" style="64" hidden="1"/>
    <col min="6944" max="7168" width="11.42578125" style="64" hidden="1"/>
    <col min="7169" max="7169" width="92.85546875" style="64" hidden="1"/>
    <col min="7170" max="7195" width="11.7109375" style="64" hidden="1"/>
    <col min="7196" max="7198" width="11.42578125" style="64" hidden="1"/>
    <col min="7199" max="7199" width="10.7109375" style="64" hidden="1"/>
    <col min="7200" max="7424" width="11.42578125" style="64" hidden="1"/>
    <col min="7425" max="7425" width="92.85546875" style="64" hidden="1"/>
    <col min="7426" max="7451" width="11.7109375" style="64" hidden="1"/>
    <col min="7452" max="7454" width="11.42578125" style="64" hidden="1"/>
    <col min="7455" max="7455" width="10.7109375" style="64" hidden="1"/>
    <col min="7456" max="7680" width="11.42578125" style="64" hidden="1"/>
    <col min="7681" max="7681" width="92.85546875" style="64" hidden="1"/>
    <col min="7682" max="7707" width="11.7109375" style="64" hidden="1"/>
    <col min="7708" max="7710" width="11.42578125" style="64" hidden="1"/>
    <col min="7711" max="7711" width="10.7109375" style="64" hidden="1"/>
    <col min="7712" max="7936" width="11.42578125" style="64" hidden="1"/>
    <col min="7937" max="7937" width="92.85546875" style="64" hidden="1"/>
    <col min="7938" max="7963" width="11.7109375" style="64" hidden="1"/>
    <col min="7964" max="7966" width="11.42578125" style="64" hidden="1"/>
    <col min="7967" max="7967" width="10.7109375" style="64" hidden="1"/>
    <col min="7968" max="8192" width="11.42578125" style="64" hidden="1"/>
    <col min="8193" max="8193" width="92.85546875" style="64" hidden="1"/>
    <col min="8194" max="8219" width="11.7109375" style="64" hidden="1"/>
    <col min="8220" max="8222" width="11.42578125" style="64" hidden="1"/>
    <col min="8223" max="8223" width="10.7109375" style="64" hidden="1"/>
    <col min="8224" max="8448" width="11.42578125" style="64" hidden="1"/>
    <col min="8449" max="8449" width="92.85546875" style="64" hidden="1"/>
    <col min="8450" max="8475" width="11.7109375" style="64" hidden="1"/>
    <col min="8476" max="8478" width="11.42578125" style="64" hidden="1"/>
    <col min="8479" max="8479" width="10.7109375" style="64" hidden="1"/>
    <col min="8480" max="8704" width="11.42578125" style="64" hidden="1"/>
    <col min="8705" max="8705" width="92.85546875" style="64" hidden="1"/>
    <col min="8706" max="8731" width="11.7109375" style="64" hidden="1"/>
    <col min="8732" max="8734" width="11.42578125" style="64" hidden="1"/>
    <col min="8735" max="8735" width="10.7109375" style="64" hidden="1"/>
    <col min="8736" max="8960" width="11.42578125" style="64" hidden="1"/>
    <col min="8961" max="8961" width="92.85546875" style="64" hidden="1"/>
    <col min="8962" max="8987" width="11.7109375" style="64" hidden="1"/>
    <col min="8988" max="8990" width="11.42578125" style="64" hidden="1"/>
    <col min="8991" max="8991" width="10.7109375" style="64" hidden="1"/>
    <col min="8992" max="9216" width="11.42578125" style="64" hidden="1"/>
    <col min="9217" max="9217" width="92.85546875" style="64" hidden="1"/>
    <col min="9218" max="9243" width="11.7109375" style="64" hidden="1"/>
    <col min="9244" max="9246" width="11.42578125" style="64" hidden="1"/>
    <col min="9247" max="9247" width="10.7109375" style="64" hidden="1"/>
    <col min="9248" max="9472" width="11.42578125" style="64" hidden="1"/>
    <col min="9473" max="9473" width="92.85546875" style="64" hidden="1"/>
    <col min="9474" max="9499" width="11.7109375" style="64" hidden="1"/>
    <col min="9500" max="9502" width="11.42578125" style="64" hidden="1"/>
    <col min="9503" max="9503" width="10.7109375" style="64" hidden="1"/>
    <col min="9504" max="9728" width="11.42578125" style="64" hidden="1"/>
    <col min="9729" max="9729" width="92.85546875" style="64" hidden="1"/>
    <col min="9730" max="9755" width="11.7109375" style="64" hidden="1"/>
    <col min="9756" max="9758" width="11.42578125" style="64" hidden="1"/>
    <col min="9759" max="9759" width="10.7109375" style="64" hidden="1"/>
    <col min="9760" max="9984" width="11.42578125" style="64" hidden="1"/>
    <col min="9985" max="9985" width="92.85546875" style="64" hidden="1"/>
    <col min="9986" max="10011" width="11.7109375" style="64" hidden="1"/>
    <col min="10012" max="10014" width="11.42578125" style="64" hidden="1"/>
    <col min="10015" max="10015" width="10.7109375" style="64" hidden="1"/>
    <col min="10016" max="10240" width="11.42578125" style="64" hidden="1"/>
    <col min="10241" max="10241" width="92.85546875" style="64" hidden="1"/>
    <col min="10242" max="10267" width="11.7109375" style="64" hidden="1"/>
    <col min="10268" max="10270" width="11.42578125" style="64" hidden="1"/>
    <col min="10271" max="10271" width="10.7109375" style="64" hidden="1"/>
    <col min="10272" max="10496" width="11.42578125" style="64" hidden="1"/>
    <col min="10497" max="10497" width="92.85546875" style="64" hidden="1"/>
    <col min="10498" max="10523" width="11.7109375" style="64" hidden="1"/>
    <col min="10524" max="10526" width="11.42578125" style="64" hidden="1"/>
    <col min="10527" max="10527" width="10.7109375" style="64" hidden="1"/>
    <col min="10528" max="10752" width="11.42578125" style="64" hidden="1"/>
    <col min="10753" max="10753" width="92.85546875" style="64" hidden="1"/>
    <col min="10754" max="10779" width="11.7109375" style="64" hidden="1"/>
    <col min="10780" max="10782" width="11.42578125" style="64" hidden="1"/>
    <col min="10783" max="10783" width="10.7109375" style="64" hidden="1"/>
    <col min="10784" max="11008" width="11.42578125" style="64" hidden="1"/>
    <col min="11009" max="11009" width="92.85546875" style="64" hidden="1"/>
    <col min="11010" max="11035" width="11.7109375" style="64" hidden="1"/>
    <col min="11036" max="11038" width="11.42578125" style="64" hidden="1"/>
    <col min="11039" max="11039" width="10.7109375" style="64" hidden="1"/>
    <col min="11040" max="11264" width="11.42578125" style="64" hidden="1"/>
    <col min="11265" max="11265" width="92.85546875" style="64" hidden="1"/>
    <col min="11266" max="11291" width="11.7109375" style="64" hidden="1"/>
    <col min="11292" max="11294" width="11.42578125" style="64" hidden="1"/>
    <col min="11295" max="11295" width="10.7109375" style="64" hidden="1"/>
    <col min="11296" max="11520" width="11.42578125" style="64" hidden="1"/>
    <col min="11521" max="11521" width="92.85546875" style="64" hidden="1"/>
    <col min="11522" max="11547" width="11.7109375" style="64" hidden="1"/>
    <col min="11548" max="11550" width="11.42578125" style="64" hidden="1"/>
    <col min="11551" max="11551" width="10.7109375" style="64" hidden="1"/>
    <col min="11552" max="11776" width="11.42578125" style="64" hidden="1"/>
    <col min="11777" max="11777" width="92.85546875" style="64" hidden="1"/>
    <col min="11778" max="11803" width="11.7109375" style="64" hidden="1"/>
    <col min="11804" max="11806" width="11.42578125" style="64" hidden="1"/>
    <col min="11807" max="11807" width="10.7109375" style="64" hidden="1"/>
    <col min="11808" max="12032" width="11.42578125" style="64" hidden="1"/>
    <col min="12033" max="12033" width="92.85546875" style="64" hidden="1"/>
    <col min="12034" max="12059" width="11.7109375" style="64" hidden="1"/>
    <col min="12060" max="12062" width="11.42578125" style="64" hidden="1"/>
    <col min="12063" max="12063" width="10.7109375" style="64" hidden="1"/>
    <col min="12064" max="12288" width="11.42578125" style="64" hidden="1"/>
    <col min="12289" max="12289" width="92.85546875" style="64" hidden="1"/>
    <col min="12290" max="12315" width="11.7109375" style="64" hidden="1"/>
    <col min="12316" max="12318" width="11.42578125" style="64" hidden="1"/>
    <col min="12319" max="12319" width="10.7109375" style="64" hidden="1"/>
    <col min="12320" max="12544" width="11.42578125" style="64" hidden="1"/>
    <col min="12545" max="12545" width="92.85546875" style="64" hidden="1"/>
    <col min="12546" max="12571" width="11.7109375" style="64" hidden="1"/>
    <col min="12572" max="12574" width="11.42578125" style="64" hidden="1"/>
    <col min="12575" max="12575" width="10.7109375" style="64" hidden="1"/>
    <col min="12576" max="12800" width="11.42578125" style="64" hidden="1"/>
    <col min="12801" max="12801" width="92.85546875" style="64" hidden="1"/>
    <col min="12802" max="12827" width="11.7109375" style="64" hidden="1"/>
    <col min="12828" max="12830" width="11.42578125" style="64" hidden="1"/>
    <col min="12831" max="12831" width="10.7109375" style="64" hidden="1"/>
    <col min="12832" max="13056" width="11.42578125" style="64" hidden="1"/>
    <col min="13057" max="13057" width="92.85546875" style="64" hidden="1"/>
    <col min="13058" max="13083" width="11.7109375" style="64" hidden="1"/>
    <col min="13084" max="13086" width="11.42578125" style="64" hidden="1"/>
    <col min="13087" max="13087" width="10.7109375" style="64" hidden="1"/>
    <col min="13088" max="13312" width="11.42578125" style="64" hidden="1"/>
    <col min="13313" max="13313" width="92.85546875" style="64" hidden="1"/>
    <col min="13314" max="13339" width="11.7109375" style="64" hidden="1"/>
    <col min="13340" max="13342" width="11.42578125" style="64" hidden="1"/>
    <col min="13343" max="13343" width="10.7109375" style="64" hidden="1"/>
    <col min="13344" max="13568" width="11.42578125" style="64" hidden="1"/>
    <col min="13569" max="13569" width="92.85546875" style="64" hidden="1"/>
    <col min="13570" max="13595" width="11.7109375" style="64" hidden="1"/>
    <col min="13596" max="13598" width="11.42578125" style="64" hidden="1"/>
    <col min="13599" max="13599" width="10.7109375" style="64" hidden="1"/>
    <col min="13600" max="13824" width="11.42578125" style="64" hidden="1"/>
    <col min="13825" max="13825" width="92.85546875" style="64" hidden="1"/>
    <col min="13826" max="13851" width="11.7109375" style="64" hidden="1"/>
    <col min="13852" max="13854" width="11.42578125" style="64" hidden="1"/>
    <col min="13855" max="13855" width="10.7109375" style="64" hidden="1"/>
    <col min="13856" max="14080" width="11.42578125" style="64" hidden="1"/>
    <col min="14081" max="14081" width="92.85546875" style="64" hidden="1"/>
    <col min="14082" max="14107" width="11.7109375" style="64" hidden="1"/>
    <col min="14108" max="14110" width="11.42578125" style="64" hidden="1"/>
    <col min="14111" max="14111" width="10.7109375" style="64" hidden="1"/>
    <col min="14112" max="14336" width="11.42578125" style="64" hidden="1"/>
    <col min="14337" max="14337" width="92.85546875" style="64" hidden="1"/>
    <col min="14338" max="14363" width="11.7109375" style="64" hidden="1"/>
    <col min="14364" max="14366" width="11.42578125" style="64" hidden="1"/>
    <col min="14367" max="14367" width="10.7109375" style="64" hidden="1"/>
    <col min="14368" max="14592" width="11.42578125" style="64" hidden="1"/>
    <col min="14593" max="14593" width="92.85546875" style="64" hidden="1"/>
    <col min="14594" max="14619" width="11.7109375" style="64" hidden="1"/>
    <col min="14620" max="14622" width="11.42578125" style="64" hidden="1"/>
    <col min="14623" max="14623" width="10.7109375" style="64" hidden="1"/>
    <col min="14624" max="14848" width="11.42578125" style="64" hidden="1"/>
    <col min="14849" max="14849" width="92.85546875" style="64" hidden="1"/>
    <col min="14850" max="14875" width="11.7109375" style="64" hidden="1"/>
    <col min="14876" max="14878" width="11.42578125" style="64" hidden="1"/>
    <col min="14879" max="14879" width="10.7109375" style="64" hidden="1"/>
    <col min="14880" max="15104" width="11.42578125" style="64" hidden="1"/>
    <col min="15105" max="15105" width="92.85546875" style="64" hidden="1"/>
    <col min="15106" max="15131" width="11.7109375" style="64" hidden="1"/>
    <col min="15132" max="15134" width="11.42578125" style="64" hidden="1"/>
    <col min="15135" max="15135" width="10.7109375" style="64" hidden="1"/>
    <col min="15136" max="15360" width="11.42578125" style="64" hidden="1"/>
    <col min="15361" max="15361" width="92.85546875" style="64" hidden="1"/>
    <col min="15362" max="15387" width="11.7109375" style="64" hidden="1"/>
    <col min="15388" max="15390" width="11.42578125" style="64" hidden="1"/>
    <col min="15391" max="15391" width="10.7109375" style="64" hidden="1"/>
    <col min="15392" max="15616" width="11.42578125" style="64" hidden="1"/>
    <col min="15617" max="15617" width="92.85546875" style="64" hidden="1"/>
    <col min="15618" max="15643" width="11.7109375" style="64" hidden="1"/>
    <col min="15644" max="15646" width="11.42578125" style="64" hidden="1"/>
    <col min="15647" max="15647" width="10.7109375" style="64" hidden="1"/>
    <col min="15648" max="15872" width="11.42578125" style="64" hidden="1"/>
    <col min="15873" max="15873" width="92.85546875" style="64" hidden="1"/>
    <col min="15874" max="15899" width="11.7109375" style="64" hidden="1"/>
    <col min="15900" max="15902" width="11.42578125" style="64" hidden="1"/>
    <col min="15903" max="15903" width="10.7109375" style="64" hidden="1"/>
    <col min="15904" max="16128" width="11.42578125" style="64" hidden="1"/>
    <col min="16129" max="16129" width="92.85546875" style="64" hidden="1"/>
    <col min="16130" max="16155" width="11.7109375" style="64" hidden="1"/>
    <col min="16156" max="16158" width="11.42578125" style="64" hidden="1"/>
    <col min="16159" max="16159" width="10.7109375" style="64" hidden="1"/>
    <col min="16160" max="16384" width="11.42578125" style="64" hidden="1"/>
  </cols>
  <sheetData>
    <row r="1" spans="1:46" s="337" customFormat="1" ht="46.5" customHeight="1">
      <c r="A1" s="1197" t="s">
        <v>232</v>
      </c>
      <c r="B1" s="1197"/>
      <c r="C1" s="1197"/>
      <c r="D1" s="1197"/>
      <c r="E1" s="1197"/>
      <c r="F1" s="1197"/>
      <c r="G1" s="1197"/>
      <c r="H1" s="1197"/>
      <c r="I1" s="1197"/>
      <c r="J1" s="1197"/>
      <c r="K1" s="1197"/>
      <c r="L1" s="1197"/>
      <c r="M1" s="1197"/>
      <c r="N1" s="1197"/>
      <c r="O1" s="1197"/>
      <c r="P1" s="1197"/>
      <c r="Q1" s="1197"/>
      <c r="R1" s="1197"/>
      <c r="S1" s="1197"/>
      <c r="T1" s="1197"/>
      <c r="U1" s="1197"/>
      <c r="V1" s="1197"/>
      <c r="W1" s="1197"/>
      <c r="X1" s="1197"/>
      <c r="Y1" s="1197"/>
      <c r="Z1" s="1197"/>
      <c r="AA1" s="1197"/>
      <c r="AB1" s="1197"/>
      <c r="AC1" s="1197"/>
      <c r="AD1" s="1197"/>
      <c r="AE1" s="1197"/>
      <c r="AF1" s="1197"/>
      <c r="AG1" s="1197"/>
      <c r="AH1" s="1197"/>
      <c r="AI1" s="1197"/>
      <c r="AJ1" s="1197"/>
      <c r="AK1" s="1197"/>
      <c r="AL1" s="1197"/>
      <c r="AM1" s="1197"/>
      <c r="AN1" s="1197"/>
      <c r="AO1" s="1197"/>
      <c r="AP1" s="1197"/>
      <c r="AQ1" s="1197"/>
      <c r="AR1" s="1197"/>
      <c r="AS1" s="1197"/>
      <c r="AT1" s="1197"/>
    </row>
    <row r="2" spans="1:46" s="337" customFormat="1" ht="42" customHeight="1">
      <c r="A2" s="1197" t="s">
        <v>1071</v>
      </c>
      <c r="B2" s="1197"/>
      <c r="C2" s="1197"/>
      <c r="D2" s="1197"/>
      <c r="E2" s="1197"/>
      <c r="F2" s="1197"/>
      <c r="G2" s="1197"/>
      <c r="H2" s="1197"/>
      <c r="I2" s="1197"/>
      <c r="J2" s="1197"/>
      <c r="K2" s="1197"/>
      <c r="L2" s="1197"/>
      <c r="M2" s="1197"/>
      <c r="N2" s="1197"/>
      <c r="O2" s="1197"/>
      <c r="P2" s="1197"/>
      <c r="Q2" s="1197"/>
      <c r="R2" s="1197"/>
      <c r="S2" s="1197"/>
      <c r="T2" s="1197"/>
      <c r="U2" s="1197"/>
      <c r="V2" s="1197"/>
      <c r="W2" s="1197"/>
      <c r="X2" s="1197"/>
      <c r="Y2" s="1197"/>
      <c r="Z2" s="1197"/>
      <c r="AA2" s="1197"/>
      <c r="AB2" s="1197"/>
      <c r="AC2" s="1197"/>
      <c r="AD2" s="1197"/>
      <c r="AE2" s="1197"/>
      <c r="AF2" s="1197"/>
      <c r="AG2" s="1197"/>
      <c r="AH2" s="1197"/>
      <c r="AI2" s="1197"/>
      <c r="AJ2" s="1197"/>
      <c r="AK2" s="1197"/>
      <c r="AL2" s="1197"/>
      <c r="AM2" s="1197"/>
      <c r="AN2" s="1197"/>
      <c r="AO2" s="1197"/>
      <c r="AP2" s="1197"/>
      <c r="AQ2" s="1197"/>
      <c r="AR2" s="1197"/>
      <c r="AS2" s="1197"/>
      <c r="AT2" s="1197"/>
    </row>
    <row r="3" spans="1:46" s="337" customFormat="1" ht="42" customHeight="1">
      <c r="A3" s="1197" t="s">
        <v>2</v>
      </c>
      <c r="B3" s="1197"/>
      <c r="C3" s="1197"/>
      <c r="D3" s="1197"/>
      <c r="E3" s="1197"/>
      <c r="F3" s="1197"/>
      <c r="G3" s="1197"/>
      <c r="H3" s="1197"/>
      <c r="I3" s="1197"/>
      <c r="J3" s="1197"/>
      <c r="K3" s="1197"/>
      <c r="L3" s="1197"/>
      <c r="M3" s="1197"/>
      <c r="N3" s="1197"/>
      <c r="O3" s="1197"/>
      <c r="P3" s="1197"/>
      <c r="Q3" s="1197"/>
      <c r="R3" s="1197"/>
      <c r="S3" s="1197"/>
      <c r="T3" s="1197"/>
      <c r="U3" s="1197"/>
      <c r="V3" s="1197"/>
      <c r="W3" s="1197"/>
      <c r="X3" s="1197"/>
      <c r="Y3" s="1197"/>
      <c r="Z3" s="1197"/>
      <c r="AA3" s="1197"/>
      <c r="AB3" s="1197"/>
      <c r="AC3" s="1197"/>
      <c r="AD3" s="1197"/>
      <c r="AE3" s="1197"/>
      <c r="AF3" s="1197"/>
      <c r="AG3" s="1197"/>
      <c r="AH3" s="1197"/>
      <c r="AI3" s="1197"/>
      <c r="AJ3" s="1197"/>
      <c r="AK3" s="1197"/>
      <c r="AL3" s="1197"/>
      <c r="AM3" s="1197"/>
      <c r="AN3" s="1197"/>
      <c r="AO3" s="1197"/>
      <c r="AP3" s="1197"/>
      <c r="AQ3" s="1197"/>
      <c r="AR3" s="1197"/>
      <c r="AS3" s="1197"/>
      <c r="AT3" s="1197"/>
    </row>
    <row r="4" spans="1:46" s="488" customFormat="1" ht="55.5" customHeight="1" thickBot="1">
      <c r="A4" s="1198" t="s">
        <v>881</v>
      </c>
      <c r="B4" s="1198"/>
      <c r="C4" s="1198"/>
      <c r="D4" s="1198"/>
      <c r="E4" s="1198"/>
      <c r="F4" s="1198"/>
      <c r="G4" s="1198"/>
      <c r="H4" s="1198"/>
      <c r="I4" s="1198"/>
      <c r="J4" s="1198"/>
      <c r="K4" s="1198"/>
      <c r="L4" s="1198"/>
      <c r="M4" s="1198"/>
      <c r="N4" s="1198"/>
      <c r="O4" s="1198"/>
      <c r="P4" s="1198"/>
      <c r="Q4" s="1198"/>
      <c r="R4" s="1198"/>
      <c r="S4" s="1198"/>
      <c r="T4" s="1198"/>
      <c r="U4" s="1198"/>
      <c r="V4" s="1198"/>
      <c r="W4" s="1198"/>
      <c r="X4" s="1198"/>
      <c r="Y4" s="1198"/>
      <c r="Z4" s="1198"/>
      <c r="AA4" s="1198"/>
      <c r="AB4" s="1198"/>
      <c r="AC4" s="1198"/>
      <c r="AD4" s="1198"/>
      <c r="AE4" s="1198"/>
      <c r="AF4" s="1198"/>
      <c r="AG4" s="1198"/>
      <c r="AH4" s="1198"/>
      <c r="AI4" s="1198"/>
      <c r="AJ4" s="1198"/>
      <c r="AK4" s="1198"/>
      <c r="AL4" s="1198"/>
      <c r="AM4" s="1198"/>
      <c r="AN4" s="1198"/>
      <c r="AO4" s="1198"/>
      <c r="AP4" s="1198"/>
      <c r="AQ4" s="1198"/>
      <c r="AR4" s="1198"/>
      <c r="AS4" s="1198"/>
      <c r="AT4" s="1198"/>
    </row>
    <row r="5" spans="1:46" s="256" customFormat="1" ht="19.5" customHeight="1" thickTop="1" thickBot="1">
      <c r="A5" s="127"/>
      <c r="B5" s="1195" t="s">
        <v>175</v>
      </c>
      <c r="C5" s="1195"/>
      <c r="D5" s="1195"/>
      <c r="E5" s="1195"/>
      <c r="F5" s="1195"/>
      <c r="G5" s="1195" t="s">
        <v>171</v>
      </c>
      <c r="H5" s="1195"/>
      <c r="I5" s="1195"/>
      <c r="J5" s="1195"/>
      <c r="K5" s="1195"/>
      <c r="L5" s="1195" t="s">
        <v>169</v>
      </c>
      <c r="M5" s="1195"/>
      <c r="N5" s="1195"/>
      <c r="O5" s="1195"/>
      <c r="P5" s="1195"/>
      <c r="Q5" s="1195" t="s">
        <v>167</v>
      </c>
      <c r="R5" s="1195"/>
      <c r="S5" s="1195"/>
      <c r="T5" s="1195"/>
      <c r="U5" s="1195"/>
      <c r="V5" s="1195" t="s">
        <v>174</v>
      </c>
      <c r="W5" s="1195"/>
      <c r="X5" s="1195"/>
      <c r="Y5" s="1195"/>
      <c r="Z5" s="1195"/>
      <c r="AA5" s="1195" t="s">
        <v>170</v>
      </c>
      <c r="AB5" s="1195"/>
      <c r="AC5" s="1195"/>
      <c r="AD5" s="1195"/>
      <c r="AE5" s="1195"/>
      <c r="AF5" s="1195" t="s">
        <v>168</v>
      </c>
      <c r="AG5" s="1195"/>
      <c r="AH5" s="1195"/>
      <c r="AI5" s="1195"/>
      <c r="AJ5" s="1195"/>
      <c r="AK5" s="1195" t="s">
        <v>166</v>
      </c>
      <c r="AL5" s="1195"/>
      <c r="AM5" s="1195"/>
      <c r="AN5" s="1195"/>
      <c r="AO5" s="1195"/>
      <c r="AP5" s="1195" t="s">
        <v>522</v>
      </c>
      <c r="AQ5" s="1195"/>
      <c r="AR5" s="1195"/>
      <c r="AS5" s="1195"/>
      <c r="AT5" s="1195"/>
    </row>
    <row r="6" spans="1:46" s="312" customFormat="1" ht="26.25" customHeight="1" thickTop="1" thickBot="1">
      <c r="A6" s="127"/>
      <c r="B6" s="483" t="s">
        <v>234</v>
      </c>
      <c r="C6" s="483" t="s">
        <v>235</v>
      </c>
      <c r="D6" s="483" t="s">
        <v>236</v>
      </c>
      <c r="E6" s="483" t="s">
        <v>237</v>
      </c>
      <c r="F6" s="483" t="s">
        <v>218</v>
      </c>
      <c r="G6" s="483" t="s">
        <v>234</v>
      </c>
      <c r="H6" s="483" t="s">
        <v>235</v>
      </c>
      <c r="I6" s="483" t="s">
        <v>236</v>
      </c>
      <c r="J6" s="483" t="s">
        <v>237</v>
      </c>
      <c r="K6" s="483" t="s">
        <v>218</v>
      </c>
      <c r="L6" s="483" t="s">
        <v>234</v>
      </c>
      <c r="M6" s="483" t="s">
        <v>235</v>
      </c>
      <c r="N6" s="483" t="s">
        <v>236</v>
      </c>
      <c r="O6" s="483" t="s">
        <v>237</v>
      </c>
      <c r="P6" s="483" t="s">
        <v>218</v>
      </c>
      <c r="Q6" s="483" t="s">
        <v>234</v>
      </c>
      <c r="R6" s="483" t="s">
        <v>235</v>
      </c>
      <c r="S6" s="483" t="s">
        <v>236</v>
      </c>
      <c r="T6" s="483" t="s">
        <v>237</v>
      </c>
      <c r="U6" s="483" t="s">
        <v>218</v>
      </c>
      <c r="V6" s="483" t="s">
        <v>234</v>
      </c>
      <c r="W6" s="483" t="s">
        <v>235</v>
      </c>
      <c r="X6" s="483" t="s">
        <v>236</v>
      </c>
      <c r="Y6" s="483" t="s">
        <v>237</v>
      </c>
      <c r="Z6" s="483" t="s">
        <v>218</v>
      </c>
      <c r="AA6" s="483" t="s">
        <v>234</v>
      </c>
      <c r="AB6" s="483" t="s">
        <v>235</v>
      </c>
      <c r="AC6" s="483" t="s">
        <v>236</v>
      </c>
      <c r="AD6" s="483" t="s">
        <v>237</v>
      </c>
      <c r="AE6" s="483" t="s">
        <v>218</v>
      </c>
      <c r="AF6" s="483" t="s">
        <v>234</v>
      </c>
      <c r="AG6" s="483" t="s">
        <v>235</v>
      </c>
      <c r="AH6" s="483" t="s">
        <v>236</v>
      </c>
      <c r="AI6" s="483" t="s">
        <v>237</v>
      </c>
      <c r="AJ6" s="483" t="s">
        <v>218</v>
      </c>
      <c r="AK6" s="483" t="s">
        <v>234</v>
      </c>
      <c r="AL6" s="483" t="s">
        <v>235</v>
      </c>
      <c r="AM6" s="483" t="s">
        <v>236</v>
      </c>
      <c r="AN6" s="483" t="s">
        <v>237</v>
      </c>
      <c r="AO6" s="483" t="s">
        <v>218</v>
      </c>
      <c r="AP6" s="483" t="s">
        <v>234</v>
      </c>
      <c r="AQ6" s="483" t="s">
        <v>235</v>
      </c>
      <c r="AR6" s="483" t="s">
        <v>236</v>
      </c>
      <c r="AS6" s="483" t="s">
        <v>237</v>
      </c>
      <c r="AT6" s="483" t="s">
        <v>218</v>
      </c>
    </row>
    <row r="7" spans="1:46" ht="26.25" customHeight="1" thickTop="1">
      <c r="A7" s="489" t="s">
        <v>1038</v>
      </c>
      <c r="B7" s="382">
        <v>5250.5193899999995</v>
      </c>
      <c r="C7" s="382">
        <v>4628.6170000000002</v>
      </c>
      <c r="D7" s="382">
        <v>0</v>
      </c>
      <c r="E7" s="382">
        <v>0</v>
      </c>
      <c r="F7" s="382">
        <v>9879.1363900000015</v>
      </c>
      <c r="G7" s="382">
        <v>4016.8336800000002</v>
      </c>
      <c r="H7" s="382">
        <v>616.29618000000005</v>
      </c>
      <c r="I7" s="382">
        <v>0</v>
      </c>
      <c r="J7" s="382">
        <v>0</v>
      </c>
      <c r="K7" s="382">
        <v>4633.12986</v>
      </c>
      <c r="L7" s="382">
        <v>5394.6038499999995</v>
      </c>
      <c r="M7" s="382">
        <v>2215.03658</v>
      </c>
      <c r="N7" s="382">
        <v>0</v>
      </c>
      <c r="O7" s="382">
        <v>0</v>
      </c>
      <c r="P7" s="382">
        <v>7609.6404299999995</v>
      </c>
      <c r="Q7" s="382">
        <v>761.41724999999997</v>
      </c>
      <c r="R7" s="382">
        <v>1395.7386200000001</v>
      </c>
      <c r="S7" s="382">
        <v>0</v>
      </c>
      <c r="T7" s="382">
        <v>0</v>
      </c>
      <c r="U7" s="382">
        <v>2157.15587</v>
      </c>
      <c r="V7" s="382">
        <v>0.25</v>
      </c>
      <c r="W7" s="382">
        <v>0</v>
      </c>
      <c r="X7" s="382">
        <v>0</v>
      </c>
      <c r="Y7" s="382">
        <v>0</v>
      </c>
      <c r="Z7" s="382">
        <v>0.25</v>
      </c>
      <c r="AA7" s="382">
        <v>435.81423999999998</v>
      </c>
      <c r="AB7" s="382">
        <v>12.335719999999998</v>
      </c>
      <c r="AC7" s="382">
        <v>0</v>
      </c>
      <c r="AD7" s="382">
        <v>0</v>
      </c>
      <c r="AE7" s="382">
        <v>448.14996000000002</v>
      </c>
      <c r="AF7" s="382">
        <v>8.8348300000000002</v>
      </c>
      <c r="AG7" s="382">
        <v>1.3720000000000001</v>
      </c>
      <c r="AH7" s="382">
        <v>0</v>
      </c>
      <c r="AI7" s="382">
        <v>0</v>
      </c>
      <c r="AJ7" s="382">
        <v>10.20683</v>
      </c>
      <c r="AK7" s="382">
        <v>0</v>
      </c>
      <c r="AL7" s="382">
        <v>0</v>
      </c>
      <c r="AM7" s="382">
        <v>0</v>
      </c>
      <c r="AN7" s="382">
        <v>0</v>
      </c>
      <c r="AO7" s="382">
        <v>0</v>
      </c>
      <c r="AP7" s="382">
        <v>15868.27324</v>
      </c>
      <c r="AQ7" s="382">
        <v>8869.3960999999999</v>
      </c>
      <c r="AR7" s="382">
        <v>0</v>
      </c>
      <c r="AS7" s="382">
        <v>0</v>
      </c>
      <c r="AT7" s="382">
        <v>24737.66934</v>
      </c>
    </row>
    <row r="8" spans="1:46" ht="26.25" customHeight="1">
      <c r="A8" s="489" t="s">
        <v>317</v>
      </c>
      <c r="B8" s="382">
        <v>4652.4255999999996</v>
      </c>
      <c r="C8" s="382">
        <v>4617.49856</v>
      </c>
      <c r="D8" s="382">
        <v>0</v>
      </c>
      <c r="E8" s="382">
        <v>0</v>
      </c>
      <c r="F8" s="382">
        <v>9269.9241600000005</v>
      </c>
      <c r="G8" s="382">
        <v>3980.6482299999998</v>
      </c>
      <c r="H8" s="382">
        <v>616.29617000000007</v>
      </c>
      <c r="I8" s="382">
        <v>0</v>
      </c>
      <c r="J8" s="382">
        <v>0</v>
      </c>
      <c r="K8" s="382">
        <v>4596.9444000000003</v>
      </c>
      <c r="L8" s="382">
        <v>5391.3459499999999</v>
      </c>
      <c r="M8" s="382">
        <v>2215.03658</v>
      </c>
      <c r="N8" s="382">
        <v>0</v>
      </c>
      <c r="O8" s="382">
        <v>0</v>
      </c>
      <c r="P8" s="382">
        <v>7606.3825299999999</v>
      </c>
      <c r="Q8" s="382">
        <v>740.42502999999999</v>
      </c>
      <c r="R8" s="382">
        <v>1395.7386200000001</v>
      </c>
      <c r="S8" s="382">
        <v>0</v>
      </c>
      <c r="T8" s="382">
        <v>0</v>
      </c>
      <c r="U8" s="382">
        <v>2136.16365</v>
      </c>
      <c r="V8" s="382">
        <v>0</v>
      </c>
      <c r="W8" s="382">
        <v>0</v>
      </c>
      <c r="X8" s="382">
        <v>0</v>
      </c>
      <c r="Y8" s="382">
        <v>0</v>
      </c>
      <c r="Z8" s="382">
        <v>0</v>
      </c>
      <c r="AA8" s="382">
        <v>435.81423999999998</v>
      </c>
      <c r="AB8" s="382">
        <v>12.335719999999998</v>
      </c>
      <c r="AC8" s="382">
        <v>0</v>
      </c>
      <c r="AD8" s="382">
        <v>0</v>
      </c>
      <c r="AE8" s="382">
        <v>448.14996000000002</v>
      </c>
      <c r="AF8" s="382">
        <v>0</v>
      </c>
      <c r="AG8" s="382">
        <v>0</v>
      </c>
      <c r="AH8" s="382">
        <v>0</v>
      </c>
      <c r="AI8" s="382">
        <v>0</v>
      </c>
      <c r="AJ8" s="382">
        <v>0</v>
      </c>
      <c r="AK8" s="382">
        <v>0</v>
      </c>
      <c r="AL8" s="382">
        <v>0</v>
      </c>
      <c r="AM8" s="382">
        <v>0</v>
      </c>
      <c r="AN8" s="382">
        <v>0</v>
      </c>
      <c r="AO8" s="382">
        <v>0</v>
      </c>
      <c r="AP8" s="382">
        <v>15200.65905</v>
      </c>
      <c r="AQ8" s="382">
        <v>8856.9056500000006</v>
      </c>
      <c r="AR8" s="382">
        <v>0</v>
      </c>
      <c r="AS8" s="382">
        <v>0</v>
      </c>
      <c r="AT8" s="382">
        <v>24057.564699999999</v>
      </c>
    </row>
    <row r="9" spans="1:46" ht="26.25" customHeight="1">
      <c r="A9" s="489" t="s">
        <v>318</v>
      </c>
      <c r="B9" s="382">
        <v>598.09379000000001</v>
      </c>
      <c r="C9" s="382">
        <v>11.11842</v>
      </c>
      <c r="D9" s="382">
        <v>0</v>
      </c>
      <c r="E9" s="382">
        <v>0</v>
      </c>
      <c r="F9" s="382">
        <v>609.21220999999991</v>
      </c>
      <c r="G9" s="382">
        <v>36.185449999999996</v>
      </c>
      <c r="H9" s="382">
        <v>1.0000000000000001E-5</v>
      </c>
      <c r="I9" s="382">
        <v>0</v>
      </c>
      <c r="J9" s="382">
        <v>0</v>
      </c>
      <c r="K9" s="382">
        <v>36.185459999999999</v>
      </c>
      <c r="L9" s="382">
        <v>3.2579000000000002</v>
      </c>
      <c r="M9" s="382">
        <v>0</v>
      </c>
      <c r="N9" s="382">
        <v>0</v>
      </c>
      <c r="O9" s="382">
        <v>0</v>
      </c>
      <c r="P9" s="382">
        <v>3.2579000000000002</v>
      </c>
      <c r="Q9" s="382">
        <v>20.99222</v>
      </c>
      <c r="R9" s="382">
        <v>0</v>
      </c>
      <c r="S9" s="382">
        <v>0</v>
      </c>
      <c r="T9" s="382">
        <v>0</v>
      </c>
      <c r="U9" s="382">
        <v>20.99222</v>
      </c>
      <c r="V9" s="382">
        <v>0.25</v>
      </c>
      <c r="W9" s="382">
        <v>0</v>
      </c>
      <c r="X9" s="382">
        <v>0</v>
      </c>
      <c r="Y9" s="382">
        <v>0</v>
      </c>
      <c r="Z9" s="382">
        <v>0.25</v>
      </c>
      <c r="AA9" s="382">
        <v>0</v>
      </c>
      <c r="AB9" s="382">
        <v>0</v>
      </c>
      <c r="AC9" s="382">
        <v>0</v>
      </c>
      <c r="AD9" s="382">
        <v>0</v>
      </c>
      <c r="AE9" s="382">
        <v>0</v>
      </c>
      <c r="AF9" s="382">
        <v>8.8348300000000002</v>
      </c>
      <c r="AG9" s="382">
        <v>1.3720000000000001</v>
      </c>
      <c r="AH9" s="382">
        <v>0</v>
      </c>
      <c r="AI9" s="382">
        <v>0</v>
      </c>
      <c r="AJ9" s="382">
        <v>10.20683</v>
      </c>
      <c r="AK9" s="382">
        <v>0</v>
      </c>
      <c r="AL9" s="382">
        <v>0</v>
      </c>
      <c r="AM9" s="382">
        <v>0</v>
      </c>
      <c r="AN9" s="382">
        <v>0</v>
      </c>
      <c r="AO9" s="382">
        <v>0</v>
      </c>
      <c r="AP9" s="382">
        <v>667.61418999999989</v>
      </c>
      <c r="AQ9" s="382">
        <v>12.49043</v>
      </c>
      <c r="AR9" s="382">
        <v>0</v>
      </c>
      <c r="AS9" s="382">
        <v>0</v>
      </c>
      <c r="AT9" s="382">
        <v>680.10461999999995</v>
      </c>
    </row>
    <row r="10" spans="1:46" ht="26.25" customHeight="1">
      <c r="A10" s="489" t="s">
        <v>1039</v>
      </c>
      <c r="B10" s="382">
        <v>0</v>
      </c>
      <c r="C10" s="382">
        <v>2.0000000000000002E-5</v>
      </c>
      <c r="D10" s="382">
        <v>0</v>
      </c>
      <c r="E10" s="382">
        <v>0</v>
      </c>
      <c r="F10" s="382">
        <v>2.0000000000000002E-5</v>
      </c>
      <c r="G10" s="382">
        <v>0</v>
      </c>
      <c r="H10" s="382">
        <v>0</v>
      </c>
      <c r="I10" s="382">
        <v>0</v>
      </c>
      <c r="J10" s="382">
        <v>0</v>
      </c>
      <c r="K10" s="382">
        <v>0</v>
      </c>
      <c r="L10" s="382">
        <v>0</v>
      </c>
      <c r="M10" s="382">
        <v>0</v>
      </c>
      <c r="N10" s="382">
        <v>0</v>
      </c>
      <c r="O10" s="382">
        <v>0</v>
      </c>
      <c r="P10" s="382">
        <v>0</v>
      </c>
      <c r="Q10" s="382">
        <v>0</v>
      </c>
      <c r="R10" s="382">
        <v>0</v>
      </c>
      <c r="S10" s="382">
        <v>0</v>
      </c>
      <c r="T10" s="382">
        <v>0</v>
      </c>
      <c r="U10" s="382">
        <v>0</v>
      </c>
      <c r="V10" s="382">
        <v>0</v>
      </c>
      <c r="W10" s="382">
        <v>0</v>
      </c>
      <c r="X10" s="382">
        <v>0</v>
      </c>
      <c r="Y10" s="382">
        <v>0</v>
      </c>
      <c r="Z10" s="382">
        <v>0</v>
      </c>
      <c r="AA10" s="382">
        <v>0</v>
      </c>
      <c r="AB10" s="382">
        <v>0</v>
      </c>
      <c r="AC10" s="382">
        <v>0</v>
      </c>
      <c r="AD10" s="382">
        <v>0</v>
      </c>
      <c r="AE10" s="382">
        <v>0</v>
      </c>
      <c r="AF10" s="382">
        <v>0</v>
      </c>
      <c r="AG10" s="382">
        <v>0</v>
      </c>
      <c r="AH10" s="382">
        <v>0</v>
      </c>
      <c r="AI10" s="382">
        <v>0</v>
      </c>
      <c r="AJ10" s="382">
        <v>0</v>
      </c>
      <c r="AK10" s="382">
        <v>0</v>
      </c>
      <c r="AL10" s="382">
        <v>0</v>
      </c>
      <c r="AM10" s="382">
        <v>0</v>
      </c>
      <c r="AN10" s="382">
        <v>0</v>
      </c>
      <c r="AO10" s="382">
        <v>0</v>
      </c>
      <c r="AP10" s="382">
        <v>0</v>
      </c>
      <c r="AQ10" s="382">
        <v>2.0000000000000002E-5</v>
      </c>
      <c r="AR10" s="382">
        <v>0</v>
      </c>
      <c r="AS10" s="382">
        <v>0</v>
      </c>
      <c r="AT10" s="382">
        <v>2.0000000000000002E-5</v>
      </c>
    </row>
    <row r="11" spans="1:46" ht="26.25" customHeight="1">
      <c r="A11" s="489" t="s">
        <v>1040</v>
      </c>
      <c r="B11" s="382">
        <v>25327.15552</v>
      </c>
      <c r="C11" s="382">
        <v>2063.8032600000001</v>
      </c>
      <c r="D11" s="382">
        <v>0</v>
      </c>
      <c r="E11" s="382">
        <v>65.148309999999995</v>
      </c>
      <c r="F11" s="382">
        <v>27456.107090000001</v>
      </c>
      <c r="G11" s="382">
        <v>13990.700359999999</v>
      </c>
      <c r="H11" s="382">
        <v>4484.0028400000001</v>
      </c>
      <c r="I11" s="382">
        <v>0</v>
      </c>
      <c r="J11" s="382">
        <v>4.9500000000000004E-3</v>
      </c>
      <c r="K11" s="382">
        <v>18474.708149999999</v>
      </c>
      <c r="L11" s="382">
        <v>17262.494129999999</v>
      </c>
      <c r="M11" s="382">
        <v>5413.6762500000004</v>
      </c>
      <c r="N11" s="382">
        <v>0</v>
      </c>
      <c r="O11" s="382">
        <v>0</v>
      </c>
      <c r="P11" s="382">
        <v>22676.17038</v>
      </c>
      <c r="Q11" s="382">
        <v>1599.0628899999999</v>
      </c>
      <c r="R11" s="382">
        <v>168.10945000000001</v>
      </c>
      <c r="S11" s="382">
        <v>0</v>
      </c>
      <c r="T11" s="382">
        <v>0</v>
      </c>
      <c r="U11" s="382">
        <v>1767.1723400000001</v>
      </c>
      <c r="V11" s="382">
        <v>4085.2142000000003</v>
      </c>
      <c r="W11" s="382">
        <v>108.90667999999999</v>
      </c>
      <c r="X11" s="382">
        <v>0</v>
      </c>
      <c r="Y11" s="382">
        <v>0</v>
      </c>
      <c r="Z11" s="382">
        <v>4194.1208799999995</v>
      </c>
      <c r="AA11" s="382">
        <v>7953.3664400000007</v>
      </c>
      <c r="AB11" s="382">
        <v>722.21662000000003</v>
      </c>
      <c r="AC11" s="382">
        <v>0</v>
      </c>
      <c r="AD11" s="382">
        <v>0</v>
      </c>
      <c r="AE11" s="382">
        <v>8675.5830600000008</v>
      </c>
      <c r="AF11" s="382">
        <v>17761.021149999997</v>
      </c>
      <c r="AG11" s="382">
        <v>838.39353000000006</v>
      </c>
      <c r="AH11" s="382">
        <v>0</v>
      </c>
      <c r="AI11" s="382">
        <v>0</v>
      </c>
      <c r="AJ11" s="382">
        <v>18599.414679999998</v>
      </c>
      <c r="AK11" s="382">
        <v>0</v>
      </c>
      <c r="AL11" s="382">
        <v>0</v>
      </c>
      <c r="AM11" s="382">
        <v>0</v>
      </c>
      <c r="AN11" s="382">
        <v>0</v>
      </c>
      <c r="AO11" s="382">
        <v>0</v>
      </c>
      <c r="AP11" s="382">
        <v>87979.014689999996</v>
      </c>
      <c r="AQ11" s="382">
        <v>13799.108630000001</v>
      </c>
      <c r="AR11" s="382">
        <v>0</v>
      </c>
      <c r="AS11" s="382">
        <v>65.153260000000003</v>
      </c>
      <c r="AT11" s="382">
        <v>101843.27658000001</v>
      </c>
    </row>
    <row r="12" spans="1:46" ht="26.25" customHeight="1">
      <c r="A12" s="489" t="s">
        <v>1041</v>
      </c>
      <c r="B12" s="382">
        <v>25327.15552</v>
      </c>
      <c r="C12" s="382">
        <v>2063.8032499999999</v>
      </c>
      <c r="D12" s="382">
        <v>0</v>
      </c>
      <c r="E12" s="382">
        <v>65.148309999999995</v>
      </c>
      <c r="F12" s="382">
        <v>27456.107079999998</v>
      </c>
      <c r="G12" s="382">
        <v>13990.700359999999</v>
      </c>
      <c r="H12" s="382">
        <v>4484.0027699999991</v>
      </c>
      <c r="I12" s="382">
        <v>0</v>
      </c>
      <c r="J12" s="382">
        <v>4.9400000000000008E-3</v>
      </c>
      <c r="K12" s="382">
        <v>18474.708070000001</v>
      </c>
      <c r="L12" s="382">
        <v>17262.494129999999</v>
      </c>
      <c r="M12" s="382">
        <v>5413.6762500000004</v>
      </c>
      <c r="N12" s="382">
        <v>0</v>
      </c>
      <c r="O12" s="382">
        <v>0</v>
      </c>
      <c r="P12" s="382">
        <v>22676.17038</v>
      </c>
      <c r="Q12" s="382">
        <v>1599.0628899999999</v>
      </c>
      <c r="R12" s="382">
        <v>168.10945000000001</v>
      </c>
      <c r="S12" s="382">
        <v>0</v>
      </c>
      <c r="T12" s="382">
        <v>0</v>
      </c>
      <c r="U12" s="382">
        <v>1767.1723400000001</v>
      </c>
      <c r="V12" s="382">
        <v>4085.2142000000003</v>
      </c>
      <c r="W12" s="382">
        <v>108.90667999999999</v>
      </c>
      <c r="X12" s="382">
        <v>0</v>
      </c>
      <c r="Y12" s="382">
        <v>0</v>
      </c>
      <c r="Z12" s="382">
        <v>4194.1208799999995</v>
      </c>
      <c r="AA12" s="382">
        <v>7953.3664400000007</v>
      </c>
      <c r="AB12" s="382">
        <v>722.21662000000003</v>
      </c>
      <c r="AC12" s="382">
        <v>0</v>
      </c>
      <c r="AD12" s="382">
        <v>0</v>
      </c>
      <c r="AE12" s="382">
        <v>8675.5830600000008</v>
      </c>
      <c r="AF12" s="382">
        <v>17760.957620000001</v>
      </c>
      <c r="AG12" s="382">
        <v>838.39353000000006</v>
      </c>
      <c r="AH12" s="382">
        <v>0</v>
      </c>
      <c r="AI12" s="382">
        <v>0</v>
      </c>
      <c r="AJ12" s="382">
        <v>18599.351149999999</v>
      </c>
      <c r="AK12" s="382">
        <v>0</v>
      </c>
      <c r="AL12" s="382">
        <v>0</v>
      </c>
      <c r="AM12" s="382">
        <v>0</v>
      </c>
      <c r="AN12" s="382">
        <v>0</v>
      </c>
      <c r="AO12" s="382">
        <v>0</v>
      </c>
      <c r="AP12" s="382">
        <v>87978.951159999997</v>
      </c>
      <c r="AQ12" s="382">
        <v>13799.108550000001</v>
      </c>
      <c r="AR12" s="382">
        <v>0</v>
      </c>
      <c r="AS12" s="382">
        <v>65.15325</v>
      </c>
      <c r="AT12" s="382">
        <v>101843.21295999999</v>
      </c>
    </row>
    <row r="13" spans="1:46" ht="26.25" customHeight="1">
      <c r="A13" s="489" t="s">
        <v>1042</v>
      </c>
      <c r="B13" s="382">
        <v>0</v>
      </c>
      <c r="C13" s="382">
        <v>0</v>
      </c>
      <c r="D13" s="382">
        <v>0</v>
      </c>
      <c r="E13" s="382">
        <v>0</v>
      </c>
      <c r="F13" s="382">
        <v>0</v>
      </c>
      <c r="G13" s="382">
        <v>0</v>
      </c>
      <c r="H13" s="382">
        <v>0</v>
      </c>
      <c r="I13" s="382">
        <v>0</v>
      </c>
      <c r="J13" s="382">
        <v>0</v>
      </c>
      <c r="K13" s="382">
        <v>0</v>
      </c>
      <c r="L13" s="382">
        <v>0</v>
      </c>
      <c r="M13" s="382">
        <v>0</v>
      </c>
      <c r="N13" s="382">
        <v>0</v>
      </c>
      <c r="O13" s="382">
        <v>0</v>
      </c>
      <c r="P13" s="382">
        <v>0</v>
      </c>
      <c r="Q13" s="382">
        <v>0</v>
      </c>
      <c r="R13" s="382">
        <v>0</v>
      </c>
      <c r="S13" s="382">
        <v>0</v>
      </c>
      <c r="T13" s="382">
        <v>0</v>
      </c>
      <c r="U13" s="382">
        <v>0</v>
      </c>
      <c r="V13" s="382">
        <v>0</v>
      </c>
      <c r="W13" s="382">
        <v>0</v>
      </c>
      <c r="X13" s="382">
        <v>0</v>
      </c>
      <c r="Y13" s="382">
        <v>0</v>
      </c>
      <c r="Z13" s="382">
        <v>0</v>
      </c>
      <c r="AA13" s="382">
        <v>0</v>
      </c>
      <c r="AB13" s="382">
        <v>0</v>
      </c>
      <c r="AC13" s="382">
        <v>0</v>
      </c>
      <c r="AD13" s="382">
        <v>0</v>
      </c>
      <c r="AE13" s="382">
        <v>0</v>
      </c>
      <c r="AF13" s="382">
        <v>0</v>
      </c>
      <c r="AG13" s="382">
        <v>0</v>
      </c>
      <c r="AH13" s="382">
        <v>0</v>
      </c>
      <c r="AI13" s="382">
        <v>0</v>
      </c>
      <c r="AJ13" s="382">
        <v>0</v>
      </c>
      <c r="AK13" s="382">
        <v>0</v>
      </c>
      <c r="AL13" s="382">
        <v>0</v>
      </c>
      <c r="AM13" s="382">
        <v>0</v>
      </c>
      <c r="AN13" s="382">
        <v>0</v>
      </c>
      <c r="AO13" s="382">
        <v>0</v>
      </c>
      <c r="AP13" s="382">
        <v>0</v>
      </c>
      <c r="AQ13" s="382">
        <v>0</v>
      </c>
      <c r="AR13" s="382">
        <v>0</v>
      </c>
      <c r="AS13" s="382">
        <v>0</v>
      </c>
      <c r="AT13" s="382">
        <v>0</v>
      </c>
    </row>
    <row r="14" spans="1:46" ht="26.25" customHeight="1">
      <c r="A14" s="489" t="s">
        <v>1039</v>
      </c>
      <c r="B14" s="382">
        <v>0</v>
      </c>
      <c r="C14" s="382">
        <v>1.0000000000000001E-5</v>
      </c>
      <c r="D14" s="382">
        <v>0</v>
      </c>
      <c r="E14" s="382">
        <v>0</v>
      </c>
      <c r="F14" s="382">
        <v>1.0000000000000001E-5</v>
      </c>
      <c r="G14" s="382">
        <v>0</v>
      </c>
      <c r="H14" s="382">
        <v>7.0000000000000007E-5</v>
      </c>
      <c r="I14" s="382">
        <v>0</v>
      </c>
      <c r="J14" s="382">
        <v>1.0000000000000001E-5</v>
      </c>
      <c r="K14" s="382">
        <v>8.0000000000000007E-5</v>
      </c>
      <c r="L14" s="382">
        <v>0</v>
      </c>
      <c r="M14" s="382">
        <v>0</v>
      </c>
      <c r="N14" s="382">
        <v>0</v>
      </c>
      <c r="O14" s="382">
        <v>0</v>
      </c>
      <c r="P14" s="382">
        <v>0</v>
      </c>
      <c r="Q14" s="382">
        <v>0</v>
      </c>
      <c r="R14" s="382">
        <v>0</v>
      </c>
      <c r="S14" s="382">
        <v>0</v>
      </c>
      <c r="T14" s="382">
        <v>0</v>
      </c>
      <c r="U14" s="382">
        <v>0</v>
      </c>
      <c r="V14" s="382">
        <v>0</v>
      </c>
      <c r="W14" s="382">
        <v>0</v>
      </c>
      <c r="X14" s="382">
        <v>0</v>
      </c>
      <c r="Y14" s="382">
        <v>0</v>
      </c>
      <c r="Z14" s="382">
        <v>0</v>
      </c>
      <c r="AA14" s="382">
        <v>0</v>
      </c>
      <c r="AB14" s="382">
        <v>0</v>
      </c>
      <c r="AC14" s="382">
        <v>0</v>
      </c>
      <c r="AD14" s="382">
        <v>0</v>
      </c>
      <c r="AE14" s="382">
        <v>0</v>
      </c>
      <c r="AF14" s="382">
        <v>6.3530000000000003E-2</v>
      </c>
      <c r="AG14" s="382">
        <v>0</v>
      </c>
      <c r="AH14" s="382">
        <v>0</v>
      </c>
      <c r="AI14" s="382">
        <v>0</v>
      </c>
      <c r="AJ14" s="382">
        <v>6.3530000000000003E-2</v>
      </c>
      <c r="AK14" s="382">
        <v>0</v>
      </c>
      <c r="AL14" s="382">
        <v>0</v>
      </c>
      <c r="AM14" s="382">
        <v>0</v>
      </c>
      <c r="AN14" s="382">
        <v>0</v>
      </c>
      <c r="AO14" s="382">
        <v>0</v>
      </c>
      <c r="AP14" s="382">
        <v>6.3530000000000003E-2</v>
      </c>
      <c r="AQ14" s="382">
        <v>8.0000000000000007E-5</v>
      </c>
      <c r="AR14" s="382">
        <v>0</v>
      </c>
      <c r="AS14" s="382">
        <v>1.0000000000000001E-5</v>
      </c>
      <c r="AT14" s="382">
        <v>6.3619999999999996E-2</v>
      </c>
    </row>
    <row r="15" spans="1:46" ht="26.25" customHeight="1">
      <c r="A15" s="489" t="s">
        <v>1043</v>
      </c>
      <c r="B15" s="382">
        <v>404.21050000000002</v>
      </c>
      <c r="C15" s="382">
        <v>0.14537</v>
      </c>
      <c r="D15" s="382">
        <v>0</v>
      </c>
      <c r="E15" s="382">
        <v>0</v>
      </c>
      <c r="F15" s="382">
        <v>404.35586999999998</v>
      </c>
      <c r="G15" s="382">
        <v>2619.2447000000002</v>
      </c>
      <c r="H15" s="382">
        <v>37.715769999999999</v>
      </c>
      <c r="I15" s="382">
        <v>0</v>
      </c>
      <c r="J15" s="382">
        <v>-7.0000000000000007E-5</v>
      </c>
      <c r="K15" s="382">
        <v>2656.9603999999999</v>
      </c>
      <c r="L15" s="382">
        <v>61.112470000000002</v>
      </c>
      <c r="M15" s="382">
        <v>6.8751600000000002</v>
      </c>
      <c r="N15" s="382">
        <v>0</v>
      </c>
      <c r="O15" s="382">
        <v>0</v>
      </c>
      <c r="P15" s="382">
        <v>67.98763000000001</v>
      </c>
      <c r="Q15" s="382">
        <v>0</v>
      </c>
      <c r="R15" s="382">
        <v>0</v>
      </c>
      <c r="S15" s="382">
        <v>0</v>
      </c>
      <c r="T15" s="382">
        <v>0</v>
      </c>
      <c r="U15" s="382">
        <v>0</v>
      </c>
      <c r="V15" s="382">
        <v>247.17827</v>
      </c>
      <c r="W15" s="382">
        <v>0</v>
      </c>
      <c r="X15" s="382">
        <v>0</v>
      </c>
      <c r="Y15" s="382">
        <v>0</v>
      </c>
      <c r="Z15" s="382">
        <v>247.17827</v>
      </c>
      <c r="AA15" s="382">
        <v>253.92967000000002</v>
      </c>
      <c r="AB15" s="382">
        <v>8.3440899999999996</v>
      </c>
      <c r="AC15" s="382">
        <v>0</v>
      </c>
      <c r="AD15" s="382">
        <v>0</v>
      </c>
      <c r="AE15" s="382">
        <v>262.27375999999998</v>
      </c>
      <c r="AF15" s="382">
        <v>795.89468000000011</v>
      </c>
      <c r="AG15" s="382">
        <v>2.95844</v>
      </c>
      <c r="AH15" s="382">
        <v>0</v>
      </c>
      <c r="AI15" s="382">
        <v>0</v>
      </c>
      <c r="AJ15" s="382">
        <v>798.85311999999999</v>
      </c>
      <c r="AK15" s="382">
        <v>0</v>
      </c>
      <c r="AL15" s="382">
        <v>0</v>
      </c>
      <c r="AM15" s="382">
        <v>0</v>
      </c>
      <c r="AN15" s="382">
        <v>0</v>
      </c>
      <c r="AO15" s="382">
        <v>0</v>
      </c>
      <c r="AP15" s="382">
        <v>4381.5702899999997</v>
      </c>
      <c r="AQ15" s="382">
        <v>56.038830000000004</v>
      </c>
      <c r="AR15" s="382">
        <v>0</v>
      </c>
      <c r="AS15" s="382">
        <v>-7.0000000000000007E-5</v>
      </c>
      <c r="AT15" s="382">
        <v>4437.60905</v>
      </c>
    </row>
    <row r="16" spans="1:46" ht="26.25" customHeight="1">
      <c r="A16" s="489" t="s">
        <v>320</v>
      </c>
      <c r="B16" s="382">
        <v>404.05982</v>
      </c>
      <c r="C16" s="382">
        <v>0</v>
      </c>
      <c r="D16" s="382">
        <v>0</v>
      </c>
      <c r="E16" s="382">
        <v>0</v>
      </c>
      <c r="F16" s="382">
        <v>404.05982</v>
      </c>
      <c r="G16" s="382">
        <v>2589.1733300000001</v>
      </c>
      <c r="H16" s="382">
        <v>36.769129999999997</v>
      </c>
      <c r="I16" s="382">
        <v>0</v>
      </c>
      <c r="J16" s="382">
        <v>-4.0000000000000003E-5</v>
      </c>
      <c r="K16" s="382">
        <v>2625.9424199999999</v>
      </c>
      <c r="L16" s="382">
        <v>61.10998</v>
      </c>
      <c r="M16" s="382">
        <v>6.8751600000000002</v>
      </c>
      <c r="N16" s="382">
        <v>0</v>
      </c>
      <c r="O16" s="382">
        <v>0</v>
      </c>
      <c r="P16" s="382">
        <v>67.985140000000001</v>
      </c>
      <c r="Q16" s="382">
        <v>0</v>
      </c>
      <c r="R16" s="382">
        <v>0</v>
      </c>
      <c r="S16" s="382">
        <v>0</v>
      </c>
      <c r="T16" s="382">
        <v>0</v>
      </c>
      <c r="U16" s="382">
        <v>0</v>
      </c>
      <c r="V16" s="382">
        <v>244.82881</v>
      </c>
      <c r="W16" s="382">
        <v>0</v>
      </c>
      <c r="X16" s="382">
        <v>0</v>
      </c>
      <c r="Y16" s="382">
        <v>0</v>
      </c>
      <c r="Z16" s="382">
        <v>244.82881</v>
      </c>
      <c r="AA16" s="382">
        <v>251.76867000000001</v>
      </c>
      <c r="AB16" s="382">
        <v>8.3266000000000009</v>
      </c>
      <c r="AC16" s="382">
        <v>0</v>
      </c>
      <c r="AD16" s="382">
        <v>0</v>
      </c>
      <c r="AE16" s="382">
        <v>260.09526999999997</v>
      </c>
      <c r="AF16" s="382">
        <v>792.56406000000004</v>
      </c>
      <c r="AG16" s="382">
        <v>2.95844</v>
      </c>
      <c r="AH16" s="382">
        <v>0</v>
      </c>
      <c r="AI16" s="382">
        <v>0</v>
      </c>
      <c r="AJ16" s="382">
        <v>795.52250000000004</v>
      </c>
      <c r="AK16" s="382">
        <v>0</v>
      </c>
      <c r="AL16" s="382">
        <v>0</v>
      </c>
      <c r="AM16" s="382">
        <v>0</v>
      </c>
      <c r="AN16" s="382">
        <v>0</v>
      </c>
      <c r="AO16" s="382">
        <v>0</v>
      </c>
      <c r="AP16" s="382">
        <v>4343.5046700000003</v>
      </c>
      <c r="AQ16" s="382">
        <v>54.92933</v>
      </c>
      <c r="AR16" s="382">
        <v>0</v>
      </c>
      <c r="AS16" s="382">
        <v>-4.0000000000000003E-5</v>
      </c>
      <c r="AT16" s="382">
        <v>4398.4339600000003</v>
      </c>
    </row>
    <row r="17" spans="1:46" ht="26.25" customHeight="1">
      <c r="A17" s="489" t="s">
        <v>321</v>
      </c>
      <c r="B17" s="382">
        <v>0</v>
      </c>
      <c r="C17" s="382">
        <v>0</v>
      </c>
      <c r="D17" s="382">
        <v>0</v>
      </c>
      <c r="E17" s="382">
        <v>0</v>
      </c>
      <c r="F17" s="382">
        <v>0</v>
      </c>
      <c r="G17" s="382">
        <v>35.383269999999996</v>
      </c>
      <c r="H17" s="382">
        <v>36.349839999999993</v>
      </c>
      <c r="I17" s="382">
        <v>0</v>
      </c>
      <c r="J17" s="382">
        <v>-1.0000000000000001E-5</v>
      </c>
      <c r="K17" s="382">
        <v>71.733100000000007</v>
      </c>
      <c r="L17" s="382">
        <v>35.072240000000001</v>
      </c>
      <c r="M17" s="382">
        <v>6.8751600000000002</v>
      </c>
      <c r="N17" s="382">
        <v>0</v>
      </c>
      <c r="O17" s="382">
        <v>0</v>
      </c>
      <c r="P17" s="382">
        <v>41.947400000000002</v>
      </c>
      <c r="Q17" s="382">
        <v>0</v>
      </c>
      <c r="R17" s="382">
        <v>0</v>
      </c>
      <c r="S17" s="382">
        <v>0</v>
      </c>
      <c r="T17" s="382">
        <v>0</v>
      </c>
      <c r="U17" s="382">
        <v>0</v>
      </c>
      <c r="V17" s="382">
        <v>3.0925500000000001</v>
      </c>
      <c r="W17" s="382">
        <v>0</v>
      </c>
      <c r="X17" s="382">
        <v>0</v>
      </c>
      <c r="Y17" s="382">
        <v>0</v>
      </c>
      <c r="Z17" s="382">
        <v>3.0925500000000001</v>
      </c>
      <c r="AA17" s="382">
        <v>9.1672799999999999</v>
      </c>
      <c r="AB17" s="382">
        <v>4.8966000000000003</v>
      </c>
      <c r="AC17" s="382">
        <v>0</v>
      </c>
      <c r="AD17" s="382">
        <v>0</v>
      </c>
      <c r="AE17" s="382">
        <v>14.063879999999999</v>
      </c>
      <c r="AF17" s="382">
        <v>52.965919999999997</v>
      </c>
      <c r="AG17" s="382">
        <v>2.95844</v>
      </c>
      <c r="AH17" s="382">
        <v>0</v>
      </c>
      <c r="AI17" s="382">
        <v>0</v>
      </c>
      <c r="AJ17" s="382">
        <v>55.92436</v>
      </c>
      <c r="AK17" s="382">
        <v>0</v>
      </c>
      <c r="AL17" s="382">
        <v>0</v>
      </c>
      <c r="AM17" s="382">
        <v>0</v>
      </c>
      <c r="AN17" s="382">
        <v>0</v>
      </c>
      <c r="AO17" s="382">
        <v>0</v>
      </c>
      <c r="AP17" s="382">
        <v>135.68126000000001</v>
      </c>
      <c r="AQ17" s="382">
        <v>51.080040000000004</v>
      </c>
      <c r="AR17" s="382">
        <v>0</v>
      </c>
      <c r="AS17" s="382">
        <v>-1.0000000000000001E-5</v>
      </c>
      <c r="AT17" s="382">
        <v>186.76129</v>
      </c>
    </row>
    <row r="18" spans="1:46" ht="26.25" customHeight="1">
      <c r="A18" s="489" t="s">
        <v>322</v>
      </c>
      <c r="B18" s="382">
        <v>378.50428000000005</v>
      </c>
      <c r="C18" s="382">
        <v>0</v>
      </c>
      <c r="D18" s="382">
        <v>0</v>
      </c>
      <c r="E18" s="382">
        <v>0</v>
      </c>
      <c r="F18" s="382">
        <v>378.50428000000005</v>
      </c>
      <c r="G18" s="382">
        <v>0</v>
      </c>
      <c r="H18" s="382">
        <v>0</v>
      </c>
      <c r="I18" s="382">
        <v>0</v>
      </c>
      <c r="J18" s="382">
        <v>2.0000000000000002E-5</v>
      </c>
      <c r="K18" s="382">
        <v>2.0000000000000002E-5</v>
      </c>
      <c r="L18" s="382">
        <v>26.037740000000003</v>
      </c>
      <c r="M18" s="382">
        <v>0</v>
      </c>
      <c r="N18" s="382">
        <v>0</v>
      </c>
      <c r="O18" s="382">
        <v>0</v>
      </c>
      <c r="P18" s="382">
        <v>26.037740000000003</v>
      </c>
      <c r="Q18" s="382">
        <v>0</v>
      </c>
      <c r="R18" s="382">
        <v>0</v>
      </c>
      <c r="S18" s="382">
        <v>0</v>
      </c>
      <c r="T18" s="382">
        <v>0</v>
      </c>
      <c r="U18" s="382">
        <v>0</v>
      </c>
      <c r="V18" s="382">
        <v>2.0618099999999999</v>
      </c>
      <c r="W18" s="382">
        <v>0</v>
      </c>
      <c r="X18" s="382">
        <v>0</v>
      </c>
      <c r="Y18" s="382">
        <v>0</v>
      </c>
      <c r="Z18" s="382">
        <v>2.0618099999999999</v>
      </c>
      <c r="AA18" s="382">
        <v>25.101389999999999</v>
      </c>
      <c r="AB18" s="382">
        <v>0</v>
      </c>
      <c r="AC18" s="382">
        <v>0</v>
      </c>
      <c r="AD18" s="382">
        <v>0</v>
      </c>
      <c r="AE18" s="382">
        <v>25.101389999999999</v>
      </c>
      <c r="AF18" s="382">
        <v>3.5</v>
      </c>
      <c r="AG18" s="382">
        <v>0</v>
      </c>
      <c r="AH18" s="382">
        <v>0</v>
      </c>
      <c r="AI18" s="382">
        <v>0</v>
      </c>
      <c r="AJ18" s="382">
        <v>3.5</v>
      </c>
      <c r="AK18" s="382">
        <v>0</v>
      </c>
      <c r="AL18" s="382">
        <v>0</v>
      </c>
      <c r="AM18" s="382">
        <v>0</v>
      </c>
      <c r="AN18" s="382">
        <v>0</v>
      </c>
      <c r="AO18" s="382">
        <v>0</v>
      </c>
      <c r="AP18" s="382">
        <v>435.20522</v>
      </c>
      <c r="AQ18" s="382">
        <v>0</v>
      </c>
      <c r="AR18" s="382">
        <v>0</v>
      </c>
      <c r="AS18" s="382">
        <v>2.0000000000000002E-5</v>
      </c>
      <c r="AT18" s="382">
        <v>435.20524</v>
      </c>
    </row>
    <row r="19" spans="1:46" ht="26.25" customHeight="1">
      <c r="A19" s="489" t="s">
        <v>323</v>
      </c>
      <c r="B19" s="382">
        <v>0</v>
      </c>
      <c r="C19" s="382">
        <v>0</v>
      </c>
      <c r="D19" s="382">
        <v>0</v>
      </c>
      <c r="E19" s="382">
        <v>0</v>
      </c>
      <c r="F19" s="382">
        <v>0</v>
      </c>
      <c r="G19" s="382">
        <v>0</v>
      </c>
      <c r="H19" s="382">
        <v>0</v>
      </c>
      <c r="I19" s="382">
        <v>0</v>
      </c>
      <c r="J19" s="382">
        <v>-5.0000000000000002E-5</v>
      </c>
      <c r="K19" s="382">
        <v>-5.0000000000000002E-5</v>
      </c>
      <c r="L19" s="382">
        <v>0</v>
      </c>
      <c r="M19" s="382">
        <v>0</v>
      </c>
      <c r="N19" s="382">
        <v>0</v>
      </c>
      <c r="O19" s="382">
        <v>0</v>
      </c>
      <c r="P19" s="382">
        <v>0</v>
      </c>
      <c r="Q19" s="382">
        <v>0</v>
      </c>
      <c r="R19" s="382">
        <v>0</v>
      </c>
      <c r="S19" s="382">
        <v>0</v>
      </c>
      <c r="T19" s="382">
        <v>0</v>
      </c>
      <c r="U19" s="382">
        <v>0</v>
      </c>
      <c r="V19" s="382">
        <v>0</v>
      </c>
      <c r="W19" s="382">
        <v>0</v>
      </c>
      <c r="X19" s="382">
        <v>0</v>
      </c>
      <c r="Y19" s="382">
        <v>0</v>
      </c>
      <c r="Z19" s="382">
        <v>0</v>
      </c>
      <c r="AA19" s="382">
        <v>50</v>
      </c>
      <c r="AB19" s="382">
        <v>0</v>
      </c>
      <c r="AC19" s="382">
        <v>0</v>
      </c>
      <c r="AD19" s="382">
        <v>0</v>
      </c>
      <c r="AE19" s="382">
        <v>50</v>
      </c>
      <c r="AF19" s="382">
        <v>10.00614</v>
      </c>
      <c r="AG19" s="382">
        <v>0</v>
      </c>
      <c r="AH19" s="382">
        <v>0</v>
      </c>
      <c r="AI19" s="382">
        <v>0</v>
      </c>
      <c r="AJ19" s="382">
        <v>10.00614</v>
      </c>
      <c r="AK19" s="382">
        <v>0</v>
      </c>
      <c r="AL19" s="382">
        <v>0</v>
      </c>
      <c r="AM19" s="382">
        <v>0</v>
      </c>
      <c r="AN19" s="382">
        <v>0</v>
      </c>
      <c r="AO19" s="382">
        <v>0</v>
      </c>
      <c r="AP19" s="382">
        <v>60.006140000000002</v>
      </c>
      <c r="AQ19" s="382">
        <v>0</v>
      </c>
      <c r="AR19" s="382">
        <v>0</v>
      </c>
      <c r="AS19" s="382">
        <v>-5.0000000000000002E-5</v>
      </c>
      <c r="AT19" s="382">
        <v>60.006089999999993</v>
      </c>
    </row>
    <row r="20" spans="1:46" ht="26.25" customHeight="1">
      <c r="A20" s="489" t="s">
        <v>324</v>
      </c>
      <c r="B20" s="382">
        <v>0</v>
      </c>
      <c r="C20" s="382">
        <v>0</v>
      </c>
      <c r="D20" s="382">
        <v>0</v>
      </c>
      <c r="E20" s="382">
        <v>0</v>
      </c>
      <c r="F20" s="382">
        <v>0</v>
      </c>
      <c r="G20" s="382">
        <v>0</v>
      </c>
      <c r="H20" s="382">
        <v>0</v>
      </c>
      <c r="I20" s="382">
        <v>0</v>
      </c>
      <c r="J20" s="382">
        <v>-1.0000000000000001E-5</v>
      </c>
      <c r="K20" s="382">
        <v>-1.0000000000000001E-5</v>
      </c>
      <c r="L20" s="382">
        <v>0</v>
      </c>
      <c r="M20" s="382">
        <v>0</v>
      </c>
      <c r="N20" s="382">
        <v>0</v>
      </c>
      <c r="O20" s="382">
        <v>0</v>
      </c>
      <c r="P20" s="382">
        <v>0</v>
      </c>
      <c r="Q20" s="382">
        <v>0</v>
      </c>
      <c r="R20" s="382">
        <v>0</v>
      </c>
      <c r="S20" s="382">
        <v>0</v>
      </c>
      <c r="T20" s="382">
        <v>0</v>
      </c>
      <c r="U20" s="382">
        <v>0</v>
      </c>
      <c r="V20" s="382">
        <v>14</v>
      </c>
      <c r="W20" s="382">
        <v>0</v>
      </c>
      <c r="X20" s="382">
        <v>0</v>
      </c>
      <c r="Y20" s="382">
        <v>0</v>
      </c>
      <c r="Z20" s="382">
        <v>14</v>
      </c>
      <c r="AA20" s="382">
        <v>5.5</v>
      </c>
      <c r="AB20" s="382">
        <v>0</v>
      </c>
      <c r="AC20" s="382">
        <v>0</v>
      </c>
      <c r="AD20" s="382">
        <v>0</v>
      </c>
      <c r="AE20" s="382">
        <v>5.5</v>
      </c>
      <c r="AF20" s="382">
        <v>471.99200000000002</v>
      </c>
      <c r="AG20" s="382">
        <v>0</v>
      </c>
      <c r="AH20" s="382">
        <v>0</v>
      </c>
      <c r="AI20" s="382">
        <v>0</v>
      </c>
      <c r="AJ20" s="382">
        <v>471.99200000000002</v>
      </c>
      <c r="AK20" s="382">
        <v>0</v>
      </c>
      <c r="AL20" s="382">
        <v>0</v>
      </c>
      <c r="AM20" s="382">
        <v>0</v>
      </c>
      <c r="AN20" s="382">
        <v>0</v>
      </c>
      <c r="AO20" s="382">
        <v>0</v>
      </c>
      <c r="AP20" s="382">
        <v>491.49200000000002</v>
      </c>
      <c r="AQ20" s="382">
        <v>0</v>
      </c>
      <c r="AR20" s="382">
        <v>0</v>
      </c>
      <c r="AS20" s="382">
        <v>-1.0000000000000001E-5</v>
      </c>
      <c r="AT20" s="382">
        <v>491.49198999999999</v>
      </c>
    </row>
    <row r="21" spans="1:46" ht="26.25" customHeight="1">
      <c r="A21" s="489" t="s">
        <v>325</v>
      </c>
      <c r="B21" s="382">
        <v>0</v>
      </c>
      <c r="C21" s="382">
        <v>0</v>
      </c>
      <c r="D21" s="382">
        <v>0</v>
      </c>
      <c r="E21" s="382">
        <v>0</v>
      </c>
      <c r="F21" s="382">
        <v>0</v>
      </c>
      <c r="G21" s="382">
        <v>1503.79006</v>
      </c>
      <c r="H21" s="382">
        <v>0.41929</v>
      </c>
      <c r="I21" s="382">
        <v>0</v>
      </c>
      <c r="J21" s="382">
        <v>0</v>
      </c>
      <c r="K21" s="382">
        <v>1504.2093500000001</v>
      </c>
      <c r="L21" s="382">
        <v>0</v>
      </c>
      <c r="M21" s="382">
        <v>0</v>
      </c>
      <c r="N21" s="382">
        <v>0</v>
      </c>
      <c r="O21" s="382">
        <v>0</v>
      </c>
      <c r="P21" s="382">
        <v>0</v>
      </c>
      <c r="Q21" s="382">
        <v>0</v>
      </c>
      <c r="R21" s="382">
        <v>0</v>
      </c>
      <c r="S21" s="382">
        <v>0</v>
      </c>
      <c r="T21" s="382">
        <v>0</v>
      </c>
      <c r="U21" s="382">
        <v>0</v>
      </c>
      <c r="V21" s="382">
        <v>25</v>
      </c>
      <c r="W21" s="382">
        <v>0</v>
      </c>
      <c r="X21" s="382">
        <v>0</v>
      </c>
      <c r="Y21" s="382">
        <v>0</v>
      </c>
      <c r="Z21" s="382">
        <v>25</v>
      </c>
      <c r="AA21" s="382">
        <v>62</v>
      </c>
      <c r="AB21" s="382">
        <v>0</v>
      </c>
      <c r="AC21" s="382">
        <v>0</v>
      </c>
      <c r="AD21" s="382">
        <v>0</v>
      </c>
      <c r="AE21" s="382">
        <v>62</v>
      </c>
      <c r="AF21" s="382">
        <v>133.1</v>
      </c>
      <c r="AG21" s="382">
        <v>0</v>
      </c>
      <c r="AH21" s="382">
        <v>0</v>
      </c>
      <c r="AI21" s="382">
        <v>0</v>
      </c>
      <c r="AJ21" s="382">
        <v>133.1</v>
      </c>
      <c r="AK21" s="382">
        <v>0</v>
      </c>
      <c r="AL21" s="382">
        <v>0</v>
      </c>
      <c r="AM21" s="382">
        <v>0</v>
      </c>
      <c r="AN21" s="382">
        <v>0</v>
      </c>
      <c r="AO21" s="382">
        <v>0</v>
      </c>
      <c r="AP21" s="382">
        <v>1723.8900599999999</v>
      </c>
      <c r="AQ21" s="382">
        <v>0.41929</v>
      </c>
      <c r="AR21" s="382">
        <v>0</v>
      </c>
      <c r="AS21" s="382">
        <v>0</v>
      </c>
      <c r="AT21" s="382">
        <v>1724.30935</v>
      </c>
    </row>
    <row r="22" spans="1:46" ht="26.25" customHeight="1">
      <c r="A22" s="489" t="s">
        <v>326</v>
      </c>
      <c r="B22" s="382">
        <v>25.555540000000001</v>
      </c>
      <c r="C22" s="382">
        <v>0</v>
      </c>
      <c r="D22" s="382">
        <v>0</v>
      </c>
      <c r="E22" s="382">
        <v>0</v>
      </c>
      <c r="F22" s="382">
        <v>25.555540000000001</v>
      </c>
      <c r="G22" s="382">
        <v>1050</v>
      </c>
      <c r="H22" s="382">
        <v>0</v>
      </c>
      <c r="I22" s="382">
        <v>0</v>
      </c>
      <c r="J22" s="382">
        <v>1.0000000000000001E-5</v>
      </c>
      <c r="K22" s="382">
        <v>1050.00001</v>
      </c>
      <c r="L22" s="382">
        <v>0</v>
      </c>
      <c r="M22" s="382">
        <v>0</v>
      </c>
      <c r="N22" s="382">
        <v>0</v>
      </c>
      <c r="O22" s="382">
        <v>0</v>
      </c>
      <c r="P22" s="382">
        <v>0</v>
      </c>
      <c r="Q22" s="382">
        <v>0</v>
      </c>
      <c r="R22" s="382">
        <v>0</v>
      </c>
      <c r="S22" s="382">
        <v>0</v>
      </c>
      <c r="T22" s="382">
        <v>0</v>
      </c>
      <c r="U22" s="382">
        <v>0</v>
      </c>
      <c r="V22" s="382">
        <v>176.54854999999998</v>
      </c>
      <c r="W22" s="382">
        <v>0</v>
      </c>
      <c r="X22" s="382">
        <v>0</v>
      </c>
      <c r="Y22" s="382">
        <v>0</v>
      </c>
      <c r="Z22" s="382">
        <v>176.54854999999998</v>
      </c>
      <c r="AA22" s="382">
        <v>100</v>
      </c>
      <c r="AB22" s="382">
        <v>3.43</v>
      </c>
      <c r="AC22" s="382">
        <v>0</v>
      </c>
      <c r="AD22" s="382">
        <v>0</v>
      </c>
      <c r="AE22" s="382">
        <v>103.43</v>
      </c>
      <c r="AF22" s="382">
        <v>121</v>
      </c>
      <c r="AG22" s="382">
        <v>0</v>
      </c>
      <c r="AH22" s="382">
        <v>0</v>
      </c>
      <c r="AI22" s="382">
        <v>0</v>
      </c>
      <c r="AJ22" s="382">
        <v>121</v>
      </c>
      <c r="AK22" s="382">
        <v>0</v>
      </c>
      <c r="AL22" s="382">
        <v>0</v>
      </c>
      <c r="AM22" s="382">
        <v>0</v>
      </c>
      <c r="AN22" s="382">
        <v>0</v>
      </c>
      <c r="AO22" s="382">
        <v>0</v>
      </c>
      <c r="AP22" s="382">
        <v>1473.10409</v>
      </c>
      <c r="AQ22" s="382">
        <v>3.43</v>
      </c>
      <c r="AR22" s="382">
        <v>0</v>
      </c>
      <c r="AS22" s="382">
        <v>1.0000000000000001E-5</v>
      </c>
      <c r="AT22" s="382">
        <v>1476.5341000000001</v>
      </c>
    </row>
    <row r="23" spans="1:46" ht="26.25" customHeight="1">
      <c r="A23" s="489" t="s">
        <v>327</v>
      </c>
      <c r="B23" s="382">
        <v>0</v>
      </c>
      <c r="C23" s="382">
        <v>0</v>
      </c>
      <c r="D23" s="382">
        <v>0</v>
      </c>
      <c r="E23" s="382">
        <v>0</v>
      </c>
      <c r="F23" s="382">
        <v>0</v>
      </c>
      <c r="G23" s="382">
        <v>0</v>
      </c>
      <c r="H23" s="382">
        <v>0</v>
      </c>
      <c r="I23" s="382">
        <v>0</v>
      </c>
      <c r="J23" s="382">
        <v>0</v>
      </c>
      <c r="K23" s="382">
        <v>0</v>
      </c>
      <c r="L23" s="382">
        <v>0</v>
      </c>
      <c r="M23" s="382">
        <v>0</v>
      </c>
      <c r="N23" s="382">
        <v>0</v>
      </c>
      <c r="O23" s="382">
        <v>0</v>
      </c>
      <c r="P23" s="382">
        <v>0</v>
      </c>
      <c r="Q23" s="382">
        <v>0</v>
      </c>
      <c r="R23" s="382">
        <v>0</v>
      </c>
      <c r="S23" s="382">
        <v>0</v>
      </c>
      <c r="T23" s="382">
        <v>0</v>
      </c>
      <c r="U23" s="382">
        <v>0</v>
      </c>
      <c r="V23" s="382">
        <v>20.125900000000001</v>
      </c>
      <c r="W23" s="382">
        <v>0</v>
      </c>
      <c r="X23" s="382">
        <v>0</v>
      </c>
      <c r="Y23" s="382">
        <v>0</v>
      </c>
      <c r="Z23" s="382">
        <v>20.125900000000001</v>
      </c>
      <c r="AA23" s="382">
        <v>0</v>
      </c>
      <c r="AB23" s="382">
        <v>0</v>
      </c>
      <c r="AC23" s="382">
        <v>0</v>
      </c>
      <c r="AD23" s="382">
        <v>0</v>
      </c>
      <c r="AE23" s="382">
        <v>0</v>
      </c>
      <c r="AF23" s="382">
        <v>0</v>
      </c>
      <c r="AG23" s="382">
        <v>0</v>
      </c>
      <c r="AH23" s="382">
        <v>0</v>
      </c>
      <c r="AI23" s="382">
        <v>0</v>
      </c>
      <c r="AJ23" s="382">
        <v>0</v>
      </c>
      <c r="AK23" s="382">
        <v>0</v>
      </c>
      <c r="AL23" s="382">
        <v>0</v>
      </c>
      <c r="AM23" s="382">
        <v>0</v>
      </c>
      <c r="AN23" s="382">
        <v>0</v>
      </c>
      <c r="AO23" s="382">
        <v>0</v>
      </c>
      <c r="AP23" s="382">
        <v>20.125900000000001</v>
      </c>
      <c r="AQ23" s="382">
        <v>0</v>
      </c>
      <c r="AR23" s="382">
        <v>0</v>
      </c>
      <c r="AS23" s="382">
        <v>0</v>
      </c>
      <c r="AT23" s="382">
        <v>20.125900000000001</v>
      </c>
    </row>
    <row r="24" spans="1:46" ht="26.25" customHeight="1">
      <c r="A24" s="489" t="s">
        <v>328</v>
      </c>
      <c r="B24" s="382">
        <v>0</v>
      </c>
      <c r="C24" s="382">
        <v>0</v>
      </c>
      <c r="D24" s="382">
        <v>0</v>
      </c>
      <c r="E24" s="382">
        <v>0</v>
      </c>
      <c r="F24" s="382">
        <v>0</v>
      </c>
      <c r="G24" s="382">
        <v>0</v>
      </c>
      <c r="H24" s="382">
        <v>0</v>
      </c>
      <c r="I24" s="382">
        <v>0</v>
      </c>
      <c r="J24" s="382">
        <v>0</v>
      </c>
      <c r="K24" s="382">
        <v>0</v>
      </c>
      <c r="L24" s="382">
        <v>0</v>
      </c>
      <c r="M24" s="382">
        <v>0</v>
      </c>
      <c r="N24" s="382">
        <v>0</v>
      </c>
      <c r="O24" s="382">
        <v>0</v>
      </c>
      <c r="P24" s="382">
        <v>0</v>
      </c>
      <c r="Q24" s="382">
        <v>0</v>
      </c>
      <c r="R24" s="382">
        <v>0</v>
      </c>
      <c r="S24" s="382">
        <v>0</v>
      </c>
      <c r="T24" s="382">
        <v>0</v>
      </c>
      <c r="U24" s="382">
        <v>0</v>
      </c>
      <c r="V24" s="382">
        <v>4</v>
      </c>
      <c r="W24" s="382">
        <v>0</v>
      </c>
      <c r="X24" s="382">
        <v>0</v>
      </c>
      <c r="Y24" s="382">
        <v>0</v>
      </c>
      <c r="Z24" s="382">
        <v>4</v>
      </c>
      <c r="AA24" s="382">
        <v>0</v>
      </c>
      <c r="AB24" s="382">
        <v>0</v>
      </c>
      <c r="AC24" s="382">
        <v>0</v>
      </c>
      <c r="AD24" s="382">
        <v>0</v>
      </c>
      <c r="AE24" s="382">
        <v>0</v>
      </c>
      <c r="AF24" s="382">
        <v>0</v>
      </c>
      <c r="AG24" s="382">
        <v>0</v>
      </c>
      <c r="AH24" s="382">
        <v>0</v>
      </c>
      <c r="AI24" s="382">
        <v>0</v>
      </c>
      <c r="AJ24" s="382">
        <v>0</v>
      </c>
      <c r="AK24" s="382">
        <v>0</v>
      </c>
      <c r="AL24" s="382">
        <v>0</v>
      </c>
      <c r="AM24" s="382">
        <v>0</v>
      </c>
      <c r="AN24" s="382">
        <v>0</v>
      </c>
      <c r="AO24" s="382">
        <v>0</v>
      </c>
      <c r="AP24" s="382">
        <v>4</v>
      </c>
      <c r="AQ24" s="382">
        <v>0</v>
      </c>
      <c r="AR24" s="382">
        <v>0</v>
      </c>
      <c r="AS24" s="382">
        <v>0</v>
      </c>
      <c r="AT24" s="382">
        <v>4</v>
      </c>
    </row>
    <row r="25" spans="1:46" ht="26.25" customHeight="1">
      <c r="A25" s="489" t="s">
        <v>1039</v>
      </c>
      <c r="B25" s="382">
        <v>0.15068000000000001</v>
      </c>
      <c r="C25" s="382">
        <v>0.14537</v>
      </c>
      <c r="D25" s="382">
        <v>0</v>
      </c>
      <c r="E25" s="382">
        <v>0</v>
      </c>
      <c r="F25" s="382">
        <v>0.29605000000000004</v>
      </c>
      <c r="G25" s="382">
        <v>30.071369999999998</v>
      </c>
      <c r="H25" s="382">
        <v>0.94664000000000004</v>
      </c>
      <c r="I25" s="382">
        <v>0</v>
      </c>
      <c r="J25" s="382">
        <v>-2.9999999999999997E-5</v>
      </c>
      <c r="K25" s="382">
        <v>31.017979999999998</v>
      </c>
      <c r="L25" s="382">
        <v>2.49E-3</v>
      </c>
      <c r="M25" s="382">
        <v>0</v>
      </c>
      <c r="N25" s="382">
        <v>0</v>
      </c>
      <c r="O25" s="382">
        <v>0</v>
      </c>
      <c r="P25" s="382">
        <v>2.49E-3</v>
      </c>
      <c r="Q25" s="382">
        <v>0</v>
      </c>
      <c r="R25" s="382">
        <v>0</v>
      </c>
      <c r="S25" s="382">
        <v>0</v>
      </c>
      <c r="T25" s="382">
        <v>0</v>
      </c>
      <c r="U25" s="382">
        <v>0</v>
      </c>
      <c r="V25" s="382">
        <v>2.3494600000000001</v>
      </c>
      <c r="W25" s="382">
        <v>0</v>
      </c>
      <c r="X25" s="382">
        <v>0</v>
      </c>
      <c r="Y25" s="382">
        <v>0</v>
      </c>
      <c r="Z25" s="382">
        <v>2.3494600000000001</v>
      </c>
      <c r="AA25" s="382">
        <v>2.161</v>
      </c>
      <c r="AB25" s="382">
        <v>1.7489999999999999E-2</v>
      </c>
      <c r="AC25" s="382">
        <v>0</v>
      </c>
      <c r="AD25" s="382">
        <v>0</v>
      </c>
      <c r="AE25" s="382">
        <v>2.1784899999999996</v>
      </c>
      <c r="AF25" s="382">
        <v>3.3306199999999997</v>
      </c>
      <c r="AG25" s="382">
        <v>0</v>
      </c>
      <c r="AH25" s="382">
        <v>0</v>
      </c>
      <c r="AI25" s="382">
        <v>0</v>
      </c>
      <c r="AJ25" s="382">
        <v>3.3306199999999997</v>
      </c>
      <c r="AK25" s="382">
        <v>0</v>
      </c>
      <c r="AL25" s="382">
        <v>0</v>
      </c>
      <c r="AM25" s="382">
        <v>0</v>
      </c>
      <c r="AN25" s="382">
        <v>0</v>
      </c>
      <c r="AO25" s="382">
        <v>0</v>
      </c>
      <c r="AP25" s="382">
        <v>38.065620000000003</v>
      </c>
      <c r="AQ25" s="382">
        <v>1.1094999999999999</v>
      </c>
      <c r="AR25" s="382">
        <v>0</v>
      </c>
      <c r="AS25" s="382">
        <v>-2.9999999999999997E-5</v>
      </c>
      <c r="AT25" s="382">
        <v>39.175089999999997</v>
      </c>
    </row>
    <row r="26" spans="1:46" ht="26.25" customHeight="1">
      <c r="A26" s="489" t="s">
        <v>1044</v>
      </c>
      <c r="B26" s="382">
        <v>588.58348999999998</v>
      </c>
      <c r="C26" s="382">
        <v>744.13968999999997</v>
      </c>
      <c r="D26" s="382">
        <v>0</v>
      </c>
      <c r="E26" s="382">
        <v>2.5139999999999999E-2</v>
      </c>
      <c r="F26" s="382">
        <v>1332.7483200000001</v>
      </c>
      <c r="G26" s="382">
        <v>1538.75469</v>
      </c>
      <c r="H26" s="382">
        <v>248.08443</v>
      </c>
      <c r="I26" s="382">
        <v>0</v>
      </c>
      <c r="J26" s="382">
        <v>1672.98351</v>
      </c>
      <c r="K26" s="382">
        <v>3459.8226299999997</v>
      </c>
      <c r="L26" s="382">
        <v>4202.3919999999998</v>
      </c>
      <c r="M26" s="382">
        <v>673.57083999999998</v>
      </c>
      <c r="N26" s="382">
        <v>0</v>
      </c>
      <c r="O26" s="382">
        <v>0</v>
      </c>
      <c r="P26" s="382">
        <v>4875.9628400000001</v>
      </c>
      <c r="Q26" s="382">
        <v>528.85199999999998</v>
      </c>
      <c r="R26" s="382">
        <v>0</v>
      </c>
      <c r="S26" s="382">
        <v>0</v>
      </c>
      <c r="T26" s="382">
        <v>0</v>
      </c>
      <c r="U26" s="382">
        <v>528.85199999999998</v>
      </c>
      <c r="V26" s="382">
        <v>75.907809999999998</v>
      </c>
      <c r="W26" s="382">
        <v>49.15361</v>
      </c>
      <c r="X26" s="382">
        <v>0</v>
      </c>
      <c r="Y26" s="382">
        <v>0</v>
      </c>
      <c r="Z26" s="382">
        <v>125.06142</v>
      </c>
      <c r="AA26" s="382">
        <v>200.42855</v>
      </c>
      <c r="AB26" s="382">
        <v>83.081460000000007</v>
      </c>
      <c r="AC26" s="382">
        <v>0</v>
      </c>
      <c r="AD26" s="382">
        <v>0</v>
      </c>
      <c r="AE26" s="382">
        <v>283.51001000000002</v>
      </c>
      <c r="AF26" s="382">
        <v>1810.0426499999999</v>
      </c>
      <c r="AG26" s="382">
        <v>285.99759</v>
      </c>
      <c r="AH26" s="382">
        <v>0</v>
      </c>
      <c r="AI26" s="382">
        <v>0</v>
      </c>
      <c r="AJ26" s="382">
        <v>2096.0402399999998</v>
      </c>
      <c r="AK26" s="382">
        <v>0</v>
      </c>
      <c r="AL26" s="382">
        <v>0</v>
      </c>
      <c r="AM26" s="382">
        <v>0</v>
      </c>
      <c r="AN26" s="382">
        <v>0</v>
      </c>
      <c r="AO26" s="382">
        <v>0</v>
      </c>
      <c r="AP26" s="382">
        <v>8944.96119</v>
      </c>
      <c r="AQ26" s="382">
        <v>2084.0276200000003</v>
      </c>
      <c r="AR26" s="382">
        <v>0</v>
      </c>
      <c r="AS26" s="382">
        <v>1673.00865</v>
      </c>
      <c r="AT26" s="382">
        <v>12701.997460000001</v>
      </c>
    </row>
    <row r="27" spans="1:46" ht="26.25" customHeight="1">
      <c r="A27" s="489" t="s">
        <v>1045</v>
      </c>
      <c r="B27" s="382">
        <v>0</v>
      </c>
      <c r="C27" s="382">
        <v>0</v>
      </c>
      <c r="D27" s="382">
        <v>0</v>
      </c>
      <c r="E27" s="382">
        <v>0</v>
      </c>
      <c r="F27" s="382">
        <v>0</v>
      </c>
      <c r="G27" s="382">
        <v>0</v>
      </c>
      <c r="H27" s="382">
        <v>0</v>
      </c>
      <c r="I27" s="382">
        <v>0</v>
      </c>
      <c r="J27" s="382">
        <v>0</v>
      </c>
      <c r="K27" s="382">
        <v>0</v>
      </c>
      <c r="L27" s="382">
        <v>0</v>
      </c>
      <c r="M27" s="382">
        <v>0</v>
      </c>
      <c r="N27" s="382">
        <v>0</v>
      </c>
      <c r="O27" s="382">
        <v>0</v>
      </c>
      <c r="P27" s="382">
        <v>0</v>
      </c>
      <c r="Q27" s="382">
        <v>0</v>
      </c>
      <c r="R27" s="382">
        <v>0</v>
      </c>
      <c r="S27" s="382">
        <v>0</v>
      </c>
      <c r="T27" s="382">
        <v>0</v>
      </c>
      <c r="U27" s="382">
        <v>0</v>
      </c>
      <c r="V27" s="382">
        <v>0</v>
      </c>
      <c r="W27" s="382">
        <v>0</v>
      </c>
      <c r="X27" s="382">
        <v>0</v>
      </c>
      <c r="Y27" s="382">
        <v>0</v>
      </c>
      <c r="Z27" s="382">
        <v>0</v>
      </c>
      <c r="AA27" s="382">
        <v>0</v>
      </c>
      <c r="AB27" s="382">
        <v>0</v>
      </c>
      <c r="AC27" s="382">
        <v>0</v>
      </c>
      <c r="AD27" s="382">
        <v>0</v>
      </c>
      <c r="AE27" s="382">
        <v>0</v>
      </c>
      <c r="AF27" s="382">
        <v>0</v>
      </c>
      <c r="AG27" s="382">
        <v>0</v>
      </c>
      <c r="AH27" s="382">
        <v>0</v>
      </c>
      <c r="AI27" s="382">
        <v>0</v>
      </c>
      <c r="AJ27" s="382">
        <v>0</v>
      </c>
      <c r="AK27" s="382">
        <v>0</v>
      </c>
      <c r="AL27" s="382">
        <v>0</v>
      </c>
      <c r="AM27" s="382">
        <v>0</v>
      </c>
      <c r="AN27" s="382">
        <v>0</v>
      </c>
      <c r="AO27" s="382">
        <v>0</v>
      </c>
      <c r="AP27" s="382">
        <v>0</v>
      </c>
      <c r="AQ27" s="382">
        <v>0</v>
      </c>
      <c r="AR27" s="382">
        <v>0</v>
      </c>
      <c r="AS27" s="382">
        <v>0</v>
      </c>
      <c r="AT27" s="382">
        <v>0</v>
      </c>
    </row>
    <row r="28" spans="1:46" ht="26.25" customHeight="1">
      <c r="A28" s="489" t="s">
        <v>111</v>
      </c>
      <c r="B28" s="382">
        <v>0</v>
      </c>
      <c r="C28" s="382">
        <v>0</v>
      </c>
      <c r="D28" s="382">
        <v>0</v>
      </c>
      <c r="E28" s="382">
        <v>0</v>
      </c>
      <c r="F28" s="382">
        <v>0</v>
      </c>
      <c r="G28" s="382">
        <v>0</v>
      </c>
      <c r="H28" s="382">
        <v>0</v>
      </c>
      <c r="I28" s="382">
        <v>0</v>
      </c>
      <c r="J28" s="382">
        <v>0</v>
      </c>
      <c r="K28" s="382">
        <v>0</v>
      </c>
      <c r="L28" s="382">
        <v>0</v>
      </c>
      <c r="M28" s="382">
        <v>0</v>
      </c>
      <c r="N28" s="382">
        <v>0</v>
      </c>
      <c r="O28" s="382">
        <v>0</v>
      </c>
      <c r="P28" s="382">
        <v>0</v>
      </c>
      <c r="Q28" s="382">
        <v>0</v>
      </c>
      <c r="R28" s="382">
        <v>0</v>
      </c>
      <c r="S28" s="382">
        <v>0</v>
      </c>
      <c r="T28" s="382">
        <v>0</v>
      </c>
      <c r="U28" s="382">
        <v>0</v>
      </c>
      <c r="V28" s="382">
        <v>0</v>
      </c>
      <c r="W28" s="382">
        <v>0</v>
      </c>
      <c r="X28" s="382">
        <v>0</v>
      </c>
      <c r="Y28" s="382">
        <v>0</v>
      </c>
      <c r="Z28" s="382">
        <v>0</v>
      </c>
      <c r="AA28" s="382">
        <v>0</v>
      </c>
      <c r="AB28" s="382">
        <v>0</v>
      </c>
      <c r="AC28" s="382">
        <v>0</v>
      </c>
      <c r="AD28" s="382">
        <v>0</v>
      </c>
      <c r="AE28" s="382">
        <v>0</v>
      </c>
      <c r="AF28" s="382">
        <v>0</v>
      </c>
      <c r="AG28" s="382">
        <v>0</v>
      </c>
      <c r="AH28" s="382">
        <v>0</v>
      </c>
      <c r="AI28" s="382">
        <v>0</v>
      </c>
      <c r="AJ28" s="382">
        <v>0</v>
      </c>
      <c r="AK28" s="382">
        <v>0</v>
      </c>
      <c r="AL28" s="382">
        <v>0</v>
      </c>
      <c r="AM28" s="382">
        <v>0</v>
      </c>
      <c r="AN28" s="382">
        <v>0</v>
      </c>
      <c r="AO28" s="382">
        <v>0</v>
      </c>
      <c r="AP28" s="382">
        <v>0</v>
      </c>
      <c r="AQ28" s="382">
        <v>0</v>
      </c>
      <c r="AR28" s="382">
        <v>0</v>
      </c>
      <c r="AS28" s="382">
        <v>0</v>
      </c>
      <c r="AT28" s="382">
        <v>0</v>
      </c>
    </row>
    <row r="29" spans="1:46" ht="26.25" customHeight="1">
      <c r="A29" s="489" t="s">
        <v>332</v>
      </c>
      <c r="B29" s="382">
        <v>0</v>
      </c>
      <c r="C29" s="382">
        <v>0</v>
      </c>
      <c r="D29" s="382">
        <v>0</v>
      </c>
      <c r="E29" s="382">
        <v>0</v>
      </c>
      <c r="F29" s="382">
        <v>0</v>
      </c>
      <c r="G29" s="382">
        <v>0</v>
      </c>
      <c r="H29" s="382">
        <v>0</v>
      </c>
      <c r="I29" s="382">
        <v>0</v>
      </c>
      <c r="J29" s="382">
        <v>0</v>
      </c>
      <c r="K29" s="382">
        <v>0</v>
      </c>
      <c r="L29" s="382">
        <v>7.63</v>
      </c>
      <c r="M29" s="382">
        <v>0</v>
      </c>
      <c r="N29" s="382">
        <v>0</v>
      </c>
      <c r="O29" s="382">
        <v>0</v>
      </c>
      <c r="P29" s="382">
        <v>7.63</v>
      </c>
      <c r="Q29" s="382">
        <v>3.0259999999999998</v>
      </c>
      <c r="R29" s="382">
        <v>0</v>
      </c>
      <c r="S29" s="382">
        <v>0</v>
      </c>
      <c r="T29" s="382">
        <v>0</v>
      </c>
      <c r="U29" s="382">
        <v>3.0259999999999998</v>
      </c>
      <c r="V29" s="382">
        <v>0</v>
      </c>
      <c r="W29" s="382">
        <v>0</v>
      </c>
      <c r="X29" s="382">
        <v>0</v>
      </c>
      <c r="Y29" s="382">
        <v>0</v>
      </c>
      <c r="Z29" s="382">
        <v>0</v>
      </c>
      <c r="AA29" s="382">
        <v>0</v>
      </c>
      <c r="AB29" s="382">
        <v>0</v>
      </c>
      <c r="AC29" s="382">
        <v>0</v>
      </c>
      <c r="AD29" s="382">
        <v>0</v>
      </c>
      <c r="AE29" s="382">
        <v>0</v>
      </c>
      <c r="AF29" s="382">
        <v>0</v>
      </c>
      <c r="AG29" s="382">
        <v>0</v>
      </c>
      <c r="AH29" s="382">
        <v>0</v>
      </c>
      <c r="AI29" s="382">
        <v>0</v>
      </c>
      <c r="AJ29" s="382">
        <v>0</v>
      </c>
      <c r="AK29" s="382">
        <v>0</v>
      </c>
      <c r="AL29" s="382">
        <v>0</v>
      </c>
      <c r="AM29" s="382">
        <v>0</v>
      </c>
      <c r="AN29" s="382">
        <v>0</v>
      </c>
      <c r="AO29" s="382">
        <v>0</v>
      </c>
      <c r="AP29" s="382">
        <v>10.656000000000001</v>
      </c>
      <c r="AQ29" s="382">
        <v>0</v>
      </c>
      <c r="AR29" s="382">
        <v>0</v>
      </c>
      <c r="AS29" s="382">
        <v>0</v>
      </c>
      <c r="AT29" s="382">
        <v>10.656000000000001</v>
      </c>
    </row>
    <row r="30" spans="1:46" ht="26.25" customHeight="1">
      <c r="A30" s="489" t="s">
        <v>1046</v>
      </c>
      <c r="B30" s="382">
        <v>2816.83086</v>
      </c>
      <c r="C30" s="382">
        <v>893.12284</v>
      </c>
      <c r="D30" s="382">
        <v>0</v>
      </c>
      <c r="E30" s="382">
        <v>0</v>
      </c>
      <c r="F30" s="382">
        <v>3709.9537</v>
      </c>
      <c r="G30" s="382">
        <v>19.290849999999999</v>
      </c>
      <c r="H30" s="382">
        <v>9.0212000000000003</v>
      </c>
      <c r="I30" s="382">
        <v>0</v>
      </c>
      <c r="J30" s="382">
        <v>0</v>
      </c>
      <c r="K30" s="382">
        <v>28.312049999999999</v>
      </c>
      <c r="L30" s="382">
        <v>2223.25081</v>
      </c>
      <c r="M30" s="382">
        <v>923.83393999999998</v>
      </c>
      <c r="N30" s="382">
        <v>0</v>
      </c>
      <c r="O30" s="382">
        <v>0</v>
      </c>
      <c r="P30" s="382">
        <v>3147.08475</v>
      </c>
      <c r="Q30" s="382">
        <v>0</v>
      </c>
      <c r="R30" s="382">
        <v>0</v>
      </c>
      <c r="S30" s="382">
        <v>0</v>
      </c>
      <c r="T30" s="382">
        <v>0</v>
      </c>
      <c r="U30" s="382">
        <v>0</v>
      </c>
      <c r="V30" s="382">
        <v>0</v>
      </c>
      <c r="W30" s="382">
        <v>0</v>
      </c>
      <c r="X30" s="382">
        <v>0</v>
      </c>
      <c r="Y30" s="382">
        <v>0</v>
      </c>
      <c r="Z30" s="382">
        <v>0</v>
      </c>
      <c r="AA30" s="382">
        <v>0</v>
      </c>
      <c r="AB30" s="382">
        <v>0</v>
      </c>
      <c r="AC30" s="382">
        <v>0</v>
      </c>
      <c r="AD30" s="382">
        <v>0</v>
      </c>
      <c r="AE30" s="382">
        <v>0</v>
      </c>
      <c r="AF30" s="382">
        <v>0</v>
      </c>
      <c r="AG30" s="382">
        <v>0</v>
      </c>
      <c r="AH30" s="382">
        <v>0</v>
      </c>
      <c r="AI30" s="382">
        <v>0</v>
      </c>
      <c r="AJ30" s="382">
        <v>0</v>
      </c>
      <c r="AK30" s="382">
        <v>0</v>
      </c>
      <c r="AL30" s="382">
        <v>0</v>
      </c>
      <c r="AM30" s="382">
        <v>0</v>
      </c>
      <c r="AN30" s="382">
        <v>0</v>
      </c>
      <c r="AO30" s="382">
        <v>0</v>
      </c>
      <c r="AP30" s="382">
        <v>5059.3725199999999</v>
      </c>
      <c r="AQ30" s="382">
        <v>1825.9779799999999</v>
      </c>
      <c r="AR30" s="382">
        <v>0</v>
      </c>
      <c r="AS30" s="382">
        <v>0</v>
      </c>
      <c r="AT30" s="382">
        <v>6885.3504999999996</v>
      </c>
    </row>
    <row r="31" spans="1:46" ht="26.25" customHeight="1">
      <c r="A31" s="489" t="s">
        <v>1047</v>
      </c>
      <c r="B31" s="382">
        <v>2248.63517</v>
      </c>
      <c r="C31" s="382">
        <v>886.74973999999997</v>
      </c>
      <c r="D31" s="382">
        <v>0</v>
      </c>
      <c r="E31" s="382">
        <v>0</v>
      </c>
      <c r="F31" s="382">
        <v>3135.3849100000002</v>
      </c>
      <c r="G31" s="382">
        <v>0</v>
      </c>
      <c r="H31" s="382">
        <v>1.0000000000000001E-5</v>
      </c>
      <c r="I31" s="382">
        <v>0</v>
      </c>
      <c r="J31" s="382">
        <v>0</v>
      </c>
      <c r="K31" s="382">
        <v>1.0000000000000001E-5</v>
      </c>
      <c r="L31" s="382">
        <v>1930.6436799999999</v>
      </c>
      <c r="M31" s="382">
        <v>917.61926000000005</v>
      </c>
      <c r="N31" s="382">
        <v>0</v>
      </c>
      <c r="O31" s="382">
        <v>0</v>
      </c>
      <c r="P31" s="382">
        <v>2848.2629400000001</v>
      </c>
      <c r="Q31" s="382">
        <v>0</v>
      </c>
      <c r="R31" s="382">
        <v>0</v>
      </c>
      <c r="S31" s="382">
        <v>0</v>
      </c>
      <c r="T31" s="382">
        <v>0</v>
      </c>
      <c r="U31" s="382">
        <v>0</v>
      </c>
      <c r="V31" s="382">
        <v>0</v>
      </c>
      <c r="W31" s="382">
        <v>0</v>
      </c>
      <c r="X31" s="382">
        <v>0</v>
      </c>
      <c r="Y31" s="382">
        <v>0</v>
      </c>
      <c r="Z31" s="382">
        <v>0</v>
      </c>
      <c r="AA31" s="382">
        <v>0</v>
      </c>
      <c r="AB31" s="382">
        <v>0</v>
      </c>
      <c r="AC31" s="382">
        <v>0</v>
      </c>
      <c r="AD31" s="382">
        <v>0</v>
      </c>
      <c r="AE31" s="382">
        <v>0</v>
      </c>
      <c r="AF31" s="382">
        <v>0</v>
      </c>
      <c r="AG31" s="382">
        <v>0</v>
      </c>
      <c r="AH31" s="382">
        <v>0</v>
      </c>
      <c r="AI31" s="382">
        <v>0</v>
      </c>
      <c r="AJ31" s="382">
        <v>0</v>
      </c>
      <c r="AK31" s="382">
        <v>0</v>
      </c>
      <c r="AL31" s="382">
        <v>0</v>
      </c>
      <c r="AM31" s="382">
        <v>0</v>
      </c>
      <c r="AN31" s="382">
        <v>0</v>
      </c>
      <c r="AO31" s="382">
        <v>0</v>
      </c>
      <c r="AP31" s="382">
        <v>4179.2788499999997</v>
      </c>
      <c r="AQ31" s="382">
        <v>1804.3690100000001</v>
      </c>
      <c r="AR31" s="382">
        <v>0</v>
      </c>
      <c r="AS31" s="382">
        <v>0</v>
      </c>
      <c r="AT31" s="382">
        <v>5983.64786</v>
      </c>
    </row>
    <row r="32" spans="1:46" ht="26.25" customHeight="1">
      <c r="A32" s="489" t="s">
        <v>1048</v>
      </c>
      <c r="B32" s="382">
        <v>568.1956899999999</v>
      </c>
      <c r="C32" s="382">
        <v>6.3731</v>
      </c>
      <c r="D32" s="382">
        <v>0</v>
      </c>
      <c r="E32" s="382">
        <v>0</v>
      </c>
      <c r="F32" s="382">
        <v>574.56879000000004</v>
      </c>
      <c r="G32" s="382">
        <v>19.290849999999999</v>
      </c>
      <c r="H32" s="382">
        <v>9.0211900000000007</v>
      </c>
      <c r="I32" s="382">
        <v>0</v>
      </c>
      <c r="J32" s="382">
        <v>0</v>
      </c>
      <c r="K32" s="382">
        <v>28.31204</v>
      </c>
      <c r="L32" s="382">
        <v>292.60712999999998</v>
      </c>
      <c r="M32" s="382">
        <v>6.2146800000000004</v>
      </c>
      <c r="N32" s="382">
        <v>0</v>
      </c>
      <c r="O32" s="382">
        <v>0</v>
      </c>
      <c r="P32" s="382">
        <v>298.82180999999997</v>
      </c>
      <c r="Q32" s="382">
        <v>0</v>
      </c>
      <c r="R32" s="382">
        <v>0</v>
      </c>
      <c r="S32" s="382">
        <v>0</v>
      </c>
      <c r="T32" s="382">
        <v>0</v>
      </c>
      <c r="U32" s="382">
        <v>0</v>
      </c>
      <c r="V32" s="382">
        <v>0</v>
      </c>
      <c r="W32" s="382">
        <v>0</v>
      </c>
      <c r="X32" s="382">
        <v>0</v>
      </c>
      <c r="Y32" s="382">
        <v>0</v>
      </c>
      <c r="Z32" s="382">
        <v>0</v>
      </c>
      <c r="AA32" s="382">
        <v>0</v>
      </c>
      <c r="AB32" s="382">
        <v>0</v>
      </c>
      <c r="AC32" s="382">
        <v>0</v>
      </c>
      <c r="AD32" s="382">
        <v>0</v>
      </c>
      <c r="AE32" s="382">
        <v>0</v>
      </c>
      <c r="AF32" s="382">
        <v>0</v>
      </c>
      <c r="AG32" s="382">
        <v>0</v>
      </c>
      <c r="AH32" s="382">
        <v>0</v>
      </c>
      <c r="AI32" s="382">
        <v>0</v>
      </c>
      <c r="AJ32" s="382">
        <v>0</v>
      </c>
      <c r="AK32" s="382">
        <v>0</v>
      </c>
      <c r="AL32" s="382">
        <v>0</v>
      </c>
      <c r="AM32" s="382">
        <v>0</v>
      </c>
      <c r="AN32" s="382">
        <v>0</v>
      </c>
      <c r="AO32" s="382">
        <v>0</v>
      </c>
      <c r="AP32" s="382">
        <v>880.09367000000009</v>
      </c>
      <c r="AQ32" s="382">
        <v>21.608970000000003</v>
      </c>
      <c r="AR32" s="382">
        <v>0</v>
      </c>
      <c r="AS32" s="382">
        <v>0</v>
      </c>
      <c r="AT32" s="382">
        <v>901.70263999999997</v>
      </c>
    </row>
    <row r="33" spans="1:46" ht="26.25" customHeight="1">
      <c r="A33" s="489" t="s">
        <v>1049</v>
      </c>
      <c r="B33" s="382">
        <v>0</v>
      </c>
      <c r="C33" s="382">
        <v>0</v>
      </c>
      <c r="D33" s="382">
        <v>0</v>
      </c>
      <c r="E33" s="382">
        <v>0</v>
      </c>
      <c r="F33" s="382">
        <v>0</v>
      </c>
      <c r="G33" s="382">
        <v>0</v>
      </c>
      <c r="H33" s="382">
        <v>0</v>
      </c>
      <c r="I33" s="382">
        <v>0</v>
      </c>
      <c r="J33" s="382">
        <v>0</v>
      </c>
      <c r="K33" s="382">
        <v>0</v>
      </c>
      <c r="L33" s="382">
        <v>0</v>
      </c>
      <c r="M33" s="382">
        <v>0</v>
      </c>
      <c r="N33" s="382">
        <v>0</v>
      </c>
      <c r="O33" s="382">
        <v>0</v>
      </c>
      <c r="P33" s="382">
        <v>0</v>
      </c>
      <c r="Q33" s="382">
        <v>0</v>
      </c>
      <c r="R33" s="382">
        <v>0</v>
      </c>
      <c r="S33" s="382">
        <v>0</v>
      </c>
      <c r="T33" s="382">
        <v>0</v>
      </c>
      <c r="U33" s="382">
        <v>0</v>
      </c>
      <c r="V33" s="382">
        <v>0</v>
      </c>
      <c r="W33" s="382">
        <v>0</v>
      </c>
      <c r="X33" s="382">
        <v>0</v>
      </c>
      <c r="Y33" s="382">
        <v>0</v>
      </c>
      <c r="Z33" s="382">
        <v>0</v>
      </c>
      <c r="AA33" s="382">
        <v>0</v>
      </c>
      <c r="AB33" s="382">
        <v>0</v>
      </c>
      <c r="AC33" s="382">
        <v>0</v>
      </c>
      <c r="AD33" s="382">
        <v>0</v>
      </c>
      <c r="AE33" s="382">
        <v>0</v>
      </c>
      <c r="AF33" s="382">
        <v>0</v>
      </c>
      <c r="AG33" s="382">
        <v>0</v>
      </c>
      <c r="AH33" s="382">
        <v>0</v>
      </c>
      <c r="AI33" s="382">
        <v>0</v>
      </c>
      <c r="AJ33" s="382">
        <v>0</v>
      </c>
      <c r="AK33" s="382">
        <v>0</v>
      </c>
      <c r="AL33" s="382">
        <v>0</v>
      </c>
      <c r="AM33" s="382">
        <v>0</v>
      </c>
      <c r="AN33" s="382">
        <v>0</v>
      </c>
      <c r="AO33" s="382">
        <v>0</v>
      </c>
      <c r="AP33" s="382">
        <v>0</v>
      </c>
      <c r="AQ33" s="382">
        <v>0</v>
      </c>
      <c r="AR33" s="382">
        <v>0</v>
      </c>
      <c r="AS33" s="382">
        <v>0</v>
      </c>
      <c r="AT33" s="382">
        <v>0</v>
      </c>
    </row>
    <row r="34" spans="1:46" ht="26.25" customHeight="1">
      <c r="A34" s="489" t="s">
        <v>1050</v>
      </c>
      <c r="B34" s="382">
        <v>0</v>
      </c>
      <c r="C34" s="382">
        <v>0</v>
      </c>
      <c r="D34" s="382">
        <v>0</v>
      </c>
      <c r="E34" s="382">
        <v>0</v>
      </c>
      <c r="F34" s="382">
        <v>0</v>
      </c>
      <c r="G34" s="382">
        <v>0</v>
      </c>
      <c r="H34" s="382">
        <v>0</v>
      </c>
      <c r="I34" s="382">
        <v>0</v>
      </c>
      <c r="J34" s="382">
        <v>0</v>
      </c>
      <c r="K34" s="382">
        <v>0</v>
      </c>
      <c r="L34" s="382">
        <v>0</v>
      </c>
      <c r="M34" s="382">
        <v>0</v>
      </c>
      <c r="N34" s="382">
        <v>0</v>
      </c>
      <c r="O34" s="382">
        <v>0</v>
      </c>
      <c r="P34" s="382">
        <v>0</v>
      </c>
      <c r="Q34" s="382">
        <v>0</v>
      </c>
      <c r="R34" s="382">
        <v>0</v>
      </c>
      <c r="S34" s="382">
        <v>0</v>
      </c>
      <c r="T34" s="382">
        <v>0</v>
      </c>
      <c r="U34" s="382">
        <v>0</v>
      </c>
      <c r="V34" s="382">
        <v>0</v>
      </c>
      <c r="W34" s="382">
        <v>0</v>
      </c>
      <c r="X34" s="382">
        <v>0</v>
      </c>
      <c r="Y34" s="382">
        <v>0</v>
      </c>
      <c r="Z34" s="382">
        <v>0</v>
      </c>
      <c r="AA34" s="382">
        <v>0</v>
      </c>
      <c r="AB34" s="382">
        <v>0</v>
      </c>
      <c r="AC34" s="382">
        <v>0</v>
      </c>
      <c r="AD34" s="382">
        <v>0</v>
      </c>
      <c r="AE34" s="382">
        <v>0</v>
      </c>
      <c r="AF34" s="382">
        <v>0</v>
      </c>
      <c r="AG34" s="382">
        <v>0</v>
      </c>
      <c r="AH34" s="382">
        <v>0</v>
      </c>
      <c r="AI34" s="382">
        <v>0</v>
      </c>
      <c r="AJ34" s="382">
        <v>0</v>
      </c>
      <c r="AK34" s="382">
        <v>0</v>
      </c>
      <c r="AL34" s="382">
        <v>0</v>
      </c>
      <c r="AM34" s="382">
        <v>0</v>
      </c>
      <c r="AN34" s="382">
        <v>0</v>
      </c>
      <c r="AO34" s="382">
        <v>0</v>
      </c>
      <c r="AP34" s="382">
        <v>0</v>
      </c>
      <c r="AQ34" s="382">
        <v>0</v>
      </c>
      <c r="AR34" s="382">
        <v>0</v>
      </c>
      <c r="AS34" s="382">
        <v>0</v>
      </c>
      <c r="AT34" s="382">
        <v>0</v>
      </c>
    </row>
    <row r="35" spans="1:46" ht="26.25" customHeight="1">
      <c r="A35" s="489" t="s">
        <v>1051</v>
      </c>
      <c r="B35" s="382">
        <v>0</v>
      </c>
      <c r="C35" s="382">
        <v>0</v>
      </c>
      <c r="D35" s="382">
        <v>0</v>
      </c>
      <c r="E35" s="382">
        <v>0</v>
      </c>
      <c r="F35" s="382">
        <v>0</v>
      </c>
      <c r="G35" s="382">
        <v>0</v>
      </c>
      <c r="H35" s="382">
        <v>0</v>
      </c>
      <c r="I35" s="382">
        <v>0</v>
      </c>
      <c r="J35" s="382">
        <v>0</v>
      </c>
      <c r="K35" s="382">
        <v>0</v>
      </c>
      <c r="L35" s="382">
        <v>0</v>
      </c>
      <c r="M35" s="382">
        <v>0</v>
      </c>
      <c r="N35" s="382">
        <v>0</v>
      </c>
      <c r="O35" s="382">
        <v>0</v>
      </c>
      <c r="P35" s="382">
        <v>0</v>
      </c>
      <c r="Q35" s="382">
        <v>0</v>
      </c>
      <c r="R35" s="382">
        <v>0</v>
      </c>
      <c r="S35" s="382">
        <v>0</v>
      </c>
      <c r="T35" s="382">
        <v>0</v>
      </c>
      <c r="U35" s="382">
        <v>0</v>
      </c>
      <c r="V35" s="382">
        <v>0</v>
      </c>
      <c r="W35" s="382">
        <v>0</v>
      </c>
      <c r="X35" s="382">
        <v>0</v>
      </c>
      <c r="Y35" s="382">
        <v>0</v>
      </c>
      <c r="Z35" s="382">
        <v>0</v>
      </c>
      <c r="AA35" s="382">
        <v>0</v>
      </c>
      <c r="AB35" s="382">
        <v>0</v>
      </c>
      <c r="AC35" s="382">
        <v>0</v>
      </c>
      <c r="AD35" s="382">
        <v>0</v>
      </c>
      <c r="AE35" s="382">
        <v>0</v>
      </c>
      <c r="AF35" s="382">
        <v>0</v>
      </c>
      <c r="AG35" s="382">
        <v>0</v>
      </c>
      <c r="AH35" s="382">
        <v>0</v>
      </c>
      <c r="AI35" s="382">
        <v>0</v>
      </c>
      <c r="AJ35" s="382">
        <v>0</v>
      </c>
      <c r="AK35" s="382">
        <v>0</v>
      </c>
      <c r="AL35" s="382">
        <v>0</v>
      </c>
      <c r="AM35" s="382">
        <v>0</v>
      </c>
      <c r="AN35" s="382">
        <v>0</v>
      </c>
      <c r="AO35" s="382">
        <v>0</v>
      </c>
      <c r="AP35" s="382">
        <v>0</v>
      </c>
      <c r="AQ35" s="382">
        <v>0</v>
      </c>
      <c r="AR35" s="382">
        <v>0</v>
      </c>
      <c r="AS35" s="382">
        <v>0</v>
      </c>
      <c r="AT35" s="382">
        <v>0</v>
      </c>
    </row>
    <row r="36" spans="1:46" ht="26.25" customHeight="1">
      <c r="A36" s="489" t="s">
        <v>341</v>
      </c>
      <c r="B36" s="382">
        <v>0</v>
      </c>
      <c r="C36" s="382">
        <v>0</v>
      </c>
      <c r="D36" s="382">
        <v>0</v>
      </c>
      <c r="E36" s="382">
        <v>0</v>
      </c>
      <c r="F36" s="382">
        <v>0</v>
      </c>
      <c r="G36" s="382">
        <v>0</v>
      </c>
      <c r="H36" s="382">
        <v>0</v>
      </c>
      <c r="I36" s="382">
        <v>0</v>
      </c>
      <c r="J36" s="382">
        <v>0</v>
      </c>
      <c r="K36" s="382">
        <v>0</v>
      </c>
      <c r="L36" s="382">
        <v>0</v>
      </c>
      <c r="M36" s="382">
        <v>0</v>
      </c>
      <c r="N36" s="382">
        <v>0</v>
      </c>
      <c r="O36" s="382">
        <v>0</v>
      </c>
      <c r="P36" s="382">
        <v>0</v>
      </c>
      <c r="Q36" s="382">
        <v>0</v>
      </c>
      <c r="R36" s="382">
        <v>0</v>
      </c>
      <c r="S36" s="382">
        <v>0</v>
      </c>
      <c r="T36" s="382">
        <v>0</v>
      </c>
      <c r="U36" s="382">
        <v>0</v>
      </c>
      <c r="V36" s="382">
        <v>0</v>
      </c>
      <c r="W36" s="382">
        <v>0</v>
      </c>
      <c r="X36" s="382">
        <v>0</v>
      </c>
      <c r="Y36" s="382">
        <v>0</v>
      </c>
      <c r="Z36" s="382">
        <v>0</v>
      </c>
      <c r="AA36" s="382">
        <v>0</v>
      </c>
      <c r="AB36" s="382">
        <v>0</v>
      </c>
      <c r="AC36" s="382">
        <v>0</v>
      </c>
      <c r="AD36" s="382">
        <v>0</v>
      </c>
      <c r="AE36" s="382">
        <v>0</v>
      </c>
      <c r="AF36" s="382">
        <v>0</v>
      </c>
      <c r="AG36" s="382">
        <v>0</v>
      </c>
      <c r="AH36" s="382">
        <v>0</v>
      </c>
      <c r="AI36" s="382">
        <v>0</v>
      </c>
      <c r="AJ36" s="382">
        <v>0</v>
      </c>
      <c r="AK36" s="382">
        <v>0</v>
      </c>
      <c r="AL36" s="382">
        <v>0</v>
      </c>
      <c r="AM36" s="382">
        <v>0</v>
      </c>
      <c r="AN36" s="382">
        <v>0</v>
      </c>
      <c r="AO36" s="382">
        <v>0</v>
      </c>
      <c r="AP36" s="382">
        <v>0</v>
      </c>
      <c r="AQ36" s="382">
        <v>0</v>
      </c>
      <c r="AR36" s="382">
        <v>0</v>
      </c>
      <c r="AS36" s="382">
        <v>0</v>
      </c>
      <c r="AT36" s="382">
        <v>0</v>
      </c>
    </row>
    <row r="37" spans="1:46" ht="26.25" customHeight="1">
      <c r="A37" s="489" t="s">
        <v>1052</v>
      </c>
      <c r="B37" s="382">
        <v>0</v>
      </c>
      <c r="C37" s="382">
        <v>0</v>
      </c>
      <c r="D37" s="382">
        <v>0</v>
      </c>
      <c r="E37" s="382">
        <v>0</v>
      </c>
      <c r="F37" s="382">
        <v>0</v>
      </c>
      <c r="G37" s="382">
        <v>0</v>
      </c>
      <c r="H37" s="382">
        <v>0</v>
      </c>
      <c r="I37" s="382">
        <v>0</v>
      </c>
      <c r="J37" s="382">
        <v>0</v>
      </c>
      <c r="K37" s="382">
        <v>0</v>
      </c>
      <c r="L37" s="382">
        <v>0</v>
      </c>
      <c r="M37" s="382">
        <v>0</v>
      </c>
      <c r="N37" s="382">
        <v>0</v>
      </c>
      <c r="O37" s="382">
        <v>0</v>
      </c>
      <c r="P37" s="382">
        <v>0</v>
      </c>
      <c r="Q37" s="382">
        <v>0</v>
      </c>
      <c r="R37" s="382">
        <v>0</v>
      </c>
      <c r="S37" s="382">
        <v>0</v>
      </c>
      <c r="T37" s="382">
        <v>0</v>
      </c>
      <c r="U37" s="382">
        <v>0</v>
      </c>
      <c r="V37" s="382">
        <v>0</v>
      </c>
      <c r="W37" s="382">
        <v>0</v>
      </c>
      <c r="X37" s="382">
        <v>0</v>
      </c>
      <c r="Y37" s="382">
        <v>0</v>
      </c>
      <c r="Z37" s="382">
        <v>0</v>
      </c>
      <c r="AA37" s="382">
        <v>0</v>
      </c>
      <c r="AB37" s="382">
        <v>0</v>
      </c>
      <c r="AC37" s="382">
        <v>0</v>
      </c>
      <c r="AD37" s="382">
        <v>0</v>
      </c>
      <c r="AE37" s="382">
        <v>0</v>
      </c>
      <c r="AF37" s="382">
        <v>0</v>
      </c>
      <c r="AG37" s="382">
        <v>0</v>
      </c>
      <c r="AH37" s="382">
        <v>0</v>
      </c>
      <c r="AI37" s="382">
        <v>0</v>
      </c>
      <c r="AJ37" s="382">
        <v>0</v>
      </c>
      <c r="AK37" s="382">
        <v>0</v>
      </c>
      <c r="AL37" s="382">
        <v>0</v>
      </c>
      <c r="AM37" s="382">
        <v>0</v>
      </c>
      <c r="AN37" s="382">
        <v>0</v>
      </c>
      <c r="AO37" s="382">
        <v>0</v>
      </c>
      <c r="AP37" s="382">
        <v>0</v>
      </c>
      <c r="AQ37" s="382">
        <v>0</v>
      </c>
      <c r="AR37" s="382">
        <v>0</v>
      </c>
      <c r="AS37" s="382">
        <v>0</v>
      </c>
      <c r="AT37" s="382">
        <v>0</v>
      </c>
    </row>
    <row r="38" spans="1:46" ht="26.25" customHeight="1">
      <c r="A38" s="489" t="s">
        <v>882</v>
      </c>
      <c r="B38" s="382">
        <v>34387.299759999994</v>
      </c>
      <c r="C38" s="382">
        <v>8329.8281600000009</v>
      </c>
      <c r="D38" s="382">
        <v>0</v>
      </c>
      <c r="E38" s="382">
        <v>65.173450000000003</v>
      </c>
      <c r="F38" s="382">
        <v>42782.301369999994</v>
      </c>
      <c r="G38" s="382">
        <v>22184.824280000001</v>
      </c>
      <c r="H38" s="382">
        <v>5395.1204200000002</v>
      </c>
      <c r="I38" s="382">
        <v>0</v>
      </c>
      <c r="J38" s="382">
        <v>1672.98839</v>
      </c>
      <c r="K38" s="382">
        <v>29252.933089999999</v>
      </c>
      <c r="L38" s="382">
        <v>29151.483260000001</v>
      </c>
      <c r="M38" s="382">
        <v>9232.9927699999989</v>
      </c>
      <c r="N38" s="382">
        <v>0</v>
      </c>
      <c r="O38" s="382">
        <v>0</v>
      </c>
      <c r="P38" s="382">
        <v>38384.476029999998</v>
      </c>
      <c r="Q38" s="382">
        <v>2892.3581400000003</v>
      </c>
      <c r="R38" s="382">
        <v>1563.84807</v>
      </c>
      <c r="S38" s="382">
        <v>0</v>
      </c>
      <c r="T38" s="382">
        <v>0</v>
      </c>
      <c r="U38" s="382">
        <v>4456.2062100000003</v>
      </c>
      <c r="V38" s="382">
        <v>4408.5502800000004</v>
      </c>
      <c r="W38" s="382">
        <v>158.06029000000001</v>
      </c>
      <c r="X38" s="382">
        <v>0</v>
      </c>
      <c r="Y38" s="382">
        <v>0</v>
      </c>
      <c r="Z38" s="382">
        <v>4566.6105700000007</v>
      </c>
      <c r="AA38" s="382">
        <v>8843.5388999999996</v>
      </c>
      <c r="AB38" s="382">
        <v>825.97789</v>
      </c>
      <c r="AC38" s="382">
        <v>0</v>
      </c>
      <c r="AD38" s="382">
        <v>0</v>
      </c>
      <c r="AE38" s="382">
        <v>9669.5167899999997</v>
      </c>
      <c r="AF38" s="382">
        <v>20375.793309999997</v>
      </c>
      <c r="AG38" s="382">
        <v>1128.72156</v>
      </c>
      <c r="AH38" s="382">
        <v>0</v>
      </c>
      <c r="AI38" s="382">
        <v>0</v>
      </c>
      <c r="AJ38" s="382">
        <v>21504.514870000003</v>
      </c>
      <c r="AK38" s="382">
        <v>0</v>
      </c>
      <c r="AL38" s="382">
        <v>0</v>
      </c>
      <c r="AM38" s="382">
        <v>0</v>
      </c>
      <c r="AN38" s="382">
        <v>0</v>
      </c>
      <c r="AO38" s="382">
        <v>0</v>
      </c>
      <c r="AP38" s="382">
        <v>122243.84793</v>
      </c>
      <c r="AQ38" s="382">
        <v>26634.549159999999</v>
      </c>
      <c r="AR38" s="382">
        <v>0</v>
      </c>
      <c r="AS38" s="382">
        <v>1738.16184</v>
      </c>
      <c r="AT38" s="382">
        <v>150616.55893</v>
      </c>
    </row>
    <row r="39" spans="1:46" ht="26.25" customHeight="1">
      <c r="A39" s="489" t="s">
        <v>256</v>
      </c>
      <c r="B39" s="382">
        <v>97171.262819999989</v>
      </c>
      <c r="C39" s="382">
        <v>5915.64606</v>
      </c>
      <c r="D39" s="382">
        <v>0</v>
      </c>
      <c r="E39" s="382">
        <v>0</v>
      </c>
      <c r="F39" s="382">
        <v>103086.90887999999</v>
      </c>
      <c r="G39" s="382">
        <v>33423.550430000003</v>
      </c>
      <c r="H39" s="382">
        <v>8936.4174000000003</v>
      </c>
      <c r="I39" s="382">
        <v>0</v>
      </c>
      <c r="J39" s="382">
        <v>0</v>
      </c>
      <c r="K39" s="382">
        <v>42359.967830000001</v>
      </c>
      <c r="L39" s="382">
        <v>50741.796369999996</v>
      </c>
      <c r="M39" s="382">
        <v>16786.82934</v>
      </c>
      <c r="N39" s="382">
        <v>0</v>
      </c>
      <c r="O39" s="382">
        <v>0</v>
      </c>
      <c r="P39" s="382">
        <v>67528.625709999993</v>
      </c>
      <c r="Q39" s="382">
        <v>0</v>
      </c>
      <c r="R39" s="382">
        <v>0</v>
      </c>
      <c r="S39" s="382">
        <v>0</v>
      </c>
      <c r="T39" s="382">
        <v>0</v>
      </c>
      <c r="U39" s="382">
        <v>0</v>
      </c>
      <c r="V39" s="382">
        <v>47554.431899999996</v>
      </c>
      <c r="W39" s="382">
        <v>945.30593999999996</v>
      </c>
      <c r="X39" s="382">
        <v>0</v>
      </c>
      <c r="Y39" s="382">
        <v>0</v>
      </c>
      <c r="Z39" s="382">
        <v>48499.737840000002</v>
      </c>
      <c r="AA39" s="382">
        <v>33206.571899999995</v>
      </c>
      <c r="AB39" s="382">
        <v>16047.37615</v>
      </c>
      <c r="AC39" s="382">
        <v>0</v>
      </c>
      <c r="AD39" s="382">
        <v>0</v>
      </c>
      <c r="AE39" s="382">
        <v>49253.948049999999</v>
      </c>
      <c r="AF39" s="382">
        <v>117166.44094</v>
      </c>
      <c r="AG39" s="382">
        <v>67529.895430000004</v>
      </c>
      <c r="AH39" s="382">
        <v>0</v>
      </c>
      <c r="AI39" s="382">
        <v>0</v>
      </c>
      <c r="AJ39" s="382">
        <v>184696.33637</v>
      </c>
      <c r="AK39" s="382">
        <v>0</v>
      </c>
      <c r="AL39" s="382">
        <v>0</v>
      </c>
      <c r="AM39" s="382">
        <v>0</v>
      </c>
      <c r="AN39" s="382">
        <v>0</v>
      </c>
      <c r="AO39" s="382">
        <v>0</v>
      </c>
      <c r="AP39" s="382">
        <v>379264.05436000001</v>
      </c>
      <c r="AQ39" s="382">
        <v>116161.47031999999</v>
      </c>
      <c r="AR39" s="382">
        <v>0</v>
      </c>
      <c r="AS39" s="382">
        <v>0</v>
      </c>
      <c r="AT39" s="382">
        <v>495425.52468000003</v>
      </c>
    </row>
    <row r="40" spans="1:46" ht="26.25" customHeight="1">
      <c r="A40" s="489" t="s">
        <v>1053</v>
      </c>
      <c r="B40" s="382">
        <v>97171.262819999989</v>
      </c>
      <c r="C40" s="382">
        <v>5915.64606</v>
      </c>
      <c r="D40" s="382">
        <v>0</v>
      </c>
      <c r="E40" s="382">
        <v>0</v>
      </c>
      <c r="F40" s="382">
        <v>103086.90887999999</v>
      </c>
      <c r="G40" s="382">
        <v>33423.550430000003</v>
      </c>
      <c r="H40" s="382">
        <v>8936.4174000000003</v>
      </c>
      <c r="I40" s="382">
        <v>0</v>
      </c>
      <c r="J40" s="382">
        <v>0</v>
      </c>
      <c r="K40" s="382">
        <v>42359.967830000001</v>
      </c>
      <c r="L40" s="382">
        <v>50741.796369999996</v>
      </c>
      <c r="M40" s="382">
        <v>16786.82934</v>
      </c>
      <c r="N40" s="382">
        <v>0</v>
      </c>
      <c r="O40" s="382">
        <v>0</v>
      </c>
      <c r="P40" s="382">
        <v>67528.625709999993</v>
      </c>
      <c r="Q40" s="382">
        <v>0</v>
      </c>
      <c r="R40" s="382">
        <v>0</v>
      </c>
      <c r="S40" s="382">
        <v>0</v>
      </c>
      <c r="T40" s="382">
        <v>0</v>
      </c>
      <c r="U40" s="382">
        <v>0</v>
      </c>
      <c r="V40" s="382">
        <v>47313.087229999997</v>
      </c>
      <c r="W40" s="382">
        <v>945.30593999999996</v>
      </c>
      <c r="X40" s="382">
        <v>0</v>
      </c>
      <c r="Y40" s="382">
        <v>0</v>
      </c>
      <c r="Z40" s="382">
        <v>48258.393170000003</v>
      </c>
      <c r="AA40" s="382">
        <v>31680.111789999999</v>
      </c>
      <c r="AB40" s="382">
        <v>15786.234269999999</v>
      </c>
      <c r="AC40" s="382">
        <v>0</v>
      </c>
      <c r="AD40" s="382">
        <v>0</v>
      </c>
      <c r="AE40" s="382">
        <v>47466.346060000003</v>
      </c>
      <c r="AF40" s="382">
        <v>116847.62815</v>
      </c>
      <c r="AG40" s="382">
        <v>67529.895430000004</v>
      </c>
      <c r="AH40" s="382">
        <v>0</v>
      </c>
      <c r="AI40" s="382">
        <v>0</v>
      </c>
      <c r="AJ40" s="382">
        <v>184377.52358000001</v>
      </c>
      <c r="AK40" s="382">
        <v>0</v>
      </c>
      <c r="AL40" s="382">
        <v>0</v>
      </c>
      <c r="AM40" s="382">
        <v>0</v>
      </c>
      <c r="AN40" s="382">
        <v>0</v>
      </c>
      <c r="AO40" s="382">
        <v>0</v>
      </c>
      <c r="AP40" s="382">
        <v>377177.43679000001</v>
      </c>
      <c r="AQ40" s="382">
        <v>115900.32844</v>
      </c>
      <c r="AR40" s="382">
        <v>0</v>
      </c>
      <c r="AS40" s="382">
        <v>0</v>
      </c>
      <c r="AT40" s="382">
        <v>493077.76523000002</v>
      </c>
    </row>
    <row r="41" spans="1:46" ht="26.25" customHeight="1">
      <c r="A41" s="489" t="s">
        <v>1054</v>
      </c>
      <c r="B41" s="382">
        <v>0</v>
      </c>
      <c r="C41" s="382">
        <v>0</v>
      </c>
      <c r="D41" s="382">
        <v>0</v>
      </c>
      <c r="E41" s="382">
        <v>0</v>
      </c>
      <c r="F41" s="382">
        <v>0</v>
      </c>
      <c r="G41" s="382">
        <v>0</v>
      </c>
      <c r="H41" s="382">
        <v>0</v>
      </c>
      <c r="I41" s="382">
        <v>0</v>
      </c>
      <c r="J41" s="382">
        <v>0</v>
      </c>
      <c r="K41" s="382">
        <v>0</v>
      </c>
      <c r="L41" s="382">
        <v>0</v>
      </c>
      <c r="M41" s="382">
        <v>0</v>
      </c>
      <c r="N41" s="382">
        <v>0</v>
      </c>
      <c r="O41" s="382">
        <v>0</v>
      </c>
      <c r="P41" s="382">
        <v>0</v>
      </c>
      <c r="Q41" s="382">
        <v>0</v>
      </c>
      <c r="R41" s="382">
        <v>0</v>
      </c>
      <c r="S41" s="382">
        <v>0</v>
      </c>
      <c r="T41" s="382">
        <v>0</v>
      </c>
      <c r="U41" s="382">
        <v>0</v>
      </c>
      <c r="V41" s="382">
        <v>0</v>
      </c>
      <c r="W41" s="382">
        <v>0</v>
      </c>
      <c r="X41" s="382">
        <v>0</v>
      </c>
      <c r="Y41" s="382">
        <v>0</v>
      </c>
      <c r="Z41" s="382">
        <v>0</v>
      </c>
      <c r="AA41" s="382">
        <v>0</v>
      </c>
      <c r="AB41" s="382">
        <v>0</v>
      </c>
      <c r="AC41" s="382">
        <v>0</v>
      </c>
      <c r="AD41" s="382">
        <v>0</v>
      </c>
      <c r="AE41" s="382">
        <v>0</v>
      </c>
      <c r="AF41" s="382">
        <v>0</v>
      </c>
      <c r="AG41" s="382">
        <v>0</v>
      </c>
      <c r="AH41" s="382">
        <v>0</v>
      </c>
      <c r="AI41" s="382">
        <v>0</v>
      </c>
      <c r="AJ41" s="382">
        <v>0</v>
      </c>
      <c r="AK41" s="382">
        <v>0</v>
      </c>
      <c r="AL41" s="382">
        <v>0</v>
      </c>
      <c r="AM41" s="382">
        <v>0</v>
      </c>
      <c r="AN41" s="382">
        <v>0</v>
      </c>
      <c r="AO41" s="382">
        <v>0</v>
      </c>
      <c r="AP41" s="382">
        <v>0</v>
      </c>
      <c r="AQ41" s="382">
        <v>0</v>
      </c>
      <c r="AR41" s="382">
        <v>0</v>
      </c>
      <c r="AS41" s="382">
        <v>0</v>
      </c>
      <c r="AT41" s="382">
        <v>0</v>
      </c>
    </row>
    <row r="42" spans="1:46" ht="26.25" customHeight="1">
      <c r="A42" s="489" t="s">
        <v>1055</v>
      </c>
      <c r="B42" s="382">
        <v>0</v>
      </c>
      <c r="C42" s="382">
        <v>0</v>
      </c>
      <c r="D42" s="382">
        <v>0</v>
      </c>
      <c r="E42" s="382">
        <v>0</v>
      </c>
      <c r="F42" s="382">
        <v>0</v>
      </c>
      <c r="G42" s="382">
        <v>0</v>
      </c>
      <c r="H42" s="382">
        <v>0</v>
      </c>
      <c r="I42" s="382">
        <v>0</v>
      </c>
      <c r="J42" s="382">
        <v>0</v>
      </c>
      <c r="K42" s="382">
        <v>0</v>
      </c>
      <c r="L42" s="382">
        <v>0</v>
      </c>
      <c r="M42" s="382">
        <v>0</v>
      </c>
      <c r="N42" s="382">
        <v>0</v>
      </c>
      <c r="O42" s="382">
        <v>0</v>
      </c>
      <c r="P42" s="382">
        <v>0</v>
      </c>
      <c r="Q42" s="382">
        <v>0</v>
      </c>
      <c r="R42" s="382">
        <v>0</v>
      </c>
      <c r="S42" s="382">
        <v>0</v>
      </c>
      <c r="T42" s="382">
        <v>0</v>
      </c>
      <c r="U42" s="382">
        <v>0</v>
      </c>
      <c r="V42" s="382">
        <v>241.34467000000001</v>
      </c>
      <c r="W42" s="382">
        <v>0</v>
      </c>
      <c r="X42" s="382">
        <v>0</v>
      </c>
      <c r="Y42" s="382">
        <v>0</v>
      </c>
      <c r="Z42" s="382">
        <v>241.34467000000001</v>
      </c>
      <c r="AA42" s="382">
        <v>98.018550000000005</v>
      </c>
      <c r="AB42" s="382">
        <v>261.14188000000001</v>
      </c>
      <c r="AC42" s="382">
        <v>0</v>
      </c>
      <c r="AD42" s="382">
        <v>0</v>
      </c>
      <c r="AE42" s="382">
        <v>359.16043000000002</v>
      </c>
      <c r="AF42" s="382">
        <v>307.56896999999998</v>
      </c>
      <c r="AG42" s="382">
        <v>0</v>
      </c>
      <c r="AH42" s="382">
        <v>0</v>
      </c>
      <c r="AI42" s="382">
        <v>0</v>
      </c>
      <c r="AJ42" s="382">
        <v>307.56896999999998</v>
      </c>
      <c r="AK42" s="382">
        <v>0</v>
      </c>
      <c r="AL42" s="382">
        <v>0</v>
      </c>
      <c r="AM42" s="382">
        <v>0</v>
      </c>
      <c r="AN42" s="382">
        <v>0</v>
      </c>
      <c r="AO42" s="382">
        <v>0</v>
      </c>
      <c r="AP42" s="382">
        <v>646.93218999999999</v>
      </c>
      <c r="AQ42" s="382">
        <v>261.14188000000001</v>
      </c>
      <c r="AR42" s="382">
        <v>0</v>
      </c>
      <c r="AS42" s="382">
        <v>0</v>
      </c>
      <c r="AT42" s="382">
        <v>908.07406999999989</v>
      </c>
    </row>
    <row r="43" spans="1:46" ht="26.25" customHeight="1">
      <c r="A43" s="489" t="s">
        <v>1056</v>
      </c>
      <c r="B43" s="382">
        <v>0</v>
      </c>
      <c r="C43" s="382">
        <v>0</v>
      </c>
      <c r="D43" s="382">
        <v>0</v>
      </c>
      <c r="E43" s="382">
        <v>0</v>
      </c>
      <c r="F43" s="382">
        <v>0</v>
      </c>
      <c r="G43" s="382">
        <v>0</v>
      </c>
      <c r="H43" s="382">
        <v>0</v>
      </c>
      <c r="I43" s="382">
        <v>0</v>
      </c>
      <c r="J43" s="382">
        <v>0</v>
      </c>
      <c r="K43" s="382">
        <v>0</v>
      </c>
      <c r="L43" s="382">
        <v>0</v>
      </c>
      <c r="M43" s="382">
        <v>0</v>
      </c>
      <c r="N43" s="382">
        <v>0</v>
      </c>
      <c r="O43" s="382">
        <v>0</v>
      </c>
      <c r="P43" s="382">
        <v>0</v>
      </c>
      <c r="Q43" s="382">
        <v>0</v>
      </c>
      <c r="R43" s="382">
        <v>0</v>
      </c>
      <c r="S43" s="382">
        <v>0</v>
      </c>
      <c r="T43" s="382">
        <v>0</v>
      </c>
      <c r="U43" s="382">
        <v>0</v>
      </c>
      <c r="V43" s="382">
        <v>0</v>
      </c>
      <c r="W43" s="382">
        <v>0</v>
      </c>
      <c r="X43" s="382">
        <v>0</v>
      </c>
      <c r="Y43" s="382">
        <v>0</v>
      </c>
      <c r="Z43" s="382">
        <v>0</v>
      </c>
      <c r="AA43" s="382">
        <v>0</v>
      </c>
      <c r="AB43" s="382">
        <v>0</v>
      </c>
      <c r="AC43" s="382">
        <v>0</v>
      </c>
      <c r="AD43" s="382">
        <v>0</v>
      </c>
      <c r="AE43" s="382">
        <v>0</v>
      </c>
      <c r="AF43" s="382">
        <v>0</v>
      </c>
      <c r="AG43" s="382">
        <v>0</v>
      </c>
      <c r="AH43" s="382">
        <v>0</v>
      </c>
      <c r="AI43" s="382">
        <v>0</v>
      </c>
      <c r="AJ43" s="382">
        <v>0</v>
      </c>
      <c r="AK43" s="382">
        <v>0</v>
      </c>
      <c r="AL43" s="382">
        <v>0</v>
      </c>
      <c r="AM43" s="382">
        <v>0</v>
      </c>
      <c r="AN43" s="382">
        <v>0</v>
      </c>
      <c r="AO43" s="382">
        <v>0</v>
      </c>
      <c r="AP43" s="382">
        <v>0</v>
      </c>
      <c r="AQ43" s="382">
        <v>0</v>
      </c>
      <c r="AR43" s="382">
        <v>0</v>
      </c>
      <c r="AS43" s="382">
        <v>0</v>
      </c>
      <c r="AT43" s="382">
        <v>0</v>
      </c>
    </row>
    <row r="44" spans="1:46" ht="26.25" customHeight="1">
      <c r="A44" s="489" t="s">
        <v>1057</v>
      </c>
      <c r="B44" s="382">
        <v>0</v>
      </c>
      <c r="C44" s="382">
        <v>0</v>
      </c>
      <c r="D44" s="382">
        <v>0</v>
      </c>
      <c r="E44" s="382">
        <v>0</v>
      </c>
      <c r="F44" s="382">
        <v>0</v>
      </c>
      <c r="G44" s="382">
        <v>0</v>
      </c>
      <c r="H44" s="382">
        <v>0</v>
      </c>
      <c r="I44" s="382">
        <v>0</v>
      </c>
      <c r="J44" s="382">
        <v>0</v>
      </c>
      <c r="K44" s="382">
        <v>0</v>
      </c>
      <c r="L44" s="382">
        <v>0</v>
      </c>
      <c r="M44" s="382">
        <v>0</v>
      </c>
      <c r="N44" s="382">
        <v>0</v>
      </c>
      <c r="O44" s="382">
        <v>0</v>
      </c>
      <c r="P44" s="382">
        <v>0</v>
      </c>
      <c r="Q44" s="382">
        <v>0</v>
      </c>
      <c r="R44" s="382">
        <v>0</v>
      </c>
      <c r="S44" s="382">
        <v>0</v>
      </c>
      <c r="T44" s="382">
        <v>0</v>
      </c>
      <c r="U44" s="382">
        <v>0</v>
      </c>
      <c r="V44" s="382">
        <v>0</v>
      </c>
      <c r="W44" s="382">
        <v>0</v>
      </c>
      <c r="X44" s="382">
        <v>0</v>
      </c>
      <c r="Y44" s="382">
        <v>0</v>
      </c>
      <c r="Z44" s="382">
        <v>0</v>
      </c>
      <c r="AA44" s="382">
        <v>1428.44156</v>
      </c>
      <c r="AB44" s="382">
        <v>0</v>
      </c>
      <c r="AC44" s="382">
        <v>0</v>
      </c>
      <c r="AD44" s="382">
        <v>0</v>
      </c>
      <c r="AE44" s="382">
        <v>1428.44156</v>
      </c>
      <c r="AF44" s="382">
        <v>11.243819999999999</v>
      </c>
      <c r="AG44" s="382">
        <v>0</v>
      </c>
      <c r="AH44" s="382">
        <v>0</v>
      </c>
      <c r="AI44" s="382">
        <v>0</v>
      </c>
      <c r="AJ44" s="382">
        <v>11.243819999999999</v>
      </c>
      <c r="AK44" s="382">
        <v>0</v>
      </c>
      <c r="AL44" s="382">
        <v>0</v>
      </c>
      <c r="AM44" s="382">
        <v>0</v>
      </c>
      <c r="AN44" s="382">
        <v>0</v>
      </c>
      <c r="AO44" s="382">
        <v>0</v>
      </c>
      <c r="AP44" s="382">
        <v>1439.6853799999999</v>
      </c>
      <c r="AQ44" s="382">
        <v>0</v>
      </c>
      <c r="AR44" s="382">
        <v>0</v>
      </c>
      <c r="AS44" s="382">
        <v>0</v>
      </c>
      <c r="AT44" s="382">
        <v>1439.6853799999999</v>
      </c>
    </row>
    <row r="45" spans="1:46" ht="26.25" customHeight="1">
      <c r="A45" s="489" t="s">
        <v>1058</v>
      </c>
      <c r="B45" s="382">
        <v>56.65307</v>
      </c>
      <c r="C45" s="382">
        <v>0</v>
      </c>
      <c r="D45" s="382">
        <v>0</v>
      </c>
      <c r="E45" s="382">
        <v>0</v>
      </c>
      <c r="F45" s="382">
        <v>56.65307</v>
      </c>
      <c r="G45" s="382">
        <v>0</v>
      </c>
      <c r="H45" s="382">
        <v>0</v>
      </c>
      <c r="I45" s="382">
        <v>0</v>
      </c>
      <c r="J45" s="382">
        <v>0</v>
      </c>
      <c r="K45" s="382">
        <v>0</v>
      </c>
      <c r="L45" s="382">
        <v>0</v>
      </c>
      <c r="M45" s="382">
        <v>0</v>
      </c>
      <c r="N45" s="382">
        <v>0</v>
      </c>
      <c r="O45" s="382">
        <v>0</v>
      </c>
      <c r="P45" s="382">
        <v>0</v>
      </c>
      <c r="Q45" s="382">
        <v>0</v>
      </c>
      <c r="R45" s="382">
        <v>0</v>
      </c>
      <c r="S45" s="382">
        <v>0</v>
      </c>
      <c r="T45" s="382">
        <v>0</v>
      </c>
      <c r="U45" s="382">
        <v>0</v>
      </c>
      <c r="V45" s="382">
        <v>0</v>
      </c>
      <c r="W45" s="382">
        <v>0</v>
      </c>
      <c r="X45" s="382">
        <v>0</v>
      </c>
      <c r="Y45" s="382">
        <v>0</v>
      </c>
      <c r="Z45" s="382">
        <v>0</v>
      </c>
      <c r="AA45" s="382">
        <v>247.50478000000001</v>
      </c>
      <c r="AB45" s="382">
        <v>290.54761999999999</v>
      </c>
      <c r="AC45" s="382">
        <v>0</v>
      </c>
      <c r="AD45" s="382">
        <v>0</v>
      </c>
      <c r="AE45" s="382">
        <v>538.05240000000003</v>
      </c>
      <c r="AF45" s="382">
        <v>33.587260000000001</v>
      </c>
      <c r="AG45" s="382">
        <v>34.109089999999995</v>
      </c>
      <c r="AH45" s="382">
        <v>0</v>
      </c>
      <c r="AI45" s="382">
        <v>0</v>
      </c>
      <c r="AJ45" s="382">
        <v>67.69635000000001</v>
      </c>
      <c r="AK45" s="382">
        <v>0</v>
      </c>
      <c r="AL45" s="382">
        <v>0</v>
      </c>
      <c r="AM45" s="382">
        <v>0</v>
      </c>
      <c r="AN45" s="382">
        <v>0</v>
      </c>
      <c r="AO45" s="382">
        <v>0</v>
      </c>
      <c r="AP45" s="382">
        <v>337.74511000000001</v>
      </c>
      <c r="AQ45" s="382">
        <v>324.65671000000003</v>
      </c>
      <c r="AR45" s="382">
        <v>0</v>
      </c>
      <c r="AS45" s="382">
        <v>0</v>
      </c>
      <c r="AT45" s="382">
        <v>662.40181999999993</v>
      </c>
    </row>
    <row r="46" spans="1:46" ht="26.25" customHeight="1">
      <c r="A46" s="489" t="s">
        <v>260</v>
      </c>
      <c r="B46" s="382">
        <v>399.86038000000002</v>
      </c>
      <c r="C46" s="382">
        <v>0</v>
      </c>
      <c r="D46" s="382">
        <v>0</v>
      </c>
      <c r="E46" s="382">
        <v>0</v>
      </c>
      <c r="F46" s="382">
        <v>399.86038000000002</v>
      </c>
      <c r="G46" s="382">
        <v>546.77078000000006</v>
      </c>
      <c r="H46" s="382">
        <v>0</v>
      </c>
      <c r="I46" s="382">
        <v>0</v>
      </c>
      <c r="J46" s="382">
        <v>0</v>
      </c>
      <c r="K46" s="382">
        <v>546.77078000000006</v>
      </c>
      <c r="L46" s="382">
        <v>501.75979999999998</v>
      </c>
      <c r="M46" s="382">
        <v>55.310190000000006</v>
      </c>
      <c r="N46" s="382">
        <v>0</v>
      </c>
      <c r="O46" s="382">
        <v>0</v>
      </c>
      <c r="P46" s="382">
        <v>557.06998999999996</v>
      </c>
      <c r="Q46" s="382">
        <v>0</v>
      </c>
      <c r="R46" s="382">
        <v>0</v>
      </c>
      <c r="S46" s="382">
        <v>0</v>
      </c>
      <c r="T46" s="382">
        <v>0</v>
      </c>
      <c r="U46" s="382">
        <v>0</v>
      </c>
      <c r="V46" s="382">
        <v>189.79719</v>
      </c>
      <c r="W46" s="382">
        <v>2.2524099999999998</v>
      </c>
      <c r="X46" s="382">
        <v>0</v>
      </c>
      <c r="Y46" s="382">
        <v>0</v>
      </c>
      <c r="Z46" s="382">
        <v>192.0496</v>
      </c>
      <c r="AA46" s="382">
        <v>514.17646000000002</v>
      </c>
      <c r="AB46" s="382">
        <v>0</v>
      </c>
      <c r="AC46" s="382">
        <v>0</v>
      </c>
      <c r="AD46" s="382">
        <v>0</v>
      </c>
      <c r="AE46" s="382">
        <v>514.17646000000002</v>
      </c>
      <c r="AF46" s="382">
        <v>1115.90302</v>
      </c>
      <c r="AG46" s="382">
        <v>189.84289000000001</v>
      </c>
      <c r="AH46" s="382">
        <v>0</v>
      </c>
      <c r="AI46" s="382">
        <v>0</v>
      </c>
      <c r="AJ46" s="382">
        <v>1305.7459099999999</v>
      </c>
      <c r="AK46" s="382">
        <v>0</v>
      </c>
      <c r="AL46" s="382">
        <v>0</v>
      </c>
      <c r="AM46" s="382">
        <v>0</v>
      </c>
      <c r="AN46" s="382">
        <v>0</v>
      </c>
      <c r="AO46" s="382">
        <v>0</v>
      </c>
      <c r="AP46" s="382">
        <v>3268.2676299999998</v>
      </c>
      <c r="AQ46" s="382">
        <v>247.40548999999999</v>
      </c>
      <c r="AR46" s="382">
        <v>0</v>
      </c>
      <c r="AS46" s="382">
        <v>0</v>
      </c>
      <c r="AT46" s="382">
        <v>3515.6731199999999</v>
      </c>
    </row>
    <row r="47" spans="1:46" ht="26.25" customHeight="1">
      <c r="A47" s="489" t="s">
        <v>1059</v>
      </c>
      <c r="B47" s="382">
        <v>0</v>
      </c>
      <c r="C47" s="382">
        <v>0</v>
      </c>
      <c r="D47" s="382">
        <v>0</v>
      </c>
      <c r="E47" s="382">
        <v>0</v>
      </c>
      <c r="F47" s="382">
        <v>0</v>
      </c>
      <c r="G47" s="382">
        <v>0</v>
      </c>
      <c r="H47" s="382">
        <v>0</v>
      </c>
      <c r="I47" s="382">
        <v>0</v>
      </c>
      <c r="J47" s="382">
        <v>0</v>
      </c>
      <c r="K47" s="382">
        <v>0</v>
      </c>
      <c r="L47" s="382">
        <v>0</v>
      </c>
      <c r="M47" s="382">
        <v>0</v>
      </c>
      <c r="N47" s="382">
        <v>0</v>
      </c>
      <c r="O47" s="382">
        <v>0</v>
      </c>
      <c r="P47" s="382">
        <v>0</v>
      </c>
      <c r="Q47" s="382">
        <v>0</v>
      </c>
      <c r="R47" s="382">
        <v>0</v>
      </c>
      <c r="S47" s="382">
        <v>0</v>
      </c>
      <c r="T47" s="382">
        <v>0</v>
      </c>
      <c r="U47" s="382">
        <v>0</v>
      </c>
      <c r="V47" s="382">
        <v>0</v>
      </c>
      <c r="W47" s="382">
        <v>0</v>
      </c>
      <c r="X47" s="382">
        <v>0</v>
      </c>
      <c r="Y47" s="382">
        <v>0</v>
      </c>
      <c r="Z47" s="382">
        <v>0</v>
      </c>
      <c r="AA47" s="382">
        <v>12.461379999999998</v>
      </c>
      <c r="AB47" s="382">
        <v>15.199219999999999</v>
      </c>
      <c r="AC47" s="382">
        <v>0</v>
      </c>
      <c r="AD47" s="382">
        <v>0</v>
      </c>
      <c r="AE47" s="382">
        <v>27.660599999999999</v>
      </c>
      <c r="AF47" s="382">
        <v>0</v>
      </c>
      <c r="AG47" s="382">
        <v>0</v>
      </c>
      <c r="AH47" s="382">
        <v>0</v>
      </c>
      <c r="AI47" s="382">
        <v>0</v>
      </c>
      <c r="AJ47" s="382">
        <v>0</v>
      </c>
      <c r="AK47" s="382">
        <v>0</v>
      </c>
      <c r="AL47" s="382">
        <v>0</v>
      </c>
      <c r="AM47" s="382">
        <v>0</v>
      </c>
      <c r="AN47" s="382">
        <v>0</v>
      </c>
      <c r="AO47" s="382">
        <v>0</v>
      </c>
      <c r="AP47" s="382">
        <v>12.461379999999998</v>
      </c>
      <c r="AQ47" s="382">
        <v>15.199219999999999</v>
      </c>
      <c r="AR47" s="382">
        <v>0</v>
      </c>
      <c r="AS47" s="382">
        <v>0</v>
      </c>
      <c r="AT47" s="382">
        <v>27.660599999999999</v>
      </c>
    </row>
    <row r="48" spans="1:46" ht="26.25" customHeight="1">
      <c r="A48" s="489" t="s">
        <v>264</v>
      </c>
      <c r="B48" s="382">
        <v>216.98773</v>
      </c>
      <c r="C48" s="382">
        <v>176.0652</v>
      </c>
      <c r="D48" s="382">
        <v>0</v>
      </c>
      <c r="E48" s="382">
        <v>0</v>
      </c>
      <c r="F48" s="382">
        <v>393.05293</v>
      </c>
      <c r="G48" s="382">
        <v>77.971159999999998</v>
      </c>
      <c r="H48" s="382">
        <v>0</v>
      </c>
      <c r="I48" s="382">
        <v>0</v>
      </c>
      <c r="J48" s="382">
        <v>0</v>
      </c>
      <c r="K48" s="382">
        <v>77.971159999999998</v>
      </c>
      <c r="L48" s="382">
        <v>0</v>
      </c>
      <c r="M48" s="382">
        <v>0</v>
      </c>
      <c r="N48" s="382">
        <v>0</v>
      </c>
      <c r="O48" s="382">
        <v>0</v>
      </c>
      <c r="P48" s="382">
        <v>0</v>
      </c>
      <c r="Q48" s="382">
        <v>0</v>
      </c>
      <c r="R48" s="382">
        <v>0</v>
      </c>
      <c r="S48" s="382">
        <v>0</v>
      </c>
      <c r="T48" s="382">
        <v>0</v>
      </c>
      <c r="U48" s="382">
        <v>0</v>
      </c>
      <c r="V48" s="382">
        <v>55.214940000000006</v>
      </c>
      <c r="W48" s="382">
        <v>0</v>
      </c>
      <c r="X48" s="382">
        <v>0</v>
      </c>
      <c r="Y48" s="382">
        <v>0</v>
      </c>
      <c r="Z48" s="382">
        <v>55.214940000000006</v>
      </c>
      <c r="AA48" s="382">
        <v>43.591610000000003</v>
      </c>
      <c r="AB48" s="382">
        <v>0</v>
      </c>
      <c r="AC48" s="382">
        <v>0</v>
      </c>
      <c r="AD48" s="382">
        <v>0</v>
      </c>
      <c r="AE48" s="382">
        <v>43.591610000000003</v>
      </c>
      <c r="AF48" s="382">
        <v>35.874980000000001</v>
      </c>
      <c r="AG48" s="382">
        <v>111.25582</v>
      </c>
      <c r="AH48" s="382">
        <v>0</v>
      </c>
      <c r="AI48" s="382">
        <v>0</v>
      </c>
      <c r="AJ48" s="382">
        <v>147.13079999999999</v>
      </c>
      <c r="AK48" s="382">
        <v>0</v>
      </c>
      <c r="AL48" s="382">
        <v>0</v>
      </c>
      <c r="AM48" s="382">
        <v>0</v>
      </c>
      <c r="AN48" s="382">
        <v>0</v>
      </c>
      <c r="AO48" s="382">
        <v>0</v>
      </c>
      <c r="AP48" s="382">
        <v>429.64042000000001</v>
      </c>
      <c r="AQ48" s="382">
        <v>287.32102000000003</v>
      </c>
      <c r="AR48" s="382">
        <v>0</v>
      </c>
      <c r="AS48" s="382">
        <v>0</v>
      </c>
      <c r="AT48" s="382">
        <v>716.96143999999993</v>
      </c>
    </row>
    <row r="49" spans="1:46" ht="26.25" customHeight="1">
      <c r="A49" s="489" t="s">
        <v>1060</v>
      </c>
      <c r="B49" s="382">
        <v>0</v>
      </c>
      <c r="C49" s="382">
        <v>0</v>
      </c>
      <c r="D49" s="382">
        <v>0</v>
      </c>
      <c r="E49" s="382">
        <v>0</v>
      </c>
      <c r="F49" s="382">
        <v>0</v>
      </c>
      <c r="G49" s="382">
        <v>0</v>
      </c>
      <c r="H49" s="382">
        <v>0</v>
      </c>
      <c r="I49" s="382">
        <v>0</v>
      </c>
      <c r="J49" s="382">
        <v>0</v>
      </c>
      <c r="K49" s="382">
        <v>0</v>
      </c>
      <c r="L49" s="382">
        <v>0</v>
      </c>
      <c r="M49" s="382">
        <v>0</v>
      </c>
      <c r="N49" s="382">
        <v>0</v>
      </c>
      <c r="O49" s="382">
        <v>0</v>
      </c>
      <c r="P49" s="382">
        <v>0</v>
      </c>
      <c r="Q49" s="382">
        <v>0</v>
      </c>
      <c r="R49" s="382">
        <v>0</v>
      </c>
      <c r="S49" s="382">
        <v>0</v>
      </c>
      <c r="T49" s="382">
        <v>0</v>
      </c>
      <c r="U49" s="382">
        <v>0</v>
      </c>
      <c r="V49" s="382">
        <v>0</v>
      </c>
      <c r="W49" s="382">
        <v>0</v>
      </c>
      <c r="X49" s="382">
        <v>0</v>
      </c>
      <c r="Y49" s="382">
        <v>0</v>
      </c>
      <c r="Z49" s="382">
        <v>0</v>
      </c>
      <c r="AA49" s="382">
        <v>23.099220000000003</v>
      </c>
      <c r="AB49" s="382">
        <v>0</v>
      </c>
      <c r="AC49" s="382">
        <v>0</v>
      </c>
      <c r="AD49" s="382">
        <v>0</v>
      </c>
      <c r="AE49" s="382">
        <v>23.099220000000003</v>
      </c>
      <c r="AF49" s="382">
        <v>0</v>
      </c>
      <c r="AG49" s="382">
        <v>38.958349999999996</v>
      </c>
      <c r="AH49" s="382">
        <v>0</v>
      </c>
      <c r="AI49" s="382">
        <v>0</v>
      </c>
      <c r="AJ49" s="382">
        <v>38.958349999999996</v>
      </c>
      <c r="AK49" s="382">
        <v>0</v>
      </c>
      <c r="AL49" s="382">
        <v>0</v>
      </c>
      <c r="AM49" s="382">
        <v>0</v>
      </c>
      <c r="AN49" s="382">
        <v>0</v>
      </c>
      <c r="AO49" s="382">
        <v>0</v>
      </c>
      <c r="AP49" s="382">
        <v>23.099220000000003</v>
      </c>
      <c r="AQ49" s="382">
        <v>38.958349999999996</v>
      </c>
      <c r="AR49" s="382">
        <v>0</v>
      </c>
      <c r="AS49" s="382">
        <v>0</v>
      </c>
      <c r="AT49" s="382">
        <v>62.057569999999998</v>
      </c>
    </row>
    <row r="50" spans="1:46" ht="26.25" customHeight="1">
      <c r="A50" s="489" t="s">
        <v>385</v>
      </c>
      <c r="B50" s="382">
        <v>2212.24451</v>
      </c>
      <c r="C50" s="382">
        <v>0</v>
      </c>
      <c r="D50" s="382">
        <v>0</v>
      </c>
      <c r="E50" s="382">
        <v>819.86397999999997</v>
      </c>
      <c r="F50" s="382">
        <v>3032.1084900000001</v>
      </c>
      <c r="G50" s="382">
        <v>982.03197</v>
      </c>
      <c r="H50" s="382">
        <v>10.97601</v>
      </c>
      <c r="I50" s="382">
        <v>0</v>
      </c>
      <c r="J50" s="382">
        <v>2731.8</v>
      </c>
      <c r="K50" s="382">
        <v>3724.80798</v>
      </c>
      <c r="L50" s="382">
        <v>7108.8462900000004</v>
      </c>
      <c r="M50" s="382">
        <v>0</v>
      </c>
      <c r="N50" s="382">
        <v>0</v>
      </c>
      <c r="O50" s="382">
        <v>4361.0090999999993</v>
      </c>
      <c r="P50" s="382">
        <v>11469.855390000001</v>
      </c>
      <c r="Q50" s="382">
        <v>528.85199999999998</v>
      </c>
      <c r="R50" s="382">
        <v>0</v>
      </c>
      <c r="S50" s="382">
        <v>0</v>
      </c>
      <c r="T50" s="382">
        <v>0</v>
      </c>
      <c r="U50" s="382">
        <v>528.85199999999998</v>
      </c>
      <c r="V50" s="382">
        <v>0</v>
      </c>
      <c r="W50" s="382">
        <v>0</v>
      </c>
      <c r="X50" s="382">
        <v>0</v>
      </c>
      <c r="Y50" s="382">
        <v>0</v>
      </c>
      <c r="Z50" s="382">
        <v>0</v>
      </c>
      <c r="AA50" s="382">
        <v>92.44735</v>
      </c>
      <c r="AB50" s="382">
        <v>0</v>
      </c>
      <c r="AC50" s="382">
        <v>0</v>
      </c>
      <c r="AD50" s="382">
        <v>0</v>
      </c>
      <c r="AE50" s="382">
        <v>92.44735</v>
      </c>
      <c r="AF50" s="382">
        <v>1404.5142599999999</v>
      </c>
      <c r="AG50" s="382">
        <v>8.5749999999999993</v>
      </c>
      <c r="AH50" s="382">
        <v>0</v>
      </c>
      <c r="AI50" s="382">
        <v>6283.14</v>
      </c>
      <c r="AJ50" s="382">
        <v>7696.2292600000001</v>
      </c>
      <c r="AK50" s="382">
        <v>0</v>
      </c>
      <c r="AL50" s="382">
        <v>0</v>
      </c>
      <c r="AM50" s="382">
        <v>0</v>
      </c>
      <c r="AN50" s="382">
        <v>0</v>
      </c>
      <c r="AO50" s="382">
        <v>0</v>
      </c>
      <c r="AP50" s="382">
        <v>12328.936380000001</v>
      </c>
      <c r="AQ50" s="382">
        <v>19.551009999999998</v>
      </c>
      <c r="AR50" s="382">
        <v>0</v>
      </c>
      <c r="AS50" s="382">
        <v>14195.81308</v>
      </c>
      <c r="AT50" s="382">
        <v>26544.300469999998</v>
      </c>
    </row>
    <row r="51" spans="1:46" ht="26.25" customHeight="1">
      <c r="A51" s="490" t="s">
        <v>90</v>
      </c>
      <c r="B51" s="382">
        <v>681.04293000000007</v>
      </c>
      <c r="C51" s="382">
        <v>16.531980000000001</v>
      </c>
      <c r="D51" s="382">
        <v>0</v>
      </c>
      <c r="E51" s="382">
        <v>0</v>
      </c>
      <c r="F51" s="382">
        <v>697.57491000000005</v>
      </c>
      <c r="G51" s="382">
        <v>155.19217</v>
      </c>
      <c r="H51" s="382">
        <v>48.65887</v>
      </c>
      <c r="I51" s="382">
        <v>0</v>
      </c>
      <c r="J51" s="382">
        <v>0</v>
      </c>
      <c r="K51" s="382">
        <v>203.85104000000001</v>
      </c>
      <c r="L51" s="382">
        <v>356.97980000000001</v>
      </c>
      <c r="M51" s="382">
        <v>62.923900000000003</v>
      </c>
      <c r="N51" s="382">
        <v>0</v>
      </c>
      <c r="O51" s="382">
        <v>0</v>
      </c>
      <c r="P51" s="382">
        <v>419.90370000000001</v>
      </c>
      <c r="Q51" s="382">
        <v>0</v>
      </c>
      <c r="R51" s="382">
        <v>0</v>
      </c>
      <c r="S51" s="382">
        <v>0</v>
      </c>
      <c r="T51" s="382">
        <v>0</v>
      </c>
      <c r="U51" s="382">
        <v>0</v>
      </c>
      <c r="V51" s="382">
        <v>563.80572999999993</v>
      </c>
      <c r="W51" s="382">
        <v>11.76188</v>
      </c>
      <c r="X51" s="382">
        <v>0</v>
      </c>
      <c r="Y51" s="382">
        <v>0</v>
      </c>
      <c r="Z51" s="382">
        <v>575.56760999999995</v>
      </c>
      <c r="AA51" s="382">
        <v>289.90388999999999</v>
      </c>
      <c r="AB51" s="382">
        <v>100.5097</v>
      </c>
      <c r="AC51" s="382">
        <v>0</v>
      </c>
      <c r="AD51" s="382">
        <v>0</v>
      </c>
      <c r="AE51" s="382">
        <v>390.41359</v>
      </c>
      <c r="AF51" s="382">
        <v>785.35765000000004</v>
      </c>
      <c r="AG51" s="382">
        <v>333.42865</v>
      </c>
      <c r="AH51" s="382">
        <v>0</v>
      </c>
      <c r="AI51" s="382">
        <v>0</v>
      </c>
      <c r="AJ51" s="382">
        <v>1118.7863</v>
      </c>
      <c r="AK51" s="382">
        <v>0</v>
      </c>
      <c r="AL51" s="382">
        <v>0</v>
      </c>
      <c r="AM51" s="382">
        <v>0</v>
      </c>
      <c r="AN51" s="382">
        <v>0</v>
      </c>
      <c r="AO51" s="382">
        <v>0</v>
      </c>
      <c r="AP51" s="382">
        <v>2832.28217</v>
      </c>
      <c r="AQ51" s="382">
        <v>573.81497999999999</v>
      </c>
      <c r="AR51" s="382">
        <v>0</v>
      </c>
      <c r="AS51" s="382">
        <v>0</v>
      </c>
      <c r="AT51" s="382">
        <v>3406.0971500000001</v>
      </c>
    </row>
    <row r="52" spans="1:46" ht="26.25" customHeight="1">
      <c r="A52" s="490" t="s">
        <v>1061</v>
      </c>
      <c r="B52" s="382">
        <v>-1196.5228</v>
      </c>
      <c r="C52" s="382">
        <v>-226.60037</v>
      </c>
      <c r="D52" s="382">
        <v>0</v>
      </c>
      <c r="E52" s="382">
        <v>-0.73768</v>
      </c>
      <c r="F52" s="382">
        <v>-1423.86085</v>
      </c>
      <c r="G52" s="382">
        <v>-182.32626999999999</v>
      </c>
      <c r="H52" s="382">
        <v>-173.49701000000002</v>
      </c>
      <c r="I52" s="382">
        <v>0</v>
      </c>
      <c r="J52" s="382">
        <v>-6.4889700000000001</v>
      </c>
      <c r="K52" s="382">
        <v>-362.31225000000001</v>
      </c>
      <c r="L52" s="382">
        <v>-1405.9993400000001</v>
      </c>
      <c r="M52" s="382">
        <v>-1100.21182</v>
      </c>
      <c r="N52" s="382">
        <v>0</v>
      </c>
      <c r="O52" s="382">
        <v>-8.53688</v>
      </c>
      <c r="P52" s="382">
        <v>-2514.7480399999999</v>
      </c>
      <c r="Q52" s="382">
        <v>0</v>
      </c>
      <c r="R52" s="382">
        <v>0</v>
      </c>
      <c r="S52" s="382">
        <v>0</v>
      </c>
      <c r="T52" s="382">
        <v>0</v>
      </c>
      <c r="U52" s="382">
        <v>0</v>
      </c>
      <c r="V52" s="382">
        <v>-416.26202000000001</v>
      </c>
      <c r="W52" s="382">
        <v>-25.94651</v>
      </c>
      <c r="X52" s="382">
        <v>0</v>
      </c>
      <c r="Y52" s="382">
        <v>0</v>
      </c>
      <c r="Z52" s="382">
        <v>-442.20853000000005</v>
      </c>
      <c r="AA52" s="382">
        <v>-628.50248999999997</v>
      </c>
      <c r="AB52" s="382">
        <v>-358.13213000000002</v>
      </c>
      <c r="AC52" s="382">
        <v>0</v>
      </c>
      <c r="AD52" s="382">
        <v>0</v>
      </c>
      <c r="AE52" s="382">
        <v>-986.63462000000004</v>
      </c>
      <c r="AF52" s="382">
        <v>-2105.7298799999999</v>
      </c>
      <c r="AG52" s="382">
        <v>-2805.96135</v>
      </c>
      <c r="AH52" s="382">
        <v>0</v>
      </c>
      <c r="AI52" s="382">
        <v>-15.707850000000001</v>
      </c>
      <c r="AJ52" s="382">
        <v>-4927.3990800000001</v>
      </c>
      <c r="AK52" s="382">
        <v>0</v>
      </c>
      <c r="AL52" s="382">
        <v>0</v>
      </c>
      <c r="AM52" s="382">
        <v>0</v>
      </c>
      <c r="AN52" s="382">
        <v>0</v>
      </c>
      <c r="AO52" s="382">
        <v>0</v>
      </c>
      <c r="AP52" s="382">
        <v>-5935.3427999999994</v>
      </c>
      <c r="AQ52" s="382">
        <v>-4690.3491900000008</v>
      </c>
      <c r="AR52" s="382">
        <v>0</v>
      </c>
      <c r="AS52" s="382">
        <v>-31.47138</v>
      </c>
      <c r="AT52" s="382">
        <v>-10657.163369999998</v>
      </c>
    </row>
    <row r="53" spans="1:46" ht="22.5" customHeight="1">
      <c r="A53" s="490" t="s">
        <v>1062</v>
      </c>
      <c r="B53" s="382">
        <v>99541.528640000004</v>
      </c>
      <c r="C53" s="382">
        <v>5881.6428699999997</v>
      </c>
      <c r="D53" s="382">
        <v>0</v>
      </c>
      <c r="E53" s="382">
        <v>819.12630000000001</v>
      </c>
      <c r="F53" s="382">
        <v>106242.29781</v>
      </c>
      <c r="G53" s="382">
        <v>35003.190240000004</v>
      </c>
      <c r="H53" s="382">
        <v>8822.5552699999989</v>
      </c>
      <c r="I53" s="382">
        <v>0</v>
      </c>
      <c r="J53" s="382">
        <v>2725.3110299999998</v>
      </c>
      <c r="K53" s="382">
        <v>46551.056539999998</v>
      </c>
      <c r="L53" s="382">
        <v>57303.382920000004</v>
      </c>
      <c r="M53" s="382">
        <v>15804.85161</v>
      </c>
      <c r="N53" s="382">
        <v>0</v>
      </c>
      <c r="O53" s="382">
        <v>4352.4722199999997</v>
      </c>
      <c r="P53" s="382">
        <v>77460.706749999998</v>
      </c>
      <c r="Q53" s="382">
        <v>528.85199999999998</v>
      </c>
      <c r="R53" s="382">
        <v>0</v>
      </c>
      <c r="S53" s="382">
        <v>0</v>
      </c>
      <c r="T53" s="382">
        <v>0</v>
      </c>
      <c r="U53" s="382">
        <v>528.85199999999998</v>
      </c>
      <c r="V53" s="382">
        <v>47946.987740000004</v>
      </c>
      <c r="W53" s="382">
        <v>933.37371999999993</v>
      </c>
      <c r="X53" s="382">
        <v>0</v>
      </c>
      <c r="Y53" s="382">
        <v>0</v>
      </c>
      <c r="Z53" s="382">
        <v>48880.36146</v>
      </c>
      <c r="AA53" s="382">
        <v>33801.254099999998</v>
      </c>
      <c r="AB53" s="382">
        <v>16095.50056</v>
      </c>
      <c r="AC53" s="382">
        <v>0</v>
      </c>
      <c r="AD53" s="382">
        <v>0</v>
      </c>
      <c r="AE53" s="382">
        <v>49896.754659999999</v>
      </c>
      <c r="AF53" s="382">
        <v>118435.94823000001</v>
      </c>
      <c r="AG53" s="382">
        <v>65440.103880000002</v>
      </c>
      <c r="AH53" s="382">
        <v>0</v>
      </c>
      <c r="AI53" s="382">
        <v>6267.4321500000005</v>
      </c>
      <c r="AJ53" s="382">
        <v>190143.48426</v>
      </c>
      <c r="AK53" s="382">
        <v>0</v>
      </c>
      <c r="AL53" s="382">
        <v>0</v>
      </c>
      <c r="AM53" s="382">
        <v>0</v>
      </c>
      <c r="AN53" s="382">
        <v>0</v>
      </c>
      <c r="AO53" s="382">
        <v>0</v>
      </c>
      <c r="AP53" s="382">
        <v>392561.14387000003</v>
      </c>
      <c r="AQ53" s="382">
        <v>112978.02790999999</v>
      </c>
      <c r="AR53" s="382">
        <v>0</v>
      </c>
      <c r="AS53" s="382">
        <v>14164.341699999999</v>
      </c>
      <c r="AT53" s="382">
        <v>519703.51348000002</v>
      </c>
    </row>
    <row r="54" spans="1:46" hidden="1">
      <c r="A54" s="491"/>
      <c r="B54" s="382"/>
      <c r="C54" s="382"/>
      <c r="D54" s="382"/>
      <c r="E54" s="382"/>
      <c r="F54" s="382"/>
      <c r="G54" s="382"/>
      <c r="H54" s="382"/>
      <c r="I54" s="382"/>
      <c r="J54" s="382"/>
      <c r="K54" s="382"/>
      <c r="L54" s="382"/>
      <c r="M54" s="382"/>
      <c r="N54" s="382"/>
      <c r="O54" s="382"/>
      <c r="P54" s="382"/>
      <c r="Q54" s="382"/>
      <c r="R54" s="382"/>
      <c r="S54" s="382"/>
      <c r="T54" s="382"/>
      <c r="U54" s="382"/>
      <c r="V54" s="382"/>
      <c r="W54" s="382"/>
      <c r="X54" s="382"/>
      <c r="Y54" s="382"/>
      <c r="Z54" s="382"/>
      <c r="AA54" s="382"/>
    </row>
    <row r="55" spans="1:46" hidden="1">
      <c r="A55" s="491"/>
      <c r="B55" s="382"/>
      <c r="C55" s="382"/>
      <c r="D55" s="382"/>
      <c r="E55" s="382"/>
      <c r="F55" s="382"/>
      <c r="G55" s="382"/>
      <c r="H55" s="382"/>
      <c r="I55" s="382"/>
      <c r="J55" s="382"/>
      <c r="K55" s="382"/>
      <c r="L55" s="382"/>
      <c r="M55" s="382"/>
      <c r="N55" s="382"/>
      <c r="O55" s="382"/>
      <c r="P55" s="382"/>
      <c r="Q55" s="382"/>
      <c r="R55" s="382"/>
      <c r="S55" s="382"/>
      <c r="T55" s="382"/>
      <c r="U55" s="382"/>
      <c r="V55" s="382"/>
      <c r="W55" s="382"/>
      <c r="X55" s="382"/>
      <c r="Y55" s="382"/>
      <c r="Z55" s="382"/>
      <c r="AA55" s="382"/>
    </row>
    <row r="56" spans="1:46" hidden="1">
      <c r="A56" s="491"/>
      <c r="B56" s="382"/>
      <c r="C56" s="382"/>
      <c r="D56" s="382"/>
      <c r="E56" s="382"/>
      <c r="F56" s="382"/>
      <c r="G56" s="382"/>
      <c r="H56" s="382"/>
      <c r="I56" s="382"/>
      <c r="J56" s="382"/>
      <c r="K56" s="382"/>
      <c r="L56" s="382"/>
      <c r="M56" s="382"/>
      <c r="N56" s="382"/>
      <c r="O56" s="382"/>
      <c r="P56" s="382"/>
      <c r="Q56" s="382"/>
      <c r="R56" s="382"/>
      <c r="S56" s="382"/>
      <c r="T56" s="382"/>
      <c r="U56" s="382"/>
      <c r="V56" s="382"/>
      <c r="W56" s="382"/>
      <c r="X56" s="382"/>
      <c r="Y56" s="382"/>
      <c r="Z56" s="382"/>
      <c r="AA56" s="382"/>
    </row>
    <row r="57" spans="1:46" hidden="1">
      <c r="A57" s="491"/>
      <c r="B57" s="382"/>
      <c r="C57" s="382"/>
      <c r="D57" s="382"/>
      <c r="E57" s="382"/>
      <c r="F57" s="382"/>
      <c r="G57" s="382"/>
      <c r="H57" s="382"/>
      <c r="I57" s="382"/>
      <c r="J57" s="382"/>
      <c r="K57" s="382"/>
      <c r="L57" s="382"/>
      <c r="M57" s="382"/>
      <c r="N57" s="382"/>
      <c r="O57" s="382"/>
      <c r="P57" s="382"/>
      <c r="Q57" s="382"/>
      <c r="R57" s="382"/>
      <c r="S57" s="382"/>
      <c r="T57" s="382"/>
      <c r="U57" s="382"/>
      <c r="V57" s="382"/>
      <c r="W57" s="382"/>
      <c r="X57" s="382"/>
      <c r="Y57" s="382"/>
      <c r="Z57" s="382"/>
      <c r="AA57" s="382"/>
    </row>
    <row r="58" spans="1:46" hidden="1">
      <c r="A58" s="491"/>
      <c r="B58" s="382"/>
      <c r="C58" s="382"/>
      <c r="D58" s="382"/>
      <c r="E58" s="382"/>
      <c r="F58" s="382"/>
      <c r="G58" s="382"/>
      <c r="H58" s="382"/>
      <c r="I58" s="382"/>
      <c r="J58" s="382"/>
      <c r="K58" s="382"/>
      <c r="L58" s="382"/>
      <c r="M58" s="382"/>
      <c r="N58" s="382"/>
      <c r="O58" s="382"/>
      <c r="P58" s="382"/>
      <c r="Q58" s="382"/>
      <c r="R58" s="382"/>
      <c r="S58" s="382"/>
      <c r="T58" s="382"/>
      <c r="U58" s="382"/>
      <c r="V58" s="382"/>
      <c r="W58" s="382"/>
      <c r="X58" s="382"/>
      <c r="Y58" s="382"/>
      <c r="Z58" s="382"/>
      <c r="AA58" s="382"/>
    </row>
    <row r="59" spans="1:46" hidden="1">
      <c r="A59" s="492"/>
      <c r="B59" s="382"/>
      <c r="C59" s="382"/>
      <c r="D59" s="382"/>
      <c r="E59" s="382"/>
      <c r="F59" s="382"/>
      <c r="G59" s="382"/>
      <c r="H59" s="382"/>
      <c r="I59" s="382"/>
      <c r="J59" s="382"/>
      <c r="K59" s="382"/>
      <c r="L59" s="382"/>
      <c r="M59" s="382"/>
      <c r="N59" s="382"/>
      <c r="O59" s="382"/>
      <c r="P59" s="382"/>
      <c r="Q59" s="382"/>
      <c r="R59" s="382"/>
      <c r="S59" s="382"/>
      <c r="T59" s="382"/>
      <c r="U59" s="382"/>
      <c r="V59" s="382"/>
      <c r="W59" s="382"/>
      <c r="X59" s="382"/>
      <c r="Y59" s="382"/>
      <c r="Z59" s="382"/>
      <c r="AA59" s="382"/>
    </row>
    <row r="60" spans="1:46" hidden="1">
      <c r="A60" s="491"/>
      <c r="B60" s="382"/>
      <c r="C60" s="382"/>
      <c r="D60" s="382"/>
      <c r="E60" s="382"/>
      <c r="F60" s="382"/>
      <c r="G60" s="382"/>
      <c r="H60" s="382"/>
      <c r="I60" s="382"/>
      <c r="J60" s="382"/>
      <c r="K60" s="382"/>
      <c r="L60" s="382"/>
      <c r="M60" s="382"/>
      <c r="N60" s="382"/>
      <c r="O60" s="382"/>
      <c r="P60" s="382"/>
      <c r="Q60" s="382"/>
      <c r="R60" s="382"/>
      <c r="S60" s="382"/>
      <c r="T60" s="382"/>
      <c r="U60" s="382"/>
      <c r="V60" s="382"/>
      <c r="W60" s="382"/>
      <c r="X60" s="382"/>
      <c r="Y60" s="382"/>
      <c r="Z60" s="382"/>
      <c r="AA60" s="382"/>
    </row>
    <row r="61" spans="1:46" hidden="1">
      <c r="A61" s="491"/>
      <c r="B61" s="382"/>
      <c r="C61" s="382"/>
      <c r="D61" s="382"/>
      <c r="E61" s="382"/>
      <c r="F61" s="382"/>
      <c r="G61" s="382"/>
      <c r="H61" s="382"/>
      <c r="I61" s="382"/>
      <c r="J61" s="382"/>
      <c r="K61" s="382"/>
      <c r="L61" s="382"/>
      <c r="M61" s="382"/>
      <c r="N61" s="382"/>
      <c r="O61" s="382"/>
      <c r="P61" s="382"/>
      <c r="Q61" s="382"/>
      <c r="R61" s="382"/>
      <c r="S61" s="382"/>
      <c r="T61" s="382"/>
      <c r="U61" s="382"/>
      <c r="V61" s="382"/>
      <c r="W61" s="382"/>
      <c r="X61" s="382"/>
      <c r="Y61" s="382"/>
      <c r="Z61" s="382"/>
      <c r="AA61" s="382"/>
    </row>
    <row r="62" spans="1:46" hidden="1">
      <c r="A62" s="491"/>
      <c r="B62" s="382"/>
      <c r="C62" s="382"/>
      <c r="D62" s="382"/>
      <c r="E62" s="382"/>
      <c r="F62" s="382"/>
      <c r="G62" s="382"/>
      <c r="H62" s="382"/>
      <c r="I62" s="382"/>
      <c r="J62" s="382"/>
      <c r="K62" s="382"/>
      <c r="L62" s="382"/>
      <c r="M62" s="382"/>
      <c r="N62" s="382"/>
      <c r="O62" s="382"/>
      <c r="P62" s="382"/>
      <c r="Q62" s="382"/>
      <c r="R62" s="382"/>
      <c r="S62" s="382"/>
      <c r="T62" s="382"/>
      <c r="U62" s="382"/>
      <c r="V62" s="382"/>
      <c r="W62" s="382"/>
      <c r="X62" s="382"/>
      <c r="Y62" s="382"/>
      <c r="Z62" s="382"/>
      <c r="AA62" s="382"/>
    </row>
    <row r="63" spans="1:46" hidden="1">
      <c r="A63" s="212"/>
      <c r="B63" s="382"/>
      <c r="C63" s="382"/>
      <c r="D63" s="382"/>
      <c r="E63" s="382"/>
      <c r="F63" s="382"/>
      <c r="G63" s="382"/>
      <c r="H63" s="382"/>
      <c r="I63" s="382"/>
      <c r="J63" s="382"/>
      <c r="K63" s="382"/>
      <c r="L63" s="382"/>
      <c r="M63" s="382"/>
      <c r="N63" s="382"/>
      <c r="O63" s="382"/>
      <c r="P63" s="382"/>
      <c r="Q63" s="382"/>
      <c r="R63" s="382"/>
      <c r="S63" s="382"/>
      <c r="T63" s="382"/>
      <c r="U63" s="382"/>
      <c r="V63" s="382"/>
      <c r="W63" s="382"/>
      <c r="X63" s="382"/>
      <c r="Y63" s="382"/>
      <c r="Z63" s="382"/>
      <c r="AA63" s="382"/>
    </row>
    <row r="64" spans="1:46" hidden="1">
      <c r="A64" s="212"/>
      <c r="B64" s="382"/>
      <c r="C64" s="382"/>
      <c r="D64" s="382"/>
      <c r="E64" s="382"/>
      <c r="F64" s="382"/>
      <c r="G64" s="382"/>
      <c r="H64" s="382"/>
      <c r="I64" s="382"/>
      <c r="J64" s="382"/>
      <c r="K64" s="382"/>
      <c r="L64" s="382"/>
      <c r="M64" s="382"/>
      <c r="N64" s="382"/>
      <c r="O64" s="382"/>
      <c r="P64" s="382"/>
      <c r="Q64" s="382"/>
      <c r="R64" s="382"/>
      <c r="S64" s="382"/>
      <c r="T64" s="382"/>
      <c r="U64" s="382"/>
      <c r="V64" s="382"/>
      <c r="W64" s="382"/>
      <c r="X64" s="382"/>
      <c r="Y64" s="382"/>
      <c r="Z64" s="382"/>
      <c r="AA64" s="382"/>
    </row>
    <row r="65" spans="1:27" hidden="1">
      <c r="A65" s="212"/>
      <c r="B65" s="382"/>
      <c r="C65" s="382"/>
      <c r="D65" s="382"/>
      <c r="E65" s="382"/>
      <c r="F65" s="382"/>
      <c r="G65" s="382"/>
      <c r="H65" s="382"/>
      <c r="I65" s="382"/>
      <c r="J65" s="382"/>
      <c r="K65" s="382"/>
      <c r="L65" s="382"/>
      <c r="M65" s="382"/>
      <c r="N65" s="382"/>
      <c r="O65" s="382"/>
      <c r="P65" s="382"/>
      <c r="Q65" s="382"/>
      <c r="R65" s="382"/>
      <c r="S65" s="382"/>
      <c r="T65" s="382"/>
      <c r="U65" s="382"/>
      <c r="V65" s="382"/>
      <c r="W65" s="382"/>
      <c r="X65" s="382"/>
      <c r="Y65" s="382"/>
      <c r="Z65" s="382"/>
      <c r="AA65" s="382"/>
    </row>
    <row r="66" spans="1:27" hidden="1">
      <c r="A66" s="212"/>
      <c r="B66" s="382"/>
      <c r="C66" s="382"/>
      <c r="D66" s="382"/>
      <c r="E66" s="382"/>
      <c r="F66" s="382"/>
      <c r="G66" s="382"/>
      <c r="H66" s="382"/>
      <c r="I66" s="382"/>
      <c r="J66" s="382"/>
      <c r="K66" s="382"/>
      <c r="L66" s="382"/>
      <c r="M66" s="382"/>
      <c r="N66" s="382"/>
      <c r="O66" s="382"/>
      <c r="P66" s="382"/>
      <c r="Q66" s="382"/>
      <c r="R66" s="382"/>
      <c r="S66" s="382"/>
      <c r="T66" s="382"/>
      <c r="U66" s="382"/>
      <c r="V66" s="382"/>
      <c r="W66" s="382"/>
      <c r="X66" s="382"/>
      <c r="Y66" s="382"/>
      <c r="Z66" s="382"/>
      <c r="AA66" s="382"/>
    </row>
    <row r="67" spans="1:27" hidden="1">
      <c r="A67" s="212"/>
      <c r="B67" s="382"/>
      <c r="C67" s="382"/>
      <c r="D67" s="382"/>
      <c r="E67" s="382"/>
      <c r="F67" s="382"/>
      <c r="G67" s="382"/>
      <c r="H67" s="382"/>
      <c r="I67" s="382"/>
      <c r="J67" s="382"/>
      <c r="K67" s="382"/>
      <c r="L67" s="382"/>
      <c r="M67" s="382"/>
      <c r="N67" s="382"/>
      <c r="O67" s="382"/>
      <c r="P67" s="382"/>
      <c r="Q67" s="382"/>
      <c r="R67" s="382"/>
      <c r="S67" s="382"/>
      <c r="T67" s="382"/>
      <c r="U67" s="382"/>
      <c r="V67" s="382"/>
      <c r="W67" s="382"/>
      <c r="X67" s="382"/>
      <c r="Y67" s="382"/>
      <c r="Z67" s="382"/>
      <c r="AA67" s="382"/>
    </row>
    <row r="68" spans="1:27" hidden="1">
      <c r="A68" s="212"/>
      <c r="B68" s="382"/>
      <c r="C68" s="382"/>
      <c r="D68" s="382"/>
      <c r="E68" s="382"/>
      <c r="F68" s="382"/>
      <c r="G68" s="382"/>
      <c r="H68" s="382"/>
      <c r="I68" s="382"/>
      <c r="J68" s="382"/>
      <c r="K68" s="382"/>
      <c r="L68" s="382"/>
      <c r="M68" s="382"/>
      <c r="N68" s="382"/>
      <c r="O68" s="382"/>
      <c r="P68" s="382"/>
      <c r="Q68" s="382"/>
      <c r="R68" s="382"/>
      <c r="S68" s="382"/>
      <c r="T68" s="382"/>
      <c r="U68" s="382"/>
      <c r="V68" s="382"/>
      <c r="W68" s="382"/>
      <c r="X68" s="382"/>
      <c r="Y68" s="382"/>
      <c r="Z68" s="382"/>
      <c r="AA68" s="382"/>
    </row>
    <row r="69" spans="1:27" hidden="1">
      <c r="A69" s="212"/>
      <c r="B69" s="382"/>
      <c r="C69" s="382"/>
      <c r="D69" s="382"/>
      <c r="E69" s="382"/>
      <c r="F69" s="382"/>
      <c r="G69" s="382"/>
      <c r="H69" s="382"/>
      <c r="I69" s="382"/>
      <c r="J69" s="382"/>
      <c r="K69" s="382"/>
      <c r="L69" s="382"/>
      <c r="M69" s="382"/>
      <c r="N69" s="382"/>
      <c r="O69" s="382"/>
      <c r="P69" s="382"/>
      <c r="Q69" s="382"/>
      <c r="R69" s="382"/>
      <c r="S69" s="382"/>
      <c r="T69" s="382"/>
      <c r="U69" s="382"/>
      <c r="V69" s="382"/>
      <c r="W69" s="382"/>
      <c r="X69" s="382"/>
      <c r="Y69" s="382"/>
      <c r="Z69" s="382"/>
      <c r="AA69" s="382"/>
    </row>
    <row r="70" spans="1:27" hidden="1">
      <c r="A70" s="212"/>
      <c r="B70" s="382"/>
      <c r="C70" s="382"/>
      <c r="D70" s="382"/>
      <c r="E70" s="382"/>
      <c r="F70" s="382"/>
      <c r="G70" s="382"/>
      <c r="H70" s="382"/>
      <c r="I70" s="382"/>
      <c r="J70" s="382"/>
      <c r="K70" s="382"/>
      <c r="L70" s="382"/>
      <c r="M70" s="382"/>
      <c r="N70" s="382"/>
      <c r="O70" s="382"/>
      <c r="P70" s="382"/>
      <c r="Q70" s="382"/>
      <c r="R70" s="382"/>
      <c r="S70" s="382"/>
      <c r="T70" s="382"/>
      <c r="U70" s="382"/>
      <c r="V70" s="382"/>
      <c r="W70" s="382"/>
      <c r="X70" s="382"/>
      <c r="Y70" s="382"/>
      <c r="Z70" s="382"/>
      <c r="AA70" s="382"/>
    </row>
    <row r="71" spans="1:27" hidden="1">
      <c r="A71" s="212"/>
      <c r="B71" s="382"/>
      <c r="C71" s="382"/>
      <c r="D71" s="382"/>
      <c r="E71" s="382"/>
      <c r="F71" s="382"/>
      <c r="G71" s="382"/>
      <c r="H71" s="382"/>
      <c r="I71" s="382"/>
      <c r="J71" s="382"/>
      <c r="K71" s="382"/>
      <c r="L71" s="382"/>
      <c r="M71" s="382"/>
      <c r="N71" s="382"/>
      <c r="O71" s="382"/>
      <c r="P71" s="382"/>
      <c r="Q71" s="382"/>
      <c r="R71" s="382"/>
      <c r="S71" s="382"/>
      <c r="T71" s="382"/>
      <c r="U71" s="382"/>
      <c r="V71" s="382"/>
      <c r="W71" s="382"/>
      <c r="X71" s="382"/>
      <c r="Y71" s="382"/>
      <c r="Z71" s="382"/>
      <c r="AA71" s="382"/>
    </row>
    <row r="72" spans="1:27" ht="15.75" hidden="1">
      <c r="A72" s="384"/>
      <c r="B72" s="382"/>
      <c r="C72" s="382"/>
      <c r="D72" s="382"/>
      <c r="E72" s="382"/>
      <c r="F72" s="382"/>
      <c r="G72" s="382"/>
      <c r="H72" s="382"/>
      <c r="I72" s="382"/>
      <c r="J72" s="382"/>
      <c r="K72" s="382"/>
      <c r="L72" s="382"/>
      <c r="M72" s="382"/>
      <c r="N72" s="382"/>
      <c r="O72" s="382"/>
      <c r="P72" s="382"/>
      <c r="Q72" s="382"/>
      <c r="R72" s="382"/>
      <c r="S72" s="382"/>
      <c r="T72" s="382"/>
      <c r="U72" s="382"/>
      <c r="V72" s="382"/>
      <c r="W72" s="382"/>
      <c r="X72" s="382"/>
      <c r="Y72" s="382"/>
      <c r="Z72" s="382"/>
      <c r="AA72" s="382"/>
    </row>
    <row r="73" spans="1:27" ht="15.75" hidden="1">
      <c r="A73" s="384"/>
      <c r="B73" s="382"/>
      <c r="C73" s="382"/>
      <c r="D73" s="382"/>
      <c r="E73" s="382"/>
      <c r="F73" s="382"/>
      <c r="G73" s="382"/>
      <c r="H73" s="382"/>
      <c r="I73" s="382"/>
      <c r="J73" s="382"/>
      <c r="K73" s="382"/>
      <c r="L73" s="382"/>
      <c r="M73" s="382"/>
      <c r="N73" s="382"/>
      <c r="O73" s="382"/>
      <c r="P73" s="382"/>
      <c r="Q73" s="382"/>
      <c r="R73" s="382"/>
      <c r="S73" s="382"/>
      <c r="T73" s="382"/>
      <c r="U73" s="382"/>
      <c r="V73" s="382"/>
      <c r="W73" s="382"/>
      <c r="X73" s="382"/>
      <c r="Y73" s="382"/>
      <c r="Z73" s="382"/>
      <c r="AA73" s="382"/>
    </row>
    <row r="74" spans="1:27" ht="15.75" hidden="1">
      <c r="A74" s="384"/>
      <c r="B74" s="382"/>
      <c r="C74" s="382"/>
      <c r="D74" s="382"/>
      <c r="E74" s="382"/>
      <c r="F74" s="382"/>
      <c r="G74" s="382"/>
      <c r="H74" s="382"/>
      <c r="I74" s="382"/>
      <c r="J74" s="382"/>
      <c r="K74" s="382"/>
      <c r="L74" s="382"/>
      <c r="M74" s="382"/>
      <c r="N74" s="382"/>
      <c r="O74" s="382"/>
      <c r="P74" s="382"/>
      <c r="Q74" s="382"/>
      <c r="R74" s="382"/>
      <c r="S74" s="382"/>
      <c r="T74" s="382"/>
      <c r="U74" s="382"/>
      <c r="V74" s="382"/>
      <c r="W74" s="382"/>
      <c r="X74" s="382"/>
      <c r="Y74" s="382"/>
      <c r="Z74" s="382"/>
      <c r="AA74" s="382"/>
    </row>
    <row r="75" spans="1:27" ht="15.75" hidden="1">
      <c r="A75" s="384"/>
      <c r="B75" s="382"/>
      <c r="C75" s="382"/>
      <c r="D75" s="382"/>
      <c r="E75" s="382"/>
      <c r="F75" s="382"/>
      <c r="G75" s="382"/>
      <c r="H75" s="382"/>
      <c r="I75" s="382"/>
      <c r="J75" s="382"/>
      <c r="K75" s="382"/>
      <c r="L75" s="382"/>
      <c r="M75" s="382"/>
      <c r="N75" s="382"/>
      <c r="O75" s="382"/>
      <c r="P75" s="382"/>
      <c r="Q75" s="382"/>
      <c r="R75" s="382"/>
      <c r="S75" s="382"/>
      <c r="T75" s="382"/>
      <c r="U75" s="382"/>
      <c r="V75" s="382"/>
      <c r="W75" s="382"/>
      <c r="X75" s="382"/>
      <c r="Y75" s="382"/>
      <c r="Z75" s="382"/>
      <c r="AA75" s="382"/>
    </row>
    <row r="76" spans="1:27" ht="15.75" hidden="1">
      <c r="A76" s="384"/>
      <c r="B76" s="382"/>
      <c r="C76" s="382"/>
      <c r="D76" s="382"/>
      <c r="E76" s="382"/>
      <c r="F76" s="382"/>
      <c r="G76" s="382"/>
      <c r="H76" s="382"/>
      <c r="I76" s="382"/>
      <c r="J76" s="382"/>
      <c r="K76" s="382"/>
      <c r="L76" s="382"/>
      <c r="M76" s="382"/>
      <c r="N76" s="382"/>
      <c r="O76" s="382"/>
      <c r="P76" s="382"/>
      <c r="Q76" s="382"/>
      <c r="R76" s="382"/>
      <c r="S76" s="382"/>
      <c r="T76" s="382"/>
      <c r="U76" s="382"/>
      <c r="V76" s="382"/>
      <c r="W76" s="382"/>
      <c r="X76" s="382"/>
      <c r="Y76" s="382"/>
      <c r="Z76" s="382"/>
      <c r="AA76" s="382"/>
    </row>
    <row r="77" spans="1:27" ht="15.75" hidden="1">
      <c r="A77" s="384"/>
      <c r="B77" s="382"/>
      <c r="C77" s="382"/>
      <c r="D77" s="382"/>
      <c r="E77" s="382"/>
      <c r="F77" s="382"/>
      <c r="G77" s="382"/>
      <c r="H77" s="382"/>
      <c r="I77" s="382"/>
      <c r="J77" s="382"/>
      <c r="K77" s="382"/>
      <c r="L77" s="382"/>
      <c r="M77" s="382"/>
      <c r="N77" s="382"/>
      <c r="O77" s="382"/>
      <c r="P77" s="382"/>
      <c r="Q77" s="382"/>
      <c r="R77" s="382"/>
      <c r="S77" s="382"/>
      <c r="T77" s="382"/>
      <c r="U77" s="382"/>
      <c r="V77" s="382"/>
      <c r="W77" s="382"/>
      <c r="X77" s="382"/>
      <c r="Y77" s="382"/>
      <c r="Z77" s="382"/>
      <c r="AA77" s="382"/>
    </row>
    <row r="78" spans="1:27" ht="15.75" hidden="1">
      <c r="A78" s="384"/>
      <c r="B78" s="382"/>
      <c r="C78" s="382"/>
      <c r="D78" s="382"/>
      <c r="E78" s="382"/>
      <c r="F78" s="382"/>
      <c r="G78" s="382"/>
      <c r="H78" s="382"/>
      <c r="I78" s="382"/>
      <c r="J78" s="382"/>
      <c r="K78" s="382"/>
      <c r="L78" s="382"/>
      <c r="M78" s="382"/>
      <c r="N78" s="382"/>
      <c r="O78" s="382"/>
      <c r="P78" s="382"/>
      <c r="Q78" s="382"/>
      <c r="R78" s="382"/>
      <c r="S78" s="382"/>
      <c r="T78" s="382"/>
      <c r="U78" s="382"/>
      <c r="V78" s="382"/>
      <c r="W78" s="382"/>
      <c r="X78" s="382"/>
      <c r="Y78" s="382"/>
      <c r="Z78" s="382"/>
      <c r="AA78" s="382"/>
    </row>
    <row r="79" spans="1:27" ht="15.75" hidden="1">
      <c r="A79" s="384"/>
      <c r="B79" s="382"/>
      <c r="C79" s="382"/>
      <c r="D79" s="382"/>
      <c r="E79" s="382"/>
      <c r="F79" s="382"/>
      <c r="G79" s="382"/>
      <c r="H79" s="382"/>
      <c r="I79" s="382"/>
      <c r="J79" s="382"/>
      <c r="K79" s="382"/>
      <c r="L79" s="382"/>
      <c r="M79" s="382"/>
      <c r="N79" s="382"/>
      <c r="O79" s="382"/>
      <c r="P79" s="382"/>
      <c r="Q79" s="382"/>
      <c r="R79" s="382"/>
      <c r="S79" s="382"/>
      <c r="T79" s="382"/>
      <c r="U79" s="382"/>
      <c r="V79" s="382"/>
      <c r="W79" s="382"/>
      <c r="X79" s="382"/>
      <c r="Y79" s="382"/>
      <c r="Z79" s="382"/>
      <c r="AA79" s="382"/>
    </row>
    <row r="80" spans="1:27" ht="15.75" hidden="1">
      <c r="A80" s="384"/>
    </row>
    <row r="81" spans="1:1" ht="15.75" hidden="1">
      <c r="A81" s="384"/>
    </row>
    <row r="82" spans="1:1" ht="15.75" hidden="1">
      <c r="A82" s="384"/>
    </row>
    <row r="83" spans="1:1" ht="15.75" hidden="1">
      <c r="A83" s="384"/>
    </row>
    <row r="84" spans="1:1" ht="15.75" hidden="1">
      <c r="A84" s="384"/>
    </row>
    <row r="85" spans="1:1" ht="15.75" hidden="1">
      <c r="A85" s="384"/>
    </row>
    <row r="86" spans="1:1" ht="15.75" hidden="1">
      <c r="A86" s="384"/>
    </row>
    <row r="87" spans="1:1" ht="15.75" hidden="1">
      <c r="A87" s="384"/>
    </row>
    <row r="88" spans="1:1" ht="15.75" hidden="1">
      <c r="A88" s="384"/>
    </row>
    <row r="89" spans="1:1" ht="15.75" hidden="1">
      <c r="A89" s="384"/>
    </row>
    <row r="90" spans="1:1" ht="15.75" hidden="1">
      <c r="A90" s="384"/>
    </row>
    <row r="91" spans="1:1" ht="15.75" hidden="1">
      <c r="A91" s="384"/>
    </row>
    <row r="92" spans="1:1" ht="15.75" hidden="1">
      <c r="A92" s="384"/>
    </row>
    <row r="93" spans="1:1" ht="15.75" hidden="1">
      <c r="A93" s="384"/>
    </row>
    <row r="94" spans="1:1" ht="15.75" hidden="1">
      <c r="A94" s="384"/>
    </row>
    <row r="95" spans="1:1" ht="15.75" hidden="1">
      <c r="A95" s="384"/>
    </row>
    <row r="96" spans="1:1" ht="15.75" hidden="1">
      <c r="A96" s="384"/>
    </row>
    <row r="97" spans="1:1" ht="15.75" hidden="1">
      <c r="A97" s="384"/>
    </row>
    <row r="98" spans="1:1" ht="15.75" hidden="1">
      <c r="A98" s="384"/>
    </row>
    <row r="99" spans="1:1" ht="15.75" hidden="1">
      <c r="A99" s="384"/>
    </row>
    <row r="100" spans="1:1" ht="15.75" hidden="1">
      <c r="A100" s="384"/>
    </row>
    <row r="101" spans="1:1" ht="15.75" hidden="1">
      <c r="A101" s="384"/>
    </row>
    <row r="102" spans="1:1" ht="15.75" hidden="1">
      <c r="A102" s="384"/>
    </row>
    <row r="103" spans="1:1" ht="15.75" hidden="1">
      <c r="A103" s="384"/>
    </row>
    <row r="104" spans="1:1" ht="15.75" hidden="1">
      <c r="A104" s="384"/>
    </row>
    <row r="105" spans="1:1" ht="15.75" hidden="1">
      <c r="A105" s="384"/>
    </row>
    <row r="106" spans="1:1" ht="15.75" hidden="1">
      <c r="A106" s="384"/>
    </row>
    <row r="107" spans="1:1" ht="15.75" hidden="1">
      <c r="A107" s="384"/>
    </row>
    <row r="108" spans="1:1" ht="15.75" hidden="1">
      <c r="A108" s="384"/>
    </row>
    <row r="109" spans="1:1" ht="15.75" hidden="1">
      <c r="A109" s="384"/>
    </row>
    <row r="110" spans="1:1" ht="15.75" hidden="1">
      <c r="A110" s="384"/>
    </row>
    <row r="111" spans="1:1" ht="15.75" hidden="1">
      <c r="A111" s="384"/>
    </row>
    <row r="112" spans="1:1" ht="15.75" hidden="1">
      <c r="A112" s="384"/>
    </row>
    <row r="113" spans="1:1" ht="15.75" hidden="1">
      <c r="A113" s="384"/>
    </row>
    <row r="114" spans="1:1" ht="15.75" hidden="1">
      <c r="A114" s="384"/>
    </row>
    <row r="115" spans="1:1" ht="15.75" hidden="1">
      <c r="A115" s="384"/>
    </row>
    <row r="116" spans="1:1" ht="15.75" hidden="1">
      <c r="A116" s="384"/>
    </row>
    <row r="117" spans="1:1" ht="15.75" hidden="1">
      <c r="A117" s="384"/>
    </row>
    <row r="118" spans="1:1" ht="15.75" hidden="1">
      <c r="A118" s="384"/>
    </row>
    <row r="119" spans="1:1" ht="15.75" hidden="1">
      <c r="A119" s="384"/>
    </row>
    <row r="120" spans="1:1" ht="15.75" hidden="1">
      <c r="A120" s="384"/>
    </row>
    <row r="121" spans="1:1" ht="15.75" hidden="1">
      <c r="A121" s="384"/>
    </row>
    <row r="122" spans="1:1" ht="15.75" hidden="1">
      <c r="A122" s="384"/>
    </row>
    <row r="123" spans="1:1" ht="15.75" hidden="1">
      <c r="A123" s="384"/>
    </row>
    <row r="124" spans="1:1" ht="15.75" hidden="1">
      <c r="A124" s="384"/>
    </row>
    <row r="125" spans="1:1" ht="15.75" hidden="1">
      <c r="A125" s="384"/>
    </row>
    <row r="126" spans="1:1" ht="15.75" hidden="1">
      <c r="A126" s="384"/>
    </row>
    <row r="127" spans="1:1" ht="15.75" hidden="1">
      <c r="A127" s="384"/>
    </row>
    <row r="128" spans="1:1" ht="15.75" hidden="1">
      <c r="A128" s="384"/>
    </row>
    <row r="129" spans="1:1" ht="15.75" hidden="1">
      <c r="A129" s="384"/>
    </row>
    <row r="130" spans="1:1" ht="15.75" hidden="1">
      <c r="A130" s="384"/>
    </row>
    <row r="131" spans="1:1" ht="15.75" hidden="1">
      <c r="A131" s="384"/>
    </row>
    <row r="132" spans="1:1" ht="15.75" hidden="1">
      <c r="A132" s="384"/>
    </row>
    <row r="133" spans="1:1" ht="15.75" hidden="1">
      <c r="A133" s="384"/>
    </row>
    <row r="134" spans="1:1" ht="15.75" hidden="1">
      <c r="A134" s="384"/>
    </row>
    <row r="135" spans="1:1" ht="15.75" hidden="1">
      <c r="A135" s="384"/>
    </row>
    <row r="136" spans="1:1" ht="15.75" hidden="1">
      <c r="A136" s="384"/>
    </row>
    <row r="137" spans="1:1" ht="15.75" hidden="1">
      <c r="A137" s="384"/>
    </row>
    <row r="138" spans="1:1" ht="15.75" hidden="1">
      <c r="A138" s="384"/>
    </row>
    <row r="139" spans="1:1" ht="15.75" hidden="1">
      <c r="A139" s="384"/>
    </row>
    <row r="140" spans="1:1" ht="15.75" hidden="1">
      <c r="A140" s="384"/>
    </row>
    <row r="141" spans="1:1" ht="15.75" hidden="1">
      <c r="A141" s="384"/>
    </row>
    <row r="142" spans="1:1" ht="15.75" hidden="1">
      <c r="A142" s="384"/>
    </row>
    <row r="143" spans="1:1" ht="15.75" hidden="1">
      <c r="A143" s="384"/>
    </row>
    <row r="144" spans="1:1" ht="15.75" hidden="1">
      <c r="A144" s="384"/>
    </row>
    <row r="145" spans="1:1" ht="15.75" hidden="1">
      <c r="A145" s="384"/>
    </row>
    <row r="146" spans="1:1" ht="15.75" hidden="1">
      <c r="A146" s="384"/>
    </row>
    <row r="147" spans="1:1" ht="15.75" hidden="1">
      <c r="A147" s="384"/>
    </row>
    <row r="148" spans="1:1" ht="15.75" hidden="1">
      <c r="A148" s="384"/>
    </row>
    <row r="149" spans="1:1" ht="15.75" hidden="1">
      <c r="A149" s="384"/>
    </row>
    <row r="150" spans="1:1" ht="15.75" hidden="1">
      <c r="A150" s="384"/>
    </row>
    <row r="151" spans="1:1" ht="15.75" hidden="1">
      <c r="A151" s="384"/>
    </row>
    <row r="152" spans="1:1" ht="15.75" hidden="1">
      <c r="A152" s="384"/>
    </row>
    <row r="153" spans="1:1" ht="15.75" hidden="1">
      <c r="A153" s="384"/>
    </row>
    <row r="154" spans="1:1" ht="15.75" hidden="1">
      <c r="A154" s="384"/>
    </row>
    <row r="155" spans="1:1" ht="15.75" hidden="1">
      <c r="A155" s="384"/>
    </row>
    <row r="156" spans="1:1" ht="15.75" hidden="1">
      <c r="A156" s="384"/>
    </row>
    <row r="157" spans="1:1" ht="15.75" hidden="1">
      <c r="A157" s="384"/>
    </row>
    <row r="158" spans="1:1" ht="15.75" hidden="1">
      <c r="A158" s="384"/>
    </row>
    <row r="159" spans="1:1" ht="15.75" hidden="1">
      <c r="A159" s="384"/>
    </row>
    <row r="160" spans="1:1" ht="15.75" hidden="1">
      <c r="A160" s="384"/>
    </row>
    <row r="161" spans="1:1" ht="15.75" hidden="1">
      <c r="A161" s="384"/>
    </row>
    <row r="162" spans="1:1" ht="15.75" hidden="1">
      <c r="A162" s="384"/>
    </row>
    <row r="163" spans="1:1" ht="15.75" hidden="1">
      <c r="A163" s="384"/>
    </row>
    <row r="164" spans="1:1" ht="15.75" hidden="1">
      <c r="A164" s="384"/>
    </row>
    <row r="165" spans="1:1" ht="15.75" hidden="1">
      <c r="A165" s="384"/>
    </row>
    <row r="166" spans="1:1" ht="15.75" hidden="1">
      <c r="A166" s="384"/>
    </row>
    <row r="167" spans="1:1" ht="15.75" hidden="1">
      <c r="A167" s="384"/>
    </row>
    <row r="168" spans="1:1" ht="15.75" hidden="1">
      <c r="A168" s="384"/>
    </row>
    <row r="169" spans="1:1" ht="15.75" hidden="1">
      <c r="A169" s="384"/>
    </row>
    <row r="170" spans="1:1" ht="15.75" hidden="1">
      <c r="A170" s="384"/>
    </row>
    <row r="171" spans="1:1" ht="15.75" hidden="1">
      <c r="A171" s="384"/>
    </row>
    <row r="172" spans="1:1" ht="15.75" hidden="1">
      <c r="A172" s="384"/>
    </row>
    <row r="173" spans="1:1" ht="15.75" hidden="1">
      <c r="A173" s="384"/>
    </row>
    <row r="174" spans="1:1" ht="15.75" hidden="1">
      <c r="A174" s="384"/>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5.75" hidden="1">
      <c r="A182" s="384"/>
    </row>
    <row r="183" spans="1:1" ht="15.75" hidden="1">
      <c r="A183" s="384"/>
    </row>
    <row r="184" spans="1:1" ht="15.75" hidden="1">
      <c r="A184" s="384"/>
    </row>
    <row r="185" spans="1:1" ht="15.75" hidden="1">
      <c r="A185" s="384"/>
    </row>
    <row r="186" spans="1:1" ht="15.75" hidden="1">
      <c r="A186" s="384"/>
    </row>
    <row r="187" spans="1:1" ht="15.75" hidden="1">
      <c r="A187" s="384"/>
    </row>
    <row r="188" spans="1:1" ht="15.75" hidden="1">
      <c r="A188" s="384"/>
    </row>
    <row r="189" spans="1:1" ht="15.75" hidden="1">
      <c r="A189" s="384"/>
    </row>
    <row r="190" spans="1:1" ht="15.75" hidden="1">
      <c r="A190" s="384"/>
    </row>
    <row r="191" spans="1:1" ht="15.75" hidden="1">
      <c r="A191" s="384"/>
    </row>
    <row r="192" spans="1:1" ht="15.75" hidden="1">
      <c r="A192" s="384"/>
    </row>
    <row r="193" spans="1:1" ht="15.75" hidden="1">
      <c r="A193" s="384"/>
    </row>
    <row r="194" spans="1:1" ht="15.75" hidden="1">
      <c r="A194" s="384"/>
    </row>
    <row r="195" spans="1:1" ht="15.75" hidden="1">
      <c r="A195" s="384"/>
    </row>
    <row r="196" spans="1:1" ht="15.75" hidden="1">
      <c r="A196" s="384"/>
    </row>
    <row r="197" spans="1:1" ht="15.75" hidden="1">
      <c r="A197" s="384"/>
    </row>
    <row r="198" spans="1:1" ht="15.75" hidden="1">
      <c r="A198" s="384"/>
    </row>
    <row r="199" spans="1:1" ht="15.75" hidden="1">
      <c r="A199" s="384"/>
    </row>
    <row r="200" spans="1:1" ht="15.75" hidden="1">
      <c r="A200" s="384"/>
    </row>
    <row r="201" spans="1:1" ht="15.75" hidden="1">
      <c r="A201" s="384"/>
    </row>
    <row r="202" spans="1:1" ht="15.75" hidden="1">
      <c r="A202" s="384"/>
    </row>
    <row r="203" spans="1:1" ht="15.75" hidden="1">
      <c r="A203" s="384"/>
    </row>
    <row r="204" spans="1:1" ht="15.75" hidden="1">
      <c r="A204" s="384"/>
    </row>
    <row r="205" spans="1:1" ht="15.75" hidden="1">
      <c r="A205" s="384"/>
    </row>
    <row r="206" spans="1:1" ht="15.75" hidden="1">
      <c r="A206" s="384"/>
    </row>
    <row r="207" spans="1:1" ht="15.75" hidden="1">
      <c r="A207" s="384"/>
    </row>
    <row r="208" spans="1:1" ht="15.75" hidden="1">
      <c r="A208" s="384"/>
    </row>
    <row r="209" spans="1:1" ht="15.75" hidden="1">
      <c r="A209" s="384"/>
    </row>
    <row r="210" spans="1:1" ht="15.75" hidden="1">
      <c r="A210" s="384"/>
    </row>
    <row r="211" spans="1:1" ht="15.75" hidden="1">
      <c r="A211" s="384"/>
    </row>
    <row r="212" spans="1:1" ht="15.75" hidden="1">
      <c r="A212" s="384"/>
    </row>
    <row r="213" spans="1:1" ht="15.75" hidden="1">
      <c r="A213" s="384"/>
    </row>
    <row r="214" spans="1:1" ht="15.75" hidden="1">
      <c r="A214" s="384"/>
    </row>
    <row r="215" spans="1:1" ht="15.75" hidden="1">
      <c r="A215" s="384"/>
    </row>
    <row r="216" spans="1:1" ht="15.75" hidden="1">
      <c r="A216" s="384"/>
    </row>
    <row r="217" spans="1:1" ht="15.75" hidden="1">
      <c r="A217" s="384"/>
    </row>
    <row r="218" spans="1:1" ht="15.75" hidden="1">
      <c r="A218" s="384"/>
    </row>
    <row r="219" spans="1:1" ht="15.75" hidden="1">
      <c r="A219" s="384"/>
    </row>
    <row r="220" spans="1:1" ht="15.75" hidden="1">
      <c r="A220" s="384"/>
    </row>
    <row r="221" spans="1:1" ht="15.75" hidden="1">
      <c r="A221" s="384"/>
    </row>
    <row r="222" spans="1:1" ht="15.75" hidden="1">
      <c r="A222" s="384"/>
    </row>
    <row r="223" spans="1:1" ht="15.75" hidden="1">
      <c r="A223" s="384"/>
    </row>
    <row r="224" spans="1:1" ht="15.75" hidden="1">
      <c r="A224" s="384"/>
    </row>
    <row r="225" spans="1:1" ht="15.75" hidden="1">
      <c r="A225" s="384"/>
    </row>
    <row r="226" spans="1:1" ht="15.75" hidden="1">
      <c r="A226" s="384"/>
    </row>
    <row r="227" spans="1:1" ht="15.75" hidden="1">
      <c r="A227" s="384"/>
    </row>
    <row r="228" spans="1:1" ht="15.75" hidden="1">
      <c r="A228" s="384"/>
    </row>
    <row r="229" spans="1:1" ht="15.75" hidden="1">
      <c r="A229" s="384"/>
    </row>
    <row r="230" spans="1:1" ht="15.75" hidden="1">
      <c r="A230" s="384"/>
    </row>
    <row r="231" spans="1:1" ht="15.75" hidden="1">
      <c r="A231" s="384"/>
    </row>
    <row r="232" spans="1:1" ht="15.75" hidden="1">
      <c r="A232" s="384"/>
    </row>
    <row r="233" spans="1:1" ht="15.75" hidden="1">
      <c r="A233" s="384"/>
    </row>
    <row r="234" spans="1:1" ht="15.75" hidden="1">
      <c r="A234" s="384"/>
    </row>
    <row r="235" spans="1:1" ht="15.75" hidden="1">
      <c r="A235" s="384"/>
    </row>
    <row r="236" spans="1:1" ht="15.75" hidden="1">
      <c r="A236" s="384"/>
    </row>
    <row r="237" spans="1:1" ht="15.75" hidden="1">
      <c r="A237" s="384"/>
    </row>
    <row r="238" spans="1:1" ht="15.75" hidden="1">
      <c r="A238" s="384"/>
    </row>
    <row r="239" spans="1:1" ht="15.75" hidden="1">
      <c r="A239" s="384"/>
    </row>
    <row r="240" spans="1:1" ht="15.75" hidden="1">
      <c r="A240" s="384"/>
    </row>
    <row r="241" spans="1:1" ht="15.75" hidden="1">
      <c r="A241" s="384"/>
    </row>
    <row r="242" spans="1:1" ht="15.75" hidden="1">
      <c r="A242" s="384"/>
    </row>
    <row r="243" spans="1:1" ht="15.75" hidden="1">
      <c r="A243" s="384"/>
    </row>
    <row r="244" spans="1:1" ht="15.75" hidden="1">
      <c r="A244" s="384"/>
    </row>
    <row r="245" spans="1:1" ht="15.75" hidden="1">
      <c r="A245" s="384"/>
    </row>
    <row r="246" spans="1:1" ht="15.75" hidden="1">
      <c r="A246" s="384"/>
    </row>
    <row r="247" spans="1:1" ht="15.75" hidden="1">
      <c r="A247" s="384"/>
    </row>
    <row r="248" spans="1:1" ht="15.75" hidden="1">
      <c r="A248" s="384"/>
    </row>
    <row r="249" spans="1:1" ht="15.75" hidden="1">
      <c r="A249" s="384"/>
    </row>
    <row r="250" spans="1:1" ht="15.75" hidden="1">
      <c r="A250" s="384"/>
    </row>
    <row r="251" spans="1:1" ht="15.75" hidden="1">
      <c r="A251" s="384"/>
    </row>
    <row r="252" spans="1:1" ht="15.75" hidden="1">
      <c r="A252" s="384"/>
    </row>
    <row r="253" spans="1:1" ht="15.75" hidden="1">
      <c r="A253" s="384"/>
    </row>
    <row r="254" spans="1:1" ht="15.75" hidden="1">
      <c r="A254" s="384"/>
    </row>
    <row r="255" spans="1:1" ht="15.75" hidden="1">
      <c r="A255" s="384"/>
    </row>
    <row r="256" spans="1:1" ht="15.75" hidden="1">
      <c r="A256" s="384"/>
    </row>
    <row r="257" spans="1:1" ht="15.75" hidden="1">
      <c r="A257" s="384"/>
    </row>
    <row r="258" spans="1:1" ht="15.75" hidden="1">
      <c r="A258" s="384"/>
    </row>
    <row r="259" spans="1:1" ht="15.75" hidden="1">
      <c r="A259" s="384"/>
    </row>
    <row r="260" spans="1:1" ht="15.75" hidden="1">
      <c r="A260" s="384"/>
    </row>
    <row r="261" spans="1:1" ht="15.75" hidden="1">
      <c r="A261" s="384"/>
    </row>
    <row r="262" spans="1:1" ht="15.75" hidden="1">
      <c r="A262" s="384"/>
    </row>
    <row r="263" spans="1:1" ht="15.75" hidden="1">
      <c r="A263" s="384"/>
    </row>
    <row r="264" spans="1:1" ht="15.75" hidden="1">
      <c r="A264" s="384"/>
    </row>
    <row r="265" spans="1:1" ht="15.75" hidden="1">
      <c r="A265" s="384"/>
    </row>
    <row r="266" spans="1:1" ht="15.75" hidden="1">
      <c r="A266" s="384"/>
    </row>
    <row r="267" spans="1:1" ht="15.75" hidden="1">
      <c r="A267" s="384"/>
    </row>
    <row r="268" spans="1:1" ht="15.75" hidden="1">
      <c r="A268" s="384"/>
    </row>
    <row r="269" spans="1:1" ht="15.75" hidden="1">
      <c r="A269" s="384"/>
    </row>
    <row r="270" spans="1:1" ht="15.75" hidden="1">
      <c r="A270" s="384"/>
    </row>
    <row r="271" spans="1:1" ht="15.75" hidden="1">
      <c r="A271" s="384"/>
    </row>
    <row r="272" spans="1:1"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sheetData>
  <mergeCells count="13">
    <mergeCell ref="AF5:AJ5"/>
    <mergeCell ref="AK5:AO5"/>
    <mergeCell ref="AP5:AT5"/>
    <mergeCell ref="A1:AT1"/>
    <mergeCell ref="A2:AT2"/>
    <mergeCell ref="A3:AT3"/>
    <mergeCell ref="A4:AT4"/>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WVN460"/>
  <sheetViews>
    <sheetView zoomScale="55" zoomScaleNormal="55" workbookViewId="0">
      <selection activeCell="A86" sqref="A86:XFD1048576"/>
    </sheetView>
  </sheetViews>
  <sheetFormatPr defaultColWidth="0" defaultRowHeight="18" zeroHeight="1"/>
  <cols>
    <col min="1" max="1" width="101" style="126" customWidth="1"/>
    <col min="2" max="6" width="20.7109375" style="126" customWidth="1"/>
    <col min="7" max="256" width="11.42578125" style="126" hidden="1"/>
    <col min="257" max="257" width="101" style="126" hidden="1"/>
    <col min="258" max="262" width="20.7109375" style="126" hidden="1"/>
    <col min="263" max="512" width="11.42578125" style="126" hidden="1"/>
    <col min="513" max="513" width="101" style="126" hidden="1"/>
    <col min="514" max="518" width="20.7109375" style="126" hidden="1"/>
    <col min="519" max="768" width="11.42578125" style="126" hidden="1"/>
    <col min="769" max="769" width="101" style="126" hidden="1"/>
    <col min="770" max="774" width="20.7109375" style="126" hidden="1"/>
    <col min="775" max="1024" width="11.42578125" style="126" hidden="1"/>
    <col min="1025" max="1025" width="101" style="126" hidden="1"/>
    <col min="1026" max="1030" width="20.7109375" style="126" hidden="1"/>
    <col min="1031" max="1280" width="11.42578125" style="126" hidden="1"/>
    <col min="1281" max="1281" width="101" style="126" hidden="1"/>
    <col min="1282" max="1286" width="20.7109375" style="126" hidden="1"/>
    <col min="1287" max="1536" width="11.42578125" style="126" hidden="1"/>
    <col min="1537" max="1537" width="101" style="126" hidden="1"/>
    <col min="1538" max="1542" width="20.7109375" style="126" hidden="1"/>
    <col min="1543" max="1792" width="11.42578125" style="126" hidden="1"/>
    <col min="1793" max="1793" width="101" style="126" hidden="1"/>
    <col min="1794" max="1798" width="20.7109375" style="126" hidden="1"/>
    <col min="1799" max="2048" width="11.42578125" style="126" hidden="1"/>
    <col min="2049" max="2049" width="101" style="126" hidden="1"/>
    <col min="2050" max="2054" width="20.7109375" style="126" hidden="1"/>
    <col min="2055" max="2304" width="11.42578125" style="126" hidden="1"/>
    <col min="2305" max="2305" width="101" style="126" hidden="1"/>
    <col min="2306" max="2310" width="20.7109375" style="126" hidden="1"/>
    <col min="2311" max="2560" width="11.42578125" style="126" hidden="1"/>
    <col min="2561" max="2561" width="101" style="126" hidden="1"/>
    <col min="2562" max="2566" width="20.7109375" style="126" hidden="1"/>
    <col min="2567" max="2816" width="11.42578125" style="126" hidden="1"/>
    <col min="2817" max="2817" width="101" style="126" hidden="1"/>
    <col min="2818" max="2822" width="20.7109375" style="126" hidden="1"/>
    <col min="2823" max="3072" width="11.42578125" style="126" hidden="1"/>
    <col min="3073" max="3073" width="101" style="126" hidden="1"/>
    <col min="3074" max="3078" width="20.7109375" style="126" hidden="1"/>
    <col min="3079" max="3328" width="11.42578125" style="126" hidden="1"/>
    <col min="3329" max="3329" width="101" style="126" hidden="1"/>
    <col min="3330" max="3334" width="20.7109375" style="126" hidden="1"/>
    <col min="3335" max="3584" width="11.42578125" style="126" hidden="1"/>
    <col min="3585" max="3585" width="101" style="126" hidden="1"/>
    <col min="3586" max="3590" width="20.7109375" style="126" hidden="1"/>
    <col min="3591" max="3840" width="11.42578125" style="126" hidden="1"/>
    <col min="3841" max="3841" width="101" style="126" hidden="1"/>
    <col min="3842" max="3846" width="20.7109375" style="126" hidden="1"/>
    <col min="3847" max="4096" width="11.42578125" style="126" hidden="1"/>
    <col min="4097" max="4097" width="101" style="126" hidden="1"/>
    <col min="4098" max="4102" width="20.7109375" style="126" hidden="1"/>
    <col min="4103" max="4352" width="11.42578125" style="126" hidden="1"/>
    <col min="4353" max="4353" width="101" style="126" hidden="1"/>
    <col min="4354" max="4358" width="20.7109375" style="126" hidden="1"/>
    <col min="4359" max="4608" width="11.42578125" style="126" hidden="1"/>
    <col min="4609" max="4609" width="101" style="126" hidden="1"/>
    <col min="4610" max="4614" width="20.7109375" style="126" hidden="1"/>
    <col min="4615" max="4864" width="11.42578125" style="126" hidden="1"/>
    <col min="4865" max="4865" width="101" style="126" hidden="1"/>
    <col min="4866" max="4870" width="20.7109375" style="126" hidden="1"/>
    <col min="4871" max="5120" width="11.42578125" style="126" hidden="1"/>
    <col min="5121" max="5121" width="101" style="126" hidden="1"/>
    <col min="5122" max="5126" width="20.7109375" style="126" hidden="1"/>
    <col min="5127" max="5376" width="11.42578125" style="126" hidden="1"/>
    <col min="5377" max="5377" width="101" style="126" hidden="1"/>
    <col min="5378" max="5382" width="20.7109375" style="126" hidden="1"/>
    <col min="5383" max="5632" width="11.42578125" style="126" hidden="1"/>
    <col min="5633" max="5633" width="101" style="126" hidden="1"/>
    <col min="5634" max="5638" width="20.7109375" style="126" hidden="1"/>
    <col min="5639" max="5888" width="11.42578125" style="126" hidden="1"/>
    <col min="5889" max="5889" width="101" style="126" hidden="1"/>
    <col min="5890" max="5894" width="20.7109375" style="126" hidden="1"/>
    <col min="5895" max="6144" width="11.42578125" style="126" hidden="1"/>
    <col min="6145" max="6145" width="101" style="126" hidden="1"/>
    <col min="6146" max="6150" width="20.7109375" style="126" hidden="1"/>
    <col min="6151" max="6400" width="11.42578125" style="126" hidden="1"/>
    <col min="6401" max="6401" width="101" style="126" hidden="1"/>
    <col min="6402" max="6406" width="20.7109375" style="126" hidden="1"/>
    <col min="6407" max="6656" width="11.42578125" style="126" hidden="1"/>
    <col min="6657" max="6657" width="101" style="126" hidden="1"/>
    <col min="6658" max="6662" width="20.7109375" style="126" hidden="1"/>
    <col min="6663" max="6912" width="11.42578125" style="126" hidden="1"/>
    <col min="6913" max="6913" width="101" style="126" hidden="1"/>
    <col min="6914" max="6918" width="20.7109375" style="126" hidden="1"/>
    <col min="6919" max="7168" width="11.42578125" style="126" hidden="1"/>
    <col min="7169" max="7169" width="101" style="126" hidden="1"/>
    <col min="7170" max="7174" width="20.7109375" style="126" hidden="1"/>
    <col min="7175" max="7424" width="11.42578125" style="126" hidden="1"/>
    <col min="7425" max="7425" width="101" style="126" hidden="1"/>
    <col min="7426" max="7430" width="20.7109375" style="126" hidden="1"/>
    <col min="7431" max="7680" width="11.42578125" style="126" hidden="1"/>
    <col min="7681" max="7681" width="101" style="126" hidden="1"/>
    <col min="7682" max="7686" width="20.7109375" style="126" hidden="1"/>
    <col min="7687" max="7936" width="11.42578125" style="126" hidden="1"/>
    <col min="7937" max="7937" width="101" style="126" hidden="1"/>
    <col min="7938" max="7942" width="20.7109375" style="126" hidden="1"/>
    <col min="7943" max="8192" width="11.42578125" style="126" hidden="1"/>
    <col min="8193" max="8193" width="101" style="126" hidden="1"/>
    <col min="8194" max="8198" width="20.7109375" style="126" hidden="1"/>
    <col min="8199" max="8448" width="11.42578125" style="126" hidden="1"/>
    <col min="8449" max="8449" width="101" style="126" hidden="1"/>
    <col min="8450" max="8454" width="20.7109375" style="126" hidden="1"/>
    <col min="8455" max="8704" width="11.42578125" style="126" hidden="1"/>
    <col min="8705" max="8705" width="101" style="126" hidden="1"/>
    <col min="8706" max="8710" width="20.7109375" style="126" hidden="1"/>
    <col min="8711" max="8960" width="11.42578125" style="126" hidden="1"/>
    <col min="8961" max="8961" width="101" style="126" hidden="1"/>
    <col min="8962" max="8966" width="20.7109375" style="126" hidden="1"/>
    <col min="8967" max="9216" width="11.42578125" style="126" hidden="1"/>
    <col min="9217" max="9217" width="101" style="126" hidden="1"/>
    <col min="9218" max="9222" width="20.7109375" style="126" hidden="1"/>
    <col min="9223" max="9472" width="11.42578125" style="126" hidden="1"/>
    <col min="9473" max="9473" width="101" style="126" hidden="1"/>
    <col min="9474" max="9478" width="20.7109375" style="126" hidden="1"/>
    <col min="9479" max="9728" width="11.42578125" style="126" hidden="1"/>
    <col min="9729" max="9729" width="101" style="126" hidden="1"/>
    <col min="9730" max="9734" width="20.7109375" style="126" hidden="1"/>
    <col min="9735" max="9984" width="11.42578125" style="126" hidden="1"/>
    <col min="9985" max="9985" width="101" style="126" hidden="1"/>
    <col min="9986" max="9990" width="20.7109375" style="126" hidden="1"/>
    <col min="9991" max="10240" width="11.42578125" style="126" hidden="1"/>
    <col min="10241" max="10241" width="101" style="126" hidden="1"/>
    <col min="10242" max="10246" width="20.7109375" style="126" hidden="1"/>
    <col min="10247" max="10496" width="11.42578125" style="126" hidden="1"/>
    <col min="10497" max="10497" width="101" style="126" hidden="1"/>
    <col min="10498" max="10502" width="20.7109375" style="126" hidden="1"/>
    <col min="10503" max="10752" width="11.42578125" style="126" hidden="1"/>
    <col min="10753" max="10753" width="101" style="126" hidden="1"/>
    <col min="10754" max="10758" width="20.7109375" style="126" hidden="1"/>
    <col min="10759" max="11008" width="11.42578125" style="126" hidden="1"/>
    <col min="11009" max="11009" width="101" style="126" hidden="1"/>
    <col min="11010" max="11014" width="20.7109375" style="126" hidden="1"/>
    <col min="11015" max="11264" width="11.42578125" style="126" hidden="1"/>
    <col min="11265" max="11265" width="101" style="126" hidden="1"/>
    <col min="11266" max="11270" width="20.7109375" style="126" hidden="1"/>
    <col min="11271" max="11520" width="11.42578125" style="126" hidden="1"/>
    <col min="11521" max="11521" width="101" style="126" hidden="1"/>
    <col min="11522" max="11526" width="20.7109375" style="126" hidden="1"/>
    <col min="11527" max="11776" width="11.42578125" style="126" hidden="1"/>
    <col min="11777" max="11777" width="101" style="126" hidden="1"/>
    <col min="11778" max="11782" width="20.7109375" style="126" hidden="1"/>
    <col min="11783" max="12032" width="11.42578125" style="126" hidden="1"/>
    <col min="12033" max="12033" width="101" style="126" hidden="1"/>
    <col min="12034" max="12038" width="20.7109375" style="126" hidden="1"/>
    <col min="12039" max="12288" width="11.42578125" style="126" hidden="1"/>
    <col min="12289" max="12289" width="101" style="126" hidden="1"/>
    <col min="12290" max="12294" width="20.7109375" style="126" hidden="1"/>
    <col min="12295" max="12544" width="11.42578125" style="126" hidden="1"/>
    <col min="12545" max="12545" width="101" style="126" hidden="1"/>
    <col min="12546" max="12550" width="20.7109375" style="126" hidden="1"/>
    <col min="12551" max="12800" width="11.42578125" style="126" hidden="1"/>
    <col min="12801" max="12801" width="101" style="126" hidden="1"/>
    <col min="12802" max="12806" width="20.7109375" style="126" hidden="1"/>
    <col min="12807" max="13056" width="11.42578125" style="126" hidden="1"/>
    <col min="13057" max="13057" width="101" style="126" hidden="1"/>
    <col min="13058" max="13062" width="20.7109375" style="126" hidden="1"/>
    <col min="13063" max="13312" width="11.42578125" style="126" hidden="1"/>
    <col min="13313" max="13313" width="101" style="126" hidden="1"/>
    <col min="13314" max="13318" width="20.7109375" style="126" hidden="1"/>
    <col min="13319" max="13568" width="11.42578125" style="126" hidden="1"/>
    <col min="13569" max="13569" width="101" style="126" hidden="1"/>
    <col min="13570" max="13574" width="20.7109375" style="126" hidden="1"/>
    <col min="13575" max="13824" width="11.42578125" style="126" hidden="1"/>
    <col min="13825" max="13825" width="101" style="126" hidden="1"/>
    <col min="13826" max="13830" width="20.7109375" style="126" hidden="1"/>
    <col min="13831" max="14080" width="11.42578125" style="126" hidden="1"/>
    <col min="14081" max="14081" width="101" style="126" hidden="1"/>
    <col min="14082" max="14086" width="20.7109375" style="126" hidden="1"/>
    <col min="14087" max="14336" width="11.42578125" style="126" hidden="1"/>
    <col min="14337" max="14337" width="101" style="126" hidden="1"/>
    <col min="14338" max="14342" width="20.7109375" style="126" hidden="1"/>
    <col min="14343" max="14592" width="11.42578125" style="126" hidden="1"/>
    <col min="14593" max="14593" width="101" style="126" hidden="1"/>
    <col min="14594" max="14598" width="20.7109375" style="126" hidden="1"/>
    <col min="14599" max="14848" width="11.42578125" style="126" hidden="1"/>
    <col min="14849" max="14849" width="101" style="126" hidden="1"/>
    <col min="14850" max="14854" width="20.7109375" style="126" hidden="1"/>
    <col min="14855" max="15104" width="11.42578125" style="126" hidden="1"/>
    <col min="15105" max="15105" width="101" style="126" hidden="1"/>
    <col min="15106" max="15110" width="20.7109375" style="126" hidden="1"/>
    <col min="15111" max="15360" width="11.42578125" style="126" hidden="1"/>
    <col min="15361" max="15361" width="101" style="126" hidden="1"/>
    <col min="15362" max="15366" width="20.7109375" style="126" hidden="1"/>
    <col min="15367" max="15616" width="11.42578125" style="126" hidden="1"/>
    <col min="15617" max="15617" width="101" style="126" hidden="1"/>
    <col min="15618" max="15622" width="20.7109375" style="126" hidden="1"/>
    <col min="15623" max="15872" width="11.42578125" style="126" hidden="1"/>
    <col min="15873" max="15873" width="101" style="126" hidden="1"/>
    <col min="15874" max="15878" width="20.7109375" style="126" hidden="1"/>
    <col min="15879" max="16128" width="11.42578125" style="126" hidden="1"/>
    <col min="16129" max="16129" width="101" style="126" hidden="1"/>
    <col min="16130" max="16134" width="20.7109375" style="126" hidden="1"/>
    <col min="16135" max="16384" width="11.42578125" style="126" hidden="1"/>
  </cols>
  <sheetData>
    <row r="1" spans="1:6" s="493" customFormat="1" ht="32.25" customHeight="1">
      <c r="A1" s="1199" t="s">
        <v>1072</v>
      </c>
      <c r="B1" s="1199"/>
      <c r="C1" s="1199"/>
      <c r="D1" s="1199"/>
      <c r="E1" s="1199"/>
      <c r="F1" s="1199"/>
    </row>
    <row r="2" spans="1:6" s="493" customFormat="1" ht="28.5" customHeight="1">
      <c r="A2" s="1199" t="s">
        <v>72</v>
      </c>
      <c r="B2" s="1199"/>
      <c r="C2" s="1199"/>
      <c r="D2" s="1199"/>
      <c r="E2" s="1199"/>
      <c r="F2" s="1199"/>
    </row>
    <row r="3" spans="1:6" s="493" customFormat="1" ht="31.5" customHeight="1">
      <c r="A3" s="1199" t="s">
        <v>2</v>
      </c>
      <c r="B3" s="1199"/>
      <c r="C3" s="1199"/>
      <c r="D3" s="1199"/>
      <c r="E3" s="1199"/>
      <c r="F3" s="1199"/>
    </row>
    <row r="4" spans="1:6" s="493" customFormat="1" ht="27.75" customHeight="1">
      <c r="A4" s="1200" t="s">
        <v>3</v>
      </c>
      <c r="B4" s="1200"/>
      <c r="C4" s="1200"/>
      <c r="D4" s="1200"/>
      <c r="E4" s="1200"/>
      <c r="F4" s="1200"/>
    </row>
    <row r="5" spans="1:6" ht="10.5" customHeight="1" thickBot="1">
      <c r="A5" s="1162"/>
      <c r="B5" s="1162"/>
      <c r="C5" s="1162"/>
      <c r="D5" s="1162"/>
      <c r="E5" s="1162"/>
      <c r="F5" s="1162"/>
    </row>
    <row r="6" spans="1:6" s="496" customFormat="1" ht="23.25" customHeight="1" thickTop="1" thickBot="1">
      <c r="A6" s="494" t="s">
        <v>4</v>
      </c>
      <c r="B6" s="495" t="s">
        <v>73</v>
      </c>
      <c r="C6" s="495" t="s">
        <v>74</v>
      </c>
      <c r="D6" s="495" t="s">
        <v>75</v>
      </c>
      <c r="E6" s="495" t="s">
        <v>76</v>
      </c>
      <c r="F6" s="495" t="s">
        <v>77</v>
      </c>
    </row>
    <row r="7" spans="1:6" s="499" customFormat="1" ht="3" customHeight="1" thickTop="1" thickBot="1">
      <c r="A7" s="497"/>
      <c r="B7" s="498"/>
      <c r="C7" s="498"/>
      <c r="D7" s="498"/>
      <c r="E7" s="498"/>
      <c r="F7" s="498"/>
    </row>
    <row r="8" spans="1:6" s="499" customFormat="1" ht="26.25" customHeight="1" thickTop="1" thickBot="1">
      <c r="A8" s="500" t="s">
        <v>54</v>
      </c>
      <c r="B8" s="501">
        <v>2955087.1794700003</v>
      </c>
      <c r="C8" s="501">
        <v>1282885.6865000001</v>
      </c>
      <c r="D8" s="501">
        <v>1952.82257</v>
      </c>
      <c r="E8" s="501">
        <v>8405.0113399999991</v>
      </c>
      <c r="F8" s="501">
        <v>4248330.6998800002</v>
      </c>
    </row>
    <row r="9" spans="1:6" s="499" customFormat="1" ht="15.75" thickTop="1">
      <c r="A9" s="502" t="s">
        <v>78</v>
      </c>
      <c r="B9" s="503">
        <v>132068.02171999999</v>
      </c>
      <c r="C9" s="503">
        <v>191220.76449999999</v>
      </c>
      <c r="D9" s="503">
        <v>25.001060000000003</v>
      </c>
      <c r="E9" s="503">
        <v>517.82498999999996</v>
      </c>
      <c r="F9" s="503">
        <v>323831.61226999998</v>
      </c>
    </row>
    <row r="10" spans="1:6" s="499" customFormat="1" ht="15">
      <c r="A10" s="502" t="s">
        <v>79</v>
      </c>
      <c r="B10" s="503">
        <v>277998.22224000003</v>
      </c>
      <c r="C10" s="503">
        <v>325128.06588999997</v>
      </c>
      <c r="D10" s="503">
        <v>0</v>
      </c>
      <c r="E10" s="503">
        <v>7887.1863499999999</v>
      </c>
      <c r="F10" s="503">
        <v>611013.47447999998</v>
      </c>
    </row>
    <row r="11" spans="1:6" s="499" customFormat="1" ht="15">
      <c r="A11" s="502" t="s">
        <v>80</v>
      </c>
      <c r="B11" s="503">
        <v>2047153.0302100002</v>
      </c>
      <c r="C11" s="503">
        <v>737866.62627999997</v>
      </c>
      <c r="D11" s="503">
        <v>1710.8018400000001</v>
      </c>
      <c r="E11" s="503">
        <v>0</v>
      </c>
      <c r="F11" s="503">
        <v>2786730.4583299998</v>
      </c>
    </row>
    <row r="12" spans="1:6" s="499" customFormat="1" ht="14.25">
      <c r="A12" s="504" t="s">
        <v>81</v>
      </c>
      <c r="B12" s="503">
        <v>2046163.0313600001</v>
      </c>
      <c r="C12" s="503">
        <v>784438.92212999996</v>
      </c>
      <c r="D12" s="503">
        <v>395.76975999999996</v>
      </c>
      <c r="E12" s="503">
        <v>0</v>
      </c>
      <c r="F12" s="503">
        <v>2830997.7232500003</v>
      </c>
    </row>
    <row r="13" spans="1:6" s="499" customFormat="1" ht="14.25">
      <c r="A13" s="504" t="s">
        <v>82</v>
      </c>
      <c r="B13" s="503">
        <v>2042224.2181500001</v>
      </c>
      <c r="C13" s="503">
        <v>766820.62589999998</v>
      </c>
      <c r="D13" s="503">
        <v>385.46404999999999</v>
      </c>
      <c r="E13" s="503">
        <v>0</v>
      </c>
      <c r="F13" s="503">
        <v>2809430.3081</v>
      </c>
    </row>
    <row r="14" spans="1:6" s="499" customFormat="1" ht="14.25">
      <c r="A14" s="504" t="s">
        <v>83</v>
      </c>
      <c r="B14" s="503">
        <v>3938.8132099999998</v>
      </c>
      <c r="C14" s="503">
        <v>17618.29623</v>
      </c>
      <c r="D14" s="503">
        <v>10.305709999999999</v>
      </c>
      <c r="E14" s="503">
        <v>0</v>
      </c>
      <c r="F14" s="503">
        <v>21567.415150000001</v>
      </c>
    </row>
    <row r="15" spans="1:6" s="499" customFormat="1" ht="14.25">
      <c r="A15" s="504" t="s">
        <v>84</v>
      </c>
      <c r="B15" s="503">
        <v>11097.432609999998</v>
      </c>
      <c r="C15" s="503">
        <v>8922.4279599999991</v>
      </c>
      <c r="D15" s="503">
        <v>15.12932</v>
      </c>
      <c r="E15" s="503">
        <v>0</v>
      </c>
      <c r="F15" s="503">
        <v>20034.989889999997</v>
      </c>
    </row>
    <row r="16" spans="1:6" s="499" customFormat="1" ht="14.25">
      <c r="A16" s="504" t="s">
        <v>85</v>
      </c>
      <c r="B16" s="503">
        <v>10202.501289999998</v>
      </c>
      <c r="C16" s="503">
        <v>8324.7132199999996</v>
      </c>
      <c r="D16" s="503">
        <v>15.12932</v>
      </c>
      <c r="E16" s="503">
        <v>0</v>
      </c>
      <c r="F16" s="503">
        <v>18542.343829999998</v>
      </c>
    </row>
    <row r="17" spans="1:6" s="499" customFormat="1" ht="14.25">
      <c r="A17" s="504" t="s">
        <v>86</v>
      </c>
      <c r="B17" s="503">
        <v>894.93131999999991</v>
      </c>
      <c r="C17" s="503">
        <v>597.71474000000001</v>
      </c>
      <c r="D17" s="503">
        <v>0</v>
      </c>
      <c r="E17" s="503">
        <v>0</v>
      </c>
      <c r="F17" s="503">
        <v>1492.64606</v>
      </c>
    </row>
    <row r="18" spans="1:6" s="499" customFormat="1" ht="14.25">
      <c r="A18" s="504" t="s">
        <v>87</v>
      </c>
      <c r="B18" s="503">
        <v>4249.4885800000002</v>
      </c>
      <c r="C18" s="503">
        <v>46176.991560000002</v>
      </c>
      <c r="D18" s="503">
        <v>2692.6555800000001</v>
      </c>
      <c r="E18" s="503">
        <v>0</v>
      </c>
      <c r="F18" s="503">
        <v>53119.135719999998</v>
      </c>
    </row>
    <row r="19" spans="1:6" s="499" customFormat="1" ht="14.25">
      <c r="A19" s="504" t="s">
        <v>88</v>
      </c>
      <c r="B19" s="503">
        <v>4093.7258500000003</v>
      </c>
      <c r="C19" s="503">
        <v>39698.267670000001</v>
      </c>
      <c r="D19" s="503">
        <v>2692.6555800000001</v>
      </c>
      <c r="E19" s="503">
        <v>0</v>
      </c>
      <c r="F19" s="503">
        <v>46484.649100000002</v>
      </c>
    </row>
    <row r="20" spans="1:6" s="499" customFormat="1" ht="14.25">
      <c r="A20" s="504" t="s">
        <v>89</v>
      </c>
      <c r="B20" s="503">
        <v>155.76273</v>
      </c>
      <c r="C20" s="503">
        <v>6478.7238899999993</v>
      </c>
      <c r="D20" s="503">
        <v>0</v>
      </c>
      <c r="E20" s="503">
        <v>0</v>
      </c>
      <c r="F20" s="503">
        <v>6634.4866199999997</v>
      </c>
    </row>
    <row r="21" spans="1:6" s="499" customFormat="1" ht="14.25">
      <c r="A21" s="504" t="s">
        <v>90</v>
      </c>
      <c r="B21" s="503">
        <v>7424.3917999999994</v>
      </c>
      <c r="C21" s="503">
        <v>2803.9082400000002</v>
      </c>
      <c r="D21" s="503">
        <v>1.5765400000000001</v>
      </c>
      <c r="E21" s="503">
        <v>0</v>
      </c>
      <c r="F21" s="503">
        <v>10229.87658</v>
      </c>
    </row>
    <row r="22" spans="1:6" s="499" customFormat="1" ht="14.25">
      <c r="A22" s="504" t="s">
        <v>91</v>
      </c>
      <c r="B22" s="503">
        <v>-21781.314140000002</v>
      </c>
      <c r="C22" s="503">
        <v>-104475.62361</v>
      </c>
      <c r="D22" s="503">
        <v>-1394.3293600000002</v>
      </c>
      <c r="E22" s="503">
        <v>0</v>
      </c>
      <c r="F22" s="503">
        <v>-127651.26711</v>
      </c>
    </row>
    <row r="23" spans="1:6" s="499" customFormat="1" ht="15">
      <c r="A23" s="502" t="s">
        <v>92</v>
      </c>
      <c r="B23" s="503">
        <v>10199.0329</v>
      </c>
      <c r="C23" s="503">
        <v>2340.5890600000002</v>
      </c>
      <c r="D23" s="503">
        <v>168.99967000000001</v>
      </c>
      <c r="E23" s="503">
        <v>0</v>
      </c>
      <c r="F23" s="503">
        <v>12708.62163</v>
      </c>
    </row>
    <row r="24" spans="1:6" s="499" customFormat="1" ht="15">
      <c r="A24" s="502" t="s">
        <v>93</v>
      </c>
      <c r="B24" s="503">
        <v>877.31630000000007</v>
      </c>
      <c r="C24" s="503">
        <v>0</v>
      </c>
      <c r="D24" s="503">
        <v>0</v>
      </c>
      <c r="E24" s="503">
        <v>0</v>
      </c>
      <c r="F24" s="503">
        <v>877.31630000000007</v>
      </c>
    </row>
    <row r="25" spans="1:6" s="499" customFormat="1" ht="15">
      <c r="A25" s="502" t="s">
        <v>94</v>
      </c>
      <c r="B25" s="503">
        <v>427516.61810000002</v>
      </c>
      <c r="C25" s="503">
        <v>26155.84431</v>
      </c>
      <c r="D25" s="503">
        <v>48.02</v>
      </c>
      <c r="E25" s="503">
        <v>0</v>
      </c>
      <c r="F25" s="503">
        <v>453720.48241000006</v>
      </c>
    </row>
    <row r="26" spans="1:6" s="499" customFormat="1" ht="15">
      <c r="A26" s="502" t="s">
        <v>95</v>
      </c>
      <c r="B26" s="503">
        <v>55649.449009999997</v>
      </c>
      <c r="C26" s="503">
        <v>0</v>
      </c>
      <c r="D26" s="503">
        <v>0</v>
      </c>
      <c r="E26" s="503">
        <v>0</v>
      </c>
      <c r="F26" s="503">
        <v>55649.449009999997</v>
      </c>
    </row>
    <row r="27" spans="1:6" s="499" customFormat="1" ht="15.75" thickBot="1">
      <c r="A27" s="502" t="s">
        <v>96</v>
      </c>
      <c r="B27" s="503">
        <v>3625.4889900000003</v>
      </c>
      <c r="C27" s="503">
        <v>173.79646</v>
      </c>
      <c r="D27" s="503">
        <v>0</v>
      </c>
      <c r="E27" s="503">
        <v>0</v>
      </c>
      <c r="F27" s="503">
        <v>3799.2854500000003</v>
      </c>
    </row>
    <row r="28" spans="1:6" s="499" customFormat="1" ht="17.25" customHeight="1" thickTop="1" thickBot="1">
      <c r="A28" s="500" t="s">
        <v>97</v>
      </c>
      <c r="B28" s="501">
        <v>2025073.70563</v>
      </c>
      <c r="C28" s="501">
        <v>1389662.74398</v>
      </c>
      <c r="D28" s="501">
        <v>167.7567</v>
      </c>
      <c r="E28" s="501">
        <v>29.748260000000002</v>
      </c>
      <c r="F28" s="501">
        <v>3414933.9545700001</v>
      </c>
    </row>
    <row r="29" spans="1:6" s="499" customFormat="1" ht="15.75" thickTop="1">
      <c r="A29" s="502" t="s">
        <v>98</v>
      </c>
      <c r="B29" s="503">
        <v>1768744.66038</v>
      </c>
      <c r="C29" s="503">
        <v>1335584.5839500001</v>
      </c>
      <c r="D29" s="503">
        <v>0</v>
      </c>
      <c r="E29" s="503">
        <v>29.748260000000002</v>
      </c>
      <c r="F29" s="503">
        <v>3104358.9925899999</v>
      </c>
    </row>
    <row r="30" spans="1:6" s="499" customFormat="1" ht="14.25">
      <c r="A30" s="504" t="s">
        <v>99</v>
      </c>
      <c r="B30" s="503">
        <v>0.41047</v>
      </c>
      <c r="C30" s="503">
        <v>608.16499999999996</v>
      </c>
      <c r="D30" s="503">
        <v>0</v>
      </c>
      <c r="E30" s="503">
        <v>0</v>
      </c>
      <c r="F30" s="503">
        <v>608.57547</v>
      </c>
    </row>
    <row r="31" spans="1:6" s="499" customFormat="1" ht="14.25">
      <c r="A31" s="504" t="s">
        <v>100</v>
      </c>
      <c r="B31" s="503">
        <v>1312768.9073900001</v>
      </c>
      <c r="C31" s="503">
        <v>797666.30738999997</v>
      </c>
      <c r="D31" s="503">
        <v>0</v>
      </c>
      <c r="E31" s="503">
        <v>0</v>
      </c>
      <c r="F31" s="503">
        <v>2110435.21478</v>
      </c>
    </row>
    <row r="32" spans="1:6" s="499" customFormat="1" ht="14.25">
      <c r="A32" s="504" t="s">
        <v>101</v>
      </c>
      <c r="B32" s="503">
        <v>439148.8996</v>
      </c>
      <c r="C32" s="503">
        <v>518459.52627999999</v>
      </c>
      <c r="D32" s="503">
        <v>0</v>
      </c>
      <c r="E32" s="503">
        <v>29.748200000000001</v>
      </c>
      <c r="F32" s="503">
        <v>957638.17408000003</v>
      </c>
    </row>
    <row r="33" spans="1:6" s="499" customFormat="1" ht="14.25">
      <c r="A33" s="504" t="s">
        <v>102</v>
      </c>
      <c r="B33" s="503">
        <v>12034.890720000001</v>
      </c>
      <c r="C33" s="503">
        <v>13506.5499</v>
      </c>
      <c r="D33" s="503">
        <v>0</v>
      </c>
      <c r="E33" s="503">
        <v>0</v>
      </c>
      <c r="F33" s="503">
        <v>25541.440620000001</v>
      </c>
    </row>
    <row r="34" spans="1:6" s="499" customFormat="1" ht="14.25">
      <c r="A34" s="504" t="s">
        <v>103</v>
      </c>
      <c r="B34" s="503">
        <v>0</v>
      </c>
      <c r="C34" s="503">
        <v>0</v>
      </c>
      <c r="D34" s="503">
        <v>0</v>
      </c>
      <c r="E34" s="503">
        <v>0</v>
      </c>
      <c r="F34" s="503">
        <v>0</v>
      </c>
    </row>
    <row r="35" spans="1:6" s="499" customFormat="1" ht="14.25">
      <c r="A35" s="504" t="s">
        <v>104</v>
      </c>
      <c r="B35" s="503">
        <v>4791.5522000000001</v>
      </c>
      <c r="C35" s="503">
        <v>5344.0353800000003</v>
      </c>
      <c r="D35" s="503">
        <v>0</v>
      </c>
      <c r="E35" s="503">
        <v>5.9999999999999995E-5</v>
      </c>
      <c r="F35" s="503">
        <v>10135.58764</v>
      </c>
    </row>
    <row r="36" spans="1:6" s="499" customFormat="1" ht="15">
      <c r="A36" s="502" t="s">
        <v>105</v>
      </c>
      <c r="B36" s="503">
        <v>6563.0689499999999</v>
      </c>
      <c r="C36" s="503">
        <v>63.887730000000005</v>
      </c>
      <c r="D36" s="503">
        <v>0</v>
      </c>
      <c r="E36" s="503">
        <v>0</v>
      </c>
      <c r="F36" s="503">
        <v>6626.9566800000002</v>
      </c>
    </row>
    <row r="37" spans="1:6" s="499" customFormat="1" ht="15">
      <c r="A37" s="502" t="s">
        <v>106</v>
      </c>
      <c r="B37" s="503">
        <v>85038.623209999991</v>
      </c>
      <c r="C37" s="503">
        <v>27228.668420000002</v>
      </c>
      <c r="D37" s="503">
        <v>158.74807999999999</v>
      </c>
      <c r="E37" s="503">
        <v>0</v>
      </c>
      <c r="F37" s="503">
        <v>112426.03971</v>
      </c>
    </row>
    <row r="38" spans="1:6" s="499" customFormat="1" ht="15">
      <c r="A38" s="502" t="s">
        <v>107</v>
      </c>
      <c r="B38" s="503">
        <v>61738.391579999996</v>
      </c>
      <c r="C38" s="503">
        <v>8575.3555199999992</v>
      </c>
      <c r="D38" s="503">
        <v>1.7288599999999998</v>
      </c>
      <c r="E38" s="503">
        <v>0</v>
      </c>
      <c r="F38" s="503">
        <v>70315.475959999996</v>
      </c>
    </row>
    <row r="39" spans="1:6" s="499" customFormat="1" ht="15">
      <c r="A39" s="502" t="s">
        <v>108</v>
      </c>
      <c r="B39" s="503">
        <v>102988.96151000001</v>
      </c>
      <c r="C39" s="503">
        <v>18210.248359999998</v>
      </c>
      <c r="D39" s="503">
        <v>7.2797600000000005</v>
      </c>
      <c r="E39" s="503">
        <v>0</v>
      </c>
      <c r="F39" s="503">
        <v>121206.48963000001</v>
      </c>
    </row>
    <row r="40" spans="1:6" s="499" customFormat="1" ht="15">
      <c r="A40" s="502" t="s">
        <v>109</v>
      </c>
      <c r="B40" s="503">
        <v>0</v>
      </c>
      <c r="C40" s="503">
        <v>0</v>
      </c>
      <c r="D40" s="503">
        <v>0</v>
      </c>
      <c r="E40" s="503">
        <v>0</v>
      </c>
      <c r="F40" s="503">
        <v>0</v>
      </c>
    </row>
    <row r="41" spans="1:6" s="499" customFormat="1" ht="15">
      <c r="A41" s="502" t="s">
        <v>110</v>
      </c>
      <c r="B41" s="503">
        <v>0</v>
      </c>
      <c r="C41" s="503">
        <v>0</v>
      </c>
      <c r="D41" s="503">
        <v>0</v>
      </c>
      <c r="E41" s="503">
        <v>0</v>
      </c>
      <c r="F41" s="503">
        <v>0</v>
      </c>
    </row>
    <row r="42" spans="1:6" s="499" customFormat="1" ht="15.75" thickBot="1">
      <c r="A42" s="502" t="s">
        <v>111</v>
      </c>
      <c r="B42" s="503">
        <v>0</v>
      </c>
      <c r="C42" s="503">
        <v>0</v>
      </c>
      <c r="D42" s="503">
        <v>0</v>
      </c>
      <c r="E42" s="503">
        <v>0</v>
      </c>
      <c r="F42" s="503">
        <v>0</v>
      </c>
    </row>
    <row r="43" spans="1:6" s="499" customFormat="1" ht="18.75" customHeight="1" thickTop="1" thickBot="1">
      <c r="A43" s="500" t="s">
        <v>112</v>
      </c>
      <c r="B43" s="501">
        <v>833396.74536000006</v>
      </c>
      <c r="C43" s="501">
        <v>0</v>
      </c>
      <c r="D43" s="501">
        <v>0</v>
      </c>
      <c r="E43" s="501">
        <v>0</v>
      </c>
      <c r="F43" s="501">
        <v>833396.74536000006</v>
      </c>
    </row>
    <row r="44" spans="1:6" s="499" customFormat="1" ht="15.75" thickTop="1">
      <c r="A44" s="502" t="s">
        <v>113</v>
      </c>
      <c r="B44" s="503">
        <v>2907.4418700000001</v>
      </c>
      <c r="C44" s="503">
        <v>0</v>
      </c>
      <c r="D44" s="503">
        <v>0</v>
      </c>
      <c r="E44" s="503">
        <v>0</v>
      </c>
      <c r="F44" s="503">
        <v>2907.4418700000001</v>
      </c>
    </row>
    <row r="45" spans="1:6" s="499" customFormat="1" ht="15">
      <c r="A45" s="502" t="s">
        <v>114</v>
      </c>
      <c r="B45" s="503">
        <v>37686.678899999999</v>
      </c>
      <c r="C45" s="503">
        <v>0</v>
      </c>
      <c r="D45" s="503">
        <v>0</v>
      </c>
      <c r="E45" s="503">
        <v>0</v>
      </c>
      <c r="F45" s="503">
        <v>37686.678899999999</v>
      </c>
    </row>
    <row r="46" spans="1:6" s="499" customFormat="1" ht="15">
      <c r="A46" s="502" t="s">
        <v>115</v>
      </c>
      <c r="B46" s="503">
        <v>0</v>
      </c>
      <c r="C46" s="503">
        <v>0</v>
      </c>
      <c r="D46" s="503">
        <v>0</v>
      </c>
      <c r="E46" s="503">
        <v>0</v>
      </c>
      <c r="F46" s="503">
        <v>0</v>
      </c>
    </row>
    <row r="47" spans="1:6" s="499" customFormat="1" ht="15">
      <c r="A47" s="502" t="s">
        <v>116</v>
      </c>
      <c r="B47" s="503">
        <v>777307.04015000002</v>
      </c>
      <c r="C47" s="503">
        <v>0</v>
      </c>
      <c r="D47" s="503">
        <v>0</v>
      </c>
      <c r="E47" s="503">
        <v>0</v>
      </c>
      <c r="F47" s="503">
        <v>777307.04015000002</v>
      </c>
    </row>
    <row r="48" spans="1:6" s="499" customFormat="1" ht="15">
      <c r="A48" s="502" t="s">
        <v>52</v>
      </c>
      <c r="B48" s="503">
        <v>15495.584440000001</v>
      </c>
      <c r="C48" s="503">
        <v>0</v>
      </c>
      <c r="D48" s="503">
        <v>0</v>
      </c>
      <c r="E48" s="503">
        <v>0</v>
      </c>
      <c r="F48" s="503">
        <v>15495.584440000001</v>
      </c>
    </row>
    <row r="49" spans="1:6" s="499" customFormat="1" ht="14.25">
      <c r="A49" s="504" t="s">
        <v>117</v>
      </c>
      <c r="B49" s="503">
        <v>1.4607799999999997</v>
      </c>
      <c r="C49" s="503">
        <v>0</v>
      </c>
      <c r="D49" s="503">
        <v>0</v>
      </c>
      <c r="E49" s="503">
        <v>0</v>
      </c>
      <c r="F49" s="503">
        <v>1.4607799999999997</v>
      </c>
    </row>
    <row r="50" spans="1:6" s="499" customFormat="1" ht="15" thickBot="1">
      <c r="A50" s="504" t="s">
        <v>118</v>
      </c>
      <c r="B50" s="503">
        <v>15494.123660000001</v>
      </c>
      <c r="C50" s="503">
        <v>0</v>
      </c>
      <c r="D50" s="503">
        <v>0</v>
      </c>
      <c r="E50" s="503">
        <v>0</v>
      </c>
      <c r="F50" s="503">
        <v>15494.123660000001</v>
      </c>
    </row>
    <row r="51" spans="1:6" s="499" customFormat="1" ht="26.25" customHeight="1" thickTop="1" thickBot="1">
      <c r="A51" s="505" t="s">
        <v>119</v>
      </c>
      <c r="B51" s="506">
        <v>2858470.4509899998</v>
      </c>
      <c r="C51" s="506">
        <v>1389662.74398</v>
      </c>
      <c r="D51" s="506">
        <v>167.7567</v>
      </c>
      <c r="E51" s="506">
        <v>29.748260000000002</v>
      </c>
      <c r="F51" s="506">
        <v>4248330.6999299992</v>
      </c>
    </row>
    <row r="52" spans="1:6" s="499" customFormat="1" ht="15" customHeight="1" thickTop="1" thickBot="1">
      <c r="A52" s="505" t="s">
        <v>120</v>
      </c>
      <c r="B52" s="506">
        <v>6197.3803399999997</v>
      </c>
      <c r="C52" s="506">
        <v>13.72</v>
      </c>
      <c r="D52" s="506">
        <v>0</v>
      </c>
      <c r="E52" s="506">
        <v>0</v>
      </c>
      <c r="F52" s="506">
        <v>6211.10034</v>
      </c>
    </row>
    <row r="53" spans="1:6" s="499" customFormat="1" ht="15" thickTop="1">
      <c r="A53" s="504" t="s">
        <v>121</v>
      </c>
      <c r="B53" s="503">
        <v>0</v>
      </c>
      <c r="C53" s="503">
        <v>0</v>
      </c>
      <c r="D53" s="503">
        <v>0</v>
      </c>
      <c r="E53" s="503">
        <v>0</v>
      </c>
      <c r="F53" s="503">
        <v>0</v>
      </c>
    </row>
    <row r="54" spans="1:6" s="499" customFormat="1" ht="14.25">
      <c r="A54" s="504" t="s">
        <v>122</v>
      </c>
      <c r="B54" s="503">
        <v>3285.4997899999998</v>
      </c>
      <c r="C54" s="503">
        <v>13.72</v>
      </c>
      <c r="D54" s="503">
        <v>0</v>
      </c>
      <c r="E54" s="503">
        <v>0</v>
      </c>
      <c r="F54" s="503">
        <v>3299.2197899999996</v>
      </c>
    </row>
    <row r="55" spans="1:6" s="499" customFormat="1" ht="14.25">
      <c r="A55" s="504" t="s">
        <v>123</v>
      </c>
      <c r="B55" s="503">
        <v>0</v>
      </c>
      <c r="C55" s="503">
        <v>0</v>
      </c>
      <c r="D55" s="503">
        <v>0</v>
      </c>
      <c r="E55" s="503">
        <v>0</v>
      </c>
      <c r="F55" s="503">
        <v>0</v>
      </c>
    </row>
    <row r="56" spans="1:6" s="499" customFormat="1" ht="14.25">
      <c r="A56" s="504" t="s">
        <v>124</v>
      </c>
      <c r="B56" s="503">
        <v>2911.8805499999999</v>
      </c>
      <c r="C56" s="503">
        <v>0</v>
      </c>
      <c r="D56" s="503">
        <v>0</v>
      </c>
      <c r="E56" s="503">
        <v>0</v>
      </c>
      <c r="F56" s="503">
        <v>2911.8805499999999</v>
      </c>
    </row>
    <row r="57" spans="1:6" s="499" customFormat="1" ht="15" thickBot="1">
      <c r="A57" s="504" t="s">
        <v>125</v>
      </c>
      <c r="B57" s="503">
        <v>0</v>
      </c>
      <c r="C57" s="503">
        <v>0</v>
      </c>
      <c r="D57" s="503">
        <v>0</v>
      </c>
      <c r="E57" s="503">
        <v>0</v>
      </c>
      <c r="F57" s="503">
        <v>0</v>
      </c>
    </row>
    <row r="58" spans="1:6" s="499" customFormat="1" ht="21.75" customHeight="1" thickTop="1" thickBot="1">
      <c r="A58" s="505" t="s">
        <v>126</v>
      </c>
      <c r="B58" s="506">
        <v>1715358.7945399999</v>
      </c>
      <c r="C58" s="506">
        <v>4863902.0324600004</v>
      </c>
      <c r="D58" s="506">
        <v>42331.904869999998</v>
      </c>
      <c r="E58" s="506">
        <v>0</v>
      </c>
      <c r="F58" s="506">
        <v>6621592.7318700003</v>
      </c>
    </row>
    <row r="59" spans="1:6" s="499" customFormat="1" ht="23.25" customHeight="1" thickTop="1" thickBot="1">
      <c r="A59" s="505" t="s">
        <v>127</v>
      </c>
      <c r="B59" s="506"/>
      <c r="C59" s="506"/>
      <c r="D59" s="506"/>
      <c r="E59" s="506"/>
      <c r="F59" s="506"/>
    </row>
    <row r="60" spans="1:6" s="499" customFormat="1" ht="24" customHeight="1" thickTop="1">
      <c r="A60" s="507" t="s">
        <v>128</v>
      </c>
      <c r="B60" s="503">
        <v>43863.969530000002</v>
      </c>
      <c r="C60" s="503">
        <v>13077.80503</v>
      </c>
      <c r="D60" s="503">
        <v>9.2212999999999994</v>
      </c>
      <c r="E60" s="503">
        <v>0</v>
      </c>
      <c r="F60" s="503">
        <v>56950.995860000003</v>
      </c>
    </row>
    <row r="61" spans="1:6" s="499" customFormat="1" ht="19.5" customHeight="1">
      <c r="A61" s="504" t="s">
        <v>129</v>
      </c>
      <c r="B61" s="503">
        <v>-8855.0223999999998</v>
      </c>
      <c r="C61" s="503">
        <v>-2775.1487700000002</v>
      </c>
      <c r="D61" s="503">
        <v>0</v>
      </c>
      <c r="E61" s="503">
        <v>-4.4999999999999999E-4</v>
      </c>
      <c r="F61" s="503">
        <v>-11630.171619999999</v>
      </c>
    </row>
    <row r="62" spans="1:6" s="499" customFormat="1" ht="21.75" customHeight="1">
      <c r="A62" s="502" t="s">
        <v>130</v>
      </c>
      <c r="B62" s="503">
        <v>35008.94713</v>
      </c>
      <c r="C62" s="503">
        <v>10302.65626</v>
      </c>
      <c r="D62" s="503">
        <v>9.2212999999999994</v>
      </c>
      <c r="E62" s="503">
        <v>-4.4999999999999999E-4</v>
      </c>
      <c r="F62" s="503">
        <v>45320.824240000002</v>
      </c>
    </row>
    <row r="63" spans="1:6" s="499" customFormat="1" ht="14.25">
      <c r="A63" s="507" t="s">
        <v>131</v>
      </c>
      <c r="B63" s="503">
        <v>11757.758619999999</v>
      </c>
      <c r="C63" s="503">
        <v>1858.51007</v>
      </c>
      <c r="D63" s="503">
        <v>0</v>
      </c>
      <c r="E63" s="503">
        <v>0</v>
      </c>
      <c r="F63" s="503">
        <v>13616.268689999999</v>
      </c>
    </row>
    <row r="64" spans="1:6" s="499" customFormat="1" ht="14.25">
      <c r="A64" s="504" t="s">
        <v>132</v>
      </c>
      <c r="B64" s="503">
        <v>-2713.5682299999999</v>
      </c>
      <c r="C64" s="503">
        <v>-398.91996</v>
      </c>
      <c r="D64" s="503">
        <v>0</v>
      </c>
      <c r="E64" s="503">
        <v>0</v>
      </c>
      <c r="F64" s="503">
        <v>-3112.48819</v>
      </c>
    </row>
    <row r="65" spans="1:6" s="499" customFormat="1" ht="15">
      <c r="A65" s="508" t="s">
        <v>133</v>
      </c>
      <c r="B65" s="503">
        <v>44053.137520000004</v>
      </c>
      <c r="C65" s="503">
        <v>11762.246370000001</v>
      </c>
      <c r="D65" s="503">
        <v>9.2212999999999994</v>
      </c>
      <c r="E65" s="503">
        <v>-4.4999999999999999E-4</v>
      </c>
      <c r="F65" s="503">
        <v>55824.604740000002</v>
      </c>
    </row>
    <row r="66" spans="1:6" s="499" customFormat="1" ht="14.25">
      <c r="A66" s="507" t="s">
        <v>134</v>
      </c>
      <c r="B66" s="503">
        <v>7522.0367500000002</v>
      </c>
      <c r="C66" s="503">
        <v>2574.1415899999997</v>
      </c>
      <c r="D66" s="503">
        <v>125.03050999999999</v>
      </c>
      <c r="E66" s="503">
        <v>0</v>
      </c>
      <c r="F66" s="503">
        <v>10221.208850000001</v>
      </c>
    </row>
    <row r="67" spans="1:6" s="499" customFormat="1" ht="14.25">
      <c r="A67" s="507" t="s">
        <v>135</v>
      </c>
      <c r="B67" s="503">
        <v>-9009.6822400000001</v>
      </c>
      <c r="C67" s="503">
        <v>-2741.3302799999997</v>
      </c>
      <c r="D67" s="503">
        <v>-21.153369999999999</v>
      </c>
      <c r="E67" s="503">
        <v>0</v>
      </c>
      <c r="F67" s="503">
        <v>-11772.16589</v>
      </c>
    </row>
    <row r="68" spans="1:6" s="499" customFormat="1" ht="15">
      <c r="A68" s="502" t="s">
        <v>136</v>
      </c>
      <c r="B68" s="503">
        <v>42565.492030000001</v>
      </c>
      <c r="C68" s="503">
        <v>11595.05768</v>
      </c>
      <c r="D68" s="503">
        <v>113.09843999999998</v>
      </c>
      <c r="E68" s="503">
        <v>-4.4999999999999999E-4</v>
      </c>
      <c r="F68" s="503">
        <v>54273.647700000001</v>
      </c>
    </row>
    <row r="69" spans="1:6" s="499" customFormat="1" ht="14.25">
      <c r="A69" s="504" t="s">
        <v>137</v>
      </c>
      <c r="B69" s="503">
        <v>-33223.115279999998</v>
      </c>
      <c r="C69" s="503">
        <v>-5559.3990800000001</v>
      </c>
      <c r="D69" s="503">
        <v>-91.499130000000008</v>
      </c>
      <c r="E69" s="503">
        <v>0</v>
      </c>
      <c r="F69" s="503">
        <v>-38874.013489999998</v>
      </c>
    </row>
    <row r="70" spans="1:6" s="499" customFormat="1" ht="15">
      <c r="A70" s="508" t="s">
        <v>138</v>
      </c>
      <c r="B70" s="503">
        <v>9342.3767500000031</v>
      </c>
      <c r="C70" s="503">
        <v>6035.6585999999998</v>
      </c>
      <c r="D70" s="503">
        <v>21.599309999999974</v>
      </c>
      <c r="E70" s="503">
        <v>-4.4999999999999999E-4</v>
      </c>
      <c r="F70" s="503">
        <v>15399.634210000002</v>
      </c>
    </row>
    <row r="71" spans="1:6" s="499" customFormat="1" ht="15">
      <c r="A71" s="508" t="s">
        <v>139</v>
      </c>
      <c r="B71" s="503">
        <v>3.6600000000000001E-2</v>
      </c>
      <c r="C71" s="503">
        <v>17.467040000000001</v>
      </c>
      <c r="D71" s="503">
        <v>-1.0000000000000001E-5</v>
      </c>
      <c r="E71" s="503">
        <v>90.863330000000005</v>
      </c>
      <c r="F71" s="503">
        <v>108.36696000000001</v>
      </c>
    </row>
    <row r="72" spans="1:6" s="499" customFormat="1" ht="14.25">
      <c r="A72" s="509" t="s">
        <v>140</v>
      </c>
      <c r="B72" s="503">
        <v>3.6600000000000001E-2</v>
      </c>
      <c r="C72" s="503">
        <v>17.467040000000001</v>
      </c>
      <c r="D72" s="503">
        <v>0</v>
      </c>
      <c r="E72" s="503">
        <v>0</v>
      </c>
      <c r="F72" s="503">
        <v>17.503640000000001</v>
      </c>
    </row>
    <row r="73" spans="1:6" s="499" customFormat="1" ht="14.25">
      <c r="A73" s="509" t="s">
        <v>141</v>
      </c>
      <c r="B73" s="503">
        <v>0</v>
      </c>
      <c r="C73" s="503">
        <v>0</v>
      </c>
      <c r="D73" s="503">
        <v>-1.0000000000000001E-5</v>
      </c>
      <c r="E73" s="503">
        <v>90.863330000000005</v>
      </c>
      <c r="F73" s="503">
        <v>90.863320000000002</v>
      </c>
    </row>
    <row r="74" spans="1:6" s="499" customFormat="1" ht="15">
      <c r="A74" s="502" t="s">
        <v>142</v>
      </c>
      <c r="B74" s="503">
        <v>-6.8399999999999997E-3</v>
      </c>
      <c r="C74" s="503">
        <v>0.30797999999999998</v>
      </c>
      <c r="D74" s="503">
        <v>7.0000000000000007E-5</v>
      </c>
      <c r="E74" s="503">
        <v>-0.34516000000000002</v>
      </c>
      <c r="F74" s="503">
        <v>-4.3950000000000045E-2</v>
      </c>
    </row>
    <row r="75" spans="1:6" s="499" customFormat="1" ht="15">
      <c r="A75" s="502" t="s">
        <v>1073</v>
      </c>
      <c r="B75" s="503">
        <v>-6.8399999999999997E-3</v>
      </c>
      <c r="C75" s="503">
        <v>0.30797999999999998</v>
      </c>
      <c r="D75" s="503">
        <v>0</v>
      </c>
      <c r="E75" s="503">
        <v>0</v>
      </c>
      <c r="F75" s="503">
        <v>0.30113999999999996</v>
      </c>
    </row>
    <row r="76" spans="1:6" s="499" customFormat="1" ht="14.25">
      <c r="A76" s="504" t="s">
        <v>144</v>
      </c>
      <c r="B76" s="503">
        <v>0</v>
      </c>
      <c r="C76" s="503">
        <v>0</v>
      </c>
      <c r="D76" s="503">
        <v>7.0000000000000007E-5</v>
      </c>
      <c r="E76" s="503">
        <v>-0.34516000000000002</v>
      </c>
      <c r="F76" s="503">
        <v>-0.34509000000000001</v>
      </c>
    </row>
    <row r="77" spans="1:6" s="499" customFormat="1" ht="15">
      <c r="A77" s="502" t="s">
        <v>145</v>
      </c>
      <c r="B77" s="503">
        <v>9342.4065100000025</v>
      </c>
      <c r="C77" s="503">
        <v>6053.4336199999998</v>
      </c>
      <c r="D77" s="503">
        <v>21.599369999999976</v>
      </c>
      <c r="E77" s="503">
        <v>90.517719999999997</v>
      </c>
      <c r="F77" s="503">
        <v>15507.957220000002</v>
      </c>
    </row>
    <row r="78" spans="1:6" s="499" customFormat="1" ht="14.25">
      <c r="A78" s="510" t="s">
        <v>146</v>
      </c>
      <c r="B78" s="503">
        <v>19.925540000000002</v>
      </c>
      <c r="C78" s="503">
        <v>0.25341999999999998</v>
      </c>
      <c r="D78" s="503">
        <v>0</v>
      </c>
      <c r="E78" s="503">
        <v>0</v>
      </c>
      <c r="F78" s="503">
        <v>20.17896</v>
      </c>
    </row>
    <row r="79" spans="1:6" s="499" customFormat="1" ht="15">
      <c r="A79" s="508" t="s">
        <v>147</v>
      </c>
      <c r="B79" s="503">
        <v>9362.3320500000027</v>
      </c>
      <c r="C79" s="503">
        <v>6053.6870399999998</v>
      </c>
      <c r="D79" s="503">
        <v>21.599369999999976</v>
      </c>
      <c r="E79" s="503">
        <v>90.517719999999997</v>
      </c>
      <c r="F79" s="503">
        <v>15528.136180000001</v>
      </c>
    </row>
    <row r="80" spans="1:6" s="499" customFormat="1" ht="14.25">
      <c r="A80" s="507" t="s">
        <v>148</v>
      </c>
      <c r="B80" s="503">
        <v>266.17581000000001</v>
      </c>
      <c r="C80" s="503">
        <v>41.486439999999995</v>
      </c>
      <c r="D80" s="503">
        <v>0</v>
      </c>
      <c r="E80" s="503">
        <v>0</v>
      </c>
      <c r="F80" s="503">
        <v>307.66225000000003</v>
      </c>
    </row>
    <row r="81" spans="1:6" s="499" customFormat="1" ht="21" customHeight="1">
      <c r="A81" s="502" t="s">
        <v>149</v>
      </c>
      <c r="B81" s="503">
        <v>9628.5078600000033</v>
      </c>
      <c r="C81" s="503">
        <v>6095.1734799999995</v>
      </c>
      <c r="D81" s="503">
        <v>21.599369999999976</v>
      </c>
      <c r="E81" s="503">
        <v>90.517719999999997</v>
      </c>
      <c r="F81" s="503">
        <v>15835.798430000003</v>
      </c>
    </row>
    <row r="82" spans="1:6" s="499" customFormat="1" ht="18" customHeight="1">
      <c r="A82" s="507" t="s">
        <v>150</v>
      </c>
      <c r="B82" s="503">
        <v>0</v>
      </c>
      <c r="C82" s="503">
        <v>0</v>
      </c>
      <c r="D82" s="503">
        <v>0</v>
      </c>
      <c r="E82" s="503">
        <v>0</v>
      </c>
      <c r="F82" s="503">
        <v>0</v>
      </c>
    </row>
    <row r="83" spans="1:6" s="499" customFormat="1" ht="21" customHeight="1">
      <c r="A83" s="502" t="s">
        <v>151</v>
      </c>
      <c r="B83" s="503">
        <v>9628.5078600000033</v>
      </c>
      <c r="C83" s="503">
        <v>6095.1734799999995</v>
      </c>
      <c r="D83" s="503">
        <v>21.599369999999976</v>
      </c>
      <c r="E83" s="503">
        <v>90.517719999999997</v>
      </c>
      <c r="F83" s="503">
        <v>15835.798430000003</v>
      </c>
    </row>
    <row r="84" spans="1:6" s="499" customFormat="1" ht="15" thickBot="1">
      <c r="A84" s="507" t="s">
        <v>152</v>
      </c>
      <c r="B84" s="503">
        <v>-341.67477000000002</v>
      </c>
      <c r="C84" s="503">
        <v>0</v>
      </c>
      <c r="D84" s="503">
        <v>0</v>
      </c>
      <c r="E84" s="503">
        <v>0</v>
      </c>
      <c r="F84" s="503">
        <v>-341.67477000000002</v>
      </c>
    </row>
    <row r="85" spans="1:6" s="499" customFormat="1" ht="19.5" customHeight="1" thickTop="1" thickBot="1">
      <c r="A85" s="500" t="s">
        <v>153</v>
      </c>
      <c r="B85" s="501">
        <v>9286.8330900000037</v>
      </c>
      <c r="C85" s="501">
        <v>6095.1734799999995</v>
      </c>
      <c r="D85" s="501">
        <v>21.599369999999976</v>
      </c>
      <c r="E85" s="501">
        <v>90.517719999999997</v>
      </c>
      <c r="F85" s="501">
        <v>15494.123660000003</v>
      </c>
    </row>
    <row r="86" spans="1:6" s="499" customFormat="1" ht="15" hidden="1" thickTop="1">
      <c r="A86" s="507"/>
      <c r="B86" s="503"/>
      <c r="C86" s="503"/>
      <c r="D86" s="503"/>
      <c r="E86" s="503"/>
      <c r="F86" s="503"/>
    </row>
    <row r="87" spans="1:6" hidden="1">
      <c r="F87" s="154"/>
    </row>
    <row r="88" spans="1:6" hidden="1">
      <c r="F88" s="154"/>
    </row>
    <row r="89" spans="1:6" hidden="1">
      <c r="F89" s="154"/>
    </row>
    <row r="90" spans="1:6" hidden="1">
      <c r="F90" s="154"/>
    </row>
    <row r="91" spans="1:6" hidden="1">
      <c r="F91" s="154"/>
    </row>
    <row r="92" spans="1:6" hidden="1">
      <c r="F92" s="154"/>
    </row>
    <row r="93" spans="1:6" hidden="1">
      <c r="F93" s="154"/>
    </row>
    <row r="94" spans="1:6" hidden="1">
      <c r="F94" s="154"/>
    </row>
    <row r="95" spans="1:6" hidden="1">
      <c r="F95" s="154"/>
    </row>
    <row r="96" spans="1:6" hidden="1">
      <c r="F96" s="154"/>
    </row>
    <row r="97" spans="6:6" hidden="1">
      <c r="F97" s="154"/>
    </row>
    <row r="98" spans="6:6" hidden="1">
      <c r="F98" s="154"/>
    </row>
    <row r="99" spans="6:6" hidden="1">
      <c r="F99" s="154"/>
    </row>
    <row r="100" spans="6:6" hidden="1">
      <c r="F100" s="154"/>
    </row>
    <row r="101" spans="6:6" hidden="1">
      <c r="F101" s="154"/>
    </row>
    <row r="102" spans="6:6" hidden="1">
      <c r="F102" s="154"/>
    </row>
    <row r="103" spans="6:6" hidden="1">
      <c r="F103" s="154"/>
    </row>
    <row r="104" spans="6:6" hidden="1">
      <c r="F104" s="154"/>
    </row>
    <row r="105" spans="6:6" hidden="1">
      <c r="F105" s="154"/>
    </row>
    <row r="106" spans="6:6" hidden="1">
      <c r="F106" s="154"/>
    </row>
    <row r="107" spans="6:6" hidden="1">
      <c r="F107" s="154"/>
    </row>
    <row r="108" spans="6:6" hidden="1">
      <c r="F108" s="154"/>
    </row>
    <row r="109" spans="6:6" hidden="1">
      <c r="F109" s="154"/>
    </row>
    <row r="110" spans="6:6" hidden="1">
      <c r="F110" s="154"/>
    </row>
    <row r="111" spans="6:6" hidden="1">
      <c r="F111" s="154"/>
    </row>
    <row r="112" spans="6:6" hidden="1">
      <c r="F112" s="154"/>
    </row>
    <row r="113" spans="6:6" hidden="1">
      <c r="F113" s="154"/>
    </row>
    <row r="114" spans="6:6" hidden="1">
      <c r="F114" s="154"/>
    </row>
    <row r="115" spans="6:6" hidden="1">
      <c r="F115" s="154"/>
    </row>
    <row r="116" spans="6:6" hidden="1">
      <c r="F116" s="154"/>
    </row>
    <row r="117" spans="6:6" hidden="1">
      <c r="F117" s="154"/>
    </row>
    <row r="118" spans="6:6" hidden="1">
      <c r="F118" s="154"/>
    </row>
    <row r="119" spans="6:6" hidden="1">
      <c r="F119" s="154"/>
    </row>
    <row r="120" spans="6:6" hidden="1">
      <c r="F120" s="154"/>
    </row>
    <row r="121" spans="6:6" hidden="1">
      <c r="F121" s="154"/>
    </row>
    <row r="122" spans="6:6" hidden="1">
      <c r="F122" s="154"/>
    </row>
    <row r="123" spans="6:6" hidden="1">
      <c r="F123" s="154"/>
    </row>
    <row r="124" spans="6:6" hidden="1">
      <c r="F124" s="154"/>
    </row>
    <row r="125" spans="6:6" hidden="1">
      <c r="F125" s="154"/>
    </row>
    <row r="126" spans="6:6" hidden="1">
      <c r="F126" s="154"/>
    </row>
    <row r="127" spans="6:6" hidden="1">
      <c r="F127" s="154"/>
    </row>
    <row r="128" spans="6:6" hidden="1">
      <c r="F128" s="154"/>
    </row>
    <row r="129" spans="6:6" hidden="1">
      <c r="F129" s="154"/>
    </row>
    <row r="130" spans="6:6" hidden="1">
      <c r="F130" s="154"/>
    </row>
    <row r="131" spans="6:6" hidden="1">
      <c r="F131" s="154"/>
    </row>
    <row r="132" spans="6:6" hidden="1">
      <c r="F132" s="154"/>
    </row>
    <row r="133" spans="6:6" hidden="1">
      <c r="F133" s="154"/>
    </row>
    <row r="134" spans="6:6" hidden="1">
      <c r="F134" s="154"/>
    </row>
    <row r="135" spans="6:6" hidden="1">
      <c r="F135" s="154"/>
    </row>
    <row r="136" spans="6:6" hidden="1">
      <c r="F136" s="154"/>
    </row>
    <row r="137" spans="6:6" hidden="1">
      <c r="F137" s="154"/>
    </row>
    <row r="138" spans="6:6" hidden="1">
      <c r="F138" s="154"/>
    </row>
    <row r="139" spans="6:6" hidden="1">
      <c r="F139" s="154"/>
    </row>
    <row r="140" spans="6:6" hidden="1">
      <c r="F140" s="154"/>
    </row>
    <row r="141" spans="6:6" hidden="1">
      <c r="F141" s="154"/>
    </row>
    <row r="142" spans="6:6" hidden="1">
      <c r="F142" s="154"/>
    </row>
    <row r="143" spans="6:6" hidden="1">
      <c r="F143" s="154"/>
    </row>
    <row r="144" spans="6:6" hidden="1">
      <c r="F144" s="154"/>
    </row>
    <row r="145" spans="6:6" hidden="1">
      <c r="F145" s="154"/>
    </row>
    <row r="146" spans="6:6" hidden="1">
      <c r="F146" s="154"/>
    </row>
    <row r="147" spans="6:6" hidden="1">
      <c r="F147" s="154"/>
    </row>
    <row r="148" spans="6:6" hidden="1">
      <c r="F148" s="154"/>
    </row>
    <row r="149" spans="6:6" hidden="1">
      <c r="F149" s="154"/>
    </row>
    <row r="150" spans="6:6" hidden="1">
      <c r="F150" s="154"/>
    </row>
    <row r="151" spans="6:6" hidden="1">
      <c r="F151" s="154"/>
    </row>
    <row r="152" spans="6:6" hidden="1">
      <c r="F152" s="154"/>
    </row>
    <row r="153" spans="6:6" hidden="1">
      <c r="F153" s="154"/>
    </row>
    <row r="154" spans="6:6" hidden="1">
      <c r="F154" s="154"/>
    </row>
    <row r="155" spans="6:6" hidden="1">
      <c r="F155" s="154"/>
    </row>
    <row r="156" spans="6:6" hidden="1">
      <c r="F156" s="154"/>
    </row>
    <row r="157" spans="6:6" hidden="1">
      <c r="F157" s="154"/>
    </row>
    <row r="158" spans="6:6" hidden="1">
      <c r="F158" s="154"/>
    </row>
    <row r="159" spans="6:6" hidden="1">
      <c r="F159" s="154"/>
    </row>
    <row r="160" spans="6:6" hidden="1">
      <c r="F160" s="154"/>
    </row>
    <row r="161" spans="6:6" hidden="1">
      <c r="F161" s="154"/>
    </row>
    <row r="162" spans="6:6" hidden="1">
      <c r="F162" s="154"/>
    </row>
    <row r="163" spans="6:6" hidden="1">
      <c r="F163" s="154"/>
    </row>
    <row r="164" spans="6:6" hidden="1">
      <c r="F164" s="154"/>
    </row>
    <row r="165" spans="6:6" hidden="1">
      <c r="F165" s="154"/>
    </row>
    <row r="166" spans="6:6" hidden="1">
      <c r="F166" s="154"/>
    </row>
    <row r="167" spans="6:6" hidden="1">
      <c r="F167" s="154"/>
    </row>
    <row r="168" spans="6:6" hidden="1">
      <c r="F168" s="154"/>
    </row>
    <row r="169" spans="6:6" hidden="1">
      <c r="F169" s="154"/>
    </row>
    <row r="170" spans="6:6" hidden="1">
      <c r="F170" s="154"/>
    </row>
    <row r="171" spans="6:6" hidden="1">
      <c r="F171" s="154"/>
    </row>
    <row r="172" spans="6:6" hidden="1">
      <c r="F172" s="154"/>
    </row>
    <row r="173" spans="6:6" hidden="1">
      <c r="F173" s="154"/>
    </row>
    <row r="174" spans="6:6" hidden="1">
      <c r="F174" s="154"/>
    </row>
    <row r="175" spans="6:6" hidden="1">
      <c r="F175" s="154"/>
    </row>
    <row r="176" spans="6:6" hidden="1">
      <c r="F176" s="154"/>
    </row>
    <row r="177" spans="6:6" hidden="1">
      <c r="F177" s="154"/>
    </row>
    <row r="178" spans="6:6" hidden="1">
      <c r="F178" s="154"/>
    </row>
    <row r="179" spans="6:6" hidden="1">
      <c r="F179" s="154"/>
    </row>
    <row r="180" spans="6:6" hidden="1">
      <c r="F180" s="154"/>
    </row>
    <row r="181" spans="6:6" hidden="1">
      <c r="F181" s="154"/>
    </row>
    <row r="182" spans="6:6" hidden="1">
      <c r="F182" s="154"/>
    </row>
    <row r="183" spans="6:6" hidden="1">
      <c r="F183" s="154"/>
    </row>
    <row r="184" spans="6:6" hidden="1">
      <c r="F184" s="154"/>
    </row>
    <row r="185" spans="6:6" hidden="1">
      <c r="F185" s="154"/>
    </row>
    <row r="186" spans="6:6" hidden="1">
      <c r="F186" s="154"/>
    </row>
    <row r="187" spans="6:6" hidden="1">
      <c r="F187" s="154"/>
    </row>
    <row r="188" spans="6:6" hidden="1">
      <c r="F188" s="154"/>
    </row>
    <row r="189" spans="6:6" hidden="1">
      <c r="F189" s="154"/>
    </row>
    <row r="190" spans="6:6" hidden="1">
      <c r="F190" s="154"/>
    </row>
    <row r="191" spans="6:6" hidden="1">
      <c r="F191" s="154"/>
    </row>
    <row r="192" spans="6:6" hidden="1">
      <c r="F192" s="154"/>
    </row>
    <row r="193" spans="6:6" hidden="1">
      <c r="F193" s="154"/>
    </row>
    <row r="194" spans="6:6" hidden="1">
      <c r="F194" s="154"/>
    </row>
    <row r="195" spans="6:6" hidden="1">
      <c r="F195" s="154"/>
    </row>
    <row r="196" spans="6:6" hidden="1">
      <c r="F196" s="154"/>
    </row>
    <row r="197" spans="6:6" hidden="1">
      <c r="F197" s="154"/>
    </row>
    <row r="198" spans="6:6" hidden="1">
      <c r="F198" s="154"/>
    </row>
    <row r="199" spans="6:6" hidden="1">
      <c r="F199" s="154"/>
    </row>
    <row r="200" spans="6:6" hidden="1">
      <c r="F200" s="154"/>
    </row>
    <row r="201" spans="6:6" hidden="1">
      <c r="F201" s="154"/>
    </row>
    <row r="202" spans="6:6" hidden="1">
      <c r="F202" s="154"/>
    </row>
    <row r="203" spans="6:6" hidden="1">
      <c r="F203" s="154"/>
    </row>
    <row r="204" spans="6:6" hidden="1">
      <c r="F204" s="154"/>
    </row>
    <row r="205" spans="6:6" hidden="1">
      <c r="F205" s="154"/>
    </row>
    <row r="206" spans="6:6" hidden="1">
      <c r="F206" s="154"/>
    </row>
    <row r="207" spans="6:6" hidden="1">
      <c r="F207" s="154"/>
    </row>
    <row r="208" spans="6:6" hidden="1">
      <c r="F208" s="154"/>
    </row>
    <row r="209" spans="6:6" hidden="1">
      <c r="F209" s="154"/>
    </row>
    <row r="210" spans="6:6" hidden="1">
      <c r="F210" s="154"/>
    </row>
    <row r="211" spans="6:6" hidden="1">
      <c r="F211" s="154"/>
    </row>
    <row r="212" spans="6:6" hidden="1">
      <c r="F212" s="154"/>
    </row>
    <row r="213" spans="6:6" hidden="1">
      <c r="F213" s="154"/>
    </row>
    <row r="214" spans="6:6" hidden="1">
      <c r="F214" s="154"/>
    </row>
    <row r="215" spans="6:6" hidden="1">
      <c r="F215" s="154"/>
    </row>
    <row r="216" spans="6:6" hidden="1">
      <c r="F216" s="154"/>
    </row>
    <row r="217" spans="6:6" hidden="1">
      <c r="F217" s="154"/>
    </row>
    <row r="218" spans="6:6" hidden="1">
      <c r="F218" s="154"/>
    </row>
    <row r="219" spans="6:6" hidden="1">
      <c r="F219" s="154"/>
    </row>
    <row r="220" spans="6:6" hidden="1">
      <c r="F220" s="154"/>
    </row>
    <row r="221" spans="6:6" hidden="1">
      <c r="F221" s="154"/>
    </row>
    <row r="222" spans="6:6" hidden="1">
      <c r="F222" s="154"/>
    </row>
    <row r="223" spans="6:6" hidden="1">
      <c r="F223" s="154"/>
    </row>
    <row r="224" spans="6:6" hidden="1">
      <c r="F224" s="154"/>
    </row>
    <row r="225" spans="6:6" hidden="1">
      <c r="F225" s="154"/>
    </row>
    <row r="226" spans="6:6" hidden="1">
      <c r="F226" s="154"/>
    </row>
    <row r="227" spans="6:6" hidden="1">
      <c r="F227" s="154"/>
    </row>
    <row r="228" spans="6:6" hidden="1">
      <c r="F228" s="154"/>
    </row>
    <row r="229" spans="6:6" hidden="1">
      <c r="F229" s="154"/>
    </row>
    <row r="230" spans="6:6" hidden="1">
      <c r="F230" s="154"/>
    </row>
    <row r="231" spans="6:6" hidden="1">
      <c r="F231" s="154"/>
    </row>
    <row r="232" spans="6:6" hidden="1">
      <c r="F232" s="154"/>
    </row>
    <row r="233" spans="6:6" hidden="1">
      <c r="F233" s="154"/>
    </row>
    <row r="234" spans="6:6" hidden="1">
      <c r="F234" s="154"/>
    </row>
    <row r="235" spans="6:6" hidden="1">
      <c r="F235" s="154"/>
    </row>
    <row r="236" spans="6:6" hidden="1">
      <c r="F236" s="154"/>
    </row>
    <row r="237" spans="6:6" hidden="1">
      <c r="F237" s="154"/>
    </row>
    <row r="238" spans="6:6" hidden="1">
      <c r="F238" s="154"/>
    </row>
    <row r="239" spans="6:6" hidden="1">
      <c r="F239" s="154"/>
    </row>
    <row r="240" spans="6:6" hidden="1">
      <c r="F240" s="154"/>
    </row>
    <row r="241" spans="6:6" hidden="1">
      <c r="F241" s="154"/>
    </row>
    <row r="242" spans="6:6" hidden="1">
      <c r="F242" s="154"/>
    </row>
    <row r="243" spans="6:6" hidden="1">
      <c r="F243" s="154"/>
    </row>
    <row r="244" spans="6:6" hidden="1">
      <c r="F244" s="154"/>
    </row>
    <row r="245" spans="6:6" hidden="1">
      <c r="F245" s="154"/>
    </row>
    <row r="246" spans="6:6" hidden="1">
      <c r="F246" s="154"/>
    </row>
    <row r="247" spans="6:6" hidden="1">
      <c r="F247" s="154"/>
    </row>
    <row r="248" spans="6:6" hidden="1">
      <c r="F248" s="154"/>
    </row>
    <row r="249" spans="6:6" hidden="1">
      <c r="F249" s="154"/>
    </row>
    <row r="250" spans="6:6" hidden="1">
      <c r="F250" s="154"/>
    </row>
    <row r="251" spans="6:6" hidden="1">
      <c r="F251" s="154"/>
    </row>
    <row r="252" spans="6:6" hidden="1">
      <c r="F252" s="154"/>
    </row>
    <row r="253" spans="6:6" hidden="1">
      <c r="F253" s="154"/>
    </row>
    <row r="254" spans="6:6" hidden="1">
      <c r="F254" s="154"/>
    </row>
    <row r="255" spans="6:6" hidden="1">
      <c r="F255" s="154"/>
    </row>
    <row r="256" spans="6:6" hidden="1">
      <c r="F256" s="154"/>
    </row>
    <row r="257" spans="6:6" hidden="1">
      <c r="F257" s="154"/>
    </row>
    <row r="258" spans="6:6" hidden="1">
      <c r="F258" s="154"/>
    </row>
    <row r="259" spans="6:6" hidden="1">
      <c r="F259" s="154"/>
    </row>
    <row r="260" spans="6:6" hidden="1">
      <c r="F260" s="154"/>
    </row>
    <row r="261" spans="6:6" hidden="1">
      <c r="F261" s="154"/>
    </row>
    <row r="262" spans="6:6" hidden="1">
      <c r="F262" s="154"/>
    </row>
    <row r="263" spans="6:6" hidden="1">
      <c r="F263" s="154"/>
    </row>
    <row r="264" spans="6:6" hidden="1">
      <c r="F264" s="154"/>
    </row>
    <row r="265" spans="6:6" hidden="1">
      <c r="F265" s="154"/>
    </row>
    <row r="266" spans="6:6" hidden="1">
      <c r="F266" s="154"/>
    </row>
    <row r="267" spans="6:6" hidden="1">
      <c r="F267" s="154"/>
    </row>
    <row r="268" spans="6:6" hidden="1">
      <c r="F268" s="154"/>
    </row>
    <row r="269" spans="6:6" hidden="1">
      <c r="F269" s="154"/>
    </row>
    <row r="270" spans="6:6" hidden="1">
      <c r="F270" s="154"/>
    </row>
    <row r="271" spans="6:6" hidden="1">
      <c r="F271" s="154"/>
    </row>
    <row r="272" spans="6:6" hidden="1">
      <c r="F272" s="154"/>
    </row>
    <row r="273" spans="6:6" hidden="1">
      <c r="F273" s="154"/>
    </row>
    <row r="274" spans="6:6" hidden="1">
      <c r="F274" s="154"/>
    </row>
    <row r="275" spans="6:6" hidden="1">
      <c r="F275" s="154"/>
    </row>
    <row r="276" spans="6:6" hidden="1">
      <c r="F276" s="154"/>
    </row>
    <row r="277" spans="6:6" hidden="1">
      <c r="F277" s="154"/>
    </row>
    <row r="278" spans="6:6" hidden="1">
      <c r="F278" s="154"/>
    </row>
    <row r="279" spans="6:6" hidden="1">
      <c r="F279" s="154"/>
    </row>
    <row r="280" spans="6:6" hidden="1">
      <c r="F280" s="154"/>
    </row>
    <row r="281" spans="6:6" hidden="1">
      <c r="F281" s="154"/>
    </row>
    <row r="282" spans="6:6" hidden="1">
      <c r="F282" s="154"/>
    </row>
    <row r="283" spans="6:6" hidden="1">
      <c r="F283" s="154"/>
    </row>
    <row r="284" spans="6:6" hidden="1">
      <c r="F284" s="154"/>
    </row>
    <row r="285" spans="6:6" hidden="1">
      <c r="F285" s="154"/>
    </row>
    <row r="286" spans="6:6" hidden="1">
      <c r="F286" s="154"/>
    </row>
    <row r="287" spans="6:6" hidden="1">
      <c r="F287" s="154"/>
    </row>
    <row r="288" spans="6:6" hidden="1">
      <c r="F288" s="154"/>
    </row>
    <row r="289" spans="6:6" hidden="1">
      <c r="F289" s="154"/>
    </row>
    <row r="290" spans="6:6" hidden="1">
      <c r="F290" s="154"/>
    </row>
    <row r="291" spans="6:6" hidden="1">
      <c r="F291" s="154"/>
    </row>
    <row r="292" spans="6:6" hidden="1">
      <c r="F292" s="154"/>
    </row>
    <row r="293" spans="6:6" hidden="1">
      <c r="F293" s="154"/>
    </row>
    <row r="294" spans="6:6" hidden="1">
      <c r="F294" s="154"/>
    </row>
    <row r="295" spans="6:6" hidden="1">
      <c r="F295" s="154"/>
    </row>
    <row r="296" spans="6:6" hidden="1">
      <c r="F296" s="154"/>
    </row>
    <row r="297" spans="6:6" hidden="1">
      <c r="F297" s="154"/>
    </row>
    <row r="298" spans="6:6" hidden="1">
      <c r="F298" s="154"/>
    </row>
    <row r="299" spans="6:6" hidden="1">
      <c r="F299" s="154"/>
    </row>
    <row r="300" spans="6:6" hidden="1">
      <c r="F300" s="154"/>
    </row>
    <row r="301" spans="6:6" hidden="1">
      <c r="F301" s="154"/>
    </row>
    <row r="302" spans="6:6" hidden="1">
      <c r="F302" s="154"/>
    </row>
    <row r="303" spans="6:6" hidden="1">
      <c r="F303" s="154"/>
    </row>
    <row r="304" spans="6:6" hidden="1">
      <c r="F304" s="154"/>
    </row>
    <row r="305" spans="6:6" hidden="1">
      <c r="F305" s="154"/>
    </row>
    <row r="306" spans="6:6" hidden="1">
      <c r="F306" s="154"/>
    </row>
    <row r="307" spans="6:6" hidden="1">
      <c r="F307" s="154"/>
    </row>
    <row r="308" spans="6:6" hidden="1">
      <c r="F308" s="154"/>
    </row>
    <row r="309" spans="6:6" hidden="1">
      <c r="F309" s="154"/>
    </row>
    <row r="310" spans="6:6" hidden="1">
      <c r="F310" s="154"/>
    </row>
    <row r="311" spans="6:6" hidden="1">
      <c r="F311" s="154"/>
    </row>
    <row r="312" spans="6:6" hidden="1">
      <c r="F312" s="154"/>
    </row>
    <row r="313" spans="6:6" hidden="1">
      <c r="F313" s="154"/>
    </row>
    <row r="314" spans="6:6" hidden="1">
      <c r="F314" s="154"/>
    </row>
    <row r="315" spans="6:6" hidden="1">
      <c r="F315" s="154"/>
    </row>
    <row r="316" spans="6:6" hidden="1">
      <c r="F316" s="154"/>
    </row>
    <row r="317" spans="6:6" hidden="1">
      <c r="F317" s="154"/>
    </row>
    <row r="318" spans="6:6" hidden="1">
      <c r="F318" s="154"/>
    </row>
    <row r="319" spans="6:6" hidden="1">
      <c r="F319" s="154"/>
    </row>
    <row r="320" spans="6:6" hidden="1">
      <c r="F320" s="154"/>
    </row>
    <row r="321" spans="6:6" hidden="1">
      <c r="F321" s="154"/>
    </row>
    <row r="322" spans="6:6" hidden="1">
      <c r="F322" s="154"/>
    </row>
    <row r="323" spans="6:6" hidden="1">
      <c r="F323" s="154"/>
    </row>
    <row r="324" spans="6:6" hidden="1">
      <c r="F324" s="154"/>
    </row>
    <row r="325" spans="6:6" hidden="1">
      <c r="F325" s="154"/>
    </row>
    <row r="326" spans="6:6" hidden="1">
      <c r="F326" s="154"/>
    </row>
    <row r="327" spans="6:6" hidden="1">
      <c r="F327" s="154"/>
    </row>
    <row r="328" spans="6:6" hidden="1">
      <c r="F328" s="154"/>
    </row>
    <row r="329" spans="6:6" hidden="1">
      <c r="F329" s="154"/>
    </row>
    <row r="330" spans="6:6" hidden="1">
      <c r="F330" s="154"/>
    </row>
    <row r="331" spans="6:6" hidden="1">
      <c r="F331" s="154"/>
    </row>
    <row r="332" spans="6:6" hidden="1">
      <c r="F332" s="154"/>
    </row>
    <row r="333" spans="6:6" hidden="1">
      <c r="F333" s="154"/>
    </row>
    <row r="334" spans="6:6" hidden="1">
      <c r="F334" s="154"/>
    </row>
    <row r="335" spans="6:6" hidden="1">
      <c r="F335" s="154"/>
    </row>
    <row r="336" spans="6:6" hidden="1">
      <c r="F336" s="154"/>
    </row>
    <row r="337" spans="6:6" hidden="1">
      <c r="F337" s="154"/>
    </row>
    <row r="338" spans="6:6" hidden="1">
      <c r="F338" s="154"/>
    </row>
    <row r="339" spans="6:6" hidden="1">
      <c r="F339" s="154"/>
    </row>
    <row r="340" spans="6:6" hidden="1">
      <c r="F340" s="154"/>
    </row>
    <row r="341" spans="6:6" hidden="1">
      <c r="F341" s="154"/>
    </row>
    <row r="342" spans="6:6" hidden="1">
      <c r="F342" s="154"/>
    </row>
    <row r="343" spans="6:6" hidden="1">
      <c r="F343" s="154"/>
    </row>
    <row r="344" spans="6:6" hidden="1">
      <c r="F344" s="154"/>
    </row>
    <row r="345" spans="6:6" hidden="1">
      <c r="F345" s="154"/>
    </row>
    <row r="346" spans="6:6" hidden="1">
      <c r="F346" s="154"/>
    </row>
    <row r="347" spans="6:6" hidden="1">
      <c r="F347" s="154"/>
    </row>
    <row r="348" spans="6:6" hidden="1">
      <c r="F348" s="154"/>
    </row>
    <row r="349" spans="6:6" hidden="1">
      <c r="F349" s="154"/>
    </row>
    <row r="350" spans="6:6" hidden="1">
      <c r="F350" s="154"/>
    </row>
    <row r="351" spans="6:6" hidden="1">
      <c r="F351" s="154"/>
    </row>
    <row r="352" spans="6:6" hidden="1">
      <c r="F352" s="154"/>
    </row>
    <row r="353" spans="6:6" hidden="1">
      <c r="F353" s="154"/>
    </row>
    <row r="354" spans="6:6" hidden="1">
      <c r="F354" s="154"/>
    </row>
    <row r="355" spans="6:6" hidden="1">
      <c r="F355" s="154"/>
    </row>
    <row r="356" spans="6:6" hidden="1">
      <c r="F356" s="154"/>
    </row>
    <row r="357" spans="6:6" hidden="1">
      <c r="F357" s="154"/>
    </row>
    <row r="358" spans="6:6" hidden="1">
      <c r="F358" s="154"/>
    </row>
    <row r="359" spans="6:6" hidden="1">
      <c r="F359" s="154"/>
    </row>
    <row r="360" spans="6:6" hidden="1">
      <c r="F360" s="154"/>
    </row>
    <row r="361" spans="6:6" hidden="1">
      <c r="F361" s="154"/>
    </row>
    <row r="362" spans="6:6" hidden="1">
      <c r="F362" s="154"/>
    </row>
    <row r="363" spans="6:6" hidden="1">
      <c r="F363" s="154"/>
    </row>
    <row r="364" spans="6:6" hidden="1">
      <c r="F364" s="154"/>
    </row>
    <row r="365" spans="6:6" hidden="1">
      <c r="F365" s="154"/>
    </row>
    <row r="366" spans="6:6" hidden="1">
      <c r="F366" s="154"/>
    </row>
    <row r="367" spans="6:6" hidden="1">
      <c r="F367" s="154"/>
    </row>
    <row r="368" spans="6:6" hidden="1">
      <c r="F368" s="154"/>
    </row>
    <row r="369" spans="6:6" hidden="1">
      <c r="F369" s="154"/>
    </row>
    <row r="370" spans="6:6" hidden="1">
      <c r="F370" s="154"/>
    </row>
    <row r="371" spans="6:6" hidden="1">
      <c r="F371" s="154"/>
    </row>
    <row r="372" spans="6:6" hidden="1">
      <c r="F372" s="154"/>
    </row>
    <row r="373" spans="6:6" hidden="1">
      <c r="F373" s="154"/>
    </row>
    <row r="374" spans="6:6" hidden="1">
      <c r="F374" s="154"/>
    </row>
    <row r="375" spans="6:6" hidden="1">
      <c r="F375" s="154"/>
    </row>
    <row r="376" spans="6:6" hidden="1">
      <c r="F376" s="154"/>
    </row>
    <row r="377" spans="6:6" hidden="1">
      <c r="F377" s="154"/>
    </row>
    <row r="378" spans="6:6" hidden="1">
      <c r="F378" s="154"/>
    </row>
    <row r="379" spans="6:6" hidden="1">
      <c r="F379" s="154"/>
    </row>
    <row r="380" spans="6:6" hidden="1">
      <c r="F380" s="154"/>
    </row>
    <row r="381" spans="6:6" hidden="1">
      <c r="F381" s="154"/>
    </row>
    <row r="382" spans="6:6" hidden="1">
      <c r="F382" s="154"/>
    </row>
    <row r="383" spans="6:6" hidden="1">
      <c r="F383" s="154"/>
    </row>
    <row r="384" spans="6:6" hidden="1">
      <c r="F384" s="154"/>
    </row>
    <row r="385" spans="6:6" hidden="1">
      <c r="F385" s="154"/>
    </row>
    <row r="386" spans="6:6" hidden="1">
      <c r="F386" s="154"/>
    </row>
    <row r="387" spans="6:6" hidden="1">
      <c r="F387" s="154"/>
    </row>
    <row r="388" spans="6:6" hidden="1">
      <c r="F388" s="154"/>
    </row>
    <row r="389" spans="6:6" hidden="1">
      <c r="F389" s="154"/>
    </row>
    <row r="390" spans="6:6" hidden="1">
      <c r="F390" s="154"/>
    </row>
    <row r="391" spans="6:6" hidden="1">
      <c r="F391" s="154"/>
    </row>
    <row r="392" spans="6:6" hidden="1">
      <c r="F392" s="154"/>
    </row>
    <row r="393" spans="6:6" hidden="1">
      <c r="F393" s="154"/>
    </row>
    <row r="394" spans="6:6" hidden="1">
      <c r="F394" s="154"/>
    </row>
    <row r="395" spans="6:6" hidden="1">
      <c r="F395" s="154"/>
    </row>
    <row r="396" spans="6:6" hidden="1">
      <c r="F396" s="154"/>
    </row>
    <row r="397" spans="6:6" hidden="1">
      <c r="F397" s="154"/>
    </row>
    <row r="398" spans="6:6" hidden="1">
      <c r="F398" s="154"/>
    </row>
    <row r="399" spans="6:6" hidden="1">
      <c r="F399" s="154"/>
    </row>
    <row r="400" spans="6:6" hidden="1">
      <c r="F400" s="154"/>
    </row>
    <row r="401" spans="6:6" hidden="1">
      <c r="F401" s="154"/>
    </row>
    <row r="402" spans="6:6" hidden="1">
      <c r="F402" s="154"/>
    </row>
    <row r="403" spans="6:6" hidden="1">
      <c r="F403" s="154"/>
    </row>
    <row r="404" spans="6:6" hidden="1">
      <c r="F404" s="154"/>
    </row>
    <row r="405" spans="6:6" hidden="1">
      <c r="F405" s="154"/>
    </row>
    <row r="406" spans="6:6" hidden="1">
      <c r="F406" s="154"/>
    </row>
    <row r="407" spans="6:6" hidden="1">
      <c r="F407" s="154"/>
    </row>
    <row r="408" spans="6:6" hidden="1">
      <c r="F408" s="154"/>
    </row>
    <row r="409" spans="6:6" hidden="1">
      <c r="F409" s="154"/>
    </row>
    <row r="410" spans="6:6" hidden="1">
      <c r="F410" s="154"/>
    </row>
    <row r="411" spans="6:6" hidden="1">
      <c r="F411" s="154"/>
    </row>
    <row r="412" spans="6:6" hidden="1">
      <c r="F412" s="154"/>
    </row>
    <row r="413" spans="6:6" hidden="1">
      <c r="F413" s="154"/>
    </row>
    <row r="414" spans="6:6" hidden="1">
      <c r="F414" s="154"/>
    </row>
    <row r="415" spans="6:6" hidden="1">
      <c r="F415" s="154"/>
    </row>
    <row r="416" spans="6:6" hidden="1">
      <c r="F416" s="154"/>
    </row>
    <row r="417" spans="6:6" hidden="1">
      <c r="F417" s="154"/>
    </row>
    <row r="418" spans="6:6" hidden="1">
      <c r="F418" s="154"/>
    </row>
    <row r="419" spans="6:6" hidden="1">
      <c r="F419" s="154"/>
    </row>
    <row r="420" spans="6:6" hidden="1">
      <c r="F420" s="154"/>
    </row>
    <row r="421" spans="6:6" hidden="1">
      <c r="F421" s="154"/>
    </row>
    <row r="422" spans="6:6" hidden="1">
      <c r="F422" s="154"/>
    </row>
    <row r="423" spans="6:6" hidden="1">
      <c r="F423" s="154"/>
    </row>
    <row r="424" spans="6:6" hidden="1">
      <c r="F424" s="154"/>
    </row>
    <row r="425" spans="6:6" hidden="1">
      <c r="F425" s="154"/>
    </row>
    <row r="426" spans="6:6" hidden="1">
      <c r="F426" s="154"/>
    </row>
    <row r="427" spans="6:6" hidden="1">
      <c r="F427" s="154"/>
    </row>
    <row r="428" spans="6:6" hidden="1">
      <c r="F428" s="154"/>
    </row>
    <row r="429" spans="6:6" hidden="1">
      <c r="F429" s="154"/>
    </row>
    <row r="430" spans="6:6" hidden="1">
      <c r="F430" s="154"/>
    </row>
    <row r="431" spans="6:6" hidden="1">
      <c r="F431" s="154"/>
    </row>
    <row r="432" spans="6:6" hidden="1">
      <c r="F432" s="154"/>
    </row>
    <row r="433" spans="6:6" hidden="1">
      <c r="F433" s="154"/>
    </row>
    <row r="434" spans="6:6" hidden="1">
      <c r="F434" s="154"/>
    </row>
    <row r="435" spans="6:6" hidden="1">
      <c r="F435" s="154"/>
    </row>
    <row r="436" spans="6:6" hidden="1">
      <c r="F436" s="154"/>
    </row>
    <row r="437" spans="6:6" hidden="1">
      <c r="F437" s="154"/>
    </row>
    <row r="438" spans="6:6" hidden="1">
      <c r="F438" s="154"/>
    </row>
    <row r="439" spans="6:6" hidden="1">
      <c r="F439" s="154"/>
    </row>
    <row r="440" spans="6:6" hidden="1">
      <c r="F440" s="154"/>
    </row>
    <row r="441" spans="6:6" hidden="1">
      <c r="F441" s="154"/>
    </row>
    <row r="442" spans="6:6" hidden="1">
      <c r="F442" s="154"/>
    </row>
    <row r="443" spans="6:6" hidden="1">
      <c r="F443" s="154"/>
    </row>
    <row r="444" spans="6:6" hidden="1">
      <c r="F444" s="154"/>
    </row>
    <row r="445" spans="6:6" hidden="1">
      <c r="F445" s="154"/>
    </row>
    <row r="446" spans="6:6" hidden="1">
      <c r="F446" s="154"/>
    </row>
    <row r="447" spans="6:6" hidden="1">
      <c r="F447" s="154"/>
    </row>
    <row r="448" spans="6:6" hidden="1">
      <c r="F448" s="154"/>
    </row>
    <row r="449" spans="6:6" hidden="1">
      <c r="F449" s="154"/>
    </row>
    <row r="450" spans="6:6" hidden="1">
      <c r="F450" s="154"/>
    </row>
    <row r="451" spans="6:6" hidden="1">
      <c r="F451" s="154"/>
    </row>
    <row r="452" spans="6:6" hidden="1">
      <c r="F452" s="154"/>
    </row>
    <row r="453" spans="6:6" hidden="1">
      <c r="F453" s="154"/>
    </row>
    <row r="454" spans="6:6" hidden="1">
      <c r="F454" s="154"/>
    </row>
    <row r="455" spans="6:6" hidden="1">
      <c r="F455" s="154"/>
    </row>
    <row r="456" spans="6:6" hidden="1">
      <c r="F456" s="154"/>
    </row>
    <row r="457" spans="6:6" hidden="1">
      <c r="F457" s="154"/>
    </row>
    <row r="458" spans="6:6" hidden="1">
      <c r="F458" s="154"/>
    </row>
    <row r="459" spans="6:6" hidden="1">
      <c r="F459" s="154"/>
    </row>
    <row r="460" spans="6:6" hidden="1">
      <c r="F460" s="154"/>
    </row>
  </sheetData>
  <mergeCells count="5">
    <mergeCell ref="A1:F1"/>
    <mergeCell ref="A2:F2"/>
    <mergeCell ref="A3:F3"/>
    <mergeCell ref="A4:F4"/>
    <mergeCell ref="A5:F5"/>
  </mergeCells>
  <pageMargins left="0.6692913385826772" right="0.74803149606299213" top="0.55118110236220474" bottom="0.51181102362204722" header="0.35433070866141736" footer="0.51181102362204722"/>
  <pageSetup scale="4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WVW344"/>
  <sheetViews>
    <sheetView zoomScale="75" workbookViewId="0">
      <selection activeCell="A309" sqref="A309:XFD1048576"/>
    </sheetView>
  </sheetViews>
  <sheetFormatPr defaultColWidth="0" defaultRowHeight="12.75" zeroHeight="1"/>
  <cols>
    <col min="1" max="1" width="92" style="95" customWidth="1"/>
    <col min="2" max="3" width="15.140625" style="95" bestFit="1" customWidth="1"/>
    <col min="4" max="6" width="13.28515625" style="95" bestFit="1" customWidth="1"/>
    <col min="7" max="7" width="13.7109375" style="95" customWidth="1"/>
    <col min="8" max="8" width="12.140625" style="95" bestFit="1" customWidth="1"/>
    <col min="9" max="9" width="12.85546875" style="95" bestFit="1" customWidth="1"/>
    <col min="10" max="10" width="15.85546875" style="95" customWidth="1"/>
    <col min="11" max="15" width="10.28515625" style="95" hidden="1"/>
    <col min="16" max="256" width="11.42578125" style="95" hidden="1"/>
    <col min="257" max="257" width="92" style="95" hidden="1"/>
    <col min="258" max="259" width="15.140625" style="95" hidden="1"/>
    <col min="260" max="262" width="13.28515625" style="95" hidden="1"/>
    <col min="263" max="263" width="13.7109375" style="95" hidden="1"/>
    <col min="264" max="264" width="12.140625" style="95" hidden="1"/>
    <col min="265" max="265" width="12.85546875" style="95" hidden="1"/>
    <col min="266" max="266" width="15.85546875" style="95" hidden="1"/>
    <col min="267" max="271" width="10.28515625" style="95" hidden="1"/>
    <col min="272" max="512" width="11.42578125" style="95" hidden="1"/>
    <col min="513" max="513" width="92" style="95" hidden="1"/>
    <col min="514" max="515" width="15.140625" style="95" hidden="1"/>
    <col min="516" max="518" width="13.28515625" style="95" hidden="1"/>
    <col min="519" max="519" width="13.7109375" style="95" hidden="1"/>
    <col min="520" max="520" width="12.140625" style="95" hidden="1"/>
    <col min="521" max="521" width="12.85546875" style="95" hidden="1"/>
    <col min="522" max="522" width="15.85546875" style="95" hidden="1"/>
    <col min="523" max="527" width="10.28515625" style="95" hidden="1"/>
    <col min="528" max="768" width="11.42578125" style="95" hidden="1"/>
    <col min="769" max="769" width="92" style="95" hidden="1"/>
    <col min="770" max="771" width="15.140625" style="95" hidden="1"/>
    <col min="772" max="774" width="13.28515625" style="95" hidden="1"/>
    <col min="775" max="775" width="13.7109375" style="95" hidden="1"/>
    <col min="776" max="776" width="12.140625" style="95" hidden="1"/>
    <col min="777" max="777" width="12.85546875" style="95" hidden="1"/>
    <col min="778" max="778" width="15.85546875" style="95" hidden="1"/>
    <col min="779" max="783" width="10.28515625" style="95" hidden="1"/>
    <col min="784" max="1024" width="11.42578125" style="95" hidden="1"/>
    <col min="1025" max="1025" width="92" style="95" hidden="1"/>
    <col min="1026" max="1027" width="15.140625" style="95" hidden="1"/>
    <col min="1028" max="1030" width="13.28515625" style="95" hidden="1"/>
    <col min="1031" max="1031" width="13.7109375" style="95" hidden="1"/>
    <col min="1032" max="1032" width="12.140625" style="95" hidden="1"/>
    <col min="1033" max="1033" width="12.85546875" style="95" hidden="1"/>
    <col min="1034" max="1034" width="15.85546875" style="95" hidden="1"/>
    <col min="1035" max="1039" width="10.28515625" style="95" hidden="1"/>
    <col min="1040" max="1280" width="11.42578125" style="95" hidden="1"/>
    <col min="1281" max="1281" width="92" style="95" hidden="1"/>
    <col min="1282" max="1283" width="15.140625" style="95" hidden="1"/>
    <col min="1284" max="1286" width="13.28515625" style="95" hidden="1"/>
    <col min="1287" max="1287" width="13.7109375" style="95" hidden="1"/>
    <col min="1288" max="1288" width="12.140625" style="95" hidden="1"/>
    <col min="1289" max="1289" width="12.85546875" style="95" hidden="1"/>
    <col min="1290" max="1290" width="15.85546875" style="95" hidden="1"/>
    <col min="1291" max="1295" width="10.28515625" style="95" hidden="1"/>
    <col min="1296" max="1536" width="11.42578125" style="95" hidden="1"/>
    <col min="1537" max="1537" width="92" style="95" hidden="1"/>
    <col min="1538" max="1539" width="15.140625" style="95" hidden="1"/>
    <col min="1540" max="1542" width="13.28515625" style="95" hidden="1"/>
    <col min="1543" max="1543" width="13.7109375" style="95" hidden="1"/>
    <col min="1544" max="1544" width="12.140625" style="95" hidden="1"/>
    <col min="1545" max="1545" width="12.85546875" style="95" hidden="1"/>
    <col min="1546" max="1546" width="15.85546875" style="95" hidden="1"/>
    <col min="1547" max="1551" width="10.28515625" style="95" hidden="1"/>
    <col min="1552" max="1792" width="11.42578125" style="95" hidden="1"/>
    <col min="1793" max="1793" width="92" style="95" hidden="1"/>
    <col min="1794" max="1795" width="15.140625" style="95" hidden="1"/>
    <col min="1796" max="1798" width="13.28515625" style="95" hidden="1"/>
    <col min="1799" max="1799" width="13.7109375" style="95" hidden="1"/>
    <col min="1800" max="1800" width="12.140625" style="95" hidden="1"/>
    <col min="1801" max="1801" width="12.85546875" style="95" hidden="1"/>
    <col min="1802" max="1802" width="15.85546875" style="95" hidden="1"/>
    <col min="1803" max="1807" width="10.28515625" style="95" hidden="1"/>
    <col min="1808" max="2048" width="11.42578125" style="95" hidden="1"/>
    <col min="2049" max="2049" width="92" style="95" hidden="1"/>
    <col min="2050" max="2051" width="15.140625" style="95" hidden="1"/>
    <col min="2052" max="2054" width="13.28515625" style="95" hidden="1"/>
    <col min="2055" max="2055" width="13.7109375" style="95" hidden="1"/>
    <col min="2056" max="2056" width="12.140625" style="95" hidden="1"/>
    <col min="2057" max="2057" width="12.85546875" style="95" hidden="1"/>
    <col min="2058" max="2058" width="15.85546875" style="95" hidden="1"/>
    <col min="2059" max="2063" width="10.28515625" style="95" hidden="1"/>
    <col min="2064" max="2304" width="11.42578125" style="95" hidden="1"/>
    <col min="2305" max="2305" width="92" style="95" hidden="1"/>
    <col min="2306" max="2307" width="15.140625" style="95" hidden="1"/>
    <col min="2308" max="2310" width="13.28515625" style="95" hidden="1"/>
    <col min="2311" max="2311" width="13.7109375" style="95" hidden="1"/>
    <col min="2312" max="2312" width="12.140625" style="95" hidden="1"/>
    <col min="2313" max="2313" width="12.85546875" style="95" hidden="1"/>
    <col min="2314" max="2314" width="15.85546875" style="95" hidden="1"/>
    <col min="2315" max="2319" width="10.28515625" style="95" hidden="1"/>
    <col min="2320" max="2560" width="11.42578125" style="95" hidden="1"/>
    <col min="2561" max="2561" width="92" style="95" hidden="1"/>
    <col min="2562" max="2563" width="15.140625" style="95" hidden="1"/>
    <col min="2564" max="2566" width="13.28515625" style="95" hidden="1"/>
    <col min="2567" max="2567" width="13.7109375" style="95" hidden="1"/>
    <col min="2568" max="2568" width="12.140625" style="95" hidden="1"/>
    <col min="2569" max="2569" width="12.85546875" style="95" hidden="1"/>
    <col min="2570" max="2570" width="15.85546875" style="95" hidden="1"/>
    <col min="2571" max="2575" width="10.28515625" style="95" hidden="1"/>
    <col min="2576" max="2816" width="11.42578125" style="95" hidden="1"/>
    <col min="2817" max="2817" width="92" style="95" hidden="1"/>
    <col min="2818" max="2819" width="15.140625" style="95" hidden="1"/>
    <col min="2820" max="2822" width="13.28515625" style="95" hidden="1"/>
    <col min="2823" max="2823" width="13.7109375" style="95" hidden="1"/>
    <col min="2824" max="2824" width="12.140625" style="95" hidden="1"/>
    <col min="2825" max="2825" width="12.85546875" style="95" hidden="1"/>
    <col min="2826" max="2826" width="15.85546875" style="95" hidden="1"/>
    <col min="2827" max="2831" width="10.28515625" style="95" hidden="1"/>
    <col min="2832" max="3072" width="11.42578125" style="95" hidden="1"/>
    <col min="3073" max="3073" width="92" style="95" hidden="1"/>
    <col min="3074" max="3075" width="15.140625" style="95" hidden="1"/>
    <col min="3076" max="3078" width="13.28515625" style="95" hidden="1"/>
    <col min="3079" max="3079" width="13.7109375" style="95" hidden="1"/>
    <col min="3080" max="3080" width="12.140625" style="95" hidden="1"/>
    <col min="3081" max="3081" width="12.85546875" style="95" hidden="1"/>
    <col min="3082" max="3082" width="15.85546875" style="95" hidden="1"/>
    <col min="3083" max="3087" width="10.28515625" style="95" hidden="1"/>
    <col min="3088" max="3328" width="11.42578125" style="95" hidden="1"/>
    <col min="3329" max="3329" width="92" style="95" hidden="1"/>
    <col min="3330" max="3331" width="15.140625" style="95" hidden="1"/>
    <col min="3332" max="3334" width="13.28515625" style="95" hidden="1"/>
    <col min="3335" max="3335" width="13.7109375" style="95" hidden="1"/>
    <col min="3336" max="3336" width="12.140625" style="95" hidden="1"/>
    <col min="3337" max="3337" width="12.85546875" style="95" hidden="1"/>
    <col min="3338" max="3338" width="15.85546875" style="95" hidden="1"/>
    <col min="3339" max="3343" width="10.28515625" style="95" hidden="1"/>
    <col min="3344" max="3584" width="11.42578125" style="95" hidden="1"/>
    <col min="3585" max="3585" width="92" style="95" hidden="1"/>
    <col min="3586" max="3587" width="15.140625" style="95" hidden="1"/>
    <col min="3588" max="3590" width="13.28515625" style="95" hidden="1"/>
    <col min="3591" max="3591" width="13.7109375" style="95" hidden="1"/>
    <col min="3592" max="3592" width="12.140625" style="95" hidden="1"/>
    <col min="3593" max="3593" width="12.85546875" style="95" hidden="1"/>
    <col min="3594" max="3594" width="15.85546875" style="95" hidden="1"/>
    <col min="3595" max="3599" width="10.28515625" style="95" hidden="1"/>
    <col min="3600" max="3840" width="11.42578125" style="95" hidden="1"/>
    <col min="3841" max="3841" width="92" style="95" hidden="1"/>
    <col min="3842" max="3843" width="15.140625" style="95" hidden="1"/>
    <col min="3844" max="3846" width="13.28515625" style="95" hidden="1"/>
    <col min="3847" max="3847" width="13.7109375" style="95" hidden="1"/>
    <col min="3848" max="3848" width="12.140625" style="95" hidden="1"/>
    <col min="3849" max="3849" width="12.85546875" style="95" hidden="1"/>
    <col min="3850" max="3850" width="15.85546875" style="95" hidden="1"/>
    <col min="3851" max="3855" width="10.28515625" style="95" hidden="1"/>
    <col min="3856" max="4096" width="11.42578125" style="95" hidden="1"/>
    <col min="4097" max="4097" width="92" style="95" hidden="1"/>
    <col min="4098" max="4099" width="15.140625" style="95" hidden="1"/>
    <col min="4100" max="4102" width="13.28515625" style="95" hidden="1"/>
    <col min="4103" max="4103" width="13.7109375" style="95" hidden="1"/>
    <col min="4104" max="4104" width="12.140625" style="95" hidden="1"/>
    <col min="4105" max="4105" width="12.85546875" style="95" hidden="1"/>
    <col min="4106" max="4106" width="15.85546875" style="95" hidden="1"/>
    <col min="4107" max="4111" width="10.28515625" style="95" hidden="1"/>
    <col min="4112" max="4352" width="11.42578125" style="95" hidden="1"/>
    <col min="4353" max="4353" width="92" style="95" hidden="1"/>
    <col min="4354" max="4355" width="15.140625" style="95" hidden="1"/>
    <col min="4356" max="4358" width="13.28515625" style="95" hidden="1"/>
    <col min="4359" max="4359" width="13.7109375" style="95" hidden="1"/>
    <col min="4360" max="4360" width="12.140625" style="95" hidden="1"/>
    <col min="4361" max="4361" width="12.85546875" style="95" hidden="1"/>
    <col min="4362" max="4362" width="15.85546875" style="95" hidden="1"/>
    <col min="4363" max="4367" width="10.28515625" style="95" hidden="1"/>
    <col min="4368" max="4608" width="11.42578125" style="95" hidden="1"/>
    <col min="4609" max="4609" width="92" style="95" hidden="1"/>
    <col min="4610" max="4611" width="15.140625" style="95" hidden="1"/>
    <col min="4612" max="4614" width="13.28515625" style="95" hidden="1"/>
    <col min="4615" max="4615" width="13.7109375" style="95" hidden="1"/>
    <col min="4616" max="4616" width="12.140625" style="95" hidden="1"/>
    <col min="4617" max="4617" width="12.85546875" style="95" hidden="1"/>
    <col min="4618" max="4618" width="15.85546875" style="95" hidden="1"/>
    <col min="4619" max="4623" width="10.28515625" style="95" hidden="1"/>
    <col min="4624" max="4864" width="11.42578125" style="95" hidden="1"/>
    <col min="4865" max="4865" width="92" style="95" hidden="1"/>
    <col min="4866" max="4867" width="15.140625" style="95" hidden="1"/>
    <col min="4868" max="4870" width="13.28515625" style="95" hidden="1"/>
    <col min="4871" max="4871" width="13.7109375" style="95" hidden="1"/>
    <col min="4872" max="4872" width="12.140625" style="95" hidden="1"/>
    <col min="4873" max="4873" width="12.85546875" style="95" hidden="1"/>
    <col min="4874" max="4874" width="15.85546875" style="95" hidden="1"/>
    <col min="4875" max="4879" width="10.28515625" style="95" hidden="1"/>
    <col min="4880" max="5120" width="11.42578125" style="95" hidden="1"/>
    <col min="5121" max="5121" width="92" style="95" hidden="1"/>
    <col min="5122" max="5123" width="15.140625" style="95" hidden="1"/>
    <col min="5124" max="5126" width="13.28515625" style="95" hidden="1"/>
    <col min="5127" max="5127" width="13.7109375" style="95" hidden="1"/>
    <col min="5128" max="5128" width="12.140625" style="95" hidden="1"/>
    <col min="5129" max="5129" width="12.85546875" style="95" hidden="1"/>
    <col min="5130" max="5130" width="15.85546875" style="95" hidden="1"/>
    <col min="5131" max="5135" width="10.28515625" style="95" hidden="1"/>
    <col min="5136" max="5376" width="11.42578125" style="95" hidden="1"/>
    <col min="5377" max="5377" width="92" style="95" hidden="1"/>
    <col min="5378" max="5379" width="15.140625" style="95" hidden="1"/>
    <col min="5380" max="5382" width="13.28515625" style="95" hidden="1"/>
    <col min="5383" max="5383" width="13.7109375" style="95" hidden="1"/>
    <col min="5384" max="5384" width="12.140625" style="95" hidden="1"/>
    <col min="5385" max="5385" width="12.85546875" style="95" hidden="1"/>
    <col min="5386" max="5386" width="15.85546875" style="95" hidden="1"/>
    <col min="5387" max="5391" width="10.28515625" style="95" hidden="1"/>
    <col min="5392" max="5632" width="11.42578125" style="95" hidden="1"/>
    <col min="5633" max="5633" width="92" style="95" hidden="1"/>
    <col min="5634" max="5635" width="15.140625" style="95" hidden="1"/>
    <col min="5636" max="5638" width="13.28515625" style="95" hidden="1"/>
    <col min="5639" max="5639" width="13.7109375" style="95" hidden="1"/>
    <col min="5640" max="5640" width="12.140625" style="95" hidden="1"/>
    <col min="5641" max="5641" width="12.85546875" style="95" hidden="1"/>
    <col min="5642" max="5642" width="15.85546875" style="95" hidden="1"/>
    <col min="5643" max="5647" width="10.28515625" style="95" hidden="1"/>
    <col min="5648" max="5888" width="11.42578125" style="95" hidden="1"/>
    <col min="5889" max="5889" width="92" style="95" hidden="1"/>
    <col min="5890" max="5891" width="15.140625" style="95" hidden="1"/>
    <col min="5892" max="5894" width="13.28515625" style="95" hidden="1"/>
    <col min="5895" max="5895" width="13.7109375" style="95" hidden="1"/>
    <col min="5896" max="5896" width="12.140625" style="95" hidden="1"/>
    <col min="5897" max="5897" width="12.85546875" style="95" hidden="1"/>
    <col min="5898" max="5898" width="15.85546875" style="95" hidden="1"/>
    <col min="5899" max="5903" width="10.28515625" style="95" hidden="1"/>
    <col min="5904" max="6144" width="11.42578125" style="95" hidden="1"/>
    <col min="6145" max="6145" width="92" style="95" hidden="1"/>
    <col min="6146" max="6147" width="15.140625" style="95" hidden="1"/>
    <col min="6148" max="6150" width="13.28515625" style="95" hidden="1"/>
    <col min="6151" max="6151" width="13.7109375" style="95" hidden="1"/>
    <col min="6152" max="6152" width="12.140625" style="95" hidden="1"/>
    <col min="6153" max="6153" width="12.85546875" style="95" hidden="1"/>
    <col min="6154" max="6154" width="15.85546875" style="95" hidden="1"/>
    <col min="6155" max="6159" width="10.28515625" style="95" hidden="1"/>
    <col min="6160" max="6400" width="11.42578125" style="95" hidden="1"/>
    <col min="6401" max="6401" width="92" style="95" hidden="1"/>
    <col min="6402" max="6403" width="15.140625" style="95" hidden="1"/>
    <col min="6404" max="6406" width="13.28515625" style="95" hidden="1"/>
    <col min="6407" max="6407" width="13.7109375" style="95" hidden="1"/>
    <col min="6408" max="6408" width="12.140625" style="95" hidden="1"/>
    <col min="6409" max="6409" width="12.85546875" style="95" hidden="1"/>
    <col min="6410" max="6410" width="15.85546875" style="95" hidden="1"/>
    <col min="6411" max="6415" width="10.28515625" style="95" hidden="1"/>
    <col min="6416" max="6656" width="11.42578125" style="95" hidden="1"/>
    <col min="6657" max="6657" width="92" style="95" hidden="1"/>
    <col min="6658" max="6659" width="15.140625" style="95" hidden="1"/>
    <col min="6660" max="6662" width="13.28515625" style="95" hidden="1"/>
    <col min="6663" max="6663" width="13.7109375" style="95" hidden="1"/>
    <col min="6664" max="6664" width="12.140625" style="95" hidden="1"/>
    <col min="6665" max="6665" width="12.85546875" style="95" hidden="1"/>
    <col min="6666" max="6666" width="15.85546875" style="95" hidden="1"/>
    <col min="6667" max="6671" width="10.28515625" style="95" hidden="1"/>
    <col min="6672" max="6912" width="11.42578125" style="95" hidden="1"/>
    <col min="6913" max="6913" width="92" style="95" hidden="1"/>
    <col min="6914" max="6915" width="15.140625" style="95" hidden="1"/>
    <col min="6916" max="6918" width="13.28515625" style="95" hidden="1"/>
    <col min="6919" max="6919" width="13.7109375" style="95" hidden="1"/>
    <col min="6920" max="6920" width="12.140625" style="95" hidden="1"/>
    <col min="6921" max="6921" width="12.85546875" style="95" hidden="1"/>
    <col min="6922" max="6922" width="15.85546875" style="95" hidden="1"/>
    <col min="6923" max="6927" width="10.28515625" style="95" hidden="1"/>
    <col min="6928" max="7168" width="11.42578125" style="95" hidden="1"/>
    <col min="7169" max="7169" width="92" style="95" hidden="1"/>
    <col min="7170" max="7171" width="15.140625" style="95" hidden="1"/>
    <col min="7172" max="7174" width="13.28515625" style="95" hidden="1"/>
    <col min="7175" max="7175" width="13.7109375" style="95" hidden="1"/>
    <col min="7176" max="7176" width="12.140625" style="95" hidden="1"/>
    <col min="7177" max="7177" width="12.85546875" style="95" hidden="1"/>
    <col min="7178" max="7178" width="15.85546875" style="95" hidden="1"/>
    <col min="7179" max="7183" width="10.28515625" style="95" hidden="1"/>
    <col min="7184" max="7424" width="11.42578125" style="95" hidden="1"/>
    <col min="7425" max="7425" width="92" style="95" hidden="1"/>
    <col min="7426" max="7427" width="15.140625" style="95" hidden="1"/>
    <col min="7428" max="7430" width="13.28515625" style="95" hidden="1"/>
    <col min="7431" max="7431" width="13.7109375" style="95" hidden="1"/>
    <col min="7432" max="7432" width="12.140625" style="95" hidden="1"/>
    <col min="7433" max="7433" width="12.85546875" style="95" hidden="1"/>
    <col min="7434" max="7434" width="15.85546875" style="95" hidden="1"/>
    <col min="7435" max="7439" width="10.28515625" style="95" hidden="1"/>
    <col min="7440" max="7680" width="11.42578125" style="95" hidden="1"/>
    <col min="7681" max="7681" width="92" style="95" hidden="1"/>
    <col min="7682" max="7683" width="15.140625" style="95" hidden="1"/>
    <col min="7684" max="7686" width="13.28515625" style="95" hidden="1"/>
    <col min="7687" max="7687" width="13.7109375" style="95" hidden="1"/>
    <col min="7688" max="7688" width="12.140625" style="95" hidden="1"/>
    <col min="7689" max="7689" width="12.85546875" style="95" hidden="1"/>
    <col min="7690" max="7690" width="15.85546875" style="95" hidden="1"/>
    <col min="7691" max="7695" width="10.28515625" style="95" hidden="1"/>
    <col min="7696" max="7936" width="11.42578125" style="95" hidden="1"/>
    <col min="7937" max="7937" width="92" style="95" hidden="1"/>
    <col min="7938" max="7939" width="15.140625" style="95" hidden="1"/>
    <col min="7940" max="7942" width="13.28515625" style="95" hidden="1"/>
    <col min="7943" max="7943" width="13.7109375" style="95" hidden="1"/>
    <col min="7944" max="7944" width="12.140625" style="95" hidden="1"/>
    <col min="7945" max="7945" width="12.85546875" style="95" hidden="1"/>
    <col min="7946" max="7946" width="15.85546875" style="95" hidden="1"/>
    <col min="7947" max="7951" width="10.28515625" style="95" hidden="1"/>
    <col min="7952" max="8192" width="11.42578125" style="95" hidden="1"/>
    <col min="8193" max="8193" width="92" style="95" hidden="1"/>
    <col min="8194" max="8195" width="15.140625" style="95" hidden="1"/>
    <col min="8196" max="8198" width="13.28515625" style="95" hidden="1"/>
    <col min="8199" max="8199" width="13.7109375" style="95" hidden="1"/>
    <col min="8200" max="8200" width="12.140625" style="95" hidden="1"/>
    <col min="8201" max="8201" width="12.85546875" style="95" hidden="1"/>
    <col min="8202" max="8202" width="15.85546875" style="95" hidden="1"/>
    <col min="8203" max="8207" width="10.28515625" style="95" hidden="1"/>
    <col min="8208" max="8448" width="11.42578125" style="95" hidden="1"/>
    <col min="8449" max="8449" width="92" style="95" hidden="1"/>
    <col min="8450" max="8451" width="15.140625" style="95" hidden="1"/>
    <col min="8452" max="8454" width="13.28515625" style="95" hidden="1"/>
    <col min="8455" max="8455" width="13.7109375" style="95" hidden="1"/>
    <col min="8456" max="8456" width="12.140625" style="95" hidden="1"/>
    <col min="8457" max="8457" width="12.85546875" style="95" hidden="1"/>
    <col min="8458" max="8458" width="15.85546875" style="95" hidden="1"/>
    <col min="8459" max="8463" width="10.28515625" style="95" hidden="1"/>
    <col min="8464" max="8704" width="11.42578125" style="95" hidden="1"/>
    <col min="8705" max="8705" width="92" style="95" hidden="1"/>
    <col min="8706" max="8707" width="15.140625" style="95" hidden="1"/>
    <col min="8708" max="8710" width="13.28515625" style="95" hidden="1"/>
    <col min="8711" max="8711" width="13.7109375" style="95" hidden="1"/>
    <col min="8712" max="8712" width="12.140625" style="95" hidden="1"/>
    <col min="8713" max="8713" width="12.85546875" style="95" hidden="1"/>
    <col min="8714" max="8714" width="15.85546875" style="95" hidden="1"/>
    <col min="8715" max="8719" width="10.28515625" style="95" hidden="1"/>
    <col min="8720" max="8960" width="11.42578125" style="95" hidden="1"/>
    <col min="8961" max="8961" width="92" style="95" hidden="1"/>
    <col min="8962" max="8963" width="15.140625" style="95" hidden="1"/>
    <col min="8964" max="8966" width="13.28515625" style="95" hidden="1"/>
    <col min="8967" max="8967" width="13.7109375" style="95" hidden="1"/>
    <col min="8968" max="8968" width="12.140625" style="95" hidden="1"/>
    <col min="8969" max="8969" width="12.85546875" style="95" hidden="1"/>
    <col min="8970" max="8970" width="15.85546875" style="95" hidden="1"/>
    <col min="8971" max="8975" width="10.28515625" style="95" hidden="1"/>
    <col min="8976" max="9216" width="11.42578125" style="95" hidden="1"/>
    <col min="9217" max="9217" width="92" style="95" hidden="1"/>
    <col min="9218" max="9219" width="15.140625" style="95" hidden="1"/>
    <col min="9220" max="9222" width="13.28515625" style="95" hidden="1"/>
    <col min="9223" max="9223" width="13.7109375" style="95" hidden="1"/>
    <col min="9224" max="9224" width="12.140625" style="95" hidden="1"/>
    <col min="9225" max="9225" width="12.85546875" style="95" hidden="1"/>
    <col min="9226" max="9226" width="15.85546875" style="95" hidden="1"/>
    <col min="9227" max="9231" width="10.28515625" style="95" hidden="1"/>
    <col min="9232" max="9472" width="11.42578125" style="95" hidden="1"/>
    <col min="9473" max="9473" width="92" style="95" hidden="1"/>
    <col min="9474" max="9475" width="15.140625" style="95" hidden="1"/>
    <col min="9476" max="9478" width="13.28515625" style="95" hidden="1"/>
    <col min="9479" max="9479" width="13.7109375" style="95" hidden="1"/>
    <col min="9480" max="9480" width="12.140625" style="95" hidden="1"/>
    <col min="9481" max="9481" width="12.85546875" style="95" hidden="1"/>
    <col min="9482" max="9482" width="15.85546875" style="95" hidden="1"/>
    <col min="9483" max="9487" width="10.28515625" style="95" hidden="1"/>
    <col min="9488" max="9728" width="11.42578125" style="95" hidden="1"/>
    <col min="9729" max="9729" width="92" style="95" hidden="1"/>
    <col min="9730" max="9731" width="15.140625" style="95" hidden="1"/>
    <col min="9732" max="9734" width="13.28515625" style="95" hidden="1"/>
    <col min="9735" max="9735" width="13.7109375" style="95" hidden="1"/>
    <col min="9736" max="9736" width="12.140625" style="95" hidden="1"/>
    <col min="9737" max="9737" width="12.85546875" style="95" hidden="1"/>
    <col min="9738" max="9738" width="15.85546875" style="95" hidden="1"/>
    <col min="9739" max="9743" width="10.28515625" style="95" hidden="1"/>
    <col min="9744" max="9984" width="11.42578125" style="95" hidden="1"/>
    <col min="9985" max="9985" width="92" style="95" hidden="1"/>
    <col min="9986" max="9987" width="15.140625" style="95" hidden="1"/>
    <col min="9988" max="9990" width="13.28515625" style="95" hidden="1"/>
    <col min="9991" max="9991" width="13.7109375" style="95" hidden="1"/>
    <col min="9992" max="9992" width="12.140625" style="95" hidden="1"/>
    <col min="9993" max="9993" width="12.85546875" style="95" hidden="1"/>
    <col min="9994" max="9994" width="15.85546875" style="95" hidden="1"/>
    <col min="9995" max="9999" width="10.28515625" style="95" hidden="1"/>
    <col min="10000" max="10240" width="11.42578125" style="95" hidden="1"/>
    <col min="10241" max="10241" width="92" style="95" hidden="1"/>
    <col min="10242" max="10243" width="15.140625" style="95" hidden="1"/>
    <col min="10244" max="10246" width="13.28515625" style="95" hidden="1"/>
    <col min="10247" max="10247" width="13.7109375" style="95" hidden="1"/>
    <col min="10248" max="10248" width="12.140625" style="95" hidden="1"/>
    <col min="10249" max="10249" width="12.85546875" style="95" hidden="1"/>
    <col min="10250" max="10250" width="15.85546875" style="95" hidden="1"/>
    <col min="10251" max="10255" width="10.28515625" style="95" hidden="1"/>
    <col min="10256" max="10496" width="11.42578125" style="95" hidden="1"/>
    <col min="10497" max="10497" width="92" style="95" hidden="1"/>
    <col min="10498" max="10499" width="15.140625" style="95" hidden="1"/>
    <col min="10500" max="10502" width="13.28515625" style="95" hidden="1"/>
    <col min="10503" max="10503" width="13.7109375" style="95" hidden="1"/>
    <col min="10504" max="10504" width="12.140625" style="95" hidden="1"/>
    <col min="10505" max="10505" width="12.85546875" style="95" hidden="1"/>
    <col min="10506" max="10506" width="15.85546875" style="95" hidden="1"/>
    <col min="10507" max="10511" width="10.28515625" style="95" hidden="1"/>
    <col min="10512" max="10752" width="11.42578125" style="95" hidden="1"/>
    <col min="10753" max="10753" width="92" style="95" hidden="1"/>
    <col min="10754" max="10755" width="15.140625" style="95" hidden="1"/>
    <col min="10756" max="10758" width="13.28515625" style="95" hidden="1"/>
    <col min="10759" max="10759" width="13.7109375" style="95" hidden="1"/>
    <col min="10760" max="10760" width="12.140625" style="95" hidden="1"/>
    <col min="10761" max="10761" width="12.85546875" style="95" hidden="1"/>
    <col min="10762" max="10762" width="15.85546875" style="95" hidden="1"/>
    <col min="10763" max="10767" width="10.28515625" style="95" hidden="1"/>
    <col min="10768" max="11008" width="11.42578125" style="95" hidden="1"/>
    <col min="11009" max="11009" width="92" style="95" hidden="1"/>
    <col min="11010" max="11011" width="15.140625" style="95" hidden="1"/>
    <col min="11012" max="11014" width="13.28515625" style="95" hidden="1"/>
    <col min="11015" max="11015" width="13.7109375" style="95" hidden="1"/>
    <col min="11016" max="11016" width="12.140625" style="95" hidden="1"/>
    <col min="11017" max="11017" width="12.85546875" style="95" hidden="1"/>
    <col min="11018" max="11018" width="15.85546875" style="95" hidden="1"/>
    <col min="11019" max="11023" width="10.28515625" style="95" hidden="1"/>
    <col min="11024" max="11264" width="11.42578125" style="95" hidden="1"/>
    <col min="11265" max="11265" width="92" style="95" hidden="1"/>
    <col min="11266" max="11267" width="15.140625" style="95" hidden="1"/>
    <col min="11268" max="11270" width="13.28515625" style="95" hidden="1"/>
    <col min="11271" max="11271" width="13.7109375" style="95" hidden="1"/>
    <col min="11272" max="11272" width="12.140625" style="95" hidden="1"/>
    <col min="11273" max="11273" width="12.85546875" style="95" hidden="1"/>
    <col min="11274" max="11274" width="15.85546875" style="95" hidden="1"/>
    <col min="11275" max="11279" width="10.28515625" style="95" hidden="1"/>
    <col min="11280" max="11520" width="11.42578125" style="95" hidden="1"/>
    <col min="11521" max="11521" width="92" style="95" hidden="1"/>
    <col min="11522" max="11523" width="15.140625" style="95" hidden="1"/>
    <col min="11524" max="11526" width="13.28515625" style="95" hidden="1"/>
    <col min="11527" max="11527" width="13.7109375" style="95" hidden="1"/>
    <col min="11528" max="11528" width="12.140625" style="95" hidden="1"/>
    <col min="11529" max="11529" width="12.85546875" style="95" hidden="1"/>
    <col min="11530" max="11530" width="15.85546875" style="95" hidden="1"/>
    <col min="11531" max="11535" width="10.28515625" style="95" hidden="1"/>
    <col min="11536" max="11776" width="11.42578125" style="95" hidden="1"/>
    <col min="11777" max="11777" width="92" style="95" hidden="1"/>
    <col min="11778" max="11779" width="15.140625" style="95" hidden="1"/>
    <col min="11780" max="11782" width="13.28515625" style="95" hidden="1"/>
    <col min="11783" max="11783" width="13.7109375" style="95" hidden="1"/>
    <col min="11784" max="11784" width="12.140625" style="95" hidden="1"/>
    <col min="11785" max="11785" width="12.85546875" style="95" hidden="1"/>
    <col min="11786" max="11786" width="15.85546875" style="95" hidden="1"/>
    <col min="11787" max="11791" width="10.28515625" style="95" hidden="1"/>
    <col min="11792" max="12032" width="11.42578125" style="95" hidden="1"/>
    <col min="12033" max="12033" width="92" style="95" hidden="1"/>
    <col min="12034" max="12035" width="15.140625" style="95" hidden="1"/>
    <col min="12036" max="12038" width="13.28515625" style="95" hidden="1"/>
    <col min="12039" max="12039" width="13.7109375" style="95" hidden="1"/>
    <col min="12040" max="12040" width="12.140625" style="95" hidden="1"/>
    <col min="12041" max="12041" width="12.85546875" style="95" hidden="1"/>
    <col min="12042" max="12042" width="15.85546875" style="95" hidden="1"/>
    <col min="12043" max="12047" width="10.28515625" style="95" hidden="1"/>
    <col min="12048" max="12288" width="11.42578125" style="95" hidden="1"/>
    <col min="12289" max="12289" width="92" style="95" hidden="1"/>
    <col min="12290" max="12291" width="15.140625" style="95" hidden="1"/>
    <col min="12292" max="12294" width="13.28515625" style="95" hidden="1"/>
    <col min="12295" max="12295" width="13.7109375" style="95" hidden="1"/>
    <col min="12296" max="12296" width="12.140625" style="95" hidden="1"/>
    <col min="12297" max="12297" width="12.85546875" style="95" hidden="1"/>
    <col min="12298" max="12298" width="15.85546875" style="95" hidden="1"/>
    <col min="12299" max="12303" width="10.28515625" style="95" hidden="1"/>
    <col min="12304" max="12544" width="11.42578125" style="95" hidden="1"/>
    <col min="12545" max="12545" width="92" style="95" hidden="1"/>
    <col min="12546" max="12547" width="15.140625" style="95" hidden="1"/>
    <col min="12548" max="12550" width="13.28515625" style="95" hidden="1"/>
    <col min="12551" max="12551" width="13.7109375" style="95" hidden="1"/>
    <col min="12552" max="12552" width="12.140625" style="95" hidden="1"/>
    <col min="12553" max="12553" width="12.85546875" style="95" hidden="1"/>
    <col min="12554" max="12554" width="15.85546875" style="95" hidden="1"/>
    <col min="12555" max="12559" width="10.28515625" style="95" hidden="1"/>
    <col min="12560" max="12800" width="11.42578125" style="95" hidden="1"/>
    <col min="12801" max="12801" width="92" style="95" hidden="1"/>
    <col min="12802" max="12803" width="15.140625" style="95" hidden="1"/>
    <col min="12804" max="12806" width="13.28515625" style="95" hidden="1"/>
    <col min="12807" max="12807" width="13.7109375" style="95" hidden="1"/>
    <col min="12808" max="12808" width="12.140625" style="95" hidden="1"/>
    <col min="12809" max="12809" width="12.85546875" style="95" hidden="1"/>
    <col min="12810" max="12810" width="15.85546875" style="95" hidden="1"/>
    <col min="12811" max="12815" width="10.28515625" style="95" hidden="1"/>
    <col min="12816" max="13056" width="11.42578125" style="95" hidden="1"/>
    <col min="13057" max="13057" width="92" style="95" hidden="1"/>
    <col min="13058" max="13059" width="15.140625" style="95" hidden="1"/>
    <col min="13060" max="13062" width="13.28515625" style="95" hidden="1"/>
    <col min="13063" max="13063" width="13.7109375" style="95" hidden="1"/>
    <col min="13064" max="13064" width="12.140625" style="95" hidden="1"/>
    <col min="13065" max="13065" width="12.85546875" style="95" hidden="1"/>
    <col min="13066" max="13066" width="15.85546875" style="95" hidden="1"/>
    <col min="13067" max="13071" width="10.28515625" style="95" hidden="1"/>
    <col min="13072" max="13312" width="11.42578125" style="95" hidden="1"/>
    <col min="13313" max="13313" width="92" style="95" hidden="1"/>
    <col min="13314" max="13315" width="15.140625" style="95" hidden="1"/>
    <col min="13316" max="13318" width="13.28515625" style="95" hidden="1"/>
    <col min="13319" max="13319" width="13.7109375" style="95" hidden="1"/>
    <col min="13320" max="13320" width="12.140625" style="95" hidden="1"/>
    <col min="13321" max="13321" width="12.85546875" style="95" hidden="1"/>
    <col min="13322" max="13322" width="15.85546875" style="95" hidden="1"/>
    <col min="13323" max="13327" width="10.28515625" style="95" hidden="1"/>
    <col min="13328" max="13568" width="11.42578125" style="95" hidden="1"/>
    <col min="13569" max="13569" width="92" style="95" hidden="1"/>
    <col min="13570" max="13571" width="15.140625" style="95" hidden="1"/>
    <col min="13572" max="13574" width="13.28515625" style="95" hidden="1"/>
    <col min="13575" max="13575" width="13.7109375" style="95" hidden="1"/>
    <col min="13576" max="13576" width="12.140625" style="95" hidden="1"/>
    <col min="13577" max="13577" width="12.85546875" style="95" hidden="1"/>
    <col min="13578" max="13578" width="15.85546875" style="95" hidden="1"/>
    <col min="13579" max="13583" width="10.28515625" style="95" hidden="1"/>
    <col min="13584" max="13824" width="11.42578125" style="95" hidden="1"/>
    <col min="13825" max="13825" width="92" style="95" hidden="1"/>
    <col min="13826" max="13827" width="15.140625" style="95" hidden="1"/>
    <col min="13828" max="13830" width="13.28515625" style="95" hidden="1"/>
    <col min="13831" max="13831" width="13.7109375" style="95" hidden="1"/>
    <col min="13832" max="13832" width="12.140625" style="95" hidden="1"/>
    <col min="13833" max="13833" width="12.85546875" style="95" hidden="1"/>
    <col min="13834" max="13834" width="15.85546875" style="95" hidden="1"/>
    <col min="13835" max="13839" width="10.28515625" style="95" hidden="1"/>
    <col min="13840" max="14080" width="11.42578125" style="95" hidden="1"/>
    <col min="14081" max="14081" width="92" style="95" hidden="1"/>
    <col min="14082" max="14083" width="15.140625" style="95" hidden="1"/>
    <col min="14084" max="14086" width="13.28515625" style="95" hidden="1"/>
    <col min="14087" max="14087" width="13.7109375" style="95" hidden="1"/>
    <col min="14088" max="14088" width="12.140625" style="95" hidden="1"/>
    <col min="14089" max="14089" width="12.85546875" style="95" hidden="1"/>
    <col min="14090" max="14090" width="15.85546875" style="95" hidden="1"/>
    <col min="14091" max="14095" width="10.28515625" style="95" hidden="1"/>
    <col min="14096" max="14336" width="11.42578125" style="95" hidden="1"/>
    <col min="14337" max="14337" width="92" style="95" hidden="1"/>
    <col min="14338" max="14339" width="15.140625" style="95" hidden="1"/>
    <col min="14340" max="14342" width="13.28515625" style="95" hidden="1"/>
    <col min="14343" max="14343" width="13.7109375" style="95" hidden="1"/>
    <col min="14344" max="14344" width="12.140625" style="95" hidden="1"/>
    <col min="14345" max="14345" width="12.85546875" style="95" hidden="1"/>
    <col min="14346" max="14346" width="15.85546875" style="95" hidden="1"/>
    <col min="14347" max="14351" width="10.28515625" style="95" hidden="1"/>
    <col min="14352" max="14592" width="11.42578125" style="95" hidden="1"/>
    <col min="14593" max="14593" width="92" style="95" hidden="1"/>
    <col min="14594" max="14595" width="15.140625" style="95" hidden="1"/>
    <col min="14596" max="14598" width="13.28515625" style="95" hidden="1"/>
    <col min="14599" max="14599" width="13.7109375" style="95" hidden="1"/>
    <col min="14600" max="14600" width="12.140625" style="95" hidden="1"/>
    <col min="14601" max="14601" width="12.85546875" style="95" hidden="1"/>
    <col min="14602" max="14602" width="15.85546875" style="95" hidden="1"/>
    <col min="14603" max="14607" width="10.28515625" style="95" hidden="1"/>
    <col min="14608" max="14848" width="11.42578125" style="95" hidden="1"/>
    <col min="14849" max="14849" width="92" style="95" hidden="1"/>
    <col min="14850" max="14851" width="15.140625" style="95" hidden="1"/>
    <col min="14852" max="14854" width="13.28515625" style="95" hidden="1"/>
    <col min="14855" max="14855" width="13.7109375" style="95" hidden="1"/>
    <col min="14856" max="14856" width="12.140625" style="95" hidden="1"/>
    <col min="14857" max="14857" width="12.85546875" style="95" hidden="1"/>
    <col min="14858" max="14858" width="15.85546875" style="95" hidden="1"/>
    <col min="14859" max="14863" width="10.28515625" style="95" hidden="1"/>
    <col min="14864" max="15104" width="11.42578125" style="95" hidden="1"/>
    <col min="15105" max="15105" width="92" style="95" hidden="1"/>
    <col min="15106" max="15107" width="15.140625" style="95" hidden="1"/>
    <col min="15108" max="15110" width="13.28515625" style="95" hidden="1"/>
    <col min="15111" max="15111" width="13.7109375" style="95" hidden="1"/>
    <col min="15112" max="15112" width="12.140625" style="95" hidden="1"/>
    <col min="15113" max="15113" width="12.85546875" style="95" hidden="1"/>
    <col min="15114" max="15114" width="15.85546875" style="95" hidden="1"/>
    <col min="15115" max="15119" width="10.28515625" style="95" hidden="1"/>
    <col min="15120" max="15360" width="11.42578125" style="95" hidden="1"/>
    <col min="15361" max="15361" width="92" style="95" hidden="1"/>
    <col min="15362" max="15363" width="15.140625" style="95" hidden="1"/>
    <col min="15364" max="15366" width="13.28515625" style="95" hidden="1"/>
    <col min="15367" max="15367" width="13.7109375" style="95" hidden="1"/>
    <col min="15368" max="15368" width="12.140625" style="95" hidden="1"/>
    <col min="15369" max="15369" width="12.85546875" style="95" hidden="1"/>
    <col min="15370" max="15370" width="15.85546875" style="95" hidden="1"/>
    <col min="15371" max="15375" width="10.28515625" style="95" hidden="1"/>
    <col min="15376" max="15616" width="11.42578125" style="95" hidden="1"/>
    <col min="15617" max="15617" width="92" style="95" hidden="1"/>
    <col min="15618" max="15619" width="15.140625" style="95" hidden="1"/>
    <col min="15620" max="15622" width="13.28515625" style="95" hidden="1"/>
    <col min="15623" max="15623" width="13.7109375" style="95" hidden="1"/>
    <col min="15624" max="15624" width="12.140625" style="95" hidden="1"/>
    <col min="15625" max="15625" width="12.85546875" style="95" hidden="1"/>
    <col min="15626" max="15626" width="15.85546875" style="95" hidden="1"/>
    <col min="15627" max="15631" width="10.28515625" style="95" hidden="1"/>
    <col min="15632" max="15872" width="11.42578125" style="95" hidden="1"/>
    <col min="15873" max="15873" width="92" style="95" hidden="1"/>
    <col min="15874" max="15875" width="15.140625" style="95" hidden="1"/>
    <col min="15876" max="15878" width="13.28515625" style="95" hidden="1"/>
    <col min="15879" max="15879" width="13.7109375" style="95" hidden="1"/>
    <col min="15880" max="15880" width="12.140625" style="95" hidden="1"/>
    <col min="15881" max="15881" width="12.85546875" style="95" hidden="1"/>
    <col min="15882" max="15882" width="15.85546875" style="95" hidden="1"/>
    <col min="15883" max="15887" width="10.28515625" style="95" hidden="1"/>
    <col min="15888" max="16128" width="11.42578125" style="95" hidden="1"/>
    <col min="16129" max="16129" width="92" style="95" hidden="1"/>
    <col min="16130" max="16131" width="15.140625" style="95" hidden="1"/>
    <col min="16132" max="16134" width="13.28515625" style="95" hidden="1"/>
    <col min="16135" max="16135" width="13.7109375" style="95" hidden="1"/>
    <col min="16136" max="16136" width="12.140625" style="95" hidden="1"/>
    <col min="16137" max="16137" width="12.85546875" style="95" hidden="1"/>
    <col min="16138" max="16138" width="15.85546875" style="95" hidden="1"/>
    <col min="16139" max="16143" width="10.28515625" style="95" hidden="1"/>
    <col min="16144" max="16384" width="11.42578125" style="95" hidden="1"/>
  </cols>
  <sheetData>
    <row r="1" spans="1:78" ht="41.25" customHeight="1">
      <c r="A1" s="434" t="s">
        <v>1072</v>
      </c>
      <c r="B1" s="434"/>
      <c r="C1" s="434"/>
      <c r="D1" s="434"/>
      <c r="E1" s="434"/>
      <c r="F1" s="434"/>
      <c r="G1" s="434"/>
      <c r="H1" s="434"/>
      <c r="I1" s="434"/>
      <c r="J1" s="43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row>
    <row r="2" spans="1:78" ht="29.25" customHeight="1">
      <c r="A2" s="434" t="s">
        <v>521</v>
      </c>
      <c r="B2" s="434"/>
      <c r="C2" s="434"/>
      <c r="D2" s="434"/>
      <c r="E2" s="434"/>
      <c r="F2" s="434"/>
      <c r="G2" s="434"/>
      <c r="H2" s="434"/>
      <c r="I2" s="434"/>
      <c r="J2" s="434"/>
      <c r="K2" s="94"/>
      <c r="L2" s="94"/>
      <c r="M2" s="94"/>
      <c r="N2" s="94"/>
      <c r="O2" s="94"/>
      <c r="P2" s="94"/>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row>
    <row r="3" spans="1:78" ht="29.25" customHeight="1">
      <c r="A3" s="434" t="s">
        <v>2</v>
      </c>
      <c r="B3" s="434"/>
      <c r="C3" s="434"/>
      <c r="D3" s="434"/>
      <c r="E3" s="434"/>
      <c r="F3" s="434"/>
      <c r="G3" s="434"/>
      <c r="H3" s="434"/>
      <c r="I3" s="434"/>
      <c r="J3" s="434"/>
      <c r="K3" s="9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row>
    <row r="4" spans="1:78" ht="24" customHeight="1" thickBot="1">
      <c r="A4" s="434" t="s">
        <v>850</v>
      </c>
      <c r="B4" s="434"/>
      <c r="C4" s="434"/>
      <c r="D4" s="434"/>
      <c r="E4" s="434"/>
      <c r="F4" s="434"/>
      <c r="G4" s="434"/>
      <c r="H4" s="434"/>
      <c r="I4" s="434"/>
      <c r="J4" s="434"/>
      <c r="K4" s="94"/>
      <c r="L4" s="94"/>
      <c r="M4" s="94"/>
      <c r="N4" s="94"/>
      <c r="O4" s="94"/>
      <c r="P4" s="94"/>
      <c r="Q4" s="94"/>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row>
    <row r="5" spans="1:78" ht="38.25" customHeight="1" thickTop="1" thickBot="1">
      <c r="A5" s="511"/>
      <c r="B5" s="512" t="s">
        <v>178</v>
      </c>
      <c r="C5" s="512" t="s">
        <v>179</v>
      </c>
      <c r="D5" s="512" t="s">
        <v>183</v>
      </c>
      <c r="E5" s="512" t="s">
        <v>181</v>
      </c>
      <c r="F5" s="512" t="s">
        <v>182</v>
      </c>
      <c r="G5" s="512" t="s">
        <v>184</v>
      </c>
      <c r="H5" s="512" t="s">
        <v>185</v>
      </c>
      <c r="I5" s="512" t="s">
        <v>180</v>
      </c>
      <c r="J5" s="513" t="s">
        <v>522</v>
      </c>
      <c r="K5" s="94"/>
      <c r="L5" s="94"/>
      <c r="M5" s="94"/>
      <c r="N5" s="94"/>
      <c r="O5" s="94"/>
      <c r="P5" s="94"/>
      <c r="Q5" s="94"/>
      <c r="R5" s="94"/>
      <c r="S5" s="94"/>
      <c r="T5" s="94"/>
      <c r="U5" s="94"/>
      <c r="V5" s="94"/>
      <c r="W5" s="94"/>
      <c r="X5" s="94"/>
      <c r="Y5" s="94"/>
      <c r="Z5" s="94"/>
      <c r="AA5" s="94"/>
      <c r="AB5" s="94"/>
      <c r="AC5" s="94"/>
      <c r="AD5" s="94"/>
      <c r="AE5" s="94"/>
      <c r="AF5" s="94"/>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94"/>
      <c r="BJ5" s="94"/>
      <c r="BK5" s="94"/>
      <c r="BL5" s="94"/>
      <c r="BM5" s="94"/>
      <c r="BN5" s="94"/>
      <c r="BO5" s="94"/>
      <c r="BP5" s="94"/>
      <c r="BQ5" s="94"/>
      <c r="BR5" s="94"/>
      <c r="BS5" s="94"/>
      <c r="BT5" s="94"/>
      <c r="BU5" s="94"/>
      <c r="BV5" s="94"/>
      <c r="BW5" s="94"/>
      <c r="BX5" s="94"/>
      <c r="BY5" s="94"/>
      <c r="BZ5" s="94"/>
    </row>
    <row r="6" spans="1:78" ht="22.5" customHeight="1" thickTop="1">
      <c r="A6" s="99" t="s">
        <v>238</v>
      </c>
      <c r="B6" s="100">
        <v>1997304612.95</v>
      </c>
      <c r="C6" s="100">
        <v>1036370597.1900001</v>
      </c>
      <c r="D6" s="100">
        <v>580037803.70000005</v>
      </c>
      <c r="E6" s="100">
        <v>267869641.08000004</v>
      </c>
      <c r="F6" s="100">
        <v>170782890.80000001</v>
      </c>
      <c r="G6" s="514">
        <v>91557069.900000006</v>
      </c>
      <c r="H6" s="100">
        <v>56075111.43</v>
      </c>
      <c r="I6" s="100">
        <v>48332972.829999998</v>
      </c>
      <c r="J6" s="100">
        <v>4248330699.8800001</v>
      </c>
    </row>
    <row r="7" spans="1:78">
      <c r="A7" s="95" t="s">
        <v>78</v>
      </c>
      <c r="B7" s="95">
        <v>95582435.609999999</v>
      </c>
      <c r="C7" s="95">
        <v>149699801.84999999</v>
      </c>
      <c r="D7" s="95">
        <v>37830922.82</v>
      </c>
      <c r="E7" s="95">
        <v>22414257.809999999</v>
      </c>
      <c r="F7" s="95">
        <v>7220626.1900000004</v>
      </c>
      <c r="G7" s="95">
        <v>3154925.01</v>
      </c>
      <c r="H7" s="95">
        <v>5620865.04</v>
      </c>
      <c r="I7" s="95">
        <v>2307777.94</v>
      </c>
      <c r="J7" s="95">
        <v>323831612.26999998</v>
      </c>
    </row>
    <row r="8" spans="1:78">
      <c r="A8" s="95" t="s">
        <v>239</v>
      </c>
      <c r="B8" s="95">
        <v>44266029.659999996</v>
      </c>
      <c r="C8" s="95">
        <v>38725578.479999997</v>
      </c>
      <c r="D8" s="95">
        <v>14342735.9</v>
      </c>
      <c r="E8" s="95">
        <v>3793297.34</v>
      </c>
      <c r="F8" s="95">
        <v>3580218.1</v>
      </c>
      <c r="G8" s="95">
        <v>2287194.7799999998</v>
      </c>
      <c r="H8" s="95">
        <v>1277935.5900000001</v>
      </c>
      <c r="I8" s="95">
        <v>1617670.4</v>
      </c>
      <c r="J8" s="95">
        <v>109890660.25</v>
      </c>
    </row>
    <row r="9" spans="1:78">
      <c r="A9" s="95" t="s">
        <v>240</v>
      </c>
      <c r="B9" s="95">
        <v>47816770.270000003</v>
      </c>
      <c r="C9" s="95">
        <v>57854684.380000003</v>
      </c>
      <c r="D9" s="95">
        <v>13207777.800000001</v>
      </c>
      <c r="E9" s="95">
        <v>18614524.27</v>
      </c>
      <c r="F9" s="95">
        <v>3523413.88</v>
      </c>
      <c r="G9" s="95">
        <v>779417.85</v>
      </c>
      <c r="H9" s="95">
        <v>3485703.97</v>
      </c>
      <c r="I9" s="95">
        <v>662584.56000000006</v>
      </c>
      <c r="J9" s="95">
        <v>145944876.97999999</v>
      </c>
    </row>
    <row r="10" spans="1:78">
      <c r="A10" s="95" t="s">
        <v>241</v>
      </c>
      <c r="B10" s="95">
        <v>3499635.68</v>
      </c>
      <c r="C10" s="95">
        <v>53119538.990000002</v>
      </c>
      <c r="D10" s="95">
        <v>10280409.119999999</v>
      </c>
      <c r="E10" s="95">
        <v>6436.2</v>
      </c>
      <c r="F10" s="95">
        <v>116994.21</v>
      </c>
      <c r="G10" s="95">
        <v>88312.38</v>
      </c>
      <c r="H10" s="95">
        <v>857225.48</v>
      </c>
      <c r="I10" s="95">
        <v>27522.98</v>
      </c>
      <c r="J10" s="95">
        <v>67996075.040000007</v>
      </c>
    </row>
    <row r="11" spans="1:78">
      <c r="A11" s="95" t="s">
        <v>242</v>
      </c>
      <c r="B11" s="95">
        <v>0</v>
      </c>
      <c r="C11" s="95">
        <v>0</v>
      </c>
      <c r="D11" s="95">
        <v>0</v>
      </c>
      <c r="E11" s="95">
        <v>0</v>
      </c>
      <c r="F11" s="95">
        <v>0</v>
      </c>
      <c r="G11" s="95">
        <v>0</v>
      </c>
      <c r="H11" s="95">
        <v>0</v>
      </c>
      <c r="I11" s="95">
        <v>0</v>
      </c>
      <c r="J11" s="95">
        <v>0</v>
      </c>
    </row>
    <row r="12" spans="1:78">
      <c r="A12" s="95" t="s">
        <v>243</v>
      </c>
      <c r="B12" s="95">
        <v>0</v>
      </c>
      <c r="C12" s="95">
        <v>0</v>
      </c>
      <c r="D12" s="95">
        <v>0</v>
      </c>
      <c r="E12" s="95">
        <v>0</v>
      </c>
      <c r="F12" s="95">
        <v>0</v>
      </c>
      <c r="G12" s="95">
        <v>0</v>
      </c>
      <c r="H12" s="95">
        <v>0</v>
      </c>
      <c r="I12" s="95">
        <v>0</v>
      </c>
      <c r="J12" s="95">
        <v>0</v>
      </c>
    </row>
    <row r="13" spans="1:78">
      <c r="A13" s="95" t="s">
        <v>244</v>
      </c>
      <c r="B13" s="95">
        <v>0</v>
      </c>
      <c r="C13" s="95">
        <v>0</v>
      </c>
      <c r="D13" s="95">
        <v>0</v>
      </c>
      <c r="E13" s="95">
        <v>0</v>
      </c>
      <c r="F13" s="95">
        <v>0</v>
      </c>
      <c r="G13" s="95">
        <v>0</v>
      </c>
      <c r="H13" s="95">
        <v>0</v>
      </c>
      <c r="I13" s="95">
        <v>0</v>
      </c>
      <c r="J13" s="95">
        <v>0</v>
      </c>
    </row>
    <row r="14" spans="1:78">
      <c r="A14" s="95" t="s">
        <v>245</v>
      </c>
      <c r="B14" s="95">
        <v>0</v>
      </c>
      <c r="C14" s="95">
        <v>0</v>
      </c>
      <c r="D14" s="95">
        <v>0</v>
      </c>
      <c r="E14" s="95">
        <v>0</v>
      </c>
      <c r="F14" s="95">
        <v>0</v>
      </c>
      <c r="G14" s="95">
        <v>0</v>
      </c>
      <c r="H14" s="95">
        <v>0</v>
      </c>
      <c r="I14" s="95">
        <v>0</v>
      </c>
      <c r="J14" s="95">
        <v>0</v>
      </c>
    </row>
    <row r="15" spans="1:78">
      <c r="A15" s="95" t="s">
        <v>246</v>
      </c>
      <c r="B15" s="95">
        <v>0</v>
      </c>
      <c r="C15" s="95">
        <v>0</v>
      </c>
      <c r="D15" s="95">
        <v>0</v>
      </c>
      <c r="E15" s="95">
        <v>0</v>
      </c>
      <c r="F15" s="95">
        <v>0</v>
      </c>
      <c r="G15" s="95">
        <v>0</v>
      </c>
      <c r="H15" s="95">
        <v>0</v>
      </c>
      <c r="I15" s="95">
        <v>0</v>
      </c>
      <c r="J15" s="95">
        <v>0</v>
      </c>
    </row>
    <row r="16" spans="1:78">
      <c r="A16" s="95" t="s">
        <v>79</v>
      </c>
      <c r="B16" s="95">
        <v>276505646.18000001</v>
      </c>
      <c r="C16" s="95">
        <v>112350594.79000001</v>
      </c>
      <c r="D16" s="95">
        <v>148043140.22999999</v>
      </c>
      <c r="E16" s="95">
        <v>25753047.100000001</v>
      </c>
      <c r="F16" s="95">
        <v>24272605.329999998</v>
      </c>
      <c r="G16" s="95">
        <v>18156618.420000002</v>
      </c>
      <c r="H16" s="95">
        <v>4147152.47</v>
      </c>
      <c r="I16" s="95">
        <v>1784669.96</v>
      </c>
      <c r="J16" s="95">
        <v>611013474.48000002</v>
      </c>
    </row>
    <row r="17" spans="1:10">
      <c r="A17" s="95" t="s">
        <v>247</v>
      </c>
      <c r="B17" s="95">
        <v>0</v>
      </c>
      <c r="C17" s="95">
        <v>0</v>
      </c>
      <c r="D17" s="95">
        <v>0</v>
      </c>
      <c r="E17" s="95">
        <v>0</v>
      </c>
      <c r="F17" s="95">
        <v>0</v>
      </c>
      <c r="G17" s="95">
        <v>0</v>
      </c>
      <c r="H17" s="95">
        <v>0</v>
      </c>
      <c r="I17" s="95">
        <v>0</v>
      </c>
      <c r="J17" s="95">
        <v>0</v>
      </c>
    </row>
    <row r="18" spans="1:10">
      <c r="A18" s="95" t="s">
        <v>248</v>
      </c>
      <c r="B18" s="95">
        <v>35865161.68</v>
      </c>
      <c r="C18" s="95">
        <v>10679133.5</v>
      </c>
      <c r="D18" s="95">
        <v>15160256.24</v>
      </c>
      <c r="E18" s="95">
        <v>15209960.140000001</v>
      </c>
      <c r="F18" s="95">
        <v>9071395.1099999994</v>
      </c>
      <c r="G18" s="95">
        <v>5341856.8600000003</v>
      </c>
      <c r="H18" s="95">
        <v>39115.74</v>
      </c>
      <c r="I18" s="95">
        <v>649422.01</v>
      </c>
      <c r="J18" s="95">
        <v>92016301.280000001</v>
      </c>
    </row>
    <row r="19" spans="1:10">
      <c r="A19" s="95" t="s">
        <v>249</v>
      </c>
      <c r="B19" s="95">
        <v>0</v>
      </c>
      <c r="C19" s="95">
        <v>0</v>
      </c>
      <c r="D19" s="95">
        <v>0</v>
      </c>
      <c r="E19" s="95">
        <v>0</v>
      </c>
      <c r="F19" s="95">
        <v>0</v>
      </c>
      <c r="G19" s="95">
        <v>0</v>
      </c>
      <c r="H19" s="95">
        <v>0</v>
      </c>
      <c r="I19" s="95">
        <v>0</v>
      </c>
      <c r="J19" s="95">
        <v>0</v>
      </c>
    </row>
    <row r="20" spans="1:10">
      <c r="A20" s="95" t="s">
        <v>250</v>
      </c>
      <c r="B20" s="95">
        <v>11459688.9</v>
      </c>
      <c r="C20" s="95">
        <v>0</v>
      </c>
      <c r="D20" s="95">
        <v>0</v>
      </c>
      <c r="E20" s="95">
        <v>0</v>
      </c>
      <c r="F20" s="95">
        <v>0</v>
      </c>
      <c r="G20" s="95">
        <v>0</v>
      </c>
      <c r="H20" s="95">
        <v>0</v>
      </c>
      <c r="I20" s="95">
        <v>0</v>
      </c>
      <c r="J20" s="95">
        <v>11459688.9</v>
      </c>
    </row>
    <row r="21" spans="1:10">
      <c r="A21" s="95" t="s">
        <v>251</v>
      </c>
      <c r="B21" s="95">
        <v>93364312.040000007</v>
      </c>
      <c r="C21" s="95">
        <v>13873518.970000001</v>
      </c>
      <c r="D21" s="95">
        <v>34430842.640000001</v>
      </c>
      <c r="E21" s="95">
        <v>0</v>
      </c>
      <c r="F21" s="95">
        <v>9322384.3900000006</v>
      </c>
      <c r="G21" s="95">
        <v>9378087.6199999992</v>
      </c>
      <c r="H21" s="95">
        <v>0</v>
      </c>
      <c r="I21" s="95">
        <v>0</v>
      </c>
      <c r="J21" s="95">
        <v>160369145.66</v>
      </c>
    </row>
    <row r="22" spans="1:10">
      <c r="A22" s="95" t="s">
        <v>252</v>
      </c>
      <c r="B22" s="95">
        <v>135738631.00999999</v>
      </c>
      <c r="C22" s="95">
        <v>87791565.959999993</v>
      </c>
      <c r="D22" s="95">
        <v>98452041.349999994</v>
      </c>
      <c r="E22" s="95">
        <v>10536864.74</v>
      </c>
      <c r="F22" s="95">
        <v>5876831.0099999998</v>
      </c>
      <c r="G22" s="95">
        <v>3436673.94</v>
      </c>
      <c r="H22" s="95">
        <v>4108036.73</v>
      </c>
      <c r="I22" s="95">
        <v>1135247.95</v>
      </c>
      <c r="J22" s="95">
        <v>347075892.69</v>
      </c>
    </row>
    <row r="23" spans="1:10">
      <c r="A23" s="95" t="s">
        <v>253</v>
      </c>
      <c r="B23" s="95">
        <v>77852.55</v>
      </c>
      <c r="C23" s="95">
        <v>6376.36</v>
      </c>
      <c r="D23" s="95">
        <v>0</v>
      </c>
      <c r="E23" s="95">
        <v>6222.22</v>
      </c>
      <c r="F23" s="95">
        <v>1994.82</v>
      </c>
      <c r="G23" s="95">
        <v>0</v>
      </c>
      <c r="H23" s="95">
        <v>0</v>
      </c>
      <c r="I23" s="95">
        <v>0</v>
      </c>
      <c r="J23" s="95">
        <v>92445.95</v>
      </c>
    </row>
    <row r="24" spans="1:10">
      <c r="A24" s="95" t="s">
        <v>254</v>
      </c>
      <c r="B24" s="95">
        <v>0</v>
      </c>
      <c r="C24" s="95">
        <v>0</v>
      </c>
      <c r="D24" s="95">
        <v>0</v>
      </c>
      <c r="E24" s="95">
        <v>0</v>
      </c>
      <c r="F24" s="95">
        <v>0</v>
      </c>
      <c r="G24" s="95">
        <v>0</v>
      </c>
      <c r="H24" s="95">
        <v>0</v>
      </c>
      <c r="I24" s="95">
        <v>0</v>
      </c>
      <c r="J24" s="95">
        <v>0</v>
      </c>
    </row>
    <row r="25" spans="1:10">
      <c r="A25" s="95" t="s">
        <v>80</v>
      </c>
      <c r="B25" s="95">
        <v>1233665891.8399999</v>
      </c>
      <c r="C25" s="95">
        <v>738322888.99000001</v>
      </c>
      <c r="D25" s="95">
        <v>378356840.81999999</v>
      </c>
      <c r="E25" s="95">
        <v>147955967.63999999</v>
      </c>
      <c r="F25" s="95">
        <v>136737535.16999999</v>
      </c>
      <c r="G25" s="95">
        <v>65823077.090000004</v>
      </c>
      <c r="H25" s="95">
        <v>44763372.060000002</v>
      </c>
      <c r="I25" s="95">
        <v>41104884.719999999</v>
      </c>
      <c r="J25" s="95">
        <v>2786730458.3299999</v>
      </c>
    </row>
    <row r="26" spans="1:10">
      <c r="A26" s="95" t="s">
        <v>255</v>
      </c>
      <c r="B26" s="95">
        <v>1249648166.3900001</v>
      </c>
      <c r="C26" s="95">
        <v>740854388.26999998</v>
      </c>
      <c r="D26" s="95">
        <v>386138684.06</v>
      </c>
      <c r="E26" s="95">
        <v>157648625.75</v>
      </c>
      <c r="F26" s="95">
        <v>141871919.24000001</v>
      </c>
      <c r="G26" s="95">
        <v>67869975.030000001</v>
      </c>
      <c r="H26" s="95">
        <v>44714917.189999998</v>
      </c>
      <c r="I26" s="95">
        <v>42251047.32</v>
      </c>
      <c r="J26" s="95">
        <v>2830997723.25</v>
      </c>
    </row>
    <row r="27" spans="1:10">
      <c r="A27" s="95" t="s">
        <v>256</v>
      </c>
      <c r="B27" s="95">
        <v>1244609036.5999999</v>
      </c>
      <c r="C27" s="95">
        <v>731896664.34000003</v>
      </c>
      <c r="D27" s="95">
        <v>383937700.01999998</v>
      </c>
      <c r="E27" s="95">
        <v>155202382.88</v>
      </c>
      <c r="F27" s="95">
        <v>140182137.83000001</v>
      </c>
      <c r="G27" s="95">
        <v>67837529.349999994</v>
      </c>
      <c r="H27" s="95">
        <v>44226218.469999999</v>
      </c>
      <c r="I27" s="95">
        <v>41538638.609999999</v>
      </c>
      <c r="J27" s="95">
        <v>2809430308.0999999</v>
      </c>
    </row>
    <row r="28" spans="1:10">
      <c r="A28" s="95" t="s">
        <v>257</v>
      </c>
      <c r="B28" s="95">
        <v>5039129.79</v>
      </c>
      <c r="C28" s="95">
        <v>8957723.9299999997</v>
      </c>
      <c r="D28" s="95">
        <v>2200984.04</v>
      </c>
      <c r="E28" s="95">
        <v>2446242.87</v>
      </c>
      <c r="F28" s="95">
        <v>1689781.41</v>
      </c>
      <c r="G28" s="95">
        <v>32445.680000000004</v>
      </c>
      <c r="H28" s="95">
        <v>488698.72</v>
      </c>
      <c r="I28" s="95">
        <v>712408.71</v>
      </c>
      <c r="J28" s="95">
        <v>21567415.149999999</v>
      </c>
    </row>
    <row r="29" spans="1:10">
      <c r="A29" s="95" t="s">
        <v>258</v>
      </c>
      <c r="B29" s="95">
        <v>0</v>
      </c>
      <c r="C29" s="95">
        <v>0</v>
      </c>
      <c r="D29" s="95">
        <v>0</v>
      </c>
      <c r="E29" s="95">
        <v>0</v>
      </c>
      <c r="F29" s="95">
        <v>0</v>
      </c>
      <c r="G29" s="95">
        <v>0</v>
      </c>
      <c r="H29" s="95">
        <v>0</v>
      </c>
      <c r="I29" s="95">
        <v>0</v>
      </c>
      <c r="J29" s="95">
        <v>0</v>
      </c>
    </row>
    <row r="30" spans="1:10">
      <c r="A30" s="95" t="s">
        <v>259</v>
      </c>
      <c r="B30" s="95">
        <v>3846720.77</v>
      </c>
      <c r="C30" s="95">
        <v>4774111.28</v>
      </c>
      <c r="D30" s="95">
        <v>3865517.46</v>
      </c>
      <c r="E30" s="95">
        <v>3885116.24</v>
      </c>
      <c r="F30" s="95">
        <v>300837.59000000003</v>
      </c>
      <c r="G30" s="95">
        <v>765333</v>
      </c>
      <c r="H30" s="95">
        <v>1518499.92</v>
      </c>
      <c r="I30" s="95">
        <v>1078853.6299999999</v>
      </c>
      <c r="J30" s="95">
        <v>20034989.890000001</v>
      </c>
    </row>
    <row r="31" spans="1:10">
      <c r="A31" s="95" t="s">
        <v>260</v>
      </c>
      <c r="B31" s="95">
        <v>3708458.7</v>
      </c>
      <c r="C31" s="95">
        <v>4505718.24</v>
      </c>
      <c r="D31" s="95">
        <v>3802943.56</v>
      </c>
      <c r="E31" s="95">
        <v>3020812.16</v>
      </c>
      <c r="F31" s="95">
        <v>300837.59000000003</v>
      </c>
      <c r="G31" s="95">
        <v>729171.74</v>
      </c>
      <c r="H31" s="95">
        <v>1395548.21</v>
      </c>
      <c r="I31" s="95">
        <v>1078853.6299999999</v>
      </c>
      <c r="J31" s="95">
        <v>18542343.829999998</v>
      </c>
    </row>
    <row r="32" spans="1:10">
      <c r="A32" s="95" t="s">
        <v>261</v>
      </c>
      <c r="B32" s="95">
        <v>138262.07</v>
      </c>
      <c r="C32" s="95">
        <v>268393.03999999998</v>
      </c>
      <c r="D32" s="95">
        <v>62573.9</v>
      </c>
      <c r="E32" s="95">
        <v>864304.08</v>
      </c>
      <c r="F32" s="95">
        <v>0</v>
      </c>
      <c r="G32" s="95">
        <v>36161.26</v>
      </c>
      <c r="H32" s="95">
        <v>122951.71</v>
      </c>
      <c r="I32" s="95">
        <v>0</v>
      </c>
      <c r="J32" s="95">
        <v>1492646.06</v>
      </c>
    </row>
    <row r="33" spans="1:10">
      <c r="A33" s="95" t="s">
        <v>262</v>
      </c>
      <c r="B33" s="95">
        <v>0</v>
      </c>
      <c r="C33" s="95">
        <v>0</v>
      </c>
      <c r="D33" s="95">
        <v>0</v>
      </c>
      <c r="E33" s="95">
        <v>0</v>
      </c>
      <c r="F33" s="95">
        <v>0</v>
      </c>
      <c r="G33" s="95">
        <v>0</v>
      </c>
      <c r="H33" s="95">
        <v>0</v>
      </c>
      <c r="I33" s="95">
        <v>0</v>
      </c>
      <c r="J33" s="95">
        <v>0</v>
      </c>
    </row>
    <row r="34" spans="1:10">
      <c r="A34" s="95" t="s">
        <v>263</v>
      </c>
      <c r="B34" s="95">
        <v>14042659.470000001</v>
      </c>
      <c r="C34" s="95">
        <v>34454538.640000001</v>
      </c>
      <c r="D34" s="95">
        <v>708623.96</v>
      </c>
      <c r="E34" s="95">
        <v>83638.8</v>
      </c>
      <c r="F34" s="95">
        <v>55860.480000000003</v>
      </c>
      <c r="G34" s="95">
        <v>966665.5</v>
      </c>
      <c r="H34" s="95">
        <v>1110953.19</v>
      </c>
      <c r="I34" s="95">
        <v>1696195.68</v>
      </c>
      <c r="J34" s="95">
        <v>53119135.719999999</v>
      </c>
    </row>
    <row r="35" spans="1:10">
      <c r="A35" s="95" t="s">
        <v>264</v>
      </c>
      <c r="B35" s="95">
        <v>14042659.470000001</v>
      </c>
      <c r="C35" s="95">
        <v>28054606.120000001</v>
      </c>
      <c r="D35" s="95">
        <v>682326.15</v>
      </c>
      <c r="E35" s="95">
        <v>83638.81</v>
      </c>
      <c r="F35" s="95">
        <v>55860.480000000003</v>
      </c>
      <c r="G35" s="95">
        <v>966665.5</v>
      </c>
      <c r="H35" s="95">
        <v>1027192.0500000002</v>
      </c>
      <c r="I35" s="95">
        <v>1571700.52</v>
      </c>
      <c r="J35" s="95">
        <v>46484649.100000001</v>
      </c>
    </row>
    <row r="36" spans="1:10">
      <c r="A36" s="95" t="s">
        <v>265</v>
      </c>
      <c r="B36" s="95">
        <v>0</v>
      </c>
      <c r="C36" s="95">
        <v>6399932.5199999996</v>
      </c>
      <c r="D36" s="95">
        <v>26297.81</v>
      </c>
      <c r="E36" s="95">
        <v>-0.01</v>
      </c>
      <c r="F36" s="95">
        <v>0</v>
      </c>
      <c r="G36" s="95">
        <v>0</v>
      </c>
      <c r="H36" s="95">
        <v>83761.14</v>
      </c>
      <c r="I36" s="95">
        <v>124495.16</v>
      </c>
      <c r="J36" s="95">
        <v>6634486.6200000001</v>
      </c>
    </row>
    <row r="37" spans="1:10">
      <c r="A37" s="95" t="s">
        <v>266</v>
      </c>
      <c r="B37" s="95">
        <v>0</v>
      </c>
      <c r="C37" s="95">
        <v>0</v>
      </c>
      <c r="D37" s="95">
        <v>0</v>
      </c>
      <c r="E37" s="95">
        <v>0</v>
      </c>
      <c r="F37" s="95">
        <v>0</v>
      </c>
      <c r="G37" s="95">
        <v>0</v>
      </c>
      <c r="H37" s="95">
        <v>0</v>
      </c>
      <c r="I37" s="95">
        <v>0</v>
      </c>
      <c r="J37" s="95">
        <v>0</v>
      </c>
    </row>
    <row r="38" spans="1:10">
      <c r="A38" s="95" t="s">
        <v>90</v>
      </c>
      <c r="B38" s="95">
        <v>4007883.81</v>
      </c>
      <c r="C38" s="95">
        <v>2567601.48</v>
      </c>
      <c r="D38" s="95">
        <v>1631290.24</v>
      </c>
      <c r="E38" s="95">
        <v>677876.75</v>
      </c>
      <c r="F38" s="95">
        <v>502737.24</v>
      </c>
      <c r="G38" s="95">
        <v>300725.40999999997</v>
      </c>
      <c r="H38" s="95">
        <v>319530.93</v>
      </c>
      <c r="I38" s="95">
        <v>222230.72</v>
      </c>
      <c r="J38" s="95">
        <v>10229876.58</v>
      </c>
    </row>
    <row r="39" spans="1:10">
      <c r="A39" s="95" t="s">
        <v>267</v>
      </c>
      <c r="B39" s="95">
        <v>3929539.65</v>
      </c>
      <c r="C39" s="95">
        <v>2433844.17</v>
      </c>
      <c r="D39" s="95">
        <v>1599927.73</v>
      </c>
      <c r="E39" s="95">
        <v>677876.75</v>
      </c>
      <c r="F39" s="95">
        <v>495418.91</v>
      </c>
      <c r="G39" s="95">
        <v>300725.40999999997</v>
      </c>
      <c r="H39" s="95">
        <v>296522.53999999998</v>
      </c>
      <c r="I39" s="95">
        <v>218873.84</v>
      </c>
      <c r="J39" s="95">
        <v>9952729</v>
      </c>
    </row>
    <row r="40" spans="1:10">
      <c r="A40" s="95" t="s">
        <v>268</v>
      </c>
      <c r="B40" s="95">
        <v>50439.89</v>
      </c>
      <c r="C40" s="95">
        <v>35444.639999999999</v>
      </c>
      <c r="D40" s="95">
        <v>10165.700000000001</v>
      </c>
      <c r="E40" s="95">
        <v>0</v>
      </c>
      <c r="F40" s="95">
        <v>5502.16</v>
      </c>
      <c r="G40" s="95">
        <v>0</v>
      </c>
      <c r="H40" s="95">
        <v>2604.62</v>
      </c>
      <c r="I40" s="95">
        <v>3356.88</v>
      </c>
      <c r="J40" s="95">
        <v>107513.89</v>
      </c>
    </row>
    <row r="41" spans="1:10">
      <c r="A41" s="95" t="s">
        <v>269</v>
      </c>
      <c r="B41" s="95">
        <v>26136.79</v>
      </c>
      <c r="C41" s="95">
        <v>94102.82</v>
      </c>
      <c r="D41" s="95">
        <v>20881.32</v>
      </c>
      <c r="E41" s="95">
        <v>0</v>
      </c>
      <c r="F41" s="95">
        <v>1816.17</v>
      </c>
      <c r="G41" s="95">
        <v>0</v>
      </c>
      <c r="H41" s="95">
        <v>20403.77</v>
      </c>
      <c r="I41" s="95">
        <v>0</v>
      </c>
      <c r="J41" s="95">
        <v>163340.87</v>
      </c>
    </row>
    <row r="42" spans="1:10">
      <c r="A42" s="95" t="s">
        <v>270</v>
      </c>
      <c r="B42" s="95">
        <v>1767.48</v>
      </c>
      <c r="C42" s="95">
        <v>2222.71</v>
      </c>
      <c r="D42" s="95">
        <v>315.49</v>
      </c>
      <c r="E42" s="95">
        <v>0</v>
      </c>
      <c r="F42" s="95">
        <v>0</v>
      </c>
      <c r="G42" s="95">
        <v>0</v>
      </c>
      <c r="H42" s="95">
        <v>0</v>
      </c>
      <c r="I42" s="95">
        <v>0</v>
      </c>
      <c r="J42" s="95">
        <v>4305.68</v>
      </c>
    </row>
    <row r="43" spans="1:10">
      <c r="A43" s="95" t="s">
        <v>271</v>
      </c>
      <c r="B43" s="95">
        <v>0</v>
      </c>
      <c r="C43" s="95">
        <v>1987.14</v>
      </c>
      <c r="D43" s="95">
        <v>0</v>
      </c>
      <c r="E43" s="95">
        <v>0</v>
      </c>
      <c r="F43" s="95">
        <v>0</v>
      </c>
      <c r="G43" s="95">
        <v>0</v>
      </c>
      <c r="H43" s="95">
        <v>0</v>
      </c>
      <c r="I43" s="95">
        <v>0</v>
      </c>
      <c r="J43" s="95">
        <v>1987.14</v>
      </c>
    </row>
    <row r="44" spans="1:10">
      <c r="A44" s="95" t="s">
        <v>272</v>
      </c>
      <c r="B44" s="95">
        <v>0</v>
      </c>
      <c r="C44" s="95">
        <v>0</v>
      </c>
      <c r="D44" s="95">
        <v>0</v>
      </c>
      <c r="E44" s="95">
        <v>0</v>
      </c>
      <c r="F44" s="95">
        <v>0</v>
      </c>
      <c r="G44" s="95">
        <v>0</v>
      </c>
      <c r="H44" s="95">
        <v>0</v>
      </c>
      <c r="I44" s="95">
        <v>0</v>
      </c>
      <c r="J44" s="95">
        <v>0</v>
      </c>
    </row>
    <row r="45" spans="1:10">
      <c r="A45" s="95" t="s">
        <v>273</v>
      </c>
      <c r="B45" s="95">
        <v>-37879538.600000001</v>
      </c>
      <c r="C45" s="95">
        <v>-44327750.68</v>
      </c>
      <c r="D45" s="95">
        <v>-13987274.9</v>
      </c>
      <c r="E45" s="95">
        <v>-14339289.9</v>
      </c>
      <c r="F45" s="95">
        <v>-5993819.3799999999</v>
      </c>
      <c r="G45" s="95">
        <v>-4079621.85</v>
      </c>
      <c r="H45" s="95">
        <v>-2900529.17</v>
      </c>
      <c r="I45" s="95">
        <v>-4143442.6299999994</v>
      </c>
      <c r="J45" s="95">
        <v>-127651267.11</v>
      </c>
    </row>
    <row r="46" spans="1:10">
      <c r="A46" s="95" t="s">
        <v>274</v>
      </c>
      <c r="B46" s="95">
        <v>-7412401.25</v>
      </c>
      <c r="C46" s="95">
        <v>-6775127.6200000001</v>
      </c>
      <c r="D46" s="95">
        <v>-4441559.41</v>
      </c>
      <c r="E46" s="95">
        <v>-3015451.67</v>
      </c>
      <c r="F46" s="95">
        <v>-1154804.8999999999</v>
      </c>
      <c r="G46" s="95">
        <v>-807332.85</v>
      </c>
      <c r="H46" s="95">
        <v>-738214.6</v>
      </c>
      <c r="I46" s="95">
        <v>-281543.78000000003</v>
      </c>
      <c r="J46" s="95">
        <v>-24626436.079999998</v>
      </c>
    </row>
    <row r="47" spans="1:10">
      <c r="A47" s="95" t="s">
        <v>275</v>
      </c>
      <c r="B47" s="95">
        <v>-91644.18</v>
      </c>
      <c r="C47" s="95">
        <v>-92793.09</v>
      </c>
      <c r="D47" s="95">
        <v>-23431.11</v>
      </c>
      <c r="E47" s="95">
        <v>-92822.35</v>
      </c>
      <c r="F47" s="95">
        <v>-92564.69</v>
      </c>
      <c r="G47" s="95">
        <v>-981.25</v>
      </c>
      <c r="H47" s="95">
        <v>-5028.9799999999996</v>
      </c>
      <c r="I47" s="95">
        <v>-20404.55</v>
      </c>
      <c r="J47" s="95">
        <v>-419670.2</v>
      </c>
    </row>
    <row r="48" spans="1:10">
      <c r="A48" s="95" t="s">
        <v>276</v>
      </c>
      <c r="B48" s="95">
        <v>-411739.62</v>
      </c>
      <c r="C48" s="95">
        <v>-994961.02</v>
      </c>
      <c r="D48" s="95">
        <v>-249296.93</v>
      </c>
      <c r="E48" s="95">
        <v>-405912.84</v>
      </c>
      <c r="F48" s="95">
        <v>-54623.23</v>
      </c>
      <c r="G48" s="95">
        <v>-152804.74</v>
      </c>
      <c r="H48" s="95">
        <v>-350099.65</v>
      </c>
      <c r="I48" s="95">
        <v>-75640.73</v>
      </c>
      <c r="J48" s="95">
        <v>-2695078.76</v>
      </c>
    </row>
    <row r="49" spans="1:10">
      <c r="A49" s="95" t="s">
        <v>277</v>
      </c>
      <c r="B49" s="95">
        <v>-3456.55</v>
      </c>
      <c r="C49" s="95">
        <v>-59238.080000000002</v>
      </c>
      <c r="D49" s="95">
        <v>-833.01</v>
      </c>
      <c r="E49" s="95">
        <v>-103263.07</v>
      </c>
      <c r="F49" s="95">
        <v>0</v>
      </c>
      <c r="G49" s="95">
        <v>-3616.11</v>
      </c>
      <c r="H49" s="95">
        <v>-3073.79</v>
      </c>
      <c r="I49" s="95">
        <v>0</v>
      </c>
      <c r="J49" s="95">
        <v>-173480.61</v>
      </c>
    </row>
    <row r="50" spans="1:10">
      <c r="A50" s="95" t="s">
        <v>280</v>
      </c>
      <c r="B50" s="95">
        <v>-21278496.789999999</v>
      </c>
      <c r="C50" s="95">
        <v>-15878712.07</v>
      </c>
      <c r="D50" s="95">
        <v>-8725920</v>
      </c>
      <c r="E50" s="95">
        <v>-10680020.57</v>
      </c>
      <c r="F50" s="95">
        <v>-4595661.01</v>
      </c>
      <c r="G50" s="95">
        <v>-2493904.9700000002</v>
      </c>
      <c r="H50" s="95">
        <v>-330208.57</v>
      </c>
      <c r="I50" s="95">
        <v>-2917190.78</v>
      </c>
      <c r="J50" s="95">
        <v>-66900114.759999998</v>
      </c>
    </row>
    <row r="51" spans="1:10">
      <c r="A51" s="95" t="s">
        <v>278</v>
      </c>
      <c r="B51" s="95">
        <v>-8681800.2100000009</v>
      </c>
      <c r="C51" s="95">
        <v>-17190560.379999999</v>
      </c>
      <c r="D51" s="95">
        <v>-533085.53</v>
      </c>
      <c r="E51" s="95">
        <v>-41819.4</v>
      </c>
      <c r="F51" s="95">
        <v>-25979.8</v>
      </c>
      <c r="G51" s="95">
        <v>-620981.93000000005</v>
      </c>
      <c r="H51" s="95">
        <v>-949269.52</v>
      </c>
      <c r="I51" s="95">
        <v>-786415.17</v>
      </c>
      <c r="J51" s="95">
        <v>-28829911.940000001</v>
      </c>
    </row>
    <row r="52" spans="1:10">
      <c r="A52" s="95" t="s">
        <v>281</v>
      </c>
      <c r="B52" s="95">
        <v>0</v>
      </c>
      <c r="C52" s="95">
        <v>0</v>
      </c>
      <c r="D52" s="95">
        <v>0</v>
      </c>
      <c r="E52" s="95">
        <v>0</v>
      </c>
      <c r="F52" s="95">
        <v>-70185.75</v>
      </c>
      <c r="G52" s="95">
        <v>0</v>
      </c>
      <c r="H52" s="95">
        <v>-465621.69</v>
      </c>
      <c r="I52" s="95">
        <v>0</v>
      </c>
      <c r="J52" s="95">
        <v>-535807.43999999994</v>
      </c>
    </row>
    <row r="53" spans="1:10">
      <c r="A53" s="95" t="s">
        <v>282</v>
      </c>
      <c r="B53" s="95">
        <v>0</v>
      </c>
      <c r="C53" s="95">
        <v>0</v>
      </c>
      <c r="D53" s="95">
        <v>0</v>
      </c>
      <c r="E53" s="95">
        <v>0</v>
      </c>
      <c r="F53" s="95">
        <v>0</v>
      </c>
      <c r="G53" s="95">
        <v>0</v>
      </c>
      <c r="H53" s="95">
        <v>0</v>
      </c>
      <c r="I53" s="95">
        <v>0</v>
      </c>
      <c r="J53" s="95">
        <v>0</v>
      </c>
    </row>
    <row r="54" spans="1:10">
      <c r="A54" s="95" t="s">
        <v>279</v>
      </c>
      <c r="B54" s="95">
        <v>0</v>
      </c>
      <c r="C54" s="95">
        <v>-3336358.42</v>
      </c>
      <c r="D54" s="95">
        <v>-13148.91</v>
      </c>
      <c r="E54" s="95">
        <v>0</v>
      </c>
      <c r="F54" s="95">
        <v>0</v>
      </c>
      <c r="G54" s="95">
        <v>0</v>
      </c>
      <c r="H54" s="95">
        <v>-59012.37</v>
      </c>
      <c r="I54" s="95">
        <v>-62247.62</v>
      </c>
      <c r="J54" s="95">
        <v>-3470767.32</v>
      </c>
    </row>
    <row r="55" spans="1:10">
      <c r="A55" s="95" t="s">
        <v>283</v>
      </c>
      <c r="B55" s="95">
        <v>0</v>
      </c>
      <c r="C55" s="95">
        <v>0</v>
      </c>
      <c r="D55" s="95">
        <v>0</v>
      </c>
      <c r="E55" s="95">
        <v>0</v>
      </c>
      <c r="F55" s="95">
        <v>0</v>
      </c>
      <c r="G55" s="95">
        <v>0</v>
      </c>
      <c r="H55" s="95">
        <v>0</v>
      </c>
      <c r="I55" s="95">
        <v>0</v>
      </c>
      <c r="J55" s="95">
        <v>0</v>
      </c>
    </row>
    <row r="56" spans="1:10">
      <c r="A56" s="95" t="s">
        <v>92</v>
      </c>
      <c r="B56" s="95">
        <v>3506892.57</v>
      </c>
      <c r="C56" s="95">
        <v>7026957.6799999997</v>
      </c>
      <c r="D56" s="95">
        <v>564309.59</v>
      </c>
      <c r="E56" s="95">
        <v>355464.86</v>
      </c>
      <c r="F56" s="95">
        <v>290834.03000000003</v>
      </c>
      <c r="G56" s="95">
        <v>389756.05</v>
      </c>
      <c r="H56" s="95">
        <v>386379.9</v>
      </c>
      <c r="I56" s="95">
        <v>188026.95</v>
      </c>
      <c r="J56" s="95">
        <v>12708621.630000001</v>
      </c>
    </row>
    <row r="57" spans="1:10">
      <c r="A57" s="95" t="s">
        <v>284</v>
      </c>
      <c r="B57" s="95">
        <v>0</v>
      </c>
      <c r="C57" s="95">
        <v>0</v>
      </c>
      <c r="D57" s="95">
        <v>0</v>
      </c>
      <c r="E57" s="95">
        <v>0</v>
      </c>
      <c r="F57" s="95">
        <v>0</v>
      </c>
      <c r="G57" s="95">
        <v>0</v>
      </c>
      <c r="H57" s="95">
        <v>0</v>
      </c>
      <c r="I57" s="95">
        <v>0</v>
      </c>
      <c r="J57" s="95">
        <v>0</v>
      </c>
    </row>
    <row r="58" spans="1:10">
      <c r="A58" s="95" t="s">
        <v>285</v>
      </c>
      <c r="B58" s="95">
        <v>4103531.5300000003</v>
      </c>
      <c r="C58" s="95">
        <v>5127771.1399999997</v>
      </c>
      <c r="D58" s="95">
        <v>406079.35</v>
      </c>
      <c r="E58" s="95">
        <v>5642.81</v>
      </c>
      <c r="F58" s="95">
        <v>180488.67</v>
      </c>
      <c r="G58" s="95">
        <v>298305.84999999998</v>
      </c>
      <c r="H58" s="95">
        <v>176206.76</v>
      </c>
      <c r="I58" s="95">
        <v>0</v>
      </c>
      <c r="J58" s="95">
        <v>10298026.109999999</v>
      </c>
    </row>
    <row r="59" spans="1:10">
      <c r="A59" s="95" t="s">
        <v>286</v>
      </c>
      <c r="B59" s="95">
        <v>941792.35</v>
      </c>
      <c r="C59" s="95">
        <v>37912324.310000002</v>
      </c>
      <c r="D59" s="95">
        <v>168587.68</v>
      </c>
      <c r="E59" s="95">
        <v>352223.43</v>
      </c>
      <c r="F59" s="95">
        <v>121045.88</v>
      </c>
      <c r="G59" s="95">
        <v>92506.01</v>
      </c>
      <c r="H59" s="95">
        <v>339560.12</v>
      </c>
      <c r="I59" s="95">
        <v>219218.97</v>
      </c>
      <c r="J59" s="95">
        <v>40147258.75</v>
      </c>
    </row>
    <row r="60" spans="1:10">
      <c r="A60" s="95" t="s">
        <v>287</v>
      </c>
      <c r="B60" s="95">
        <v>0</v>
      </c>
      <c r="C60" s="95">
        <v>0</v>
      </c>
      <c r="D60" s="95">
        <v>0</v>
      </c>
      <c r="E60" s="95">
        <v>0</v>
      </c>
      <c r="F60" s="95">
        <v>0</v>
      </c>
      <c r="G60" s="95">
        <v>0</v>
      </c>
      <c r="H60" s="95">
        <v>0</v>
      </c>
      <c r="I60" s="95">
        <v>0</v>
      </c>
      <c r="J60" s="95">
        <v>0</v>
      </c>
    </row>
    <row r="61" spans="1:10">
      <c r="A61" s="95" t="s">
        <v>288</v>
      </c>
      <c r="B61" s="95">
        <v>-1538431.31</v>
      </c>
      <c r="C61" s="95">
        <v>-36013137.770000003</v>
      </c>
      <c r="D61" s="95">
        <v>-10357.44</v>
      </c>
      <c r="E61" s="95">
        <v>-2401.38</v>
      </c>
      <c r="F61" s="95">
        <v>-10700.52</v>
      </c>
      <c r="G61" s="95">
        <v>-1055.81</v>
      </c>
      <c r="H61" s="95">
        <v>-129386.98</v>
      </c>
      <c r="I61" s="95">
        <v>-31192.02</v>
      </c>
      <c r="J61" s="95">
        <v>-37736663.229999997</v>
      </c>
    </row>
    <row r="62" spans="1:10">
      <c r="A62" s="95" t="s">
        <v>93</v>
      </c>
      <c r="B62" s="95">
        <v>104</v>
      </c>
      <c r="C62" s="95">
        <v>476472.21</v>
      </c>
      <c r="D62" s="95">
        <v>0</v>
      </c>
      <c r="E62" s="95">
        <v>30</v>
      </c>
      <c r="F62" s="95">
        <v>16.18</v>
      </c>
      <c r="G62" s="95">
        <v>0</v>
      </c>
      <c r="H62" s="95">
        <v>0</v>
      </c>
      <c r="I62" s="95">
        <v>400693.91</v>
      </c>
      <c r="J62" s="95">
        <v>877316.3</v>
      </c>
    </row>
    <row r="63" spans="1:10">
      <c r="A63" s="95" t="s">
        <v>289</v>
      </c>
      <c r="B63" s="95">
        <v>5563175.5099999998</v>
      </c>
      <c r="C63" s="95">
        <v>10459486.779999999</v>
      </c>
      <c r="D63" s="95">
        <v>279712.82</v>
      </c>
      <c r="E63" s="95">
        <v>342642.41</v>
      </c>
      <c r="F63" s="95">
        <v>0</v>
      </c>
      <c r="G63" s="95">
        <v>0</v>
      </c>
      <c r="H63" s="95">
        <v>7081.14</v>
      </c>
      <c r="I63" s="95">
        <v>0</v>
      </c>
      <c r="J63" s="95">
        <v>16652098.66</v>
      </c>
    </row>
    <row r="64" spans="1:10">
      <c r="A64" s="95" t="s">
        <v>290</v>
      </c>
      <c r="B64" s="95">
        <v>7353557.9900000002</v>
      </c>
      <c r="C64" s="95">
        <v>10239108.640000001</v>
      </c>
      <c r="D64" s="95">
        <v>225187.06</v>
      </c>
      <c r="E64" s="95">
        <v>31117.54</v>
      </c>
      <c r="F64" s="95">
        <v>2</v>
      </c>
      <c r="G64" s="95">
        <v>93217.74</v>
      </c>
      <c r="H64" s="95">
        <v>120240.78</v>
      </c>
      <c r="I64" s="95">
        <v>823739.34</v>
      </c>
      <c r="J64" s="95">
        <v>18886171.09</v>
      </c>
    </row>
    <row r="65" spans="1:10">
      <c r="A65" s="95" t="s">
        <v>291</v>
      </c>
      <c r="B65" s="95">
        <v>0</v>
      </c>
      <c r="C65" s="95">
        <v>0</v>
      </c>
      <c r="D65" s="95">
        <v>88031.43</v>
      </c>
      <c r="E65" s="95">
        <v>756454.16</v>
      </c>
      <c r="F65" s="95">
        <v>32.36</v>
      </c>
      <c r="G65" s="95">
        <v>0</v>
      </c>
      <c r="H65" s="95">
        <v>0</v>
      </c>
      <c r="I65" s="95">
        <v>0</v>
      </c>
      <c r="J65" s="95">
        <v>844517.95</v>
      </c>
    </row>
    <row r="66" spans="1:10">
      <c r="A66" s="95" t="s">
        <v>292</v>
      </c>
      <c r="B66" s="95">
        <v>0</v>
      </c>
      <c r="C66" s="95">
        <v>0</v>
      </c>
      <c r="D66" s="95">
        <v>0</v>
      </c>
      <c r="E66" s="95">
        <v>5702.5</v>
      </c>
      <c r="F66" s="95">
        <v>0</v>
      </c>
      <c r="G66" s="95">
        <v>0</v>
      </c>
      <c r="H66" s="95">
        <v>7237.5</v>
      </c>
      <c r="I66" s="95">
        <v>0</v>
      </c>
      <c r="J66" s="95">
        <v>12940</v>
      </c>
    </row>
    <row r="67" spans="1:10">
      <c r="A67" s="95" t="s">
        <v>293</v>
      </c>
      <c r="B67" s="95">
        <v>-12916629.5</v>
      </c>
      <c r="C67" s="95">
        <v>-20222123.210000001</v>
      </c>
      <c r="D67" s="95">
        <v>-592931.31000000006</v>
      </c>
      <c r="E67" s="95">
        <v>-1135886.6100000001</v>
      </c>
      <c r="F67" s="95">
        <v>-18.18</v>
      </c>
      <c r="G67" s="95">
        <v>-93217.74</v>
      </c>
      <c r="H67" s="95">
        <v>-134559.42000000001</v>
      </c>
      <c r="I67" s="95">
        <v>-423045.43</v>
      </c>
      <c r="J67" s="95">
        <v>-35518411.399999999</v>
      </c>
    </row>
    <row r="68" spans="1:10">
      <c r="A68" s="95" t="s">
        <v>294</v>
      </c>
      <c r="B68" s="95">
        <v>361001102.58999997</v>
      </c>
      <c r="C68" s="95">
        <v>12531465.85</v>
      </c>
      <c r="D68" s="95">
        <v>10218613.039999999</v>
      </c>
      <c r="E68" s="95">
        <v>69398994.230000004</v>
      </c>
      <c r="F68" s="95">
        <v>351870.64</v>
      </c>
      <c r="G68" s="95">
        <v>103212.42</v>
      </c>
      <c r="H68" s="95">
        <v>67203.64</v>
      </c>
      <c r="I68" s="95">
        <v>48020</v>
      </c>
      <c r="J68" s="95">
        <v>453720482.41000003</v>
      </c>
    </row>
    <row r="69" spans="1:10">
      <c r="A69" s="95" t="s">
        <v>247</v>
      </c>
      <c r="B69" s="95">
        <v>9941200</v>
      </c>
      <c r="C69" s="95">
        <v>0</v>
      </c>
      <c r="D69" s="95">
        <v>0</v>
      </c>
      <c r="E69" s="95">
        <v>0</v>
      </c>
      <c r="F69" s="95">
        <v>0</v>
      </c>
      <c r="G69" s="95">
        <v>0</v>
      </c>
      <c r="H69" s="95">
        <v>0</v>
      </c>
      <c r="I69" s="95">
        <v>0</v>
      </c>
      <c r="J69" s="95">
        <v>9941200</v>
      </c>
    </row>
    <row r="70" spans="1:10">
      <c r="A70" s="95" t="s">
        <v>248</v>
      </c>
      <c r="B70" s="95">
        <v>288252066.83999997</v>
      </c>
      <c r="C70" s="95">
        <v>6733544.2199999997</v>
      </c>
      <c r="D70" s="95">
        <v>9434850</v>
      </c>
      <c r="E70" s="95">
        <v>68347000.010000005</v>
      </c>
      <c r="F70" s="95">
        <v>0</v>
      </c>
      <c r="G70" s="95">
        <v>59350.43</v>
      </c>
      <c r="H70" s="95">
        <v>0</v>
      </c>
      <c r="I70" s="95">
        <v>0</v>
      </c>
      <c r="J70" s="95">
        <v>372826811.5</v>
      </c>
    </row>
    <row r="71" spans="1:10">
      <c r="A71" s="95" t="s">
        <v>249</v>
      </c>
      <c r="B71" s="95">
        <v>0</v>
      </c>
      <c r="C71" s="95">
        <v>0</v>
      </c>
      <c r="D71" s="95">
        <v>12716.73</v>
      </c>
      <c r="E71" s="95">
        <v>0</v>
      </c>
      <c r="F71" s="95">
        <v>0</v>
      </c>
      <c r="G71" s="95">
        <v>0</v>
      </c>
      <c r="H71" s="95">
        <v>0</v>
      </c>
      <c r="I71" s="95">
        <v>0</v>
      </c>
      <c r="J71" s="95">
        <v>12716.73</v>
      </c>
    </row>
    <row r="72" spans="1:10">
      <c r="A72" s="95" t="s">
        <v>250</v>
      </c>
      <c r="B72" s="95">
        <v>48188807.759999998</v>
      </c>
      <c r="C72" s="95">
        <v>0</v>
      </c>
      <c r="D72" s="95">
        <v>0</v>
      </c>
      <c r="E72" s="95">
        <v>0</v>
      </c>
      <c r="F72" s="95">
        <v>0</v>
      </c>
      <c r="G72" s="95">
        <v>0</v>
      </c>
      <c r="H72" s="95">
        <v>0</v>
      </c>
      <c r="I72" s="95">
        <v>0</v>
      </c>
      <c r="J72" s="95">
        <v>48188807.759999998</v>
      </c>
    </row>
    <row r="73" spans="1:10">
      <c r="A73" s="95" t="s">
        <v>295</v>
      </c>
      <c r="B73" s="95">
        <v>289736.42</v>
      </c>
      <c r="C73" s="95">
        <v>15443.44</v>
      </c>
      <c r="D73" s="95">
        <v>0</v>
      </c>
      <c r="E73" s="95">
        <v>7875.97</v>
      </c>
      <c r="F73" s="95">
        <v>6180.86</v>
      </c>
      <c r="G73" s="95">
        <v>0</v>
      </c>
      <c r="H73" s="95">
        <v>0</v>
      </c>
      <c r="I73" s="95">
        <v>0</v>
      </c>
      <c r="J73" s="95">
        <v>319236.69</v>
      </c>
    </row>
    <row r="74" spans="1:10">
      <c r="A74" s="95" t="s">
        <v>296</v>
      </c>
      <c r="B74" s="95">
        <v>102686.59</v>
      </c>
      <c r="C74" s="95">
        <v>268052.44</v>
      </c>
      <c r="D74" s="95">
        <v>105571.56</v>
      </c>
      <c r="E74" s="95">
        <v>18522.07</v>
      </c>
      <c r="F74" s="95">
        <v>48706</v>
      </c>
      <c r="G74" s="95">
        <v>43698.2</v>
      </c>
      <c r="H74" s="95">
        <v>32613.999999999996</v>
      </c>
      <c r="I74" s="95">
        <v>48020</v>
      </c>
      <c r="J74" s="95">
        <v>667870.86</v>
      </c>
    </row>
    <row r="75" spans="1:10">
      <c r="A75" s="95" t="s">
        <v>252</v>
      </c>
      <c r="B75" s="95">
        <v>25450.080000000002</v>
      </c>
      <c r="C75" s="95">
        <v>5502564</v>
      </c>
      <c r="D75" s="95">
        <v>537300</v>
      </c>
      <c r="E75" s="95">
        <v>0</v>
      </c>
      <c r="F75" s="95">
        <v>313120</v>
      </c>
      <c r="G75" s="95">
        <v>0</v>
      </c>
      <c r="H75" s="95">
        <v>34300</v>
      </c>
      <c r="I75" s="95">
        <v>0</v>
      </c>
      <c r="J75" s="95">
        <v>6412734.0800000001</v>
      </c>
    </row>
    <row r="76" spans="1:10">
      <c r="A76" s="95" t="s">
        <v>297</v>
      </c>
      <c r="B76" s="95">
        <v>14829612.949999999</v>
      </c>
      <c r="C76" s="95">
        <v>111087.06</v>
      </c>
      <c r="D76" s="95">
        <v>177863.04000000001</v>
      </c>
      <c r="E76" s="95">
        <v>1033472.15</v>
      </c>
      <c r="F76" s="95">
        <v>334.64</v>
      </c>
      <c r="G76" s="95">
        <v>163.79</v>
      </c>
      <c r="H76" s="95">
        <v>289.64</v>
      </c>
      <c r="I76" s="95">
        <v>0</v>
      </c>
      <c r="J76" s="95">
        <v>16152823.27</v>
      </c>
    </row>
    <row r="77" spans="1:10">
      <c r="A77" s="95" t="s">
        <v>298</v>
      </c>
      <c r="B77" s="95">
        <v>-628458.05000000005</v>
      </c>
      <c r="C77" s="95">
        <v>-99225.31</v>
      </c>
      <c r="D77" s="95">
        <v>-49688.29</v>
      </c>
      <c r="E77" s="95">
        <v>-7875.97</v>
      </c>
      <c r="F77" s="95">
        <v>-16470.86</v>
      </c>
      <c r="G77" s="95">
        <v>0</v>
      </c>
      <c r="H77" s="95">
        <v>0</v>
      </c>
      <c r="I77" s="95">
        <v>0</v>
      </c>
      <c r="J77" s="95">
        <v>-801718.48</v>
      </c>
    </row>
    <row r="78" spans="1:10">
      <c r="A78" s="95" t="s">
        <v>95</v>
      </c>
      <c r="B78" s="95">
        <v>26169242.329999998</v>
      </c>
      <c r="C78" s="95">
        <v>14043936.050000001</v>
      </c>
      <c r="D78" s="95">
        <v>4701652.26</v>
      </c>
      <c r="E78" s="95">
        <v>1961248.64</v>
      </c>
      <c r="F78" s="95">
        <v>1694045.34</v>
      </c>
      <c r="G78" s="95">
        <v>3587545.02</v>
      </c>
      <c r="H78" s="95">
        <v>992880.02</v>
      </c>
      <c r="I78" s="95">
        <v>2498899.35</v>
      </c>
      <c r="J78" s="95">
        <v>55649449.009999998</v>
      </c>
    </row>
    <row r="79" spans="1:10">
      <c r="A79" s="95" t="s">
        <v>299</v>
      </c>
      <c r="B79" s="95">
        <v>5007775.79</v>
      </c>
      <c r="C79" s="95">
        <v>1693808.84</v>
      </c>
      <c r="D79" s="95">
        <v>1675765.93</v>
      </c>
      <c r="E79" s="95">
        <v>98908.26</v>
      </c>
      <c r="F79" s="95">
        <v>514644.94</v>
      </c>
      <c r="G79" s="95">
        <v>355958.88</v>
      </c>
      <c r="H79" s="95">
        <v>346776.55</v>
      </c>
      <c r="I79" s="95">
        <v>171068.29</v>
      </c>
      <c r="J79" s="95">
        <v>9864707.4800000004</v>
      </c>
    </row>
    <row r="80" spans="1:10">
      <c r="A80" s="95" t="s">
        <v>300</v>
      </c>
      <c r="B80" s="95">
        <v>14411421.789999999</v>
      </c>
      <c r="C80" s="95">
        <v>6914693.4800000004</v>
      </c>
      <c r="D80" s="95">
        <v>1295996</v>
      </c>
      <c r="E80" s="95">
        <v>1649554.78</v>
      </c>
      <c r="F80" s="95">
        <v>718758.2</v>
      </c>
      <c r="G80" s="95">
        <v>1676669.89</v>
      </c>
      <c r="H80" s="95">
        <v>157727.13</v>
      </c>
      <c r="I80" s="95">
        <v>1243924.24</v>
      </c>
      <c r="J80" s="95">
        <v>28068745.510000002</v>
      </c>
    </row>
    <row r="81" spans="1:10">
      <c r="A81" s="95" t="s">
        <v>301</v>
      </c>
      <c r="B81" s="95">
        <v>2171929.12</v>
      </c>
      <c r="C81" s="95">
        <v>1322380.3</v>
      </c>
      <c r="D81" s="95">
        <v>907726.28</v>
      </c>
      <c r="E81" s="95">
        <v>24861.27</v>
      </c>
      <c r="F81" s="95">
        <v>86833.21</v>
      </c>
      <c r="G81" s="95">
        <v>308843.01</v>
      </c>
      <c r="H81" s="95">
        <v>108725.66</v>
      </c>
      <c r="I81" s="95">
        <v>195299.93</v>
      </c>
      <c r="J81" s="95">
        <v>5126598.78</v>
      </c>
    </row>
    <row r="82" spans="1:10">
      <c r="A82" s="95" t="s">
        <v>302</v>
      </c>
      <c r="B82" s="95">
        <v>1515087.21</v>
      </c>
      <c r="C82" s="95">
        <v>1990884.3</v>
      </c>
      <c r="D82" s="95">
        <v>0</v>
      </c>
      <c r="E82" s="95">
        <v>41764.04</v>
      </c>
      <c r="F82" s="95">
        <v>228530.88</v>
      </c>
      <c r="G82" s="95">
        <v>805870.13</v>
      </c>
      <c r="H82" s="95">
        <v>253315.98</v>
      </c>
      <c r="I82" s="95">
        <v>40463.47</v>
      </c>
      <c r="J82" s="95">
        <v>4875916.01</v>
      </c>
    </row>
    <row r="83" spans="1:10">
      <c r="A83" s="95" t="s">
        <v>303</v>
      </c>
      <c r="B83" s="95">
        <v>2431458.9900000002</v>
      </c>
      <c r="C83" s="95">
        <v>2032679.36</v>
      </c>
      <c r="D83" s="95">
        <v>817419.72</v>
      </c>
      <c r="E83" s="95">
        <v>146160.29</v>
      </c>
      <c r="F83" s="95">
        <v>143499.31</v>
      </c>
      <c r="G83" s="95">
        <v>181432.76</v>
      </c>
      <c r="H83" s="95">
        <v>121584.92</v>
      </c>
      <c r="I83" s="95">
        <v>561418.82999999996</v>
      </c>
      <c r="J83" s="95">
        <v>6435654.1799999997</v>
      </c>
    </row>
    <row r="84" spans="1:10">
      <c r="A84" s="95" t="s">
        <v>304</v>
      </c>
      <c r="B84" s="95">
        <v>1</v>
      </c>
      <c r="C84" s="95">
        <v>25754.62</v>
      </c>
      <c r="D84" s="95">
        <v>4744.33</v>
      </c>
      <c r="E84" s="95">
        <v>0</v>
      </c>
      <c r="F84" s="95">
        <v>0</v>
      </c>
      <c r="G84" s="95">
        <v>24416.91</v>
      </c>
      <c r="H84" s="95">
        <v>4749.78</v>
      </c>
      <c r="I84" s="95">
        <v>0</v>
      </c>
      <c r="J84" s="95">
        <v>59666.64</v>
      </c>
    </row>
    <row r="85" spans="1:10">
      <c r="A85" s="95" t="s">
        <v>305</v>
      </c>
      <c r="B85" s="95">
        <v>631568.43000000005</v>
      </c>
      <c r="C85" s="95">
        <v>63735.15</v>
      </c>
      <c r="D85" s="95">
        <v>0</v>
      </c>
      <c r="E85" s="95">
        <v>0</v>
      </c>
      <c r="F85" s="95">
        <v>1778.8</v>
      </c>
      <c r="G85" s="95">
        <v>5759.79</v>
      </c>
      <c r="H85" s="95">
        <v>0</v>
      </c>
      <c r="I85" s="95">
        <v>10500</v>
      </c>
      <c r="J85" s="95">
        <v>713342.17</v>
      </c>
    </row>
    <row r="86" spans="1:10">
      <c r="A86" s="95" t="s">
        <v>306</v>
      </c>
      <c r="B86" s="95">
        <v>0</v>
      </c>
      <c r="C86" s="95">
        <v>0</v>
      </c>
      <c r="D86" s="95">
        <v>0</v>
      </c>
      <c r="E86" s="95">
        <v>0</v>
      </c>
      <c r="F86" s="95">
        <v>0</v>
      </c>
      <c r="G86" s="95">
        <v>0</v>
      </c>
      <c r="H86" s="95">
        <v>0</v>
      </c>
      <c r="I86" s="95">
        <v>0</v>
      </c>
      <c r="J86" s="95">
        <v>0</v>
      </c>
    </row>
    <row r="87" spans="1:10">
      <c r="A87" s="95" t="s">
        <v>307</v>
      </c>
      <c r="B87" s="95">
        <v>0</v>
      </c>
      <c r="C87" s="95">
        <v>0</v>
      </c>
      <c r="D87" s="95">
        <v>0</v>
      </c>
      <c r="E87" s="95">
        <v>0</v>
      </c>
      <c r="F87" s="95">
        <v>0</v>
      </c>
      <c r="G87" s="95">
        <v>228593.65</v>
      </c>
      <c r="H87" s="95">
        <v>0</v>
      </c>
      <c r="I87" s="95">
        <v>276224.59000000003</v>
      </c>
      <c r="J87" s="95">
        <v>504818.24</v>
      </c>
    </row>
    <row r="88" spans="1:10">
      <c r="A88" s="95" t="s">
        <v>308</v>
      </c>
      <c r="B88" s="95">
        <v>873297.83</v>
      </c>
      <c r="C88" s="95">
        <v>1918479.77</v>
      </c>
      <c r="D88" s="95">
        <v>322324.94</v>
      </c>
      <c r="E88" s="95">
        <v>30630.799999999999</v>
      </c>
      <c r="F88" s="95">
        <v>215357.92</v>
      </c>
      <c r="G88" s="95">
        <v>341935.89</v>
      </c>
      <c r="H88" s="95">
        <v>97258.3</v>
      </c>
      <c r="I88" s="95">
        <v>0</v>
      </c>
      <c r="J88" s="95">
        <v>3799285.45</v>
      </c>
    </row>
    <row r="89" spans="1:10">
      <c r="A89" s="95" t="s">
        <v>309</v>
      </c>
      <c r="B89" s="95">
        <v>234726.28</v>
      </c>
      <c r="C89" s="95">
        <v>1241838.67</v>
      </c>
      <c r="D89" s="95">
        <v>85102.8</v>
      </c>
      <c r="E89" s="95">
        <v>30630.799999999999</v>
      </c>
      <c r="F89" s="95">
        <v>54615.94</v>
      </c>
      <c r="G89" s="95">
        <v>252817.26</v>
      </c>
      <c r="H89" s="95">
        <v>29370.240000000002</v>
      </c>
      <c r="I89" s="95">
        <v>0</v>
      </c>
      <c r="J89" s="95">
        <v>1929101.99</v>
      </c>
    </row>
    <row r="90" spans="1:10">
      <c r="A90" s="95" t="s">
        <v>310</v>
      </c>
      <c r="B90" s="95">
        <v>56752.3</v>
      </c>
      <c r="C90" s="95">
        <v>676641.1</v>
      </c>
      <c r="D90" s="95">
        <v>152384.85</v>
      </c>
      <c r="E90" s="95">
        <v>0</v>
      </c>
      <c r="F90" s="95">
        <v>0</v>
      </c>
      <c r="G90" s="95">
        <v>0</v>
      </c>
      <c r="H90" s="95">
        <v>8755.5300000000007</v>
      </c>
      <c r="I90" s="95">
        <v>0</v>
      </c>
      <c r="J90" s="95">
        <v>894533.78</v>
      </c>
    </row>
    <row r="91" spans="1:10">
      <c r="A91" s="95" t="s">
        <v>311</v>
      </c>
      <c r="B91" s="95">
        <v>19400</v>
      </c>
      <c r="C91" s="95">
        <v>0</v>
      </c>
      <c r="D91" s="95">
        <v>0</v>
      </c>
      <c r="E91" s="95">
        <v>0</v>
      </c>
      <c r="F91" s="95">
        <v>1500</v>
      </c>
      <c r="G91" s="95">
        <v>10138.84</v>
      </c>
      <c r="H91" s="95">
        <v>12.71</v>
      </c>
      <c r="I91" s="95">
        <v>0</v>
      </c>
      <c r="J91" s="95">
        <v>31051.55</v>
      </c>
    </row>
    <row r="92" spans="1:10" ht="15" customHeight="1">
      <c r="A92" s="95" t="s">
        <v>312</v>
      </c>
      <c r="B92" s="95">
        <v>562419.25</v>
      </c>
      <c r="C92" s="95">
        <v>0</v>
      </c>
      <c r="D92" s="95">
        <v>84837.29</v>
      </c>
      <c r="E92" s="95">
        <v>0</v>
      </c>
      <c r="F92" s="95">
        <v>159241.98000000001</v>
      </c>
      <c r="G92" s="95">
        <v>78979.789999999994</v>
      </c>
      <c r="H92" s="95">
        <v>59119.82</v>
      </c>
      <c r="I92" s="95">
        <v>0</v>
      </c>
      <c r="J92" s="95">
        <v>944598.13</v>
      </c>
    </row>
    <row r="93" spans="1:10" ht="18" customHeight="1" thickBot="1">
      <c r="A93" s="95" t="s">
        <v>313</v>
      </c>
      <c r="B93" s="95">
        <v>0</v>
      </c>
      <c r="C93" s="95">
        <v>0</v>
      </c>
      <c r="D93" s="95">
        <v>0</v>
      </c>
      <c r="E93" s="95">
        <v>0</v>
      </c>
      <c r="F93" s="95">
        <v>0</v>
      </c>
      <c r="G93" s="95">
        <v>0</v>
      </c>
      <c r="H93" s="95">
        <v>0</v>
      </c>
      <c r="I93" s="95">
        <v>0</v>
      </c>
      <c r="J93" s="95">
        <v>0</v>
      </c>
    </row>
    <row r="94" spans="1:10" ht="13.5" thickTop="1">
      <c r="A94" s="99" t="s">
        <v>314</v>
      </c>
      <c r="B94" s="100">
        <v>1525868411.21</v>
      </c>
      <c r="C94" s="100">
        <v>915004894.32000005</v>
      </c>
      <c r="D94" s="100">
        <v>506767993.62</v>
      </c>
      <c r="E94" s="100">
        <v>176572209.02000001</v>
      </c>
      <c r="F94" s="100">
        <v>118350035.76000001</v>
      </c>
      <c r="G94" s="514">
        <v>84018676.329999998</v>
      </c>
      <c r="H94" s="100">
        <v>49144688.009999998</v>
      </c>
      <c r="I94" s="100">
        <v>39207046.299999997</v>
      </c>
      <c r="J94" s="100">
        <v>3414933954.5700002</v>
      </c>
    </row>
    <row r="95" spans="1:10">
      <c r="A95" s="95" t="s">
        <v>315</v>
      </c>
      <c r="B95" s="95">
        <v>1396590824.47</v>
      </c>
      <c r="C95" s="95">
        <v>827978455.69000006</v>
      </c>
      <c r="D95" s="95">
        <v>462041406.73000002</v>
      </c>
      <c r="E95" s="95">
        <v>160371387.59999999</v>
      </c>
      <c r="F95" s="95">
        <v>94699756.510000005</v>
      </c>
      <c r="G95" s="95">
        <v>79783116.719999999</v>
      </c>
      <c r="H95" s="95">
        <v>45063416.520000003</v>
      </c>
      <c r="I95" s="95">
        <v>37830628.350000001</v>
      </c>
      <c r="J95" s="95">
        <v>3104358992.5900002</v>
      </c>
    </row>
    <row r="96" spans="1:10">
      <c r="A96" s="95" t="s">
        <v>316</v>
      </c>
      <c r="B96" s="95">
        <v>139460.78</v>
      </c>
      <c r="C96" s="95">
        <v>469114.69</v>
      </c>
      <c r="D96" s="95">
        <v>0</v>
      </c>
      <c r="E96" s="95">
        <v>0</v>
      </c>
      <c r="F96" s="95">
        <v>0</v>
      </c>
      <c r="G96" s="95">
        <v>0</v>
      </c>
      <c r="H96" s="95">
        <v>0</v>
      </c>
      <c r="I96" s="95">
        <v>0</v>
      </c>
      <c r="J96" s="95">
        <v>608575.47</v>
      </c>
    </row>
    <row r="97" spans="1:10">
      <c r="A97" s="95" t="s">
        <v>317</v>
      </c>
      <c r="B97" s="95">
        <v>0</v>
      </c>
      <c r="C97" s="95">
        <v>0</v>
      </c>
      <c r="D97" s="95">
        <v>0</v>
      </c>
      <c r="E97" s="95">
        <v>0</v>
      </c>
      <c r="F97" s="95">
        <v>0</v>
      </c>
      <c r="G97" s="95">
        <v>0</v>
      </c>
      <c r="H97" s="95">
        <v>0</v>
      </c>
      <c r="I97" s="95">
        <v>0</v>
      </c>
      <c r="J97" s="95">
        <v>0</v>
      </c>
    </row>
    <row r="98" spans="1:10">
      <c r="A98" s="95" t="s">
        <v>318</v>
      </c>
      <c r="B98" s="95">
        <v>139460.78</v>
      </c>
      <c r="C98" s="95">
        <v>469114.69</v>
      </c>
      <c r="D98" s="95">
        <v>0</v>
      </c>
      <c r="E98" s="95">
        <v>0</v>
      </c>
      <c r="F98" s="95">
        <v>0</v>
      </c>
      <c r="G98" s="95">
        <v>0</v>
      </c>
      <c r="H98" s="95">
        <v>0</v>
      </c>
      <c r="I98" s="95">
        <v>0</v>
      </c>
      <c r="J98" s="95">
        <v>608575.47</v>
      </c>
    </row>
    <row r="99" spans="1:10">
      <c r="A99" s="95" t="s">
        <v>319</v>
      </c>
      <c r="B99" s="95">
        <v>1136167414.4200001</v>
      </c>
      <c r="C99" s="95">
        <v>452685190.19</v>
      </c>
      <c r="D99" s="95">
        <v>254521757.69</v>
      </c>
      <c r="E99" s="95">
        <v>140573694.94999999</v>
      </c>
      <c r="F99" s="95">
        <v>51929591.140000001</v>
      </c>
      <c r="G99" s="95">
        <v>34811916.090000004</v>
      </c>
      <c r="H99" s="95">
        <v>22081500.5</v>
      </c>
      <c r="I99" s="95">
        <v>17664149.800000001</v>
      </c>
      <c r="J99" s="95">
        <v>2110435214.78</v>
      </c>
    </row>
    <row r="100" spans="1:10">
      <c r="A100" s="95" t="s">
        <v>320</v>
      </c>
      <c r="B100" s="95">
        <v>253931030.53999999</v>
      </c>
      <c r="C100" s="95">
        <v>365870658.38</v>
      </c>
      <c r="D100" s="95">
        <v>196611769.53</v>
      </c>
      <c r="E100" s="95">
        <v>19713306</v>
      </c>
      <c r="F100" s="95">
        <v>39632685.890000001</v>
      </c>
      <c r="G100" s="95">
        <v>43701724.07</v>
      </c>
      <c r="H100" s="95">
        <v>18336297.260000002</v>
      </c>
      <c r="I100" s="95">
        <v>19840702.41</v>
      </c>
      <c r="J100" s="95">
        <v>957638174.08000004</v>
      </c>
    </row>
    <row r="101" spans="1:10">
      <c r="A101" s="95" t="s">
        <v>321</v>
      </c>
      <c r="B101" s="95">
        <v>59929337.579999998</v>
      </c>
      <c r="C101" s="95">
        <v>66588690.45000001</v>
      </c>
      <c r="D101" s="95">
        <v>9939037.4499999993</v>
      </c>
      <c r="E101" s="95">
        <v>6146490.1299999999</v>
      </c>
      <c r="F101" s="95">
        <v>3224132.88</v>
      </c>
      <c r="G101" s="95">
        <v>4304705.99</v>
      </c>
      <c r="H101" s="95">
        <v>699053.68</v>
      </c>
      <c r="I101" s="95">
        <v>136847.79</v>
      </c>
      <c r="J101" s="95">
        <v>150968295.94999999</v>
      </c>
    </row>
    <row r="102" spans="1:10">
      <c r="A102" s="95" t="s">
        <v>322</v>
      </c>
      <c r="B102" s="95">
        <v>1300298.5900000001</v>
      </c>
      <c r="C102" s="95">
        <v>3112790.45</v>
      </c>
      <c r="D102" s="95">
        <v>0</v>
      </c>
      <c r="E102" s="95">
        <v>0</v>
      </c>
      <c r="F102" s="95">
        <v>0</v>
      </c>
      <c r="G102" s="95">
        <v>0</v>
      </c>
      <c r="H102" s="95">
        <v>0</v>
      </c>
      <c r="I102" s="95">
        <v>0</v>
      </c>
      <c r="J102" s="95">
        <v>4413089.04</v>
      </c>
    </row>
    <row r="103" spans="1:10">
      <c r="A103" s="95" t="s">
        <v>323</v>
      </c>
      <c r="B103" s="95">
        <v>34034833.259999998</v>
      </c>
      <c r="C103" s="95">
        <v>37174378.969999999</v>
      </c>
      <c r="D103" s="95">
        <v>1758471.21</v>
      </c>
      <c r="E103" s="95">
        <v>4137244.1499999994</v>
      </c>
      <c r="F103" s="95">
        <v>1488624.17</v>
      </c>
      <c r="G103" s="95">
        <v>2524090.65</v>
      </c>
      <c r="H103" s="95">
        <v>0</v>
      </c>
      <c r="I103" s="95">
        <v>0</v>
      </c>
      <c r="J103" s="95">
        <v>81117642.409999996</v>
      </c>
    </row>
    <row r="104" spans="1:10">
      <c r="A104" s="95" t="s">
        <v>324</v>
      </c>
      <c r="B104" s="95">
        <v>82921553.209999993</v>
      </c>
      <c r="C104" s="95">
        <v>97633867.400000006</v>
      </c>
      <c r="D104" s="95">
        <v>10653764.41</v>
      </c>
      <c r="E104" s="95">
        <v>4731233.16</v>
      </c>
      <c r="F104" s="95">
        <v>8412199.7400000002</v>
      </c>
      <c r="G104" s="95">
        <v>6145851.6500000004</v>
      </c>
      <c r="H104" s="95">
        <v>774417.95</v>
      </c>
      <c r="I104" s="95">
        <v>298000</v>
      </c>
      <c r="J104" s="95">
        <v>211570887.52000001</v>
      </c>
    </row>
    <row r="105" spans="1:10">
      <c r="A105" s="95" t="s">
        <v>325</v>
      </c>
      <c r="B105" s="95">
        <v>48832540.960000001</v>
      </c>
      <c r="C105" s="95">
        <v>34783506.060000002</v>
      </c>
      <c r="D105" s="95">
        <v>18818598.510000002</v>
      </c>
      <c r="E105" s="95">
        <v>4698338.5599999996</v>
      </c>
      <c r="F105" s="95">
        <v>3119224.92</v>
      </c>
      <c r="G105" s="95">
        <v>2145026.91</v>
      </c>
      <c r="H105" s="95">
        <v>1820245.94</v>
      </c>
      <c r="I105" s="95">
        <v>0</v>
      </c>
      <c r="J105" s="95">
        <v>114217481.86</v>
      </c>
    </row>
    <row r="106" spans="1:10">
      <c r="A106" s="95" t="s">
        <v>326</v>
      </c>
      <c r="B106" s="95">
        <v>17485914.989999998</v>
      </c>
      <c r="C106" s="95">
        <v>88251101.040000007</v>
      </c>
      <c r="D106" s="95">
        <v>109918684.23</v>
      </c>
      <c r="E106" s="95">
        <v>0</v>
      </c>
      <c r="F106" s="95">
        <v>18756521.43</v>
      </c>
      <c r="G106" s="95">
        <v>27592667.469999999</v>
      </c>
      <c r="H106" s="95">
        <v>1798485.2</v>
      </c>
      <c r="I106" s="95">
        <v>4573378.62</v>
      </c>
      <c r="J106" s="95">
        <v>268376752.97999999</v>
      </c>
    </row>
    <row r="107" spans="1:10">
      <c r="A107" s="95" t="s">
        <v>327</v>
      </c>
      <c r="B107" s="95">
        <v>0</v>
      </c>
      <c r="C107" s="95">
        <v>18843996.559999999</v>
      </c>
      <c r="D107" s="95">
        <v>45120482.420000002</v>
      </c>
      <c r="E107" s="95">
        <v>0</v>
      </c>
      <c r="F107" s="95">
        <v>539185.85</v>
      </c>
      <c r="G107" s="95">
        <v>306281.40000000002</v>
      </c>
      <c r="H107" s="95">
        <v>1680810.67</v>
      </c>
      <c r="I107" s="95">
        <v>12832476</v>
      </c>
      <c r="J107" s="95">
        <v>79323232.900000006</v>
      </c>
    </row>
    <row r="108" spans="1:10">
      <c r="A108" s="95" t="s">
        <v>328</v>
      </c>
      <c r="B108" s="95">
        <v>9426551.9499999993</v>
      </c>
      <c r="C108" s="95">
        <v>19482327.449999999</v>
      </c>
      <c r="D108" s="95">
        <v>402731.3</v>
      </c>
      <c r="E108" s="95">
        <v>0</v>
      </c>
      <c r="F108" s="95">
        <v>4092796.9</v>
      </c>
      <c r="G108" s="95">
        <v>683100</v>
      </c>
      <c r="H108" s="95">
        <v>11563283.82</v>
      </c>
      <c r="I108" s="95">
        <v>2000000</v>
      </c>
      <c r="J108" s="95">
        <v>47650791.420000002</v>
      </c>
    </row>
    <row r="109" spans="1:10">
      <c r="A109" s="95" t="s">
        <v>329</v>
      </c>
      <c r="B109" s="95">
        <v>5527959.1100000003</v>
      </c>
      <c r="C109" s="95">
        <v>5637278.7300000004</v>
      </c>
      <c r="D109" s="95">
        <v>6767757.5999999996</v>
      </c>
      <c r="E109" s="95">
        <v>48292.35</v>
      </c>
      <c r="F109" s="95">
        <v>2925419.9</v>
      </c>
      <c r="G109" s="95">
        <v>557335.89</v>
      </c>
      <c r="H109" s="95">
        <v>4077397.04</v>
      </c>
      <c r="I109" s="95">
        <v>0</v>
      </c>
      <c r="J109" s="95">
        <v>25541440.620000001</v>
      </c>
    </row>
    <row r="110" spans="1:10">
      <c r="A110" s="95" t="s">
        <v>330</v>
      </c>
      <c r="B110" s="95">
        <v>0</v>
      </c>
      <c r="C110" s="95">
        <v>0</v>
      </c>
      <c r="D110" s="95">
        <v>0</v>
      </c>
      <c r="E110" s="95">
        <v>0</v>
      </c>
      <c r="F110" s="95">
        <v>0</v>
      </c>
      <c r="G110" s="95">
        <v>0</v>
      </c>
      <c r="H110" s="95">
        <v>0</v>
      </c>
      <c r="I110" s="95">
        <v>0</v>
      </c>
      <c r="J110" s="95">
        <v>0</v>
      </c>
    </row>
    <row r="111" spans="1:10">
      <c r="A111" s="95" t="s">
        <v>331</v>
      </c>
      <c r="B111" s="95">
        <v>824959.62</v>
      </c>
      <c r="C111" s="95">
        <v>3316213.7</v>
      </c>
      <c r="D111" s="95">
        <v>4140121.9099999997</v>
      </c>
      <c r="E111" s="95">
        <v>36094.300000000003</v>
      </c>
      <c r="F111" s="95">
        <v>212059.58</v>
      </c>
      <c r="G111" s="95">
        <v>712140.67</v>
      </c>
      <c r="H111" s="95">
        <v>568221.72</v>
      </c>
      <c r="I111" s="95">
        <v>325776.14</v>
      </c>
      <c r="J111" s="95">
        <v>10135587.640000001</v>
      </c>
    </row>
    <row r="112" spans="1:10">
      <c r="A112" s="95" t="s">
        <v>332</v>
      </c>
      <c r="B112" s="95">
        <v>203388.31</v>
      </c>
      <c r="C112" s="95">
        <v>6419728.2800000003</v>
      </c>
      <c r="D112" s="95">
        <v>3335.27</v>
      </c>
      <c r="E112" s="95">
        <v>0</v>
      </c>
      <c r="F112" s="95">
        <v>504.82000000000005</v>
      </c>
      <c r="G112" s="95">
        <v>0</v>
      </c>
      <c r="H112" s="95">
        <v>0</v>
      </c>
      <c r="I112" s="95">
        <v>0</v>
      </c>
      <c r="J112" s="95">
        <v>6626956.6799999997</v>
      </c>
    </row>
    <row r="113" spans="1:10">
      <c r="A113" s="95" t="s">
        <v>111</v>
      </c>
      <c r="B113" s="95">
        <v>0</v>
      </c>
      <c r="C113" s="95">
        <v>0</v>
      </c>
      <c r="D113" s="95">
        <v>0</v>
      </c>
      <c r="E113" s="95">
        <v>0</v>
      </c>
      <c r="F113" s="95">
        <v>0</v>
      </c>
      <c r="G113" s="95">
        <v>0</v>
      </c>
      <c r="H113" s="95">
        <v>0</v>
      </c>
      <c r="I113" s="95">
        <v>0</v>
      </c>
      <c r="J113" s="95">
        <v>0</v>
      </c>
    </row>
    <row r="114" spans="1:10">
      <c r="A114" s="95" t="s">
        <v>333</v>
      </c>
      <c r="B114" s="95">
        <v>0</v>
      </c>
      <c r="C114" s="95">
        <v>0</v>
      </c>
      <c r="D114" s="95">
        <v>0</v>
      </c>
      <c r="E114" s="95">
        <v>0</v>
      </c>
      <c r="F114" s="95">
        <v>0</v>
      </c>
      <c r="G114" s="95">
        <v>0</v>
      </c>
      <c r="H114" s="95">
        <v>0</v>
      </c>
      <c r="I114" s="95">
        <v>0</v>
      </c>
      <c r="J114" s="95">
        <v>0</v>
      </c>
    </row>
    <row r="115" spans="1:10">
      <c r="A115" s="95" t="s">
        <v>334</v>
      </c>
      <c r="B115" s="95">
        <v>0</v>
      </c>
      <c r="C115" s="95">
        <v>0</v>
      </c>
      <c r="D115" s="95">
        <v>0</v>
      </c>
      <c r="E115" s="95">
        <v>0</v>
      </c>
      <c r="F115" s="95">
        <v>0</v>
      </c>
      <c r="G115" s="95">
        <v>0</v>
      </c>
      <c r="H115" s="95">
        <v>0</v>
      </c>
      <c r="I115" s="95">
        <v>0</v>
      </c>
      <c r="J115" s="95">
        <v>0</v>
      </c>
    </row>
    <row r="116" spans="1:10">
      <c r="A116" s="95" t="s">
        <v>335</v>
      </c>
      <c r="B116" s="95">
        <v>0</v>
      </c>
      <c r="C116" s="95">
        <v>0</v>
      </c>
      <c r="D116" s="95">
        <v>0</v>
      </c>
      <c r="E116" s="95">
        <v>0</v>
      </c>
      <c r="F116" s="95">
        <v>0</v>
      </c>
      <c r="G116" s="95">
        <v>0</v>
      </c>
      <c r="H116" s="95">
        <v>0</v>
      </c>
      <c r="I116" s="95">
        <v>0</v>
      </c>
      <c r="J116" s="95">
        <v>0</v>
      </c>
    </row>
    <row r="117" spans="1:10">
      <c r="A117" s="95" t="s">
        <v>336</v>
      </c>
      <c r="B117" s="95">
        <v>0</v>
      </c>
      <c r="C117" s="95">
        <v>0</v>
      </c>
      <c r="D117" s="95">
        <v>0</v>
      </c>
      <c r="E117" s="95">
        <v>0</v>
      </c>
      <c r="F117" s="95">
        <v>0</v>
      </c>
      <c r="G117" s="95">
        <v>0</v>
      </c>
      <c r="H117" s="95">
        <v>0</v>
      </c>
      <c r="I117" s="95">
        <v>0</v>
      </c>
      <c r="J117" s="95">
        <v>0</v>
      </c>
    </row>
    <row r="118" spans="1:10">
      <c r="A118" s="95" t="s">
        <v>337</v>
      </c>
      <c r="B118" s="95">
        <v>0</v>
      </c>
      <c r="C118" s="95">
        <v>0</v>
      </c>
      <c r="D118" s="95">
        <v>0</v>
      </c>
      <c r="E118" s="95">
        <v>0</v>
      </c>
      <c r="F118" s="95">
        <v>0</v>
      </c>
      <c r="G118" s="95">
        <v>0</v>
      </c>
      <c r="H118" s="95">
        <v>0</v>
      </c>
      <c r="I118" s="95">
        <v>0</v>
      </c>
      <c r="J118" s="95">
        <v>0</v>
      </c>
    </row>
    <row r="119" spans="1:10">
      <c r="A119" s="95" t="s">
        <v>338</v>
      </c>
      <c r="B119" s="95">
        <v>0</v>
      </c>
      <c r="C119" s="95">
        <v>0</v>
      </c>
      <c r="D119" s="95">
        <v>0</v>
      </c>
      <c r="E119" s="95">
        <v>0</v>
      </c>
      <c r="F119" s="95">
        <v>0</v>
      </c>
      <c r="G119" s="95">
        <v>0</v>
      </c>
      <c r="H119" s="95">
        <v>0</v>
      </c>
      <c r="I119" s="95">
        <v>0</v>
      </c>
      <c r="J119" s="95">
        <v>0</v>
      </c>
    </row>
    <row r="120" spans="1:10">
      <c r="A120" s="95" t="s">
        <v>339</v>
      </c>
      <c r="B120" s="95">
        <v>1351517.75</v>
      </c>
      <c r="C120" s="95">
        <v>48304119.289999999</v>
      </c>
      <c r="D120" s="95">
        <v>33492403.709999997</v>
      </c>
      <c r="E120" s="95">
        <v>3442571.97</v>
      </c>
      <c r="F120" s="95">
        <v>20586808</v>
      </c>
      <c r="G120" s="95">
        <v>2033615.76</v>
      </c>
      <c r="H120" s="95">
        <v>3008000</v>
      </c>
      <c r="I120" s="95">
        <v>207003.23</v>
      </c>
      <c r="J120" s="95">
        <v>112426039.70999999</v>
      </c>
    </row>
    <row r="121" spans="1:10">
      <c r="A121" s="95" t="s">
        <v>340</v>
      </c>
      <c r="B121" s="95">
        <v>0</v>
      </c>
      <c r="C121" s="95">
        <v>0</v>
      </c>
      <c r="D121" s="95">
        <v>0</v>
      </c>
      <c r="E121" s="95">
        <v>0</v>
      </c>
      <c r="F121" s="95">
        <v>0</v>
      </c>
      <c r="G121" s="95">
        <v>0</v>
      </c>
      <c r="H121" s="95">
        <v>0</v>
      </c>
      <c r="I121" s="95">
        <v>0</v>
      </c>
      <c r="J121" s="95">
        <v>0</v>
      </c>
    </row>
    <row r="122" spans="1:10">
      <c r="A122" s="95" t="s">
        <v>341</v>
      </c>
      <c r="B122" s="95">
        <v>0</v>
      </c>
      <c r="C122" s="95">
        <v>0</v>
      </c>
      <c r="D122" s="95">
        <v>0</v>
      </c>
      <c r="E122" s="95">
        <v>0</v>
      </c>
      <c r="F122" s="95">
        <v>0</v>
      </c>
      <c r="G122" s="95">
        <v>0</v>
      </c>
      <c r="H122" s="95">
        <v>0</v>
      </c>
      <c r="I122" s="95">
        <v>0</v>
      </c>
      <c r="J122" s="95">
        <v>0</v>
      </c>
    </row>
    <row r="123" spans="1:10">
      <c r="A123" s="95" t="s">
        <v>342</v>
      </c>
      <c r="B123" s="95">
        <v>0</v>
      </c>
      <c r="C123" s="95">
        <v>0</v>
      </c>
      <c r="D123" s="95">
        <v>0</v>
      </c>
      <c r="E123" s="95">
        <v>0</v>
      </c>
      <c r="F123" s="95">
        <v>0</v>
      </c>
      <c r="G123" s="95">
        <v>0</v>
      </c>
      <c r="H123" s="95">
        <v>0</v>
      </c>
      <c r="I123" s="95">
        <v>0</v>
      </c>
      <c r="J123" s="95">
        <v>0</v>
      </c>
    </row>
    <row r="124" spans="1:10">
      <c r="A124" s="95" t="s">
        <v>343</v>
      </c>
      <c r="B124" s="95">
        <v>0</v>
      </c>
      <c r="C124" s="95">
        <v>0</v>
      </c>
      <c r="D124" s="95">
        <v>0</v>
      </c>
      <c r="E124" s="95">
        <v>0</v>
      </c>
      <c r="F124" s="95">
        <v>0</v>
      </c>
      <c r="G124" s="95">
        <v>0</v>
      </c>
      <c r="H124" s="95">
        <v>0</v>
      </c>
      <c r="I124" s="95">
        <v>0</v>
      </c>
      <c r="J124" s="95">
        <v>0</v>
      </c>
    </row>
    <row r="125" spans="1:10">
      <c r="A125" s="95" t="s">
        <v>344</v>
      </c>
      <c r="B125" s="95">
        <v>1351517.75</v>
      </c>
      <c r="C125" s="95">
        <v>47875597.740000002</v>
      </c>
      <c r="D125" s="95">
        <v>33098043.740000002</v>
      </c>
      <c r="E125" s="95">
        <v>3283823.89</v>
      </c>
      <c r="F125" s="95">
        <v>20384724.66</v>
      </c>
      <c r="G125" s="95">
        <v>2033615.76</v>
      </c>
      <c r="H125" s="95">
        <v>3000000</v>
      </c>
      <c r="I125" s="95">
        <v>207003.23</v>
      </c>
      <c r="J125" s="95">
        <v>111234326.77</v>
      </c>
    </row>
    <row r="126" spans="1:10">
      <c r="A126" s="95" t="s">
        <v>345</v>
      </c>
      <c r="B126" s="95">
        <v>0</v>
      </c>
      <c r="C126" s="95">
        <v>0</v>
      </c>
      <c r="D126" s="95">
        <v>0</v>
      </c>
      <c r="E126" s="95">
        <v>0</v>
      </c>
      <c r="F126" s="95">
        <v>0</v>
      </c>
      <c r="G126" s="95">
        <v>0</v>
      </c>
      <c r="H126" s="95">
        <v>0</v>
      </c>
      <c r="I126" s="95">
        <v>0</v>
      </c>
      <c r="J126" s="95">
        <v>0</v>
      </c>
    </row>
    <row r="127" spans="1:10">
      <c r="A127" s="95" t="s">
        <v>346</v>
      </c>
      <c r="B127" s="95">
        <v>0</v>
      </c>
      <c r="C127" s="95">
        <v>0</v>
      </c>
      <c r="D127" s="95">
        <v>0</v>
      </c>
      <c r="E127" s="95">
        <v>0</v>
      </c>
      <c r="F127" s="95">
        <v>0</v>
      </c>
      <c r="G127" s="95">
        <v>0</v>
      </c>
      <c r="H127" s="95">
        <v>0</v>
      </c>
      <c r="I127" s="95">
        <v>0</v>
      </c>
      <c r="J127" s="95">
        <v>0</v>
      </c>
    </row>
    <row r="128" spans="1:10">
      <c r="A128" s="95" t="s">
        <v>347</v>
      </c>
      <c r="B128" s="95">
        <v>0</v>
      </c>
      <c r="C128" s="95">
        <v>428521.55</v>
      </c>
      <c r="D128" s="95">
        <v>394359.97</v>
      </c>
      <c r="E128" s="95">
        <v>158748.07999999999</v>
      </c>
      <c r="F128" s="95">
        <v>202083.34</v>
      </c>
      <c r="G128" s="95">
        <v>0</v>
      </c>
      <c r="H128" s="95">
        <v>8000</v>
      </c>
      <c r="I128" s="95">
        <v>0</v>
      </c>
      <c r="J128" s="95">
        <v>1191712.94</v>
      </c>
    </row>
    <row r="129" spans="1:10">
      <c r="A129" s="95" t="s">
        <v>348</v>
      </c>
      <c r="B129" s="95">
        <v>31690420.34</v>
      </c>
      <c r="C129" s="95">
        <v>26200848.030000001</v>
      </c>
      <c r="D129" s="95">
        <v>4410529.5199999996</v>
      </c>
      <c r="E129" s="95">
        <v>3209380.01</v>
      </c>
      <c r="F129" s="95">
        <v>1745642.83</v>
      </c>
      <c r="G129" s="95">
        <v>1518981.71</v>
      </c>
      <c r="H129" s="95">
        <v>673597.62</v>
      </c>
      <c r="I129" s="95">
        <v>866075.9</v>
      </c>
      <c r="J129" s="95">
        <v>70315475.959999993</v>
      </c>
    </row>
    <row r="130" spans="1:10">
      <c r="A130" s="95" t="s">
        <v>284</v>
      </c>
      <c r="B130" s="95">
        <v>16260.02</v>
      </c>
      <c r="C130" s="95">
        <v>0</v>
      </c>
      <c r="D130" s="95">
        <v>0</v>
      </c>
      <c r="E130" s="95">
        <v>0</v>
      </c>
      <c r="F130" s="95">
        <v>0</v>
      </c>
      <c r="G130" s="95">
        <v>0</v>
      </c>
      <c r="H130" s="95">
        <v>0</v>
      </c>
      <c r="I130" s="95">
        <v>0</v>
      </c>
      <c r="J130" s="95">
        <v>16260.02</v>
      </c>
    </row>
    <row r="131" spans="1:10">
      <c r="A131" s="95" t="s">
        <v>286</v>
      </c>
      <c r="B131" s="95">
        <v>13249382.75</v>
      </c>
      <c r="C131" s="95">
        <v>18531969.649999999</v>
      </c>
      <c r="D131" s="95">
        <v>1107172.3899999999</v>
      </c>
      <c r="E131" s="95">
        <v>2613587.27</v>
      </c>
      <c r="F131" s="95">
        <v>357811.81</v>
      </c>
      <c r="G131" s="95">
        <v>571068.1</v>
      </c>
      <c r="H131" s="95">
        <v>201526.5</v>
      </c>
      <c r="I131" s="95">
        <v>504494.51</v>
      </c>
      <c r="J131" s="95">
        <v>37137012.979999997</v>
      </c>
    </row>
    <row r="132" spans="1:10">
      <c r="A132" s="95" t="s">
        <v>349</v>
      </c>
      <c r="B132" s="95">
        <v>18395154.210000001</v>
      </c>
      <c r="C132" s="95">
        <v>7668878.3799999999</v>
      </c>
      <c r="D132" s="95">
        <v>3208463.52</v>
      </c>
      <c r="E132" s="95">
        <v>595792.74</v>
      </c>
      <c r="F132" s="95">
        <v>1387466.87</v>
      </c>
      <c r="G132" s="95">
        <v>899030.9</v>
      </c>
      <c r="H132" s="95">
        <v>448504.65</v>
      </c>
      <c r="I132" s="95">
        <v>361581.39</v>
      </c>
      <c r="J132" s="95">
        <v>32964872.66</v>
      </c>
    </row>
    <row r="133" spans="1:10">
      <c r="A133" s="95" t="s">
        <v>311</v>
      </c>
      <c r="B133" s="95">
        <v>29623.360000000001</v>
      </c>
      <c r="C133" s="95">
        <v>0</v>
      </c>
      <c r="D133" s="95">
        <v>94893.61</v>
      </c>
      <c r="E133" s="95">
        <v>0</v>
      </c>
      <c r="F133" s="95">
        <v>364.15</v>
      </c>
      <c r="G133" s="95">
        <v>48882.71</v>
      </c>
      <c r="H133" s="95">
        <v>23566.47</v>
      </c>
      <c r="I133" s="95">
        <v>0</v>
      </c>
      <c r="J133" s="95">
        <v>197330.3</v>
      </c>
    </row>
    <row r="134" spans="1:10">
      <c r="A134" s="95" t="s">
        <v>350</v>
      </c>
      <c r="B134" s="95">
        <v>0</v>
      </c>
      <c r="C134" s="95">
        <v>0</v>
      </c>
      <c r="D134" s="95">
        <v>0</v>
      </c>
      <c r="E134" s="95">
        <v>0</v>
      </c>
      <c r="F134" s="95">
        <v>0</v>
      </c>
      <c r="G134" s="95">
        <v>0</v>
      </c>
      <c r="H134" s="95">
        <v>0</v>
      </c>
      <c r="I134" s="95">
        <v>0</v>
      </c>
      <c r="J134" s="95">
        <v>0</v>
      </c>
    </row>
    <row r="135" spans="1:10">
      <c r="A135" s="95" t="s">
        <v>108</v>
      </c>
      <c r="B135" s="95">
        <v>96032260.340000004</v>
      </c>
      <c r="C135" s="95">
        <v>6101743.0300000003</v>
      </c>
      <c r="D135" s="95">
        <v>6820318.3899999997</v>
      </c>
      <c r="E135" s="95">
        <v>9548869.4399999995</v>
      </c>
      <c r="F135" s="95">
        <v>1317323.6000000001</v>
      </c>
      <c r="G135" s="95">
        <v>682962.14</v>
      </c>
      <c r="H135" s="95">
        <v>399673.87</v>
      </c>
      <c r="I135" s="95">
        <v>303338.82</v>
      </c>
      <c r="J135" s="95">
        <v>121206489.63</v>
      </c>
    </row>
    <row r="136" spans="1:10">
      <c r="A136" s="95" t="s">
        <v>351</v>
      </c>
      <c r="B136" s="95">
        <v>32431.260000000002</v>
      </c>
      <c r="C136" s="95">
        <v>0</v>
      </c>
      <c r="D136" s="95">
        <v>0</v>
      </c>
      <c r="E136" s="95">
        <v>0</v>
      </c>
      <c r="F136" s="95">
        <v>938.53</v>
      </c>
      <c r="G136" s="95">
        <v>262.5</v>
      </c>
      <c r="H136" s="95">
        <v>0</v>
      </c>
      <c r="I136" s="95">
        <v>0</v>
      </c>
      <c r="J136" s="95">
        <v>33632.29</v>
      </c>
    </row>
    <row r="137" spans="1:10">
      <c r="A137" s="95" t="s">
        <v>352</v>
      </c>
      <c r="B137" s="95">
        <v>0</v>
      </c>
      <c r="C137" s="95">
        <v>0</v>
      </c>
      <c r="D137" s="95">
        <v>0</v>
      </c>
      <c r="E137" s="95">
        <v>0</v>
      </c>
      <c r="F137" s="95">
        <v>0</v>
      </c>
      <c r="G137" s="95">
        <v>0</v>
      </c>
      <c r="H137" s="95">
        <v>0</v>
      </c>
      <c r="I137" s="95">
        <v>0</v>
      </c>
      <c r="J137" s="95">
        <v>0</v>
      </c>
    </row>
    <row r="138" spans="1:10">
      <c r="A138" s="95" t="s">
        <v>353</v>
      </c>
      <c r="B138" s="95">
        <v>87694607.189999998</v>
      </c>
      <c r="C138" s="95">
        <v>0</v>
      </c>
      <c r="D138" s="95">
        <v>1562956.19</v>
      </c>
      <c r="E138" s="95">
        <v>5283884.0599999996</v>
      </c>
      <c r="F138" s="95">
        <v>103806.32</v>
      </c>
      <c r="G138" s="95">
        <v>131110.14000000001</v>
      </c>
      <c r="H138" s="95">
        <v>11350.02</v>
      </c>
      <c r="I138" s="95">
        <v>0</v>
      </c>
      <c r="J138" s="95">
        <v>94787713.920000002</v>
      </c>
    </row>
    <row r="139" spans="1:10">
      <c r="A139" s="95" t="s">
        <v>354</v>
      </c>
      <c r="B139" s="95">
        <v>8305221.8899999987</v>
      </c>
      <c r="C139" s="95">
        <v>6101743.0300000003</v>
      </c>
      <c r="D139" s="95">
        <v>4587419.3499999996</v>
      </c>
      <c r="E139" s="95">
        <v>2188918.06</v>
      </c>
      <c r="F139" s="95">
        <v>1212578.75</v>
      </c>
      <c r="G139" s="95">
        <v>551589.5</v>
      </c>
      <c r="H139" s="95">
        <v>388323.85</v>
      </c>
      <c r="I139" s="95">
        <v>303338.82</v>
      </c>
      <c r="J139" s="95">
        <v>23639133.25</v>
      </c>
    </row>
    <row r="140" spans="1:10">
      <c r="A140" s="95" t="s">
        <v>355</v>
      </c>
      <c r="B140" s="95">
        <v>0</v>
      </c>
      <c r="C140" s="95">
        <v>0</v>
      </c>
      <c r="D140" s="95">
        <v>669942.85</v>
      </c>
      <c r="E140" s="95">
        <v>2076067.32</v>
      </c>
      <c r="F140" s="95">
        <v>0</v>
      </c>
      <c r="G140" s="95">
        <v>0</v>
      </c>
      <c r="H140" s="95">
        <v>0</v>
      </c>
      <c r="I140" s="95">
        <v>0</v>
      </c>
      <c r="J140" s="95">
        <v>2746010.17</v>
      </c>
    </row>
    <row r="141" spans="1:10" ht="15" customHeight="1">
      <c r="A141" s="95" t="s">
        <v>109</v>
      </c>
      <c r="B141" s="95">
        <v>0</v>
      </c>
      <c r="C141" s="95">
        <v>0</v>
      </c>
      <c r="D141" s="95">
        <v>0</v>
      </c>
      <c r="E141" s="95">
        <v>0</v>
      </c>
      <c r="F141" s="95">
        <v>0</v>
      </c>
      <c r="G141" s="95">
        <v>0</v>
      </c>
      <c r="H141" s="95">
        <v>0</v>
      </c>
      <c r="I141" s="95">
        <v>0</v>
      </c>
      <c r="J141" s="95">
        <v>0</v>
      </c>
    </row>
    <row r="142" spans="1:10">
      <c r="A142" s="95" t="s">
        <v>356</v>
      </c>
      <c r="B142" s="95">
        <v>0</v>
      </c>
      <c r="C142" s="95">
        <v>0</v>
      </c>
      <c r="D142" s="95">
        <v>0</v>
      </c>
      <c r="E142" s="95">
        <v>0</v>
      </c>
      <c r="F142" s="95">
        <v>0</v>
      </c>
      <c r="G142" s="95">
        <v>0</v>
      </c>
      <c r="H142" s="95">
        <v>0</v>
      </c>
      <c r="I142" s="95">
        <v>0</v>
      </c>
      <c r="J142" s="95">
        <v>0</v>
      </c>
    </row>
    <row r="143" spans="1:10">
      <c r="A143" s="95" t="s">
        <v>357</v>
      </c>
      <c r="B143" s="95">
        <v>0</v>
      </c>
      <c r="C143" s="95">
        <v>0</v>
      </c>
      <c r="D143" s="95">
        <v>0</v>
      </c>
      <c r="E143" s="95">
        <v>0</v>
      </c>
      <c r="F143" s="95">
        <v>0</v>
      </c>
      <c r="G143" s="95">
        <v>0</v>
      </c>
      <c r="H143" s="95">
        <v>0</v>
      </c>
      <c r="I143" s="95">
        <v>0</v>
      </c>
      <c r="J143" s="95">
        <v>0</v>
      </c>
    </row>
    <row r="144" spans="1:10">
      <c r="A144" s="95" t="s">
        <v>358</v>
      </c>
      <c r="B144" s="95">
        <v>0</v>
      </c>
      <c r="C144" s="95">
        <v>0</v>
      </c>
      <c r="D144" s="95">
        <v>0</v>
      </c>
      <c r="E144" s="95">
        <v>0</v>
      </c>
      <c r="F144" s="95">
        <v>0</v>
      </c>
      <c r="G144" s="95">
        <v>0</v>
      </c>
      <c r="H144" s="95">
        <v>0</v>
      </c>
      <c r="I144" s="95">
        <v>0</v>
      </c>
      <c r="J144" s="95">
        <v>0</v>
      </c>
    </row>
    <row r="145" spans="1:10">
      <c r="A145" s="95" t="s">
        <v>359</v>
      </c>
      <c r="B145" s="95">
        <v>0</v>
      </c>
      <c r="C145" s="95">
        <v>0</v>
      </c>
      <c r="D145" s="95">
        <v>0</v>
      </c>
      <c r="E145" s="95">
        <v>0</v>
      </c>
      <c r="F145" s="95">
        <v>0</v>
      </c>
      <c r="G145" s="95">
        <v>0</v>
      </c>
      <c r="H145" s="95">
        <v>0</v>
      </c>
      <c r="I145" s="95">
        <v>0</v>
      </c>
      <c r="J145" s="95">
        <v>0</v>
      </c>
    </row>
    <row r="146" spans="1:10">
      <c r="A146" s="95" t="s">
        <v>360</v>
      </c>
      <c r="B146" s="95">
        <v>0</v>
      </c>
      <c r="C146" s="95">
        <v>0</v>
      </c>
      <c r="D146" s="95">
        <v>0</v>
      </c>
      <c r="E146" s="95">
        <v>0</v>
      </c>
      <c r="F146" s="95">
        <v>0</v>
      </c>
      <c r="G146" s="95">
        <v>0</v>
      </c>
      <c r="H146" s="95">
        <v>0</v>
      </c>
      <c r="I146" s="95">
        <v>0</v>
      </c>
      <c r="J146" s="95">
        <v>0</v>
      </c>
    </row>
    <row r="147" spans="1:10">
      <c r="A147" s="95" t="s">
        <v>361</v>
      </c>
      <c r="B147" s="95">
        <v>0</v>
      </c>
      <c r="C147" s="95">
        <v>0</v>
      </c>
      <c r="D147" s="95">
        <v>0</v>
      </c>
      <c r="E147" s="95">
        <v>0</v>
      </c>
      <c r="F147" s="95">
        <v>0</v>
      </c>
      <c r="G147" s="95">
        <v>0</v>
      </c>
      <c r="H147" s="95">
        <v>0</v>
      </c>
      <c r="I147" s="95">
        <v>0</v>
      </c>
      <c r="J147" s="95">
        <v>0</v>
      </c>
    </row>
    <row r="148" spans="1:10">
      <c r="A148" s="95" t="s">
        <v>367</v>
      </c>
      <c r="B148" s="95">
        <v>0</v>
      </c>
      <c r="C148" s="95">
        <v>0</v>
      </c>
      <c r="D148" s="95">
        <v>0</v>
      </c>
      <c r="E148" s="95">
        <v>0</v>
      </c>
      <c r="F148" s="95">
        <v>0</v>
      </c>
      <c r="G148" s="95">
        <v>0</v>
      </c>
      <c r="H148" s="95">
        <v>0</v>
      </c>
      <c r="I148" s="95">
        <v>0</v>
      </c>
      <c r="J148" s="95">
        <v>0</v>
      </c>
    </row>
    <row r="149" spans="1:10" ht="18" customHeight="1" thickBot="1">
      <c r="A149" s="95" t="s">
        <v>368</v>
      </c>
      <c r="B149" s="95">
        <v>0</v>
      </c>
      <c r="C149" s="95">
        <v>0</v>
      </c>
      <c r="D149" s="95">
        <v>0</v>
      </c>
      <c r="E149" s="95">
        <v>0</v>
      </c>
      <c r="F149" s="95">
        <v>0</v>
      </c>
      <c r="G149" s="95">
        <v>0</v>
      </c>
      <c r="H149" s="95">
        <v>0</v>
      </c>
      <c r="I149" s="95">
        <v>0</v>
      </c>
      <c r="J149" s="95">
        <v>0</v>
      </c>
    </row>
    <row r="150" spans="1:10" ht="13.5" thickTop="1">
      <c r="A150" s="99" t="s">
        <v>369</v>
      </c>
      <c r="B150" s="100">
        <v>471436201.75</v>
      </c>
      <c r="C150" s="100">
        <v>121365702.87</v>
      </c>
      <c r="D150" s="100">
        <v>73269810.079999998</v>
      </c>
      <c r="E150" s="100">
        <v>91297432.099999994</v>
      </c>
      <c r="F150" s="100">
        <v>52432855.039999999</v>
      </c>
      <c r="G150" s="514">
        <v>7538393.5700000003</v>
      </c>
      <c r="H150" s="100">
        <v>6930423.4199999999</v>
      </c>
      <c r="I150" s="100">
        <v>9125926.5299999993</v>
      </c>
      <c r="J150" s="100">
        <v>833396745.36000001</v>
      </c>
    </row>
    <row r="151" spans="1:10">
      <c r="A151" s="95" t="s">
        <v>113</v>
      </c>
      <c r="B151" s="95">
        <v>645822</v>
      </c>
      <c r="C151" s="95">
        <v>688650</v>
      </c>
      <c r="D151" s="95">
        <v>0</v>
      </c>
      <c r="E151" s="95">
        <v>0</v>
      </c>
      <c r="F151" s="95">
        <v>0</v>
      </c>
      <c r="G151" s="95">
        <v>632536.29</v>
      </c>
      <c r="H151" s="95">
        <v>449577.71</v>
      </c>
      <c r="I151" s="95">
        <v>490855.87</v>
      </c>
      <c r="J151" s="95">
        <v>2907441.87</v>
      </c>
    </row>
    <row r="152" spans="1:10">
      <c r="A152" s="95" t="s">
        <v>370</v>
      </c>
      <c r="B152" s="95">
        <v>645822</v>
      </c>
      <c r="C152" s="95">
        <v>688650</v>
      </c>
      <c r="D152" s="95">
        <v>0</v>
      </c>
      <c r="E152" s="95">
        <v>0</v>
      </c>
      <c r="F152" s="95">
        <v>0</v>
      </c>
      <c r="G152" s="95">
        <v>632536.29</v>
      </c>
      <c r="H152" s="95">
        <v>449577.71</v>
      </c>
      <c r="I152" s="95">
        <v>490855.87</v>
      </c>
      <c r="J152" s="95">
        <v>2907441.87</v>
      </c>
    </row>
    <row r="153" spans="1:10">
      <c r="A153" s="95" t="s">
        <v>371</v>
      </c>
      <c r="B153" s="95">
        <v>0</v>
      </c>
      <c r="C153" s="95">
        <v>0</v>
      </c>
      <c r="D153" s="95">
        <v>0</v>
      </c>
      <c r="E153" s="95">
        <v>0</v>
      </c>
      <c r="F153" s="95">
        <v>0</v>
      </c>
      <c r="G153" s="95">
        <v>0</v>
      </c>
      <c r="H153" s="95">
        <v>0</v>
      </c>
      <c r="I153" s="95">
        <v>0</v>
      </c>
      <c r="J153" s="95">
        <v>0</v>
      </c>
    </row>
    <row r="154" spans="1:10">
      <c r="A154" s="95" t="s">
        <v>372</v>
      </c>
      <c r="B154" s="95">
        <v>0</v>
      </c>
      <c r="C154" s="95">
        <v>0</v>
      </c>
      <c r="D154" s="95">
        <v>0</v>
      </c>
      <c r="E154" s="95">
        <v>0</v>
      </c>
      <c r="F154" s="95">
        <v>0</v>
      </c>
      <c r="G154" s="95">
        <v>0</v>
      </c>
      <c r="H154" s="95">
        <v>0</v>
      </c>
      <c r="I154" s="95">
        <v>0</v>
      </c>
      <c r="J154" s="95">
        <v>0</v>
      </c>
    </row>
    <row r="155" spans="1:10">
      <c r="A155" s="95" t="s">
        <v>114</v>
      </c>
      <c r="B155" s="95">
        <v>10867114.75</v>
      </c>
      <c r="C155" s="95">
        <v>9397322.4499999993</v>
      </c>
      <c r="D155" s="95">
        <v>3274098.82</v>
      </c>
      <c r="E155" s="95">
        <v>1730060.09</v>
      </c>
      <c r="F155" s="95">
        <v>2678780.54</v>
      </c>
      <c r="G155" s="95">
        <v>6513383.5300000003</v>
      </c>
      <c r="H155" s="95">
        <v>1645769.12</v>
      </c>
      <c r="I155" s="95">
        <v>1580149.6</v>
      </c>
      <c r="J155" s="95">
        <v>37686678.899999999</v>
      </c>
    </row>
    <row r="156" spans="1:10">
      <c r="A156" s="95" t="s">
        <v>373</v>
      </c>
      <c r="B156" s="95">
        <v>0</v>
      </c>
      <c r="C156" s="95">
        <v>0</v>
      </c>
      <c r="D156" s="95">
        <v>0</v>
      </c>
      <c r="E156" s="95">
        <v>0</v>
      </c>
      <c r="F156" s="95">
        <v>0</v>
      </c>
      <c r="G156" s="95">
        <v>0</v>
      </c>
      <c r="H156" s="95">
        <v>0</v>
      </c>
      <c r="I156" s="95">
        <v>0</v>
      </c>
      <c r="J156" s="95">
        <v>0</v>
      </c>
    </row>
    <row r="157" spans="1:10">
      <c r="A157" s="95" t="s">
        <v>374</v>
      </c>
      <c r="B157" s="95">
        <v>0</v>
      </c>
      <c r="C157" s="95">
        <v>0</v>
      </c>
      <c r="D157" s="95">
        <v>0</v>
      </c>
      <c r="E157" s="95">
        <v>0</v>
      </c>
      <c r="F157" s="95">
        <v>0</v>
      </c>
      <c r="G157" s="95">
        <v>0</v>
      </c>
      <c r="H157" s="95">
        <v>0</v>
      </c>
      <c r="I157" s="95">
        <v>0</v>
      </c>
      <c r="J157" s="95">
        <v>0</v>
      </c>
    </row>
    <row r="158" spans="1:10">
      <c r="A158" s="95" t="s">
        <v>375</v>
      </c>
      <c r="B158" s="95">
        <v>10867114.75</v>
      </c>
      <c r="C158" s="95">
        <v>9397322.4499999993</v>
      </c>
      <c r="D158" s="95">
        <v>3274098.82</v>
      </c>
      <c r="E158" s="95">
        <v>1730060.09</v>
      </c>
      <c r="F158" s="95">
        <v>2678780.54</v>
      </c>
      <c r="G158" s="95">
        <v>6513383.5300000003</v>
      </c>
      <c r="H158" s="95">
        <v>1645769.12</v>
      </c>
      <c r="I158" s="95">
        <v>1580149.6</v>
      </c>
      <c r="J158" s="95">
        <v>37686678.899999999</v>
      </c>
    </row>
    <row r="159" spans="1:10">
      <c r="A159" s="95" t="s">
        <v>115</v>
      </c>
      <c r="B159" s="95">
        <v>0</v>
      </c>
      <c r="C159" s="95">
        <v>0</v>
      </c>
      <c r="D159" s="95">
        <v>0</v>
      </c>
      <c r="E159" s="95">
        <v>0</v>
      </c>
      <c r="F159" s="95">
        <v>0</v>
      </c>
      <c r="G159" s="95">
        <v>0</v>
      </c>
      <c r="H159" s="95">
        <v>0</v>
      </c>
      <c r="I159" s="95">
        <v>0</v>
      </c>
      <c r="J159" s="95">
        <v>0</v>
      </c>
    </row>
    <row r="160" spans="1:10">
      <c r="A160" s="95" t="s">
        <v>376</v>
      </c>
      <c r="B160" s="95">
        <v>0</v>
      </c>
      <c r="C160" s="95">
        <v>0</v>
      </c>
      <c r="D160" s="95">
        <v>0</v>
      </c>
      <c r="E160" s="95">
        <v>0</v>
      </c>
      <c r="F160" s="95">
        <v>0</v>
      </c>
      <c r="G160" s="95">
        <v>0</v>
      </c>
      <c r="H160" s="95">
        <v>0</v>
      </c>
      <c r="I160" s="95">
        <v>0</v>
      </c>
      <c r="J160" s="95">
        <v>0</v>
      </c>
    </row>
    <row r="161" spans="1:10">
      <c r="A161" s="95" t="s">
        <v>377</v>
      </c>
      <c r="B161" s="95">
        <v>0</v>
      </c>
      <c r="C161" s="95">
        <v>0</v>
      </c>
      <c r="D161" s="95">
        <v>0</v>
      </c>
      <c r="E161" s="95">
        <v>0</v>
      </c>
      <c r="F161" s="95">
        <v>0</v>
      </c>
      <c r="G161" s="95">
        <v>0</v>
      </c>
      <c r="H161" s="95">
        <v>0</v>
      </c>
      <c r="I161" s="95">
        <v>0</v>
      </c>
      <c r="J161" s="95">
        <v>0</v>
      </c>
    </row>
    <row r="162" spans="1:10">
      <c r="A162" s="95" t="s">
        <v>378</v>
      </c>
      <c r="B162" s="95">
        <v>0</v>
      </c>
      <c r="C162" s="95">
        <v>0</v>
      </c>
      <c r="D162" s="95">
        <v>0</v>
      </c>
      <c r="E162" s="95">
        <v>0</v>
      </c>
      <c r="F162" s="95">
        <v>0</v>
      </c>
      <c r="G162" s="95">
        <v>0</v>
      </c>
      <c r="H162" s="95">
        <v>0</v>
      </c>
      <c r="I162" s="95">
        <v>0</v>
      </c>
      <c r="J162" s="95">
        <v>0</v>
      </c>
    </row>
    <row r="163" spans="1:10">
      <c r="A163" s="95" t="s">
        <v>51</v>
      </c>
      <c r="B163" s="95">
        <v>451055432.14999998</v>
      </c>
      <c r="C163" s="95">
        <v>109590337.16</v>
      </c>
      <c r="D163" s="95">
        <v>69002297.290000007</v>
      </c>
      <c r="E163" s="95">
        <v>86507201.349999994</v>
      </c>
      <c r="F163" s="95">
        <v>49373885.990000002</v>
      </c>
      <c r="G163" s="95">
        <v>1419754.58</v>
      </c>
      <c r="H163" s="95">
        <v>3590385.24</v>
      </c>
      <c r="I163" s="95">
        <v>6767746.3899999997</v>
      </c>
      <c r="J163" s="95">
        <v>777307040.14999998</v>
      </c>
    </row>
    <row r="164" spans="1:10">
      <c r="A164" s="95" t="s">
        <v>379</v>
      </c>
      <c r="B164" s="95">
        <v>54980634.060000002</v>
      </c>
      <c r="C164" s="95">
        <v>12094598.59</v>
      </c>
      <c r="D164" s="95">
        <v>4616208.53</v>
      </c>
      <c r="E164" s="95">
        <v>8961642.3300000001</v>
      </c>
      <c r="F164" s="95">
        <v>4077370.47</v>
      </c>
      <c r="G164" s="95">
        <v>157440.24</v>
      </c>
      <c r="H164" s="95">
        <v>2036173.2</v>
      </c>
      <c r="I164" s="95">
        <v>5836027.79</v>
      </c>
      <c r="J164" s="95">
        <v>92760095.209999993</v>
      </c>
    </row>
    <row r="165" spans="1:10">
      <c r="A165" s="95" t="s">
        <v>380</v>
      </c>
      <c r="B165" s="95">
        <v>60434300.560000002</v>
      </c>
      <c r="C165" s="95">
        <v>46010832.539999999</v>
      </c>
      <c r="D165" s="95">
        <v>15408020.41</v>
      </c>
      <c r="E165" s="95">
        <v>15533679.699999999</v>
      </c>
      <c r="F165" s="95">
        <v>10184242.74</v>
      </c>
      <c r="G165" s="95">
        <v>1262314.3400000001</v>
      </c>
      <c r="H165" s="95">
        <v>1554212.04</v>
      </c>
      <c r="I165" s="95">
        <v>931718.6</v>
      </c>
      <c r="J165" s="95">
        <v>151319320.93000001</v>
      </c>
    </row>
    <row r="166" spans="1:10">
      <c r="A166" s="95" t="s">
        <v>381</v>
      </c>
      <c r="B166" s="95">
        <v>335640497.52999997</v>
      </c>
      <c r="C166" s="95">
        <v>51484906.030000001</v>
      </c>
      <c r="D166" s="95">
        <v>48978068.350000001</v>
      </c>
      <c r="E166" s="95">
        <v>62011879.32</v>
      </c>
      <c r="F166" s="95">
        <v>35112272.780000001</v>
      </c>
      <c r="G166" s="95">
        <v>0</v>
      </c>
      <c r="H166" s="95">
        <v>0</v>
      </c>
      <c r="I166" s="95">
        <v>0</v>
      </c>
      <c r="J166" s="95">
        <v>533227624.01000005</v>
      </c>
    </row>
    <row r="167" spans="1:10">
      <c r="A167" s="95" t="s">
        <v>52</v>
      </c>
      <c r="B167" s="95">
        <v>8867832.8499999996</v>
      </c>
      <c r="C167" s="95">
        <v>1689393.26</v>
      </c>
      <c r="D167" s="95">
        <v>993413.97</v>
      </c>
      <c r="E167" s="95">
        <v>3060170.66</v>
      </c>
      <c r="F167" s="95">
        <v>380188.51</v>
      </c>
      <c r="G167" s="95">
        <v>-1027280.83</v>
      </c>
      <c r="H167" s="95">
        <v>1244691.3500000001</v>
      </c>
      <c r="I167" s="95">
        <v>287174.67</v>
      </c>
      <c r="J167" s="95">
        <v>15495584.439999999</v>
      </c>
    </row>
    <row r="168" spans="1:10">
      <c r="A168" s="95" t="s">
        <v>382</v>
      </c>
      <c r="B168" s="95">
        <v>0</v>
      </c>
      <c r="C168" s="95">
        <v>0</v>
      </c>
      <c r="D168" s="95">
        <v>0</v>
      </c>
      <c r="E168" s="95">
        <v>0</v>
      </c>
      <c r="F168" s="95">
        <v>0</v>
      </c>
      <c r="G168" s="95">
        <v>-887556.6</v>
      </c>
      <c r="H168" s="95">
        <v>633453.26</v>
      </c>
      <c r="I168" s="95">
        <v>255564.12</v>
      </c>
      <c r="J168" s="95">
        <v>1460.78</v>
      </c>
    </row>
    <row r="169" spans="1:10">
      <c r="A169" s="95" t="s">
        <v>383</v>
      </c>
      <c r="B169" s="95">
        <v>8867832.8499999996</v>
      </c>
      <c r="C169" s="95">
        <v>1689393.26</v>
      </c>
      <c r="D169" s="95">
        <v>993413.97</v>
      </c>
      <c r="E169" s="95">
        <v>3060170.66</v>
      </c>
      <c r="F169" s="95">
        <v>380188.51</v>
      </c>
      <c r="G169" s="95">
        <v>-139724.23000000001</v>
      </c>
      <c r="H169" s="95">
        <v>611238.09</v>
      </c>
      <c r="I169" s="95">
        <v>31610.55</v>
      </c>
      <c r="J169" s="95">
        <v>15494123.66</v>
      </c>
    </row>
    <row r="170" spans="1:10">
      <c r="A170" s="95" t="s">
        <v>384</v>
      </c>
      <c r="B170" s="95">
        <v>1997304612.96</v>
      </c>
      <c r="C170" s="95">
        <v>1036370597.1900001</v>
      </c>
      <c r="D170" s="95">
        <v>580037803.70000005</v>
      </c>
      <c r="E170" s="95">
        <v>267869641.11999997</v>
      </c>
      <c r="F170" s="95">
        <v>170782890.80000001</v>
      </c>
      <c r="G170" s="95">
        <v>91557069.900000006</v>
      </c>
      <c r="H170" s="95">
        <v>56075111.43</v>
      </c>
      <c r="I170" s="95">
        <v>48332972.829999998</v>
      </c>
      <c r="J170" s="95">
        <v>4248330699.9300003</v>
      </c>
    </row>
    <row r="171" spans="1:10">
      <c r="A171" s="95" t="s">
        <v>385</v>
      </c>
      <c r="B171" s="95">
        <v>2911880.55</v>
      </c>
      <c r="C171" s="95">
        <v>0</v>
      </c>
      <c r="D171" s="95">
        <v>0</v>
      </c>
      <c r="E171" s="95">
        <v>0</v>
      </c>
      <c r="F171" s="95">
        <v>3089219.79</v>
      </c>
      <c r="G171" s="95">
        <v>210000</v>
      </c>
      <c r="H171" s="95">
        <v>0</v>
      </c>
      <c r="I171" s="95">
        <v>0</v>
      </c>
      <c r="J171" s="95">
        <v>6211100.3399999999</v>
      </c>
    </row>
    <row r="172" spans="1:10">
      <c r="A172" s="95" t="s">
        <v>386</v>
      </c>
      <c r="B172" s="95">
        <v>0</v>
      </c>
      <c r="C172" s="95">
        <v>0</v>
      </c>
      <c r="D172" s="95">
        <v>0</v>
      </c>
      <c r="E172" s="95">
        <v>0</v>
      </c>
      <c r="F172" s="95">
        <v>0</v>
      </c>
      <c r="G172" s="95">
        <v>0</v>
      </c>
      <c r="H172" s="95">
        <v>0</v>
      </c>
      <c r="I172" s="95">
        <v>0</v>
      </c>
      <c r="J172" s="95">
        <v>0</v>
      </c>
    </row>
    <row r="173" spans="1:10">
      <c r="A173" s="95" t="s">
        <v>387</v>
      </c>
      <c r="B173" s="95">
        <v>0</v>
      </c>
      <c r="C173" s="95">
        <v>0</v>
      </c>
      <c r="D173" s="95">
        <v>0</v>
      </c>
      <c r="E173" s="95">
        <v>0</v>
      </c>
      <c r="F173" s="95">
        <v>0</v>
      </c>
      <c r="G173" s="95">
        <v>0</v>
      </c>
      <c r="H173" s="95">
        <v>0</v>
      </c>
      <c r="I173" s="95">
        <v>0</v>
      </c>
      <c r="J173" s="95">
        <v>0</v>
      </c>
    </row>
    <row r="174" spans="1:10">
      <c r="A174" s="95" t="s">
        <v>388</v>
      </c>
      <c r="B174" s="95">
        <v>0</v>
      </c>
      <c r="C174" s="95">
        <v>0</v>
      </c>
      <c r="D174" s="95">
        <v>0</v>
      </c>
      <c r="E174" s="95">
        <v>0</v>
      </c>
      <c r="F174" s="95">
        <v>0</v>
      </c>
      <c r="G174" s="95">
        <v>0</v>
      </c>
      <c r="H174" s="95">
        <v>0</v>
      </c>
      <c r="I174" s="95">
        <v>0</v>
      </c>
      <c r="J174" s="95">
        <v>0</v>
      </c>
    </row>
    <row r="175" spans="1:10">
      <c r="A175" s="95" t="s">
        <v>389</v>
      </c>
      <c r="B175" s="95">
        <v>0</v>
      </c>
      <c r="C175" s="95">
        <v>0</v>
      </c>
      <c r="D175" s="95">
        <v>0</v>
      </c>
      <c r="E175" s="95">
        <v>0</v>
      </c>
      <c r="F175" s="95">
        <v>0</v>
      </c>
      <c r="G175" s="95">
        <v>0</v>
      </c>
      <c r="H175" s="95">
        <v>0</v>
      </c>
      <c r="I175" s="95">
        <v>0</v>
      </c>
      <c r="J175" s="95">
        <v>0</v>
      </c>
    </row>
    <row r="176" spans="1:10">
      <c r="A176" s="95" t="s">
        <v>390</v>
      </c>
      <c r="B176" s="95">
        <v>0</v>
      </c>
      <c r="C176" s="95">
        <v>0</v>
      </c>
      <c r="D176" s="95">
        <v>0</v>
      </c>
      <c r="E176" s="95">
        <v>0</v>
      </c>
      <c r="F176" s="95">
        <v>0</v>
      </c>
      <c r="G176" s="95">
        <v>0</v>
      </c>
      <c r="H176" s="95">
        <v>0</v>
      </c>
      <c r="I176" s="95">
        <v>0</v>
      </c>
      <c r="J176" s="95">
        <v>0</v>
      </c>
    </row>
    <row r="177" spans="1:10">
      <c r="A177" s="95" t="s">
        <v>391</v>
      </c>
      <c r="B177" s="95">
        <v>0</v>
      </c>
      <c r="C177" s="95">
        <v>0</v>
      </c>
      <c r="D177" s="95">
        <v>0</v>
      </c>
      <c r="E177" s="95">
        <v>0</v>
      </c>
      <c r="F177" s="95">
        <v>0</v>
      </c>
      <c r="G177" s="95">
        <v>0</v>
      </c>
      <c r="H177" s="95">
        <v>0</v>
      </c>
      <c r="I177" s="95">
        <v>0</v>
      </c>
      <c r="J177" s="95">
        <v>0</v>
      </c>
    </row>
    <row r="178" spans="1:10">
      <c r="A178" s="95" t="s">
        <v>392</v>
      </c>
      <c r="B178" s="95">
        <v>0</v>
      </c>
      <c r="C178" s="95">
        <v>0</v>
      </c>
      <c r="D178" s="95">
        <v>0</v>
      </c>
      <c r="E178" s="95">
        <v>0</v>
      </c>
      <c r="F178" s="95">
        <v>3089219.79</v>
      </c>
      <c r="G178" s="95">
        <v>210000</v>
      </c>
      <c r="H178" s="95">
        <v>0</v>
      </c>
      <c r="I178" s="95">
        <v>0</v>
      </c>
      <c r="J178" s="95">
        <v>3299219.79</v>
      </c>
    </row>
    <row r="179" spans="1:10">
      <c r="A179" s="95" t="s">
        <v>393</v>
      </c>
      <c r="B179" s="95">
        <v>0</v>
      </c>
      <c r="C179" s="95">
        <v>0</v>
      </c>
      <c r="D179" s="95">
        <v>0</v>
      </c>
      <c r="E179" s="95">
        <v>0</v>
      </c>
      <c r="F179" s="95">
        <v>0</v>
      </c>
      <c r="G179" s="95">
        <v>0</v>
      </c>
      <c r="H179" s="95">
        <v>0</v>
      </c>
      <c r="I179" s="95">
        <v>0</v>
      </c>
      <c r="J179" s="95">
        <v>0</v>
      </c>
    </row>
    <row r="180" spans="1:10">
      <c r="A180" s="95" t="s">
        <v>394</v>
      </c>
      <c r="B180" s="95">
        <v>0</v>
      </c>
      <c r="C180" s="95">
        <v>0</v>
      </c>
      <c r="D180" s="95">
        <v>0</v>
      </c>
      <c r="E180" s="95">
        <v>0</v>
      </c>
      <c r="F180" s="95">
        <v>0</v>
      </c>
      <c r="G180" s="95">
        <v>0</v>
      </c>
      <c r="H180" s="95">
        <v>0</v>
      </c>
      <c r="I180" s="95">
        <v>0</v>
      </c>
      <c r="J180" s="95">
        <v>0</v>
      </c>
    </row>
    <row r="181" spans="1:10">
      <c r="A181" s="95" t="s">
        <v>395</v>
      </c>
      <c r="B181" s="95">
        <v>0</v>
      </c>
      <c r="C181" s="95">
        <v>0</v>
      </c>
      <c r="D181" s="95">
        <v>0</v>
      </c>
      <c r="E181" s="95">
        <v>0</v>
      </c>
      <c r="F181" s="95">
        <v>3089219.79</v>
      </c>
      <c r="G181" s="95">
        <v>210000</v>
      </c>
      <c r="H181" s="95">
        <v>0</v>
      </c>
      <c r="I181" s="95">
        <v>0</v>
      </c>
      <c r="J181" s="95">
        <v>3299219.79</v>
      </c>
    </row>
    <row r="182" spans="1:10">
      <c r="A182" s="95" t="s">
        <v>396</v>
      </c>
      <c r="B182" s="95">
        <v>0</v>
      </c>
      <c r="C182" s="95">
        <v>0</v>
      </c>
      <c r="D182" s="95">
        <v>0</v>
      </c>
      <c r="E182" s="95">
        <v>0</v>
      </c>
      <c r="F182" s="95">
        <v>0</v>
      </c>
      <c r="G182" s="95">
        <v>0</v>
      </c>
      <c r="H182" s="95">
        <v>0</v>
      </c>
      <c r="I182" s="95">
        <v>0</v>
      </c>
      <c r="J182" s="95">
        <v>0</v>
      </c>
    </row>
    <row r="183" spans="1:10">
      <c r="A183" s="95" t="s">
        <v>397</v>
      </c>
      <c r="B183" s="95">
        <v>0</v>
      </c>
      <c r="C183" s="95">
        <v>0</v>
      </c>
      <c r="D183" s="95">
        <v>0</v>
      </c>
      <c r="E183" s="95">
        <v>0</v>
      </c>
      <c r="F183" s="95">
        <v>0</v>
      </c>
      <c r="G183" s="95">
        <v>0</v>
      </c>
      <c r="H183" s="95">
        <v>0</v>
      </c>
      <c r="I183" s="95">
        <v>0</v>
      </c>
      <c r="J183" s="95">
        <v>0</v>
      </c>
    </row>
    <row r="184" spans="1:10">
      <c r="A184" s="95" t="s">
        <v>398</v>
      </c>
      <c r="B184" s="95">
        <v>0</v>
      </c>
      <c r="C184" s="95">
        <v>0</v>
      </c>
      <c r="D184" s="95">
        <v>0</v>
      </c>
      <c r="E184" s="95">
        <v>0</v>
      </c>
      <c r="F184" s="95">
        <v>0</v>
      </c>
      <c r="G184" s="95">
        <v>0</v>
      </c>
      <c r="H184" s="95">
        <v>0</v>
      </c>
      <c r="I184" s="95">
        <v>0</v>
      </c>
      <c r="J184" s="95">
        <v>0</v>
      </c>
    </row>
    <row r="185" spans="1:10">
      <c r="A185" s="95" t="s">
        <v>399</v>
      </c>
      <c r="B185" s="95">
        <v>2911880.55</v>
      </c>
      <c r="C185" s="95">
        <v>0</v>
      </c>
      <c r="D185" s="95">
        <v>0</v>
      </c>
      <c r="E185" s="95">
        <v>0</v>
      </c>
      <c r="F185" s="95">
        <v>0</v>
      </c>
      <c r="G185" s="95">
        <v>0</v>
      </c>
      <c r="H185" s="95">
        <v>0</v>
      </c>
      <c r="I185" s="95">
        <v>0</v>
      </c>
      <c r="J185" s="95">
        <v>2911880.55</v>
      </c>
    </row>
    <row r="186" spans="1:10">
      <c r="A186" s="95" t="s">
        <v>400</v>
      </c>
      <c r="B186" s="95">
        <v>0</v>
      </c>
      <c r="C186" s="95">
        <v>0</v>
      </c>
      <c r="D186" s="95">
        <v>0</v>
      </c>
      <c r="E186" s="95">
        <v>0</v>
      </c>
      <c r="F186" s="95">
        <v>0</v>
      </c>
      <c r="G186" s="95">
        <v>0</v>
      </c>
      <c r="H186" s="95">
        <v>0</v>
      </c>
      <c r="I186" s="95">
        <v>0</v>
      </c>
      <c r="J186" s="95">
        <v>0</v>
      </c>
    </row>
    <row r="187" spans="1:10">
      <c r="A187" s="95" t="s">
        <v>401</v>
      </c>
      <c r="B187" s="95">
        <v>2911880.55</v>
      </c>
      <c r="C187" s="95">
        <v>0</v>
      </c>
      <c r="D187" s="95">
        <v>0</v>
      </c>
      <c r="E187" s="95">
        <v>0</v>
      </c>
      <c r="F187" s="95">
        <v>0</v>
      </c>
      <c r="G187" s="95">
        <v>0</v>
      </c>
      <c r="H187" s="95">
        <v>0</v>
      </c>
      <c r="I187" s="95">
        <v>0</v>
      </c>
      <c r="J187" s="95">
        <v>2911880.55</v>
      </c>
    </row>
    <row r="188" spans="1:10">
      <c r="A188" s="95" t="s">
        <v>402</v>
      </c>
      <c r="B188" s="95">
        <v>0</v>
      </c>
      <c r="C188" s="95">
        <v>0</v>
      </c>
      <c r="D188" s="95">
        <v>0</v>
      </c>
      <c r="E188" s="95">
        <v>0</v>
      </c>
      <c r="F188" s="95">
        <v>0</v>
      </c>
      <c r="G188" s="95">
        <v>0</v>
      </c>
      <c r="H188" s="95">
        <v>0</v>
      </c>
      <c r="I188" s="95">
        <v>0</v>
      </c>
      <c r="J188" s="95">
        <v>0</v>
      </c>
    </row>
    <row r="189" spans="1:10">
      <c r="A189" s="95" t="s">
        <v>403</v>
      </c>
      <c r="B189" s="95">
        <v>0</v>
      </c>
      <c r="C189" s="95">
        <v>0</v>
      </c>
      <c r="D189" s="95">
        <v>0</v>
      </c>
      <c r="E189" s="95">
        <v>0</v>
      </c>
      <c r="F189" s="95">
        <v>0</v>
      </c>
      <c r="G189" s="95">
        <v>0</v>
      </c>
      <c r="H189" s="95">
        <v>0</v>
      </c>
      <c r="I189" s="95">
        <v>0</v>
      </c>
      <c r="J189" s="95">
        <v>0</v>
      </c>
    </row>
    <row r="190" spans="1:10">
      <c r="A190" s="95" t="s">
        <v>404</v>
      </c>
      <c r="B190" s="95">
        <v>0</v>
      </c>
      <c r="C190" s="95">
        <v>0</v>
      </c>
      <c r="D190" s="95">
        <v>0</v>
      </c>
      <c r="E190" s="95">
        <v>0</v>
      </c>
      <c r="F190" s="95">
        <v>0</v>
      </c>
      <c r="G190" s="95">
        <v>0</v>
      </c>
      <c r="H190" s="95">
        <v>0</v>
      </c>
      <c r="I190" s="95">
        <v>0</v>
      </c>
      <c r="J190" s="95">
        <v>0</v>
      </c>
    </row>
    <row r="191" spans="1:10">
      <c r="A191" s="95" t="s">
        <v>405</v>
      </c>
      <c r="B191" s="95">
        <v>2932066993.1399999</v>
      </c>
      <c r="C191" s="95">
        <v>1690904251.6400001</v>
      </c>
      <c r="D191" s="95">
        <v>996380104.21000004</v>
      </c>
      <c r="E191" s="95">
        <v>214925978.13</v>
      </c>
      <c r="F191" s="95">
        <v>377375777.44999999</v>
      </c>
      <c r="G191" s="95">
        <v>148297092.02000001</v>
      </c>
      <c r="H191" s="95">
        <v>93882069.400000006</v>
      </c>
      <c r="I191" s="95">
        <v>167760565.88</v>
      </c>
      <c r="J191" s="95">
        <v>6621592831.8699999</v>
      </c>
    </row>
    <row r="192" spans="1:10">
      <c r="A192" s="95" t="s">
        <v>406</v>
      </c>
      <c r="B192" s="95">
        <v>0</v>
      </c>
      <c r="C192" s="95">
        <v>108</v>
      </c>
      <c r="D192" s="95">
        <v>0</v>
      </c>
      <c r="E192" s="95">
        <v>0</v>
      </c>
      <c r="F192" s="95">
        <v>0</v>
      </c>
      <c r="G192" s="95">
        <v>0</v>
      </c>
      <c r="H192" s="95">
        <v>0</v>
      </c>
      <c r="I192" s="95">
        <v>0</v>
      </c>
      <c r="J192" s="95">
        <v>108</v>
      </c>
    </row>
    <row r="193" spans="1:10">
      <c r="A193" s="95" t="s">
        <v>407</v>
      </c>
      <c r="B193" s="95">
        <v>0</v>
      </c>
      <c r="C193" s="95">
        <v>0</v>
      </c>
      <c r="D193" s="95">
        <v>0</v>
      </c>
      <c r="E193" s="95">
        <v>0</v>
      </c>
      <c r="F193" s="95">
        <v>0</v>
      </c>
      <c r="G193" s="95">
        <v>0</v>
      </c>
      <c r="H193" s="95">
        <v>0</v>
      </c>
      <c r="I193" s="95">
        <v>0</v>
      </c>
      <c r="J193" s="95">
        <v>0</v>
      </c>
    </row>
    <row r="194" spans="1:10">
      <c r="A194" s="95" t="s">
        <v>408</v>
      </c>
      <c r="B194" s="95">
        <v>0</v>
      </c>
      <c r="C194" s="95">
        <v>0</v>
      </c>
      <c r="D194" s="95">
        <v>0</v>
      </c>
      <c r="E194" s="95">
        <v>0</v>
      </c>
      <c r="F194" s="95">
        <v>0</v>
      </c>
      <c r="G194" s="95">
        <v>0</v>
      </c>
      <c r="H194" s="95">
        <v>0</v>
      </c>
      <c r="I194" s="95">
        <v>0</v>
      </c>
      <c r="J194" s="95">
        <v>0</v>
      </c>
    </row>
    <row r="195" spans="1:10">
      <c r="A195" s="95" t="s">
        <v>409</v>
      </c>
      <c r="B195" s="95">
        <v>0</v>
      </c>
      <c r="C195" s="95">
        <v>108</v>
      </c>
      <c r="D195" s="95">
        <v>0</v>
      </c>
      <c r="E195" s="95">
        <v>0</v>
      </c>
      <c r="F195" s="95">
        <v>0</v>
      </c>
      <c r="G195" s="95">
        <v>0</v>
      </c>
      <c r="H195" s="95">
        <v>0</v>
      </c>
      <c r="I195" s="95">
        <v>0</v>
      </c>
      <c r="J195" s="95">
        <v>108</v>
      </c>
    </row>
    <row r="196" spans="1:10">
      <c r="A196" s="95" t="s">
        <v>410</v>
      </c>
      <c r="B196" s="95">
        <v>0</v>
      </c>
      <c r="C196" s="95">
        <v>7488727.0499999998</v>
      </c>
      <c r="D196" s="95">
        <v>0</v>
      </c>
      <c r="E196" s="95">
        <v>289088.90000000002</v>
      </c>
      <c r="F196" s="95">
        <v>0</v>
      </c>
      <c r="G196" s="95">
        <v>0</v>
      </c>
      <c r="H196" s="95">
        <v>599463.29</v>
      </c>
      <c r="I196" s="95">
        <v>332439.78000000003</v>
      </c>
      <c r="J196" s="95">
        <v>8709719.0199999996</v>
      </c>
    </row>
    <row r="197" spans="1:10">
      <c r="A197" s="95" t="s">
        <v>411</v>
      </c>
      <c r="B197" s="95">
        <v>0</v>
      </c>
      <c r="C197" s="95">
        <v>0</v>
      </c>
      <c r="D197" s="95">
        <v>0</v>
      </c>
      <c r="E197" s="95">
        <v>0</v>
      </c>
      <c r="F197" s="95">
        <v>0</v>
      </c>
      <c r="G197" s="95">
        <v>0</v>
      </c>
      <c r="H197" s="95">
        <v>0</v>
      </c>
      <c r="I197" s="95">
        <v>0</v>
      </c>
      <c r="J197" s="95">
        <v>0</v>
      </c>
    </row>
    <row r="198" spans="1:10">
      <c r="A198" s="95" t="s">
        <v>412</v>
      </c>
      <c r="B198" s="95">
        <v>0</v>
      </c>
      <c r="C198" s="95">
        <v>0</v>
      </c>
      <c r="D198" s="95">
        <v>0</v>
      </c>
      <c r="E198" s="95">
        <v>289088.90000000002</v>
      </c>
      <c r="F198" s="95">
        <v>0</v>
      </c>
      <c r="G198" s="95">
        <v>0</v>
      </c>
      <c r="H198" s="95">
        <v>599263.29</v>
      </c>
      <c r="I198" s="95">
        <v>332439.78000000003</v>
      </c>
      <c r="J198" s="95">
        <v>1220791.97</v>
      </c>
    </row>
    <row r="199" spans="1:10">
      <c r="A199" s="95" t="s">
        <v>413</v>
      </c>
      <c r="B199" s="95">
        <v>0</v>
      </c>
      <c r="C199" s="95">
        <v>0</v>
      </c>
      <c r="D199" s="95">
        <v>0</v>
      </c>
      <c r="E199" s="95">
        <v>0</v>
      </c>
      <c r="F199" s="95">
        <v>0</v>
      </c>
      <c r="G199" s="95">
        <v>0</v>
      </c>
      <c r="H199" s="95">
        <v>200</v>
      </c>
      <c r="I199" s="95">
        <v>0</v>
      </c>
      <c r="J199" s="95">
        <v>200</v>
      </c>
    </row>
    <row r="200" spans="1:10">
      <c r="A200" s="95" t="s">
        <v>414</v>
      </c>
      <c r="B200" s="95">
        <v>0</v>
      </c>
      <c r="C200" s="95">
        <v>0</v>
      </c>
      <c r="D200" s="95">
        <v>0</v>
      </c>
      <c r="E200" s="95">
        <v>0</v>
      </c>
      <c r="F200" s="95">
        <v>0</v>
      </c>
      <c r="G200" s="95">
        <v>0</v>
      </c>
      <c r="H200" s="95">
        <v>0</v>
      </c>
      <c r="I200" s="95">
        <v>0</v>
      </c>
      <c r="J200" s="95">
        <v>0</v>
      </c>
    </row>
    <row r="201" spans="1:10">
      <c r="A201" s="95" t="s">
        <v>415</v>
      </c>
      <c r="B201" s="95">
        <v>0</v>
      </c>
      <c r="C201" s="95">
        <v>7488727.0499999998</v>
      </c>
      <c r="D201" s="95">
        <v>0</v>
      </c>
      <c r="E201" s="95">
        <v>0</v>
      </c>
      <c r="F201" s="95">
        <v>0</v>
      </c>
      <c r="G201" s="95">
        <v>0</v>
      </c>
      <c r="H201" s="95">
        <v>0</v>
      </c>
      <c r="I201" s="95">
        <v>0</v>
      </c>
      <c r="J201" s="95">
        <v>7488727.0499999998</v>
      </c>
    </row>
    <row r="202" spans="1:10">
      <c r="A202" s="95" t="s">
        <v>416</v>
      </c>
      <c r="B202" s="95">
        <v>0</v>
      </c>
      <c r="C202" s="95">
        <v>0</v>
      </c>
      <c r="D202" s="95">
        <v>0</v>
      </c>
      <c r="E202" s="95">
        <v>0</v>
      </c>
      <c r="F202" s="95">
        <v>0</v>
      </c>
      <c r="G202" s="95">
        <v>0</v>
      </c>
      <c r="H202" s="95">
        <v>0</v>
      </c>
      <c r="I202" s="95">
        <v>0</v>
      </c>
      <c r="J202" s="95">
        <v>0</v>
      </c>
    </row>
    <row r="203" spans="1:10">
      <c r="A203" s="95" t="s">
        <v>417</v>
      </c>
      <c r="B203" s="95">
        <v>0</v>
      </c>
      <c r="C203" s="95">
        <v>0</v>
      </c>
      <c r="D203" s="95">
        <v>0</v>
      </c>
      <c r="E203" s="95">
        <v>0</v>
      </c>
      <c r="F203" s="95">
        <v>0</v>
      </c>
      <c r="G203" s="95">
        <v>0</v>
      </c>
      <c r="H203" s="95">
        <v>0</v>
      </c>
      <c r="I203" s="95">
        <v>0</v>
      </c>
      <c r="J203" s="95">
        <v>0</v>
      </c>
    </row>
    <row r="204" spans="1:10">
      <c r="A204" s="95" t="s">
        <v>418</v>
      </c>
      <c r="B204" s="95">
        <v>0</v>
      </c>
      <c r="C204" s="95">
        <v>0</v>
      </c>
      <c r="D204" s="95">
        <v>0</v>
      </c>
      <c r="E204" s="95">
        <v>0</v>
      </c>
      <c r="F204" s="95">
        <v>0</v>
      </c>
      <c r="G204" s="95">
        <v>0</v>
      </c>
      <c r="H204" s="95">
        <v>0</v>
      </c>
      <c r="I204" s="95">
        <v>0</v>
      </c>
      <c r="J204" s="95">
        <v>0</v>
      </c>
    </row>
    <row r="205" spans="1:10">
      <c r="A205" s="95" t="s">
        <v>419</v>
      </c>
      <c r="B205" s="95">
        <v>0</v>
      </c>
      <c r="C205" s="95">
        <v>0</v>
      </c>
      <c r="D205" s="95">
        <v>0</v>
      </c>
      <c r="E205" s="95">
        <v>0</v>
      </c>
      <c r="F205" s="95">
        <v>0</v>
      </c>
      <c r="G205" s="95">
        <v>0</v>
      </c>
      <c r="H205" s="95">
        <v>36851.230000000003</v>
      </c>
      <c r="I205" s="95">
        <v>0</v>
      </c>
      <c r="J205" s="95">
        <v>36851.230000000003</v>
      </c>
    </row>
    <row r="206" spans="1:10">
      <c r="A206" s="95" t="s">
        <v>420</v>
      </c>
      <c r="B206" s="95">
        <v>0</v>
      </c>
      <c r="C206" s="95">
        <v>0</v>
      </c>
      <c r="D206" s="95">
        <v>0</v>
      </c>
      <c r="E206" s="95">
        <v>0</v>
      </c>
      <c r="F206" s="95">
        <v>0</v>
      </c>
      <c r="G206" s="95">
        <v>0</v>
      </c>
      <c r="H206" s="95">
        <v>0</v>
      </c>
      <c r="I206" s="95">
        <v>0</v>
      </c>
      <c r="J206" s="95">
        <v>0</v>
      </c>
    </row>
    <row r="207" spans="1:10">
      <c r="A207" s="95" t="s">
        <v>421</v>
      </c>
      <c r="B207" s="95">
        <v>0</v>
      </c>
      <c r="C207" s="95">
        <v>0</v>
      </c>
      <c r="D207" s="95">
        <v>0</v>
      </c>
      <c r="E207" s="95">
        <v>0</v>
      </c>
      <c r="F207" s="95">
        <v>0</v>
      </c>
      <c r="G207" s="95">
        <v>0</v>
      </c>
      <c r="H207" s="95">
        <v>36851.230000000003</v>
      </c>
      <c r="I207" s="95">
        <v>0</v>
      </c>
      <c r="J207" s="95">
        <v>36851.230000000003</v>
      </c>
    </row>
    <row r="208" spans="1:10">
      <c r="A208" s="95" t="s">
        <v>422</v>
      </c>
      <c r="B208" s="95">
        <v>2600441363.9200001</v>
      </c>
      <c r="C208" s="95">
        <v>1529223219.9300001</v>
      </c>
      <c r="D208" s="95">
        <v>915662313.11000001</v>
      </c>
      <c r="E208" s="95">
        <v>195695693.77000001</v>
      </c>
      <c r="F208" s="95">
        <v>348641376.91000003</v>
      </c>
      <c r="G208" s="95">
        <v>125596816.55</v>
      </c>
      <c r="H208" s="95">
        <v>80698964.989999995</v>
      </c>
      <c r="I208" s="95">
        <v>166917018.19</v>
      </c>
      <c r="J208" s="95">
        <v>5962876767.3699999</v>
      </c>
    </row>
    <row r="209" spans="1:10">
      <c r="A209" s="95" t="s">
        <v>423</v>
      </c>
      <c r="B209" s="95">
        <v>2596198494.1199999</v>
      </c>
      <c r="C209" s="95">
        <v>1525483560.02</v>
      </c>
      <c r="D209" s="95">
        <v>910681648.97000003</v>
      </c>
      <c r="E209" s="95">
        <v>195599673.77000001</v>
      </c>
      <c r="F209" s="95">
        <v>342418074.00999999</v>
      </c>
      <c r="G209" s="95">
        <v>125039480.66</v>
      </c>
      <c r="H209" s="95">
        <v>79390980.689999998</v>
      </c>
      <c r="I209" s="95">
        <v>166102652.61000001</v>
      </c>
      <c r="J209" s="95">
        <v>5940914564.8500004</v>
      </c>
    </row>
    <row r="210" spans="1:10">
      <c r="A210" s="95" t="s">
        <v>424</v>
      </c>
      <c r="B210" s="95">
        <v>0</v>
      </c>
      <c r="C210" s="95">
        <v>0</v>
      </c>
      <c r="D210" s="95">
        <v>0</v>
      </c>
      <c r="E210" s="95">
        <v>0</v>
      </c>
      <c r="F210" s="95">
        <v>0</v>
      </c>
      <c r="G210" s="95">
        <v>0</v>
      </c>
      <c r="H210" s="95">
        <v>0</v>
      </c>
      <c r="I210" s="95">
        <v>0</v>
      </c>
      <c r="J210" s="95">
        <v>0</v>
      </c>
    </row>
    <row r="211" spans="1:10">
      <c r="A211" s="95" t="s">
        <v>425</v>
      </c>
      <c r="B211" s="95">
        <v>0</v>
      </c>
      <c r="C211" s="95">
        <v>30915</v>
      </c>
      <c r="D211" s="95">
        <v>0</v>
      </c>
      <c r="E211" s="95">
        <v>0</v>
      </c>
      <c r="F211" s="95">
        <v>4141822</v>
      </c>
      <c r="G211" s="95">
        <v>0</v>
      </c>
      <c r="H211" s="95">
        <v>0</v>
      </c>
      <c r="I211" s="95">
        <v>407685.58</v>
      </c>
      <c r="J211" s="95">
        <v>4580422.58</v>
      </c>
    </row>
    <row r="212" spans="1:10">
      <c r="A212" s="95" t="s">
        <v>426</v>
      </c>
      <c r="B212" s="95">
        <v>0</v>
      </c>
      <c r="C212" s="95">
        <v>0</v>
      </c>
      <c r="D212" s="95">
        <v>0</v>
      </c>
      <c r="E212" s="95">
        <v>0</v>
      </c>
      <c r="F212" s="95">
        <v>0</v>
      </c>
      <c r="G212" s="95">
        <v>0</v>
      </c>
      <c r="H212" s="95">
        <v>0</v>
      </c>
      <c r="I212" s="95">
        <v>0</v>
      </c>
      <c r="J212" s="95">
        <v>0</v>
      </c>
    </row>
    <row r="213" spans="1:10">
      <c r="A213" s="95" t="s">
        <v>427</v>
      </c>
      <c r="B213" s="95">
        <v>4242869.8</v>
      </c>
      <c r="C213" s="95">
        <v>3626424.91</v>
      </c>
      <c r="D213" s="95">
        <v>0</v>
      </c>
      <c r="E213" s="95">
        <v>48020</v>
      </c>
      <c r="F213" s="95">
        <v>2081480.9</v>
      </c>
      <c r="G213" s="95">
        <v>557335.89</v>
      </c>
      <c r="H213" s="95">
        <v>1307984.3</v>
      </c>
      <c r="I213" s="95">
        <v>406680</v>
      </c>
      <c r="J213" s="95">
        <v>12270795.800000001</v>
      </c>
    </row>
    <row r="214" spans="1:10">
      <c r="A214" s="95" t="s">
        <v>428</v>
      </c>
      <c r="B214" s="95">
        <v>0</v>
      </c>
      <c r="C214" s="95">
        <v>82320</v>
      </c>
      <c r="D214" s="95">
        <v>4980664.1399999997</v>
      </c>
      <c r="E214" s="95">
        <v>0</v>
      </c>
      <c r="F214" s="95">
        <v>0</v>
      </c>
      <c r="G214" s="95">
        <v>0</v>
      </c>
      <c r="H214" s="95">
        <v>0</v>
      </c>
      <c r="I214" s="95">
        <v>0</v>
      </c>
      <c r="J214" s="95">
        <v>5062984.1399999997</v>
      </c>
    </row>
    <row r="215" spans="1:10">
      <c r="A215" s="95" t="s">
        <v>429</v>
      </c>
      <c r="B215" s="95">
        <v>0</v>
      </c>
      <c r="C215" s="95">
        <v>0</v>
      </c>
      <c r="D215" s="95">
        <v>0</v>
      </c>
      <c r="E215" s="95">
        <v>0</v>
      </c>
      <c r="F215" s="95">
        <v>0</v>
      </c>
      <c r="G215" s="95">
        <v>0</v>
      </c>
      <c r="H215" s="95">
        <v>0</v>
      </c>
      <c r="I215" s="95">
        <v>0</v>
      </c>
      <c r="J215" s="95">
        <v>0</v>
      </c>
    </row>
    <row r="216" spans="1:10">
      <c r="A216" s="95" t="s">
        <v>430</v>
      </c>
      <c r="B216" s="95">
        <v>0</v>
      </c>
      <c r="C216" s="95">
        <v>0</v>
      </c>
      <c r="D216" s="95">
        <v>0</v>
      </c>
      <c r="E216" s="95">
        <v>0</v>
      </c>
      <c r="F216" s="95">
        <v>0</v>
      </c>
      <c r="G216" s="95">
        <v>0</v>
      </c>
      <c r="H216" s="95">
        <v>0</v>
      </c>
      <c r="I216" s="95">
        <v>0</v>
      </c>
      <c r="J216" s="95">
        <v>0</v>
      </c>
    </row>
    <row r="217" spans="1:10">
      <c r="A217" s="95" t="s">
        <v>431</v>
      </c>
      <c r="B217" s="95">
        <v>0</v>
      </c>
      <c r="C217" s="95">
        <v>0</v>
      </c>
      <c r="D217" s="95">
        <v>0</v>
      </c>
      <c r="E217" s="95">
        <v>48000</v>
      </c>
      <c r="F217" s="95">
        <v>0</v>
      </c>
      <c r="G217" s="95">
        <v>0</v>
      </c>
      <c r="H217" s="95">
        <v>0</v>
      </c>
      <c r="I217" s="95">
        <v>0</v>
      </c>
      <c r="J217" s="95">
        <v>48000</v>
      </c>
    </row>
    <row r="218" spans="1:10">
      <c r="A218" s="95" t="s">
        <v>432</v>
      </c>
      <c r="B218" s="95">
        <v>331625629.22000003</v>
      </c>
      <c r="C218" s="95">
        <v>154192196.66</v>
      </c>
      <c r="D218" s="95">
        <v>80717791.099999994</v>
      </c>
      <c r="E218" s="95">
        <v>18941195.460000001</v>
      </c>
      <c r="F218" s="95">
        <v>28734400.539999999</v>
      </c>
      <c r="G218" s="95">
        <v>22700275.469999999</v>
      </c>
      <c r="H218" s="95">
        <v>6613050.9500000002</v>
      </c>
      <c r="I218" s="95">
        <v>511107.91</v>
      </c>
      <c r="J218" s="95">
        <v>644035647.30999994</v>
      </c>
    </row>
    <row r="219" spans="1:10">
      <c r="A219" s="95" t="s">
        <v>433</v>
      </c>
      <c r="B219" s="95">
        <v>4805045.0999999996</v>
      </c>
      <c r="C219" s="95">
        <v>54354524.82</v>
      </c>
      <c r="D219" s="95">
        <v>15838163.18</v>
      </c>
      <c r="E219" s="95">
        <v>0</v>
      </c>
      <c r="F219" s="95">
        <v>3233821.21</v>
      </c>
      <c r="G219" s="95">
        <v>0</v>
      </c>
      <c r="H219" s="95">
        <v>0</v>
      </c>
      <c r="I219" s="95">
        <v>0</v>
      </c>
      <c r="J219" s="95">
        <v>78231554.310000002</v>
      </c>
    </row>
    <row r="220" spans="1:10">
      <c r="A220" s="95" t="s">
        <v>434</v>
      </c>
      <c r="B220" s="95">
        <v>0</v>
      </c>
      <c r="C220" s="95">
        <v>0</v>
      </c>
      <c r="D220" s="95">
        <v>0</v>
      </c>
      <c r="E220" s="95">
        <v>0</v>
      </c>
      <c r="F220" s="95">
        <v>0</v>
      </c>
      <c r="G220" s="95">
        <v>0</v>
      </c>
      <c r="H220" s="95">
        <v>0</v>
      </c>
      <c r="I220" s="95">
        <v>0</v>
      </c>
      <c r="J220" s="95">
        <v>0</v>
      </c>
    </row>
    <row r="221" spans="1:10">
      <c r="A221" s="95" t="s">
        <v>435</v>
      </c>
      <c r="B221" s="95">
        <v>12555125.49</v>
      </c>
      <c r="C221" s="95">
        <v>27672926.379999999</v>
      </c>
      <c r="D221" s="95">
        <v>1921237.06</v>
      </c>
      <c r="E221" s="95">
        <v>355025.44</v>
      </c>
      <c r="F221" s="95">
        <v>2494328.66</v>
      </c>
      <c r="G221" s="95">
        <v>2123460.89</v>
      </c>
      <c r="H221" s="95">
        <v>481019.05</v>
      </c>
      <c r="I221" s="95">
        <v>43888.49</v>
      </c>
      <c r="J221" s="95">
        <v>47647011.460000001</v>
      </c>
    </row>
    <row r="222" spans="1:10">
      <c r="A222" s="95" t="s">
        <v>436</v>
      </c>
      <c r="B222" s="95">
        <v>13494558.310000001</v>
      </c>
      <c r="C222" s="95">
        <v>52804494.890000001</v>
      </c>
      <c r="D222" s="95">
        <v>169659.87</v>
      </c>
      <c r="E222" s="95">
        <v>706759.94</v>
      </c>
      <c r="F222" s="95">
        <v>8443.7199999999993</v>
      </c>
      <c r="G222" s="95">
        <v>232333.02</v>
      </c>
      <c r="H222" s="95">
        <v>220560.94</v>
      </c>
      <c r="I222" s="95">
        <v>467219.42</v>
      </c>
      <c r="J222" s="95">
        <v>68104030.109999999</v>
      </c>
    </row>
    <row r="223" spans="1:10">
      <c r="A223" s="95" t="s">
        <v>437</v>
      </c>
      <c r="B223" s="95">
        <v>0</v>
      </c>
      <c r="C223" s="95">
        <v>0</v>
      </c>
      <c r="D223" s="95">
        <v>0</v>
      </c>
      <c r="E223" s="95">
        <v>0</v>
      </c>
      <c r="F223" s="95">
        <v>0</v>
      </c>
      <c r="G223" s="95">
        <v>0</v>
      </c>
      <c r="H223" s="95">
        <v>0</v>
      </c>
      <c r="I223" s="95">
        <v>0</v>
      </c>
      <c r="J223" s="95">
        <v>0</v>
      </c>
    </row>
    <row r="224" spans="1:10">
      <c r="A224" s="95" t="s">
        <v>438</v>
      </c>
      <c r="B224" s="95">
        <v>300770900.31999999</v>
      </c>
      <c r="C224" s="95">
        <v>19360250.57</v>
      </c>
      <c r="D224" s="95">
        <v>62788730.990000002</v>
      </c>
      <c r="E224" s="95">
        <v>17879410.079999998</v>
      </c>
      <c r="F224" s="95">
        <v>22997806.949999999</v>
      </c>
      <c r="G224" s="95">
        <v>20344481.559999999</v>
      </c>
      <c r="H224" s="95">
        <v>5911470.96</v>
      </c>
      <c r="I224" s="95">
        <v>0</v>
      </c>
      <c r="J224" s="95">
        <v>450053051.43000001</v>
      </c>
    </row>
    <row r="225" spans="1:10" ht="12.75" customHeight="1">
      <c r="A225" s="95" t="s">
        <v>439</v>
      </c>
      <c r="B225" s="95">
        <v>0</v>
      </c>
      <c r="C225" s="95">
        <v>0</v>
      </c>
      <c r="D225" s="95">
        <v>0</v>
      </c>
      <c r="E225" s="95">
        <v>0</v>
      </c>
      <c r="F225" s="95">
        <v>0</v>
      </c>
      <c r="G225" s="95">
        <v>0</v>
      </c>
      <c r="H225" s="95">
        <v>0</v>
      </c>
      <c r="I225" s="95">
        <v>0</v>
      </c>
      <c r="J225" s="95">
        <v>0</v>
      </c>
    </row>
    <row r="226" spans="1:10">
      <c r="A226" s="95" t="s">
        <v>440</v>
      </c>
      <c r="B226" s="95">
        <v>0</v>
      </c>
      <c r="C226" s="95">
        <v>0</v>
      </c>
      <c r="D226" s="95">
        <v>0</v>
      </c>
      <c r="E226" s="95">
        <v>0</v>
      </c>
      <c r="F226" s="95">
        <v>0</v>
      </c>
      <c r="G226" s="95">
        <v>0</v>
      </c>
      <c r="H226" s="95">
        <v>95026.77</v>
      </c>
      <c r="I226" s="95">
        <v>0</v>
      </c>
      <c r="J226" s="95">
        <v>95026.77</v>
      </c>
    </row>
    <row r="227" spans="1:10">
      <c r="A227" s="95" t="s">
        <v>441</v>
      </c>
      <c r="B227" s="95">
        <v>0</v>
      </c>
      <c r="C227" s="95">
        <v>0</v>
      </c>
      <c r="D227" s="95">
        <v>0</v>
      </c>
      <c r="E227" s="95">
        <v>0</v>
      </c>
      <c r="F227" s="95">
        <v>0</v>
      </c>
      <c r="G227" s="95">
        <v>0</v>
      </c>
      <c r="H227" s="95">
        <v>95026.77</v>
      </c>
      <c r="I227" s="95">
        <v>0</v>
      </c>
      <c r="J227" s="95">
        <v>95026.77</v>
      </c>
    </row>
    <row r="228" spans="1:10">
      <c r="A228" s="95" t="s">
        <v>442</v>
      </c>
      <c r="B228" s="95">
        <v>0</v>
      </c>
      <c r="C228" s="95">
        <v>0</v>
      </c>
      <c r="D228" s="95">
        <v>0</v>
      </c>
      <c r="E228" s="95">
        <v>0</v>
      </c>
      <c r="F228" s="95">
        <v>0</v>
      </c>
      <c r="G228" s="95">
        <v>0</v>
      </c>
      <c r="H228" s="95">
        <v>0</v>
      </c>
      <c r="I228" s="95">
        <v>0</v>
      </c>
      <c r="J228" s="95">
        <v>0</v>
      </c>
    </row>
    <row r="229" spans="1:10">
      <c r="A229" s="95" t="s">
        <v>443</v>
      </c>
      <c r="B229" s="95">
        <v>0</v>
      </c>
      <c r="C229" s="95">
        <v>0</v>
      </c>
      <c r="D229" s="95">
        <v>0</v>
      </c>
      <c r="E229" s="95">
        <v>0</v>
      </c>
      <c r="F229" s="95">
        <v>0</v>
      </c>
      <c r="G229" s="95">
        <v>0</v>
      </c>
      <c r="H229" s="95">
        <v>5838712.1699999999</v>
      </c>
      <c r="I229" s="95">
        <v>0</v>
      </c>
      <c r="J229" s="95">
        <v>5838712.1699999999</v>
      </c>
    </row>
    <row r="230" spans="1:10">
      <c r="A230" s="95" t="s">
        <v>444</v>
      </c>
      <c r="B230" s="95">
        <v>0</v>
      </c>
      <c r="C230" s="95">
        <v>0</v>
      </c>
      <c r="D230" s="95">
        <v>0</v>
      </c>
      <c r="E230" s="95">
        <v>0</v>
      </c>
      <c r="F230" s="95">
        <v>0</v>
      </c>
      <c r="G230" s="95">
        <v>0</v>
      </c>
      <c r="H230" s="95">
        <v>5838712.1699999999</v>
      </c>
      <c r="I230" s="95">
        <v>0</v>
      </c>
      <c r="J230" s="95">
        <v>5838712.1699999999</v>
      </c>
    </row>
    <row r="231" spans="1:10">
      <c r="A231" s="95" t="s">
        <v>442</v>
      </c>
      <c r="B231" s="95">
        <v>0</v>
      </c>
      <c r="C231" s="95">
        <v>0</v>
      </c>
      <c r="D231" s="95">
        <v>0</v>
      </c>
      <c r="E231" s="95">
        <v>0</v>
      </c>
      <c r="F231" s="95">
        <v>0</v>
      </c>
      <c r="G231" s="95">
        <v>0</v>
      </c>
      <c r="H231" s="95">
        <v>0</v>
      </c>
      <c r="I231" s="95">
        <v>0</v>
      </c>
      <c r="J231" s="95">
        <v>0</v>
      </c>
    </row>
    <row r="232" spans="1:10">
      <c r="A232" s="95" t="s">
        <v>445</v>
      </c>
      <c r="B232" s="95">
        <v>0</v>
      </c>
      <c r="C232" s="95">
        <v>0</v>
      </c>
      <c r="D232" s="95">
        <v>0</v>
      </c>
      <c r="E232" s="95">
        <v>0</v>
      </c>
      <c r="F232" s="95">
        <v>0</v>
      </c>
      <c r="G232" s="95">
        <v>0</v>
      </c>
      <c r="H232" s="95">
        <v>95026.77</v>
      </c>
      <c r="I232" s="95">
        <v>0</v>
      </c>
      <c r="J232" s="95">
        <v>95026.77</v>
      </c>
    </row>
    <row r="233" spans="1:10" ht="18.75" customHeight="1" thickBot="1">
      <c r="A233" s="95" t="s">
        <v>446</v>
      </c>
      <c r="B233" s="95">
        <v>0</v>
      </c>
      <c r="C233" s="95">
        <v>0</v>
      </c>
      <c r="D233" s="95">
        <v>0</v>
      </c>
      <c r="E233" s="95">
        <v>0</v>
      </c>
      <c r="F233" s="95">
        <v>0</v>
      </c>
      <c r="G233" s="95">
        <v>0</v>
      </c>
      <c r="H233" s="95">
        <v>5838712.1699999999</v>
      </c>
      <c r="I233" s="95">
        <v>0</v>
      </c>
      <c r="J233" s="95">
        <v>5838712.1699999999</v>
      </c>
    </row>
    <row r="234" spans="1:10" ht="13.5" thickTop="1">
      <c r="A234" s="99" t="s">
        <v>447</v>
      </c>
      <c r="B234" s="100">
        <v>23410017.59</v>
      </c>
      <c r="C234" s="100">
        <v>12759296.9</v>
      </c>
      <c r="D234" s="100">
        <v>8523959.8900000006</v>
      </c>
      <c r="E234" s="100">
        <v>4408154.8499999996</v>
      </c>
      <c r="F234" s="100">
        <v>2693359.63</v>
      </c>
      <c r="G234" s="514">
        <v>1948379.88</v>
      </c>
      <c r="H234" s="100">
        <v>1905501.36</v>
      </c>
      <c r="I234" s="100">
        <v>1302325.76</v>
      </c>
      <c r="J234" s="100">
        <v>56950995.859999999</v>
      </c>
    </row>
    <row r="235" spans="1:10">
      <c r="A235" s="95" t="s">
        <v>448</v>
      </c>
      <c r="B235" s="95">
        <v>0</v>
      </c>
      <c r="C235" s="95">
        <v>70435.03</v>
      </c>
      <c r="D235" s="95">
        <v>40.53</v>
      </c>
      <c r="E235" s="95">
        <v>0</v>
      </c>
      <c r="F235" s="95">
        <v>0</v>
      </c>
      <c r="G235" s="95">
        <v>0</v>
      </c>
      <c r="H235" s="95">
        <v>24.39</v>
      </c>
      <c r="I235" s="95">
        <v>0</v>
      </c>
      <c r="J235" s="95">
        <v>70499.95</v>
      </c>
    </row>
    <row r="236" spans="1:10">
      <c r="A236" s="95" t="s">
        <v>449</v>
      </c>
      <c r="B236" s="95">
        <v>630743.97</v>
      </c>
      <c r="C236" s="95">
        <v>168837.37</v>
      </c>
      <c r="D236" s="95">
        <v>249351.35</v>
      </c>
      <c r="E236" s="95">
        <v>21964.17</v>
      </c>
      <c r="F236" s="95">
        <v>50781.98</v>
      </c>
      <c r="G236" s="95">
        <v>114020.05</v>
      </c>
      <c r="H236" s="95">
        <v>4847.57</v>
      </c>
      <c r="I236" s="95">
        <v>2327.9</v>
      </c>
      <c r="J236" s="95">
        <v>1242874.3600000001</v>
      </c>
    </row>
    <row r="237" spans="1:10">
      <c r="A237" s="95" t="s">
        <v>450</v>
      </c>
      <c r="B237" s="95">
        <v>20511555.629999999</v>
      </c>
      <c r="C237" s="95">
        <v>11934289.67</v>
      </c>
      <c r="D237" s="95">
        <v>7461120.8700000001</v>
      </c>
      <c r="E237" s="95">
        <v>3806752.67</v>
      </c>
      <c r="F237" s="95">
        <v>2573063.7799999998</v>
      </c>
      <c r="G237" s="95">
        <v>1750167.66</v>
      </c>
      <c r="H237" s="95">
        <v>1822346.44</v>
      </c>
      <c r="I237" s="95">
        <v>1285228.8600000001</v>
      </c>
      <c r="J237" s="95">
        <v>51144525.579999998</v>
      </c>
    </row>
    <row r="238" spans="1:10">
      <c r="A238" s="95" t="s">
        <v>451</v>
      </c>
      <c r="B238" s="95">
        <v>0</v>
      </c>
      <c r="C238" s="95">
        <v>172042.61</v>
      </c>
      <c r="D238" s="95">
        <v>360138.85</v>
      </c>
      <c r="E238" s="95">
        <v>22529.41</v>
      </c>
      <c r="F238" s="95">
        <v>24986.81</v>
      </c>
      <c r="G238" s="95">
        <v>1422.29</v>
      </c>
      <c r="H238" s="95">
        <v>13289.17</v>
      </c>
      <c r="I238" s="95">
        <v>0</v>
      </c>
      <c r="J238" s="95">
        <v>594409.14</v>
      </c>
    </row>
    <row r="239" spans="1:10">
      <c r="A239" s="95" t="s">
        <v>452</v>
      </c>
      <c r="B239" s="95">
        <v>94768.3</v>
      </c>
      <c r="C239" s="95">
        <v>90152.42</v>
      </c>
      <c r="D239" s="95">
        <v>242304.91</v>
      </c>
      <c r="E239" s="95">
        <v>166746.54999999999</v>
      </c>
      <c r="F239" s="95">
        <v>6999.69</v>
      </c>
      <c r="G239" s="95">
        <v>68522.03</v>
      </c>
      <c r="H239" s="95">
        <v>23025.57</v>
      </c>
      <c r="I239" s="95">
        <v>8973.4</v>
      </c>
      <c r="J239" s="95">
        <v>701492.87</v>
      </c>
    </row>
    <row r="240" spans="1:10">
      <c r="A240" s="95" t="s">
        <v>453</v>
      </c>
      <c r="B240" s="95">
        <v>0</v>
      </c>
      <c r="C240" s="95">
        <v>8141</v>
      </c>
      <c r="D240" s="95">
        <v>66160.94</v>
      </c>
      <c r="E240" s="95">
        <v>11832.61</v>
      </c>
      <c r="F240" s="95">
        <v>2614.4899999999998</v>
      </c>
      <c r="G240" s="95">
        <v>389.1</v>
      </c>
      <c r="H240" s="95">
        <v>2029.22</v>
      </c>
      <c r="I240" s="95">
        <v>1676.59</v>
      </c>
      <c r="J240" s="95">
        <v>92843.95</v>
      </c>
    </row>
    <row r="241" spans="1:10">
      <c r="A241" s="95" t="s">
        <v>454</v>
      </c>
      <c r="B241" s="95">
        <v>72614.12</v>
      </c>
      <c r="C241" s="95">
        <v>228884.34</v>
      </c>
      <c r="D241" s="95">
        <v>21662.45</v>
      </c>
      <c r="E241" s="95">
        <v>402.61</v>
      </c>
      <c r="F241" s="95">
        <v>7826.27</v>
      </c>
      <c r="G241" s="95">
        <v>13793.77</v>
      </c>
      <c r="H241" s="95">
        <v>38493</v>
      </c>
      <c r="I241" s="95">
        <v>3082.15</v>
      </c>
      <c r="J241" s="95">
        <v>386758.71</v>
      </c>
    </row>
    <row r="242" spans="1:10">
      <c r="A242" s="95" t="s">
        <v>455</v>
      </c>
      <c r="B242" s="95">
        <v>0</v>
      </c>
      <c r="C242" s="95">
        <v>29351.200000000001</v>
      </c>
      <c r="D242" s="95">
        <v>0</v>
      </c>
      <c r="E242" s="95">
        <v>0</v>
      </c>
      <c r="F242" s="95">
        <v>0</v>
      </c>
      <c r="G242" s="95">
        <v>0</v>
      </c>
      <c r="H242" s="95">
        <v>1336.16</v>
      </c>
      <c r="I242" s="95">
        <v>0</v>
      </c>
      <c r="J242" s="95">
        <v>30687.360000000001</v>
      </c>
    </row>
    <row r="243" spans="1:10">
      <c r="A243" s="95" t="s">
        <v>456</v>
      </c>
      <c r="B243" s="95">
        <v>242490.2</v>
      </c>
      <c r="C243" s="95">
        <v>0</v>
      </c>
      <c r="D243" s="95">
        <v>0</v>
      </c>
      <c r="E243" s="95">
        <v>0</v>
      </c>
      <c r="F243" s="95">
        <v>193.41</v>
      </c>
      <c r="G243" s="95">
        <v>0</v>
      </c>
      <c r="H243" s="95">
        <v>0</v>
      </c>
      <c r="I243" s="95">
        <v>1036.8599999999999</v>
      </c>
      <c r="J243" s="95">
        <v>243720.47</v>
      </c>
    </row>
    <row r="244" spans="1:10">
      <c r="A244" s="95" t="s">
        <v>457</v>
      </c>
      <c r="B244" s="95">
        <v>1857845.37</v>
      </c>
      <c r="C244" s="95">
        <v>57163.26</v>
      </c>
      <c r="D244" s="95">
        <v>123179.99</v>
      </c>
      <c r="E244" s="95">
        <v>377926.83</v>
      </c>
      <c r="F244" s="95">
        <v>767.1</v>
      </c>
      <c r="G244" s="95">
        <v>64.98</v>
      </c>
      <c r="H244" s="95">
        <v>109.84</v>
      </c>
      <c r="I244" s="95">
        <v>0</v>
      </c>
      <c r="J244" s="95">
        <v>2417057.37</v>
      </c>
    </row>
    <row r="245" spans="1:10">
      <c r="A245" s="95" t="s">
        <v>458</v>
      </c>
      <c r="B245" s="95">
        <v>0</v>
      </c>
      <c r="C245" s="95">
        <v>0</v>
      </c>
      <c r="D245" s="95">
        <v>0</v>
      </c>
      <c r="E245" s="95">
        <v>0</v>
      </c>
      <c r="F245" s="95">
        <v>26126.1</v>
      </c>
      <c r="G245" s="95">
        <v>0</v>
      </c>
      <c r="H245" s="95">
        <v>0</v>
      </c>
      <c r="I245" s="95">
        <v>0</v>
      </c>
      <c r="J245" s="95">
        <v>26126.1</v>
      </c>
    </row>
    <row r="246" spans="1:10">
      <c r="A246" s="95" t="s">
        <v>459</v>
      </c>
      <c r="B246" s="95">
        <v>-3589367.43</v>
      </c>
      <c r="C246" s="95">
        <v>-3382791.05</v>
      </c>
      <c r="D246" s="95">
        <v>-2995218.67</v>
      </c>
      <c r="E246" s="95">
        <v>-171021.12</v>
      </c>
      <c r="F246" s="95">
        <v>-393443.02</v>
      </c>
      <c r="G246" s="95">
        <v>-346387.56</v>
      </c>
      <c r="H246" s="95">
        <v>-440436.41</v>
      </c>
      <c r="I246" s="95">
        <v>-311506.36</v>
      </c>
      <c r="J246" s="95">
        <v>-11630171.619999999</v>
      </c>
    </row>
    <row r="247" spans="1:10">
      <c r="A247" s="95" t="s">
        <v>460</v>
      </c>
      <c r="B247" s="95">
        <v>-3081722.5</v>
      </c>
      <c r="C247" s="95">
        <v>-3080158.79</v>
      </c>
      <c r="D247" s="95">
        <v>-2995218.67</v>
      </c>
      <c r="E247" s="95">
        <v>-171021.12</v>
      </c>
      <c r="F247" s="95">
        <v>-327193.02</v>
      </c>
      <c r="G247" s="95">
        <v>-346387.56</v>
      </c>
      <c r="H247" s="95">
        <v>-395436.41</v>
      </c>
      <c r="I247" s="95">
        <v>-311506.36</v>
      </c>
      <c r="J247" s="95">
        <v>-10708644.43</v>
      </c>
    </row>
    <row r="248" spans="1:10">
      <c r="A248" s="95" t="s">
        <v>461</v>
      </c>
      <c r="B248" s="95">
        <v>0</v>
      </c>
      <c r="C248" s="95">
        <v>0</v>
      </c>
      <c r="D248" s="95">
        <v>0</v>
      </c>
      <c r="E248" s="95">
        <v>0</v>
      </c>
      <c r="F248" s="95">
        <v>0</v>
      </c>
      <c r="G248" s="95">
        <v>0</v>
      </c>
      <c r="H248" s="95">
        <v>0</v>
      </c>
      <c r="I248" s="95">
        <v>0</v>
      </c>
      <c r="J248" s="95">
        <v>0</v>
      </c>
    </row>
    <row r="249" spans="1:10">
      <c r="A249" s="95" t="s">
        <v>462</v>
      </c>
      <c r="B249" s="95">
        <v>0</v>
      </c>
      <c r="C249" s="95">
        <v>-302632.26</v>
      </c>
      <c r="D249" s="95">
        <v>0</v>
      </c>
      <c r="E249" s="95">
        <v>0</v>
      </c>
      <c r="F249" s="95">
        <v>-66250</v>
      </c>
      <c r="G249" s="95">
        <v>0</v>
      </c>
      <c r="H249" s="95">
        <v>-45000</v>
      </c>
      <c r="I249" s="95">
        <v>0</v>
      </c>
      <c r="J249" s="95">
        <v>-413882.26</v>
      </c>
    </row>
    <row r="250" spans="1:10">
      <c r="A250" s="95" t="s">
        <v>463</v>
      </c>
      <c r="B250" s="95">
        <v>-507644.93</v>
      </c>
      <c r="C250" s="95">
        <v>0</v>
      </c>
      <c r="D250" s="95">
        <v>0</v>
      </c>
      <c r="E250" s="95">
        <v>0</v>
      </c>
      <c r="F250" s="95">
        <v>0</v>
      </c>
      <c r="G250" s="95">
        <v>0</v>
      </c>
      <c r="H250" s="95">
        <v>0</v>
      </c>
      <c r="I250" s="95">
        <v>0</v>
      </c>
      <c r="J250" s="95">
        <v>-507644.93</v>
      </c>
    </row>
    <row r="251" spans="1:10">
      <c r="A251" s="95" t="s">
        <v>464</v>
      </c>
      <c r="B251" s="95">
        <v>0</v>
      </c>
      <c r="C251" s="95">
        <v>0</v>
      </c>
      <c r="D251" s="95">
        <v>0</v>
      </c>
      <c r="E251" s="95">
        <v>0</v>
      </c>
      <c r="F251" s="95">
        <v>0</v>
      </c>
      <c r="G251" s="95">
        <v>0</v>
      </c>
      <c r="H251" s="95">
        <v>0</v>
      </c>
      <c r="I251" s="95">
        <v>0</v>
      </c>
      <c r="J251" s="95">
        <v>0</v>
      </c>
    </row>
    <row r="252" spans="1:10">
      <c r="A252" s="95" t="s">
        <v>465</v>
      </c>
      <c r="B252" s="95">
        <v>0</v>
      </c>
      <c r="C252" s="95">
        <v>0</v>
      </c>
      <c r="D252" s="95">
        <v>0</v>
      </c>
      <c r="E252" s="95">
        <v>0</v>
      </c>
      <c r="F252" s="95">
        <v>0</v>
      </c>
      <c r="G252" s="95">
        <v>0</v>
      </c>
      <c r="H252" s="95">
        <v>0</v>
      </c>
      <c r="I252" s="95">
        <v>0</v>
      </c>
      <c r="J252" s="95">
        <v>0</v>
      </c>
    </row>
    <row r="253" spans="1:10">
      <c r="A253" s="95" t="s">
        <v>466</v>
      </c>
      <c r="B253" s="95">
        <v>0</v>
      </c>
      <c r="C253" s="95">
        <v>0</v>
      </c>
      <c r="D253" s="95">
        <v>0</v>
      </c>
      <c r="E253" s="95">
        <v>0</v>
      </c>
      <c r="F253" s="95">
        <v>0</v>
      </c>
      <c r="G253" s="95">
        <v>0</v>
      </c>
      <c r="H253" s="95">
        <v>0</v>
      </c>
      <c r="I253" s="95">
        <v>0</v>
      </c>
      <c r="J253" s="95">
        <v>0</v>
      </c>
    </row>
    <row r="254" spans="1:10">
      <c r="A254" s="95" t="s">
        <v>467</v>
      </c>
      <c r="B254" s="95">
        <v>19820650.16</v>
      </c>
      <c r="C254" s="95">
        <v>9376505.8499999996</v>
      </c>
      <c r="D254" s="95">
        <v>5528741.2199999997</v>
      </c>
      <c r="E254" s="95">
        <v>4237133.7300000004</v>
      </c>
      <c r="F254" s="95">
        <v>2299916.61</v>
      </c>
      <c r="G254" s="95">
        <v>1601992.32</v>
      </c>
      <c r="H254" s="95">
        <v>1465064.95</v>
      </c>
      <c r="I254" s="95">
        <v>990819.4</v>
      </c>
      <c r="J254" s="95">
        <v>45320824.240000002</v>
      </c>
    </row>
    <row r="255" spans="1:10">
      <c r="A255" s="95" t="s">
        <v>468</v>
      </c>
      <c r="B255" s="95">
        <v>5255707.8899999997</v>
      </c>
      <c r="C255" s="95">
        <v>7043308.1100000003</v>
      </c>
      <c r="D255" s="95">
        <v>218826.52</v>
      </c>
      <c r="E255" s="95">
        <v>111917.85</v>
      </c>
      <c r="F255" s="95">
        <v>105252.78</v>
      </c>
      <c r="G255" s="95">
        <v>106791.6</v>
      </c>
      <c r="H255" s="95">
        <v>548849.91</v>
      </c>
      <c r="I255" s="95">
        <v>225614.03</v>
      </c>
      <c r="J255" s="95">
        <v>13616268.689999999</v>
      </c>
    </row>
    <row r="256" spans="1:10">
      <c r="A256" s="95" t="s">
        <v>469</v>
      </c>
      <c r="B256" s="95">
        <v>624591.99</v>
      </c>
      <c r="C256" s="95">
        <v>1486767.69</v>
      </c>
      <c r="D256" s="95">
        <v>103502.86</v>
      </c>
      <c r="E256" s="95">
        <v>28835.61</v>
      </c>
      <c r="F256" s="95">
        <v>49893.55</v>
      </c>
      <c r="G256" s="95">
        <v>77571.929999999993</v>
      </c>
      <c r="H256" s="95">
        <v>511696.46</v>
      </c>
      <c r="I256" s="95">
        <v>40556.720000000001</v>
      </c>
      <c r="J256" s="95">
        <v>2923416.81</v>
      </c>
    </row>
    <row r="257" spans="1:10">
      <c r="A257" s="95" t="s">
        <v>470</v>
      </c>
      <c r="B257" s="95">
        <v>433239.15</v>
      </c>
      <c r="C257" s="95">
        <v>422363.9</v>
      </c>
      <c r="D257" s="95">
        <v>114225.07</v>
      </c>
      <c r="E257" s="95">
        <v>47036.69</v>
      </c>
      <c r="F257" s="95">
        <v>46749.26</v>
      </c>
      <c r="G257" s="95">
        <v>17644.09</v>
      </c>
      <c r="H257" s="95">
        <v>16110.57</v>
      </c>
      <c r="I257" s="95">
        <v>25033.61</v>
      </c>
      <c r="J257" s="95">
        <v>1122402.3400000001</v>
      </c>
    </row>
    <row r="258" spans="1:10">
      <c r="A258" s="95" t="s">
        <v>471</v>
      </c>
      <c r="B258" s="95">
        <v>4173231.74</v>
      </c>
      <c r="C258" s="95">
        <v>5079929.54</v>
      </c>
      <c r="D258" s="95">
        <v>0</v>
      </c>
      <c r="E258" s="95">
        <v>7981.45</v>
      </c>
      <c r="F258" s="95">
        <v>5537.04</v>
      </c>
      <c r="G258" s="95">
        <v>1461.31</v>
      </c>
      <c r="H258" s="95">
        <v>3087</v>
      </c>
      <c r="I258" s="95">
        <v>155019.96</v>
      </c>
      <c r="J258" s="95">
        <v>9426248.0399999991</v>
      </c>
    </row>
    <row r="259" spans="1:10">
      <c r="A259" s="95" t="s">
        <v>472</v>
      </c>
      <c r="B259" s="95">
        <v>0</v>
      </c>
      <c r="C259" s="95">
        <v>0</v>
      </c>
      <c r="D259" s="95">
        <v>0</v>
      </c>
      <c r="E259" s="95">
        <v>0</v>
      </c>
      <c r="F259" s="95">
        <v>0</v>
      </c>
      <c r="G259" s="95">
        <v>0</v>
      </c>
      <c r="H259" s="95">
        <v>0</v>
      </c>
      <c r="I259" s="95">
        <v>0</v>
      </c>
      <c r="J259" s="95">
        <v>0</v>
      </c>
    </row>
    <row r="260" spans="1:10">
      <c r="A260" s="95" t="s">
        <v>473</v>
      </c>
      <c r="B260" s="95">
        <v>24645.01</v>
      </c>
      <c r="C260" s="95">
        <v>54246.98</v>
      </c>
      <c r="D260" s="95">
        <v>1098.5899999999999</v>
      </c>
      <c r="E260" s="95">
        <v>28064.1</v>
      </c>
      <c r="F260" s="95">
        <v>3072.93</v>
      </c>
      <c r="G260" s="95">
        <v>10114.27</v>
      </c>
      <c r="H260" s="95">
        <v>17955.88</v>
      </c>
      <c r="I260" s="95">
        <v>5003.74</v>
      </c>
      <c r="J260" s="95">
        <v>144201.5</v>
      </c>
    </row>
    <row r="261" spans="1:10">
      <c r="A261" s="95" t="s">
        <v>474</v>
      </c>
      <c r="B261" s="95">
        <v>-919141.17</v>
      </c>
      <c r="C261" s="95">
        <v>-1873541.14</v>
      </c>
      <c r="D261" s="95">
        <v>-143696.14000000001</v>
      </c>
      <c r="E261" s="95">
        <v>-17749.86</v>
      </c>
      <c r="F261" s="95">
        <v>-35686.68</v>
      </c>
      <c r="G261" s="95">
        <v>-86524.76</v>
      </c>
      <c r="H261" s="95">
        <v>-22941.15</v>
      </c>
      <c r="I261" s="95">
        <v>-13207.29</v>
      </c>
      <c r="J261" s="95">
        <v>-3112488.19</v>
      </c>
    </row>
    <row r="262" spans="1:10">
      <c r="A262" s="95" t="s">
        <v>469</v>
      </c>
      <c r="B262" s="95">
        <v>-320859.19</v>
      </c>
      <c r="C262" s="95">
        <v>-356585.13</v>
      </c>
      <c r="D262" s="95">
        <v>-28273.66</v>
      </c>
      <c r="E262" s="95">
        <v>-17749.86</v>
      </c>
      <c r="F262" s="95">
        <v>-35568.04</v>
      </c>
      <c r="G262" s="95">
        <v>-81733.95</v>
      </c>
      <c r="H262" s="95">
        <v>-15926.26</v>
      </c>
      <c r="I262" s="95">
        <v>-8534.09</v>
      </c>
      <c r="J262" s="95">
        <v>-865230.18</v>
      </c>
    </row>
    <row r="263" spans="1:10">
      <c r="A263" s="95" t="s">
        <v>475</v>
      </c>
      <c r="B263" s="95">
        <v>-583289.28</v>
      </c>
      <c r="C263" s="95">
        <v>-1488777.78</v>
      </c>
      <c r="D263" s="95">
        <v>0</v>
      </c>
      <c r="E263" s="95">
        <v>0</v>
      </c>
      <c r="F263" s="95">
        <v>0</v>
      </c>
      <c r="G263" s="95">
        <v>-1370.75</v>
      </c>
      <c r="H263" s="95">
        <v>0</v>
      </c>
      <c r="I263" s="95">
        <v>-4620.1099999999997</v>
      </c>
      <c r="J263" s="95">
        <v>-2078057.9199999997</v>
      </c>
    </row>
    <row r="264" spans="1:10">
      <c r="A264" s="95" t="s">
        <v>476</v>
      </c>
      <c r="B264" s="95">
        <v>0</v>
      </c>
      <c r="C264" s="95">
        <v>0</v>
      </c>
      <c r="D264" s="95">
        <v>0</v>
      </c>
      <c r="E264" s="95">
        <v>0</v>
      </c>
      <c r="F264" s="95">
        <v>0</v>
      </c>
      <c r="G264" s="95">
        <v>0</v>
      </c>
      <c r="H264" s="95">
        <v>0</v>
      </c>
      <c r="I264" s="95">
        <v>0</v>
      </c>
      <c r="J264" s="95">
        <v>0</v>
      </c>
    </row>
    <row r="265" spans="1:10">
      <c r="A265" s="95" t="s">
        <v>477</v>
      </c>
      <c r="B265" s="95">
        <v>0</v>
      </c>
      <c r="C265" s="95">
        <v>-3850.56</v>
      </c>
      <c r="D265" s="95">
        <v>0</v>
      </c>
      <c r="E265" s="95">
        <v>0</v>
      </c>
      <c r="F265" s="95">
        <v>0</v>
      </c>
      <c r="G265" s="95">
        <v>0</v>
      </c>
      <c r="H265" s="95">
        <v>0</v>
      </c>
      <c r="I265" s="95">
        <v>0</v>
      </c>
      <c r="J265" s="95">
        <v>-3850.56</v>
      </c>
    </row>
    <row r="266" spans="1:10">
      <c r="A266" s="95" t="s">
        <v>478</v>
      </c>
      <c r="B266" s="95">
        <v>-14992.7</v>
      </c>
      <c r="C266" s="95">
        <v>-24327.67</v>
      </c>
      <c r="D266" s="95">
        <v>-115422.48</v>
      </c>
      <c r="E266" s="95">
        <v>0</v>
      </c>
      <c r="F266" s="95">
        <v>-118.64</v>
      </c>
      <c r="G266" s="95">
        <v>-3420.06</v>
      </c>
      <c r="H266" s="95">
        <v>-7014.89</v>
      </c>
      <c r="I266" s="95">
        <v>-53.09</v>
      </c>
      <c r="J266" s="95">
        <v>-165349.53</v>
      </c>
    </row>
    <row r="267" spans="1:10">
      <c r="A267" s="95" t="s">
        <v>479</v>
      </c>
      <c r="B267" s="95">
        <v>24157216.879999999</v>
      </c>
      <c r="C267" s="95">
        <v>14546272.82</v>
      </c>
      <c r="D267" s="95">
        <v>5603871.5999999996</v>
      </c>
      <c r="E267" s="95">
        <v>4331301.72</v>
      </c>
      <c r="F267" s="95">
        <v>2369482.71</v>
      </c>
      <c r="G267" s="95">
        <v>1622259.16</v>
      </c>
      <c r="H267" s="95">
        <v>1990973.71</v>
      </c>
      <c r="I267" s="95">
        <v>1203226.1399999999</v>
      </c>
      <c r="J267" s="95">
        <v>55824604.740000002</v>
      </c>
    </row>
    <row r="268" spans="1:10">
      <c r="A268" s="95" t="s">
        <v>480</v>
      </c>
      <c r="B268" s="95">
        <v>396109.24</v>
      </c>
      <c r="C268" s="95">
        <v>1291763.19</v>
      </c>
      <c r="D268" s="95">
        <v>6460901.25</v>
      </c>
      <c r="E268" s="95">
        <v>891533.92</v>
      </c>
      <c r="F268" s="95">
        <v>52791.360000000001</v>
      </c>
      <c r="G268" s="95">
        <v>419408.78</v>
      </c>
      <c r="H268" s="95">
        <v>428283.66</v>
      </c>
      <c r="I268" s="95">
        <v>280417.45</v>
      </c>
      <c r="J268" s="95">
        <v>10221208.85</v>
      </c>
    </row>
    <row r="269" spans="1:10">
      <c r="A269" s="95" t="s">
        <v>481</v>
      </c>
      <c r="B269" s="95">
        <v>2963.38</v>
      </c>
      <c r="C269" s="95">
        <v>31317</v>
      </c>
      <c r="D269" s="95">
        <v>5699.13</v>
      </c>
      <c r="E269" s="95">
        <v>0</v>
      </c>
      <c r="F269" s="95">
        <v>3573.03</v>
      </c>
      <c r="G269" s="95">
        <v>5114.2700000000004</v>
      </c>
      <c r="H269" s="95">
        <v>6330.59</v>
      </c>
      <c r="I269" s="95">
        <v>0</v>
      </c>
      <c r="J269" s="95">
        <v>54997.4</v>
      </c>
    </row>
    <row r="270" spans="1:10">
      <c r="A270" s="95" t="s">
        <v>482</v>
      </c>
      <c r="B270" s="95">
        <v>393145.86</v>
      </c>
      <c r="C270" s="95">
        <v>1260446.19</v>
      </c>
      <c r="D270" s="95">
        <v>6455202.1200000001</v>
      </c>
      <c r="E270" s="95">
        <v>891533.92</v>
      </c>
      <c r="F270" s="95">
        <v>49218.33</v>
      </c>
      <c r="G270" s="95">
        <v>414294.51</v>
      </c>
      <c r="H270" s="95">
        <v>421953.07</v>
      </c>
      <c r="I270" s="95">
        <v>280417.45</v>
      </c>
      <c r="J270" s="95">
        <v>10166211.449999999</v>
      </c>
    </row>
    <row r="271" spans="1:10">
      <c r="A271" s="95" t="s">
        <v>483</v>
      </c>
      <c r="B271" s="95">
        <v>0</v>
      </c>
      <c r="C271" s="95">
        <v>0</v>
      </c>
      <c r="D271" s="95">
        <v>0</v>
      </c>
      <c r="E271" s="95">
        <v>0</v>
      </c>
      <c r="F271" s="95">
        <v>0</v>
      </c>
      <c r="G271" s="95">
        <v>0</v>
      </c>
      <c r="H271" s="95">
        <v>0</v>
      </c>
      <c r="I271" s="95">
        <v>0</v>
      </c>
      <c r="J271" s="95">
        <v>0</v>
      </c>
    </row>
    <row r="272" spans="1:10">
      <c r="A272" s="95" t="s">
        <v>484</v>
      </c>
      <c r="B272" s="95">
        <v>0</v>
      </c>
      <c r="C272" s="95">
        <v>0</v>
      </c>
      <c r="D272" s="95">
        <v>0</v>
      </c>
      <c r="E272" s="95">
        <v>0</v>
      </c>
      <c r="F272" s="95">
        <v>0</v>
      </c>
      <c r="G272" s="95">
        <v>0</v>
      </c>
      <c r="H272" s="95">
        <v>0</v>
      </c>
      <c r="I272" s="95">
        <v>0</v>
      </c>
      <c r="J272" s="95">
        <v>0</v>
      </c>
    </row>
    <row r="273" spans="1:10">
      <c r="A273" s="95" t="s">
        <v>485</v>
      </c>
      <c r="B273" s="95">
        <v>0</v>
      </c>
      <c r="C273" s="95">
        <v>0</v>
      </c>
      <c r="D273" s="95">
        <v>0</v>
      </c>
      <c r="E273" s="95">
        <v>0</v>
      </c>
      <c r="F273" s="95">
        <v>0</v>
      </c>
      <c r="G273" s="95">
        <v>0</v>
      </c>
      <c r="H273" s="95">
        <v>0</v>
      </c>
      <c r="I273" s="95">
        <v>0</v>
      </c>
      <c r="J273" s="95">
        <v>0</v>
      </c>
    </row>
    <row r="274" spans="1:10">
      <c r="A274" s="95" t="s">
        <v>486</v>
      </c>
      <c r="B274" s="95">
        <v>0</v>
      </c>
      <c r="C274" s="95">
        <v>0</v>
      </c>
      <c r="D274" s="95">
        <v>0</v>
      </c>
      <c r="E274" s="95">
        <v>0</v>
      </c>
      <c r="F274" s="95">
        <v>0</v>
      </c>
      <c r="G274" s="95">
        <v>0</v>
      </c>
      <c r="H274" s="95">
        <v>0</v>
      </c>
      <c r="I274" s="95">
        <v>0</v>
      </c>
      <c r="J274" s="95">
        <v>0</v>
      </c>
    </row>
    <row r="275" spans="1:10">
      <c r="A275" s="95" t="s">
        <v>487</v>
      </c>
      <c r="B275" s="95">
        <v>-622660.93999999994</v>
      </c>
      <c r="C275" s="95">
        <v>-1747033.02</v>
      </c>
      <c r="D275" s="95">
        <v>-6440272.5800000001</v>
      </c>
      <c r="E275" s="95">
        <v>-1039748.48</v>
      </c>
      <c r="F275" s="95">
        <v>-121180.09</v>
      </c>
      <c r="G275" s="95">
        <v>-701364.74</v>
      </c>
      <c r="H275" s="95">
        <v>-626846.04</v>
      </c>
      <c r="I275" s="95">
        <v>-473060</v>
      </c>
      <c r="J275" s="95">
        <v>-11772165.890000001</v>
      </c>
    </row>
    <row r="276" spans="1:10">
      <c r="A276" s="95" t="s">
        <v>488</v>
      </c>
      <c r="B276" s="95">
        <v>-578865.22</v>
      </c>
      <c r="C276" s="95">
        <v>-1674322.75</v>
      </c>
      <c r="D276" s="95">
        <v>-6435121.7999999998</v>
      </c>
      <c r="E276" s="95">
        <v>-1039748.48</v>
      </c>
      <c r="F276" s="95">
        <v>-115271.12</v>
      </c>
      <c r="G276" s="95">
        <v>-701364.74</v>
      </c>
      <c r="H276" s="95">
        <v>-612078.53</v>
      </c>
      <c r="I276" s="95">
        <v>-473060</v>
      </c>
      <c r="J276" s="95">
        <v>-11629832.640000001</v>
      </c>
    </row>
    <row r="277" spans="1:10">
      <c r="A277" s="95" t="s">
        <v>489</v>
      </c>
      <c r="B277" s="95">
        <v>-32992.71</v>
      </c>
      <c r="C277" s="95">
        <v>-72588.78</v>
      </c>
      <c r="D277" s="95">
        <v>0</v>
      </c>
      <c r="E277" s="95">
        <v>0</v>
      </c>
      <c r="F277" s="95">
        <v>-0.34</v>
      </c>
      <c r="G277" s="95">
        <v>0</v>
      </c>
      <c r="H277" s="95">
        <v>0</v>
      </c>
      <c r="I277" s="95">
        <v>0</v>
      </c>
      <c r="J277" s="95">
        <v>-105581.83</v>
      </c>
    </row>
    <row r="278" spans="1:10">
      <c r="A278" s="95" t="s">
        <v>490</v>
      </c>
      <c r="B278" s="95">
        <v>0</v>
      </c>
      <c r="C278" s="95">
        <v>0</v>
      </c>
      <c r="D278" s="95">
        <v>0</v>
      </c>
      <c r="E278" s="95">
        <v>0</v>
      </c>
      <c r="F278" s="95">
        <v>0</v>
      </c>
      <c r="G278" s="95">
        <v>0</v>
      </c>
      <c r="H278" s="95">
        <v>0</v>
      </c>
      <c r="I278" s="95">
        <v>0</v>
      </c>
      <c r="J278" s="95">
        <v>0</v>
      </c>
    </row>
    <row r="279" spans="1:10">
      <c r="A279" s="95" t="s">
        <v>491</v>
      </c>
      <c r="B279" s="95">
        <v>-10803.01</v>
      </c>
      <c r="C279" s="95">
        <v>-121.49</v>
      </c>
      <c r="D279" s="95">
        <v>-5150.78</v>
      </c>
      <c r="E279" s="95">
        <v>0</v>
      </c>
      <c r="F279" s="95">
        <v>-5908.63</v>
      </c>
      <c r="G279" s="95">
        <v>0</v>
      </c>
      <c r="H279" s="95">
        <v>-14767.51</v>
      </c>
      <c r="I279" s="95">
        <v>0</v>
      </c>
      <c r="J279" s="95">
        <v>-36751.42</v>
      </c>
    </row>
    <row r="280" spans="1:10">
      <c r="A280" s="95" t="s">
        <v>492</v>
      </c>
      <c r="B280" s="95">
        <v>0</v>
      </c>
      <c r="C280" s="95">
        <v>0</v>
      </c>
      <c r="D280" s="95">
        <v>0</v>
      </c>
      <c r="E280" s="95">
        <v>0</v>
      </c>
      <c r="F280" s="95">
        <v>0</v>
      </c>
      <c r="G280" s="95">
        <v>0</v>
      </c>
      <c r="H280" s="95">
        <v>0</v>
      </c>
      <c r="I280" s="95">
        <v>0</v>
      </c>
      <c r="J280" s="95">
        <v>0</v>
      </c>
    </row>
    <row r="281" spans="1:10">
      <c r="A281" s="95" t="s">
        <v>493</v>
      </c>
      <c r="B281" s="95">
        <v>0</v>
      </c>
      <c r="C281" s="95">
        <v>0</v>
      </c>
      <c r="D281" s="95">
        <v>0</v>
      </c>
      <c r="E281" s="95">
        <v>0</v>
      </c>
      <c r="F281" s="95">
        <v>0</v>
      </c>
      <c r="G281" s="95">
        <v>0</v>
      </c>
      <c r="H281" s="95">
        <v>0</v>
      </c>
      <c r="I281" s="95">
        <v>0</v>
      </c>
      <c r="J281" s="95">
        <v>0</v>
      </c>
    </row>
    <row r="282" spans="1:10">
      <c r="A282" s="95" t="s">
        <v>494</v>
      </c>
      <c r="B282" s="95">
        <v>23930665.18</v>
      </c>
      <c r="C282" s="95">
        <v>14091002.99</v>
      </c>
      <c r="D282" s="95">
        <v>5624500.2699999996</v>
      </c>
      <c r="E282" s="95">
        <v>4183087.16</v>
      </c>
      <c r="F282" s="95">
        <v>2301093.98</v>
      </c>
      <c r="G282" s="95">
        <v>1340303.2</v>
      </c>
      <c r="H282" s="95">
        <v>1792411.33</v>
      </c>
      <c r="I282" s="95">
        <v>1010583.59</v>
      </c>
      <c r="J282" s="95">
        <v>54273647.700000003</v>
      </c>
    </row>
    <row r="283" spans="1:10">
      <c r="A283" s="95" t="s">
        <v>495</v>
      </c>
      <c r="B283" s="95">
        <v>-15530410.35</v>
      </c>
      <c r="C283" s="95">
        <v>-12463022.77</v>
      </c>
      <c r="D283" s="95">
        <v>-4237926.8499999996</v>
      </c>
      <c r="E283" s="95">
        <v>-1122871.97</v>
      </c>
      <c r="F283" s="95">
        <v>-1920913.59</v>
      </c>
      <c r="G283" s="95">
        <v>-1478154.44</v>
      </c>
      <c r="H283" s="95">
        <v>-1181173.24</v>
      </c>
      <c r="I283" s="95">
        <v>-939540.28</v>
      </c>
      <c r="J283" s="95">
        <v>-38874013.490000002</v>
      </c>
    </row>
    <row r="284" spans="1:10">
      <c r="A284" s="95" t="s">
        <v>496</v>
      </c>
      <c r="B284" s="95">
        <v>-8749377.8399999999</v>
      </c>
      <c r="C284" s="95">
        <v>-7290949.1500000004</v>
      </c>
      <c r="D284" s="95">
        <v>-2173079.81</v>
      </c>
      <c r="E284" s="95">
        <v>-504870.51</v>
      </c>
      <c r="F284" s="95">
        <v>-1274137.46</v>
      </c>
      <c r="G284" s="95">
        <v>-878604.82</v>
      </c>
      <c r="H284" s="95">
        <v>-566141.41</v>
      </c>
      <c r="I284" s="95">
        <v>-607625.61</v>
      </c>
      <c r="J284" s="95">
        <v>-22044786.609999999</v>
      </c>
    </row>
    <row r="285" spans="1:10">
      <c r="A285" s="95" t="s">
        <v>497</v>
      </c>
      <c r="B285" s="95">
        <v>-868895.79</v>
      </c>
      <c r="C285" s="95">
        <v>-949047.63</v>
      </c>
      <c r="D285" s="95">
        <v>-247112.49</v>
      </c>
      <c r="E285" s="95">
        <v>-53947.43</v>
      </c>
      <c r="F285" s="95">
        <v>-89043.39</v>
      </c>
      <c r="G285" s="95">
        <v>-88919.47</v>
      </c>
      <c r="H285" s="95">
        <v>-135036.97</v>
      </c>
      <c r="I285" s="95">
        <v>-36197</v>
      </c>
      <c r="J285" s="95">
        <v>-2468200.17</v>
      </c>
    </row>
    <row r="286" spans="1:10">
      <c r="A286" s="95" t="s">
        <v>498</v>
      </c>
      <c r="B286" s="95">
        <v>-132765.03</v>
      </c>
      <c r="C286" s="95">
        <v>-197118.22</v>
      </c>
      <c r="D286" s="95">
        <v>-117929.42</v>
      </c>
      <c r="E286" s="95">
        <v>-267338.09999999998</v>
      </c>
      <c r="F286" s="95">
        <v>-34299.839999999997</v>
      </c>
      <c r="G286" s="95">
        <v>-15978.28</v>
      </c>
      <c r="H286" s="95">
        <v>-25707.85</v>
      </c>
      <c r="I286" s="95">
        <v>-23633.759999999998</v>
      </c>
      <c r="J286" s="95">
        <v>-814770.5</v>
      </c>
    </row>
    <row r="287" spans="1:10">
      <c r="A287" s="95" t="s">
        <v>499</v>
      </c>
      <c r="B287" s="95">
        <v>-196822.29</v>
      </c>
      <c r="C287" s="95">
        <v>-327107</v>
      </c>
      <c r="D287" s="95">
        <v>-137067.5</v>
      </c>
      <c r="E287" s="95">
        <v>-4454.41</v>
      </c>
      <c r="F287" s="95">
        <v>-36490.67</v>
      </c>
      <c r="G287" s="95">
        <v>-44669.24</v>
      </c>
      <c r="H287" s="95">
        <v>-56131.23</v>
      </c>
      <c r="I287" s="95">
        <v>-32819.72</v>
      </c>
      <c r="J287" s="95">
        <v>-835562.06</v>
      </c>
    </row>
    <row r="288" spans="1:10">
      <c r="A288" s="95" t="s">
        <v>500</v>
      </c>
      <c r="B288" s="95">
        <v>-1287372.92</v>
      </c>
      <c r="C288" s="95">
        <v>-641179.91</v>
      </c>
      <c r="D288" s="95">
        <v>-328771.73</v>
      </c>
      <c r="E288" s="95">
        <v>-150907</v>
      </c>
      <c r="F288" s="95">
        <v>-105217.82</v>
      </c>
      <c r="G288" s="95">
        <v>-69206.490000000005</v>
      </c>
      <c r="H288" s="95">
        <v>-145504.26999999999</v>
      </c>
      <c r="I288" s="95">
        <v>-15097.51</v>
      </c>
      <c r="J288" s="95">
        <v>-2743257.65</v>
      </c>
    </row>
    <row r="289" spans="1:10">
      <c r="A289" s="95" t="s">
        <v>501</v>
      </c>
      <c r="B289" s="95">
        <v>-238864.36</v>
      </c>
      <c r="C289" s="95">
        <v>-168048.26</v>
      </c>
      <c r="D289" s="95">
        <v>-48102.59</v>
      </c>
      <c r="E289" s="95">
        <v>-17580.59</v>
      </c>
      <c r="F289" s="95">
        <v>-25490.2</v>
      </c>
      <c r="G289" s="95">
        <v>-22106.05</v>
      </c>
      <c r="H289" s="95">
        <v>-12908.4</v>
      </c>
      <c r="I289" s="95">
        <v>-11872.12</v>
      </c>
      <c r="J289" s="95">
        <v>-544972.56999999995</v>
      </c>
    </row>
    <row r="290" spans="1:10">
      <c r="A290" s="95" t="s">
        <v>502</v>
      </c>
      <c r="B290" s="95">
        <v>-644771.07999999996</v>
      </c>
      <c r="C290" s="95">
        <v>-528172.04</v>
      </c>
      <c r="D290" s="95">
        <v>-114929.75</v>
      </c>
      <c r="E290" s="95">
        <v>-39847.65</v>
      </c>
      <c r="F290" s="95">
        <v>-45784.639999999999</v>
      </c>
      <c r="G290" s="95">
        <v>-113047.97</v>
      </c>
      <c r="H290" s="95">
        <v>-42013.24</v>
      </c>
      <c r="I290" s="95">
        <v>0</v>
      </c>
      <c r="J290" s="95">
        <v>-1528566.37</v>
      </c>
    </row>
    <row r="291" spans="1:10">
      <c r="A291" s="95" t="s">
        <v>503</v>
      </c>
      <c r="B291" s="95">
        <v>-79053.149999999994</v>
      </c>
      <c r="C291" s="95">
        <v>-117351.49</v>
      </c>
      <c r="D291" s="95">
        <v>-69758.3</v>
      </c>
      <c r="E291" s="95">
        <v>0</v>
      </c>
      <c r="F291" s="95">
        <v>-11484.22</v>
      </c>
      <c r="G291" s="95">
        <v>-8578.19</v>
      </c>
      <c r="H291" s="95">
        <v>-8822.7199999999993</v>
      </c>
      <c r="I291" s="95">
        <v>0</v>
      </c>
      <c r="J291" s="95">
        <v>-295048.07</v>
      </c>
    </row>
    <row r="292" spans="1:10">
      <c r="A292" s="95" t="s">
        <v>504</v>
      </c>
      <c r="B292" s="95">
        <v>-3332487.89</v>
      </c>
      <c r="C292" s="95">
        <v>-2244049.0699999998</v>
      </c>
      <c r="D292" s="95">
        <v>-1001175.26</v>
      </c>
      <c r="E292" s="95">
        <v>-83926.28</v>
      </c>
      <c r="F292" s="95">
        <v>-298965.34999999998</v>
      </c>
      <c r="G292" s="95">
        <v>-237043.93</v>
      </c>
      <c r="H292" s="95">
        <v>-188907.15</v>
      </c>
      <c r="I292" s="95">
        <v>-212294.56</v>
      </c>
      <c r="J292" s="95">
        <v>-7598849.4900000002</v>
      </c>
    </row>
    <row r="293" spans="1:10">
      <c r="A293" s="95" t="s">
        <v>505</v>
      </c>
      <c r="B293" s="95">
        <v>8400254.8300000001</v>
      </c>
      <c r="C293" s="95">
        <v>1627980.22</v>
      </c>
      <c r="D293" s="95">
        <v>1386573.42</v>
      </c>
      <c r="E293" s="95">
        <v>3060215.19</v>
      </c>
      <c r="F293" s="95">
        <v>380180.39</v>
      </c>
      <c r="G293" s="95">
        <v>-137851.24</v>
      </c>
      <c r="H293" s="95">
        <v>611238.09</v>
      </c>
      <c r="I293" s="95">
        <v>71043.31</v>
      </c>
      <c r="J293" s="95">
        <v>15399634.210000001</v>
      </c>
    </row>
    <row r="294" spans="1:10">
      <c r="A294" s="95" t="s">
        <v>506</v>
      </c>
      <c r="B294" s="95">
        <v>0</v>
      </c>
      <c r="C294" s="95">
        <v>90881.66</v>
      </c>
      <c r="D294" s="95">
        <v>0</v>
      </c>
      <c r="E294" s="95">
        <v>36.479999999999997</v>
      </c>
      <c r="F294" s="95">
        <v>-30.73</v>
      </c>
      <c r="G294" s="95">
        <v>0.12</v>
      </c>
      <c r="H294" s="95">
        <v>0</v>
      </c>
      <c r="I294" s="95">
        <v>17479.43</v>
      </c>
      <c r="J294" s="95">
        <v>108366.96</v>
      </c>
    </row>
    <row r="295" spans="1:10">
      <c r="A295" s="95" t="s">
        <v>507</v>
      </c>
      <c r="B295" s="95">
        <v>0</v>
      </c>
      <c r="C295" s="95">
        <v>18.329999999999998</v>
      </c>
      <c r="D295" s="95">
        <v>0</v>
      </c>
      <c r="E295" s="95">
        <v>36.479999999999997</v>
      </c>
      <c r="F295" s="95">
        <v>-30.72</v>
      </c>
      <c r="G295" s="95">
        <v>0.12</v>
      </c>
      <c r="H295" s="95">
        <v>0</v>
      </c>
      <c r="I295" s="95">
        <v>17479.43</v>
      </c>
      <c r="J295" s="95">
        <v>17503.64</v>
      </c>
    </row>
    <row r="296" spans="1:10">
      <c r="A296" s="95" t="s">
        <v>508</v>
      </c>
      <c r="B296" s="95">
        <v>0</v>
      </c>
      <c r="C296" s="95">
        <v>90863.33</v>
      </c>
      <c r="D296" s="95">
        <v>0</v>
      </c>
      <c r="E296" s="95">
        <v>0</v>
      </c>
      <c r="F296" s="95">
        <v>-0.01</v>
      </c>
      <c r="G296" s="95">
        <v>0</v>
      </c>
      <c r="H296" s="95">
        <v>0</v>
      </c>
      <c r="I296" s="95">
        <v>0</v>
      </c>
      <c r="J296" s="95">
        <v>90863.32</v>
      </c>
    </row>
    <row r="297" spans="1:10">
      <c r="A297" s="95" t="s">
        <v>509</v>
      </c>
      <c r="B297" s="95">
        <v>0</v>
      </c>
      <c r="C297" s="95">
        <v>-345.98</v>
      </c>
      <c r="D297" s="95">
        <v>0</v>
      </c>
      <c r="E297" s="95">
        <v>-81.010000000000005</v>
      </c>
      <c r="F297" s="95">
        <v>-0.3</v>
      </c>
      <c r="G297" s="95">
        <v>0</v>
      </c>
      <c r="H297" s="95">
        <v>0</v>
      </c>
      <c r="I297" s="95">
        <v>383.34</v>
      </c>
      <c r="J297" s="95">
        <v>-43.95</v>
      </c>
    </row>
    <row r="298" spans="1:10">
      <c r="A298" s="95" t="s">
        <v>510</v>
      </c>
      <c r="B298" s="95">
        <v>0</v>
      </c>
      <c r="C298" s="95">
        <v>-0.82</v>
      </c>
      <c r="D298" s="95">
        <v>0</v>
      </c>
      <c r="E298" s="95">
        <v>-81.010000000000005</v>
      </c>
      <c r="F298" s="95">
        <v>-0.3</v>
      </c>
      <c r="G298" s="95">
        <v>0</v>
      </c>
      <c r="H298" s="95">
        <v>0</v>
      </c>
      <c r="I298" s="95">
        <v>383.27</v>
      </c>
      <c r="J298" s="95">
        <v>301.14</v>
      </c>
    </row>
    <row r="299" spans="1:10">
      <c r="A299" s="95" t="s">
        <v>511</v>
      </c>
      <c r="B299" s="95">
        <v>0</v>
      </c>
      <c r="C299" s="95">
        <v>-345.16</v>
      </c>
      <c r="D299" s="95">
        <v>0</v>
      </c>
      <c r="E299" s="95">
        <v>0</v>
      </c>
      <c r="F299" s="95">
        <v>0</v>
      </c>
      <c r="G299" s="95">
        <v>0</v>
      </c>
      <c r="H299" s="95">
        <v>0</v>
      </c>
      <c r="I299" s="95">
        <v>7.0000000000000007E-2</v>
      </c>
      <c r="J299" s="95">
        <v>-345.09</v>
      </c>
    </row>
    <row r="300" spans="1:10">
      <c r="A300" s="95" t="s">
        <v>512</v>
      </c>
      <c r="B300" s="95">
        <v>8400254.8300000001</v>
      </c>
      <c r="C300" s="95">
        <v>1718515.9</v>
      </c>
      <c r="D300" s="95">
        <v>1386573.42</v>
      </c>
      <c r="E300" s="95">
        <v>3060170.66</v>
      </c>
      <c r="F300" s="95">
        <v>380149.36</v>
      </c>
      <c r="G300" s="95">
        <v>-137851.12</v>
      </c>
      <c r="H300" s="95">
        <v>611238.09</v>
      </c>
      <c r="I300" s="95">
        <v>88906.08</v>
      </c>
      <c r="J300" s="95">
        <v>15507957.220000001</v>
      </c>
    </row>
    <row r="301" spans="1:10">
      <c r="A301" s="95" t="s">
        <v>513</v>
      </c>
      <c r="B301" s="95">
        <v>0</v>
      </c>
      <c r="C301" s="95">
        <v>16259.22</v>
      </c>
      <c r="D301" s="95">
        <v>0</v>
      </c>
      <c r="E301" s="95">
        <v>0</v>
      </c>
      <c r="F301" s="95">
        <v>39.15</v>
      </c>
      <c r="G301" s="95">
        <v>3880.59</v>
      </c>
      <c r="H301" s="95">
        <v>0</v>
      </c>
      <c r="I301" s="95">
        <v>0</v>
      </c>
      <c r="J301" s="95">
        <v>20178.96</v>
      </c>
    </row>
    <row r="302" spans="1:10">
      <c r="A302" s="95" t="s">
        <v>514</v>
      </c>
      <c r="B302" s="95">
        <v>8400254.8300000001</v>
      </c>
      <c r="C302" s="95">
        <v>1734775.12</v>
      </c>
      <c r="D302" s="95">
        <v>1386573.42</v>
      </c>
      <c r="E302" s="95">
        <v>3060170.66</v>
      </c>
      <c r="F302" s="95">
        <v>380188.51</v>
      </c>
      <c r="G302" s="95">
        <v>-133970.53</v>
      </c>
      <c r="H302" s="95">
        <v>611238.09</v>
      </c>
      <c r="I302" s="95">
        <v>88906.08</v>
      </c>
      <c r="J302" s="95">
        <v>15528136.18</v>
      </c>
    </row>
    <row r="303" spans="1:10">
      <c r="A303" s="95" t="s">
        <v>515</v>
      </c>
      <c r="B303" s="95">
        <v>467578.02</v>
      </c>
      <c r="C303" s="95">
        <v>-45381.86</v>
      </c>
      <c r="D303" s="95">
        <v>-62021.53</v>
      </c>
      <c r="E303" s="95">
        <v>0</v>
      </c>
      <c r="F303" s="95">
        <v>0</v>
      </c>
      <c r="G303" s="95">
        <v>-5753.7</v>
      </c>
      <c r="H303" s="95">
        <v>0</v>
      </c>
      <c r="I303" s="95">
        <v>-46758.68</v>
      </c>
      <c r="J303" s="95">
        <v>307662.25</v>
      </c>
    </row>
    <row r="304" spans="1:10">
      <c r="A304" s="95" t="s">
        <v>516</v>
      </c>
      <c r="B304" s="95">
        <v>8867832.8499999996</v>
      </c>
      <c r="C304" s="95">
        <v>1689393.26</v>
      </c>
      <c r="D304" s="95">
        <v>1324551.8899999999</v>
      </c>
      <c r="E304" s="95">
        <v>3060170.66</v>
      </c>
      <c r="F304" s="95">
        <v>380188.51</v>
      </c>
      <c r="G304" s="95">
        <v>-139724.23000000001</v>
      </c>
      <c r="H304" s="95">
        <v>611238.09</v>
      </c>
      <c r="I304" s="95">
        <v>42147.4</v>
      </c>
      <c r="J304" s="95">
        <v>15835798.43</v>
      </c>
    </row>
    <row r="305" spans="1:10">
      <c r="A305" s="95" t="s">
        <v>517</v>
      </c>
      <c r="B305" s="95">
        <v>0</v>
      </c>
      <c r="C305" s="95">
        <v>0</v>
      </c>
      <c r="D305" s="95">
        <v>0</v>
      </c>
      <c r="E305" s="95">
        <v>0</v>
      </c>
      <c r="F305" s="95">
        <v>0</v>
      </c>
      <c r="G305" s="95">
        <v>0</v>
      </c>
      <c r="H305" s="95">
        <v>0</v>
      </c>
      <c r="I305" s="95">
        <v>0</v>
      </c>
      <c r="J305" s="95">
        <v>0</v>
      </c>
    </row>
    <row r="306" spans="1:10">
      <c r="A306" s="95" t="s">
        <v>518</v>
      </c>
      <c r="B306" s="95">
        <v>8867832.8499999996</v>
      </c>
      <c r="C306" s="95">
        <v>1689393.26</v>
      </c>
      <c r="D306" s="95">
        <v>1324551.8899999999</v>
      </c>
      <c r="E306" s="95">
        <v>3060170.66</v>
      </c>
      <c r="F306" s="95">
        <v>380188.51</v>
      </c>
      <c r="G306" s="95">
        <v>-139724.23000000001</v>
      </c>
      <c r="H306" s="95">
        <v>611238.09</v>
      </c>
      <c r="I306" s="95">
        <v>42147.4</v>
      </c>
      <c r="J306" s="95">
        <v>15835798.43</v>
      </c>
    </row>
    <row r="307" spans="1:10">
      <c r="A307" s="95" t="s">
        <v>519</v>
      </c>
      <c r="B307" s="95">
        <v>0</v>
      </c>
      <c r="C307" s="95">
        <v>0</v>
      </c>
      <c r="D307" s="95">
        <v>-331137.91999999998</v>
      </c>
      <c r="E307" s="95">
        <v>0</v>
      </c>
      <c r="F307" s="95">
        <v>0</v>
      </c>
      <c r="G307" s="95">
        <v>0</v>
      </c>
      <c r="H307" s="95">
        <v>0</v>
      </c>
      <c r="I307" s="95">
        <v>-10536.85</v>
      </c>
      <c r="J307" s="95">
        <v>-341674.77</v>
      </c>
    </row>
    <row r="308" spans="1:10">
      <c r="A308" s="95" t="s">
        <v>520</v>
      </c>
      <c r="B308" s="95">
        <v>8867832.8499999996</v>
      </c>
      <c r="C308" s="95">
        <v>1689393.26</v>
      </c>
      <c r="D308" s="95">
        <v>993413.97</v>
      </c>
      <c r="E308" s="95">
        <v>3060170.66</v>
      </c>
      <c r="F308" s="95">
        <v>380188.51</v>
      </c>
      <c r="G308" s="95">
        <v>-139724.23000000001</v>
      </c>
      <c r="H308" s="95">
        <v>611238.09</v>
      </c>
      <c r="I308" s="95">
        <v>31610.55</v>
      </c>
      <c r="J308" s="95">
        <v>15494123.66</v>
      </c>
    </row>
    <row r="309" spans="1:10" ht="12.75" hidden="1" customHeight="1"/>
    <row r="310" spans="1:10" ht="12.75" hidden="1" customHeight="1"/>
    <row r="311" spans="1:10" ht="12.75" hidden="1" customHeight="1"/>
    <row r="312" spans="1:10" ht="12.75" hidden="1" customHeight="1"/>
    <row r="313" spans="1:10" ht="12.75" hidden="1" customHeight="1"/>
    <row r="314" spans="1:10" ht="12.75" hidden="1" customHeight="1"/>
    <row r="315" spans="1:10" ht="12.75" hidden="1" customHeight="1"/>
    <row r="316" spans="1:10" ht="12.75" hidden="1" customHeight="1"/>
    <row r="317" spans="1:10" ht="12.75" hidden="1" customHeight="1"/>
    <row r="318" spans="1:10" ht="12.75" hidden="1" customHeight="1"/>
    <row r="319" spans="1:10" ht="12.75" hidden="1" customHeight="1"/>
    <row r="320" spans="1:1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sheetData>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133"/>
  <sheetViews>
    <sheetView topLeftCell="C1" zoomScale="75" workbookViewId="0">
      <selection activeCell="C134" sqref="A134:XFD1048576"/>
    </sheetView>
  </sheetViews>
  <sheetFormatPr defaultColWidth="0" defaultRowHeight="12.75" zeroHeight="1"/>
  <cols>
    <col min="1" max="1" width="39.42578125" style="179" hidden="1" customWidth="1"/>
    <col min="2" max="2" width="36.85546875" style="179" hidden="1" customWidth="1"/>
    <col min="3" max="3" width="81.5703125" style="179" customWidth="1"/>
    <col min="4" max="11" width="13.140625" style="179" customWidth="1"/>
    <col min="12" max="12" width="13.28515625" style="179" customWidth="1"/>
    <col min="13" max="258" width="11.42578125" style="179" hidden="1"/>
    <col min="259" max="259" width="81.5703125" style="179" hidden="1"/>
    <col min="260" max="267" width="13.140625" style="179" hidden="1"/>
    <col min="268" max="268" width="13.28515625" style="179" hidden="1"/>
    <col min="269" max="514" width="11.42578125" style="179" hidden="1"/>
    <col min="515" max="515" width="81.5703125" style="179" hidden="1"/>
    <col min="516" max="523" width="13.140625" style="179" hidden="1"/>
    <col min="524" max="524" width="13.28515625" style="179" hidden="1"/>
    <col min="525" max="770" width="11.42578125" style="179" hidden="1"/>
    <col min="771" max="771" width="81.5703125" style="179" hidden="1"/>
    <col min="772" max="779" width="13.140625" style="179" hidden="1"/>
    <col min="780" max="780" width="13.28515625" style="179" hidden="1"/>
    <col min="781" max="1026" width="11.42578125" style="179" hidden="1"/>
    <col min="1027" max="1027" width="81.5703125" style="179" hidden="1"/>
    <col min="1028" max="1035" width="13.140625" style="179" hidden="1"/>
    <col min="1036" max="1036" width="13.28515625" style="179" hidden="1"/>
    <col min="1037" max="1282" width="11.42578125" style="179" hidden="1"/>
    <col min="1283" max="1283" width="81.5703125" style="179" hidden="1"/>
    <col min="1284" max="1291" width="13.140625" style="179" hidden="1"/>
    <col min="1292" max="1292" width="13.28515625" style="179" hidden="1"/>
    <col min="1293" max="1538" width="11.42578125" style="179" hidden="1"/>
    <col min="1539" max="1539" width="81.5703125" style="179" hidden="1"/>
    <col min="1540" max="1547" width="13.140625" style="179" hidden="1"/>
    <col min="1548" max="1548" width="13.28515625" style="179" hidden="1"/>
    <col min="1549" max="1794" width="11.42578125" style="179" hidden="1"/>
    <col min="1795" max="1795" width="81.5703125" style="179" hidden="1"/>
    <col min="1796" max="1803" width="13.140625" style="179" hidden="1"/>
    <col min="1804" max="1804" width="13.28515625" style="179" hidden="1"/>
    <col min="1805" max="2050" width="11.42578125" style="179" hidden="1"/>
    <col min="2051" max="2051" width="81.5703125" style="179" hidden="1"/>
    <col min="2052" max="2059" width="13.140625" style="179" hidden="1"/>
    <col min="2060" max="2060" width="13.28515625" style="179" hidden="1"/>
    <col min="2061" max="2306" width="11.42578125" style="179" hidden="1"/>
    <col min="2307" max="2307" width="81.5703125" style="179" hidden="1"/>
    <col min="2308" max="2315" width="13.140625" style="179" hidden="1"/>
    <col min="2316" max="2316" width="13.28515625" style="179" hidden="1"/>
    <col min="2317" max="2562" width="11.42578125" style="179" hidden="1"/>
    <col min="2563" max="2563" width="81.5703125" style="179" hidden="1"/>
    <col min="2564" max="2571" width="13.140625" style="179" hidden="1"/>
    <col min="2572" max="2572" width="13.28515625" style="179" hidden="1"/>
    <col min="2573" max="2818" width="11.42578125" style="179" hidden="1"/>
    <col min="2819" max="2819" width="81.5703125" style="179" hidden="1"/>
    <col min="2820" max="2827" width="13.140625" style="179" hidden="1"/>
    <col min="2828" max="2828" width="13.28515625" style="179" hidden="1"/>
    <col min="2829" max="3074" width="11.42578125" style="179" hidden="1"/>
    <col min="3075" max="3075" width="81.5703125" style="179" hidden="1"/>
    <col min="3076" max="3083" width="13.140625" style="179" hidden="1"/>
    <col min="3084" max="3084" width="13.28515625" style="179" hidden="1"/>
    <col min="3085" max="3330" width="11.42578125" style="179" hidden="1"/>
    <col min="3331" max="3331" width="81.5703125" style="179" hidden="1"/>
    <col min="3332" max="3339" width="13.140625" style="179" hidden="1"/>
    <col min="3340" max="3340" width="13.28515625" style="179" hidden="1"/>
    <col min="3341" max="3586" width="11.42578125" style="179" hidden="1"/>
    <col min="3587" max="3587" width="81.5703125" style="179" hidden="1"/>
    <col min="3588" max="3595" width="13.140625" style="179" hidden="1"/>
    <col min="3596" max="3596" width="13.28515625" style="179" hidden="1"/>
    <col min="3597" max="3842" width="11.42578125" style="179" hidden="1"/>
    <col min="3843" max="3843" width="81.5703125" style="179" hidden="1"/>
    <col min="3844" max="3851" width="13.140625" style="179" hidden="1"/>
    <col min="3852" max="3852" width="13.28515625" style="179" hidden="1"/>
    <col min="3853" max="4098" width="11.42578125" style="179" hidden="1"/>
    <col min="4099" max="4099" width="81.5703125" style="179" hidden="1"/>
    <col min="4100" max="4107" width="13.140625" style="179" hidden="1"/>
    <col min="4108" max="4108" width="13.28515625" style="179" hidden="1"/>
    <col min="4109" max="4354" width="11.42578125" style="179" hidden="1"/>
    <col min="4355" max="4355" width="81.5703125" style="179" hidden="1"/>
    <col min="4356" max="4363" width="13.140625" style="179" hidden="1"/>
    <col min="4364" max="4364" width="13.28515625" style="179" hidden="1"/>
    <col min="4365" max="4610" width="11.42578125" style="179" hidden="1"/>
    <col min="4611" max="4611" width="81.5703125" style="179" hidden="1"/>
    <col min="4612" max="4619" width="13.140625" style="179" hidden="1"/>
    <col min="4620" max="4620" width="13.28515625" style="179" hidden="1"/>
    <col min="4621" max="4866" width="11.42578125" style="179" hidden="1"/>
    <col min="4867" max="4867" width="81.5703125" style="179" hidden="1"/>
    <col min="4868" max="4875" width="13.140625" style="179" hidden="1"/>
    <col min="4876" max="4876" width="13.28515625" style="179" hidden="1"/>
    <col min="4877" max="5122" width="11.42578125" style="179" hidden="1"/>
    <col min="5123" max="5123" width="81.5703125" style="179" hidden="1"/>
    <col min="5124" max="5131" width="13.140625" style="179" hidden="1"/>
    <col min="5132" max="5132" width="13.28515625" style="179" hidden="1"/>
    <col min="5133" max="5378" width="11.42578125" style="179" hidden="1"/>
    <col min="5379" max="5379" width="81.5703125" style="179" hidden="1"/>
    <col min="5380" max="5387" width="13.140625" style="179" hidden="1"/>
    <col min="5388" max="5388" width="13.28515625" style="179" hidden="1"/>
    <col min="5389" max="5634" width="11.42578125" style="179" hidden="1"/>
    <col min="5635" max="5635" width="81.5703125" style="179" hidden="1"/>
    <col min="5636" max="5643" width="13.140625" style="179" hidden="1"/>
    <col min="5644" max="5644" width="13.28515625" style="179" hidden="1"/>
    <col min="5645" max="5890" width="11.42578125" style="179" hidden="1"/>
    <col min="5891" max="5891" width="81.5703125" style="179" hidden="1"/>
    <col min="5892" max="5899" width="13.140625" style="179" hidden="1"/>
    <col min="5900" max="5900" width="13.28515625" style="179" hidden="1"/>
    <col min="5901" max="6146" width="11.42578125" style="179" hidden="1"/>
    <col min="6147" max="6147" width="81.5703125" style="179" hidden="1"/>
    <col min="6148" max="6155" width="13.140625" style="179" hidden="1"/>
    <col min="6156" max="6156" width="13.28515625" style="179" hidden="1"/>
    <col min="6157" max="6402" width="11.42578125" style="179" hidden="1"/>
    <col min="6403" max="6403" width="81.5703125" style="179" hidden="1"/>
    <col min="6404" max="6411" width="13.140625" style="179" hidden="1"/>
    <col min="6412" max="6412" width="13.28515625" style="179" hidden="1"/>
    <col min="6413" max="6658" width="11.42578125" style="179" hidden="1"/>
    <col min="6659" max="6659" width="81.5703125" style="179" hidden="1"/>
    <col min="6660" max="6667" width="13.140625" style="179" hidden="1"/>
    <col min="6668" max="6668" width="13.28515625" style="179" hidden="1"/>
    <col min="6669" max="6914" width="11.42578125" style="179" hidden="1"/>
    <col min="6915" max="6915" width="81.5703125" style="179" hidden="1"/>
    <col min="6916" max="6923" width="13.140625" style="179" hidden="1"/>
    <col min="6924" max="6924" width="13.28515625" style="179" hidden="1"/>
    <col min="6925" max="7170" width="11.42578125" style="179" hidden="1"/>
    <col min="7171" max="7171" width="81.5703125" style="179" hidden="1"/>
    <col min="7172" max="7179" width="13.140625" style="179" hidden="1"/>
    <col min="7180" max="7180" width="13.28515625" style="179" hidden="1"/>
    <col min="7181" max="7426" width="11.42578125" style="179" hidden="1"/>
    <col min="7427" max="7427" width="81.5703125" style="179" hidden="1"/>
    <col min="7428" max="7435" width="13.140625" style="179" hidden="1"/>
    <col min="7436" max="7436" width="13.28515625" style="179" hidden="1"/>
    <col min="7437" max="7682" width="11.42578125" style="179" hidden="1"/>
    <col min="7683" max="7683" width="81.5703125" style="179" hidden="1"/>
    <col min="7684" max="7691" width="13.140625" style="179" hidden="1"/>
    <col min="7692" max="7692" width="13.28515625" style="179" hidden="1"/>
    <col min="7693" max="7938" width="11.42578125" style="179" hidden="1"/>
    <col min="7939" max="7939" width="81.5703125" style="179" hidden="1"/>
    <col min="7940" max="7947" width="13.140625" style="179" hidden="1"/>
    <col min="7948" max="7948" width="13.28515625" style="179" hidden="1"/>
    <col min="7949" max="8194" width="11.42578125" style="179" hidden="1"/>
    <col min="8195" max="8195" width="81.5703125" style="179" hidden="1"/>
    <col min="8196" max="8203" width="13.140625" style="179" hidden="1"/>
    <col min="8204" max="8204" width="13.28515625" style="179" hidden="1"/>
    <col min="8205" max="8450" width="11.42578125" style="179" hidden="1"/>
    <col min="8451" max="8451" width="81.5703125" style="179" hidden="1"/>
    <col min="8452" max="8459" width="13.140625" style="179" hidden="1"/>
    <col min="8460" max="8460" width="13.28515625" style="179" hidden="1"/>
    <col min="8461" max="8706" width="11.42578125" style="179" hidden="1"/>
    <col min="8707" max="8707" width="81.5703125" style="179" hidden="1"/>
    <col min="8708" max="8715" width="13.140625" style="179" hidden="1"/>
    <col min="8716" max="8716" width="13.28515625" style="179" hidden="1"/>
    <col min="8717" max="8962" width="11.42578125" style="179" hidden="1"/>
    <col min="8963" max="8963" width="81.5703125" style="179" hidden="1"/>
    <col min="8964" max="8971" width="13.140625" style="179" hidden="1"/>
    <col min="8972" max="8972" width="13.28515625" style="179" hidden="1"/>
    <col min="8973" max="9218" width="11.42578125" style="179" hidden="1"/>
    <col min="9219" max="9219" width="81.5703125" style="179" hidden="1"/>
    <col min="9220" max="9227" width="13.140625" style="179" hidden="1"/>
    <col min="9228" max="9228" width="13.28515625" style="179" hidden="1"/>
    <col min="9229" max="9474" width="11.42578125" style="179" hidden="1"/>
    <col min="9475" max="9475" width="81.5703125" style="179" hidden="1"/>
    <col min="9476" max="9483" width="13.140625" style="179" hidden="1"/>
    <col min="9484" max="9484" width="13.28515625" style="179" hidden="1"/>
    <col min="9485" max="9730" width="11.42578125" style="179" hidden="1"/>
    <col min="9731" max="9731" width="81.5703125" style="179" hidden="1"/>
    <col min="9732" max="9739" width="13.140625" style="179" hidden="1"/>
    <col min="9740" max="9740" width="13.28515625" style="179" hidden="1"/>
    <col min="9741" max="9986" width="11.42578125" style="179" hidden="1"/>
    <col min="9987" max="9987" width="81.5703125" style="179" hidden="1"/>
    <col min="9988" max="9995" width="13.140625" style="179" hidden="1"/>
    <col min="9996" max="9996" width="13.28515625" style="179" hidden="1"/>
    <col min="9997" max="10242" width="11.42578125" style="179" hidden="1"/>
    <col min="10243" max="10243" width="81.5703125" style="179" hidden="1"/>
    <col min="10244" max="10251" width="13.140625" style="179" hidden="1"/>
    <col min="10252" max="10252" width="13.28515625" style="179" hidden="1"/>
    <col min="10253" max="10498" width="11.42578125" style="179" hidden="1"/>
    <col min="10499" max="10499" width="81.5703125" style="179" hidden="1"/>
    <col min="10500" max="10507" width="13.140625" style="179" hidden="1"/>
    <col min="10508" max="10508" width="13.28515625" style="179" hidden="1"/>
    <col min="10509" max="10754" width="11.42578125" style="179" hidden="1"/>
    <col min="10755" max="10755" width="81.5703125" style="179" hidden="1"/>
    <col min="10756" max="10763" width="13.140625" style="179" hidden="1"/>
    <col min="10764" max="10764" width="13.28515625" style="179" hidden="1"/>
    <col min="10765" max="11010" width="11.42578125" style="179" hidden="1"/>
    <col min="11011" max="11011" width="81.5703125" style="179" hidden="1"/>
    <col min="11012" max="11019" width="13.140625" style="179" hidden="1"/>
    <col min="11020" max="11020" width="13.28515625" style="179" hidden="1"/>
    <col min="11021" max="11266" width="11.42578125" style="179" hidden="1"/>
    <col min="11267" max="11267" width="81.5703125" style="179" hidden="1"/>
    <col min="11268" max="11275" width="13.140625" style="179" hidden="1"/>
    <col min="11276" max="11276" width="13.28515625" style="179" hidden="1"/>
    <col min="11277" max="11522" width="11.42578125" style="179" hidden="1"/>
    <col min="11523" max="11523" width="81.5703125" style="179" hidden="1"/>
    <col min="11524" max="11531" width="13.140625" style="179" hidden="1"/>
    <col min="11532" max="11532" width="13.28515625" style="179" hidden="1"/>
    <col min="11533" max="11778" width="11.42578125" style="179" hidden="1"/>
    <col min="11779" max="11779" width="81.5703125" style="179" hidden="1"/>
    <col min="11780" max="11787" width="13.140625" style="179" hidden="1"/>
    <col min="11788" max="11788" width="13.28515625" style="179" hidden="1"/>
    <col min="11789" max="12034" width="11.42578125" style="179" hidden="1"/>
    <col min="12035" max="12035" width="81.5703125" style="179" hidden="1"/>
    <col min="12036" max="12043" width="13.140625" style="179" hidden="1"/>
    <col min="12044" max="12044" width="13.28515625" style="179" hidden="1"/>
    <col min="12045" max="12290" width="11.42578125" style="179" hidden="1"/>
    <col min="12291" max="12291" width="81.5703125" style="179" hidden="1"/>
    <col min="12292" max="12299" width="13.140625" style="179" hidden="1"/>
    <col min="12300" max="12300" width="13.28515625" style="179" hidden="1"/>
    <col min="12301" max="12546" width="11.42578125" style="179" hidden="1"/>
    <col min="12547" max="12547" width="81.5703125" style="179" hidden="1"/>
    <col min="12548" max="12555" width="13.140625" style="179" hidden="1"/>
    <col min="12556" max="12556" width="13.28515625" style="179" hidden="1"/>
    <col min="12557" max="12802" width="11.42578125" style="179" hidden="1"/>
    <col min="12803" max="12803" width="81.5703125" style="179" hidden="1"/>
    <col min="12804" max="12811" width="13.140625" style="179" hidden="1"/>
    <col min="12812" max="12812" width="13.28515625" style="179" hidden="1"/>
    <col min="12813" max="13058" width="11.42578125" style="179" hidden="1"/>
    <col min="13059" max="13059" width="81.5703125" style="179" hidden="1"/>
    <col min="13060" max="13067" width="13.140625" style="179" hidden="1"/>
    <col min="13068" max="13068" width="13.28515625" style="179" hidden="1"/>
    <col min="13069" max="13314" width="11.42578125" style="179" hidden="1"/>
    <col min="13315" max="13315" width="81.5703125" style="179" hidden="1"/>
    <col min="13316" max="13323" width="13.140625" style="179" hidden="1"/>
    <col min="13324" max="13324" width="13.28515625" style="179" hidden="1"/>
    <col min="13325" max="13570" width="11.42578125" style="179" hidden="1"/>
    <col min="13571" max="13571" width="81.5703125" style="179" hidden="1"/>
    <col min="13572" max="13579" width="13.140625" style="179" hidden="1"/>
    <col min="13580" max="13580" width="13.28515625" style="179" hidden="1"/>
    <col min="13581" max="13826" width="11.42578125" style="179" hidden="1"/>
    <col min="13827" max="13827" width="81.5703125" style="179" hidden="1"/>
    <col min="13828" max="13835" width="13.140625" style="179" hidden="1"/>
    <col min="13836" max="13836" width="13.28515625" style="179" hidden="1"/>
    <col min="13837" max="14082" width="11.42578125" style="179" hidden="1"/>
    <col min="14083" max="14083" width="81.5703125" style="179" hidden="1"/>
    <col min="14084" max="14091" width="13.140625" style="179" hidden="1"/>
    <col min="14092" max="14092" width="13.28515625" style="179" hidden="1"/>
    <col min="14093" max="14338" width="11.42578125" style="179" hidden="1"/>
    <col min="14339" max="14339" width="81.5703125" style="179" hidden="1"/>
    <col min="14340" max="14347" width="13.140625" style="179" hidden="1"/>
    <col min="14348" max="14348" width="13.28515625" style="179" hidden="1"/>
    <col min="14349" max="14594" width="11.42578125" style="179" hidden="1"/>
    <col min="14595" max="14595" width="81.5703125" style="179" hidden="1"/>
    <col min="14596" max="14603" width="13.140625" style="179" hidden="1"/>
    <col min="14604" max="14604" width="13.28515625" style="179" hidden="1"/>
    <col min="14605" max="14850" width="11.42578125" style="179" hidden="1"/>
    <col min="14851" max="14851" width="81.5703125" style="179" hidden="1"/>
    <col min="14852" max="14859" width="13.140625" style="179" hidden="1"/>
    <col min="14860" max="14860" width="13.28515625" style="179" hidden="1"/>
    <col min="14861" max="15106" width="11.42578125" style="179" hidden="1"/>
    <col min="15107" max="15107" width="81.5703125" style="179" hidden="1"/>
    <col min="15108" max="15115" width="13.140625" style="179" hidden="1"/>
    <col min="15116" max="15116" width="13.28515625" style="179" hidden="1"/>
    <col min="15117" max="15362" width="11.42578125" style="179" hidden="1"/>
    <col min="15363" max="15363" width="81.5703125" style="179" hidden="1"/>
    <col min="15364" max="15371" width="13.140625" style="179" hidden="1"/>
    <col min="15372" max="15372" width="13.28515625" style="179" hidden="1"/>
    <col min="15373" max="15618" width="11.42578125" style="179" hidden="1"/>
    <col min="15619" max="15619" width="81.5703125" style="179" hidden="1"/>
    <col min="15620" max="15627" width="13.140625" style="179" hidden="1"/>
    <col min="15628" max="15628" width="13.28515625" style="179" hidden="1"/>
    <col min="15629" max="15874" width="11.42578125" style="179" hidden="1"/>
    <col min="15875" max="15875" width="81.5703125" style="179" hidden="1"/>
    <col min="15876" max="15883" width="13.140625" style="179" hidden="1"/>
    <col min="15884" max="15884" width="13.28515625" style="179" hidden="1"/>
    <col min="15885" max="16130" width="11.42578125" style="179" hidden="1"/>
    <col min="16131" max="16131" width="81.5703125" style="179" hidden="1"/>
    <col min="16132" max="16139" width="13.140625" style="179" hidden="1"/>
    <col min="16140" max="16140" width="13.28515625" style="179" hidden="1"/>
    <col min="16141" max="16384" width="11.42578125" style="179" hidden="1"/>
  </cols>
  <sheetData>
    <row r="1" spans="1:12" s="168" customFormat="1" ht="35.25" customHeight="1">
      <c r="A1" s="166"/>
      <c r="B1" s="166"/>
      <c r="C1" s="1201"/>
      <c r="D1" s="1201"/>
      <c r="E1" s="1201"/>
      <c r="F1" s="1201"/>
      <c r="G1" s="1201"/>
      <c r="H1" s="1201"/>
      <c r="I1" s="1201"/>
      <c r="J1" s="1201"/>
      <c r="K1" s="1201"/>
      <c r="L1" s="1201"/>
    </row>
    <row r="2" spans="1:12" s="168" customFormat="1" ht="28.5" customHeight="1">
      <c r="A2" s="1165" t="s">
        <v>1072</v>
      </c>
      <c r="B2" s="1165"/>
      <c r="C2" s="1165"/>
      <c r="D2" s="1165"/>
      <c r="E2" s="1165"/>
      <c r="F2" s="1165"/>
      <c r="G2" s="1165"/>
      <c r="H2" s="1165"/>
      <c r="I2" s="1165"/>
      <c r="J2" s="1165"/>
      <c r="K2" s="1165"/>
      <c r="L2" s="1165"/>
    </row>
    <row r="3" spans="1:12" s="168" customFormat="1" ht="28.5" customHeight="1">
      <c r="A3" s="166"/>
      <c r="B3" s="166"/>
      <c r="C3" s="1165" t="s">
        <v>1572</v>
      </c>
      <c r="D3" s="1165"/>
      <c r="E3" s="1165"/>
      <c r="F3" s="1165"/>
      <c r="G3" s="1165"/>
      <c r="H3" s="1165"/>
      <c r="I3" s="1165"/>
      <c r="J3" s="1165"/>
      <c r="K3" s="1165"/>
      <c r="L3" s="1165"/>
    </row>
    <row r="4" spans="1:12" s="168" customFormat="1" ht="58.5" customHeight="1">
      <c r="A4" s="1166" t="s">
        <v>2</v>
      </c>
      <c r="B4" s="1166"/>
      <c r="C4" s="1166"/>
      <c r="D4" s="1166"/>
      <c r="E4" s="1166"/>
      <c r="F4" s="1166"/>
      <c r="G4" s="1166"/>
      <c r="H4" s="1166"/>
      <c r="I4" s="1166"/>
      <c r="J4" s="1166"/>
      <c r="K4" s="1166"/>
      <c r="L4" s="1166"/>
    </row>
    <row r="5" spans="1:12" s="173" customFormat="1" ht="12.75" customHeight="1" thickBot="1">
      <c r="A5" s="171"/>
      <c r="B5" s="172"/>
      <c r="C5" s="172"/>
      <c r="D5" s="172"/>
      <c r="E5" s="172"/>
      <c r="F5" s="172"/>
      <c r="G5" s="172"/>
      <c r="H5" s="172"/>
      <c r="I5" s="172"/>
      <c r="J5" s="172"/>
      <c r="K5" s="172"/>
      <c r="L5" s="172"/>
    </row>
    <row r="6" spans="1:12" s="174" customFormat="1" ht="27.75" customHeight="1" thickTop="1" thickBot="1">
      <c r="C6" s="175"/>
      <c r="D6" s="176" t="s">
        <v>178</v>
      </c>
      <c r="E6" s="176" t="s">
        <v>179</v>
      </c>
      <c r="F6" s="176" t="s">
        <v>183</v>
      </c>
      <c r="G6" s="176" t="s">
        <v>181</v>
      </c>
      <c r="H6" s="176" t="s">
        <v>182</v>
      </c>
      <c r="I6" s="177" t="s">
        <v>184</v>
      </c>
      <c r="J6" s="177" t="s">
        <v>185</v>
      </c>
      <c r="K6" s="176" t="s">
        <v>180</v>
      </c>
      <c r="L6" s="177" t="s">
        <v>1573</v>
      </c>
    </row>
    <row r="7" spans="1:12" ht="14.25" customHeight="1" thickTop="1" thickBot="1">
      <c r="C7" s="180"/>
      <c r="D7" s="180"/>
      <c r="E7" s="180"/>
      <c r="F7" s="180"/>
      <c r="G7" s="180"/>
      <c r="H7" s="180"/>
      <c r="I7" s="180"/>
      <c r="J7" s="180"/>
      <c r="K7" s="180"/>
    </row>
    <row r="8" spans="1:12" s="181" customFormat="1" ht="24" customHeight="1" thickTop="1" thickBot="1">
      <c r="B8" s="182"/>
      <c r="C8" s="183" t="s">
        <v>524</v>
      </c>
      <c r="D8" s="184"/>
      <c r="E8" s="184"/>
      <c r="F8" s="184"/>
      <c r="G8" s="184"/>
      <c r="H8" s="184"/>
      <c r="I8" s="185"/>
      <c r="J8" s="185"/>
      <c r="K8" s="184"/>
      <c r="L8" s="185"/>
    </row>
    <row r="9" spans="1:12" ht="22.5" customHeight="1" thickTop="1">
      <c r="A9" s="179" t="s">
        <v>669</v>
      </c>
      <c r="B9" s="187" t="s">
        <v>670</v>
      </c>
      <c r="C9" s="188" t="s">
        <v>671</v>
      </c>
      <c r="D9" s="189">
        <v>4.7899999999999998E-2</v>
      </c>
      <c r="E9" s="189">
        <v>0.1444</v>
      </c>
      <c r="F9" s="189">
        <v>6.5199999999999994E-2</v>
      </c>
      <c r="G9" s="189">
        <v>8.3699999999999997E-2</v>
      </c>
      <c r="H9" s="189">
        <v>4.2299999999999997E-2</v>
      </c>
      <c r="I9" s="189">
        <v>3.4500000000000003E-2</v>
      </c>
      <c r="J9" s="189">
        <v>0.1002</v>
      </c>
      <c r="K9" s="189">
        <v>4.7699999999999999E-2</v>
      </c>
      <c r="L9" s="189">
        <v>7.6200000000000004E-2</v>
      </c>
    </row>
    <row r="10" spans="1:12" ht="22.5" customHeight="1">
      <c r="A10" s="179" t="s">
        <v>669</v>
      </c>
      <c r="B10" s="187" t="s">
        <v>672</v>
      </c>
      <c r="C10" s="188" t="s">
        <v>673</v>
      </c>
      <c r="D10" s="189">
        <v>0.61770000000000003</v>
      </c>
      <c r="E10" s="189">
        <v>0.71240000000000003</v>
      </c>
      <c r="F10" s="189">
        <v>0.65229999999999999</v>
      </c>
      <c r="G10" s="189">
        <v>0.55230000000000001</v>
      </c>
      <c r="H10" s="189">
        <v>0.80069999999999997</v>
      </c>
      <c r="I10" s="189">
        <v>0.71889999999999998</v>
      </c>
      <c r="J10" s="189">
        <v>0.79830000000000001</v>
      </c>
      <c r="K10" s="189">
        <v>0.85050000000000003</v>
      </c>
      <c r="L10" s="189">
        <v>0.65600000000000003</v>
      </c>
    </row>
    <row r="11" spans="1:12" ht="41.25" customHeight="1" thickBot="1">
      <c r="B11" s="190"/>
      <c r="C11" s="188"/>
      <c r="D11" s="191"/>
      <c r="E11" s="191"/>
      <c r="F11" s="191"/>
      <c r="G11" s="191"/>
      <c r="H11" s="191"/>
      <c r="I11" s="191"/>
      <c r="J11" s="191"/>
      <c r="K11" s="191"/>
      <c r="L11" s="191"/>
    </row>
    <row r="12" spans="1:12" s="192" customFormat="1" ht="24" customHeight="1" thickTop="1" thickBot="1">
      <c r="B12" s="193"/>
      <c r="C12" s="183" t="s">
        <v>527</v>
      </c>
      <c r="D12" s="184"/>
      <c r="E12" s="184"/>
      <c r="F12" s="184"/>
      <c r="G12" s="184"/>
      <c r="H12" s="184"/>
      <c r="I12" s="185"/>
      <c r="J12" s="185"/>
      <c r="K12" s="184"/>
      <c r="L12" s="185"/>
    </row>
    <row r="13" spans="1:12" s="174" customFormat="1" ht="32.25" customHeight="1" thickTop="1">
      <c r="A13" s="174" t="s">
        <v>669</v>
      </c>
      <c r="B13" s="195" t="s">
        <v>674</v>
      </c>
      <c r="C13" s="196" t="s">
        <v>675</v>
      </c>
      <c r="D13" s="197">
        <v>0.69920000000000004</v>
      </c>
      <c r="E13" s="197">
        <v>0.79890000000000005</v>
      </c>
      <c r="F13" s="197">
        <v>0.79659999999999997</v>
      </c>
      <c r="G13" s="197">
        <v>0.59870000000000001</v>
      </c>
      <c r="H13" s="197">
        <v>0.55449999999999999</v>
      </c>
      <c r="I13" s="197">
        <v>0.87139999999999995</v>
      </c>
      <c r="J13" s="197">
        <v>0.80359999999999998</v>
      </c>
      <c r="K13" s="197">
        <v>0.78269999999999995</v>
      </c>
      <c r="L13" s="197">
        <v>0.73070000000000002</v>
      </c>
    </row>
    <row r="14" spans="1:12" s="198" customFormat="1" ht="23.25" customHeight="1">
      <c r="A14" s="198" t="s">
        <v>669</v>
      </c>
      <c r="B14" s="199" t="s">
        <v>676</v>
      </c>
      <c r="C14" s="200" t="s">
        <v>677</v>
      </c>
      <c r="D14" s="201">
        <v>0.69920000000000004</v>
      </c>
      <c r="E14" s="202">
        <v>0.79890000000000005</v>
      </c>
      <c r="F14" s="202">
        <v>0.79659999999999997</v>
      </c>
      <c r="G14" s="202">
        <v>0.59870000000000001</v>
      </c>
      <c r="H14" s="202">
        <v>0.55449999999999999</v>
      </c>
      <c r="I14" s="202">
        <v>0.87139999999999995</v>
      </c>
      <c r="J14" s="202">
        <v>0.80359999999999998</v>
      </c>
      <c r="K14" s="202">
        <v>0.78269999999999995</v>
      </c>
      <c r="L14" s="202">
        <v>0.73070000000000002</v>
      </c>
    </row>
    <row r="15" spans="1:12" s="198" customFormat="1" ht="23.25" customHeight="1">
      <c r="B15" s="199"/>
      <c r="C15" s="200" t="s">
        <v>678</v>
      </c>
      <c r="D15" s="202">
        <v>6.9999999999999999E-4</v>
      </c>
      <c r="E15" s="202">
        <v>4.6600000000000003E-2</v>
      </c>
      <c r="F15" s="202">
        <v>5.7700000000000001E-2</v>
      </c>
      <c r="G15" s="202">
        <v>1.29E-2</v>
      </c>
      <c r="H15" s="202">
        <v>0.1205</v>
      </c>
      <c r="I15" s="202">
        <v>2.2200000000000001E-2</v>
      </c>
      <c r="J15" s="202">
        <v>5.3600000000000002E-2</v>
      </c>
      <c r="K15" s="202">
        <v>4.3E-3</v>
      </c>
      <c r="L15" s="202">
        <v>2.6499999999999999E-2</v>
      </c>
    </row>
    <row r="16" spans="1:12" s="198" customFormat="1" ht="41.25" customHeight="1" thickBot="1">
      <c r="A16" s="198" t="s">
        <v>669</v>
      </c>
      <c r="B16" s="199" t="s">
        <v>679</v>
      </c>
      <c r="C16" s="200" t="s">
        <v>680</v>
      </c>
      <c r="D16" s="202">
        <v>0</v>
      </c>
      <c r="E16" s="202">
        <v>0</v>
      </c>
      <c r="F16" s="202">
        <v>0</v>
      </c>
      <c r="G16" s="202">
        <v>0</v>
      </c>
      <c r="H16" s="202">
        <v>0</v>
      </c>
      <c r="I16" s="202">
        <v>0</v>
      </c>
      <c r="J16" s="202">
        <v>0</v>
      </c>
      <c r="K16" s="202">
        <v>0</v>
      </c>
      <c r="L16" s="202">
        <v>0</v>
      </c>
    </row>
    <row r="17" spans="1:26" s="192" customFormat="1" ht="24" customHeight="1" thickTop="1" thickBot="1">
      <c r="B17" s="193"/>
      <c r="C17" s="183" t="s">
        <v>681</v>
      </c>
      <c r="D17" s="184"/>
      <c r="E17" s="184"/>
      <c r="F17" s="184"/>
      <c r="G17" s="184"/>
      <c r="H17" s="184"/>
      <c r="I17" s="185"/>
      <c r="J17" s="185"/>
      <c r="K17" s="184"/>
      <c r="L17" s="185"/>
    </row>
    <row r="18" spans="1:26" s="174" customFormat="1" ht="32.25" customHeight="1" thickTop="1">
      <c r="A18" s="174" t="s">
        <v>669</v>
      </c>
      <c r="B18" s="195" t="s">
        <v>682</v>
      </c>
      <c r="C18" s="196" t="s">
        <v>683</v>
      </c>
      <c r="D18" s="197">
        <v>7.7000000000000002E-3</v>
      </c>
      <c r="E18" s="197">
        <v>5.7799999999999997E-2</v>
      </c>
      <c r="F18" s="197">
        <v>4.7199999999999999E-2</v>
      </c>
      <c r="G18" s="197">
        <v>5.4999999999999997E-3</v>
      </c>
      <c r="H18" s="197">
        <v>3.4700000000000002E-2</v>
      </c>
      <c r="I18" s="197">
        <v>7.4999999999999997E-2</v>
      </c>
      <c r="J18" s="197">
        <v>0.1774</v>
      </c>
      <c r="K18" s="197">
        <v>3.61E-2</v>
      </c>
      <c r="L18" s="197">
        <v>3.2099999999999997E-2</v>
      </c>
    </row>
    <row r="19" spans="1:26" s="198" customFormat="1" ht="23.25" customHeight="1">
      <c r="A19" s="198" t="s">
        <v>669</v>
      </c>
      <c r="B19" s="199" t="s">
        <v>684</v>
      </c>
      <c r="C19" s="200" t="s">
        <v>685</v>
      </c>
      <c r="D19" s="202">
        <v>0.99229999999999996</v>
      </c>
      <c r="E19" s="202">
        <v>0.94220000000000004</v>
      </c>
      <c r="F19" s="202">
        <v>0.95279999999999998</v>
      </c>
      <c r="G19" s="202">
        <v>0.99450000000000005</v>
      </c>
      <c r="H19" s="202">
        <v>0.96530000000000005</v>
      </c>
      <c r="I19" s="202">
        <v>0.92500000000000004</v>
      </c>
      <c r="J19" s="202">
        <v>0.8226</v>
      </c>
      <c r="K19" s="202">
        <v>0.96389999999999998</v>
      </c>
      <c r="L19" s="202">
        <v>0.96789999999999998</v>
      </c>
    </row>
    <row r="20" spans="1:26" s="198" customFormat="1" ht="41.25" customHeight="1" thickBot="1">
      <c r="A20" s="198" t="s">
        <v>669</v>
      </c>
      <c r="B20" s="199" t="s">
        <v>686</v>
      </c>
      <c r="C20" s="200" t="s">
        <v>687</v>
      </c>
      <c r="D20" s="203">
        <v>192.7346</v>
      </c>
      <c r="E20" s="203">
        <v>310.92500000000001</v>
      </c>
      <c r="F20" s="203">
        <v>546.12800000000004</v>
      </c>
      <c r="G20" s="203">
        <v>124.99250000000001</v>
      </c>
      <c r="H20" s="203">
        <v>435.05880000000002</v>
      </c>
      <c r="I20" s="203">
        <v>404.52859999999998</v>
      </c>
      <c r="J20" s="203">
        <v>850.18489999999997</v>
      </c>
      <c r="K20" s="203">
        <v>817.6721</v>
      </c>
      <c r="L20" s="203">
        <v>354.28039999999999</v>
      </c>
      <c r="M20" s="204"/>
      <c r="N20" s="204"/>
      <c r="O20" s="204"/>
      <c r="P20" s="204"/>
      <c r="Q20" s="204"/>
      <c r="R20" s="204"/>
      <c r="S20" s="204"/>
      <c r="T20" s="204"/>
      <c r="U20" s="204"/>
      <c r="V20" s="204"/>
      <c r="W20" s="204"/>
      <c r="X20" s="204"/>
      <c r="Y20" s="204"/>
      <c r="Z20" s="204"/>
    </row>
    <row r="21" spans="1:26" s="192" customFormat="1" ht="24" customHeight="1" thickTop="1" thickBot="1">
      <c r="B21" s="193"/>
      <c r="C21" s="183" t="s">
        <v>688</v>
      </c>
      <c r="D21" s="184"/>
      <c r="E21" s="184"/>
      <c r="F21" s="184"/>
      <c r="G21" s="184"/>
      <c r="H21" s="184"/>
      <c r="I21" s="185"/>
      <c r="J21" s="185"/>
      <c r="K21" s="184"/>
      <c r="L21" s="185"/>
    </row>
    <row r="22" spans="1:26" s="174" customFormat="1" ht="32.25" customHeight="1" thickTop="1">
      <c r="A22" s="174" t="s">
        <v>669</v>
      </c>
      <c r="B22" s="195" t="s">
        <v>689</v>
      </c>
      <c r="C22" s="196" t="s">
        <v>690</v>
      </c>
      <c r="D22" s="197">
        <v>0.9859</v>
      </c>
      <c r="E22" s="197">
        <v>0.94969999999999999</v>
      </c>
      <c r="F22" s="197">
        <v>0.98829999999999996</v>
      </c>
      <c r="G22" s="197">
        <v>0.97540000000000004</v>
      </c>
      <c r="H22" s="197">
        <v>0.99750000000000005</v>
      </c>
      <c r="I22" s="197">
        <v>0.97509999999999997</v>
      </c>
      <c r="J22" s="197">
        <v>0.94450000000000001</v>
      </c>
      <c r="K22" s="197">
        <v>0.93840000000000001</v>
      </c>
      <c r="L22" s="197">
        <v>0.9748</v>
      </c>
    </row>
    <row r="23" spans="1:26" s="198" customFormat="1" ht="23.25" customHeight="1">
      <c r="A23" s="198" t="s">
        <v>669</v>
      </c>
      <c r="B23" s="199" t="s">
        <v>691</v>
      </c>
      <c r="C23" s="200" t="s">
        <v>692</v>
      </c>
      <c r="D23" s="202">
        <v>4.1000000000000003E-3</v>
      </c>
      <c r="E23" s="202">
        <v>0.02</v>
      </c>
      <c r="F23" s="202">
        <v>5.8999999999999999E-3</v>
      </c>
      <c r="G23" s="202">
        <v>2.0500000000000001E-2</v>
      </c>
      <c r="H23" s="202">
        <v>1.1900000000000001E-2</v>
      </c>
      <c r="I23" s="202">
        <v>1E-3</v>
      </c>
      <c r="J23" s="202">
        <v>1.47E-2</v>
      </c>
      <c r="K23" s="202">
        <v>1.8599999999999998E-2</v>
      </c>
      <c r="L23" s="202">
        <v>1.0200000000000001E-2</v>
      </c>
    </row>
    <row r="24" spans="1:26" s="198" customFormat="1" ht="23.25" customHeight="1">
      <c r="A24" s="198" t="s">
        <v>669</v>
      </c>
      <c r="B24" s="199" t="s">
        <v>693</v>
      </c>
      <c r="C24" s="200" t="s">
        <v>694</v>
      </c>
      <c r="D24" s="202">
        <v>1.41E-2</v>
      </c>
      <c r="E24" s="202">
        <v>5.0299999999999997E-2</v>
      </c>
      <c r="F24" s="202">
        <v>1.17E-2</v>
      </c>
      <c r="G24" s="202">
        <v>2.46E-2</v>
      </c>
      <c r="H24" s="202">
        <v>2.5000000000000001E-3</v>
      </c>
      <c r="I24" s="202">
        <v>2.4899999999999999E-2</v>
      </c>
      <c r="J24" s="202">
        <v>5.5500000000000001E-2</v>
      </c>
      <c r="K24" s="202">
        <v>6.1600000000000002E-2</v>
      </c>
      <c r="L24" s="202">
        <v>2.52E-2</v>
      </c>
    </row>
    <row r="25" spans="1:26" s="198" customFormat="1" ht="23.25" customHeight="1">
      <c r="A25" s="198" t="s">
        <v>669</v>
      </c>
      <c r="B25" s="199" t="s">
        <v>695</v>
      </c>
      <c r="C25" s="200" t="s">
        <v>696</v>
      </c>
      <c r="D25" s="202">
        <v>4.0000000000000001E-3</v>
      </c>
      <c r="E25" s="202">
        <v>1.21E-2</v>
      </c>
      <c r="F25" s="202">
        <v>5.7000000000000002E-3</v>
      </c>
      <c r="G25" s="202">
        <v>1.55E-2</v>
      </c>
      <c r="H25" s="202">
        <v>1.1900000000000001E-2</v>
      </c>
      <c r="I25" s="202">
        <v>5.0000000000000001E-4</v>
      </c>
      <c r="J25" s="202">
        <v>1.09E-2</v>
      </c>
      <c r="K25" s="202">
        <v>1.6899999999999998E-2</v>
      </c>
      <c r="L25" s="202">
        <v>7.6E-3</v>
      </c>
    </row>
    <row r="26" spans="1:26" s="198" customFormat="1" ht="23.25" customHeight="1">
      <c r="A26" s="198" t="s">
        <v>669</v>
      </c>
      <c r="B26" s="199" t="s">
        <v>697</v>
      </c>
      <c r="C26" s="200" t="s">
        <v>698</v>
      </c>
      <c r="D26" s="202">
        <v>2.6700000000000002E-2</v>
      </c>
      <c r="E26" s="202">
        <v>0.42670000000000002</v>
      </c>
      <c r="F26" s="202">
        <v>3.8800000000000001E-2</v>
      </c>
      <c r="G26" s="202">
        <v>0.2611</v>
      </c>
      <c r="H26" s="202">
        <v>0</v>
      </c>
      <c r="I26" s="202">
        <v>0.52710000000000001</v>
      </c>
      <c r="J26" s="202">
        <v>0.29730000000000001</v>
      </c>
      <c r="K26" s="202">
        <v>0.14879999999999999</v>
      </c>
      <c r="L26" s="202">
        <v>0.2737</v>
      </c>
    </row>
    <row r="27" spans="1:26" s="198" customFormat="1" ht="23.25" customHeight="1">
      <c r="A27" s="198" t="s">
        <v>669</v>
      </c>
      <c r="B27" s="199" t="s">
        <v>699</v>
      </c>
      <c r="C27" s="200" t="s">
        <v>700</v>
      </c>
      <c r="D27" s="202">
        <v>3.2000000000000002E-3</v>
      </c>
      <c r="E27" s="202">
        <v>3.3E-3</v>
      </c>
      <c r="F27" s="202">
        <v>4.1999999999999997E-3</v>
      </c>
      <c r="G27" s="202">
        <v>4.1999999999999997E-3</v>
      </c>
      <c r="H27" s="202">
        <v>3.5000000000000001E-3</v>
      </c>
      <c r="I27" s="202">
        <v>4.3E-3</v>
      </c>
      <c r="J27" s="202">
        <v>6.7000000000000002E-3</v>
      </c>
      <c r="K27" s="202">
        <v>4.8999999999999998E-3</v>
      </c>
      <c r="L27" s="202">
        <v>3.5000000000000001E-3</v>
      </c>
    </row>
    <row r="28" spans="1:26" s="198" customFormat="1" ht="23.25" customHeight="1">
      <c r="A28" s="198" t="s">
        <v>669</v>
      </c>
      <c r="B28" s="199" t="s">
        <v>701</v>
      </c>
      <c r="C28" s="200" t="s">
        <v>702</v>
      </c>
      <c r="D28" s="202">
        <v>9.9099999999999994E-2</v>
      </c>
      <c r="E28" s="202">
        <v>5.6800000000000003E-2</v>
      </c>
      <c r="F28" s="202">
        <v>3.9800000000000002E-2</v>
      </c>
      <c r="G28" s="202">
        <v>0.12139999999999999</v>
      </c>
      <c r="H28" s="202">
        <v>4.2900000000000001E-2</v>
      </c>
      <c r="I28" s="202">
        <v>6.0499999999999998E-2</v>
      </c>
      <c r="J28" s="202">
        <v>6.1499999999999999E-2</v>
      </c>
      <c r="K28" s="202">
        <v>9.1999999999999998E-2</v>
      </c>
      <c r="L28" s="202">
        <v>7.6600000000000001E-2</v>
      </c>
    </row>
    <row r="29" spans="1:26" s="198" customFormat="1" ht="23.25" customHeight="1">
      <c r="A29" s="198" t="s">
        <v>669</v>
      </c>
      <c r="B29" s="199" t="s">
        <v>703</v>
      </c>
      <c r="C29" s="200" t="s">
        <v>704</v>
      </c>
      <c r="D29" s="202">
        <v>0.97670000000000001</v>
      </c>
      <c r="E29" s="202">
        <v>0.94059999999999999</v>
      </c>
      <c r="F29" s="202">
        <v>0.98980000000000001</v>
      </c>
      <c r="G29" s="202">
        <v>0.86950000000000005</v>
      </c>
      <c r="H29" s="202">
        <v>0.98719999999999997</v>
      </c>
      <c r="I29" s="202">
        <v>0.94820000000000004</v>
      </c>
      <c r="J29" s="202">
        <v>0.88109999999999999</v>
      </c>
      <c r="K29" s="202">
        <v>0.92230000000000001</v>
      </c>
      <c r="L29" s="202">
        <v>0.96030000000000004</v>
      </c>
    </row>
    <row r="30" spans="1:26" s="198" customFormat="1" ht="23.25" customHeight="1">
      <c r="A30" s="198" t="s">
        <v>669</v>
      </c>
      <c r="B30" s="199" t="s">
        <v>705</v>
      </c>
      <c r="C30" s="200" t="s">
        <v>706</v>
      </c>
      <c r="D30" s="202">
        <v>0.01</v>
      </c>
      <c r="E30" s="202">
        <v>1.24E-2</v>
      </c>
      <c r="F30" s="202">
        <v>6.8999999999999999E-3</v>
      </c>
      <c r="G30" s="202">
        <v>0.107</v>
      </c>
      <c r="H30" s="202">
        <v>9.9000000000000008E-3</v>
      </c>
      <c r="I30" s="202">
        <v>0.03</v>
      </c>
      <c r="J30" s="202">
        <v>6.9599999999999995E-2</v>
      </c>
      <c r="K30" s="202">
        <v>3.4000000000000002E-2</v>
      </c>
      <c r="L30" s="202">
        <v>1.7399999999999999E-2</v>
      </c>
    </row>
    <row r="31" spans="1:26" s="198" customFormat="1" ht="23.25" customHeight="1">
      <c r="A31" s="198" t="s">
        <v>669</v>
      </c>
      <c r="B31" s="199" t="s">
        <v>707</v>
      </c>
      <c r="C31" s="200" t="s">
        <v>708</v>
      </c>
      <c r="D31" s="202">
        <v>0</v>
      </c>
      <c r="E31" s="202">
        <v>0</v>
      </c>
      <c r="F31" s="202">
        <v>0</v>
      </c>
      <c r="G31" s="202">
        <v>0</v>
      </c>
      <c r="H31" s="202">
        <v>0</v>
      </c>
      <c r="I31" s="202">
        <v>0</v>
      </c>
      <c r="J31" s="205">
        <v>0</v>
      </c>
      <c r="K31" s="202">
        <v>0</v>
      </c>
      <c r="L31" s="205">
        <v>0</v>
      </c>
    </row>
    <row r="32" spans="1:26" s="198" customFormat="1" ht="23.25" customHeight="1">
      <c r="A32" s="198" t="s">
        <v>669</v>
      </c>
      <c r="B32" s="199" t="s">
        <v>709</v>
      </c>
      <c r="C32" s="200" t="s">
        <v>710</v>
      </c>
      <c r="D32" s="202">
        <v>1.1999999999999999E-3</v>
      </c>
      <c r="E32" s="202">
        <v>2E-3</v>
      </c>
      <c r="F32" s="202">
        <v>4.0000000000000002E-4</v>
      </c>
      <c r="G32" s="202">
        <v>2.0500000000000001E-2</v>
      </c>
      <c r="H32" s="202">
        <v>5.9999999999999995E-4</v>
      </c>
      <c r="I32" s="202">
        <v>5.8999999999999999E-3</v>
      </c>
      <c r="J32" s="202">
        <v>1.6199999999999999E-2</v>
      </c>
      <c r="K32" s="202">
        <v>4.4999999999999997E-3</v>
      </c>
      <c r="L32" s="202">
        <v>2.8E-3</v>
      </c>
    </row>
    <row r="33" spans="1:12" s="198" customFormat="1" ht="23.25" customHeight="1">
      <c r="A33" s="198" t="s">
        <v>669</v>
      </c>
      <c r="B33" s="199" t="s">
        <v>711</v>
      </c>
      <c r="C33" s="200" t="s">
        <v>712</v>
      </c>
      <c r="D33" s="202">
        <v>0</v>
      </c>
      <c r="E33" s="202">
        <v>0</v>
      </c>
      <c r="F33" s="202">
        <v>0</v>
      </c>
      <c r="G33" s="202">
        <v>0</v>
      </c>
      <c r="H33" s="202">
        <v>0</v>
      </c>
      <c r="I33" s="202">
        <v>0</v>
      </c>
      <c r="J33" s="205">
        <v>0</v>
      </c>
      <c r="K33" s="202">
        <v>0</v>
      </c>
      <c r="L33" s="205">
        <v>0</v>
      </c>
    </row>
    <row r="34" spans="1:12" s="198" customFormat="1" ht="23.25" customHeight="1">
      <c r="A34" s="198" t="s">
        <v>669</v>
      </c>
      <c r="B34" s="199" t="s">
        <v>713</v>
      </c>
      <c r="C34" s="200" t="s">
        <v>714</v>
      </c>
      <c r="D34" s="202">
        <v>8.9999999999999998E-4</v>
      </c>
      <c r="E34" s="202">
        <v>8.0000000000000004E-4</v>
      </c>
      <c r="F34" s="202">
        <v>1E-4</v>
      </c>
      <c r="G34" s="202">
        <v>1.8E-3</v>
      </c>
      <c r="H34" s="202">
        <v>2.0000000000000001E-4</v>
      </c>
      <c r="I34" s="202">
        <v>4.3E-3</v>
      </c>
      <c r="J34" s="202">
        <v>6.7000000000000002E-3</v>
      </c>
      <c r="K34" s="202">
        <v>2.5000000000000001E-3</v>
      </c>
      <c r="L34" s="202">
        <v>1E-3</v>
      </c>
    </row>
    <row r="35" spans="1:12" s="198" customFormat="1" ht="23.25" customHeight="1">
      <c r="A35" s="198" t="s">
        <v>669</v>
      </c>
      <c r="B35" s="199" t="s">
        <v>715</v>
      </c>
      <c r="C35" s="200" t="s">
        <v>716</v>
      </c>
      <c r="D35" s="202">
        <v>1E-4</v>
      </c>
      <c r="E35" s="202">
        <v>2.9999999999999997E-4</v>
      </c>
      <c r="F35" s="202">
        <v>2.0000000000000001E-4</v>
      </c>
      <c r="G35" s="202">
        <v>2.0000000000000001E-4</v>
      </c>
      <c r="H35" s="202">
        <v>1.5E-3</v>
      </c>
      <c r="I35" s="202">
        <v>0</v>
      </c>
      <c r="J35" s="202">
        <v>1.4E-3</v>
      </c>
      <c r="K35" s="202">
        <v>8.0000000000000004E-4</v>
      </c>
      <c r="L35" s="202">
        <v>2.9999999999999997E-4</v>
      </c>
    </row>
    <row r="36" spans="1:12" s="198" customFormat="1" ht="41.25" customHeight="1" thickBot="1">
      <c r="A36" s="198" t="s">
        <v>669</v>
      </c>
      <c r="B36" s="206" t="s">
        <v>717</v>
      </c>
      <c r="C36" s="200" t="s">
        <v>718</v>
      </c>
      <c r="D36" s="202">
        <v>1.11E-2</v>
      </c>
      <c r="E36" s="202">
        <v>4.3900000000000002E-2</v>
      </c>
      <c r="F36" s="202">
        <v>2.5000000000000001E-3</v>
      </c>
      <c r="G36" s="202">
        <v>1E-3</v>
      </c>
      <c r="H36" s="202">
        <v>5.0000000000000001E-4</v>
      </c>
      <c r="I36" s="202">
        <v>1.1599999999999999E-2</v>
      </c>
      <c r="J36" s="202">
        <v>2.4899999999999999E-2</v>
      </c>
      <c r="K36" s="202">
        <v>3.5900000000000001E-2</v>
      </c>
      <c r="L36" s="202">
        <v>1.83E-2</v>
      </c>
    </row>
    <row r="37" spans="1:12" s="192" customFormat="1" ht="24" customHeight="1" thickTop="1" thickBot="1">
      <c r="B37" s="193"/>
      <c r="C37" s="183" t="s">
        <v>550</v>
      </c>
      <c r="D37" s="184"/>
      <c r="E37" s="184"/>
      <c r="F37" s="184"/>
      <c r="G37" s="184"/>
      <c r="H37" s="184"/>
      <c r="I37" s="185"/>
      <c r="J37" s="185"/>
      <c r="K37" s="184"/>
      <c r="L37" s="185"/>
    </row>
    <row r="38" spans="1:12" s="174" customFormat="1" ht="31.5" customHeight="1" thickTop="1">
      <c r="A38" s="174" t="s">
        <v>669</v>
      </c>
      <c r="B38" s="195" t="s">
        <v>719</v>
      </c>
      <c r="C38" s="196" t="s">
        <v>720</v>
      </c>
      <c r="D38" s="197">
        <v>7.9899999999999999E-2</v>
      </c>
      <c r="E38" s="197">
        <v>0.28449999999999998</v>
      </c>
      <c r="F38" s="197">
        <v>0.14299999999999999</v>
      </c>
      <c r="G38" s="197">
        <v>0.15279999999999999</v>
      </c>
      <c r="H38" s="197">
        <v>0.13089999999999999</v>
      </c>
      <c r="I38" s="197">
        <v>8.0699999999999994E-2</v>
      </c>
      <c r="J38" s="197">
        <v>0.2467</v>
      </c>
      <c r="K38" s="197">
        <v>0.12959999999999999</v>
      </c>
      <c r="L38" s="197">
        <v>0.14269999999999999</v>
      </c>
    </row>
    <row r="39" spans="1:12" s="198" customFormat="1" ht="22.5" customHeight="1">
      <c r="A39" s="198" t="s">
        <v>669</v>
      </c>
      <c r="B39" s="199" t="s">
        <v>721</v>
      </c>
      <c r="C39" s="200" t="s">
        <v>722</v>
      </c>
      <c r="D39" s="202">
        <v>0.311</v>
      </c>
      <c r="E39" s="202">
        <v>0.498</v>
      </c>
      <c r="F39" s="202">
        <v>0.70279999999999998</v>
      </c>
      <c r="G39" s="202">
        <v>0.32829999999999998</v>
      </c>
      <c r="H39" s="202">
        <v>0.57099999999999995</v>
      </c>
      <c r="I39" s="202">
        <v>0.54479999999999995</v>
      </c>
      <c r="J39" s="202">
        <v>0.42880000000000001</v>
      </c>
      <c r="K39" s="202">
        <v>0.22989999999999999</v>
      </c>
      <c r="L39" s="202">
        <v>0.41210000000000002</v>
      </c>
    </row>
    <row r="40" spans="1:12" s="198" customFormat="1" ht="22.5" customHeight="1">
      <c r="A40" s="198" t="s">
        <v>669</v>
      </c>
      <c r="B40" s="199" t="s">
        <v>723</v>
      </c>
      <c r="C40" s="200" t="s">
        <v>724</v>
      </c>
      <c r="D40" s="202">
        <v>0.24390000000000001</v>
      </c>
      <c r="E40" s="202">
        <v>0.28639999999999999</v>
      </c>
      <c r="F40" s="202">
        <v>0.36680000000000001</v>
      </c>
      <c r="G40" s="202">
        <v>0.27279999999999999</v>
      </c>
      <c r="H40" s="202">
        <v>0.2661</v>
      </c>
      <c r="I40" s="202">
        <v>0.25369999999999998</v>
      </c>
      <c r="J40" s="202">
        <v>0.1988</v>
      </c>
      <c r="K40" s="202">
        <v>0.10440000000000001</v>
      </c>
      <c r="L40" s="202">
        <v>0.27379999999999999</v>
      </c>
    </row>
    <row r="41" spans="1:12" s="198" customFormat="1" ht="40.5" customHeight="1" thickBot="1">
      <c r="A41" s="198" t="s">
        <v>669</v>
      </c>
      <c r="B41" s="199" t="s">
        <v>725</v>
      </c>
      <c r="C41" s="200" t="s">
        <v>726</v>
      </c>
      <c r="D41" s="202">
        <v>0.18629999999999999</v>
      </c>
      <c r="E41" s="202">
        <v>0.25290000000000001</v>
      </c>
      <c r="F41" s="202">
        <v>0.32050000000000001</v>
      </c>
      <c r="G41" s="202">
        <v>0.17979999999999999</v>
      </c>
      <c r="H41" s="202">
        <v>0.18440000000000001</v>
      </c>
      <c r="I41" s="202">
        <v>0.23280000000000001</v>
      </c>
      <c r="J41" s="202">
        <v>0.17419999999999999</v>
      </c>
      <c r="K41" s="202">
        <v>8.4699999999999998E-2</v>
      </c>
      <c r="L41" s="202">
        <v>0.22</v>
      </c>
    </row>
    <row r="42" spans="1:12" s="192" customFormat="1" ht="24" customHeight="1" thickTop="1" thickBot="1">
      <c r="B42" s="193"/>
      <c r="C42" s="183" t="s">
        <v>555</v>
      </c>
      <c r="D42" s="184"/>
      <c r="E42" s="184"/>
      <c r="F42" s="184"/>
      <c r="G42" s="184"/>
      <c r="H42" s="184"/>
      <c r="I42" s="185"/>
      <c r="J42" s="185"/>
      <c r="K42" s="184"/>
      <c r="L42" s="185"/>
    </row>
    <row r="43" spans="1:12" s="174" customFormat="1" ht="31.5" customHeight="1" thickTop="1">
      <c r="A43" s="174" t="s">
        <v>669</v>
      </c>
      <c r="B43" s="195" t="s">
        <v>727</v>
      </c>
      <c r="C43" s="196" t="s">
        <v>728</v>
      </c>
      <c r="D43" s="197">
        <v>0.23599999999999999</v>
      </c>
      <c r="E43" s="197">
        <v>0.1171</v>
      </c>
      <c r="F43" s="197">
        <v>0.1263</v>
      </c>
      <c r="G43" s="197">
        <v>0.34079999999999999</v>
      </c>
      <c r="H43" s="197">
        <v>0.307</v>
      </c>
      <c r="I43" s="197">
        <v>8.2299999999999998E-2</v>
      </c>
      <c r="J43" s="197">
        <v>0.1236</v>
      </c>
      <c r="K43" s="197">
        <v>0.1888</v>
      </c>
      <c r="L43" s="197">
        <v>0.19620000000000001</v>
      </c>
    </row>
    <row r="44" spans="1:12" s="198" customFormat="1" ht="22.5" customHeight="1">
      <c r="A44" s="198" t="s">
        <v>669</v>
      </c>
      <c r="B44" s="199" t="s">
        <v>729</v>
      </c>
      <c r="C44" s="200" t="s">
        <v>730</v>
      </c>
      <c r="D44" s="202">
        <v>0.23569999999999999</v>
      </c>
      <c r="E44" s="202">
        <v>0.1171</v>
      </c>
      <c r="F44" s="202">
        <v>0.1263</v>
      </c>
      <c r="G44" s="202">
        <v>0.34079999999999999</v>
      </c>
      <c r="H44" s="202">
        <v>0.30159999999999998</v>
      </c>
      <c r="I44" s="202">
        <v>8.2100000000000006E-2</v>
      </c>
      <c r="J44" s="202">
        <v>0.1236</v>
      </c>
      <c r="K44" s="202">
        <v>0.1888</v>
      </c>
      <c r="L44" s="202">
        <v>0.19589999999999999</v>
      </c>
    </row>
    <row r="45" spans="1:12" s="198" customFormat="1" ht="22.5" customHeight="1">
      <c r="A45" s="198" t="s">
        <v>669</v>
      </c>
      <c r="B45" s="199" t="s">
        <v>731</v>
      </c>
      <c r="C45" s="200" t="s">
        <v>732</v>
      </c>
      <c r="D45" s="202">
        <v>3.7900000000000003E-2</v>
      </c>
      <c r="E45" s="202">
        <v>0.32319999999999999</v>
      </c>
      <c r="F45" s="202">
        <v>6.2399999999999997E-2</v>
      </c>
      <c r="G45" s="202">
        <v>4.3499999999999997E-2</v>
      </c>
      <c r="H45" s="202">
        <v>6.7999999999999996E-3</v>
      </c>
      <c r="I45" s="202">
        <v>0.2298</v>
      </c>
      <c r="J45" s="202">
        <v>0.37940000000000002</v>
      </c>
      <c r="K45" s="202">
        <v>0.30409999999999998</v>
      </c>
      <c r="L45" s="202">
        <v>8.7800000000000003E-2</v>
      </c>
    </row>
    <row r="46" spans="1:12" s="198" customFormat="1" ht="22.5" customHeight="1">
      <c r="A46" s="198" t="s">
        <v>669</v>
      </c>
      <c r="B46" s="199" t="s">
        <v>733</v>
      </c>
      <c r="C46" s="200" t="s">
        <v>734</v>
      </c>
      <c r="D46" s="202">
        <v>2.9999999999999997E-4</v>
      </c>
      <c r="E46" s="202">
        <v>5.4899999999999997E-2</v>
      </c>
      <c r="F46" s="202">
        <v>1.1999999999999999E-3</v>
      </c>
      <c r="G46" s="202">
        <v>9.4999999999999998E-3</v>
      </c>
      <c r="H46" s="202">
        <v>0</v>
      </c>
      <c r="I46" s="202">
        <v>4.7999999999999996E-3</v>
      </c>
      <c r="J46" s="202">
        <v>2.98E-2</v>
      </c>
      <c r="K46" s="202">
        <v>1.3599999999999999E-2</v>
      </c>
      <c r="L46" s="202">
        <v>9.7999999999999997E-3</v>
      </c>
    </row>
    <row r="47" spans="1:12" s="198" customFormat="1" ht="22.5" customHeight="1">
      <c r="A47" s="198" t="s">
        <v>669</v>
      </c>
      <c r="B47" s="199" t="s">
        <v>735</v>
      </c>
      <c r="C47" s="200" t="s">
        <v>736</v>
      </c>
      <c r="D47" s="202">
        <v>1.8700000000000001E-2</v>
      </c>
      <c r="E47" s="202">
        <v>0.1454</v>
      </c>
      <c r="F47" s="202">
        <v>5.16E-2</v>
      </c>
      <c r="G47" s="202">
        <v>3.7400000000000003E-2</v>
      </c>
      <c r="H47" s="202">
        <v>5.3E-3</v>
      </c>
      <c r="I47" s="202">
        <v>0.12659999999999999</v>
      </c>
      <c r="J47" s="202">
        <v>0.183</v>
      </c>
      <c r="K47" s="202">
        <v>0.20280000000000001</v>
      </c>
      <c r="L47" s="202">
        <v>4.5600000000000002E-2</v>
      </c>
    </row>
    <row r="48" spans="1:12" s="198" customFormat="1" ht="40.5" customHeight="1" thickBot="1">
      <c r="A48" s="198" t="s">
        <v>669</v>
      </c>
      <c r="B48" s="199" t="s">
        <v>737</v>
      </c>
      <c r="C48" s="200" t="s">
        <v>738</v>
      </c>
      <c r="D48" s="202">
        <v>0.46160000000000001</v>
      </c>
      <c r="E48" s="202">
        <v>0.1971</v>
      </c>
      <c r="F48" s="202">
        <v>0.19980000000000001</v>
      </c>
      <c r="G48" s="202">
        <v>0.70850000000000002</v>
      </c>
      <c r="H48" s="202">
        <v>0.46060000000000001</v>
      </c>
      <c r="I48" s="202">
        <v>0.11070000000000001</v>
      </c>
      <c r="J48" s="202">
        <v>0.1507</v>
      </c>
      <c r="K48" s="202">
        <v>0.30880000000000002</v>
      </c>
      <c r="L48" s="202">
        <v>0.35420000000000001</v>
      </c>
    </row>
    <row r="49" spans="1:12" s="181" customFormat="1" ht="24" customHeight="1" thickTop="1" thickBot="1">
      <c r="B49" s="182"/>
      <c r="C49" s="183" t="s">
        <v>739</v>
      </c>
      <c r="D49" s="184"/>
      <c r="E49" s="184"/>
      <c r="F49" s="184"/>
      <c r="G49" s="184"/>
      <c r="H49" s="184"/>
      <c r="I49" s="185"/>
      <c r="J49" s="185"/>
      <c r="K49" s="184"/>
      <c r="L49" s="185"/>
    </row>
    <row r="50" spans="1:12" s="174" customFormat="1" ht="31.5" customHeight="1" thickTop="1">
      <c r="A50" s="174" t="s">
        <v>669</v>
      </c>
      <c r="B50" s="195" t="s">
        <v>740</v>
      </c>
      <c r="C50" s="196" t="s">
        <v>741</v>
      </c>
      <c r="D50" s="197">
        <v>0.93369999999999997</v>
      </c>
      <c r="E50" s="197">
        <v>0.82869999999999999</v>
      </c>
      <c r="F50" s="197">
        <v>0.9304</v>
      </c>
      <c r="G50" s="197">
        <v>0.92820000000000003</v>
      </c>
      <c r="H50" s="197">
        <v>0.96779999999999999</v>
      </c>
      <c r="I50" s="197">
        <v>0.93159999999999998</v>
      </c>
      <c r="J50" s="197">
        <v>0.85870000000000002</v>
      </c>
      <c r="K50" s="197">
        <v>0.90480000000000005</v>
      </c>
      <c r="L50" s="197">
        <v>0.9073</v>
      </c>
    </row>
    <row r="51" spans="1:12" s="198" customFormat="1" ht="22.5" customHeight="1">
      <c r="A51" s="198" t="s">
        <v>669</v>
      </c>
      <c r="B51" s="199" t="s">
        <v>742</v>
      </c>
      <c r="C51" s="200" t="s">
        <v>743</v>
      </c>
      <c r="D51" s="202">
        <v>0.91300000000000003</v>
      </c>
      <c r="E51" s="202">
        <v>0.9496</v>
      </c>
      <c r="F51" s="202">
        <v>0.96589999999999998</v>
      </c>
      <c r="G51" s="202">
        <v>0.92659999999999998</v>
      </c>
      <c r="H51" s="202">
        <v>0.94589999999999996</v>
      </c>
      <c r="I51" s="202">
        <v>0.96289999999999998</v>
      </c>
      <c r="J51" s="202">
        <v>0.92069999999999996</v>
      </c>
      <c r="K51" s="202">
        <v>0.96189999999999998</v>
      </c>
      <c r="L51" s="202">
        <v>0.93440000000000001</v>
      </c>
    </row>
    <row r="52" spans="1:12" s="198" customFormat="1" ht="22.5" customHeight="1">
      <c r="A52" s="198" t="s">
        <v>669</v>
      </c>
      <c r="B52" s="199" t="s">
        <v>744</v>
      </c>
      <c r="C52" s="200" t="s">
        <v>745</v>
      </c>
      <c r="D52" s="202">
        <v>0.33800000000000002</v>
      </c>
      <c r="E52" s="202">
        <v>-1.1599999999999999E-2</v>
      </c>
      <c r="F52" s="202">
        <v>0.10249999999999999</v>
      </c>
      <c r="G52" s="202">
        <v>0.51959999999999995</v>
      </c>
      <c r="H52" s="202">
        <v>0.46489999999999998</v>
      </c>
      <c r="I52" s="202">
        <v>5.3999999999999999E-2</v>
      </c>
      <c r="J52" s="202">
        <v>6.4199999999999993E-2</v>
      </c>
      <c r="K52" s="202">
        <v>0.15970000000000001</v>
      </c>
      <c r="L52" s="202">
        <v>0.20760000000000001</v>
      </c>
    </row>
    <row r="53" spans="1:12" s="198" customFormat="1" ht="22.5" customHeight="1">
      <c r="A53" s="198" t="s">
        <v>669</v>
      </c>
      <c r="B53" s="199" t="s">
        <v>746</v>
      </c>
      <c r="C53" s="200" t="s">
        <v>747</v>
      </c>
      <c r="D53" s="202">
        <v>0.28139999999999998</v>
      </c>
      <c r="E53" s="202">
        <v>1.4630000000000001</v>
      </c>
      <c r="F53" s="202">
        <v>0.55120000000000002</v>
      </c>
      <c r="G53" s="202">
        <v>0.2107</v>
      </c>
      <c r="H53" s="202">
        <v>0.1066</v>
      </c>
      <c r="I53" s="202">
        <v>0.83299999999999996</v>
      </c>
      <c r="J53" s="202">
        <v>1.1431</v>
      </c>
      <c r="K53" s="202">
        <v>0.504</v>
      </c>
      <c r="L53" s="202">
        <v>0.47299999999999998</v>
      </c>
    </row>
    <row r="54" spans="1:12" ht="13.5" thickBot="1">
      <c r="C54" s="207"/>
      <c r="D54" s="207"/>
      <c r="E54" s="207"/>
      <c r="F54" s="207"/>
      <c r="G54" s="207"/>
      <c r="H54" s="207"/>
      <c r="I54" s="207"/>
      <c r="J54" s="207"/>
      <c r="K54" s="207"/>
      <c r="L54" s="207"/>
    </row>
    <row r="55" spans="1:12" ht="19.5" customHeight="1" thickTop="1">
      <c r="A55" s="208" t="s">
        <v>668</v>
      </c>
      <c r="B55" s="190" t="s">
        <v>668</v>
      </c>
      <c r="C55" s="209" t="s">
        <v>567</v>
      </c>
      <c r="D55" s="210"/>
      <c r="E55" s="211"/>
      <c r="G55" s="211"/>
      <c r="H55" s="211"/>
      <c r="K55" s="211"/>
    </row>
    <row r="56" spans="1:12" ht="33.75" customHeight="1">
      <c r="C56" s="1168" t="s">
        <v>568</v>
      </c>
      <c r="D56" s="1168"/>
      <c r="E56" s="1168"/>
      <c r="F56" s="1168"/>
      <c r="G56" s="1168"/>
      <c r="H56" s="1168"/>
      <c r="I56" s="1168"/>
      <c r="J56" s="1168"/>
      <c r="K56" s="1168"/>
    </row>
    <row r="57" spans="1:12" ht="33.75" customHeight="1">
      <c r="C57" s="1168" t="s">
        <v>569</v>
      </c>
      <c r="D57" s="1168"/>
      <c r="E57" s="1168"/>
      <c r="F57" s="1168"/>
      <c r="G57" s="1168"/>
      <c r="H57" s="1168"/>
      <c r="I57" s="1168"/>
      <c r="J57" s="1168"/>
      <c r="K57" s="1168"/>
    </row>
    <row r="58" spans="1:12">
      <c r="C58" s="212" t="s">
        <v>748</v>
      </c>
      <c r="D58" s="213"/>
      <c r="E58" s="211"/>
      <c r="F58" s="211"/>
      <c r="G58" s="211"/>
      <c r="H58" s="211"/>
      <c r="I58" s="211"/>
    </row>
    <row r="59" spans="1:12" ht="13.5" thickBot="1">
      <c r="D59" s="172"/>
      <c r="E59" s="172"/>
      <c r="F59" s="172"/>
      <c r="G59" s="172"/>
      <c r="H59" s="172"/>
      <c r="I59" s="172"/>
      <c r="J59" s="172"/>
      <c r="K59" s="172"/>
      <c r="L59" s="172"/>
    </row>
    <row r="60" spans="1:12" ht="29.25" customHeight="1" thickTop="1" thickBot="1">
      <c r="C60" s="1114"/>
      <c r="D60" s="176" t="s">
        <v>178</v>
      </c>
      <c r="E60" s="176" t="s">
        <v>179</v>
      </c>
      <c r="F60" s="176" t="s">
        <v>183</v>
      </c>
      <c r="G60" s="176" t="s">
        <v>181</v>
      </c>
      <c r="H60" s="176" t="s">
        <v>182</v>
      </c>
      <c r="I60" s="177" t="s">
        <v>184</v>
      </c>
      <c r="J60" s="177" t="s">
        <v>185</v>
      </c>
      <c r="K60" s="176" t="s">
        <v>180</v>
      </c>
      <c r="L60" s="177" t="s">
        <v>1573</v>
      </c>
    </row>
    <row r="61" spans="1:12" ht="4.5" customHeight="1" thickTop="1" thickBot="1">
      <c r="C61" s="1115"/>
      <c r="D61" s="1115"/>
      <c r="E61" s="1115"/>
      <c r="F61" s="1115"/>
      <c r="G61" s="1115"/>
      <c r="H61" s="1115"/>
      <c r="I61" s="1115"/>
      <c r="J61" s="1115"/>
      <c r="K61" s="1115"/>
    </row>
    <row r="62" spans="1:12" ht="24.75" customHeight="1" thickTop="1" thickBot="1">
      <c r="C62" s="1116" t="s">
        <v>570</v>
      </c>
      <c r="D62" s="1117"/>
      <c r="E62" s="1117"/>
      <c r="F62" s="1117"/>
      <c r="G62" s="1117"/>
      <c r="H62" s="1117"/>
      <c r="I62" s="1118"/>
      <c r="J62" s="1118"/>
      <c r="K62" s="1117"/>
      <c r="L62" s="1118"/>
    </row>
    <row r="63" spans="1:12" ht="23.25" customHeight="1" thickTop="1">
      <c r="C63" s="1119" t="s">
        <v>750</v>
      </c>
      <c r="D63" s="1120">
        <v>3.9699999999999999E-2</v>
      </c>
      <c r="E63" s="1120">
        <v>3.6999999999999998E-2</v>
      </c>
      <c r="F63" s="1120">
        <v>3.8600000000000002E-2</v>
      </c>
      <c r="G63" s="1120">
        <v>6.3899999999999998E-2</v>
      </c>
      <c r="H63" s="1120">
        <v>5.2999999999999999E-2</v>
      </c>
      <c r="I63" s="1120">
        <v>7.0800000000000002E-2</v>
      </c>
      <c r="J63" s="1120">
        <v>0.1042</v>
      </c>
      <c r="K63" s="1120">
        <v>8.2400000000000001E-2</v>
      </c>
      <c r="L63" s="1120">
        <v>4.2999999999999997E-2</v>
      </c>
    </row>
    <row r="64" spans="1:12" ht="23.25" customHeight="1">
      <c r="C64" s="1121" t="s">
        <v>752</v>
      </c>
      <c r="D64" s="1122">
        <v>4.8399999999999999E-2</v>
      </c>
      <c r="E64" s="1122">
        <v>5.74E-2</v>
      </c>
      <c r="F64" s="1122">
        <v>3.9100000000000003E-2</v>
      </c>
      <c r="G64" s="1122">
        <v>6.54E-2</v>
      </c>
      <c r="H64" s="1122">
        <v>5.4600000000000003E-2</v>
      </c>
      <c r="I64" s="1122">
        <v>7.1599999999999997E-2</v>
      </c>
      <c r="J64" s="1122">
        <v>0.14169999999999999</v>
      </c>
      <c r="K64" s="1122">
        <v>0.1</v>
      </c>
      <c r="L64" s="1122">
        <v>5.2999999999999999E-2</v>
      </c>
    </row>
    <row r="65" spans="3:12" ht="23.25" customHeight="1">
      <c r="C65" s="1121" t="s">
        <v>754</v>
      </c>
      <c r="D65" s="1122">
        <v>4.7899999999999998E-2</v>
      </c>
      <c r="E65" s="1122">
        <v>5.5599999999999997E-2</v>
      </c>
      <c r="F65" s="1122">
        <v>3.9300000000000002E-2</v>
      </c>
      <c r="G65" s="1122">
        <v>6.3100000000000003E-2</v>
      </c>
      <c r="H65" s="1122">
        <v>5.2999999999999999E-2</v>
      </c>
      <c r="I65" s="1122">
        <v>5.9200000000000003E-2</v>
      </c>
      <c r="J65" s="1122">
        <v>0.1275</v>
      </c>
      <c r="K65" s="1122">
        <v>8.4000000000000005E-2</v>
      </c>
      <c r="L65" s="1122">
        <v>5.1499999999999997E-2</v>
      </c>
    </row>
    <row r="66" spans="3:12" ht="23.25" customHeight="1">
      <c r="C66" s="1121" t="s">
        <v>756</v>
      </c>
      <c r="D66" s="1122">
        <v>1.6799999999999999E-2</v>
      </c>
      <c r="E66" s="1122">
        <v>6.4000000000000003E-3</v>
      </c>
      <c r="F66" s="1122">
        <v>9.7000000000000003E-3</v>
      </c>
      <c r="G66" s="1122">
        <v>4.6199999999999998E-2</v>
      </c>
      <c r="H66" s="1122">
        <v>8.8000000000000005E-3</v>
      </c>
      <c r="I66" s="1122">
        <v>-6.1000000000000004E-3</v>
      </c>
      <c r="J66" s="1122">
        <v>4.3499999999999997E-2</v>
      </c>
      <c r="K66" s="1122">
        <v>5.8999999999999999E-3</v>
      </c>
      <c r="L66" s="1122">
        <v>1.46E-2</v>
      </c>
    </row>
    <row r="67" spans="3:12" ht="23.25" customHeight="1">
      <c r="C67" s="1121" t="s">
        <v>758</v>
      </c>
      <c r="D67" s="1122">
        <v>1.78E-2</v>
      </c>
      <c r="E67" s="1122">
        <v>6.7000000000000002E-3</v>
      </c>
      <c r="F67" s="1122">
        <v>9.1999999999999998E-3</v>
      </c>
      <c r="G67" s="1122">
        <v>4.6199999999999998E-2</v>
      </c>
      <c r="H67" s="1122">
        <v>8.8000000000000005E-3</v>
      </c>
      <c r="I67" s="1122">
        <v>-6.1999999999999998E-3</v>
      </c>
      <c r="J67" s="1122">
        <v>4.3499999999999997E-2</v>
      </c>
      <c r="K67" s="1122">
        <v>3.5000000000000001E-3</v>
      </c>
      <c r="L67" s="1122">
        <v>1.4999999999999999E-2</v>
      </c>
    </row>
    <row r="68" spans="3:12" ht="23.25" customHeight="1">
      <c r="C68" s="1121" t="s">
        <v>760</v>
      </c>
      <c r="D68" s="1122">
        <v>1.78E-2</v>
      </c>
      <c r="E68" s="1122">
        <v>6.7000000000000002E-3</v>
      </c>
      <c r="F68" s="1122">
        <v>6.8999999999999999E-3</v>
      </c>
      <c r="G68" s="1122">
        <v>4.6199999999999998E-2</v>
      </c>
      <c r="H68" s="1122">
        <v>8.8000000000000005E-3</v>
      </c>
      <c r="I68" s="1122">
        <v>-6.1999999999999998E-3</v>
      </c>
      <c r="J68" s="1122">
        <v>4.3499999999999997E-2</v>
      </c>
      <c r="K68" s="1122">
        <v>2.5999999999999999E-3</v>
      </c>
      <c r="L68" s="1122">
        <v>1.47E-2</v>
      </c>
    </row>
    <row r="69" spans="3:12" ht="23.25" customHeight="1" thickBot="1">
      <c r="C69" s="1121" t="s">
        <v>762</v>
      </c>
      <c r="D69" s="1122">
        <v>7.5899999999999995E-2</v>
      </c>
      <c r="E69" s="1122">
        <v>5.6099999999999997E-2</v>
      </c>
      <c r="F69" s="1122">
        <v>5.4600000000000003E-2</v>
      </c>
      <c r="G69" s="1122">
        <v>0.13639999999999999</v>
      </c>
      <c r="H69" s="1122">
        <v>2.9100000000000001E-2</v>
      </c>
      <c r="I69" s="1122">
        <v>-7.3499999999999996E-2</v>
      </c>
      <c r="J69" s="1122">
        <v>0.36969999999999997</v>
      </c>
      <c r="K69" s="1122">
        <v>1.3899999999999999E-2</v>
      </c>
      <c r="L69" s="1122">
        <v>7.4999999999999997E-2</v>
      </c>
    </row>
    <row r="70" spans="3:12" ht="24.75" customHeight="1" thickTop="1" thickBot="1">
      <c r="C70" s="1116" t="s">
        <v>578</v>
      </c>
      <c r="D70" s="1117"/>
      <c r="E70" s="1117"/>
      <c r="F70" s="1117"/>
      <c r="G70" s="1117"/>
      <c r="H70" s="1117"/>
      <c r="I70" s="1118"/>
      <c r="J70" s="1118"/>
      <c r="K70" s="1117"/>
      <c r="L70" s="1118"/>
    </row>
    <row r="71" spans="3:12" ht="23.25" customHeight="1" thickTop="1">
      <c r="C71" s="1119" t="s">
        <v>764</v>
      </c>
      <c r="D71" s="1120">
        <v>4.6899999999999997E-2</v>
      </c>
      <c r="E71" s="1120">
        <v>5.0299999999999997E-2</v>
      </c>
      <c r="F71" s="1120">
        <v>5.9499999999999997E-2</v>
      </c>
      <c r="G71" s="1120">
        <v>6.6500000000000004E-2</v>
      </c>
      <c r="H71" s="1120">
        <v>6.2100000000000002E-2</v>
      </c>
      <c r="I71" s="1120">
        <v>8.5999999999999993E-2</v>
      </c>
      <c r="J71" s="1120">
        <v>0.1356</v>
      </c>
      <c r="K71" s="1120">
        <v>0.1082</v>
      </c>
      <c r="L71" s="1120">
        <v>5.3999999999999999E-2</v>
      </c>
    </row>
    <row r="72" spans="3:12" ht="23.25" customHeight="1">
      <c r="C72" s="1121" t="s">
        <v>766</v>
      </c>
      <c r="D72" s="1122">
        <v>-7.1999999999999998E-3</v>
      </c>
      <c r="E72" s="1122">
        <v>-1.3299999999999999E-2</v>
      </c>
      <c r="F72" s="1122">
        <v>-2.0899999999999998E-2</v>
      </c>
      <c r="G72" s="1122">
        <v>-2.5999999999999999E-3</v>
      </c>
      <c r="H72" s="1122">
        <v>-9.1000000000000004E-3</v>
      </c>
      <c r="I72" s="1122">
        <v>-1.5299999999999999E-2</v>
      </c>
      <c r="J72" s="1122">
        <v>-3.1300000000000001E-2</v>
      </c>
      <c r="K72" s="1122">
        <v>-2.5899999999999999E-2</v>
      </c>
      <c r="L72" s="1122">
        <v>-1.0999999999999999E-2</v>
      </c>
    </row>
    <row r="73" spans="3:12" ht="23.25" customHeight="1">
      <c r="C73" s="1121" t="s">
        <v>768</v>
      </c>
      <c r="D73" s="1122">
        <v>1.03E-2</v>
      </c>
      <c r="E73" s="1122">
        <v>1.5900000000000001E-2</v>
      </c>
      <c r="F73" s="1122">
        <v>2.4799999999999999E-2</v>
      </c>
      <c r="G73" s="1122">
        <v>4.1999999999999997E-3</v>
      </c>
      <c r="H73" s="1122">
        <v>1.37E-2</v>
      </c>
      <c r="I73" s="1122">
        <v>1.7299999999999999E-2</v>
      </c>
      <c r="J73" s="1122">
        <v>3.85E-2</v>
      </c>
      <c r="K73" s="1122">
        <v>3.32E-2</v>
      </c>
      <c r="L73" s="1122">
        <v>1.46E-2</v>
      </c>
    </row>
    <row r="74" spans="3:12" ht="23.25" customHeight="1">
      <c r="C74" s="1121" t="s">
        <v>770</v>
      </c>
      <c r="D74" s="1122">
        <v>0</v>
      </c>
      <c r="E74" s="1122">
        <v>4.0000000000000002E-4</v>
      </c>
      <c r="F74" s="1122">
        <v>0</v>
      </c>
      <c r="G74" s="1122">
        <v>0</v>
      </c>
      <c r="H74" s="1122">
        <v>0</v>
      </c>
      <c r="I74" s="1122">
        <v>0</v>
      </c>
      <c r="J74" s="1122">
        <v>0</v>
      </c>
      <c r="K74" s="1122">
        <v>1.5E-3</v>
      </c>
      <c r="L74" s="1122">
        <v>1E-4</v>
      </c>
    </row>
    <row r="75" spans="3:12" ht="23.25" customHeight="1">
      <c r="C75" s="1121" t="s">
        <v>772</v>
      </c>
      <c r="D75" s="1122">
        <v>-5.0000000000000001E-4</v>
      </c>
      <c r="E75" s="1122">
        <v>-1.8E-3</v>
      </c>
      <c r="F75" s="1122">
        <v>1E-4</v>
      </c>
      <c r="G75" s="1122">
        <v>-2.2000000000000001E-3</v>
      </c>
      <c r="H75" s="1122">
        <v>-1.6000000000000001E-3</v>
      </c>
      <c r="I75" s="1122">
        <v>-1.2500000000000001E-2</v>
      </c>
      <c r="J75" s="1122">
        <v>-1.41E-2</v>
      </c>
      <c r="K75" s="1122">
        <v>-1.6E-2</v>
      </c>
      <c r="L75" s="1122">
        <v>-1.5E-3</v>
      </c>
    </row>
    <row r="76" spans="3:12" ht="23.25" customHeight="1">
      <c r="C76" s="1121" t="s">
        <v>774</v>
      </c>
      <c r="D76" s="1122">
        <v>8.6999999999999994E-3</v>
      </c>
      <c r="E76" s="1122">
        <v>2.0400000000000001E-2</v>
      </c>
      <c r="F76" s="1122">
        <v>5.0000000000000001E-4</v>
      </c>
      <c r="G76" s="1122">
        <v>1.4E-3</v>
      </c>
      <c r="H76" s="1122">
        <v>1.6000000000000001E-3</v>
      </c>
      <c r="I76" s="1122">
        <v>8.9999999999999998E-4</v>
      </c>
      <c r="J76" s="1122">
        <v>3.7400000000000003E-2</v>
      </c>
      <c r="K76" s="1122">
        <v>1.77E-2</v>
      </c>
      <c r="L76" s="1122">
        <v>0.01</v>
      </c>
    </row>
    <row r="77" spans="3:12" ht="23.25" customHeight="1">
      <c r="C77" s="1121" t="s">
        <v>776</v>
      </c>
      <c r="D77" s="1122">
        <v>-3.1099999999999999E-2</v>
      </c>
      <c r="E77" s="1122">
        <v>-4.9200000000000001E-2</v>
      </c>
      <c r="F77" s="1122">
        <v>-2.9600000000000001E-2</v>
      </c>
      <c r="G77" s="1122">
        <v>-1.6899999999999998E-2</v>
      </c>
      <c r="H77" s="1122">
        <v>-4.4299999999999999E-2</v>
      </c>
      <c r="I77" s="1122">
        <v>-6.5299999999999997E-2</v>
      </c>
      <c r="J77" s="1122">
        <v>-8.4000000000000005E-2</v>
      </c>
      <c r="K77" s="1122">
        <v>-7.8100000000000003E-2</v>
      </c>
      <c r="L77" s="1122">
        <v>-3.6900000000000002E-2</v>
      </c>
    </row>
    <row r="78" spans="3:12" ht="23.25" customHeight="1">
      <c r="C78" s="1121" t="s">
        <v>778</v>
      </c>
      <c r="D78" s="1122">
        <v>8.9999999999999998E-4</v>
      </c>
      <c r="E78" s="1122">
        <v>-1E-4</v>
      </c>
      <c r="F78" s="1122">
        <v>-4.0000000000000002E-4</v>
      </c>
      <c r="G78" s="1122">
        <v>0</v>
      </c>
      <c r="H78" s="1122">
        <v>0</v>
      </c>
      <c r="I78" s="1122">
        <v>-1E-4</v>
      </c>
      <c r="J78" s="1122">
        <v>0</v>
      </c>
      <c r="K78" s="1122">
        <v>-3.8999999999999998E-3</v>
      </c>
      <c r="L78" s="1122">
        <v>2.9999999999999997E-4</v>
      </c>
    </row>
    <row r="79" spans="3:12" ht="23.25" customHeight="1" thickBot="1">
      <c r="C79" s="1121" t="s">
        <v>780</v>
      </c>
      <c r="D79" s="1122">
        <v>0.1203</v>
      </c>
      <c r="E79" s="1122">
        <v>0.16789999999999999</v>
      </c>
      <c r="F79" s="1122">
        <v>0.14799999999999999</v>
      </c>
      <c r="G79" s="1122">
        <v>8.5300000000000001E-2</v>
      </c>
      <c r="H79" s="1122">
        <v>0.153</v>
      </c>
      <c r="I79" s="1122">
        <v>0.13800000000000001</v>
      </c>
      <c r="J79" s="1122">
        <v>0.25440000000000002</v>
      </c>
      <c r="K79" s="1122">
        <v>0</v>
      </c>
      <c r="L79" s="1122">
        <v>0.1318</v>
      </c>
    </row>
    <row r="80" spans="3:12" ht="23.25" customHeight="1" thickTop="1" thickBot="1">
      <c r="C80" s="1116" t="s">
        <v>588</v>
      </c>
      <c r="D80" s="1117"/>
      <c r="E80" s="1117"/>
      <c r="F80" s="1117"/>
      <c r="G80" s="1117"/>
      <c r="H80" s="1117"/>
      <c r="I80" s="1118"/>
      <c r="J80" s="1118"/>
      <c r="K80" s="1117"/>
      <c r="L80" s="1118"/>
    </row>
    <row r="81" spans="3:12" ht="23.25" customHeight="1" thickTop="1">
      <c r="C81" s="1119" t="s">
        <v>782</v>
      </c>
      <c r="D81" s="1120">
        <v>6.6199999999999995E-2</v>
      </c>
      <c r="E81" s="1120">
        <v>6.6199999999999995E-2</v>
      </c>
      <c r="F81" s="1120">
        <v>7.8100000000000003E-2</v>
      </c>
      <c r="G81" s="1120">
        <v>9.7500000000000003E-2</v>
      </c>
      <c r="H81" s="1120">
        <v>7.3300000000000004E-2</v>
      </c>
      <c r="I81" s="1120">
        <v>0.1048</v>
      </c>
      <c r="J81" s="1120">
        <v>0.1613</v>
      </c>
      <c r="K81" s="1120">
        <v>0.12239999999999999</v>
      </c>
      <c r="L81" s="1120">
        <v>7.3300000000000004E-2</v>
      </c>
    </row>
    <row r="82" spans="3:12" ht="23.25" customHeight="1">
      <c r="C82" s="1121" t="s">
        <v>784</v>
      </c>
      <c r="D82" s="1122">
        <v>0</v>
      </c>
      <c r="E82" s="1122">
        <v>7.2700000000000001E-2</v>
      </c>
      <c r="F82" s="1122">
        <v>0.63980000000000004</v>
      </c>
      <c r="G82" s="1122">
        <v>3.7999999999999999E-2</v>
      </c>
      <c r="H82" s="1122">
        <v>5.8500000000000003E-2</v>
      </c>
      <c r="I82" s="1122">
        <v>0.1159</v>
      </c>
      <c r="J82" s="1122">
        <v>0.1056</v>
      </c>
      <c r="K82" s="1122">
        <v>0</v>
      </c>
      <c r="L82" s="1122">
        <v>0.1149</v>
      </c>
    </row>
    <row r="83" spans="3:12" ht="23.25" customHeight="1">
      <c r="C83" s="1121" t="s">
        <v>786</v>
      </c>
      <c r="D83" s="1122">
        <v>3.9300000000000002E-2</v>
      </c>
      <c r="E83" s="1122">
        <v>3.9800000000000002E-2</v>
      </c>
      <c r="F83" s="1122">
        <v>0.31109999999999999</v>
      </c>
      <c r="G83" s="1122">
        <v>0.39439999999999997</v>
      </c>
      <c r="H83" s="1122">
        <v>0.1923</v>
      </c>
      <c r="I83" s="1122">
        <v>0.2135</v>
      </c>
      <c r="J83" s="1122">
        <v>0.13550000000000001</v>
      </c>
      <c r="K83" s="1122">
        <v>2.24E-2</v>
      </c>
      <c r="L83" s="1122">
        <v>7.2499999999999995E-2</v>
      </c>
    </row>
    <row r="84" spans="3:12" ht="23.25" customHeight="1">
      <c r="C84" s="1121" t="s">
        <v>788</v>
      </c>
      <c r="D84" s="1122">
        <v>0</v>
      </c>
      <c r="E84" s="1122">
        <v>2.23E-2</v>
      </c>
      <c r="F84" s="1122">
        <v>3.012</v>
      </c>
      <c r="G84" s="1122">
        <v>8.7400000000000005E-2</v>
      </c>
      <c r="H84" s="1122">
        <v>0</v>
      </c>
      <c r="I84" s="1122">
        <v>6.9599999999999995E-2</v>
      </c>
      <c r="J84" s="1122">
        <v>8.7599999999999997E-2</v>
      </c>
      <c r="K84" s="1122">
        <v>5.3900000000000003E-2</v>
      </c>
      <c r="L84" s="1122">
        <v>6.4000000000000001E-2</v>
      </c>
    </row>
    <row r="85" spans="3:12" ht="23.25" customHeight="1">
      <c r="C85" s="1121" t="s">
        <v>790</v>
      </c>
      <c r="D85" s="1122">
        <v>3.3999999999999998E-3</v>
      </c>
      <c r="E85" s="1122">
        <v>0</v>
      </c>
      <c r="F85" s="1122">
        <v>1.6500000000000001E-2</v>
      </c>
      <c r="G85" s="1122">
        <v>2.9999999999999997E-4</v>
      </c>
      <c r="H85" s="1122">
        <v>9.1999999999999998E-3</v>
      </c>
      <c r="I85" s="1122">
        <v>2.8999999999999998E-3</v>
      </c>
      <c r="J85" s="1122">
        <v>5.0000000000000001E-3</v>
      </c>
      <c r="K85" s="1122">
        <v>6.1100000000000002E-2</v>
      </c>
      <c r="L85" s="1122">
        <v>8.2000000000000007E-3</v>
      </c>
    </row>
    <row r="86" spans="3:12" ht="23.25" customHeight="1">
      <c r="C86" s="1121" t="s">
        <v>792</v>
      </c>
      <c r="D86" s="1122">
        <v>4.0000000000000001E-3</v>
      </c>
      <c r="E86" s="1122">
        <v>0</v>
      </c>
      <c r="F86" s="1122">
        <v>1.6299999999999999E-2</v>
      </c>
      <c r="G86" s="1122">
        <v>0</v>
      </c>
      <c r="H86" s="1122">
        <v>0.24959999999999999</v>
      </c>
      <c r="I86" s="1122">
        <v>6.0000000000000001E-3</v>
      </c>
      <c r="J86" s="1122">
        <v>5.0000000000000001E-4</v>
      </c>
      <c r="K86" s="1122">
        <v>8.3000000000000001E-3</v>
      </c>
      <c r="L86" s="1122">
        <v>6.4999999999999997E-3</v>
      </c>
    </row>
    <row r="87" spans="3:12" ht="23.25" customHeight="1">
      <c r="C87" s="1121" t="s">
        <v>794</v>
      </c>
      <c r="D87" s="1122">
        <v>3.7000000000000002E-3</v>
      </c>
      <c r="E87" s="1122">
        <v>0</v>
      </c>
      <c r="F87" s="1122">
        <v>1.6500000000000001E-2</v>
      </c>
      <c r="G87" s="1122">
        <v>2.9999999999999997E-4</v>
      </c>
      <c r="H87" s="1122">
        <v>0.1171</v>
      </c>
      <c r="I87" s="1122">
        <v>3.3999999999999998E-3</v>
      </c>
      <c r="J87" s="1122">
        <v>2.3E-3</v>
      </c>
      <c r="K87" s="1122">
        <v>4.9200000000000001E-2</v>
      </c>
      <c r="L87" s="1122">
        <v>7.6E-3</v>
      </c>
    </row>
    <row r="88" spans="3:12" ht="23.25" customHeight="1">
      <c r="C88" s="1121" t="s">
        <v>796</v>
      </c>
      <c r="D88" s="1122">
        <v>0</v>
      </c>
      <c r="E88" s="1122">
        <v>0</v>
      </c>
      <c r="F88" s="1122">
        <v>0</v>
      </c>
      <c r="G88" s="1122">
        <v>0</v>
      </c>
      <c r="H88" s="1122">
        <v>0</v>
      </c>
      <c r="I88" s="1122">
        <v>0</v>
      </c>
      <c r="J88" s="1122">
        <v>0</v>
      </c>
      <c r="K88" s="1122">
        <v>0</v>
      </c>
      <c r="L88" s="1122">
        <v>0.13780000000000001</v>
      </c>
    </row>
    <row r="89" spans="3:12" ht="23.25" customHeight="1">
      <c r="C89" s="1121" t="s">
        <v>798</v>
      </c>
      <c r="D89" s="1122">
        <v>9.1000000000000004E-3</v>
      </c>
      <c r="E89" s="1122">
        <v>9.4000000000000004E-3</v>
      </c>
      <c r="F89" s="1122">
        <v>1.66E-2</v>
      </c>
      <c r="G89" s="1122">
        <v>3.8999999999999998E-3</v>
      </c>
      <c r="H89" s="1122">
        <v>9.1000000000000004E-3</v>
      </c>
      <c r="I89" s="1122">
        <v>9.9000000000000008E-3</v>
      </c>
      <c r="J89" s="1122">
        <v>9.7999999999999997E-3</v>
      </c>
      <c r="K89" s="1122">
        <v>2.5999999999999999E-3</v>
      </c>
      <c r="L89" s="1122">
        <v>9.7000000000000003E-3</v>
      </c>
    </row>
    <row r="90" spans="3:12" ht="23.25" customHeight="1">
      <c r="C90" s="1121" t="s">
        <v>800</v>
      </c>
      <c r="D90" s="1122">
        <v>7.7999999999999996E-3</v>
      </c>
      <c r="E90" s="1122">
        <v>2.2800000000000001E-2</v>
      </c>
      <c r="F90" s="1122">
        <v>3.8800000000000001E-2</v>
      </c>
      <c r="G90" s="1122">
        <v>7.1999999999999998E-3</v>
      </c>
      <c r="H90" s="1122">
        <v>2.1000000000000001E-2</v>
      </c>
      <c r="I90" s="1122">
        <v>2.4199999999999999E-2</v>
      </c>
      <c r="J90" s="1122">
        <v>7.3499999999999996E-2</v>
      </c>
      <c r="K90" s="1122">
        <v>5.8500000000000003E-2</v>
      </c>
      <c r="L90" s="1122">
        <v>2.3400000000000001E-2</v>
      </c>
    </row>
    <row r="91" spans="3:12" ht="23.25" customHeight="1">
      <c r="C91" s="1121" t="s">
        <v>801</v>
      </c>
      <c r="D91" s="1122">
        <v>0</v>
      </c>
      <c r="E91" s="1122">
        <v>0</v>
      </c>
      <c r="F91" s="1122">
        <v>0</v>
      </c>
      <c r="G91" s="1122">
        <v>0</v>
      </c>
      <c r="H91" s="1122">
        <v>0</v>
      </c>
      <c r="I91" s="1122">
        <v>0</v>
      </c>
      <c r="J91" s="1122">
        <v>0</v>
      </c>
      <c r="K91" s="1122">
        <v>0</v>
      </c>
      <c r="L91" s="1122">
        <v>0</v>
      </c>
    </row>
    <row r="92" spans="3:12" ht="23.25" customHeight="1" thickBot="1">
      <c r="C92" s="1121" t="s">
        <v>803</v>
      </c>
      <c r="D92" s="1122">
        <v>0</v>
      </c>
      <c r="E92" s="1122">
        <v>0</v>
      </c>
      <c r="F92" s="1122">
        <v>0</v>
      </c>
      <c r="G92" s="1122">
        <v>0</v>
      </c>
      <c r="H92" s="1122">
        <v>0</v>
      </c>
      <c r="I92" s="1122">
        <v>0</v>
      </c>
      <c r="J92" s="1122">
        <v>0</v>
      </c>
      <c r="K92" s="1122">
        <v>0</v>
      </c>
      <c r="L92" s="1122">
        <v>0</v>
      </c>
    </row>
    <row r="93" spans="3:12" ht="23.25" customHeight="1" thickTop="1" thickBot="1">
      <c r="C93" s="1116" t="s">
        <v>601</v>
      </c>
      <c r="D93" s="1117"/>
      <c r="E93" s="1117"/>
      <c r="F93" s="1117"/>
      <c r="G93" s="1117"/>
      <c r="H93" s="1117"/>
      <c r="I93" s="1118"/>
      <c r="J93" s="1118"/>
      <c r="K93" s="1117"/>
      <c r="L93" s="1118"/>
    </row>
    <row r="94" spans="3:12" ht="23.25" customHeight="1" thickTop="1" thickBot="1">
      <c r="C94" s="1116" t="s">
        <v>602</v>
      </c>
      <c r="D94" s="1117"/>
      <c r="E94" s="1117"/>
      <c r="F94" s="1117"/>
      <c r="G94" s="1117"/>
      <c r="H94" s="1117"/>
      <c r="I94" s="1118"/>
      <c r="J94" s="1118"/>
      <c r="K94" s="1117"/>
      <c r="L94" s="1118"/>
    </row>
    <row r="95" spans="3:12" ht="23.25" customHeight="1" thickTop="1">
      <c r="C95" s="1119" t="s">
        <v>805</v>
      </c>
      <c r="D95" s="1120">
        <v>3.1099999999999999E-2</v>
      </c>
      <c r="E95" s="1120">
        <v>4.9200000000000001E-2</v>
      </c>
      <c r="F95" s="1120">
        <v>2.9600000000000001E-2</v>
      </c>
      <c r="G95" s="1120">
        <v>1.6899999999999998E-2</v>
      </c>
      <c r="H95" s="1120">
        <v>4.4299999999999999E-2</v>
      </c>
      <c r="I95" s="1120">
        <v>6.5299999999999997E-2</v>
      </c>
      <c r="J95" s="1120">
        <v>8.4000000000000005E-2</v>
      </c>
      <c r="K95" s="1120">
        <v>7.8100000000000003E-2</v>
      </c>
      <c r="L95" s="1120">
        <v>3.6900000000000002E-2</v>
      </c>
    </row>
    <row r="96" spans="3:12" ht="23.25" customHeight="1">
      <c r="C96" s="1121" t="s">
        <v>807</v>
      </c>
      <c r="D96" s="1122">
        <v>3.3399999999999999E-2</v>
      </c>
      <c r="E96" s="1122">
        <v>5.8900000000000001E-2</v>
      </c>
      <c r="F96" s="1122">
        <v>3.1899999999999998E-2</v>
      </c>
      <c r="G96" s="1122">
        <v>1.8200000000000001E-2</v>
      </c>
      <c r="H96" s="1122">
        <v>4.65E-2</v>
      </c>
      <c r="I96" s="1122">
        <v>7.0199999999999999E-2</v>
      </c>
      <c r="J96" s="1122">
        <v>9.6299999999999997E-2</v>
      </c>
      <c r="K96" s="1122">
        <v>8.5099999999999995E-2</v>
      </c>
      <c r="L96" s="1122">
        <v>4.0599999999999997E-2</v>
      </c>
    </row>
    <row r="97" spans="3:12" ht="23.25" customHeight="1">
      <c r="C97" s="1121" t="s">
        <v>809</v>
      </c>
      <c r="D97" s="1122">
        <v>4.9200000000000001E-2</v>
      </c>
      <c r="E97" s="1122">
        <v>6.4799999999999996E-2</v>
      </c>
      <c r="F97" s="1122">
        <v>4.3700000000000003E-2</v>
      </c>
      <c r="G97" s="1122">
        <v>2.7900000000000001E-2</v>
      </c>
      <c r="H97" s="1122">
        <v>5.2900000000000003E-2</v>
      </c>
      <c r="I97" s="1122">
        <v>8.6199999999999999E-2</v>
      </c>
      <c r="J97" s="1122">
        <v>9.9099999999999994E-2</v>
      </c>
      <c r="K97" s="1122">
        <v>8.3299999999999999E-2</v>
      </c>
      <c r="L97" s="1122">
        <v>5.3900000000000003E-2</v>
      </c>
    </row>
    <row r="98" spans="3:12" ht="23.25" customHeight="1" thickBot="1">
      <c r="C98" s="1121" t="s">
        <v>811</v>
      </c>
      <c r="D98" s="1122">
        <v>4.4600000000000001E-2</v>
      </c>
      <c r="E98" s="1122">
        <v>6.2100000000000002E-2</v>
      </c>
      <c r="F98" s="1122">
        <v>3.7999999999999999E-2</v>
      </c>
      <c r="G98" s="1122">
        <v>2.8199999999999999E-2</v>
      </c>
      <c r="H98" s="1122">
        <v>8.4099999999999994E-2</v>
      </c>
      <c r="I98" s="1122">
        <v>7.6499999999999999E-2</v>
      </c>
      <c r="J98" s="1122">
        <v>0.11609999999999999</v>
      </c>
      <c r="K98" s="1122">
        <v>0.1008</v>
      </c>
      <c r="L98" s="1122">
        <v>5.0999999999999997E-2</v>
      </c>
    </row>
    <row r="99" spans="3:12" ht="23.25" customHeight="1" thickTop="1" thickBot="1">
      <c r="C99" s="1116" t="s">
        <v>607</v>
      </c>
      <c r="D99" s="1117"/>
      <c r="E99" s="1117"/>
      <c r="F99" s="1117"/>
      <c r="G99" s="1117"/>
      <c r="H99" s="1117"/>
      <c r="I99" s="1118"/>
      <c r="J99" s="1118"/>
      <c r="K99" s="1117"/>
      <c r="L99" s="1118"/>
    </row>
    <row r="100" spans="3:12" ht="23.25" customHeight="1" thickTop="1">
      <c r="C100" s="1119" t="s">
        <v>813</v>
      </c>
      <c r="D100" s="1120">
        <v>0.56340000000000001</v>
      </c>
      <c r="E100" s="1120">
        <v>0.58499999999999996</v>
      </c>
      <c r="F100" s="1120">
        <v>0.51280000000000003</v>
      </c>
      <c r="G100" s="1120">
        <v>0.4496</v>
      </c>
      <c r="H100" s="1120">
        <v>0.6633</v>
      </c>
      <c r="I100" s="1120">
        <v>0.59440000000000004</v>
      </c>
      <c r="J100" s="1120">
        <v>0.4793</v>
      </c>
      <c r="K100" s="1120">
        <v>0.64670000000000005</v>
      </c>
      <c r="L100" s="1120">
        <v>0.56710000000000005</v>
      </c>
    </row>
    <row r="101" spans="3:12" ht="23.25" customHeight="1">
      <c r="C101" s="1123" t="s">
        <v>815</v>
      </c>
      <c r="D101" s="1124">
        <v>4.6600000000000003E-2</v>
      </c>
      <c r="E101" s="1124">
        <v>5.1799999999999999E-2</v>
      </c>
      <c r="F101" s="1124">
        <v>4.36E-2</v>
      </c>
      <c r="G101" s="1124">
        <v>3.5499999999999997E-2</v>
      </c>
      <c r="H101" s="1124">
        <v>2.98E-2</v>
      </c>
      <c r="I101" s="1124">
        <v>8.2299999999999998E-2</v>
      </c>
      <c r="J101" s="1124">
        <v>4.2999999999999997E-2</v>
      </c>
      <c r="K101" s="1124">
        <v>0</v>
      </c>
      <c r="L101" s="1124">
        <v>4.6899999999999997E-2</v>
      </c>
    </row>
    <row r="102" spans="3:12" ht="23.25" customHeight="1">
      <c r="C102" s="1123" t="s">
        <v>817</v>
      </c>
      <c r="D102" s="1124">
        <v>0.39</v>
      </c>
      <c r="E102" s="1124">
        <v>0.36320000000000002</v>
      </c>
      <c r="F102" s="1124">
        <v>0.44369999999999998</v>
      </c>
      <c r="G102" s="1124">
        <v>0.51490000000000002</v>
      </c>
      <c r="H102" s="1124">
        <v>0.30690000000000001</v>
      </c>
      <c r="I102" s="1124">
        <v>0.32329999999999998</v>
      </c>
      <c r="J102" s="1124">
        <v>0.47770000000000001</v>
      </c>
      <c r="K102" s="1124">
        <v>0.3533</v>
      </c>
      <c r="L102" s="1124">
        <v>0.38600000000000001</v>
      </c>
    </row>
    <row r="103" spans="3:12" ht="23.25" customHeight="1">
      <c r="C103" s="1123" t="s">
        <v>819</v>
      </c>
      <c r="D103" s="1124">
        <v>0.75149999999999995</v>
      </c>
      <c r="E103" s="1124">
        <v>0.63439999999999996</v>
      </c>
      <c r="F103" s="1124">
        <v>0.29809999999999998</v>
      </c>
      <c r="G103" s="1124">
        <v>0.47749999999999998</v>
      </c>
      <c r="H103" s="1124">
        <v>0.77729999999999999</v>
      </c>
      <c r="I103" s="1124">
        <v>0.56299999999999994</v>
      </c>
      <c r="J103" s="1124">
        <v>0.52</v>
      </c>
      <c r="K103" s="1124">
        <v>0.52349999999999997</v>
      </c>
      <c r="L103" s="1124">
        <v>0.58860000000000001</v>
      </c>
    </row>
    <row r="104" spans="3:12" ht="15" thickBot="1">
      <c r="C104" s="1115"/>
      <c r="D104" s="1124"/>
      <c r="E104" s="1124"/>
      <c r="F104" s="1124"/>
      <c r="G104" s="1124"/>
      <c r="H104" s="1124"/>
      <c r="I104" s="1124"/>
      <c r="J104" s="1124"/>
      <c r="K104" s="1124"/>
      <c r="L104" s="1124"/>
    </row>
    <row r="105" spans="3:12" ht="22.5" customHeight="1" thickTop="1" thickBot="1">
      <c r="C105" s="1116" t="s">
        <v>612</v>
      </c>
      <c r="D105" s="1117"/>
      <c r="E105" s="1117"/>
      <c r="F105" s="1117"/>
      <c r="G105" s="1117"/>
      <c r="H105" s="1117"/>
      <c r="I105" s="1118"/>
      <c r="J105" s="1118"/>
      <c r="K105" s="1117"/>
      <c r="L105" s="1118"/>
    </row>
    <row r="106" spans="3:12" ht="15" thickTop="1">
      <c r="C106" s="1125"/>
      <c r="D106" s="1124"/>
      <c r="E106" s="1124"/>
      <c r="F106" s="1124"/>
      <c r="G106" s="1124"/>
      <c r="H106" s="1124"/>
      <c r="I106" s="1124"/>
      <c r="J106" s="1124"/>
      <c r="K106" s="1124"/>
      <c r="L106" s="1124"/>
    </row>
    <row r="107" spans="3:12" ht="22.5" customHeight="1">
      <c r="C107" s="1119" t="s">
        <v>821</v>
      </c>
      <c r="D107" s="1120">
        <v>4.9000000000000002E-2</v>
      </c>
      <c r="E107" s="1120">
        <v>5.74E-2</v>
      </c>
      <c r="F107" s="1120">
        <v>3.9100000000000003E-2</v>
      </c>
      <c r="G107" s="1120">
        <v>6.54E-2</v>
      </c>
      <c r="H107" s="1120">
        <v>5.5399999999999998E-2</v>
      </c>
      <c r="I107" s="1120">
        <v>7.1800000000000003E-2</v>
      </c>
      <c r="J107" s="1120">
        <v>0.1406</v>
      </c>
      <c r="K107" s="1120">
        <v>0.1</v>
      </c>
      <c r="L107" s="1120">
        <v>5.33E-2</v>
      </c>
    </row>
    <row r="108" spans="3:12" ht="22.5" customHeight="1">
      <c r="C108" s="1119" t="s">
        <v>823</v>
      </c>
      <c r="D108" s="1120">
        <v>3.9800000000000002E-2</v>
      </c>
      <c r="E108" s="1120">
        <v>3.6999999999999998E-2</v>
      </c>
      <c r="F108" s="1120">
        <v>3.8600000000000002E-2</v>
      </c>
      <c r="G108" s="1120">
        <v>6.3899999999999998E-2</v>
      </c>
      <c r="H108" s="1120">
        <v>5.3199999999999997E-2</v>
      </c>
      <c r="I108" s="1120">
        <v>7.0900000000000005E-2</v>
      </c>
      <c r="J108" s="1120">
        <v>0.1032</v>
      </c>
      <c r="K108" s="1120">
        <v>8.2400000000000001E-2</v>
      </c>
      <c r="L108" s="1120">
        <v>4.2999999999999997E-2</v>
      </c>
    </row>
    <row r="109" spans="3:12" ht="22.5" customHeight="1">
      <c r="C109" s="1119" t="s">
        <v>825</v>
      </c>
      <c r="D109" s="1120">
        <v>4.2700000000000002E-2</v>
      </c>
      <c r="E109" s="1120">
        <v>4.4900000000000002E-2</v>
      </c>
      <c r="F109" s="1120">
        <v>4.0800000000000003E-2</v>
      </c>
      <c r="G109" s="1120">
        <v>6.5799999999999997E-2</v>
      </c>
      <c r="H109" s="1120">
        <v>5.4800000000000001E-2</v>
      </c>
      <c r="I109" s="1120">
        <v>7.3200000000000001E-2</v>
      </c>
      <c r="J109" s="1120">
        <v>0.11749999999999999</v>
      </c>
      <c r="K109" s="1120">
        <v>9.0800000000000006E-2</v>
      </c>
      <c r="L109" s="1120">
        <v>4.7E-2</v>
      </c>
    </row>
    <row r="110" spans="3:12" ht="22.5" customHeight="1">
      <c r="C110" s="1119" t="s">
        <v>827</v>
      </c>
      <c r="D110" s="1120">
        <v>4.9399999999999999E-2</v>
      </c>
      <c r="E110" s="1120">
        <v>5.8299999999999998E-2</v>
      </c>
      <c r="F110" s="1120">
        <v>6.1699999999999998E-2</v>
      </c>
      <c r="G110" s="1120">
        <v>6.8400000000000002E-2</v>
      </c>
      <c r="H110" s="1120">
        <v>6.4100000000000004E-2</v>
      </c>
      <c r="I110" s="1120">
        <v>8.8599999999999998E-2</v>
      </c>
      <c r="J110" s="1120">
        <v>0.1489</v>
      </c>
      <c r="K110" s="1120">
        <v>0.1167</v>
      </c>
      <c r="L110" s="1120">
        <v>5.7799999999999997E-2</v>
      </c>
    </row>
    <row r="111" spans="3:12" ht="22.5" customHeight="1">
      <c r="C111" s="1119" t="s">
        <v>829</v>
      </c>
      <c r="D111" s="1120">
        <v>-6.7000000000000002E-3</v>
      </c>
      <c r="E111" s="1120">
        <v>-1.3299999999999999E-2</v>
      </c>
      <c r="F111" s="1120">
        <v>-2.0899999999999998E-2</v>
      </c>
      <c r="G111" s="1120">
        <v>-2.5999999999999999E-3</v>
      </c>
      <c r="H111" s="1120">
        <v>-9.1999999999999998E-3</v>
      </c>
      <c r="I111" s="1120">
        <v>-1.5299999999999999E-2</v>
      </c>
      <c r="J111" s="1120">
        <v>-3.1300000000000001E-2</v>
      </c>
      <c r="K111" s="1120">
        <v>-2.5899999999999999E-2</v>
      </c>
      <c r="L111" s="1120">
        <v>-1.0800000000000001E-2</v>
      </c>
    </row>
    <row r="112" spans="3:12" ht="22.5" customHeight="1">
      <c r="C112" s="1119" t="s">
        <v>831</v>
      </c>
      <c r="D112" s="1120">
        <v>-2.8999999999999998E-3</v>
      </c>
      <c r="E112" s="1120">
        <v>-7.9000000000000008E-3</v>
      </c>
      <c r="F112" s="1120">
        <v>-2.2000000000000001E-3</v>
      </c>
      <c r="G112" s="1120">
        <v>-1.9E-3</v>
      </c>
      <c r="H112" s="1120">
        <v>-1.6999999999999999E-3</v>
      </c>
      <c r="I112" s="1120">
        <v>-2.3E-3</v>
      </c>
      <c r="J112" s="1120">
        <v>-1.43E-2</v>
      </c>
      <c r="K112" s="1120">
        <v>-8.3999999999999995E-3</v>
      </c>
      <c r="L112" s="1120">
        <v>-4.0000000000000001E-3</v>
      </c>
    </row>
    <row r="113" spans="3:12" ht="22.5" customHeight="1">
      <c r="C113" s="1119" t="s">
        <v>833</v>
      </c>
      <c r="D113" s="1120">
        <v>8.2000000000000007E-3</v>
      </c>
      <c r="E113" s="1120">
        <v>2.0400000000000001E-2</v>
      </c>
      <c r="F113" s="1120">
        <v>5.0000000000000001E-4</v>
      </c>
      <c r="G113" s="1120">
        <v>1.4E-3</v>
      </c>
      <c r="H113" s="1120">
        <v>2.2000000000000001E-3</v>
      </c>
      <c r="I113" s="1120">
        <v>8.9999999999999998E-4</v>
      </c>
      <c r="J113" s="1120">
        <v>3.7400000000000003E-2</v>
      </c>
      <c r="K113" s="1120">
        <v>1.77E-2</v>
      </c>
      <c r="L113" s="1120">
        <v>9.7999999999999997E-3</v>
      </c>
    </row>
    <row r="114" spans="3:12" ht="22.5" customHeight="1" thickBot="1">
      <c r="C114" s="1126" t="s">
        <v>834</v>
      </c>
      <c r="D114" s="1124"/>
      <c r="E114" s="1124"/>
      <c r="F114" s="1124"/>
      <c r="G114" s="1124"/>
      <c r="H114" s="1124"/>
      <c r="I114" s="1124"/>
      <c r="J114" s="1124"/>
      <c r="K114" s="1124"/>
      <c r="L114" s="1124"/>
    </row>
    <row r="115" spans="3:12" ht="22.5" customHeight="1" thickTop="1" thickBot="1">
      <c r="C115" s="1116" t="s">
        <v>821</v>
      </c>
      <c r="D115" s="1117">
        <v>4.9000000000000002E-2</v>
      </c>
      <c r="E115" s="1117">
        <v>5.74E-2</v>
      </c>
      <c r="F115" s="1117">
        <v>3.9100000000000003E-2</v>
      </c>
      <c r="G115" s="1117">
        <v>6.54E-2</v>
      </c>
      <c r="H115" s="1117">
        <v>5.5399999999999998E-2</v>
      </c>
      <c r="I115" s="1127">
        <v>7.1800000000000003E-2</v>
      </c>
      <c r="J115" s="1127">
        <v>0.1406</v>
      </c>
      <c r="K115" s="1117">
        <v>0.1</v>
      </c>
      <c r="L115" s="1127">
        <v>5.33E-2</v>
      </c>
    </row>
    <row r="116" spans="3:12" ht="22.5" customHeight="1" thickTop="1">
      <c r="C116" s="1119" t="s">
        <v>836</v>
      </c>
      <c r="D116" s="1120">
        <v>-4.0000000000000002E-4</v>
      </c>
      <c r="E116" s="1120">
        <v>-1.8E-3</v>
      </c>
      <c r="F116" s="1120">
        <v>2.0000000000000001E-4</v>
      </c>
      <c r="G116" s="1120">
        <v>-2.2000000000000001E-3</v>
      </c>
      <c r="H116" s="1120">
        <v>-1.5E-3</v>
      </c>
      <c r="I116" s="1120">
        <v>-1.2500000000000001E-2</v>
      </c>
      <c r="J116" s="1120">
        <v>-1.3100000000000001E-2</v>
      </c>
      <c r="K116" s="1120">
        <v>-1.6E-2</v>
      </c>
      <c r="L116" s="1120">
        <v>-1.4E-3</v>
      </c>
    </row>
    <row r="117" spans="3:12" ht="22.5" customHeight="1">
      <c r="C117" s="1121" t="s">
        <v>838</v>
      </c>
      <c r="D117" s="1122">
        <v>-3.1199999999999999E-2</v>
      </c>
      <c r="E117" s="1122">
        <v>-4.9200000000000001E-2</v>
      </c>
      <c r="F117" s="1122">
        <v>-2.9600000000000001E-2</v>
      </c>
      <c r="G117" s="1122">
        <v>-1.6899999999999998E-2</v>
      </c>
      <c r="H117" s="1122">
        <v>-4.4999999999999998E-2</v>
      </c>
      <c r="I117" s="1122">
        <v>-6.54E-2</v>
      </c>
      <c r="J117" s="1122">
        <v>-8.4000000000000005E-2</v>
      </c>
      <c r="K117" s="1122">
        <v>-7.8100000000000003E-2</v>
      </c>
      <c r="L117" s="1122">
        <v>-3.6900000000000002E-2</v>
      </c>
    </row>
    <row r="118" spans="3:12" ht="22.5" customHeight="1">
      <c r="C118" s="1121" t="s">
        <v>840</v>
      </c>
      <c r="D118" s="1122">
        <v>0</v>
      </c>
      <c r="E118" s="1122">
        <v>1E-4</v>
      </c>
      <c r="F118" s="1122">
        <v>0</v>
      </c>
      <c r="G118" s="1122">
        <v>0</v>
      </c>
      <c r="H118" s="1122">
        <v>0</v>
      </c>
      <c r="I118" s="1122">
        <v>2.0000000000000001E-4</v>
      </c>
      <c r="J118" s="1122">
        <v>0</v>
      </c>
      <c r="K118" s="1122">
        <v>0</v>
      </c>
      <c r="L118" s="1122">
        <v>0</v>
      </c>
    </row>
    <row r="119" spans="3:12" ht="22.5" customHeight="1">
      <c r="C119" s="1121" t="s">
        <v>842</v>
      </c>
      <c r="D119" s="1122">
        <v>8.9999999999999998E-4</v>
      </c>
      <c r="E119" s="1122">
        <v>-2.0000000000000001E-4</v>
      </c>
      <c r="F119" s="1122">
        <v>-4.0000000000000002E-4</v>
      </c>
      <c r="G119" s="1122">
        <v>0</v>
      </c>
      <c r="H119" s="1122">
        <v>0</v>
      </c>
      <c r="I119" s="1122">
        <v>-2.9999999999999997E-4</v>
      </c>
      <c r="J119" s="1122">
        <v>0</v>
      </c>
      <c r="K119" s="1122">
        <v>-3.8999999999999998E-3</v>
      </c>
      <c r="L119" s="1122">
        <v>2.9999999999999997E-4</v>
      </c>
    </row>
    <row r="120" spans="3:12" ht="22.5" customHeight="1" thickBot="1">
      <c r="C120" s="1121" t="s">
        <v>843</v>
      </c>
      <c r="D120" s="1122">
        <v>0</v>
      </c>
      <c r="E120" s="1122">
        <v>4.0000000000000002E-4</v>
      </c>
      <c r="F120" s="1122">
        <v>0</v>
      </c>
      <c r="G120" s="1122">
        <v>0</v>
      </c>
      <c r="H120" s="1122">
        <v>0</v>
      </c>
      <c r="I120" s="1122">
        <v>0</v>
      </c>
      <c r="J120" s="1122">
        <v>0</v>
      </c>
      <c r="K120" s="1122">
        <v>1.5E-3</v>
      </c>
      <c r="L120" s="1122">
        <v>1E-4</v>
      </c>
    </row>
    <row r="121" spans="3:12" ht="22.5" customHeight="1" thickTop="1" thickBot="1">
      <c r="C121" s="1116" t="s">
        <v>845</v>
      </c>
      <c r="D121" s="1117">
        <v>1.7299999999999999E-2</v>
      </c>
      <c r="E121" s="1117">
        <v>6.7000000000000002E-3</v>
      </c>
      <c r="F121" s="1117">
        <v>9.1999999999999998E-3</v>
      </c>
      <c r="G121" s="1117">
        <v>4.6199999999999998E-2</v>
      </c>
      <c r="H121" s="1117">
        <v>8.8999999999999999E-3</v>
      </c>
      <c r="I121" s="1127">
        <v>-6.1999999999999998E-3</v>
      </c>
      <c r="J121" s="1127">
        <v>4.3499999999999997E-2</v>
      </c>
      <c r="K121" s="1117">
        <v>3.5000000000000001E-3</v>
      </c>
      <c r="L121" s="1127">
        <v>1.4800000000000001E-2</v>
      </c>
    </row>
    <row r="122" spans="3:12" ht="15" thickTop="1">
      <c r="C122" s="1115"/>
      <c r="D122" s="1115"/>
      <c r="E122" s="1115"/>
      <c r="F122" s="1115"/>
      <c r="G122" s="1115"/>
      <c r="H122" s="1115"/>
      <c r="I122" s="1115"/>
      <c r="J122" s="1115"/>
      <c r="K122" s="1115"/>
      <c r="L122" s="1115"/>
    </row>
    <row r="123" spans="3:12" ht="15" thickBot="1">
      <c r="C123" s="1128"/>
      <c r="D123" s="1128"/>
      <c r="E123" s="1128"/>
      <c r="F123" s="1128"/>
      <c r="G123" s="1128"/>
      <c r="H123" s="1128"/>
      <c r="I123" s="1128"/>
      <c r="J123" s="1128"/>
      <c r="K123" s="1128"/>
      <c r="L123" s="1128"/>
    </row>
    <row r="124" spans="3:12" ht="15" thickTop="1">
      <c r="C124" s="1129" t="s">
        <v>627</v>
      </c>
      <c r="D124" s="1115"/>
      <c r="E124" s="1115"/>
      <c r="F124" s="1115"/>
      <c r="G124" s="1115"/>
      <c r="H124" s="1115"/>
      <c r="I124" s="1115"/>
      <c r="J124" s="1115"/>
      <c r="K124" s="1115"/>
    </row>
    <row r="125" spans="3:12" ht="14.25">
      <c r="C125" s="1129" t="s">
        <v>846</v>
      </c>
      <c r="D125" s="1115"/>
      <c r="E125" s="1115"/>
      <c r="F125" s="1115"/>
      <c r="G125" s="1115"/>
      <c r="H125" s="1115"/>
      <c r="I125" s="1115"/>
    </row>
    <row r="126" spans="3:12" ht="14.25">
      <c r="C126" s="1129" t="s">
        <v>847</v>
      </c>
      <c r="D126" s="1115"/>
      <c r="E126" s="1115"/>
      <c r="F126" s="1115"/>
      <c r="G126" s="1115"/>
      <c r="I126" s="1115"/>
      <c r="J126" s="1115"/>
    </row>
    <row r="127" spans="3:12" ht="14.25">
      <c r="C127" s="1129" t="s">
        <v>630</v>
      </c>
      <c r="D127" s="1115"/>
      <c r="E127" s="1115"/>
      <c r="F127" s="1115"/>
      <c r="G127" s="1115"/>
      <c r="H127" s="1115"/>
      <c r="I127" s="1115"/>
      <c r="J127" s="1115"/>
    </row>
    <row r="128" spans="3:12" ht="14.25">
      <c r="C128" s="1129" t="s">
        <v>631</v>
      </c>
      <c r="D128" s="1115"/>
      <c r="E128" s="1115"/>
      <c r="F128" s="1115"/>
      <c r="G128" s="1115"/>
      <c r="H128" s="1115"/>
      <c r="I128" s="1115"/>
      <c r="J128" s="1115"/>
      <c r="K128" s="1115"/>
    </row>
    <row r="129" spans="3:11" ht="14.25">
      <c r="C129" s="1129" t="s">
        <v>632</v>
      </c>
      <c r="D129" s="1115"/>
      <c r="E129" s="1115"/>
      <c r="F129" s="1115"/>
      <c r="G129" s="1115"/>
      <c r="H129" s="1115"/>
      <c r="I129" s="1115"/>
      <c r="J129" s="1115"/>
      <c r="K129" s="1115"/>
    </row>
    <row r="130" spans="3:11" ht="14.25">
      <c r="C130" s="1129" t="s">
        <v>848</v>
      </c>
      <c r="D130" s="1115"/>
      <c r="E130" s="1115"/>
      <c r="F130" s="1115"/>
      <c r="G130" s="1115"/>
      <c r="H130" s="1115"/>
      <c r="I130" s="1115"/>
      <c r="J130" s="1115"/>
      <c r="K130" s="1115"/>
    </row>
    <row r="131" spans="3:11" ht="14.25">
      <c r="C131" s="1129" t="s">
        <v>634</v>
      </c>
      <c r="D131" s="1115"/>
      <c r="E131" s="1115"/>
      <c r="F131" s="1115"/>
      <c r="G131" s="1115"/>
      <c r="H131" s="1115"/>
      <c r="I131" s="1115"/>
      <c r="J131" s="1115"/>
      <c r="K131" s="1115"/>
    </row>
    <row r="132" spans="3:11" ht="14.25">
      <c r="C132" s="1129" t="s">
        <v>635</v>
      </c>
      <c r="D132" s="1115"/>
      <c r="E132" s="1115"/>
      <c r="F132" s="1115"/>
      <c r="G132" s="1115"/>
      <c r="H132" s="1115"/>
      <c r="I132" s="1115"/>
      <c r="J132" s="1115"/>
      <c r="K132" s="1115"/>
    </row>
    <row r="133" spans="3:11" ht="14.25">
      <c r="C133" s="1129" t="s">
        <v>636</v>
      </c>
      <c r="D133" s="1115"/>
      <c r="E133" s="1115"/>
      <c r="F133" s="1115"/>
      <c r="G133" s="1115"/>
      <c r="H133" s="1115"/>
      <c r="I133" s="1115"/>
      <c r="J133" s="1115"/>
      <c r="K133" s="1115"/>
    </row>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VQ226"/>
  <sheetViews>
    <sheetView zoomScale="50" workbookViewId="0">
      <selection activeCell="A16" sqref="A16"/>
    </sheetView>
  </sheetViews>
  <sheetFormatPr defaultColWidth="0" defaultRowHeight="18" zeroHeight="1"/>
  <cols>
    <col min="1" max="1" width="132.28515625" style="126" customWidth="1"/>
    <col min="2" max="8" width="20.28515625" style="126" customWidth="1"/>
    <col min="9" max="9" width="20.28515625"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1072</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c r="B3" s="1162"/>
      <c r="C3" s="1162"/>
      <c r="D3" s="1162"/>
      <c r="E3" s="1162"/>
      <c r="F3" s="1162"/>
      <c r="G3" s="1162"/>
      <c r="H3" s="1162"/>
      <c r="I3" s="1162"/>
    </row>
    <row r="4" spans="1:9" ht="43.5" customHeight="1">
      <c r="A4" s="1163" t="s">
        <v>1074</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534650903.56935269</v>
      </c>
      <c r="C8" s="133">
        <v>531294803.9368723</v>
      </c>
      <c r="D8" s="133">
        <v>584849007.92969871</v>
      </c>
      <c r="E8" s="133">
        <v>574405470.31844389</v>
      </c>
      <c r="F8" s="133">
        <v>579446117.451895</v>
      </c>
      <c r="G8" s="133">
        <v>592566557.42857146</v>
      </c>
      <c r="H8" s="133">
        <v>608255523.50874639</v>
      </c>
      <c r="I8" s="133">
        <v>619290189.48688054</v>
      </c>
    </row>
    <row r="9" spans="1:9" s="136" customFormat="1" ht="21" customHeight="1" thickTop="1">
      <c r="A9" s="134" t="s">
        <v>78</v>
      </c>
      <c r="B9" s="135">
        <v>18576852.039630119</v>
      </c>
      <c r="C9" s="135">
        <v>19894648.06456241</v>
      </c>
      <c r="D9" s="135">
        <v>39533488.916786224</v>
      </c>
      <c r="E9" s="135">
        <v>24650375.396253601</v>
      </c>
      <c r="F9" s="135">
        <v>43138896.794460639</v>
      </c>
      <c r="G9" s="135">
        <v>50045105.822157435</v>
      </c>
      <c r="H9" s="135">
        <v>44600849.880466476</v>
      </c>
      <c r="I9" s="135">
        <v>47205774.383381918</v>
      </c>
    </row>
    <row r="10" spans="1:9" s="136" customFormat="1" ht="21" customHeight="1">
      <c r="A10" s="134" t="s">
        <v>79</v>
      </c>
      <c r="B10" s="135">
        <v>79883543.459709376</v>
      </c>
      <c r="C10" s="135">
        <v>99136744.652797714</v>
      </c>
      <c r="D10" s="135">
        <v>152178559.96700144</v>
      </c>
      <c r="E10" s="135">
        <v>91480692.965417862</v>
      </c>
      <c r="F10" s="135">
        <v>63632080.895043731</v>
      </c>
      <c r="G10" s="135">
        <v>68263991.103498548</v>
      </c>
      <c r="H10" s="135">
        <v>77105420.610787168</v>
      </c>
      <c r="I10" s="135">
        <v>89069019.603498548</v>
      </c>
    </row>
    <row r="11" spans="1:9" s="136" customFormat="1" ht="21" customHeight="1">
      <c r="A11" s="134" t="s">
        <v>80</v>
      </c>
      <c r="B11" s="135">
        <v>254708578.63143989</v>
      </c>
      <c r="C11" s="135">
        <v>247139340.47345766</v>
      </c>
      <c r="D11" s="135">
        <v>256346533.25394547</v>
      </c>
      <c r="E11" s="135">
        <v>295380564.46109509</v>
      </c>
      <c r="F11" s="135">
        <v>355659026.84402335</v>
      </c>
      <c r="G11" s="135">
        <v>366459494.7026239</v>
      </c>
      <c r="H11" s="135">
        <v>399419033.62099123</v>
      </c>
      <c r="I11" s="135">
        <v>406228929.78571427</v>
      </c>
    </row>
    <row r="12" spans="1:9" s="136" customFormat="1" ht="21" customHeight="1">
      <c r="A12" s="137" t="s">
        <v>81</v>
      </c>
      <c r="B12" s="135">
        <v>255145895.19682962</v>
      </c>
      <c r="C12" s="135">
        <v>250962341.97274032</v>
      </c>
      <c r="D12" s="135">
        <v>262353240.25824964</v>
      </c>
      <c r="E12" s="135">
        <v>303755860.3948127</v>
      </c>
      <c r="F12" s="135">
        <v>363578217.39650148</v>
      </c>
      <c r="G12" s="135">
        <v>373216546.74489796</v>
      </c>
      <c r="H12" s="135">
        <v>407379354.08163267</v>
      </c>
      <c r="I12" s="135">
        <v>412681883.85568511</v>
      </c>
    </row>
    <row r="13" spans="1:9" s="136" customFormat="1" ht="21" customHeight="1">
      <c r="A13" s="137" t="s">
        <v>82</v>
      </c>
      <c r="B13" s="135">
        <v>244242778.90885073</v>
      </c>
      <c r="C13" s="135">
        <v>245019486.54949784</v>
      </c>
      <c r="D13" s="135">
        <v>257428778.72309899</v>
      </c>
      <c r="E13" s="135">
        <v>299911612.91210371</v>
      </c>
      <c r="F13" s="135">
        <v>360109597.16909617</v>
      </c>
      <c r="G13" s="135">
        <v>369980985.0451895</v>
      </c>
      <c r="H13" s="135">
        <v>404491798.32798839</v>
      </c>
      <c r="I13" s="135">
        <v>409537945.78717202</v>
      </c>
    </row>
    <row r="14" spans="1:9" s="136" customFormat="1" ht="21" customHeight="1">
      <c r="A14" s="137" t="s">
        <v>83</v>
      </c>
      <c r="B14" s="135">
        <v>10903116.287978863</v>
      </c>
      <c r="C14" s="135">
        <v>5942855.4232424675</v>
      </c>
      <c r="D14" s="135">
        <v>4924461.5351506453</v>
      </c>
      <c r="E14" s="135">
        <v>3844247.4827089338</v>
      </c>
      <c r="F14" s="135">
        <v>3468620.2274052482</v>
      </c>
      <c r="G14" s="135">
        <v>3235561.6997084552</v>
      </c>
      <c r="H14" s="135">
        <v>2887555.7536443146</v>
      </c>
      <c r="I14" s="135">
        <v>3143938.0685131191</v>
      </c>
    </row>
    <row r="15" spans="1:9" s="136" customFormat="1" ht="21" customHeight="1">
      <c r="A15" s="137" t="s">
        <v>84</v>
      </c>
      <c r="B15" s="135">
        <v>6249697.0647291942</v>
      </c>
      <c r="C15" s="135">
        <v>1348544.8307030131</v>
      </c>
      <c r="D15" s="135">
        <v>1405878.724533716</v>
      </c>
      <c r="E15" s="135">
        <v>1150767.667146974</v>
      </c>
      <c r="F15" s="135">
        <v>1272597.193877551</v>
      </c>
      <c r="G15" s="135">
        <v>2391333.8833819241</v>
      </c>
      <c r="H15" s="135">
        <v>1420177.163265306</v>
      </c>
      <c r="I15" s="135">
        <v>2920552.4620991256</v>
      </c>
    </row>
    <row r="16" spans="1:9" s="136" customFormat="1" ht="21" customHeight="1">
      <c r="A16" s="137" t="s">
        <v>85</v>
      </c>
      <c r="B16" s="135">
        <v>4935115.5389696173</v>
      </c>
      <c r="C16" s="135">
        <v>1235346.1262553802</v>
      </c>
      <c r="D16" s="135">
        <v>1236084.3730272597</v>
      </c>
      <c r="E16" s="135">
        <v>1070730.3501440922</v>
      </c>
      <c r="F16" s="135">
        <v>1226234.1020408163</v>
      </c>
      <c r="G16" s="135">
        <v>2252234.4912536442</v>
      </c>
      <c r="H16" s="135">
        <v>1327207.6355685133</v>
      </c>
      <c r="I16" s="135">
        <v>2702965.572886297</v>
      </c>
    </row>
    <row r="17" spans="1:9" s="136" customFormat="1" ht="21" customHeight="1">
      <c r="A17" s="137" t="s">
        <v>86</v>
      </c>
      <c r="B17" s="135">
        <v>1314581.5257595773</v>
      </c>
      <c r="C17" s="135">
        <v>113198.70444763271</v>
      </c>
      <c r="D17" s="135">
        <v>169794.35150645624</v>
      </c>
      <c r="E17" s="135">
        <v>80037.317002881842</v>
      </c>
      <c r="F17" s="135">
        <v>46363.091836734697</v>
      </c>
      <c r="G17" s="135">
        <v>139099.39212827987</v>
      </c>
      <c r="H17" s="135">
        <v>92969.527696792997</v>
      </c>
      <c r="I17" s="135">
        <v>217586.88921282798</v>
      </c>
    </row>
    <row r="18" spans="1:9" s="136" customFormat="1" ht="21" customHeight="1">
      <c r="A18" s="137" t="s">
        <v>87</v>
      </c>
      <c r="B18" s="135">
        <v>16727994.379128138</v>
      </c>
      <c r="C18" s="135">
        <v>11931777.421807747</v>
      </c>
      <c r="D18" s="135">
        <v>9900408.8077474888</v>
      </c>
      <c r="E18" s="135">
        <v>9652880.9567723349</v>
      </c>
      <c r="F18" s="135">
        <v>8406649.319241982</v>
      </c>
      <c r="G18" s="135">
        <v>8307692.8483965015</v>
      </c>
      <c r="H18" s="135">
        <v>7668456.3206997085</v>
      </c>
      <c r="I18" s="135">
        <v>7743314.2448979588</v>
      </c>
    </row>
    <row r="19" spans="1:9" s="136" customFormat="1" ht="21" customHeight="1">
      <c r="A19" s="137" t="s">
        <v>88</v>
      </c>
      <c r="B19" s="135">
        <v>14194680.586525761</v>
      </c>
      <c r="C19" s="135">
        <v>10623058.453371592</v>
      </c>
      <c r="D19" s="135">
        <v>8747361.6226685792</v>
      </c>
      <c r="E19" s="135">
        <v>8564025.3357348703</v>
      </c>
      <c r="F19" s="135">
        <v>7364482.0087463558</v>
      </c>
      <c r="G19" s="135">
        <v>7243761.4023323618</v>
      </c>
      <c r="H19" s="135">
        <v>6695743.8571428573</v>
      </c>
      <c r="I19" s="135">
        <v>6776187.9154518954</v>
      </c>
    </row>
    <row r="20" spans="1:9" s="136" customFormat="1" ht="21" customHeight="1">
      <c r="A20" s="137" t="s">
        <v>89</v>
      </c>
      <c r="B20" s="135">
        <v>2533313.7926023779</v>
      </c>
      <c r="C20" s="135">
        <v>1308718.968436155</v>
      </c>
      <c r="D20" s="135">
        <v>1153047.1850789096</v>
      </c>
      <c r="E20" s="135">
        <v>1088855.6210374639</v>
      </c>
      <c r="F20" s="135">
        <v>1042167.3104956269</v>
      </c>
      <c r="G20" s="135">
        <v>1063931.4460641399</v>
      </c>
      <c r="H20" s="135">
        <v>972712.46355685126</v>
      </c>
      <c r="I20" s="135">
        <v>967126.32944606419</v>
      </c>
    </row>
    <row r="21" spans="1:9" s="136" customFormat="1" ht="21" customHeight="1">
      <c r="A21" s="137" t="s">
        <v>90</v>
      </c>
      <c r="B21" s="135">
        <v>1251847.0937912813</v>
      </c>
      <c r="C21" s="135">
        <v>1214206.9081779053</v>
      </c>
      <c r="D21" s="135">
        <v>1033842.81205165</v>
      </c>
      <c r="E21" s="135">
        <v>1013959.386167147</v>
      </c>
      <c r="F21" s="135">
        <v>1205610.6472303206</v>
      </c>
      <c r="G21" s="135">
        <v>1287057.1341107872</v>
      </c>
      <c r="H21" s="135">
        <v>1409617.9052478133</v>
      </c>
      <c r="I21" s="135">
        <v>1491235.6530612246</v>
      </c>
    </row>
    <row r="22" spans="1:9" s="136" customFormat="1" ht="21" customHeight="1">
      <c r="A22" s="137" t="s">
        <v>91</v>
      </c>
      <c r="B22" s="135">
        <v>-24666855.103038307</v>
      </c>
      <c r="C22" s="135">
        <v>-18317530.659971304</v>
      </c>
      <c r="D22" s="135">
        <v>-18346837.348637015</v>
      </c>
      <c r="E22" s="135">
        <v>-20192903.943804037</v>
      </c>
      <c r="F22" s="135">
        <v>-18804047.712827988</v>
      </c>
      <c r="G22" s="135">
        <v>-18743135.908163264</v>
      </c>
      <c r="H22" s="135">
        <v>-18458571.849854227</v>
      </c>
      <c r="I22" s="135">
        <v>-18608056.430029154</v>
      </c>
    </row>
    <row r="23" spans="1:9" s="136" customFormat="1" ht="21" customHeight="1">
      <c r="A23" s="134" t="s">
        <v>92</v>
      </c>
      <c r="B23" s="135">
        <v>5274276.759577279</v>
      </c>
      <c r="C23" s="135">
        <v>4892038.9311334295</v>
      </c>
      <c r="D23" s="135">
        <v>1947762.718794835</v>
      </c>
      <c r="E23" s="135">
        <v>2210789.2708933717</v>
      </c>
      <c r="F23" s="135">
        <v>1515587.7142857143</v>
      </c>
      <c r="G23" s="135">
        <v>1394720.7186588922</v>
      </c>
      <c r="H23" s="135">
        <v>1999842.4169096211</v>
      </c>
      <c r="I23" s="135">
        <v>1852568.7507288631</v>
      </c>
    </row>
    <row r="24" spans="1:9" s="136" customFormat="1" ht="21" customHeight="1">
      <c r="A24" s="134" t="s">
        <v>93</v>
      </c>
      <c r="B24" s="135">
        <v>1989710.0951122853</v>
      </c>
      <c r="C24" s="135">
        <v>283391.90387374465</v>
      </c>
      <c r="D24" s="135">
        <v>204661.78192252512</v>
      </c>
      <c r="E24" s="135">
        <v>486052.17435158498</v>
      </c>
      <c r="F24" s="135">
        <v>230347.2842565598</v>
      </c>
      <c r="G24" s="135">
        <v>176602.48833819243</v>
      </c>
      <c r="H24" s="135">
        <v>149278.35422740525</v>
      </c>
      <c r="I24" s="135">
        <v>127888.67346938777</v>
      </c>
    </row>
    <row r="25" spans="1:9" s="136" customFormat="1" ht="21" customHeight="1">
      <c r="A25" s="134" t="s">
        <v>94</v>
      </c>
      <c r="B25" s="135">
        <v>167498512.62087187</v>
      </c>
      <c r="C25" s="135">
        <v>153567732.43902439</v>
      </c>
      <c r="D25" s="135">
        <v>127987837.54232424</v>
      </c>
      <c r="E25" s="135">
        <v>152352400.85734871</v>
      </c>
      <c r="F25" s="135">
        <v>106360611.44897959</v>
      </c>
      <c r="G25" s="135">
        <v>97329032.690962091</v>
      </c>
      <c r="H25" s="135">
        <v>76133371.868804663</v>
      </c>
      <c r="I25" s="135">
        <v>66140012.013119534</v>
      </c>
    </row>
    <row r="26" spans="1:9" s="136" customFormat="1" ht="21" customHeight="1">
      <c r="A26" s="134" t="s">
        <v>95</v>
      </c>
      <c r="B26" s="135">
        <v>6485718.2589167766</v>
      </c>
      <c r="C26" s="135">
        <v>6036760.4347202294</v>
      </c>
      <c r="D26" s="135">
        <v>6312004.8579626968</v>
      </c>
      <c r="E26" s="135">
        <v>7454313.4337175786</v>
      </c>
      <c r="F26" s="135">
        <v>8452383.3017492723</v>
      </c>
      <c r="G26" s="135">
        <v>8456539.3177842572</v>
      </c>
      <c r="H26" s="135">
        <v>8289616.6720116613</v>
      </c>
      <c r="I26" s="135">
        <v>8112164.578717201</v>
      </c>
    </row>
    <row r="27" spans="1:9" s="140" customFormat="1" ht="43.5" customHeight="1" thickBot="1">
      <c r="A27" s="138" t="s">
        <v>96</v>
      </c>
      <c r="B27" s="139">
        <v>233711.70541611625</v>
      </c>
      <c r="C27" s="139">
        <v>344147.03730272601</v>
      </c>
      <c r="D27" s="139">
        <v>338158.89096126257</v>
      </c>
      <c r="E27" s="139">
        <v>390281.75936599425</v>
      </c>
      <c r="F27" s="139">
        <v>457183.16909620992</v>
      </c>
      <c r="G27" s="139">
        <v>441070.58454810496</v>
      </c>
      <c r="H27" s="139">
        <v>558110.08454810502</v>
      </c>
      <c r="I27" s="139">
        <v>553831.69825072889</v>
      </c>
    </row>
    <row r="28" spans="1:9" ht="24" customHeight="1" thickTop="1" thickBot="1">
      <c r="A28" s="132" t="s">
        <v>97</v>
      </c>
      <c r="B28" s="133">
        <v>471865859.80052841</v>
      </c>
      <c r="C28" s="133">
        <v>443047683.4992826</v>
      </c>
      <c r="D28" s="133">
        <v>489120565.60114777</v>
      </c>
      <c r="E28" s="133">
        <v>470718288.69596547</v>
      </c>
      <c r="F28" s="133">
        <v>466576072.37900877</v>
      </c>
      <c r="G28" s="133">
        <v>477412747.2740525</v>
      </c>
      <c r="H28" s="133">
        <v>488880928.08746356</v>
      </c>
      <c r="I28" s="133">
        <v>497803783.46501458</v>
      </c>
    </row>
    <row r="29" spans="1:9" s="136" customFormat="1" ht="21" customHeight="1" thickTop="1">
      <c r="A29" s="134" t="s">
        <v>98</v>
      </c>
      <c r="B29" s="135">
        <v>430000880.25231177</v>
      </c>
      <c r="C29" s="135">
        <v>409478704.18794835</v>
      </c>
      <c r="D29" s="135">
        <v>454237268.46341467</v>
      </c>
      <c r="E29" s="135">
        <v>427486541.09365994</v>
      </c>
      <c r="F29" s="135">
        <v>432322747.55393583</v>
      </c>
      <c r="G29" s="135">
        <v>442919880.57725948</v>
      </c>
      <c r="H29" s="135">
        <v>446337040.74489802</v>
      </c>
      <c r="I29" s="135">
        <v>452530465.39212829</v>
      </c>
    </row>
    <row r="30" spans="1:9" s="136" customFormat="1" ht="21" customHeight="1">
      <c r="A30" s="137" t="s">
        <v>99</v>
      </c>
      <c r="B30" s="135">
        <v>378675.09247027745</v>
      </c>
      <c r="C30" s="135">
        <v>407106.34720229561</v>
      </c>
      <c r="D30" s="135">
        <v>379672.16786226683</v>
      </c>
      <c r="E30" s="135">
        <v>400097.9783861672</v>
      </c>
      <c r="F30" s="135">
        <v>134044.77988338191</v>
      </c>
      <c r="G30" s="135">
        <v>136762.27988338191</v>
      </c>
      <c r="H30" s="135">
        <v>121330.63848396503</v>
      </c>
      <c r="I30" s="135">
        <v>88713.625364431486</v>
      </c>
    </row>
    <row r="31" spans="1:9" s="136" customFormat="1" ht="21" customHeight="1">
      <c r="A31" s="137" t="s">
        <v>100</v>
      </c>
      <c r="B31" s="135">
        <v>231782093.1704095</v>
      </c>
      <c r="C31" s="135">
        <v>259030128.24820662</v>
      </c>
      <c r="D31" s="135">
        <v>290273747.35724533</v>
      </c>
      <c r="E31" s="135">
        <v>290972753.81988472</v>
      </c>
      <c r="F31" s="135">
        <v>303881736.23760933</v>
      </c>
      <c r="G31" s="135">
        <v>308244699.31195337</v>
      </c>
      <c r="H31" s="135">
        <v>305053240.08600581</v>
      </c>
      <c r="I31" s="135">
        <v>307643617.31486881</v>
      </c>
    </row>
    <row r="32" spans="1:9" s="136" customFormat="1" ht="21" customHeight="1">
      <c r="A32" s="137" t="s">
        <v>101</v>
      </c>
      <c r="B32" s="135">
        <v>189464274.23249671</v>
      </c>
      <c r="C32" s="135">
        <v>145355481.25538021</v>
      </c>
      <c r="D32" s="135">
        <v>158993993.687231</v>
      </c>
      <c r="E32" s="135">
        <v>132721108.19884726</v>
      </c>
      <c r="F32" s="135">
        <v>123464753.70845482</v>
      </c>
      <c r="G32" s="135">
        <v>130181084.10932945</v>
      </c>
      <c r="H32" s="135">
        <v>136174823.69241983</v>
      </c>
      <c r="I32" s="135">
        <v>139597401.46938777</v>
      </c>
    </row>
    <row r="33" spans="1:9" s="136" customFormat="1" ht="21" customHeight="1">
      <c r="A33" s="137" t="s">
        <v>102</v>
      </c>
      <c r="B33" s="135">
        <v>6153899.5482166447</v>
      </c>
      <c r="C33" s="135">
        <v>2662436.487804878</v>
      </c>
      <c r="D33" s="135">
        <v>2756443.7804878047</v>
      </c>
      <c r="E33" s="135">
        <v>2575269.3458213257</v>
      </c>
      <c r="F33" s="135">
        <v>3853402.4883381925</v>
      </c>
      <c r="G33" s="135">
        <v>3308543.7696793005</v>
      </c>
      <c r="H33" s="135">
        <v>3547087.6632653065</v>
      </c>
      <c r="I33" s="135">
        <v>3723242.0728862975</v>
      </c>
    </row>
    <row r="34" spans="1:9" s="136" customFormat="1" ht="21" customHeight="1">
      <c r="A34" s="137" t="s">
        <v>103</v>
      </c>
      <c r="B34" s="135">
        <v>0</v>
      </c>
      <c r="C34" s="135">
        <v>0</v>
      </c>
      <c r="D34" s="135">
        <v>0</v>
      </c>
      <c r="E34" s="135">
        <v>0</v>
      </c>
      <c r="F34" s="135">
        <v>0</v>
      </c>
      <c r="G34" s="135">
        <v>0</v>
      </c>
      <c r="H34" s="135">
        <v>0</v>
      </c>
      <c r="I34" s="135">
        <v>0</v>
      </c>
    </row>
    <row r="35" spans="1:9" s="136" customFormat="1" ht="21" customHeight="1">
      <c r="A35" s="137" t="s">
        <v>104</v>
      </c>
      <c r="B35" s="135">
        <v>2221938.2087186258</v>
      </c>
      <c r="C35" s="135">
        <v>2023551.8493543761</v>
      </c>
      <c r="D35" s="135">
        <v>1833411.4705882352</v>
      </c>
      <c r="E35" s="135">
        <v>817311.75072046102</v>
      </c>
      <c r="F35" s="135">
        <v>988810.33965014573</v>
      </c>
      <c r="G35" s="135">
        <v>1048791.1064139942</v>
      </c>
      <c r="H35" s="135">
        <v>1440558.6647230319</v>
      </c>
      <c r="I35" s="135">
        <v>1477490.9096209914</v>
      </c>
    </row>
    <row r="36" spans="1:9" s="136" customFormat="1" ht="21" customHeight="1">
      <c r="A36" s="134" t="s">
        <v>105</v>
      </c>
      <c r="B36" s="135">
        <v>697267.30383091152</v>
      </c>
      <c r="C36" s="135">
        <v>192795.37589670013</v>
      </c>
      <c r="D36" s="135">
        <v>260635.79340028693</v>
      </c>
      <c r="E36" s="135">
        <v>300510.2622478386</v>
      </c>
      <c r="F36" s="135">
        <v>360208.4664723032</v>
      </c>
      <c r="G36" s="135">
        <v>613667.76676384837</v>
      </c>
      <c r="H36" s="135">
        <v>523579.23323615163</v>
      </c>
      <c r="I36" s="135">
        <v>966028.67055393581</v>
      </c>
    </row>
    <row r="37" spans="1:9" s="136" customFormat="1" ht="21" customHeight="1">
      <c r="A37" s="134" t="s">
        <v>106</v>
      </c>
      <c r="B37" s="135">
        <v>14479543.61294584</v>
      </c>
      <c r="C37" s="135">
        <v>11969537.219512196</v>
      </c>
      <c r="D37" s="135">
        <v>9761362.8220946919</v>
      </c>
      <c r="E37" s="135">
        <v>17167455.796829972</v>
      </c>
      <c r="F37" s="135">
        <v>9983648.5437317789</v>
      </c>
      <c r="G37" s="135">
        <v>9784457.5860058311</v>
      </c>
      <c r="H37" s="135">
        <v>16088582.218658892</v>
      </c>
      <c r="I37" s="135">
        <v>16388635.526239065</v>
      </c>
    </row>
    <row r="38" spans="1:9" s="136" customFormat="1" ht="21" customHeight="1">
      <c r="A38" s="134" t="s">
        <v>107</v>
      </c>
      <c r="B38" s="135">
        <v>8761214.6512549538</v>
      </c>
      <c r="C38" s="135">
        <v>6078549.0746054519</v>
      </c>
      <c r="D38" s="135">
        <v>7232746.8450502148</v>
      </c>
      <c r="E38" s="135">
        <v>7895888.0144092217</v>
      </c>
      <c r="F38" s="135">
        <v>6458567.3600583095</v>
      </c>
      <c r="G38" s="135">
        <v>6832994.9241982503</v>
      </c>
      <c r="H38" s="135">
        <v>8065753.9664723035</v>
      </c>
      <c r="I38" s="135">
        <v>10250069.381924197</v>
      </c>
    </row>
    <row r="39" spans="1:9" s="136" customFormat="1" ht="21" customHeight="1">
      <c r="A39" s="134" t="s">
        <v>108</v>
      </c>
      <c r="B39" s="135">
        <v>11638323.660501981</v>
      </c>
      <c r="C39" s="135">
        <v>13621138.641319942</v>
      </c>
      <c r="D39" s="135">
        <v>16478551.677187948</v>
      </c>
      <c r="E39" s="135">
        <v>17267893.528818443</v>
      </c>
      <c r="F39" s="135">
        <v>17400900.454810496</v>
      </c>
      <c r="G39" s="135">
        <v>17211746.419825073</v>
      </c>
      <c r="H39" s="135">
        <v>17865971.924198251</v>
      </c>
      <c r="I39" s="135">
        <v>17668584.494169094</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6288630.3196829595</v>
      </c>
      <c r="C41" s="135">
        <v>1706959</v>
      </c>
      <c r="D41" s="135">
        <v>1150000</v>
      </c>
      <c r="E41" s="135">
        <v>600000</v>
      </c>
      <c r="F41" s="135">
        <v>50000</v>
      </c>
      <c r="G41" s="135">
        <v>50000</v>
      </c>
      <c r="H41" s="135">
        <v>0</v>
      </c>
      <c r="I41" s="135">
        <v>0</v>
      </c>
    </row>
    <row r="42" spans="1:9" s="140" customFormat="1" ht="43.5" customHeight="1" thickBot="1">
      <c r="A42" s="138" t="s">
        <v>111</v>
      </c>
      <c r="B42" s="139"/>
      <c r="C42" s="139"/>
      <c r="D42" s="139">
        <v>0</v>
      </c>
      <c r="E42" s="139">
        <v>0</v>
      </c>
      <c r="F42" s="139">
        <v>0</v>
      </c>
      <c r="G42" s="139">
        <v>0</v>
      </c>
      <c r="H42" s="139">
        <v>0</v>
      </c>
      <c r="I42" s="139">
        <v>0</v>
      </c>
    </row>
    <row r="43" spans="1:9" ht="24" customHeight="1" thickTop="1" thickBot="1">
      <c r="A43" s="132" t="s">
        <v>112</v>
      </c>
      <c r="B43" s="133">
        <v>62785043.770145305</v>
      </c>
      <c r="C43" s="133">
        <v>88247120.444763273</v>
      </c>
      <c r="D43" s="133">
        <v>95728442.324246779</v>
      </c>
      <c r="E43" s="133">
        <v>103687181.60806917</v>
      </c>
      <c r="F43" s="133">
        <v>112870045.0728863</v>
      </c>
      <c r="G43" s="133">
        <v>115153810.15597667</v>
      </c>
      <c r="H43" s="133">
        <v>119374595.43731779</v>
      </c>
      <c r="I43" s="133">
        <v>121486406.02915452</v>
      </c>
    </row>
    <row r="44" spans="1:9" s="136" customFormat="1" ht="21" customHeight="1" thickTop="1">
      <c r="A44" s="134" t="s">
        <v>113</v>
      </c>
      <c r="B44" s="135">
        <v>405568.95772787317</v>
      </c>
      <c r="C44" s="135">
        <v>434698.39167862269</v>
      </c>
      <c r="D44" s="135">
        <v>422032.40889526543</v>
      </c>
      <c r="E44" s="135">
        <v>420445.7391930836</v>
      </c>
      <c r="F44" s="135">
        <v>424873.38629737613</v>
      </c>
      <c r="G44" s="135">
        <v>424873.38629737613</v>
      </c>
      <c r="H44" s="135">
        <v>423825.34548104956</v>
      </c>
      <c r="I44" s="135">
        <v>423825.34548104956</v>
      </c>
    </row>
    <row r="45" spans="1:9" s="136" customFormat="1" ht="21" customHeight="1">
      <c r="A45" s="134" t="s">
        <v>114</v>
      </c>
      <c r="B45" s="135">
        <v>5352099.7582562752</v>
      </c>
      <c r="C45" s="135">
        <v>5255866.2812051643</v>
      </c>
      <c r="D45" s="135">
        <v>5274147.6901004305</v>
      </c>
      <c r="E45" s="135">
        <v>5334967.4783861665</v>
      </c>
      <c r="F45" s="135">
        <v>5425442.2886297377</v>
      </c>
      <c r="G45" s="135">
        <v>5432715.8454810502</v>
      </c>
      <c r="H45" s="135">
        <v>5490492.988338192</v>
      </c>
      <c r="I45" s="135">
        <v>5493684.9708454804</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61681060.310435936</v>
      </c>
      <c r="C47" s="135">
        <v>76287797.352941185</v>
      </c>
      <c r="D47" s="135">
        <v>82456796.381635576</v>
      </c>
      <c r="E47" s="135">
        <v>90527815.348703161</v>
      </c>
      <c r="F47" s="135">
        <v>98632901.759475231</v>
      </c>
      <c r="G47" s="135">
        <v>105566875.32944606</v>
      </c>
      <c r="H47" s="135">
        <v>106843729.80612245</v>
      </c>
      <c r="I47" s="135">
        <v>113310064.16180758</v>
      </c>
    </row>
    <row r="48" spans="1:9" s="136" customFormat="1" ht="21" customHeight="1">
      <c r="A48" s="134" t="s">
        <v>52</v>
      </c>
      <c r="B48" s="135">
        <v>-4653685.2562747691</v>
      </c>
      <c r="C48" s="135">
        <v>6268758.4189383071</v>
      </c>
      <c r="D48" s="135">
        <v>7575465.8436154947</v>
      </c>
      <c r="E48" s="135">
        <v>7403953.0417867433</v>
      </c>
      <c r="F48" s="135">
        <v>8386827.6384839648</v>
      </c>
      <c r="G48" s="135">
        <v>3729345.5947521869</v>
      </c>
      <c r="H48" s="135">
        <v>6616547.2973760935</v>
      </c>
      <c r="I48" s="135">
        <v>2258831.551020408</v>
      </c>
    </row>
    <row r="49" spans="1:9" s="136" customFormat="1" ht="21" customHeight="1">
      <c r="A49" s="137" t="s">
        <v>117</v>
      </c>
      <c r="B49" s="135">
        <v>-4563216.1360634081</v>
      </c>
      <c r="C49" s="135">
        <v>271094.50071736012</v>
      </c>
      <c r="D49" s="135">
        <v>-35527.638450502156</v>
      </c>
      <c r="E49" s="135">
        <v>-114483.79394812681</v>
      </c>
      <c r="F49" s="135">
        <v>-19421.717201166182</v>
      </c>
      <c r="G49" s="135">
        <v>1302854.0685131196</v>
      </c>
      <c r="H49" s="135">
        <v>25999.591836734697</v>
      </c>
      <c r="I49" s="135">
        <v>212.94169096209913</v>
      </c>
    </row>
    <row r="50" spans="1:9" s="140" customFormat="1" ht="40.5" customHeight="1" thickBot="1">
      <c r="A50" s="141" t="s">
        <v>118</v>
      </c>
      <c r="B50" s="139">
        <v>-90469.120211360627</v>
      </c>
      <c r="C50" s="139">
        <v>5997663.9182209466</v>
      </c>
      <c r="D50" s="139">
        <v>7610993.4835007172</v>
      </c>
      <c r="E50" s="139">
        <v>7518436.8371757921</v>
      </c>
      <c r="F50" s="139">
        <v>8406249.3556851316</v>
      </c>
      <c r="G50" s="139">
        <v>2426491.527696793</v>
      </c>
      <c r="H50" s="139">
        <v>6590547.7055393578</v>
      </c>
      <c r="I50" s="139">
        <v>2258618.6093294462</v>
      </c>
    </row>
    <row r="51" spans="1:9" ht="24" customHeight="1" thickTop="1" thickBot="1">
      <c r="A51" s="132" t="s">
        <v>119</v>
      </c>
      <c r="B51" s="133">
        <v>534650903.57067376</v>
      </c>
      <c r="C51" s="133">
        <v>531294803.9440459</v>
      </c>
      <c r="D51" s="133">
        <v>584849007.92539454</v>
      </c>
      <c r="E51" s="133">
        <v>574405470.30403459</v>
      </c>
      <c r="F51" s="133">
        <v>579446117.451895</v>
      </c>
      <c r="G51" s="133">
        <v>592566557.43002915</v>
      </c>
      <c r="H51" s="133">
        <v>608255523.52478135</v>
      </c>
      <c r="I51" s="133">
        <v>619290189.49416912</v>
      </c>
    </row>
    <row r="52" spans="1:9" s="136" customFormat="1" ht="24" customHeight="1" thickTop="1">
      <c r="A52" s="142" t="s">
        <v>120</v>
      </c>
      <c r="B52" s="135">
        <v>99301.347424042266</v>
      </c>
      <c r="C52" s="135">
        <v>163094.22238163557</v>
      </c>
      <c r="D52" s="135">
        <v>253135.649928264</v>
      </c>
      <c r="E52" s="135">
        <v>502146.76080691646</v>
      </c>
      <c r="F52" s="135">
        <v>601663.54227405251</v>
      </c>
      <c r="G52" s="135">
        <v>583198.73177842563</v>
      </c>
      <c r="H52" s="135">
        <v>881948.96355685126</v>
      </c>
      <c r="I52" s="135">
        <v>905408.21282798832</v>
      </c>
    </row>
    <row r="53" spans="1:9" s="140" customFormat="1" ht="21" customHeight="1">
      <c r="A53" s="141" t="s">
        <v>647</v>
      </c>
      <c r="B53" s="139">
        <v>0</v>
      </c>
      <c r="C53" s="139">
        <v>0</v>
      </c>
      <c r="D53" s="139">
        <v>0</v>
      </c>
      <c r="E53" s="139">
        <v>0</v>
      </c>
      <c r="F53" s="139">
        <v>0</v>
      </c>
      <c r="G53" s="139">
        <v>0</v>
      </c>
      <c r="H53" s="139">
        <v>0</v>
      </c>
      <c r="I53" s="139">
        <v>0</v>
      </c>
    </row>
    <row r="54" spans="1:9" s="140" customFormat="1" ht="21" customHeight="1">
      <c r="A54" s="141" t="s">
        <v>648</v>
      </c>
      <c r="B54" s="139">
        <v>99301.347424042266</v>
      </c>
      <c r="C54" s="139">
        <v>99557.239598278335</v>
      </c>
      <c r="D54" s="139">
        <v>80438.829268292684</v>
      </c>
      <c r="E54" s="139">
        <v>259006.66426512969</v>
      </c>
      <c r="F54" s="139">
        <v>271422.67346938775</v>
      </c>
      <c r="G54" s="139">
        <v>205492.2667638484</v>
      </c>
      <c r="H54" s="139">
        <v>444788.28571428574</v>
      </c>
      <c r="I54" s="139">
        <v>480935.82944606413</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0</v>
      </c>
      <c r="C56" s="139">
        <v>63536.982783357249</v>
      </c>
      <c r="D56" s="139">
        <v>172696.82065997133</v>
      </c>
      <c r="E56" s="139">
        <v>243140.09654178674</v>
      </c>
      <c r="F56" s="139">
        <v>330240.8688046647</v>
      </c>
      <c r="G56" s="139">
        <v>377706.46501457726</v>
      </c>
      <c r="H56" s="139">
        <v>437160.67784256558</v>
      </c>
      <c r="I56" s="139">
        <v>424472.38338192418</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1055785965.3091149</v>
      </c>
      <c r="C58" s="139">
        <v>971042090.6370157</v>
      </c>
      <c r="D58" s="139">
        <v>951645915.10760403</v>
      </c>
      <c r="E58" s="139">
        <v>1003405993.778098</v>
      </c>
      <c r="F58" s="139">
        <v>1115490419.3527696</v>
      </c>
      <c r="G58" s="139">
        <v>1126205053.9548106</v>
      </c>
      <c r="H58" s="139">
        <v>949982833.10058308</v>
      </c>
      <c r="I58" s="139">
        <v>965246768.49416912</v>
      </c>
    </row>
    <row r="59" spans="1:9" ht="31.5" customHeight="1" thickTop="1" thickBot="1">
      <c r="A59" s="143" t="s">
        <v>650</v>
      </c>
      <c r="B59" s="133"/>
      <c r="C59" s="133"/>
      <c r="D59" s="133"/>
      <c r="E59" s="133"/>
      <c r="F59" s="133"/>
      <c r="G59" s="133"/>
      <c r="H59" s="133"/>
      <c r="I59" s="133"/>
    </row>
    <row r="60" spans="1:9" ht="30" customHeight="1" thickTop="1">
      <c r="A60" s="144" t="s">
        <v>128</v>
      </c>
      <c r="B60" s="145">
        <v>40317326.795244381</v>
      </c>
      <c r="C60" s="145">
        <v>40135809.57962697</v>
      </c>
      <c r="D60" s="145">
        <v>37889905.824964128</v>
      </c>
      <c r="E60" s="145">
        <v>28868017.040345822</v>
      </c>
      <c r="F60" s="145">
        <v>30606312.126822159</v>
      </c>
      <c r="G60" s="145">
        <v>7660783.2536443146</v>
      </c>
      <c r="H60" s="145">
        <v>31849822.046647232</v>
      </c>
      <c r="I60" s="145">
        <v>8301894.4402332362</v>
      </c>
    </row>
    <row r="61" spans="1:9" ht="21" customHeight="1">
      <c r="A61" s="146" t="s">
        <v>129</v>
      </c>
      <c r="B61" s="145">
        <v>-12680629.265521798</v>
      </c>
      <c r="C61" s="145">
        <v>-12118214.781922525</v>
      </c>
      <c r="D61" s="145">
        <v>-11358219.549497848</v>
      </c>
      <c r="E61" s="145">
        <v>-4300896.0590778096</v>
      </c>
      <c r="F61" s="145">
        <v>-4244801.2711370261</v>
      </c>
      <c r="G61" s="145">
        <v>-1394987.8002915452</v>
      </c>
      <c r="H61" s="145">
        <v>-6071521.5932944613</v>
      </c>
      <c r="I61" s="145">
        <v>-1695360.2944606412</v>
      </c>
    </row>
    <row r="62" spans="1:9" ht="21.75" customHeight="1">
      <c r="A62" s="147" t="s">
        <v>130</v>
      </c>
      <c r="B62" s="145">
        <v>27636697.52972259</v>
      </c>
      <c r="C62" s="145">
        <v>28017594.797704451</v>
      </c>
      <c r="D62" s="145">
        <v>26531686.275466286</v>
      </c>
      <c r="E62" s="145">
        <v>24567120.981268015</v>
      </c>
      <c r="F62" s="145">
        <v>26361510.85568513</v>
      </c>
      <c r="G62" s="145">
        <v>6265795.4533527698</v>
      </c>
      <c r="H62" s="145">
        <v>25778300.453352772</v>
      </c>
      <c r="I62" s="145">
        <v>6606534.145772595</v>
      </c>
    </row>
    <row r="63" spans="1:9">
      <c r="A63" s="144" t="s">
        <v>131</v>
      </c>
      <c r="B63" s="145">
        <v>7185875.879788639</v>
      </c>
      <c r="C63" s="145">
        <v>5316736.9913916783</v>
      </c>
      <c r="D63" s="145">
        <v>7106104.304160689</v>
      </c>
      <c r="E63" s="145">
        <v>7950875.1786743514</v>
      </c>
      <c r="F63" s="145">
        <v>7881114.7886297377</v>
      </c>
      <c r="G63" s="145">
        <v>2207772.4052478131</v>
      </c>
      <c r="H63" s="145">
        <v>8358465.9650145778</v>
      </c>
      <c r="I63" s="145">
        <v>1984878.8177842565</v>
      </c>
    </row>
    <row r="64" spans="1:9">
      <c r="A64" s="146" t="s">
        <v>132</v>
      </c>
      <c r="B64" s="145">
        <v>-3603367.5799207394</v>
      </c>
      <c r="C64" s="145">
        <v>-2028087.7331420374</v>
      </c>
      <c r="D64" s="145">
        <v>-2280654.5451936871</v>
      </c>
      <c r="E64" s="145">
        <v>-2167536.7579250722</v>
      </c>
      <c r="F64" s="145">
        <v>-2177062.7930029156</v>
      </c>
      <c r="G64" s="145">
        <v>-421663.3367346939</v>
      </c>
      <c r="H64" s="145">
        <v>-1823622.0655976676</v>
      </c>
      <c r="I64" s="145">
        <v>-453715.47959183675</v>
      </c>
    </row>
    <row r="65" spans="1:9">
      <c r="A65" s="148" t="s">
        <v>133</v>
      </c>
      <c r="B65" s="145">
        <v>31219205.829590488</v>
      </c>
      <c r="C65" s="145">
        <v>31306244.055954088</v>
      </c>
      <c r="D65" s="145">
        <v>31357136.034433287</v>
      </c>
      <c r="E65" s="145">
        <v>30350459.402017292</v>
      </c>
      <c r="F65" s="145">
        <v>32065562.851311952</v>
      </c>
      <c r="G65" s="145">
        <v>8051904.5218658894</v>
      </c>
      <c r="H65" s="145">
        <v>32313144.352769677</v>
      </c>
      <c r="I65" s="145">
        <v>8137697.483965015</v>
      </c>
    </row>
    <row r="66" spans="1:9">
      <c r="A66" s="144" t="s">
        <v>134</v>
      </c>
      <c r="B66" s="145">
        <v>1630910.7490092469</v>
      </c>
      <c r="C66" s="145">
        <v>5091437.6413199427</v>
      </c>
      <c r="D66" s="145">
        <v>2368704.968436155</v>
      </c>
      <c r="E66" s="145">
        <v>4683680.0100864554</v>
      </c>
      <c r="F66" s="145">
        <v>6174826.1137026241</v>
      </c>
      <c r="G66" s="145">
        <v>740589.32798833819</v>
      </c>
      <c r="H66" s="145">
        <v>4958181.3498542281</v>
      </c>
      <c r="I66" s="145">
        <v>1489972.1355685131</v>
      </c>
    </row>
    <row r="67" spans="1:9">
      <c r="A67" s="144" t="s">
        <v>135</v>
      </c>
      <c r="B67" s="145">
        <v>-9954245.8044914119</v>
      </c>
      <c r="C67" s="145">
        <v>-5788455.569583931</v>
      </c>
      <c r="D67" s="145">
        <v>-5875204.7388809184</v>
      </c>
      <c r="E67" s="145">
        <v>-6352866.7521613827</v>
      </c>
      <c r="F67" s="145">
        <v>-7085316.4300291548</v>
      </c>
      <c r="G67" s="145">
        <v>-869960.43002915452</v>
      </c>
      <c r="H67" s="145">
        <v>-6585745.9125364432</v>
      </c>
      <c r="I67" s="145">
        <v>-1716059.1676384842</v>
      </c>
    </row>
    <row r="68" spans="1:9">
      <c r="A68" s="147" t="s">
        <v>136</v>
      </c>
      <c r="B68" s="145">
        <v>22895870.77410832</v>
      </c>
      <c r="C68" s="145">
        <v>30609226.127690103</v>
      </c>
      <c r="D68" s="145">
        <v>27850636.263988521</v>
      </c>
      <c r="E68" s="145">
        <v>28681272.659942362</v>
      </c>
      <c r="F68" s="145">
        <v>31155072.534985423</v>
      </c>
      <c r="G68" s="145">
        <v>7922533.4198250724</v>
      </c>
      <c r="H68" s="145">
        <v>30685579.790087465</v>
      </c>
      <c r="I68" s="145">
        <v>7911610.4518950442</v>
      </c>
    </row>
    <row r="69" spans="1:9">
      <c r="A69" s="146" t="s">
        <v>137</v>
      </c>
      <c r="B69" s="145">
        <v>-20005771.383091152</v>
      </c>
      <c r="C69" s="145">
        <v>-17792142.954088952</v>
      </c>
      <c r="D69" s="145">
        <v>-19202523.087517936</v>
      </c>
      <c r="E69" s="145">
        <v>-19621171.88760807</v>
      </c>
      <c r="F69" s="145">
        <v>-22147745.02915452</v>
      </c>
      <c r="G69" s="145">
        <v>-5471342.5233236151</v>
      </c>
      <c r="H69" s="145">
        <v>-23694641.371720117</v>
      </c>
      <c r="I69" s="145">
        <v>-5666765.814868805</v>
      </c>
    </row>
    <row r="70" spans="1:9">
      <c r="A70" s="148" t="s">
        <v>138</v>
      </c>
      <c r="B70" s="145">
        <v>2890099.391017173</v>
      </c>
      <c r="C70" s="145">
        <v>12817083.173601147</v>
      </c>
      <c r="D70" s="145">
        <v>8648113.1764705889</v>
      </c>
      <c r="E70" s="145">
        <v>9060100.7723342944</v>
      </c>
      <c r="F70" s="145">
        <v>9007327.5058309026</v>
      </c>
      <c r="G70" s="145">
        <v>2451190.8965014578</v>
      </c>
      <c r="H70" s="145">
        <v>6990938.4183673467</v>
      </c>
      <c r="I70" s="145">
        <v>2244844.6370262392</v>
      </c>
    </row>
    <row r="71" spans="1:9">
      <c r="A71" s="148" t="s">
        <v>139</v>
      </c>
      <c r="B71" s="145">
        <v>-11473498.705416117</v>
      </c>
      <c r="C71" s="145">
        <v>-18960166.883787662</v>
      </c>
      <c r="D71" s="145">
        <v>3411630.7187948348</v>
      </c>
      <c r="E71" s="145">
        <v>-551273.17146974069</v>
      </c>
      <c r="F71" s="145">
        <v>-2586626.4810495628</v>
      </c>
      <c r="G71" s="145">
        <v>17797.237609329448</v>
      </c>
      <c r="H71" s="145">
        <v>50774.800291545187</v>
      </c>
      <c r="I71" s="145">
        <v>15796.932944606415</v>
      </c>
    </row>
    <row r="72" spans="1:9">
      <c r="A72" s="149" t="s">
        <v>140</v>
      </c>
      <c r="B72" s="145" t="s">
        <v>651</v>
      </c>
      <c r="C72" s="145">
        <v>-13208199.916786227</v>
      </c>
      <c r="D72" s="145">
        <v>75943.662840746052</v>
      </c>
      <c r="E72" s="145">
        <v>-145751.22334293948</v>
      </c>
      <c r="F72" s="145">
        <v>-1643421.3075801749</v>
      </c>
      <c r="G72" s="145">
        <v>8347.5276967930022</v>
      </c>
      <c r="H72" s="145">
        <v>8288.0655976676389</v>
      </c>
      <c r="I72" s="145">
        <v>2551.5510204081634</v>
      </c>
    </row>
    <row r="73" spans="1:9">
      <c r="A73" s="149" t="s">
        <v>141</v>
      </c>
      <c r="B73" s="145" t="s">
        <v>651</v>
      </c>
      <c r="C73" s="145">
        <v>-5751966.9670014344</v>
      </c>
      <c r="D73" s="145">
        <v>3335687.0559540889</v>
      </c>
      <c r="E73" s="145">
        <v>-405521.94812680111</v>
      </c>
      <c r="F73" s="145">
        <v>-943205.17346938781</v>
      </c>
      <c r="G73" s="145">
        <v>9449.7099125364439</v>
      </c>
      <c r="H73" s="145">
        <v>42486.734693877552</v>
      </c>
      <c r="I73" s="145">
        <v>13245.381924198251</v>
      </c>
    </row>
    <row r="74" spans="1:9">
      <c r="A74" s="147" t="s">
        <v>142</v>
      </c>
      <c r="B74" s="145">
        <v>12046345.578599736</v>
      </c>
      <c r="C74" s="145">
        <v>16765554.225251077</v>
      </c>
      <c r="D74" s="145">
        <v>-3368595.2137733144</v>
      </c>
      <c r="E74" s="145">
        <v>209822.09365994239</v>
      </c>
      <c r="F74" s="145">
        <v>2112892.7580174929</v>
      </c>
      <c r="G74" s="145">
        <v>-313.42274052478132</v>
      </c>
      <c r="H74" s="145">
        <v>-3874.591836734694</v>
      </c>
      <c r="I74" s="145">
        <v>-6.406705539358601</v>
      </c>
    </row>
    <row r="75" spans="1:9">
      <c r="A75" s="147" t="s">
        <v>652</v>
      </c>
      <c r="B75" s="145" t="s">
        <v>651</v>
      </c>
      <c r="C75" s="145">
        <v>11190489.889526542</v>
      </c>
      <c r="D75" s="145">
        <v>-203391.15781922528</v>
      </c>
      <c r="E75" s="145">
        <v>-100489.14409221902</v>
      </c>
      <c r="F75" s="145">
        <v>1478489.6851311955</v>
      </c>
      <c r="G75" s="145">
        <v>-11.797376093294462</v>
      </c>
      <c r="H75" s="145">
        <v>-2435.7215743440233</v>
      </c>
      <c r="I75" s="145">
        <v>43.897959183673464</v>
      </c>
    </row>
    <row r="76" spans="1:9">
      <c r="A76" s="146" t="s">
        <v>653</v>
      </c>
      <c r="B76" s="145" t="s">
        <v>651</v>
      </c>
      <c r="C76" s="145">
        <v>5575064.3357245335</v>
      </c>
      <c r="D76" s="145">
        <v>-3165204.0559540889</v>
      </c>
      <c r="E76" s="145">
        <v>310311.2377521614</v>
      </c>
      <c r="F76" s="145">
        <v>634403.07288629736</v>
      </c>
      <c r="G76" s="145">
        <v>-301.6253644314869</v>
      </c>
      <c r="H76" s="145">
        <v>-1438.8702623906704</v>
      </c>
      <c r="I76" s="145">
        <v>-50.304664723032069</v>
      </c>
    </row>
    <row r="77" spans="1:9">
      <c r="A77" s="147" t="s">
        <v>145</v>
      </c>
      <c r="B77" s="145">
        <v>3462946.2642007926</v>
      </c>
      <c r="C77" s="145">
        <v>10622470.515064562</v>
      </c>
      <c r="D77" s="145">
        <v>8691148.6814921089</v>
      </c>
      <c r="E77" s="145">
        <v>8718649.6945244968</v>
      </c>
      <c r="F77" s="145">
        <v>8533593.7827988341</v>
      </c>
      <c r="G77" s="145">
        <v>2468674.7113702623</v>
      </c>
      <c r="H77" s="145">
        <v>7037838.6268221568</v>
      </c>
      <c r="I77" s="145">
        <v>2260635.163265306</v>
      </c>
    </row>
    <row r="78" spans="1:9">
      <c r="A78" s="150" t="s">
        <v>146</v>
      </c>
      <c r="B78" s="145">
        <v>-12191.712021136063</v>
      </c>
      <c r="C78" s="145">
        <v>-5448.7245337159256</v>
      </c>
      <c r="D78" s="145">
        <v>11307.088952654232</v>
      </c>
      <c r="E78" s="145">
        <v>4648.8631123919313</v>
      </c>
      <c r="F78" s="145">
        <v>10991.771137026239</v>
      </c>
      <c r="G78" s="145">
        <v>3958.2303206997085</v>
      </c>
      <c r="H78" s="145">
        <v>21543.94023323615</v>
      </c>
      <c r="I78" s="145">
        <v>2941.539358600583</v>
      </c>
    </row>
    <row r="79" spans="1:9">
      <c r="A79" s="148" t="s">
        <v>147</v>
      </c>
      <c r="B79" s="145">
        <v>3450754.5521796565</v>
      </c>
      <c r="C79" s="145">
        <v>10617021.790530846</v>
      </c>
      <c r="D79" s="145">
        <v>8702455.7704447638</v>
      </c>
      <c r="E79" s="145">
        <v>8723298.5576368887</v>
      </c>
      <c r="F79" s="145">
        <v>8544585.5539358594</v>
      </c>
      <c r="G79" s="145">
        <v>2472632.9416909623</v>
      </c>
      <c r="H79" s="145">
        <v>7059382.567055393</v>
      </c>
      <c r="I79" s="145">
        <v>2263576.7026239065</v>
      </c>
    </row>
    <row r="80" spans="1:9">
      <c r="A80" s="144" t="s">
        <v>148</v>
      </c>
      <c r="B80" s="145">
        <v>-1829391.5561426685</v>
      </c>
      <c r="C80" s="145">
        <v>1150045.7159253946</v>
      </c>
      <c r="D80" s="145">
        <v>227625.36011477761</v>
      </c>
      <c r="E80" s="145">
        <v>256290.6902017291</v>
      </c>
      <c r="F80" s="145">
        <v>175172.74927113703</v>
      </c>
      <c r="G80" s="145">
        <v>-40449.717201166182</v>
      </c>
      <c r="H80" s="145">
        <v>-64725.817784256556</v>
      </c>
      <c r="I80" s="145">
        <v>44848.724489795917</v>
      </c>
    </row>
    <row r="81" spans="1:9" ht="21" customHeight="1">
      <c r="A81" s="147" t="s">
        <v>149</v>
      </c>
      <c r="B81" s="145">
        <v>1621362.9960369882</v>
      </c>
      <c r="C81" s="145">
        <v>11767067.506456241</v>
      </c>
      <c r="D81" s="145">
        <v>8930081.1305595413</v>
      </c>
      <c r="E81" s="145">
        <v>8979589.2478386164</v>
      </c>
      <c r="F81" s="145">
        <v>8719758.303206997</v>
      </c>
      <c r="G81" s="145">
        <v>2432183.224489796</v>
      </c>
      <c r="H81" s="145">
        <v>6994656.7492711367</v>
      </c>
      <c r="I81" s="145">
        <v>2308425.4271137025</v>
      </c>
    </row>
    <row r="82" spans="1:9" ht="21" customHeight="1">
      <c r="A82" s="144" t="s">
        <v>150</v>
      </c>
      <c r="B82" s="145" t="s">
        <v>651</v>
      </c>
      <c r="C82" s="145">
        <v>-5426754.5078909611</v>
      </c>
      <c r="D82" s="145">
        <v>0</v>
      </c>
      <c r="E82" s="145">
        <v>7764.2550432276657</v>
      </c>
      <c r="F82" s="145">
        <v>0</v>
      </c>
      <c r="G82" s="145">
        <v>0</v>
      </c>
      <c r="H82" s="145">
        <v>0</v>
      </c>
      <c r="I82" s="145">
        <v>0</v>
      </c>
    </row>
    <row r="83" spans="1:9" ht="21" customHeight="1">
      <c r="A83" s="147" t="s">
        <v>151</v>
      </c>
      <c r="B83" s="145">
        <v>1621362.9960369882</v>
      </c>
      <c r="C83" s="145">
        <v>6340312.9985652799</v>
      </c>
      <c r="D83" s="145">
        <v>8930081.1305595413</v>
      </c>
      <c r="E83" s="145">
        <v>8987353.5028818455</v>
      </c>
      <c r="F83" s="145">
        <v>8719758.303206997</v>
      </c>
      <c r="G83" s="145">
        <v>2432183.224489796</v>
      </c>
      <c r="H83" s="145">
        <v>6994656.7492711367</v>
      </c>
      <c r="I83" s="145">
        <v>2308425.4271137025</v>
      </c>
    </row>
    <row r="84" spans="1:9" ht="18" customHeight="1" thickBot="1">
      <c r="A84" s="144" t="s">
        <v>152</v>
      </c>
      <c r="B84" s="145">
        <v>-1711832.1162483487</v>
      </c>
      <c r="C84" s="145">
        <v>-342649.08034433285</v>
      </c>
      <c r="D84" s="145">
        <v>-1319087.6470588236</v>
      </c>
      <c r="E84" s="145">
        <v>-1468916.665706052</v>
      </c>
      <c r="F84" s="145">
        <v>-313508.94752186589</v>
      </c>
      <c r="G84" s="145">
        <v>-5691.6967930029159</v>
      </c>
      <c r="H84" s="145">
        <v>-404109.04373177845</v>
      </c>
      <c r="I84" s="145">
        <v>-49806.817784256564</v>
      </c>
    </row>
    <row r="85" spans="1:9" ht="24" customHeight="1" thickTop="1" thickBot="1">
      <c r="A85" s="132" t="s">
        <v>153</v>
      </c>
      <c r="B85" s="133">
        <v>-90469.120211360627</v>
      </c>
      <c r="C85" s="133">
        <v>5997663.9182209466</v>
      </c>
      <c r="D85" s="133">
        <v>7610993.4835007172</v>
      </c>
      <c r="E85" s="133">
        <v>7518436.8371757921</v>
      </c>
      <c r="F85" s="133">
        <v>8406249.3556851316</v>
      </c>
      <c r="G85" s="133">
        <v>2426491.527696793</v>
      </c>
      <c r="H85" s="133">
        <v>6590547.7055393578</v>
      </c>
      <c r="I85" s="133">
        <v>2258618.6093294462</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WVT79"/>
  <sheetViews>
    <sheetView topLeftCell="C1" zoomScale="65" zoomScaleNormal="65" workbookViewId="0">
      <selection activeCell="C13" sqref="C13"/>
    </sheetView>
  </sheetViews>
  <sheetFormatPr defaultColWidth="0" defaultRowHeight="12.75" zeroHeight="1"/>
  <cols>
    <col min="1" max="2" width="9.140625" style="220" hidden="1" customWidth="1"/>
    <col min="3" max="3" width="124.140625" style="216" customWidth="1"/>
    <col min="4" max="11" width="16.85546875" style="216" customWidth="1"/>
    <col min="12" max="12" width="3.85546875" style="216" hidden="1"/>
    <col min="13" max="258" width="9.140625" style="216" hidden="1"/>
    <col min="259" max="259" width="124.140625" style="216" hidden="1"/>
    <col min="260" max="267" width="16.85546875" style="216" hidden="1"/>
    <col min="268" max="268" width="3.85546875" style="216" hidden="1"/>
    <col min="269" max="514" width="9.140625" style="216" hidden="1"/>
    <col min="515" max="515" width="124.140625" style="216" hidden="1"/>
    <col min="516" max="523" width="16.85546875" style="216" hidden="1"/>
    <col min="524" max="524" width="3.85546875" style="216" hidden="1"/>
    <col min="525" max="770" width="9.140625" style="216" hidden="1"/>
    <col min="771" max="771" width="124.140625" style="216" hidden="1"/>
    <col min="772" max="779" width="16.85546875" style="216" hidden="1"/>
    <col min="780" max="780" width="3.85546875" style="216" hidden="1"/>
    <col min="781" max="1026" width="9.140625" style="216" hidden="1"/>
    <col min="1027" max="1027" width="124.140625" style="216" hidden="1"/>
    <col min="1028" max="1035" width="16.85546875" style="216" hidden="1"/>
    <col min="1036" max="1036" width="3.85546875" style="216" hidden="1"/>
    <col min="1037" max="1282" width="9.140625" style="216" hidden="1"/>
    <col min="1283" max="1283" width="124.140625" style="216" hidden="1"/>
    <col min="1284" max="1291" width="16.85546875" style="216" hidden="1"/>
    <col min="1292" max="1292" width="3.85546875" style="216" hidden="1"/>
    <col min="1293" max="1538" width="9.140625" style="216" hidden="1"/>
    <col min="1539" max="1539" width="124.140625" style="216" hidden="1"/>
    <col min="1540" max="1547" width="16.85546875" style="216" hidden="1"/>
    <col min="1548" max="1548" width="3.85546875" style="216" hidden="1"/>
    <col min="1549" max="1794" width="9.140625" style="216" hidden="1"/>
    <col min="1795" max="1795" width="124.140625" style="216" hidden="1"/>
    <col min="1796" max="1803" width="16.85546875" style="216" hidden="1"/>
    <col min="1804" max="1804" width="3.85546875" style="216" hidden="1"/>
    <col min="1805" max="2050" width="9.140625" style="216" hidden="1"/>
    <col min="2051" max="2051" width="124.140625" style="216" hidden="1"/>
    <col min="2052" max="2059" width="16.85546875" style="216" hidden="1"/>
    <col min="2060" max="2060" width="3.85546875" style="216" hidden="1"/>
    <col min="2061" max="2306" width="9.140625" style="216" hidden="1"/>
    <col min="2307" max="2307" width="124.140625" style="216" hidden="1"/>
    <col min="2308" max="2315" width="16.85546875" style="216" hidden="1"/>
    <col min="2316" max="2316" width="3.85546875" style="216" hidden="1"/>
    <col min="2317" max="2562" width="9.140625" style="216" hidden="1"/>
    <col min="2563" max="2563" width="124.140625" style="216" hidden="1"/>
    <col min="2564" max="2571" width="16.85546875" style="216" hidden="1"/>
    <col min="2572" max="2572" width="3.85546875" style="216" hidden="1"/>
    <col min="2573" max="2818" width="9.140625" style="216" hidden="1"/>
    <col min="2819" max="2819" width="124.140625" style="216" hidden="1"/>
    <col min="2820" max="2827" width="16.85546875" style="216" hidden="1"/>
    <col min="2828" max="2828" width="3.85546875" style="216" hidden="1"/>
    <col min="2829" max="3074" width="9.140625" style="216" hidden="1"/>
    <col min="3075" max="3075" width="124.140625" style="216" hidden="1"/>
    <col min="3076" max="3083" width="16.85546875" style="216" hidden="1"/>
    <col min="3084" max="3084" width="3.85546875" style="216" hidden="1"/>
    <col min="3085" max="3330" width="9.140625" style="216" hidden="1"/>
    <col min="3331" max="3331" width="124.140625" style="216" hidden="1"/>
    <col min="3332" max="3339" width="16.85546875" style="216" hidden="1"/>
    <col min="3340" max="3340" width="3.85546875" style="216" hidden="1"/>
    <col min="3341" max="3586" width="9.140625" style="216" hidden="1"/>
    <col min="3587" max="3587" width="124.140625" style="216" hidden="1"/>
    <col min="3588" max="3595" width="16.85546875" style="216" hidden="1"/>
    <col min="3596" max="3596" width="3.85546875" style="216" hidden="1"/>
    <col min="3597" max="3842" width="9.140625" style="216" hidden="1"/>
    <col min="3843" max="3843" width="124.140625" style="216" hidden="1"/>
    <col min="3844" max="3851" width="16.85546875" style="216" hidden="1"/>
    <col min="3852" max="3852" width="3.85546875" style="216" hidden="1"/>
    <col min="3853" max="4098" width="9.140625" style="216" hidden="1"/>
    <col min="4099" max="4099" width="124.140625" style="216" hidden="1"/>
    <col min="4100" max="4107" width="16.85546875" style="216" hidden="1"/>
    <col min="4108" max="4108" width="3.85546875" style="216" hidden="1"/>
    <col min="4109" max="4354" width="9.140625" style="216" hidden="1"/>
    <col min="4355" max="4355" width="124.140625" style="216" hidden="1"/>
    <col min="4356" max="4363" width="16.85546875" style="216" hidden="1"/>
    <col min="4364" max="4364" width="3.85546875" style="216" hidden="1"/>
    <col min="4365" max="4610" width="9.140625" style="216" hidden="1"/>
    <col min="4611" max="4611" width="124.140625" style="216" hidden="1"/>
    <col min="4612" max="4619" width="16.85546875" style="216" hidden="1"/>
    <col min="4620" max="4620" width="3.85546875" style="216" hidden="1"/>
    <col min="4621" max="4866" width="9.140625" style="216" hidden="1"/>
    <col min="4867" max="4867" width="124.140625" style="216" hidden="1"/>
    <col min="4868" max="4875" width="16.85546875" style="216" hidden="1"/>
    <col min="4876" max="4876" width="3.85546875" style="216" hidden="1"/>
    <col min="4877" max="5122" width="9.140625" style="216" hidden="1"/>
    <col min="5123" max="5123" width="124.140625" style="216" hidden="1"/>
    <col min="5124" max="5131" width="16.85546875" style="216" hidden="1"/>
    <col min="5132" max="5132" width="3.85546875" style="216" hidden="1"/>
    <col min="5133" max="5378" width="9.140625" style="216" hidden="1"/>
    <col min="5379" max="5379" width="124.140625" style="216" hidden="1"/>
    <col min="5380" max="5387" width="16.85546875" style="216" hidden="1"/>
    <col min="5388" max="5388" width="3.85546875" style="216" hidden="1"/>
    <col min="5389" max="5634" width="9.140625" style="216" hidden="1"/>
    <col min="5635" max="5635" width="124.140625" style="216" hidden="1"/>
    <col min="5636" max="5643" width="16.85546875" style="216" hidden="1"/>
    <col min="5644" max="5644" width="3.85546875" style="216" hidden="1"/>
    <col min="5645" max="5890" width="9.140625" style="216" hidden="1"/>
    <col min="5891" max="5891" width="124.140625" style="216" hidden="1"/>
    <col min="5892" max="5899" width="16.85546875" style="216" hidden="1"/>
    <col min="5900" max="5900" width="3.85546875" style="216" hidden="1"/>
    <col min="5901" max="6146" width="9.140625" style="216" hidden="1"/>
    <col min="6147" max="6147" width="124.140625" style="216" hidden="1"/>
    <col min="6148" max="6155" width="16.85546875" style="216" hidden="1"/>
    <col min="6156" max="6156" width="3.85546875" style="216" hidden="1"/>
    <col min="6157" max="6402" width="9.140625" style="216" hidden="1"/>
    <col min="6403" max="6403" width="124.140625" style="216" hidden="1"/>
    <col min="6404" max="6411" width="16.85546875" style="216" hidden="1"/>
    <col min="6412" max="6412" width="3.85546875" style="216" hidden="1"/>
    <col min="6413" max="6658" width="9.140625" style="216" hidden="1"/>
    <col min="6659" max="6659" width="124.140625" style="216" hidden="1"/>
    <col min="6660" max="6667" width="16.85546875" style="216" hidden="1"/>
    <col min="6668" max="6668" width="3.85546875" style="216" hidden="1"/>
    <col min="6669" max="6914" width="9.140625" style="216" hidden="1"/>
    <col min="6915" max="6915" width="124.140625" style="216" hidden="1"/>
    <col min="6916" max="6923" width="16.85546875" style="216" hidden="1"/>
    <col min="6924" max="6924" width="3.85546875" style="216" hidden="1"/>
    <col min="6925" max="7170" width="9.140625" style="216" hidden="1"/>
    <col min="7171" max="7171" width="124.140625" style="216" hidden="1"/>
    <col min="7172" max="7179" width="16.85546875" style="216" hidden="1"/>
    <col min="7180" max="7180" width="3.85546875" style="216" hidden="1"/>
    <col min="7181" max="7426" width="9.140625" style="216" hidden="1"/>
    <col min="7427" max="7427" width="124.140625" style="216" hidden="1"/>
    <col min="7428" max="7435" width="16.85546875" style="216" hidden="1"/>
    <col min="7436" max="7436" width="3.85546875" style="216" hidden="1"/>
    <col min="7437" max="7682" width="9.140625" style="216" hidden="1"/>
    <col min="7683" max="7683" width="124.140625" style="216" hidden="1"/>
    <col min="7684" max="7691" width="16.85546875" style="216" hidden="1"/>
    <col min="7692" max="7692" width="3.85546875" style="216" hidden="1"/>
    <col min="7693" max="7938" width="9.140625" style="216" hidden="1"/>
    <col min="7939" max="7939" width="124.140625" style="216" hidden="1"/>
    <col min="7940" max="7947" width="16.85546875" style="216" hidden="1"/>
    <col min="7948" max="7948" width="3.85546875" style="216" hidden="1"/>
    <col min="7949" max="8194" width="9.140625" style="216" hidden="1"/>
    <col min="8195" max="8195" width="124.140625" style="216" hidden="1"/>
    <col min="8196" max="8203" width="16.85546875" style="216" hidden="1"/>
    <col min="8204" max="8204" width="3.85546875" style="216" hidden="1"/>
    <col min="8205" max="8450" width="9.140625" style="216" hidden="1"/>
    <col min="8451" max="8451" width="124.140625" style="216" hidden="1"/>
    <col min="8452" max="8459" width="16.85546875" style="216" hidden="1"/>
    <col min="8460" max="8460" width="3.85546875" style="216" hidden="1"/>
    <col min="8461" max="8706" width="9.140625" style="216" hidden="1"/>
    <col min="8707" max="8707" width="124.140625" style="216" hidden="1"/>
    <col min="8708" max="8715" width="16.85546875" style="216" hidden="1"/>
    <col min="8716" max="8716" width="3.85546875" style="216" hidden="1"/>
    <col min="8717" max="8962" width="9.140625" style="216" hidden="1"/>
    <col min="8963" max="8963" width="124.140625" style="216" hidden="1"/>
    <col min="8964" max="8971" width="16.85546875" style="216" hidden="1"/>
    <col min="8972" max="8972" width="3.85546875" style="216" hidden="1"/>
    <col min="8973" max="9218" width="9.140625" style="216" hidden="1"/>
    <col min="9219" max="9219" width="124.140625" style="216" hidden="1"/>
    <col min="9220" max="9227" width="16.85546875" style="216" hidden="1"/>
    <col min="9228" max="9228" width="3.85546875" style="216" hidden="1"/>
    <col min="9229" max="9474" width="9.140625" style="216" hidden="1"/>
    <col min="9475" max="9475" width="124.140625" style="216" hidden="1"/>
    <col min="9476" max="9483" width="16.85546875" style="216" hidden="1"/>
    <col min="9484" max="9484" width="3.85546875" style="216" hidden="1"/>
    <col min="9485" max="9730" width="9.140625" style="216" hidden="1"/>
    <col min="9731" max="9731" width="124.140625" style="216" hidden="1"/>
    <col min="9732" max="9739" width="16.85546875" style="216" hidden="1"/>
    <col min="9740" max="9740" width="3.85546875" style="216" hidden="1"/>
    <col min="9741" max="9986" width="9.140625" style="216" hidden="1"/>
    <col min="9987" max="9987" width="124.140625" style="216" hidden="1"/>
    <col min="9988" max="9995" width="16.85546875" style="216" hidden="1"/>
    <col min="9996" max="9996" width="3.85546875" style="216" hidden="1"/>
    <col min="9997" max="10242" width="9.140625" style="216" hidden="1"/>
    <col min="10243" max="10243" width="124.140625" style="216" hidden="1"/>
    <col min="10244" max="10251" width="16.85546875" style="216" hidden="1"/>
    <col min="10252" max="10252" width="3.85546875" style="216" hidden="1"/>
    <col min="10253" max="10498" width="9.140625" style="216" hidden="1"/>
    <col min="10499" max="10499" width="124.140625" style="216" hidden="1"/>
    <col min="10500" max="10507" width="16.85546875" style="216" hidden="1"/>
    <col min="10508" max="10508" width="3.85546875" style="216" hidden="1"/>
    <col min="10509" max="10754" width="9.140625" style="216" hidden="1"/>
    <col min="10755" max="10755" width="124.140625" style="216" hidden="1"/>
    <col min="10756" max="10763" width="16.85546875" style="216" hidden="1"/>
    <col min="10764" max="10764" width="3.85546875" style="216" hidden="1"/>
    <col min="10765" max="11010" width="9.140625" style="216" hidden="1"/>
    <col min="11011" max="11011" width="124.140625" style="216" hidden="1"/>
    <col min="11012" max="11019" width="16.85546875" style="216" hidden="1"/>
    <col min="11020" max="11020" width="3.85546875" style="216" hidden="1"/>
    <col min="11021" max="11266" width="9.140625" style="216" hidden="1"/>
    <col min="11267" max="11267" width="124.140625" style="216" hidden="1"/>
    <col min="11268" max="11275" width="16.85546875" style="216" hidden="1"/>
    <col min="11276" max="11276" width="3.85546875" style="216" hidden="1"/>
    <col min="11277" max="11522" width="9.140625" style="216" hidden="1"/>
    <col min="11523" max="11523" width="124.140625" style="216" hidden="1"/>
    <col min="11524" max="11531" width="16.85546875" style="216" hidden="1"/>
    <col min="11532" max="11532" width="3.85546875" style="216" hidden="1"/>
    <col min="11533" max="11778" width="9.140625" style="216" hidden="1"/>
    <col min="11779" max="11779" width="124.140625" style="216" hidden="1"/>
    <col min="11780" max="11787" width="16.85546875" style="216" hidden="1"/>
    <col min="11788" max="11788" width="3.85546875" style="216" hidden="1"/>
    <col min="11789" max="12034" width="9.140625" style="216" hidden="1"/>
    <col min="12035" max="12035" width="124.140625" style="216" hidden="1"/>
    <col min="12036" max="12043" width="16.85546875" style="216" hidden="1"/>
    <col min="12044" max="12044" width="3.85546875" style="216" hidden="1"/>
    <col min="12045" max="12290" width="9.140625" style="216" hidden="1"/>
    <col min="12291" max="12291" width="124.140625" style="216" hidden="1"/>
    <col min="12292" max="12299" width="16.85546875" style="216" hidden="1"/>
    <col min="12300" max="12300" width="3.85546875" style="216" hidden="1"/>
    <col min="12301" max="12546" width="9.140625" style="216" hidden="1"/>
    <col min="12547" max="12547" width="124.140625" style="216" hidden="1"/>
    <col min="12548" max="12555" width="16.85546875" style="216" hidden="1"/>
    <col min="12556" max="12556" width="3.85546875" style="216" hidden="1"/>
    <col min="12557" max="12802" width="9.140625" style="216" hidden="1"/>
    <col min="12803" max="12803" width="124.140625" style="216" hidden="1"/>
    <col min="12804" max="12811" width="16.85546875" style="216" hidden="1"/>
    <col min="12812" max="12812" width="3.85546875" style="216" hidden="1"/>
    <col min="12813" max="13058" width="9.140625" style="216" hidden="1"/>
    <col min="13059" max="13059" width="124.140625" style="216" hidden="1"/>
    <col min="13060" max="13067" width="16.85546875" style="216" hidden="1"/>
    <col min="13068" max="13068" width="3.85546875" style="216" hidden="1"/>
    <col min="13069" max="13314" width="9.140625" style="216" hidden="1"/>
    <col min="13315" max="13315" width="124.140625" style="216" hidden="1"/>
    <col min="13316" max="13323" width="16.85546875" style="216" hidden="1"/>
    <col min="13324" max="13324" width="3.85546875" style="216" hidden="1"/>
    <col min="13325" max="13570" width="9.140625" style="216" hidden="1"/>
    <col min="13571" max="13571" width="124.140625" style="216" hidden="1"/>
    <col min="13572" max="13579" width="16.85546875" style="216" hidden="1"/>
    <col min="13580" max="13580" width="3.85546875" style="216" hidden="1"/>
    <col min="13581" max="13826" width="9.140625" style="216" hidden="1"/>
    <col min="13827" max="13827" width="124.140625" style="216" hidden="1"/>
    <col min="13828" max="13835" width="16.85546875" style="216" hidden="1"/>
    <col min="13836" max="13836" width="3.85546875" style="216" hidden="1"/>
    <col min="13837" max="14082" width="9.140625" style="216" hidden="1"/>
    <col min="14083" max="14083" width="124.140625" style="216" hidden="1"/>
    <col min="14084" max="14091" width="16.85546875" style="216" hidden="1"/>
    <col min="14092" max="14092" width="3.85546875" style="216" hidden="1"/>
    <col min="14093" max="14338" width="9.140625" style="216" hidden="1"/>
    <col min="14339" max="14339" width="124.140625" style="216" hidden="1"/>
    <col min="14340" max="14347" width="16.85546875" style="216" hidden="1"/>
    <col min="14348" max="14348" width="3.85546875" style="216" hidden="1"/>
    <col min="14349" max="14594" width="9.140625" style="216" hidden="1"/>
    <col min="14595" max="14595" width="124.140625" style="216" hidden="1"/>
    <col min="14596" max="14603" width="16.85546875" style="216" hidden="1"/>
    <col min="14604" max="14604" width="3.85546875" style="216" hidden="1"/>
    <col min="14605" max="14850" width="9.140625" style="216" hidden="1"/>
    <col min="14851" max="14851" width="124.140625" style="216" hidden="1"/>
    <col min="14852" max="14859" width="16.85546875" style="216" hidden="1"/>
    <col min="14860" max="14860" width="3.85546875" style="216" hidden="1"/>
    <col min="14861" max="15106" width="9.140625" style="216" hidden="1"/>
    <col min="15107" max="15107" width="124.140625" style="216" hidden="1"/>
    <col min="15108" max="15115" width="16.85546875" style="216" hidden="1"/>
    <col min="15116" max="15116" width="3.85546875" style="216" hidden="1"/>
    <col min="15117" max="15362" width="9.140625" style="216" hidden="1"/>
    <col min="15363" max="15363" width="124.140625" style="216" hidden="1"/>
    <col min="15364" max="15371" width="16.85546875" style="216" hidden="1"/>
    <col min="15372" max="15372" width="3.85546875" style="216" hidden="1"/>
    <col min="15373" max="15618" width="9.140625" style="216" hidden="1"/>
    <col min="15619" max="15619" width="124.140625" style="216" hidden="1"/>
    <col min="15620" max="15627" width="16.85546875" style="216" hidden="1"/>
    <col min="15628" max="15628" width="3.85546875" style="216" hidden="1"/>
    <col min="15629" max="15874" width="9.140625" style="216" hidden="1"/>
    <col min="15875" max="15875" width="124.140625" style="216" hidden="1"/>
    <col min="15876" max="15883" width="16.85546875" style="216" hidden="1"/>
    <col min="15884" max="15884" width="3.85546875" style="216" hidden="1"/>
    <col min="15885" max="16130" width="9.140625" style="216" hidden="1"/>
    <col min="16131" max="16131" width="124.140625" style="216" hidden="1"/>
    <col min="16132" max="16139" width="16.85546875" style="216" hidden="1"/>
    <col min="16140" max="16140" width="3.85546875" style="216" hidden="1"/>
    <col min="16141" max="16384" width="9.140625" style="216" hidden="1"/>
  </cols>
  <sheetData>
    <row r="1" spans="1:12" ht="60" customHeight="1">
      <c r="A1" s="214"/>
      <c r="B1" s="214"/>
      <c r="C1" s="215"/>
      <c r="D1" s="215"/>
      <c r="E1" s="215"/>
      <c r="F1" s="215"/>
      <c r="G1" s="215"/>
      <c r="H1" s="215"/>
      <c r="I1" s="215"/>
      <c r="J1" s="215"/>
      <c r="K1" s="215"/>
    </row>
    <row r="2" spans="1:12" ht="33" customHeight="1">
      <c r="A2" s="1167" t="s">
        <v>1072</v>
      </c>
      <c r="B2" s="1167"/>
      <c r="C2" s="1167"/>
      <c r="D2" s="1167"/>
      <c r="E2" s="1167"/>
      <c r="F2" s="1167"/>
      <c r="G2" s="1167"/>
      <c r="H2" s="1167"/>
      <c r="I2" s="1167"/>
      <c r="J2" s="1167"/>
      <c r="K2" s="1167"/>
    </row>
    <row r="3" spans="1:12" ht="33" customHeight="1">
      <c r="A3" s="214"/>
      <c r="B3" s="214"/>
      <c r="C3" s="1167" t="s">
        <v>667</v>
      </c>
      <c r="D3" s="1167"/>
      <c r="E3" s="1167"/>
      <c r="F3" s="1167"/>
      <c r="G3" s="1167"/>
      <c r="H3" s="1167"/>
      <c r="I3" s="1167"/>
      <c r="J3" s="1167"/>
      <c r="K3" s="1167"/>
    </row>
    <row r="4" spans="1:12" s="217" customFormat="1" ht="69.75" customHeight="1">
      <c r="A4" s="1166"/>
      <c r="B4" s="1167"/>
      <c r="C4" s="1167"/>
      <c r="D4" s="1167"/>
      <c r="E4" s="1167"/>
      <c r="F4" s="1167"/>
      <c r="G4" s="1167"/>
      <c r="H4" s="1167"/>
      <c r="I4" s="1167"/>
      <c r="J4" s="1167"/>
      <c r="K4" s="1167"/>
    </row>
    <row r="5" spans="1:12" s="219" customFormat="1" ht="14.25" customHeight="1" thickBot="1">
      <c r="A5" s="218"/>
      <c r="B5" s="218"/>
    </row>
    <row r="6" spans="1:12" ht="29.25" customHeight="1" thickTop="1" thickBot="1">
      <c r="B6" s="221"/>
      <c r="C6" s="222"/>
      <c r="D6" s="223" t="s">
        <v>639</v>
      </c>
      <c r="E6" s="223" t="s">
        <v>640</v>
      </c>
      <c r="F6" s="223" t="s">
        <v>641</v>
      </c>
      <c r="G6" s="223" t="s">
        <v>642</v>
      </c>
      <c r="H6" s="223" t="s">
        <v>643</v>
      </c>
      <c r="I6" s="223" t="s">
        <v>644</v>
      </c>
      <c r="J6" s="224" t="s">
        <v>645</v>
      </c>
      <c r="K6" s="224" t="s">
        <v>646</v>
      </c>
      <c r="L6" s="225" t="s">
        <v>668</v>
      </c>
    </row>
    <row r="7" spans="1:12" ht="14.25" customHeight="1" thickTop="1" thickBot="1">
      <c r="C7" s="226"/>
      <c r="D7" s="226"/>
      <c r="E7" s="226"/>
      <c r="F7" s="226"/>
      <c r="G7" s="226"/>
      <c r="H7" s="226"/>
      <c r="I7" s="226"/>
      <c r="J7" s="226"/>
      <c r="K7" s="226"/>
    </row>
    <row r="8" spans="1:12" s="232" customFormat="1" ht="24" customHeight="1" thickTop="1" thickBot="1">
      <c r="A8" s="227"/>
      <c r="B8" s="228"/>
      <c r="C8" s="229" t="s">
        <v>570</v>
      </c>
      <c r="D8" s="230"/>
      <c r="E8" s="230"/>
      <c r="F8" s="230"/>
      <c r="G8" s="230"/>
      <c r="H8" s="230"/>
      <c r="I8" s="230"/>
      <c r="J8" s="175"/>
      <c r="K8" s="175"/>
      <c r="L8" s="231"/>
    </row>
    <row r="9" spans="1:12" s="232" customFormat="1" ht="27" customHeight="1" thickTop="1">
      <c r="A9" s="227" t="s">
        <v>669</v>
      </c>
      <c r="B9" s="195" t="s">
        <v>749</v>
      </c>
      <c r="C9" s="233" t="s">
        <v>750</v>
      </c>
      <c r="D9" s="234">
        <v>5.16E-2</v>
      </c>
      <c r="E9" s="234">
        <v>5.04E-2</v>
      </c>
      <c r="F9" s="234">
        <v>4.7500000000000001E-2</v>
      </c>
      <c r="G9" s="234">
        <v>4.2299999999999997E-2</v>
      </c>
      <c r="H9" s="234">
        <v>4.5400000000000003E-2</v>
      </c>
      <c r="I9" s="234">
        <v>4.2700000000000002E-2</v>
      </c>
      <c r="J9" s="234">
        <v>4.3400000000000001E-2</v>
      </c>
      <c r="K9" s="234">
        <v>4.2999999999999997E-2</v>
      </c>
    </row>
    <row r="10" spans="1:12" s="217" customFormat="1" ht="23.25" customHeight="1">
      <c r="A10" s="235" t="s">
        <v>669</v>
      </c>
      <c r="B10" s="199" t="s">
        <v>751</v>
      </c>
      <c r="C10" s="236" t="s">
        <v>752</v>
      </c>
      <c r="D10" s="237">
        <v>5.8200000000000002E-2</v>
      </c>
      <c r="E10" s="237">
        <v>5.6300000000000003E-2</v>
      </c>
      <c r="F10" s="237">
        <v>5.62E-2</v>
      </c>
      <c r="G10" s="237">
        <v>5.2200000000000003E-2</v>
      </c>
      <c r="H10" s="237">
        <v>5.5199999999999999E-2</v>
      </c>
      <c r="I10" s="237">
        <v>5.4899999999999997E-2</v>
      </c>
      <c r="J10" s="237">
        <v>5.4300000000000001E-2</v>
      </c>
      <c r="K10" s="237">
        <v>5.2999999999999999E-2</v>
      </c>
    </row>
    <row r="11" spans="1:12" s="217" customFormat="1" ht="23.25" customHeight="1">
      <c r="A11" s="235" t="s">
        <v>669</v>
      </c>
      <c r="B11" s="199" t="s">
        <v>753</v>
      </c>
      <c r="C11" s="236" t="s">
        <v>754</v>
      </c>
      <c r="D11" s="237">
        <v>4.2700000000000002E-2</v>
      </c>
      <c r="E11" s="237">
        <v>5.5E-2</v>
      </c>
      <c r="F11" s="237">
        <v>4.99E-2</v>
      </c>
      <c r="G11" s="237">
        <v>4.9299999999999997E-2</v>
      </c>
      <c r="H11" s="237">
        <v>5.3600000000000002E-2</v>
      </c>
      <c r="I11" s="237">
        <v>5.3999999999999999E-2</v>
      </c>
      <c r="J11" s="237">
        <v>5.16E-2</v>
      </c>
      <c r="K11" s="237">
        <v>5.1499999999999997E-2</v>
      </c>
    </row>
    <row r="12" spans="1:12" s="217" customFormat="1" ht="23.25" customHeight="1">
      <c r="A12" s="235" t="s">
        <v>669</v>
      </c>
      <c r="B12" s="199" t="s">
        <v>755</v>
      </c>
      <c r="C12" s="236" t="s">
        <v>756</v>
      </c>
      <c r="D12" s="237">
        <v>5.4000000000000003E-3</v>
      </c>
      <c r="E12" s="237">
        <v>2.3E-2</v>
      </c>
      <c r="F12" s="237">
        <v>1.55E-2</v>
      </c>
      <c r="G12" s="237">
        <v>1.5599999999999999E-2</v>
      </c>
      <c r="H12" s="237">
        <v>1.55E-2</v>
      </c>
      <c r="I12" s="237">
        <v>1.67E-2</v>
      </c>
      <c r="J12" s="237">
        <v>1.18E-2</v>
      </c>
      <c r="K12" s="237">
        <v>1.46E-2</v>
      </c>
    </row>
    <row r="13" spans="1:12" s="217" customFormat="1" ht="23.25" customHeight="1">
      <c r="A13" s="235" t="s">
        <v>669</v>
      </c>
      <c r="B13" s="199" t="s">
        <v>757</v>
      </c>
      <c r="C13" s="236" t="s">
        <v>758</v>
      </c>
      <c r="D13" s="237">
        <v>3.0000000000000001E-3</v>
      </c>
      <c r="E13" s="237">
        <v>1.14E-2</v>
      </c>
      <c r="F13" s="237">
        <v>1.6E-2</v>
      </c>
      <c r="G13" s="237">
        <v>1.55E-2</v>
      </c>
      <c r="H13" s="237">
        <v>1.4999999999999999E-2</v>
      </c>
      <c r="I13" s="237">
        <v>1.66E-2</v>
      </c>
      <c r="J13" s="237">
        <v>1.18E-2</v>
      </c>
      <c r="K13" s="237">
        <v>1.4999999999999999E-2</v>
      </c>
    </row>
    <row r="14" spans="1:12" s="217" customFormat="1" ht="23.25" customHeight="1">
      <c r="A14" s="235" t="s">
        <v>669</v>
      </c>
      <c r="B14" s="199" t="s">
        <v>759</v>
      </c>
      <c r="C14" s="236" t="s">
        <v>760</v>
      </c>
      <c r="D14" s="237">
        <v>-2.0000000000000001E-4</v>
      </c>
      <c r="E14" s="237">
        <v>1.0800000000000001E-2</v>
      </c>
      <c r="F14" s="237">
        <v>1.3599999999999999E-2</v>
      </c>
      <c r="G14" s="237">
        <v>1.29E-2</v>
      </c>
      <c r="H14" s="237">
        <v>1.4500000000000001E-2</v>
      </c>
      <c r="I14" s="237">
        <v>1.6500000000000001E-2</v>
      </c>
      <c r="J14" s="237">
        <v>1.11E-2</v>
      </c>
      <c r="K14" s="237">
        <v>1.47E-2</v>
      </c>
    </row>
    <row r="15" spans="1:12" s="217" customFormat="1" ht="44.25" customHeight="1" thickBot="1">
      <c r="A15" s="235" t="s">
        <v>669</v>
      </c>
      <c r="B15" s="199" t="s">
        <v>761</v>
      </c>
      <c r="C15" s="236" t="s">
        <v>762</v>
      </c>
      <c r="D15" s="237">
        <v>-1.4E-3</v>
      </c>
      <c r="E15" s="237">
        <v>7.6700000000000004E-2</v>
      </c>
      <c r="F15" s="237">
        <v>8.2699999999999996E-2</v>
      </c>
      <c r="G15" s="237">
        <v>7.5200000000000003E-2</v>
      </c>
      <c r="H15" s="237">
        <v>7.7200000000000005E-2</v>
      </c>
      <c r="I15" s="237">
        <v>8.5099999999999995E-2</v>
      </c>
      <c r="J15" s="237">
        <v>5.6800000000000003E-2</v>
      </c>
      <c r="K15" s="237">
        <v>7.4999999999999997E-2</v>
      </c>
    </row>
    <row r="16" spans="1:12" s="241" customFormat="1" ht="24" customHeight="1" thickTop="1" thickBot="1">
      <c r="A16" s="238"/>
      <c r="B16" s="239"/>
      <c r="C16" s="229" t="s">
        <v>578</v>
      </c>
      <c r="D16" s="230"/>
      <c r="E16" s="230"/>
      <c r="F16" s="230"/>
      <c r="G16" s="230"/>
      <c r="H16" s="230"/>
      <c r="I16" s="230"/>
      <c r="J16" s="175"/>
      <c r="K16" s="175"/>
      <c r="L16" s="240"/>
    </row>
    <row r="17" spans="1:12" s="232" customFormat="1" ht="26.25" customHeight="1" thickTop="1">
      <c r="A17" s="227" t="s">
        <v>669</v>
      </c>
      <c r="B17" s="195" t="s">
        <v>763</v>
      </c>
      <c r="C17" s="233" t="s">
        <v>764</v>
      </c>
      <c r="D17" s="234">
        <v>7.5200000000000003E-2</v>
      </c>
      <c r="E17" s="234">
        <v>7.22E-2</v>
      </c>
      <c r="F17" s="234">
        <v>6.7900000000000002E-2</v>
      </c>
      <c r="G17" s="234">
        <v>4.9700000000000001E-2</v>
      </c>
      <c r="H17" s="234">
        <v>5.2699999999999997E-2</v>
      </c>
      <c r="I17" s="234">
        <v>5.2200000000000003E-2</v>
      </c>
      <c r="J17" s="234">
        <v>5.3600000000000002E-2</v>
      </c>
      <c r="K17" s="234">
        <v>5.3999999999999999E-2</v>
      </c>
    </row>
    <row r="18" spans="1:12" s="217" customFormat="1" ht="24" customHeight="1">
      <c r="A18" s="235" t="s">
        <v>669</v>
      </c>
      <c r="B18" s="199" t="s">
        <v>765</v>
      </c>
      <c r="C18" s="236" t="s">
        <v>766</v>
      </c>
      <c r="D18" s="237">
        <v>-2.3699999999999999E-2</v>
      </c>
      <c r="E18" s="237">
        <v>-2.18E-2</v>
      </c>
      <c r="F18" s="237">
        <v>-2.0299999999999999E-2</v>
      </c>
      <c r="G18" s="237">
        <v>-7.4000000000000003E-3</v>
      </c>
      <c r="H18" s="237">
        <v>-7.3000000000000001E-3</v>
      </c>
      <c r="I18" s="237">
        <v>-9.4999999999999998E-3</v>
      </c>
      <c r="J18" s="237">
        <v>-1.0200000000000001E-2</v>
      </c>
      <c r="K18" s="237">
        <v>-1.0999999999999999E-2</v>
      </c>
    </row>
    <row r="19" spans="1:12" s="217" customFormat="1" ht="24" customHeight="1">
      <c r="A19" s="235" t="s">
        <v>669</v>
      </c>
      <c r="B19" s="199" t="s">
        <v>767</v>
      </c>
      <c r="C19" s="236" t="s">
        <v>768</v>
      </c>
      <c r="D19" s="237">
        <v>2.8400000000000002E-2</v>
      </c>
      <c r="E19" s="237">
        <v>2.6700000000000002E-2</v>
      </c>
      <c r="F19" s="237">
        <v>2.5700000000000001E-2</v>
      </c>
      <c r="G19" s="237">
        <v>9.4999999999999998E-3</v>
      </c>
      <c r="H19" s="237">
        <v>9.5999999999999992E-3</v>
      </c>
      <c r="I19" s="237">
        <v>1.2500000000000001E-2</v>
      </c>
      <c r="J19" s="237">
        <v>1.35E-2</v>
      </c>
      <c r="K19" s="237">
        <v>1.46E-2</v>
      </c>
    </row>
    <row r="20" spans="1:12" s="217" customFormat="1" ht="24" customHeight="1">
      <c r="A20" s="235" t="s">
        <v>669</v>
      </c>
      <c r="B20" s="199" t="s">
        <v>769</v>
      </c>
      <c r="C20" s="236" t="s">
        <v>770</v>
      </c>
      <c r="D20" s="237">
        <v>1.1000000000000001E-3</v>
      </c>
      <c r="E20" s="237">
        <v>-1.37E-2</v>
      </c>
      <c r="F20" s="237">
        <v>1E-4</v>
      </c>
      <c r="G20" s="237">
        <v>-5.9999999999999995E-4</v>
      </c>
      <c r="H20" s="237">
        <v>-8.0000000000000004E-4</v>
      </c>
      <c r="I20" s="237">
        <v>1E-4</v>
      </c>
      <c r="J20" s="237">
        <v>1E-4</v>
      </c>
      <c r="K20" s="237">
        <v>1E-4</v>
      </c>
    </row>
    <row r="21" spans="1:12" s="217" customFormat="1" ht="24" customHeight="1">
      <c r="A21" s="235" t="s">
        <v>669</v>
      </c>
      <c r="B21" s="199" t="s">
        <v>771</v>
      </c>
      <c r="C21" s="236" t="s">
        <v>772</v>
      </c>
      <c r="D21" s="237">
        <v>-1.55E-2</v>
      </c>
      <c r="E21" s="237">
        <v>-1.2999999999999999E-3</v>
      </c>
      <c r="F21" s="237">
        <v>-6.3E-3</v>
      </c>
      <c r="G21" s="237">
        <v>-2.8999999999999998E-3</v>
      </c>
      <c r="H21" s="237">
        <v>-1.6000000000000001E-3</v>
      </c>
      <c r="I21" s="237">
        <v>-8.9999999999999998E-4</v>
      </c>
      <c r="J21" s="237">
        <v>-2.7000000000000001E-3</v>
      </c>
      <c r="K21" s="237">
        <v>-1.5E-3</v>
      </c>
    </row>
    <row r="22" spans="1:12" s="217" customFormat="1" ht="24" customHeight="1">
      <c r="A22" s="235" t="s">
        <v>669</v>
      </c>
      <c r="B22" s="199" t="s">
        <v>773</v>
      </c>
      <c r="C22" s="236" t="s">
        <v>774</v>
      </c>
      <c r="D22" s="237">
        <v>6.7000000000000002E-3</v>
      </c>
      <c r="E22" s="237">
        <v>5.8999999999999999E-3</v>
      </c>
      <c r="F22" s="237">
        <v>8.6E-3</v>
      </c>
      <c r="G22" s="237">
        <v>9.9000000000000008E-3</v>
      </c>
      <c r="H22" s="237">
        <v>9.7999999999999997E-3</v>
      </c>
      <c r="I22" s="237">
        <v>1.2200000000000001E-2</v>
      </c>
      <c r="J22" s="237">
        <v>1.0999999999999999E-2</v>
      </c>
      <c r="K22" s="237">
        <v>0.01</v>
      </c>
    </row>
    <row r="23" spans="1:12" s="217" customFormat="1" ht="24" customHeight="1">
      <c r="A23" s="235" t="s">
        <v>669</v>
      </c>
      <c r="B23" s="199" t="s">
        <v>775</v>
      </c>
      <c r="C23" s="236" t="s">
        <v>776</v>
      </c>
      <c r="D23" s="237">
        <v>-3.73E-2</v>
      </c>
      <c r="E23" s="237">
        <v>-3.2000000000000001E-2</v>
      </c>
      <c r="F23" s="237">
        <v>-3.44E-2</v>
      </c>
      <c r="G23" s="237">
        <v>-3.3799999999999997E-2</v>
      </c>
      <c r="H23" s="237">
        <v>-3.8100000000000002E-2</v>
      </c>
      <c r="I23" s="237">
        <v>-3.73E-2</v>
      </c>
      <c r="J23" s="237">
        <v>-3.9899999999999998E-2</v>
      </c>
      <c r="K23" s="237">
        <v>-3.6900000000000002E-2</v>
      </c>
    </row>
    <row r="24" spans="1:12" s="217" customFormat="1" ht="24" customHeight="1">
      <c r="A24" s="235" t="s">
        <v>669</v>
      </c>
      <c r="B24" s="199" t="s">
        <v>777</v>
      </c>
      <c r="C24" s="236" t="s">
        <v>778</v>
      </c>
      <c r="D24" s="237">
        <v>-3.3999999999999998E-3</v>
      </c>
      <c r="E24" s="237">
        <v>2.0999999999999999E-3</v>
      </c>
      <c r="F24" s="237">
        <v>4.0000000000000002E-4</v>
      </c>
      <c r="G24" s="237">
        <v>4.0000000000000002E-4</v>
      </c>
      <c r="H24" s="237">
        <v>2.9999999999999997E-4</v>
      </c>
      <c r="I24" s="237">
        <v>-2.0000000000000001E-4</v>
      </c>
      <c r="J24" s="237">
        <v>-1E-4</v>
      </c>
      <c r="K24" s="237">
        <v>2.9999999999999997E-4</v>
      </c>
    </row>
    <row r="25" spans="1:12" s="217" customFormat="1" ht="43.5" customHeight="1" thickBot="1">
      <c r="A25" s="235" t="s">
        <v>669</v>
      </c>
      <c r="B25" s="199" t="s">
        <v>779</v>
      </c>
      <c r="C25" s="236" t="s">
        <v>780</v>
      </c>
      <c r="D25" s="237">
        <v>0.14979999999999999</v>
      </c>
      <c r="E25" s="237">
        <v>0.1091</v>
      </c>
      <c r="F25" s="237">
        <v>0.1288</v>
      </c>
      <c r="G25" s="237">
        <v>0.1305</v>
      </c>
      <c r="H25" s="237">
        <v>0.14680000000000001</v>
      </c>
      <c r="I25" s="237">
        <v>0.1643</v>
      </c>
      <c r="J25" s="237">
        <v>0.15379999999999999</v>
      </c>
      <c r="K25" s="237">
        <v>0.1318</v>
      </c>
    </row>
    <row r="26" spans="1:12" s="241" customFormat="1" ht="24.75" customHeight="1" thickTop="1" thickBot="1">
      <c r="A26" s="238"/>
      <c r="B26" s="242"/>
      <c r="C26" s="229" t="s">
        <v>588</v>
      </c>
      <c r="D26" s="230"/>
      <c r="E26" s="230"/>
      <c r="F26" s="230"/>
      <c r="G26" s="230"/>
      <c r="H26" s="230"/>
      <c r="I26" s="230"/>
      <c r="J26" s="175"/>
      <c r="K26" s="175"/>
      <c r="L26" s="240"/>
    </row>
    <row r="27" spans="1:12" s="232" customFormat="1" ht="27" customHeight="1" thickTop="1">
      <c r="A27" s="227" t="s">
        <v>669</v>
      </c>
      <c r="B27" s="195" t="s">
        <v>781</v>
      </c>
      <c r="C27" s="233" t="s">
        <v>782</v>
      </c>
      <c r="D27" s="234">
        <v>9.4299999999999995E-2</v>
      </c>
      <c r="E27" s="234">
        <v>9.3399999999999997E-2</v>
      </c>
      <c r="F27" s="234">
        <v>9.1700000000000004E-2</v>
      </c>
      <c r="G27" s="234">
        <v>7.5600000000000001E-2</v>
      </c>
      <c r="H27" s="234">
        <v>7.0499999999999993E-2</v>
      </c>
      <c r="I27" s="234">
        <v>7.2400000000000006E-2</v>
      </c>
      <c r="J27" s="234">
        <v>7.2700000000000001E-2</v>
      </c>
      <c r="K27" s="234">
        <v>7.3300000000000004E-2</v>
      </c>
    </row>
    <row r="28" spans="1:12" s="217" customFormat="1" ht="23.25" customHeight="1">
      <c r="A28" s="235" t="s">
        <v>669</v>
      </c>
      <c r="B28" s="199" t="s">
        <v>783</v>
      </c>
      <c r="C28" s="236" t="s">
        <v>784</v>
      </c>
      <c r="D28" s="237">
        <v>9.9099999999999994E-2</v>
      </c>
      <c r="E28" s="237">
        <v>8.9200000000000002E-2</v>
      </c>
      <c r="F28" s="237">
        <v>0.1062</v>
      </c>
      <c r="G28" s="237">
        <v>8.3799999999999999E-2</v>
      </c>
      <c r="H28" s="237">
        <v>9.6600000000000005E-2</v>
      </c>
      <c r="I28" s="237">
        <v>0.11890000000000001</v>
      </c>
      <c r="J28" s="237">
        <v>0.12620000000000001</v>
      </c>
      <c r="K28" s="237">
        <v>0.1149</v>
      </c>
    </row>
    <row r="29" spans="1:12" s="217" customFormat="1" ht="23.25" customHeight="1">
      <c r="A29" s="235" t="s">
        <v>669</v>
      </c>
      <c r="B29" s="199" t="s">
        <v>785</v>
      </c>
      <c r="C29" s="236" t="s">
        <v>786</v>
      </c>
      <c r="D29" s="237">
        <v>6.6699999999999995E-2</v>
      </c>
      <c r="E29" s="237">
        <v>5.4399999999999997E-2</v>
      </c>
      <c r="F29" s="237">
        <v>0.1042</v>
      </c>
      <c r="G29" s="237">
        <v>8.1100000000000005E-2</v>
      </c>
      <c r="H29" s="237">
        <v>8.8300000000000003E-2</v>
      </c>
      <c r="I29" s="237">
        <v>7.0599999999999996E-2</v>
      </c>
      <c r="J29" s="237">
        <v>9.64E-2</v>
      </c>
      <c r="K29" s="237">
        <v>7.2499999999999995E-2</v>
      </c>
    </row>
    <row r="30" spans="1:12" s="217" customFormat="1" ht="23.25" customHeight="1">
      <c r="A30" s="235" t="s">
        <v>669</v>
      </c>
      <c r="B30" s="199" t="s">
        <v>787</v>
      </c>
      <c r="C30" s="236" t="s">
        <v>788</v>
      </c>
      <c r="D30" s="237">
        <v>5.9700000000000003E-2</v>
      </c>
      <c r="E30" s="237">
        <v>2.3400000000000001E-2</v>
      </c>
      <c r="F30" s="237">
        <v>5.8500000000000003E-2</v>
      </c>
      <c r="G30" s="237">
        <v>5.62E-2</v>
      </c>
      <c r="H30" s="237">
        <v>5.67E-2</v>
      </c>
      <c r="I30" s="237">
        <v>5.0799999999999998E-2</v>
      </c>
      <c r="J30" s="237">
        <v>0.10639999999999999</v>
      </c>
      <c r="K30" s="237">
        <v>6.4000000000000001E-2</v>
      </c>
    </row>
    <row r="31" spans="1:12" s="217" customFormat="1" ht="23.25" customHeight="1">
      <c r="A31" s="235" t="s">
        <v>669</v>
      </c>
      <c r="B31" s="199" t="s">
        <v>789</v>
      </c>
      <c r="C31" s="236" t="s">
        <v>790</v>
      </c>
      <c r="D31" s="237">
        <v>9.0300000000000005E-2</v>
      </c>
      <c r="E31" s="237">
        <v>0.1439</v>
      </c>
      <c r="F31" s="237">
        <v>0.1381</v>
      </c>
      <c r="G31" s="237">
        <v>4.19E-2</v>
      </c>
      <c r="H31" s="237">
        <v>2.7900000000000001E-2</v>
      </c>
      <c r="I31" s="237">
        <v>3.3799999999999997E-2</v>
      </c>
      <c r="J31" s="237">
        <v>3.8800000000000001E-2</v>
      </c>
      <c r="K31" s="237">
        <v>8.2000000000000007E-3</v>
      </c>
    </row>
    <row r="32" spans="1:12" s="217" customFormat="1" ht="23.25" customHeight="1">
      <c r="A32" s="235" t="s">
        <v>669</v>
      </c>
      <c r="B32" s="199" t="s">
        <v>791</v>
      </c>
      <c r="C32" s="236" t="s">
        <v>792</v>
      </c>
      <c r="D32" s="237">
        <v>6.7900000000000002E-2</v>
      </c>
      <c r="E32" s="237">
        <v>0.1308</v>
      </c>
      <c r="F32" s="237">
        <v>7.51E-2</v>
      </c>
      <c r="G32" s="237">
        <v>4.1500000000000002E-2</v>
      </c>
      <c r="H32" s="237">
        <v>3.9199999999999999E-2</v>
      </c>
      <c r="I32" s="237">
        <v>1.7999999999999999E-2</v>
      </c>
      <c r="J32" s="237">
        <v>1.43E-2</v>
      </c>
      <c r="K32" s="237">
        <v>6.4999999999999997E-3</v>
      </c>
    </row>
    <row r="33" spans="1:12" s="217" customFormat="1" ht="23.25" customHeight="1">
      <c r="A33" s="235" t="s">
        <v>669</v>
      </c>
      <c r="B33" s="199" t="s">
        <v>793</v>
      </c>
      <c r="C33" s="236" t="s">
        <v>794</v>
      </c>
      <c r="D33" s="237">
        <v>8.0299999999999996E-2</v>
      </c>
      <c r="E33" s="237">
        <v>0.1371</v>
      </c>
      <c r="F33" s="237">
        <v>9.8699999999999996E-2</v>
      </c>
      <c r="G33" s="237">
        <v>4.1700000000000001E-2</v>
      </c>
      <c r="H33" s="237">
        <v>3.39E-2</v>
      </c>
      <c r="I33" s="237">
        <v>2.9000000000000001E-2</v>
      </c>
      <c r="J33" s="237">
        <v>2.81E-2</v>
      </c>
      <c r="K33" s="237">
        <v>7.6E-3</v>
      </c>
    </row>
    <row r="34" spans="1:12" s="217" customFormat="1" ht="23.25" customHeight="1">
      <c r="A34" s="235" t="s">
        <v>669</v>
      </c>
      <c r="B34" s="199" t="s">
        <v>795</v>
      </c>
      <c r="C34" s="236" t="s">
        <v>796</v>
      </c>
      <c r="D34" s="237">
        <v>5.0000000000000001E-4</v>
      </c>
      <c r="E34" s="237">
        <v>2.8500000000000001E-2</v>
      </c>
      <c r="F34" s="237">
        <v>2.0000000000000001E-4</v>
      </c>
      <c r="G34" s="237">
        <v>3.8999999999999998E-3</v>
      </c>
      <c r="H34" s="237">
        <v>4.0000000000000002E-4</v>
      </c>
      <c r="I34" s="237">
        <v>0</v>
      </c>
      <c r="J34" s="237">
        <v>0</v>
      </c>
      <c r="K34" s="237">
        <v>0.13780000000000001</v>
      </c>
    </row>
    <row r="35" spans="1:12" s="217" customFormat="1" ht="23.25" customHeight="1">
      <c r="A35" s="235" t="s">
        <v>669</v>
      </c>
      <c r="B35" s="199" t="s">
        <v>797</v>
      </c>
      <c r="C35" s="236" t="s">
        <v>798</v>
      </c>
      <c r="D35" s="237">
        <v>1.7000000000000001E-2</v>
      </c>
      <c r="E35" s="237">
        <v>2.01E-2</v>
      </c>
      <c r="F35" s="237">
        <v>1.5800000000000002E-2</v>
      </c>
      <c r="G35" s="237">
        <v>4.3E-3</v>
      </c>
      <c r="H35" s="237">
        <v>6.0000000000000001E-3</v>
      </c>
      <c r="I35" s="237">
        <v>8.8999999999999999E-3</v>
      </c>
      <c r="J35" s="237">
        <v>9.2999999999999992E-3</v>
      </c>
      <c r="K35" s="237">
        <v>9.7000000000000003E-3</v>
      </c>
    </row>
    <row r="36" spans="1:12" s="217" customFormat="1" ht="23.25" customHeight="1">
      <c r="A36" s="235" t="s">
        <v>669</v>
      </c>
      <c r="B36" s="199" t="s">
        <v>799</v>
      </c>
      <c r="C36" s="236" t="s">
        <v>800</v>
      </c>
      <c r="D36" s="237">
        <v>3.9100000000000003E-2</v>
      </c>
      <c r="E36" s="237">
        <v>3.6700000000000003E-2</v>
      </c>
      <c r="F36" s="237">
        <v>4.2999999999999997E-2</v>
      </c>
      <c r="G36" s="237">
        <v>1.8800000000000001E-2</v>
      </c>
      <c r="H36" s="237">
        <v>1.7000000000000001E-2</v>
      </c>
      <c r="I36" s="237">
        <v>2.0799999999999999E-2</v>
      </c>
      <c r="J36" s="237">
        <v>2.29E-2</v>
      </c>
      <c r="K36" s="237">
        <v>2.3400000000000001E-2</v>
      </c>
    </row>
    <row r="37" spans="1:12" s="217" customFormat="1" ht="23.25" customHeight="1">
      <c r="A37" s="235"/>
      <c r="B37" s="199"/>
      <c r="C37" s="236" t="s">
        <v>801</v>
      </c>
      <c r="D37" s="237"/>
      <c r="E37" s="237"/>
      <c r="F37" s="237">
        <v>0</v>
      </c>
      <c r="G37" s="237">
        <v>0</v>
      </c>
      <c r="H37" s="237">
        <v>0</v>
      </c>
      <c r="I37" s="237">
        <v>0</v>
      </c>
      <c r="J37" s="237">
        <v>0</v>
      </c>
      <c r="K37" s="237">
        <v>0</v>
      </c>
    </row>
    <row r="38" spans="1:12" s="217" customFormat="1" ht="44.25" customHeight="1" thickBot="1">
      <c r="A38" s="235" t="s">
        <v>669</v>
      </c>
      <c r="B38" s="199" t="s">
        <v>802</v>
      </c>
      <c r="C38" s="236" t="s">
        <v>803</v>
      </c>
      <c r="D38" s="237">
        <v>4.1700000000000001E-2</v>
      </c>
      <c r="E38" s="237">
        <v>4.0000000000000002E-4</v>
      </c>
      <c r="F38" s="237">
        <v>0</v>
      </c>
      <c r="G38" s="237">
        <v>5.9999999999999995E-4</v>
      </c>
      <c r="H38" s="237">
        <v>2.8E-3</v>
      </c>
      <c r="I38" s="237">
        <v>0</v>
      </c>
      <c r="J38" s="237">
        <v>0</v>
      </c>
      <c r="K38" s="237">
        <v>0</v>
      </c>
    </row>
    <row r="39" spans="1:12" s="241" customFormat="1" ht="24" customHeight="1" thickTop="1" thickBot="1">
      <c r="A39" s="238"/>
      <c r="B39" s="243"/>
      <c r="C39" s="229" t="s">
        <v>601</v>
      </c>
      <c r="D39" s="230"/>
      <c r="E39" s="230"/>
      <c r="F39" s="230"/>
      <c r="G39" s="230"/>
      <c r="H39" s="230"/>
      <c r="I39" s="230"/>
      <c r="J39" s="175"/>
      <c r="K39" s="175"/>
      <c r="L39" s="240"/>
    </row>
    <row r="40" spans="1:12" s="241" customFormat="1" ht="24.75" customHeight="1" thickTop="1" thickBot="1">
      <c r="A40" s="238"/>
      <c r="B40" s="242"/>
      <c r="C40" s="229" t="s">
        <v>602</v>
      </c>
      <c r="D40" s="230"/>
      <c r="E40" s="230"/>
      <c r="F40" s="230"/>
      <c r="G40" s="230"/>
      <c r="H40" s="230"/>
      <c r="I40" s="230"/>
      <c r="J40" s="175"/>
      <c r="K40" s="175"/>
      <c r="L40" s="240"/>
    </row>
    <row r="41" spans="1:12" s="232" customFormat="1" ht="27" customHeight="1" thickTop="1">
      <c r="A41" s="227" t="s">
        <v>669</v>
      </c>
      <c r="B41" s="195" t="s">
        <v>804</v>
      </c>
      <c r="C41" s="233" t="s">
        <v>805</v>
      </c>
      <c r="D41" s="234">
        <v>3.73E-2</v>
      </c>
      <c r="E41" s="234">
        <v>3.2000000000000001E-2</v>
      </c>
      <c r="F41" s="234">
        <v>3.44E-2</v>
      </c>
      <c r="G41" s="234">
        <v>3.3799999999999997E-2</v>
      </c>
      <c r="H41" s="234">
        <v>3.8100000000000002E-2</v>
      </c>
      <c r="I41" s="234">
        <v>3.73E-2</v>
      </c>
      <c r="J41" s="234">
        <v>3.9899999999999998E-2</v>
      </c>
      <c r="K41" s="234">
        <v>3.6900000000000002E-2</v>
      </c>
    </row>
    <row r="42" spans="1:12" s="217" customFormat="1" ht="23.25" customHeight="1">
      <c r="A42" s="235" t="s">
        <v>669</v>
      </c>
      <c r="B42" s="199" t="s">
        <v>806</v>
      </c>
      <c r="C42" s="236" t="s">
        <v>807</v>
      </c>
      <c r="D42" s="237">
        <v>4.0800000000000003E-2</v>
      </c>
      <c r="E42" s="237">
        <v>3.44E-2</v>
      </c>
      <c r="F42" s="237">
        <v>3.73E-2</v>
      </c>
      <c r="G42" s="237">
        <v>3.6400000000000002E-2</v>
      </c>
      <c r="H42" s="237">
        <v>4.1200000000000001E-2</v>
      </c>
      <c r="I42" s="237">
        <v>4.1399999999999999E-2</v>
      </c>
      <c r="J42" s="237">
        <v>4.3799999999999999E-2</v>
      </c>
      <c r="K42" s="237">
        <v>4.0599999999999997E-2</v>
      </c>
    </row>
    <row r="43" spans="1:12" s="217" customFormat="1" ht="23.25" customHeight="1">
      <c r="A43" s="235" t="s">
        <v>669</v>
      </c>
      <c r="B43" s="199" t="s">
        <v>808</v>
      </c>
      <c r="C43" s="236" t="s">
        <v>809</v>
      </c>
      <c r="D43" s="237">
        <v>7.0699999999999999E-2</v>
      </c>
      <c r="E43" s="237">
        <v>6.2799999999999995E-2</v>
      </c>
      <c r="F43" s="237">
        <v>7.1300000000000002E-2</v>
      </c>
      <c r="G43" s="237">
        <v>6.6500000000000004E-2</v>
      </c>
      <c r="H43" s="237">
        <v>6.4000000000000001E-2</v>
      </c>
      <c r="I43" s="237">
        <v>5.7700000000000001E-2</v>
      </c>
      <c r="J43" s="237">
        <v>5.9900000000000002E-2</v>
      </c>
      <c r="K43" s="237">
        <v>5.3900000000000003E-2</v>
      </c>
    </row>
    <row r="44" spans="1:12" s="217" customFormat="1" ht="44.25" customHeight="1" thickBot="1">
      <c r="A44" s="235" t="s">
        <v>669</v>
      </c>
      <c r="B44" s="199" t="s">
        <v>810</v>
      </c>
      <c r="C44" s="236" t="s">
        <v>811</v>
      </c>
      <c r="D44" s="237">
        <v>4.7800000000000002E-2</v>
      </c>
      <c r="E44" s="237">
        <v>4.1300000000000003E-2</v>
      </c>
      <c r="F44" s="237">
        <v>4.4999999999999998E-2</v>
      </c>
      <c r="G44" s="237">
        <v>4.4900000000000002E-2</v>
      </c>
      <c r="H44" s="237">
        <v>5.1700000000000003E-2</v>
      </c>
      <c r="I44" s="237">
        <v>5.0599999999999999E-2</v>
      </c>
      <c r="J44" s="237">
        <v>5.4600000000000003E-2</v>
      </c>
      <c r="K44" s="237">
        <v>5.0999999999999997E-2</v>
      </c>
    </row>
    <row r="45" spans="1:12" s="241" customFormat="1" ht="24" customHeight="1" thickTop="1" thickBot="1">
      <c r="A45" s="238"/>
      <c r="B45" s="242"/>
      <c r="C45" s="229" t="s">
        <v>607</v>
      </c>
      <c r="D45" s="230"/>
      <c r="E45" s="230"/>
      <c r="F45" s="230"/>
      <c r="G45" s="230"/>
      <c r="H45" s="230"/>
      <c r="I45" s="230"/>
      <c r="J45" s="175"/>
      <c r="K45" s="175"/>
      <c r="L45" s="240"/>
    </row>
    <row r="46" spans="1:12" s="245" customFormat="1" ht="27" customHeight="1" thickTop="1">
      <c r="A46" s="244" t="s">
        <v>669</v>
      </c>
      <c r="B46" s="195" t="s">
        <v>812</v>
      </c>
      <c r="C46" s="233" t="s">
        <v>813</v>
      </c>
      <c r="D46" s="234">
        <v>0.50929999999999997</v>
      </c>
      <c r="E46" s="234">
        <v>0.53129999999999999</v>
      </c>
      <c r="F46" s="234">
        <v>0.5524</v>
      </c>
      <c r="G46" s="234">
        <v>0.55089999999999995</v>
      </c>
      <c r="H46" s="234">
        <v>0.56910000000000005</v>
      </c>
      <c r="I46" s="234">
        <v>0.55489999999999995</v>
      </c>
      <c r="J46" s="234">
        <v>0.55649999999999999</v>
      </c>
      <c r="K46" s="234">
        <v>0.56710000000000005</v>
      </c>
    </row>
    <row r="47" spans="1:12" ht="23.25" customHeight="1">
      <c r="A47" s="220" t="s">
        <v>669</v>
      </c>
      <c r="B47" s="187" t="s">
        <v>814</v>
      </c>
      <c r="C47" s="246" t="s">
        <v>815</v>
      </c>
      <c r="D47" s="247">
        <v>4.7399999999999998E-2</v>
      </c>
      <c r="E47" s="247">
        <v>3.6400000000000002E-2</v>
      </c>
      <c r="F47" s="247">
        <v>3.78E-2</v>
      </c>
      <c r="G47" s="247">
        <v>4.1500000000000002E-2</v>
      </c>
      <c r="H47" s="247">
        <v>4.8899999999999999E-2</v>
      </c>
      <c r="I47" s="247">
        <v>5.8000000000000003E-2</v>
      </c>
      <c r="J47" s="247">
        <v>5.0200000000000002E-2</v>
      </c>
      <c r="K47" s="247">
        <v>4.6899999999999997E-2</v>
      </c>
    </row>
    <row r="48" spans="1:12" ht="23.25" customHeight="1">
      <c r="A48" s="220" t="s">
        <v>669</v>
      </c>
      <c r="B48" s="187" t="s">
        <v>816</v>
      </c>
      <c r="C48" s="246" t="s">
        <v>817</v>
      </c>
      <c r="D48" s="247">
        <v>0.44330000000000003</v>
      </c>
      <c r="E48" s="247">
        <v>0.43230000000000002</v>
      </c>
      <c r="F48" s="247">
        <v>0.4098</v>
      </c>
      <c r="G48" s="247">
        <v>0.40760000000000002</v>
      </c>
      <c r="H48" s="247">
        <v>0.38200000000000001</v>
      </c>
      <c r="I48" s="247">
        <v>0.3871</v>
      </c>
      <c r="J48" s="247">
        <v>0.39329999999999998</v>
      </c>
      <c r="K48" s="247">
        <v>0.38600000000000001</v>
      </c>
    </row>
    <row r="49" spans="1:12" ht="23.25" customHeight="1">
      <c r="A49" s="220" t="s">
        <v>669</v>
      </c>
      <c r="B49" s="187" t="s">
        <v>818</v>
      </c>
      <c r="C49" s="246" t="s">
        <v>819</v>
      </c>
      <c r="D49" s="247">
        <v>0.39750000000000002</v>
      </c>
      <c r="E49" s="247">
        <v>0.46439999999999998</v>
      </c>
      <c r="F49" s="247">
        <v>0.4753</v>
      </c>
      <c r="G49" s="247">
        <v>0.57079999999999997</v>
      </c>
      <c r="H49" s="247">
        <v>0.59919999999999995</v>
      </c>
      <c r="I49" s="247">
        <v>0.66539999999999999</v>
      </c>
      <c r="J49" s="247">
        <v>0.61119999999999997</v>
      </c>
      <c r="K49" s="247">
        <v>0.58860000000000001</v>
      </c>
    </row>
    <row r="50" spans="1:12" ht="43.5" customHeight="1" thickBot="1">
      <c r="C50" s="248"/>
      <c r="D50" s="247"/>
      <c r="E50" s="247"/>
      <c r="F50" s="247"/>
      <c r="G50" s="247"/>
      <c r="H50" s="247"/>
      <c r="I50" s="247"/>
      <c r="J50" s="247"/>
      <c r="K50" s="247"/>
    </row>
    <row r="51" spans="1:12" s="232" customFormat="1" ht="24" customHeight="1" thickTop="1" thickBot="1">
      <c r="A51" s="227"/>
      <c r="B51" s="249"/>
      <c r="C51" s="229" t="s">
        <v>612</v>
      </c>
      <c r="D51" s="230"/>
      <c r="E51" s="230"/>
      <c r="F51" s="230"/>
      <c r="G51" s="230"/>
      <c r="H51" s="230"/>
      <c r="I51" s="230"/>
      <c r="J51" s="175"/>
      <c r="K51" s="175"/>
      <c r="L51" s="231"/>
    </row>
    <row r="52" spans="1:12" s="241" customFormat="1" ht="18.75" thickTop="1">
      <c r="A52" s="250"/>
      <c r="B52" s="243"/>
      <c r="C52" s="251"/>
      <c r="D52" s="247"/>
      <c r="E52" s="247"/>
      <c r="F52" s="247"/>
      <c r="G52" s="247"/>
      <c r="H52" s="247"/>
      <c r="I52" s="247"/>
      <c r="J52" s="247"/>
      <c r="K52" s="247"/>
      <c r="L52" s="240"/>
    </row>
    <row r="53" spans="1:12" s="232" customFormat="1" ht="23.25" customHeight="1">
      <c r="A53" s="227" t="s">
        <v>669</v>
      </c>
      <c r="B53" s="195" t="s">
        <v>820</v>
      </c>
      <c r="C53" s="233" t="s">
        <v>821</v>
      </c>
      <c r="D53" s="234">
        <v>5.6899999999999999E-2</v>
      </c>
      <c r="E53" s="234">
        <v>5.67E-2</v>
      </c>
      <c r="F53" s="234">
        <v>5.6399999999999999E-2</v>
      </c>
      <c r="G53" s="234">
        <v>5.2699999999999997E-2</v>
      </c>
      <c r="H53" s="234">
        <v>5.57E-2</v>
      </c>
      <c r="I53" s="234">
        <v>5.5300000000000002E-2</v>
      </c>
      <c r="J53" s="234">
        <v>5.4699999999999999E-2</v>
      </c>
      <c r="K53" s="234">
        <v>5.33E-2</v>
      </c>
    </row>
    <row r="54" spans="1:12" s="232" customFormat="1" ht="24.75" customHeight="1">
      <c r="A54" s="227" t="s">
        <v>669</v>
      </c>
      <c r="B54" s="195" t="s">
        <v>822</v>
      </c>
      <c r="C54" s="233" t="s">
        <v>823</v>
      </c>
      <c r="D54" s="234">
        <v>5.04E-2</v>
      </c>
      <c r="E54" s="234">
        <v>5.0500000000000003E-2</v>
      </c>
      <c r="F54" s="234">
        <v>4.7399999999999998E-2</v>
      </c>
      <c r="G54" s="234">
        <v>4.2500000000000003E-2</v>
      </c>
      <c r="H54" s="234">
        <v>4.5600000000000002E-2</v>
      </c>
      <c r="I54" s="234">
        <v>4.2900000000000001E-2</v>
      </c>
      <c r="J54" s="234">
        <v>4.3499999999999997E-2</v>
      </c>
      <c r="K54" s="234">
        <v>4.2999999999999997E-2</v>
      </c>
    </row>
    <row r="55" spans="1:12" s="232" customFormat="1" ht="24.75" customHeight="1">
      <c r="A55" s="227" t="s">
        <v>669</v>
      </c>
      <c r="B55" s="195" t="s">
        <v>824</v>
      </c>
      <c r="C55" s="233" t="s">
        <v>825</v>
      </c>
      <c r="D55" s="234">
        <v>5.3999999999999999E-2</v>
      </c>
      <c r="E55" s="234">
        <v>5.4100000000000002E-2</v>
      </c>
      <c r="F55" s="234">
        <v>5.0599999999999999E-2</v>
      </c>
      <c r="G55" s="234">
        <v>4.4699999999999997E-2</v>
      </c>
      <c r="H55" s="234">
        <v>4.82E-2</v>
      </c>
      <c r="I55" s="234">
        <v>4.7199999999999999E-2</v>
      </c>
      <c r="J55" s="234">
        <v>4.7E-2</v>
      </c>
      <c r="K55" s="234">
        <v>4.7E-2</v>
      </c>
    </row>
    <row r="56" spans="1:12" s="232" customFormat="1" ht="24.75" customHeight="1">
      <c r="A56" s="227" t="s">
        <v>669</v>
      </c>
      <c r="B56" s="195" t="s">
        <v>826</v>
      </c>
      <c r="C56" s="233" t="s">
        <v>827</v>
      </c>
      <c r="D56" s="234">
        <v>7.7499999999999999E-2</v>
      </c>
      <c r="E56" s="234">
        <v>7.5600000000000001E-2</v>
      </c>
      <c r="F56" s="234">
        <v>7.0599999999999996E-2</v>
      </c>
      <c r="G56" s="234">
        <v>5.1799999999999999E-2</v>
      </c>
      <c r="H56" s="234">
        <v>5.5300000000000002E-2</v>
      </c>
      <c r="I56" s="234">
        <v>5.6500000000000002E-2</v>
      </c>
      <c r="J56" s="234">
        <v>5.7000000000000002E-2</v>
      </c>
      <c r="K56" s="234">
        <v>5.7799999999999997E-2</v>
      </c>
    </row>
    <row r="57" spans="1:12" s="232" customFormat="1" ht="24.75" customHeight="1">
      <c r="A57" s="227" t="s">
        <v>669</v>
      </c>
      <c r="B57" s="195" t="s">
        <v>828</v>
      </c>
      <c r="C57" s="233" t="s">
        <v>829</v>
      </c>
      <c r="D57" s="234">
        <v>-2.35E-2</v>
      </c>
      <c r="E57" s="234">
        <v>-2.1499999999999998E-2</v>
      </c>
      <c r="F57" s="234">
        <v>-0.02</v>
      </c>
      <c r="G57" s="234">
        <v>-7.1000000000000004E-3</v>
      </c>
      <c r="H57" s="234">
        <v>-7.1000000000000004E-3</v>
      </c>
      <c r="I57" s="234">
        <v>-9.2999999999999992E-3</v>
      </c>
      <c r="J57" s="234">
        <v>-0.01</v>
      </c>
      <c r="K57" s="234">
        <v>-1.0800000000000001E-2</v>
      </c>
    </row>
    <row r="58" spans="1:12" s="232" customFormat="1" ht="24.75" customHeight="1">
      <c r="A58" s="227" t="s">
        <v>669</v>
      </c>
      <c r="B58" s="195" t="s">
        <v>830</v>
      </c>
      <c r="C58" s="233" t="s">
        <v>831</v>
      </c>
      <c r="D58" s="234">
        <v>-3.5999999999999999E-3</v>
      </c>
      <c r="E58" s="234">
        <v>-3.5999999999999999E-3</v>
      </c>
      <c r="F58" s="234">
        <v>-3.2000000000000002E-3</v>
      </c>
      <c r="G58" s="234">
        <v>-2.2000000000000001E-3</v>
      </c>
      <c r="H58" s="234">
        <v>-2.5999999999999999E-3</v>
      </c>
      <c r="I58" s="234">
        <v>-4.1999999999999997E-3</v>
      </c>
      <c r="J58" s="234">
        <v>-3.5000000000000001E-3</v>
      </c>
      <c r="K58" s="234">
        <v>-4.0000000000000001E-3</v>
      </c>
    </row>
    <row r="59" spans="1:12" s="232" customFormat="1" ht="24.75" customHeight="1">
      <c r="A59" s="227" t="s">
        <v>669</v>
      </c>
      <c r="B59" s="195" t="s">
        <v>832</v>
      </c>
      <c r="C59" s="233" t="s">
        <v>833</v>
      </c>
      <c r="D59" s="234">
        <v>6.4999999999999997E-3</v>
      </c>
      <c r="E59" s="234">
        <v>6.1999999999999998E-3</v>
      </c>
      <c r="F59" s="234">
        <v>8.9999999999999993E-3</v>
      </c>
      <c r="G59" s="234">
        <v>1.03E-2</v>
      </c>
      <c r="H59" s="234">
        <v>1.01E-2</v>
      </c>
      <c r="I59" s="234">
        <v>1.24E-2</v>
      </c>
      <c r="J59" s="234">
        <v>1.0800000000000001E-2</v>
      </c>
      <c r="K59" s="234">
        <v>9.7999999999999997E-3</v>
      </c>
    </row>
    <row r="60" spans="1:12" s="241" customFormat="1" ht="44.25" customHeight="1" thickBot="1">
      <c r="A60" s="238"/>
      <c r="B60" s="238"/>
      <c r="C60" s="252" t="s">
        <v>834</v>
      </c>
      <c r="D60" s="247"/>
      <c r="E60" s="247"/>
      <c r="F60" s="247"/>
      <c r="G60" s="247"/>
      <c r="H60" s="247"/>
      <c r="I60" s="247"/>
      <c r="J60" s="247"/>
      <c r="K60" s="247"/>
      <c r="L60" s="240"/>
    </row>
    <row r="61" spans="1:12" s="232" customFormat="1" ht="24" customHeight="1" thickTop="1" thickBot="1">
      <c r="A61" s="227" t="s">
        <v>669</v>
      </c>
      <c r="B61" s="195" t="s">
        <v>820</v>
      </c>
      <c r="C61" s="229" t="s">
        <v>821</v>
      </c>
      <c r="D61" s="253">
        <v>5.6899999999999999E-2</v>
      </c>
      <c r="E61" s="253">
        <v>5.67E-2</v>
      </c>
      <c r="F61" s="253">
        <v>5.6399999999999999E-2</v>
      </c>
      <c r="G61" s="253">
        <v>5.2699999999999997E-2</v>
      </c>
      <c r="H61" s="253">
        <v>5.57E-2</v>
      </c>
      <c r="I61" s="253">
        <v>5.5300000000000002E-2</v>
      </c>
      <c r="J61" s="254">
        <v>5.4699999999999999E-2</v>
      </c>
      <c r="K61" s="254">
        <v>5.33E-2</v>
      </c>
      <c r="L61" s="231"/>
    </row>
    <row r="62" spans="1:12" s="232" customFormat="1" ht="27" customHeight="1" thickTop="1">
      <c r="A62" s="227" t="s">
        <v>669</v>
      </c>
      <c r="B62" s="195" t="s">
        <v>835</v>
      </c>
      <c r="C62" s="233" t="s">
        <v>836</v>
      </c>
      <c r="D62" s="234">
        <v>-1.4200000000000001E-2</v>
      </c>
      <c r="E62" s="234">
        <v>-1.1000000000000001E-3</v>
      </c>
      <c r="F62" s="234">
        <v>-5.7999999999999996E-3</v>
      </c>
      <c r="G62" s="234">
        <v>-2.7000000000000001E-3</v>
      </c>
      <c r="H62" s="234">
        <v>-1.5E-3</v>
      </c>
      <c r="I62" s="234">
        <v>-8.9999999999999998E-4</v>
      </c>
      <c r="J62" s="234">
        <v>-2.7000000000000001E-3</v>
      </c>
      <c r="K62" s="234">
        <v>-1.4E-3</v>
      </c>
    </row>
    <row r="63" spans="1:12" s="217" customFormat="1" ht="23.25" customHeight="1">
      <c r="A63" s="235" t="s">
        <v>669</v>
      </c>
      <c r="B63" s="199" t="s">
        <v>837</v>
      </c>
      <c r="C63" s="236" t="s">
        <v>838</v>
      </c>
      <c r="D63" s="237">
        <v>-3.73E-2</v>
      </c>
      <c r="E63" s="237">
        <v>-3.2000000000000001E-2</v>
      </c>
      <c r="F63" s="237">
        <v>-3.44E-2</v>
      </c>
      <c r="G63" s="237">
        <v>-3.3799999999999997E-2</v>
      </c>
      <c r="H63" s="237">
        <v>-3.8199999999999998E-2</v>
      </c>
      <c r="I63" s="237">
        <v>-3.73E-2</v>
      </c>
      <c r="J63" s="237">
        <v>-3.9899999999999998E-2</v>
      </c>
      <c r="K63" s="237">
        <v>-3.6900000000000002E-2</v>
      </c>
    </row>
    <row r="64" spans="1:12" s="217" customFormat="1" ht="23.25" customHeight="1">
      <c r="A64" s="235" t="s">
        <v>669</v>
      </c>
      <c r="B64" s="199" t="s">
        <v>839</v>
      </c>
      <c r="C64" s="236" t="s">
        <v>840</v>
      </c>
      <c r="D64" s="237">
        <v>0</v>
      </c>
      <c r="E64" s="237">
        <v>0</v>
      </c>
      <c r="F64" s="237">
        <v>0</v>
      </c>
      <c r="G64" s="237">
        <v>0</v>
      </c>
      <c r="H64" s="237">
        <v>0</v>
      </c>
      <c r="I64" s="237">
        <v>0</v>
      </c>
      <c r="J64" s="237">
        <v>0</v>
      </c>
      <c r="K64" s="237">
        <v>0</v>
      </c>
    </row>
    <row r="65" spans="1:12" s="217" customFormat="1" ht="23.25" customHeight="1">
      <c r="A65" s="235" t="s">
        <v>669</v>
      </c>
      <c r="B65" s="199" t="s">
        <v>841</v>
      </c>
      <c r="C65" s="236" t="s">
        <v>842</v>
      </c>
      <c r="D65" s="237">
        <v>-3.3999999999999998E-3</v>
      </c>
      <c r="E65" s="237">
        <v>2.0999999999999999E-3</v>
      </c>
      <c r="F65" s="237">
        <v>4.0000000000000002E-4</v>
      </c>
      <c r="G65" s="237">
        <v>4.0000000000000002E-4</v>
      </c>
      <c r="H65" s="237">
        <v>2.9999999999999997E-4</v>
      </c>
      <c r="I65" s="237">
        <v>-2.9999999999999997E-4</v>
      </c>
      <c r="J65" s="237">
        <v>-1E-4</v>
      </c>
      <c r="K65" s="237">
        <v>2.9999999999999997E-4</v>
      </c>
    </row>
    <row r="66" spans="1:12" s="217" customFormat="1" ht="44.25" customHeight="1" thickBot="1">
      <c r="A66" s="235"/>
      <c r="B66" s="199"/>
      <c r="C66" s="236" t="s">
        <v>843</v>
      </c>
      <c r="D66" s="237"/>
      <c r="E66" s="237">
        <v>-1.37E-2</v>
      </c>
      <c r="F66" s="237">
        <v>1E-4</v>
      </c>
      <c r="G66" s="237">
        <v>-5.9999999999999995E-4</v>
      </c>
      <c r="H66" s="237">
        <v>-8.0000000000000004E-4</v>
      </c>
      <c r="I66" s="237">
        <v>1E-4</v>
      </c>
      <c r="J66" s="237">
        <v>1E-4</v>
      </c>
      <c r="K66" s="237">
        <v>1E-4</v>
      </c>
    </row>
    <row r="67" spans="1:12" s="232" customFormat="1" ht="24.75" customHeight="1" thickTop="1" thickBot="1">
      <c r="A67" s="227" t="s">
        <v>669</v>
      </c>
      <c r="B67" s="195" t="s">
        <v>844</v>
      </c>
      <c r="C67" s="229" t="s">
        <v>845</v>
      </c>
      <c r="D67" s="253">
        <v>2E-3</v>
      </c>
      <c r="E67" s="253">
        <v>1.15E-2</v>
      </c>
      <c r="F67" s="253">
        <v>1.6E-2</v>
      </c>
      <c r="G67" s="253">
        <v>1.55E-2</v>
      </c>
      <c r="H67" s="253">
        <v>1.4999999999999999E-2</v>
      </c>
      <c r="I67" s="253">
        <v>1.66E-2</v>
      </c>
      <c r="J67" s="254">
        <v>1.17E-2</v>
      </c>
      <c r="K67" s="254">
        <v>1.4800000000000001E-2</v>
      </c>
      <c r="L67" s="231"/>
    </row>
    <row r="68" spans="1:12" ht="4.5" hidden="1" customHeight="1" thickTop="1">
      <c r="A68" s="220" t="s">
        <v>668</v>
      </c>
      <c r="B68" s="255" t="s">
        <v>668</v>
      </c>
      <c r="C68" s="256"/>
      <c r="D68" s="256"/>
      <c r="E68" s="256"/>
      <c r="F68" s="256"/>
      <c r="G68" s="256"/>
      <c r="H68" s="256"/>
      <c r="I68" s="256"/>
      <c r="J68" s="256"/>
      <c r="K68" s="256"/>
    </row>
    <row r="69" spans="1:12" ht="14.25" thickTop="1" thickBot="1">
      <c r="A69" s="257"/>
      <c r="B69" s="257"/>
      <c r="C69" s="258"/>
      <c r="D69" s="258"/>
      <c r="E69" s="258"/>
      <c r="F69" s="258"/>
      <c r="G69" s="258"/>
      <c r="H69" s="258"/>
      <c r="I69" s="258"/>
      <c r="J69" s="258"/>
      <c r="K69" s="258"/>
      <c r="L69" s="259"/>
    </row>
    <row r="70" spans="1:12" ht="23.25" customHeight="1">
      <c r="C70" s="153" t="s">
        <v>627</v>
      </c>
    </row>
    <row r="71" spans="1:12" ht="15">
      <c r="C71" s="153" t="s">
        <v>846</v>
      </c>
    </row>
    <row r="72" spans="1:12" ht="15">
      <c r="C72" s="153" t="s">
        <v>847</v>
      </c>
    </row>
    <row r="73" spans="1:12" ht="15">
      <c r="C73" s="153" t="s">
        <v>630</v>
      </c>
    </row>
    <row r="74" spans="1:12" ht="15">
      <c r="C74" s="153" t="s">
        <v>631</v>
      </c>
    </row>
    <row r="75" spans="1:12" ht="15">
      <c r="C75" s="153" t="s">
        <v>632</v>
      </c>
    </row>
    <row r="76" spans="1:12" ht="15">
      <c r="C76" s="153" t="s">
        <v>848</v>
      </c>
    </row>
    <row r="77" spans="1:12" ht="15">
      <c r="C77" s="153" t="s">
        <v>634</v>
      </c>
    </row>
    <row r="78" spans="1:12" ht="15">
      <c r="C78" s="153" t="s">
        <v>635</v>
      </c>
    </row>
    <row r="79" spans="1:12" ht="15">
      <c r="C79" s="153" t="s">
        <v>636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T58"/>
  <sheetViews>
    <sheetView topLeftCell="C1" zoomScale="75" workbookViewId="0">
      <selection activeCell="C9" sqref="C9"/>
    </sheetView>
  </sheetViews>
  <sheetFormatPr defaultColWidth="0" defaultRowHeight="12.75" zeroHeight="1"/>
  <cols>
    <col min="1" max="1" width="39.42578125" style="179" hidden="1" customWidth="1"/>
    <col min="2" max="2" width="36.85546875" style="179" hidden="1" customWidth="1"/>
    <col min="3" max="3" width="81.5703125" style="179" customWidth="1"/>
    <col min="4" max="11" width="13.140625" style="179" customWidth="1"/>
    <col min="12" max="12" width="4" style="179" hidden="1"/>
    <col min="13" max="258" width="9.140625" style="179" hidden="1"/>
    <col min="259" max="259" width="81.5703125" style="179" hidden="1"/>
    <col min="260" max="267" width="13.140625" style="179" hidden="1"/>
    <col min="268" max="268" width="4" style="179" hidden="1"/>
    <col min="269" max="514" width="9.140625" style="179" hidden="1"/>
    <col min="515" max="515" width="81.5703125" style="179" hidden="1"/>
    <col min="516" max="523" width="13.140625" style="179" hidden="1"/>
    <col min="524" max="524" width="4" style="179" hidden="1"/>
    <col min="525" max="770" width="9.140625" style="179" hidden="1"/>
    <col min="771" max="771" width="81.5703125" style="179" hidden="1"/>
    <col min="772" max="779" width="13.140625" style="179" hidden="1"/>
    <col min="780" max="780" width="4" style="179" hidden="1"/>
    <col min="781" max="1026" width="9.140625" style="179" hidden="1"/>
    <col min="1027" max="1027" width="81.5703125" style="179" hidden="1"/>
    <col min="1028" max="1035" width="13.140625" style="179" hidden="1"/>
    <col min="1036" max="1036" width="4" style="179" hidden="1"/>
    <col min="1037" max="1282" width="9.140625" style="179" hidden="1"/>
    <col min="1283" max="1283" width="81.5703125" style="179" hidden="1"/>
    <col min="1284" max="1291" width="13.140625" style="179" hidden="1"/>
    <col min="1292" max="1292" width="4" style="179" hidden="1"/>
    <col min="1293" max="1538" width="9.140625" style="179" hidden="1"/>
    <col min="1539" max="1539" width="81.5703125" style="179" hidden="1"/>
    <col min="1540" max="1547" width="13.140625" style="179" hidden="1"/>
    <col min="1548" max="1548" width="4" style="179" hidden="1"/>
    <col min="1549" max="1794" width="9.140625" style="179" hidden="1"/>
    <col min="1795" max="1795" width="81.5703125" style="179" hidden="1"/>
    <col min="1796" max="1803" width="13.140625" style="179" hidden="1"/>
    <col min="1804" max="1804" width="4" style="179" hidden="1"/>
    <col min="1805" max="2050" width="9.140625" style="179" hidden="1"/>
    <col min="2051" max="2051" width="81.5703125" style="179" hidden="1"/>
    <col min="2052" max="2059" width="13.140625" style="179" hidden="1"/>
    <col min="2060" max="2060" width="4" style="179" hidden="1"/>
    <col min="2061" max="2306" width="9.140625" style="179" hidden="1"/>
    <col min="2307" max="2307" width="81.5703125" style="179" hidden="1"/>
    <col min="2308" max="2315" width="13.140625" style="179" hidden="1"/>
    <col min="2316" max="2316" width="4" style="179" hidden="1"/>
    <col min="2317" max="2562" width="9.140625" style="179" hidden="1"/>
    <col min="2563" max="2563" width="81.5703125" style="179" hidden="1"/>
    <col min="2564" max="2571" width="13.140625" style="179" hidden="1"/>
    <col min="2572" max="2572" width="4" style="179" hidden="1"/>
    <col min="2573" max="2818" width="9.140625" style="179" hidden="1"/>
    <col min="2819" max="2819" width="81.5703125" style="179" hidden="1"/>
    <col min="2820" max="2827" width="13.140625" style="179" hidden="1"/>
    <col min="2828" max="2828" width="4" style="179" hidden="1"/>
    <col min="2829" max="3074" width="9.140625" style="179" hidden="1"/>
    <col min="3075" max="3075" width="81.5703125" style="179" hidden="1"/>
    <col min="3076" max="3083" width="13.140625" style="179" hidden="1"/>
    <col min="3084" max="3084" width="4" style="179" hidden="1"/>
    <col min="3085" max="3330" width="9.140625" style="179" hidden="1"/>
    <col min="3331" max="3331" width="81.5703125" style="179" hidden="1"/>
    <col min="3332" max="3339" width="13.140625" style="179" hidden="1"/>
    <col min="3340" max="3340" width="4" style="179" hidden="1"/>
    <col min="3341" max="3586" width="9.140625" style="179" hidden="1"/>
    <col min="3587" max="3587" width="81.5703125" style="179" hidden="1"/>
    <col min="3588" max="3595" width="13.140625" style="179" hidden="1"/>
    <col min="3596" max="3596" width="4" style="179" hidden="1"/>
    <col min="3597" max="3842" width="9.140625" style="179" hidden="1"/>
    <col min="3843" max="3843" width="81.5703125" style="179" hidden="1"/>
    <col min="3844" max="3851" width="13.140625" style="179" hidden="1"/>
    <col min="3852" max="3852" width="4" style="179" hidden="1"/>
    <col min="3853" max="4098" width="9.140625" style="179" hidden="1"/>
    <col min="4099" max="4099" width="81.5703125" style="179" hidden="1"/>
    <col min="4100" max="4107" width="13.140625" style="179" hidden="1"/>
    <col min="4108" max="4108" width="4" style="179" hidden="1"/>
    <col min="4109" max="4354" width="9.140625" style="179" hidden="1"/>
    <col min="4355" max="4355" width="81.5703125" style="179" hidden="1"/>
    <col min="4356" max="4363" width="13.140625" style="179" hidden="1"/>
    <col min="4364" max="4364" width="4" style="179" hidden="1"/>
    <col min="4365" max="4610" width="9.140625" style="179" hidden="1"/>
    <col min="4611" max="4611" width="81.5703125" style="179" hidden="1"/>
    <col min="4612" max="4619" width="13.140625" style="179" hidden="1"/>
    <col min="4620" max="4620" width="4" style="179" hidden="1"/>
    <col min="4621" max="4866" width="9.140625" style="179" hidden="1"/>
    <col min="4867" max="4867" width="81.5703125" style="179" hidden="1"/>
    <col min="4868" max="4875" width="13.140625" style="179" hidden="1"/>
    <col min="4876" max="4876" width="4" style="179" hidden="1"/>
    <col min="4877" max="5122" width="9.140625" style="179" hidden="1"/>
    <col min="5123" max="5123" width="81.5703125" style="179" hidden="1"/>
    <col min="5124" max="5131" width="13.140625" style="179" hidden="1"/>
    <col min="5132" max="5132" width="4" style="179" hidden="1"/>
    <col min="5133" max="5378" width="9.140625" style="179" hidden="1"/>
    <col min="5379" max="5379" width="81.5703125" style="179" hidden="1"/>
    <col min="5380" max="5387" width="13.140625" style="179" hidden="1"/>
    <col min="5388" max="5388" width="4" style="179" hidden="1"/>
    <col min="5389" max="5634" width="9.140625" style="179" hidden="1"/>
    <col min="5635" max="5635" width="81.5703125" style="179" hidden="1"/>
    <col min="5636" max="5643" width="13.140625" style="179" hidden="1"/>
    <col min="5644" max="5644" width="4" style="179" hidden="1"/>
    <col min="5645" max="5890" width="9.140625" style="179" hidden="1"/>
    <col min="5891" max="5891" width="81.5703125" style="179" hidden="1"/>
    <col min="5892" max="5899" width="13.140625" style="179" hidden="1"/>
    <col min="5900" max="5900" width="4" style="179" hidden="1"/>
    <col min="5901" max="6146" width="9.140625" style="179" hidden="1"/>
    <col min="6147" max="6147" width="81.5703125" style="179" hidden="1"/>
    <col min="6148" max="6155" width="13.140625" style="179" hidden="1"/>
    <col min="6156" max="6156" width="4" style="179" hidden="1"/>
    <col min="6157" max="6402" width="9.140625" style="179" hidden="1"/>
    <col min="6403" max="6403" width="81.5703125" style="179" hidden="1"/>
    <col min="6404" max="6411" width="13.140625" style="179" hidden="1"/>
    <col min="6412" max="6412" width="4" style="179" hidden="1"/>
    <col min="6413" max="6658" width="9.140625" style="179" hidden="1"/>
    <col min="6659" max="6659" width="81.5703125" style="179" hidden="1"/>
    <col min="6660" max="6667" width="13.140625" style="179" hidden="1"/>
    <col min="6668" max="6668" width="4" style="179" hidden="1"/>
    <col min="6669" max="6914" width="9.140625" style="179" hidden="1"/>
    <col min="6915" max="6915" width="81.5703125" style="179" hidden="1"/>
    <col min="6916" max="6923" width="13.140625" style="179" hidden="1"/>
    <col min="6924" max="6924" width="4" style="179" hidden="1"/>
    <col min="6925" max="7170" width="9.140625" style="179" hidden="1"/>
    <col min="7171" max="7171" width="81.5703125" style="179" hidden="1"/>
    <col min="7172" max="7179" width="13.140625" style="179" hidden="1"/>
    <col min="7180" max="7180" width="4" style="179" hidden="1"/>
    <col min="7181" max="7426" width="9.140625" style="179" hidden="1"/>
    <col min="7427" max="7427" width="81.5703125" style="179" hidden="1"/>
    <col min="7428" max="7435" width="13.140625" style="179" hidden="1"/>
    <col min="7436" max="7436" width="4" style="179" hidden="1"/>
    <col min="7437" max="7682" width="9.140625" style="179" hidden="1"/>
    <col min="7683" max="7683" width="81.5703125" style="179" hidden="1"/>
    <col min="7684" max="7691" width="13.140625" style="179" hidden="1"/>
    <col min="7692" max="7692" width="4" style="179" hidden="1"/>
    <col min="7693" max="7938" width="9.140625" style="179" hidden="1"/>
    <col min="7939" max="7939" width="81.5703125" style="179" hidden="1"/>
    <col min="7940" max="7947" width="13.140625" style="179" hidden="1"/>
    <col min="7948" max="7948" width="4" style="179" hidden="1"/>
    <col min="7949" max="8194" width="9.140625" style="179" hidden="1"/>
    <col min="8195" max="8195" width="81.5703125" style="179" hidden="1"/>
    <col min="8196" max="8203" width="13.140625" style="179" hidden="1"/>
    <col min="8204" max="8204" width="4" style="179" hidden="1"/>
    <col min="8205" max="8450" width="9.140625" style="179" hidden="1"/>
    <col min="8451" max="8451" width="81.5703125" style="179" hidden="1"/>
    <col min="8452" max="8459" width="13.140625" style="179" hidden="1"/>
    <col min="8460" max="8460" width="4" style="179" hidden="1"/>
    <col min="8461" max="8706" width="9.140625" style="179" hidden="1"/>
    <col min="8707" max="8707" width="81.5703125" style="179" hidden="1"/>
    <col min="8708" max="8715" width="13.140625" style="179" hidden="1"/>
    <col min="8716" max="8716" width="4" style="179" hidden="1"/>
    <col min="8717" max="8962" width="9.140625" style="179" hidden="1"/>
    <col min="8963" max="8963" width="81.5703125" style="179" hidden="1"/>
    <col min="8964" max="8971" width="13.140625" style="179" hidden="1"/>
    <col min="8972" max="8972" width="4" style="179" hidden="1"/>
    <col min="8973" max="9218" width="9.140625" style="179" hidden="1"/>
    <col min="9219" max="9219" width="81.5703125" style="179" hidden="1"/>
    <col min="9220" max="9227" width="13.140625" style="179" hidden="1"/>
    <col min="9228" max="9228" width="4" style="179" hidden="1"/>
    <col min="9229" max="9474" width="9.140625" style="179" hidden="1"/>
    <col min="9475" max="9475" width="81.5703125" style="179" hidden="1"/>
    <col min="9476" max="9483" width="13.140625" style="179" hidden="1"/>
    <col min="9484" max="9484" width="4" style="179" hidden="1"/>
    <col min="9485" max="9730" width="9.140625" style="179" hidden="1"/>
    <col min="9731" max="9731" width="81.5703125" style="179" hidden="1"/>
    <col min="9732" max="9739" width="13.140625" style="179" hidden="1"/>
    <col min="9740" max="9740" width="4" style="179" hidden="1"/>
    <col min="9741" max="9986" width="9.140625" style="179" hidden="1"/>
    <col min="9987" max="9987" width="81.5703125" style="179" hidden="1"/>
    <col min="9988" max="9995" width="13.140625" style="179" hidden="1"/>
    <col min="9996" max="9996" width="4" style="179" hidden="1"/>
    <col min="9997" max="10242" width="9.140625" style="179" hidden="1"/>
    <col min="10243" max="10243" width="81.5703125" style="179" hidden="1"/>
    <col min="10244" max="10251" width="13.140625" style="179" hidden="1"/>
    <col min="10252" max="10252" width="4" style="179" hidden="1"/>
    <col min="10253" max="10498" width="9.140625" style="179" hidden="1"/>
    <col min="10499" max="10499" width="81.5703125" style="179" hidden="1"/>
    <col min="10500" max="10507" width="13.140625" style="179" hidden="1"/>
    <col min="10508" max="10508" width="4" style="179" hidden="1"/>
    <col min="10509" max="10754" width="9.140625" style="179" hidden="1"/>
    <col min="10755" max="10755" width="81.5703125" style="179" hidden="1"/>
    <col min="10756" max="10763" width="13.140625" style="179" hidden="1"/>
    <col min="10764" max="10764" width="4" style="179" hidden="1"/>
    <col min="10765" max="11010" width="9.140625" style="179" hidden="1"/>
    <col min="11011" max="11011" width="81.5703125" style="179" hidden="1"/>
    <col min="11012" max="11019" width="13.140625" style="179" hidden="1"/>
    <col min="11020" max="11020" width="4" style="179" hidden="1"/>
    <col min="11021" max="11266" width="9.140625" style="179" hidden="1"/>
    <col min="11267" max="11267" width="81.5703125" style="179" hidden="1"/>
    <col min="11268" max="11275" width="13.140625" style="179" hidden="1"/>
    <col min="11276" max="11276" width="4" style="179" hidden="1"/>
    <col min="11277" max="11522" width="9.140625" style="179" hidden="1"/>
    <col min="11523" max="11523" width="81.5703125" style="179" hidden="1"/>
    <col min="11524" max="11531" width="13.140625" style="179" hidden="1"/>
    <col min="11532" max="11532" width="4" style="179" hidden="1"/>
    <col min="11533" max="11778" width="9.140625" style="179" hidden="1"/>
    <col min="11779" max="11779" width="81.5703125" style="179" hidden="1"/>
    <col min="11780" max="11787" width="13.140625" style="179" hidden="1"/>
    <col min="11788" max="11788" width="4" style="179" hidden="1"/>
    <col min="11789" max="12034" width="9.140625" style="179" hidden="1"/>
    <col min="12035" max="12035" width="81.5703125" style="179" hidden="1"/>
    <col min="12036" max="12043" width="13.140625" style="179" hidden="1"/>
    <col min="12044" max="12044" width="4" style="179" hidden="1"/>
    <col min="12045" max="12290" width="9.140625" style="179" hidden="1"/>
    <col min="12291" max="12291" width="81.5703125" style="179" hidden="1"/>
    <col min="12292" max="12299" width="13.140625" style="179" hidden="1"/>
    <col min="12300" max="12300" width="4" style="179" hidden="1"/>
    <col min="12301" max="12546" width="9.140625" style="179" hidden="1"/>
    <col min="12547" max="12547" width="81.5703125" style="179" hidden="1"/>
    <col min="12548" max="12555" width="13.140625" style="179" hidden="1"/>
    <col min="12556" max="12556" width="4" style="179" hidden="1"/>
    <col min="12557" max="12802" width="9.140625" style="179" hidden="1"/>
    <col min="12803" max="12803" width="81.5703125" style="179" hidden="1"/>
    <col min="12804" max="12811" width="13.140625" style="179" hidden="1"/>
    <col min="12812" max="12812" width="4" style="179" hidden="1"/>
    <col min="12813" max="13058" width="9.140625" style="179" hidden="1"/>
    <col min="13059" max="13059" width="81.5703125" style="179" hidden="1"/>
    <col min="13060" max="13067" width="13.140625" style="179" hidden="1"/>
    <col min="13068" max="13068" width="4" style="179" hidden="1"/>
    <col min="13069" max="13314" width="9.140625" style="179" hidden="1"/>
    <col min="13315" max="13315" width="81.5703125" style="179" hidden="1"/>
    <col min="13316" max="13323" width="13.140625" style="179" hidden="1"/>
    <col min="13324" max="13324" width="4" style="179" hidden="1"/>
    <col min="13325" max="13570" width="9.140625" style="179" hidden="1"/>
    <col min="13571" max="13571" width="81.5703125" style="179" hidden="1"/>
    <col min="13572" max="13579" width="13.140625" style="179" hidden="1"/>
    <col min="13580" max="13580" width="4" style="179" hidden="1"/>
    <col min="13581" max="13826" width="9.140625" style="179" hidden="1"/>
    <col min="13827" max="13827" width="81.5703125" style="179" hidden="1"/>
    <col min="13828" max="13835" width="13.140625" style="179" hidden="1"/>
    <col min="13836" max="13836" width="4" style="179" hidden="1"/>
    <col min="13837" max="14082" width="9.140625" style="179" hidden="1"/>
    <col min="14083" max="14083" width="81.5703125" style="179" hidden="1"/>
    <col min="14084" max="14091" width="13.140625" style="179" hidden="1"/>
    <col min="14092" max="14092" width="4" style="179" hidden="1"/>
    <col min="14093" max="14338" width="9.140625" style="179" hidden="1"/>
    <col min="14339" max="14339" width="81.5703125" style="179" hidden="1"/>
    <col min="14340" max="14347" width="13.140625" style="179" hidden="1"/>
    <col min="14348" max="14348" width="4" style="179" hidden="1"/>
    <col min="14349" max="14594" width="9.140625" style="179" hidden="1"/>
    <col min="14595" max="14595" width="81.5703125" style="179" hidden="1"/>
    <col min="14596" max="14603" width="13.140625" style="179" hidden="1"/>
    <col min="14604" max="14604" width="4" style="179" hidden="1"/>
    <col min="14605" max="14850" width="9.140625" style="179" hidden="1"/>
    <col min="14851" max="14851" width="81.5703125" style="179" hidden="1"/>
    <col min="14852" max="14859" width="13.140625" style="179" hidden="1"/>
    <col min="14860" max="14860" width="4" style="179" hidden="1"/>
    <col min="14861" max="15106" width="9.140625" style="179" hidden="1"/>
    <col min="15107" max="15107" width="81.5703125" style="179" hidden="1"/>
    <col min="15108" max="15115" width="13.140625" style="179" hidden="1"/>
    <col min="15116" max="15116" width="4" style="179" hidden="1"/>
    <col min="15117" max="15362" width="9.140625" style="179" hidden="1"/>
    <col min="15363" max="15363" width="81.5703125" style="179" hidden="1"/>
    <col min="15364" max="15371" width="13.140625" style="179" hidden="1"/>
    <col min="15372" max="15372" width="4" style="179" hidden="1"/>
    <col min="15373" max="15618" width="9.140625" style="179" hidden="1"/>
    <col min="15619" max="15619" width="81.5703125" style="179" hidden="1"/>
    <col min="15620" max="15627" width="13.140625" style="179" hidden="1"/>
    <col min="15628" max="15628" width="4" style="179" hidden="1"/>
    <col min="15629" max="15874" width="9.140625" style="179" hidden="1"/>
    <col min="15875" max="15875" width="81.5703125" style="179" hidden="1"/>
    <col min="15876" max="15883" width="13.140625" style="179" hidden="1"/>
    <col min="15884" max="15884" width="4" style="179" hidden="1"/>
    <col min="15885" max="16130" width="9.140625" style="179" hidden="1"/>
    <col min="16131" max="16131" width="81.5703125" style="179" hidden="1"/>
    <col min="16132" max="16139" width="13.140625" style="179" hidden="1"/>
    <col min="16140" max="16140" width="4" style="179" hidden="1"/>
    <col min="16141" max="16384" width="9.140625" style="179" hidden="1"/>
  </cols>
  <sheetData>
    <row r="1" spans="1:12" s="168" customFormat="1" ht="42" customHeight="1">
      <c r="A1" s="166"/>
      <c r="B1" s="166"/>
      <c r="C1" s="167"/>
      <c r="D1" s="166"/>
      <c r="E1" s="166"/>
      <c r="F1" s="166"/>
      <c r="G1" s="166"/>
      <c r="H1" s="166"/>
      <c r="I1" s="166"/>
      <c r="J1" s="166"/>
      <c r="K1" s="166"/>
    </row>
    <row r="2" spans="1:12" s="168" customFormat="1" ht="28.5" customHeight="1">
      <c r="A2" s="1165" t="s">
        <v>1072</v>
      </c>
      <c r="B2" s="1165"/>
      <c r="C2" s="1165"/>
      <c r="D2" s="1165"/>
      <c r="E2" s="1165"/>
      <c r="F2" s="1165"/>
      <c r="G2" s="1165"/>
      <c r="H2" s="1165"/>
      <c r="I2" s="1165"/>
      <c r="J2" s="1165"/>
      <c r="K2" s="1165"/>
    </row>
    <row r="3" spans="1:12" s="168" customFormat="1" ht="28.5" customHeight="1">
      <c r="A3" s="166"/>
      <c r="B3" s="166"/>
      <c r="C3" s="169" t="s">
        <v>667</v>
      </c>
      <c r="D3" s="170"/>
      <c r="E3" s="170"/>
      <c r="F3" s="170"/>
      <c r="G3" s="170"/>
      <c r="H3" s="170"/>
      <c r="I3" s="170"/>
      <c r="J3" s="170"/>
      <c r="K3" s="170"/>
    </row>
    <row r="4" spans="1:12" s="168" customFormat="1" ht="58.5" customHeight="1">
      <c r="A4" s="1166"/>
      <c r="B4" s="1167"/>
      <c r="C4" s="1167"/>
      <c r="D4" s="1167"/>
      <c r="E4" s="1167"/>
      <c r="F4" s="1167"/>
      <c r="G4" s="1167"/>
      <c r="H4" s="1167"/>
      <c r="I4" s="1167"/>
      <c r="J4" s="1167"/>
      <c r="K4" s="1167"/>
    </row>
    <row r="5" spans="1:12" s="173" customFormat="1" ht="12.75" customHeight="1" thickBot="1">
      <c r="A5" s="171"/>
      <c r="B5" s="172"/>
      <c r="C5" s="172"/>
      <c r="D5" s="172"/>
      <c r="E5" s="172"/>
      <c r="F5" s="172"/>
      <c r="G5" s="172"/>
      <c r="H5" s="172"/>
      <c r="I5" s="172"/>
      <c r="J5" s="172"/>
      <c r="K5" s="172"/>
    </row>
    <row r="6" spans="1:12" s="174" customFormat="1" ht="27.75" customHeight="1" thickTop="1" thickBot="1">
      <c r="C6" s="175"/>
      <c r="D6" s="176" t="s">
        <v>639</v>
      </c>
      <c r="E6" s="176" t="s">
        <v>640</v>
      </c>
      <c r="F6" s="176" t="s">
        <v>641</v>
      </c>
      <c r="G6" s="176" t="s">
        <v>642</v>
      </c>
      <c r="H6" s="176" t="s">
        <v>643</v>
      </c>
      <c r="I6" s="176" t="s">
        <v>644</v>
      </c>
      <c r="J6" s="177" t="s">
        <v>645</v>
      </c>
      <c r="K6" s="177" t="s">
        <v>646</v>
      </c>
      <c r="L6" s="178" t="s">
        <v>668</v>
      </c>
    </row>
    <row r="7" spans="1:12" ht="14.25" customHeight="1" thickTop="1" thickBot="1">
      <c r="C7" s="180"/>
      <c r="D7" s="180"/>
      <c r="E7" s="180"/>
      <c r="F7" s="180"/>
      <c r="G7" s="180"/>
      <c r="H7" s="180"/>
      <c r="I7" s="180"/>
      <c r="J7" s="180"/>
      <c r="K7" s="180"/>
    </row>
    <row r="8" spans="1:12" s="181" customFormat="1" ht="24" customHeight="1" thickTop="1" thickBot="1">
      <c r="B8" s="182"/>
      <c r="C8" s="183" t="s">
        <v>524</v>
      </c>
      <c r="D8" s="184"/>
      <c r="E8" s="184"/>
      <c r="F8" s="184"/>
      <c r="G8" s="184"/>
      <c r="H8" s="184"/>
      <c r="I8" s="184"/>
      <c r="J8" s="185"/>
      <c r="K8" s="185"/>
      <c r="L8" s="186"/>
    </row>
    <row r="9" spans="1:12" ht="22.5" customHeight="1" thickTop="1">
      <c r="A9" s="179" t="s">
        <v>669</v>
      </c>
      <c r="B9" s="187" t="s">
        <v>670</v>
      </c>
      <c r="C9" s="188" t="s">
        <v>671</v>
      </c>
      <c r="D9" s="189">
        <v>3.4700000000000002E-2</v>
      </c>
      <c r="E9" s="189">
        <v>3.7400000000000003E-2</v>
      </c>
      <c r="F9" s="189">
        <v>6.7599999999999993E-2</v>
      </c>
      <c r="G9" s="189">
        <v>4.2900000000000001E-2</v>
      </c>
      <c r="H9" s="189">
        <v>7.4399999999999994E-2</v>
      </c>
      <c r="I9" s="189">
        <v>8.4500000000000006E-2</v>
      </c>
      <c r="J9" s="189">
        <v>7.3300000000000004E-2</v>
      </c>
      <c r="K9" s="189">
        <v>7.6200000000000004E-2</v>
      </c>
    </row>
    <row r="10" spans="1:12" ht="22.5" customHeight="1">
      <c r="A10" s="179" t="s">
        <v>669</v>
      </c>
      <c r="B10" s="187" t="s">
        <v>672</v>
      </c>
      <c r="C10" s="188" t="s">
        <v>673</v>
      </c>
      <c r="D10" s="189">
        <v>0.47639999999999999</v>
      </c>
      <c r="E10" s="189">
        <v>0.4652</v>
      </c>
      <c r="F10" s="189">
        <v>0.43830000000000002</v>
      </c>
      <c r="G10" s="189">
        <v>0.51419999999999999</v>
      </c>
      <c r="H10" s="189">
        <v>0.61380000000000001</v>
      </c>
      <c r="I10" s="189">
        <v>0.61839999999999995</v>
      </c>
      <c r="J10" s="189">
        <v>0.65669999999999995</v>
      </c>
      <c r="K10" s="189">
        <v>0.65600000000000003</v>
      </c>
    </row>
    <row r="11" spans="1:12" ht="41.25" customHeight="1" thickBot="1">
      <c r="B11" s="190"/>
      <c r="C11" s="188"/>
      <c r="D11" s="191"/>
      <c r="E11" s="191"/>
      <c r="F11" s="191"/>
      <c r="G11" s="191"/>
      <c r="H11" s="191"/>
      <c r="I11" s="191"/>
      <c r="J11" s="191"/>
      <c r="K11" s="191"/>
    </row>
    <row r="12" spans="1:12" s="192" customFormat="1" ht="24" customHeight="1" thickTop="1" thickBot="1">
      <c r="B12" s="193"/>
      <c r="C12" s="183" t="s">
        <v>527</v>
      </c>
      <c r="D12" s="184"/>
      <c r="E12" s="184"/>
      <c r="F12" s="184"/>
      <c r="G12" s="184"/>
      <c r="H12" s="184"/>
      <c r="I12" s="184"/>
      <c r="J12" s="185"/>
      <c r="K12" s="185"/>
      <c r="L12" s="194"/>
    </row>
    <row r="13" spans="1:12" s="174" customFormat="1" ht="32.25" customHeight="1" thickTop="1">
      <c r="A13" s="174" t="s">
        <v>669</v>
      </c>
      <c r="B13" s="195" t="s">
        <v>674</v>
      </c>
      <c r="C13" s="196" t="s">
        <v>675</v>
      </c>
      <c r="D13" s="197">
        <v>0.80430000000000001</v>
      </c>
      <c r="E13" s="197">
        <v>0.77070000000000005</v>
      </c>
      <c r="F13" s="197">
        <v>0.77669999999999995</v>
      </c>
      <c r="G13" s="197">
        <v>0.74419999999999997</v>
      </c>
      <c r="H13" s="197">
        <v>0.74609999999999999</v>
      </c>
      <c r="I13" s="197">
        <v>0.74750000000000005</v>
      </c>
      <c r="J13" s="197">
        <v>0.73380000000000001</v>
      </c>
      <c r="K13" s="197">
        <v>0.73070000000000002</v>
      </c>
    </row>
    <row r="14" spans="1:12" s="198" customFormat="1" ht="23.25" customHeight="1">
      <c r="A14" s="198" t="s">
        <v>669</v>
      </c>
      <c r="B14" s="199" t="s">
        <v>676</v>
      </c>
      <c r="C14" s="200" t="s">
        <v>677</v>
      </c>
      <c r="D14" s="201"/>
      <c r="E14" s="202"/>
      <c r="F14" s="202">
        <v>0.77669999999999995</v>
      </c>
      <c r="G14" s="202">
        <v>0.74419999999999997</v>
      </c>
      <c r="H14" s="202">
        <v>0.74609999999999999</v>
      </c>
      <c r="I14" s="202">
        <v>0.74750000000000005</v>
      </c>
      <c r="J14" s="202">
        <v>0.73380000000000001</v>
      </c>
      <c r="K14" s="202">
        <v>0.73070000000000002</v>
      </c>
    </row>
    <row r="15" spans="1:12" s="198" customFormat="1" ht="23.25" customHeight="1">
      <c r="B15" s="199"/>
      <c r="C15" s="200" t="s">
        <v>678</v>
      </c>
      <c r="D15" s="202">
        <v>2.7099999999999999E-2</v>
      </c>
      <c r="E15" s="202">
        <v>2.2499999999999999E-2</v>
      </c>
      <c r="F15" s="202">
        <v>1.67E-2</v>
      </c>
      <c r="G15" s="202">
        <v>2.9899999999999999E-2</v>
      </c>
      <c r="H15" s="202">
        <v>1.72E-2</v>
      </c>
      <c r="I15" s="202">
        <v>1.6500000000000001E-2</v>
      </c>
      <c r="J15" s="202">
        <v>2.6499999999999999E-2</v>
      </c>
      <c r="K15" s="202">
        <v>2.6499999999999999E-2</v>
      </c>
    </row>
    <row r="16" spans="1:12" s="198" customFormat="1" ht="41.25" customHeight="1" thickBot="1">
      <c r="A16" s="198" t="s">
        <v>669</v>
      </c>
      <c r="B16" s="199" t="s">
        <v>679</v>
      </c>
      <c r="C16" s="200" t="s">
        <v>680</v>
      </c>
      <c r="D16" s="202">
        <v>1.18E-2</v>
      </c>
      <c r="E16" s="202">
        <v>3.2000000000000002E-3</v>
      </c>
      <c r="F16" s="202">
        <v>2E-3</v>
      </c>
      <c r="G16" s="202">
        <v>1E-3</v>
      </c>
      <c r="H16" s="202">
        <v>1E-4</v>
      </c>
      <c r="I16" s="202">
        <v>1E-4</v>
      </c>
      <c r="J16" s="202">
        <v>0</v>
      </c>
      <c r="K16" s="202">
        <v>0</v>
      </c>
    </row>
    <row r="17" spans="1:26" s="192" customFormat="1" ht="24" customHeight="1" thickTop="1" thickBot="1">
      <c r="B17" s="193"/>
      <c r="C17" s="183" t="s">
        <v>681</v>
      </c>
      <c r="D17" s="184"/>
      <c r="E17" s="184"/>
      <c r="F17" s="184"/>
      <c r="G17" s="184"/>
      <c r="H17" s="184"/>
      <c r="I17" s="184"/>
      <c r="J17" s="185"/>
      <c r="K17" s="185"/>
      <c r="L17" s="194"/>
    </row>
    <row r="18" spans="1:26" s="174" customFormat="1" ht="32.25" customHeight="1" thickTop="1">
      <c r="A18" s="174" t="s">
        <v>669</v>
      </c>
      <c r="B18" s="195" t="s">
        <v>682</v>
      </c>
      <c r="C18" s="196" t="s">
        <v>683</v>
      </c>
      <c r="D18" s="197">
        <v>1.2999999999999999E-2</v>
      </c>
      <c r="E18" s="197">
        <v>2.0299999999999999E-2</v>
      </c>
      <c r="F18" s="197">
        <v>2.64E-2</v>
      </c>
      <c r="G18" s="197">
        <v>2.4299999999999999E-2</v>
      </c>
      <c r="H18" s="197">
        <v>2.3099999999999999E-2</v>
      </c>
      <c r="I18" s="197">
        <v>2.5899999999999999E-2</v>
      </c>
      <c r="J18" s="197">
        <v>2.8000000000000001E-2</v>
      </c>
      <c r="K18" s="197">
        <v>3.2099999999999997E-2</v>
      </c>
    </row>
    <row r="19" spans="1:26" s="198" customFormat="1" ht="23.25" customHeight="1">
      <c r="A19" s="198" t="s">
        <v>669</v>
      </c>
      <c r="B19" s="199" t="s">
        <v>684</v>
      </c>
      <c r="C19" s="200" t="s">
        <v>685</v>
      </c>
      <c r="D19" s="202">
        <v>0.98699999999999999</v>
      </c>
      <c r="E19" s="202">
        <v>0.97970000000000002</v>
      </c>
      <c r="F19" s="202">
        <v>0.97360000000000002</v>
      </c>
      <c r="G19" s="202">
        <v>0.97570000000000001</v>
      </c>
      <c r="H19" s="202">
        <v>0.97689999999999999</v>
      </c>
      <c r="I19" s="202">
        <v>0.97409999999999997</v>
      </c>
      <c r="J19" s="202">
        <v>0.97199999999999998</v>
      </c>
      <c r="K19" s="202">
        <v>0.96789999999999998</v>
      </c>
    </row>
    <row r="20" spans="1:26" s="198" customFormat="1" ht="41.25" customHeight="1" thickBot="1">
      <c r="A20" s="198" t="s">
        <v>669</v>
      </c>
      <c r="B20" s="199" t="s">
        <v>686</v>
      </c>
      <c r="C20" s="200" t="s">
        <v>687</v>
      </c>
      <c r="D20" s="203">
        <v>295.05040000000002</v>
      </c>
      <c r="E20" s="203">
        <v>262.51949999999999</v>
      </c>
      <c r="F20" s="203">
        <v>266.77769999999998</v>
      </c>
      <c r="G20" s="203">
        <v>295.6927</v>
      </c>
      <c r="H20" s="203">
        <v>337.06740000000002</v>
      </c>
      <c r="I20" s="203">
        <v>347.16449999999998</v>
      </c>
      <c r="J20" s="203">
        <v>353.2912</v>
      </c>
      <c r="K20" s="203">
        <v>354.28039999999999</v>
      </c>
      <c r="L20" s="204"/>
      <c r="M20" s="204"/>
      <c r="N20" s="204"/>
      <c r="O20" s="204"/>
      <c r="P20" s="204"/>
      <c r="Q20" s="204"/>
      <c r="R20" s="204"/>
      <c r="S20" s="204"/>
      <c r="T20" s="204"/>
      <c r="U20" s="204"/>
      <c r="V20" s="204"/>
      <c r="W20" s="204"/>
      <c r="X20" s="204"/>
      <c r="Y20" s="204"/>
      <c r="Z20" s="204"/>
    </row>
    <row r="21" spans="1:26" s="192" customFormat="1" ht="24" customHeight="1" thickTop="1" thickBot="1">
      <c r="B21" s="193"/>
      <c r="C21" s="183" t="s">
        <v>688</v>
      </c>
      <c r="D21" s="184"/>
      <c r="E21" s="184"/>
      <c r="F21" s="184"/>
      <c r="G21" s="184"/>
      <c r="H21" s="184"/>
      <c r="I21" s="184"/>
      <c r="J21" s="185"/>
      <c r="K21" s="185"/>
      <c r="L21" s="194"/>
    </row>
    <row r="22" spans="1:26" s="174" customFormat="1" ht="32.25" customHeight="1" thickTop="1">
      <c r="A22" s="174" t="s">
        <v>669</v>
      </c>
      <c r="B22" s="195" t="s">
        <v>689</v>
      </c>
      <c r="C22" s="196" t="s">
        <v>690</v>
      </c>
      <c r="D22" s="197">
        <v>0.91739999999999999</v>
      </c>
      <c r="E22" s="197">
        <v>0.94969999999999999</v>
      </c>
      <c r="F22" s="197">
        <v>0.9587</v>
      </c>
      <c r="G22" s="197">
        <v>0.9657</v>
      </c>
      <c r="H22" s="197">
        <v>0.97409999999999997</v>
      </c>
      <c r="I22" s="197">
        <v>0.97209999999999996</v>
      </c>
      <c r="J22" s="197">
        <v>0.97819999999999996</v>
      </c>
      <c r="K22" s="197">
        <v>0.9748</v>
      </c>
    </row>
    <row r="23" spans="1:26" s="198" customFormat="1" ht="23.25" customHeight="1">
      <c r="A23" s="198" t="s">
        <v>669</v>
      </c>
      <c r="B23" s="199" t="s">
        <v>691</v>
      </c>
      <c r="C23" s="200" t="s">
        <v>692</v>
      </c>
      <c r="D23" s="202">
        <v>5.2999999999999999E-2</v>
      </c>
      <c r="E23" s="202">
        <v>2.7900000000000001E-2</v>
      </c>
      <c r="F23" s="202">
        <v>2.2800000000000001E-2</v>
      </c>
      <c r="G23" s="202">
        <v>1.5900000000000001E-2</v>
      </c>
      <c r="H23" s="202">
        <v>1.2200000000000001E-2</v>
      </c>
      <c r="I23" s="202">
        <v>1.1599999999999999E-2</v>
      </c>
      <c r="J23" s="202">
        <v>9.4999999999999998E-3</v>
      </c>
      <c r="K23" s="202">
        <v>1.0200000000000001E-2</v>
      </c>
    </row>
    <row r="24" spans="1:26" s="198" customFormat="1" ht="23.25" customHeight="1">
      <c r="A24" s="198" t="s">
        <v>669</v>
      </c>
      <c r="B24" s="199" t="s">
        <v>693</v>
      </c>
      <c r="C24" s="200" t="s">
        <v>694</v>
      </c>
      <c r="D24" s="202">
        <v>8.2600000000000007E-2</v>
      </c>
      <c r="E24" s="202">
        <v>5.0299999999999997E-2</v>
      </c>
      <c r="F24" s="202">
        <v>4.1300000000000003E-2</v>
      </c>
      <c r="G24" s="202">
        <v>3.4299999999999997E-2</v>
      </c>
      <c r="H24" s="202">
        <v>2.5899999999999999E-2</v>
      </c>
      <c r="I24" s="202">
        <v>2.7900000000000001E-2</v>
      </c>
      <c r="J24" s="202">
        <v>2.18E-2</v>
      </c>
      <c r="K24" s="202">
        <v>2.52E-2</v>
      </c>
    </row>
    <row r="25" spans="1:26" s="198" customFormat="1" ht="23.25" customHeight="1">
      <c r="A25" s="198" t="s">
        <v>669</v>
      </c>
      <c r="B25" s="199" t="s">
        <v>695</v>
      </c>
      <c r="C25" s="200" t="s">
        <v>696</v>
      </c>
      <c r="D25" s="202">
        <v>4.2700000000000002E-2</v>
      </c>
      <c r="E25" s="202">
        <v>2.3699999999999999E-2</v>
      </c>
      <c r="F25" s="202">
        <v>1.8800000000000001E-2</v>
      </c>
      <c r="G25" s="202">
        <v>1.2699999999999999E-2</v>
      </c>
      <c r="H25" s="202">
        <v>9.4999999999999998E-3</v>
      </c>
      <c r="I25" s="202">
        <v>8.6999999999999994E-3</v>
      </c>
      <c r="J25" s="202">
        <v>7.1000000000000004E-3</v>
      </c>
      <c r="K25" s="202">
        <v>7.6E-3</v>
      </c>
    </row>
    <row r="26" spans="1:26" s="198" customFormat="1" ht="23.25" customHeight="1">
      <c r="A26" s="198" t="s">
        <v>669</v>
      </c>
      <c r="B26" s="199" t="s">
        <v>697</v>
      </c>
      <c r="C26" s="200" t="s">
        <v>698</v>
      </c>
      <c r="D26" s="202">
        <v>0.26090000000000002</v>
      </c>
      <c r="E26" s="202">
        <v>0.19309999999999999</v>
      </c>
      <c r="F26" s="202">
        <v>0.2117</v>
      </c>
      <c r="G26" s="202">
        <v>0.23319999999999999</v>
      </c>
      <c r="H26" s="202">
        <v>0.2389</v>
      </c>
      <c r="I26" s="202">
        <v>0.27100000000000002</v>
      </c>
      <c r="J26" s="202">
        <v>0.26960000000000001</v>
      </c>
      <c r="K26" s="202">
        <v>0.2737</v>
      </c>
    </row>
    <row r="27" spans="1:26" s="198" customFormat="1" ht="23.25" customHeight="1">
      <c r="A27" s="198" t="s">
        <v>669</v>
      </c>
      <c r="B27" s="199" t="s">
        <v>699</v>
      </c>
      <c r="C27" s="200" t="s">
        <v>700</v>
      </c>
      <c r="D27" s="202">
        <v>4.4999999999999997E-3</v>
      </c>
      <c r="E27" s="202">
        <v>4.5999999999999999E-3</v>
      </c>
      <c r="F27" s="202">
        <v>3.8E-3</v>
      </c>
      <c r="G27" s="202">
        <v>3.2000000000000002E-3</v>
      </c>
      <c r="H27" s="202">
        <v>3.2000000000000002E-3</v>
      </c>
      <c r="I27" s="202">
        <v>3.3999999999999998E-3</v>
      </c>
      <c r="J27" s="202">
        <v>3.3999999999999998E-3</v>
      </c>
      <c r="K27" s="202">
        <v>3.5000000000000001E-3</v>
      </c>
    </row>
    <row r="28" spans="1:26" s="198" customFormat="1" ht="23.25" customHeight="1">
      <c r="A28" s="198" t="s">
        <v>669</v>
      </c>
      <c r="B28" s="199" t="s">
        <v>701</v>
      </c>
      <c r="C28" s="200" t="s">
        <v>702</v>
      </c>
      <c r="D28" s="202">
        <v>0.13020000000000001</v>
      </c>
      <c r="E28" s="202">
        <v>0.11650000000000001</v>
      </c>
      <c r="F28" s="202">
        <v>0.1183</v>
      </c>
      <c r="G28" s="202">
        <v>0.10879999999999999</v>
      </c>
      <c r="H28" s="202">
        <v>8.7900000000000006E-2</v>
      </c>
      <c r="I28" s="202">
        <v>8.4500000000000006E-2</v>
      </c>
      <c r="J28" s="202">
        <v>7.8E-2</v>
      </c>
      <c r="K28" s="202">
        <v>7.6600000000000001E-2</v>
      </c>
    </row>
    <row r="29" spans="1:26" s="198" customFormat="1" ht="23.25" customHeight="1">
      <c r="A29" s="198" t="s">
        <v>669</v>
      </c>
      <c r="B29" s="199" t="s">
        <v>703</v>
      </c>
      <c r="C29" s="200" t="s">
        <v>704</v>
      </c>
      <c r="D29" s="202">
        <v>0.89029999999999998</v>
      </c>
      <c r="E29" s="202">
        <v>0.93359999999999999</v>
      </c>
      <c r="F29" s="202">
        <v>0.94599999999999995</v>
      </c>
      <c r="G29" s="202">
        <v>0.95</v>
      </c>
      <c r="H29" s="202">
        <v>0.96189999999999998</v>
      </c>
      <c r="I29" s="202">
        <v>0.95779999999999998</v>
      </c>
      <c r="J29" s="202">
        <v>0.96640000000000004</v>
      </c>
      <c r="K29" s="202">
        <v>0.96030000000000004</v>
      </c>
    </row>
    <row r="30" spans="1:26" s="198" customFormat="1" ht="23.25" customHeight="1">
      <c r="A30" s="198" t="s">
        <v>669</v>
      </c>
      <c r="B30" s="199" t="s">
        <v>705</v>
      </c>
      <c r="C30" s="200" t="s">
        <v>706</v>
      </c>
      <c r="D30" s="202">
        <v>2.35E-2</v>
      </c>
      <c r="E30" s="202">
        <v>1.37E-2</v>
      </c>
      <c r="F30" s="202">
        <v>1.21E-2</v>
      </c>
      <c r="G30" s="202">
        <v>1.6299999999999999E-2</v>
      </c>
      <c r="H30" s="202">
        <v>1.32E-2</v>
      </c>
      <c r="I30" s="202">
        <v>1.6299999999999999E-2</v>
      </c>
      <c r="J30" s="202">
        <v>1.2500000000000001E-2</v>
      </c>
      <c r="K30" s="202">
        <v>1.7399999999999999E-2</v>
      </c>
    </row>
    <row r="31" spans="1:26" s="198" customFormat="1" ht="23.25" customHeight="1">
      <c r="A31" s="198" t="s">
        <v>669</v>
      </c>
      <c r="B31" s="199" t="s">
        <v>707</v>
      </c>
      <c r="C31" s="200" t="s">
        <v>708</v>
      </c>
      <c r="D31" s="202">
        <v>8.0000000000000004E-4</v>
      </c>
      <c r="E31" s="202">
        <v>1.5E-3</v>
      </c>
      <c r="F31" s="202">
        <v>1.2999999999999999E-3</v>
      </c>
      <c r="G31" s="202">
        <v>0</v>
      </c>
      <c r="H31" s="202">
        <v>0</v>
      </c>
      <c r="I31" s="202">
        <v>0</v>
      </c>
      <c r="J31" s="202">
        <v>0</v>
      </c>
      <c r="K31" s="205">
        <v>0</v>
      </c>
    </row>
    <row r="32" spans="1:26" s="198" customFormat="1" ht="23.25" customHeight="1">
      <c r="A32" s="198" t="s">
        <v>669</v>
      </c>
      <c r="B32" s="199" t="s">
        <v>709</v>
      </c>
      <c r="C32" s="200" t="s">
        <v>710</v>
      </c>
      <c r="D32" s="202">
        <v>6.4000000000000003E-3</v>
      </c>
      <c r="E32" s="202">
        <v>4.7999999999999996E-3</v>
      </c>
      <c r="F32" s="202">
        <v>4.1000000000000003E-3</v>
      </c>
      <c r="G32" s="202">
        <v>1.6000000000000001E-3</v>
      </c>
      <c r="H32" s="202">
        <v>1.2999999999999999E-3</v>
      </c>
      <c r="I32" s="202">
        <v>2.5999999999999999E-3</v>
      </c>
      <c r="J32" s="202">
        <v>1.6000000000000001E-3</v>
      </c>
      <c r="K32" s="202">
        <v>2.8E-3</v>
      </c>
    </row>
    <row r="33" spans="1:12" s="198" customFormat="1" ht="23.25" customHeight="1">
      <c r="A33" s="198" t="s">
        <v>669</v>
      </c>
      <c r="B33" s="199" t="s">
        <v>711</v>
      </c>
      <c r="C33" s="200" t="s">
        <v>712</v>
      </c>
      <c r="D33" s="202">
        <v>0</v>
      </c>
      <c r="E33" s="202">
        <v>1.5E-3</v>
      </c>
      <c r="F33" s="202">
        <v>5.0000000000000001E-4</v>
      </c>
      <c r="G33" s="202">
        <v>0</v>
      </c>
      <c r="H33" s="202">
        <v>0</v>
      </c>
      <c r="I33" s="202">
        <v>0</v>
      </c>
      <c r="J33" s="202">
        <v>0</v>
      </c>
      <c r="K33" s="205">
        <v>0</v>
      </c>
    </row>
    <row r="34" spans="1:12" s="198" customFormat="1" ht="23.25" customHeight="1">
      <c r="A34" s="198" t="s">
        <v>669</v>
      </c>
      <c r="B34" s="199" t="s">
        <v>713</v>
      </c>
      <c r="C34" s="200" t="s">
        <v>714</v>
      </c>
      <c r="D34" s="202">
        <v>3.0000000000000001E-3</v>
      </c>
      <c r="E34" s="202">
        <v>2.0999999999999999E-3</v>
      </c>
      <c r="F34" s="202">
        <v>2.0999999999999999E-3</v>
      </c>
      <c r="G34" s="202">
        <v>1.2999999999999999E-3</v>
      </c>
      <c r="H34" s="202">
        <v>1E-3</v>
      </c>
      <c r="I34" s="202">
        <v>1.2999999999999999E-3</v>
      </c>
      <c r="J34" s="202">
        <v>8.9999999999999998E-4</v>
      </c>
      <c r="K34" s="202">
        <v>1E-3</v>
      </c>
    </row>
    <row r="35" spans="1:12" s="198" customFormat="1" ht="23.25" customHeight="1">
      <c r="A35" s="198" t="s">
        <v>669</v>
      </c>
      <c r="B35" s="199" t="s">
        <v>715</v>
      </c>
      <c r="C35" s="200" t="s">
        <v>716</v>
      </c>
      <c r="D35" s="202">
        <v>2.9999999999999997E-4</v>
      </c>
      <c r="E35" s="202">
        <v>0</v>
      </c>
      <c r="F35" s="202">
        <v>0</v>
      </c>
      <c r="G35" s="202">
        <v>5.0000000000000001E-4</v>
      </c>
      <c r="H35" s="202">
        <v>4.0000000000000002E-4</v>
      </c>
      <c r="I35" s="202">
        <v>4.0000000000000002E-4</v>
      </c>
      <c r="J35" s="202">
        <v>2.9999999999999997E-4</v>
      </c>
      <c r="K35" s="202">
        <v>2.9999999999999997E-4</v>
      </c>
    </row>
    <row r="36" spans="1:12" s="198" customFormat="1" ht="41.25" customHeight="1" thickBot="1">
      <c r="A36" s="198" t="s">
        <v>669</v>
      </c>
      <c r="B36" s="206" t="s">
        <v>717</v>
      </c>
      <c r="C36" s="200" t="s">
        <v>718</v>
      </c>
      <c r="D36" s="202">
        <v>7.5600000000000001E-2</v>
      </c>
      <c r="E36" s="202">
        <v>4.2700000000000002E-2</v>
      </c>
      <c r="F36" s="202">
        <v>3.3799999999999997E-2</v>
      </c>
      <c r="G36" s="202">
        <v>3.0300000000000001E-2</v>
      </c>
      <c r="H36" s="202">
        <v>2.2200000000000001E-2</v>
      </c>
      <c r="I36" s="202">
        <v>2.1600000000000001E-2</v>
      </c>
      <c r="J36" s="202">
        <v>1.83E-2</v>
      </c>
      <c r="K36" s="202">
        <v>1.83E-2</v>
      </c>
    </row>
    <row r="37" spans="1:12" s="192" customFormat="1" ht="24" customHeight="1" thickTop="1" thickBot="1">
      <c r="B37" s="193"/>
      <c r="C37" s="183" t="s">
        <v>550</v>
      </c>
      <c r="D37" s="184"/>
      <c r="E37" s="184"/>
      <c r="F37" s="184"/>
      <c r="G37" s="184"/>
      <c r="H37" s="184"/>
      <c r="I37" s="184"/>
      <c r="J37" s="185"/>
      <c r="K37" s="185"/>
      <c r="L37" s="194"/>
    </row>
    <row r="38" spans="1:12" s="174" customFormat="1" ht="31.5" customHeight="1" thickTop="1">
      <c r="A38" s="174" t="s">
        <v>669</v>
      </c>
      <c r="B38" s="195" t="s">
        <v>719</v>
      </c>
      <c r="C38" s="196" t="s">
        <v>720</v>
      </c>
      <c r="D38" s="197">
        <v>7.0300000000000001E-2</v>
      </c>
      <c r="E38" s="197">
        <v>7.0699999999999999E-2</v>
      </c>
      <c r="F38" s="197">
        <v>0.1235</v>
      </c>
      <c r="G38" s="197">
        <v>7.7899999999999997E-2</v>
      </c>
      <c r="H38" s="197">
        <v>0.13239999999999999</v>
      </c>
      <c r="I38" s="197">
        <v>0.1522</v>
      </c>
      <c r="J38" s="197">
        <v>0.13650000000000001</v>
      </c>
      <c r="K38" s="197">
        <v>0.14269999999999999</v>
      </c>
    </row>
    <row r="39" spans="1:12" s="198" customFormat="1" ht="22.5" customHeight="1">
      <c r="A39" s="198" t="s">
        <v>669</v>
      </c>
      <c r="B39" s="199" t="s">
        <v>721</v>
      </c>
      <c r="C39" s="200" t="s">
        <v>722</v>
      </c>
      <c r="D39" s="202">
        <v>0.3725</v>
      </c>
      <c r="E39" s="202">
        <v>0.42320000000000002</v>
      </c>
      <c r="F39" s="202">
        <v>0.59909999999999997</v>
      </c>
      <c r="G39" s="202">
        <v>0.36699999999999999</v>
      </c>
      <c r="H39" s="202">
        <v>0.32779999999999998</v>
      </c>
      <c r="I39" s="202">
        <v>0.3599</v>
      </c>
      <c r="J39" s="202">
        <v>0.37240000000000001</v>
      </c>
      <c r="K39" s="202">
        <v>0.41210000000000002</v>
      </c>
    </row>
    <row r="40" spans="1:12" s="198" customFormat="1" ht="22.5" customHeight="1">
      <c r="A40" s="198" t="s">
        <v>669</v>
      </c>
      <c r="B40" s="199" t="s">
        <v>723</v>
      </c>
      <c r="C40" s="200" t="s">
        <v>724</v>
      </c>
      <c r="D40" s="202">
        <v>0.2087</v>
      </c>
      <c r="E40" s="202">
        <v>0.26869999999999999</v>
      </c>
      <c r="F40" s="202">
        <v>0.39200000000000002</v>
      </c>
      <c r="G40" s="202">
        <v>0.2467</v>
      </c>
      <c r="H40" s="202">
        <v>0.2288</v>
      </c>
      <c r="I40" s="202">
        <v>0.24779999999999999</v>
      </c>
      <c r="J40" s="202">
        <v>0.24890000000000001</v>
      </c>
      <c r="K40" s="202">
        <v>0.27379999999999999</v>
      </c>
    </row>
    <row r="41" spans="1:12" s="198" customFormat="1" ht="40.5" customHeight="1" thickBot="1">
      <c r="A41" s="198" t="s">
        <v>669</v>
      </c>
      <c r="B41" s="199" t="s">
        <v>725</v>
      </c>
      <c r="C41" s="200" t="s">
        <v>726</v>
      </c>
      <c r="D41" s="202">
        <v>0.1842</v>
      </c>
      <c r="E41" s="202">
        <v>0.224</v>
      </c>
      <c r="F41" s="202">
        <v>0.32779999999999998</v>
      </c>
      <c r="G41" s="202">
        <v>0.20219999999999999</v>
      </c>
      <c r="H41" s="202">
        <v>0.18429999999999999</v>
      </c>
      <c r="I41" s="202">
        <v>0.19969999999999999</v>
      </c>
      <c r="J41" s="202">
        <v>0.2001</v>
      </c>
      <c r="K41" s="202">
        <v>0.22</v>
      </c>
    </row>
    <row r="42" spans="1:12" s="192" customFormat="1" ht="24" customHeight="1" thickTop="1" thickBot="1">
      <c r="B42" s="193"/>
      <c r="C42" s="183" t="s">
        <v>555</v>
      </c>
      <c r="D42" s="184"/>
      <c r="E42" s="184"/>
      <c r="F42" s="184"/>
      <c r="G42" s="184"/>
      <c r="H42" s="184"/>
      <c r="I42" s="184"/>
      <c r="J42" s="185"/>
      <c r="K42" s="185"/>
      <c r="L42" s="194"/>
    </row>
    <row r="43" spans="1:12" s="174" customFormat="1" ht="31.5" customHeight="1" thickTop="1">
      <c r="A43" s="174" t="s">
        <v>669</v>
      </c>
      <c r="B43" s="195" t="s">
        <v>727</v>
      </c>
      <c r="C43" s="196" t="s">
        <v>728</v>
      </c>
      <c r="D43" s="197">
        <v>0.1174</v>
      </c>
      <c r="E43" s="197">
        <v>0.1661</v>
      </c>
      <c r="F43" s="197">
        <v>0.16370000000000001</v>
      </c>
      <c r="G43" s="197">
        <v>0.18049999999999999</v>
      </c>
      <c r="H43" s="197">
        <v>0.1948</v>
      </c>
      <c r="I43" s="197">
        <v>0.1943</v>
      </c>
      <c r="J43" s="197">
        <v>0.1963</v>
      </c>
      <c r="K43" s="197">
        <v>0.19620000000000001</v>
      </c>
    </row>
    <row r="44" spans="1:12" s="198" customFormat="1" ht="22.5" customHeight="1">
      <c r="A44" s="198" t="s">
        <v>669</v>
      </c>
      <c r="B44" s="199" t="s">
        <v>729</v>
      </c>
      <c r="C44" s="200" t="s">
        <v>730</v>
      </c>
      <c r="D44" s="202">
        <v>0.1174</v>
      </c>
      <c r="E44" s="202">
        <v>0.16600000000000001</v>
      </c>
      <c r="F44" s="202">
        <v>0.1636</v>
      </c>
      <c r="G44" s="202">
        <v>0.1804</v>
      </c>
      <c r="H44" s="202">
        <v>0.1946</v>
      </c>
      <c r="I44" s="202">
        <v>0.19409999999999999</v>
      </c>
      <c r="J44" s="202">
        <v>0.19600000000000001</v>
      </c>
      <c r="K44" s="202">
        <v>0.19589999999999999</v>
      </c>
    </row>
    <row r="45" spans="1:12" s="198" customFormat="1" ht="22.5" customHeight="1">
      <c r="A45" s="198" t="s">
        <v>669</v>
      </c>
      <c r="B45" s="199" t="s">
        <v>731</v>
      </c>
      <c r="C45" s="200" t="s">
        <v>732</v>
      </c>
      <c r="D45" s="202">
        <v>0.36599999999999999</v>
      </c>
      <c r="E45" s="202">
        <v>0.15049999999999999</v>
      </c>
      <c r="F45" s="202">
        <v>0.1181</v>
      </c>
      <c r="G45" s="202">
        <v>0.1042</v>
      </c>
      <c r="H45" s="202">
        <v>8.5800000000000001E-2</v>
      </c>
      <c r="I45" s="202">
        <v>9.2899999999999996E-2</v>
      </c>
      <c r="J45" s="202">
        <v>7.6100000000000001E-2</v>
      </c>
      <c r="K45" s="202">
        <v>8.7800000000000003E-2</v>
      </c>
    </row>
    <row r="46" spans="1:12" s="198" customFormat="1" ht="22.5" customHeight="1">
      <c r="A46" s="198" t="s">
        <v>669</v>
      </c>
      <c r="B46" s="199" t="s">
        <v>733</v>
      </c>
      <c r="C46" s="200" t="s">
        <v>734</v>
      </c>
      <c r="D46" s="202">
        <v>6.13E-2</v>
      </c>
      <c r="E46" s="202">
        <v>1.61E-2</v>
      </c>
      <c r="F46" s="202">
        <v>1.38E-2</v>
      </c>
      <c r="G46" s="202">
        <v>1.1299999999999999E-2</v>
      </c>
      <c r="H46" s="202">
        <v>9.5999999999999992E-3</v>
      </c>
      <c r="I46" s="202">
        <v>1.04E-2</v>
      </c>
      <c r="J46" s="202">
        <v>8.8999999999999999E-3</v>
      </c>
      <c r="K46" s="202">
        <v>9.7999999999999997E-3</v>
      </c>
    </row>
    <row r="47" spans="1:12" s="198" customFormat="1" ht="22.5" customHeight="1">
      <c r="A47" s="198" t="s">
        <v>669</v>
      </c>
      <c r="B47" s="199" t="s">
        <v>735</v>
      </c>
      <c r="C47" s="200" t="s">
        <v>736</v>
      </c>
      <c r="D47" s="202">
        <v>0.17510000000000001</v>
      </c>
      <c r="E47" s="202">
        <v>6.9599999999999995E-2</v>
      </c>
      <c r="F47" s="202">
        <v>5.3600000000000002E-2</v>
      </c>
      <c r="G47" s="202">
        <v>3.8600000000000002E-2</v>
      </c>
      <c r="H47" s="202">
        <v>3.4299999999999997E-2</v>
      </c>
      <c r="I47" s="202">
        <v>4.0599999999999997E-2</v>
      </c>
      <c r="J47" s="202">
        <v>3.5200000000000002E-2</v>
      </c>
      <c r="K47" s="202">
        <v>4.5600000000000002E-2</v>
      </c>
    </row>
    <row r="48" spans="1:12" s="198" customFormat="1" ht="40.5" customHeight="1" thickBot="1">
      <c r="A48" s="198" t="s">
        <v>669</v>
      </c>
      <c r="B48" s="199" t="s">
        <v>737</v>
      </c>
      <c r="C48" s="200" t="s">
        <v>738</v>
      </c>
      <c r="D48" s="202">
        <v>0.42230000000000001</v>
      </c>
      <c r="E48" s="202">
        <v>0.47420000000000001</v>
      </c>
      <c r="F48" s="202">
        <v>0.43149999999999999</v>
      </c>
      <c r="G48" s="202">
        <v>0.41139999999999999</v>
      </c>
      <c r="H48" s="202">
        <v>0.38740000000000002</v>
      </c>
      <c r="I48" s="202">
        <v>0.37680000000000002</v>
      </c>
      <c r="J48" s="202">
        <v>0.35920000000000002</v>
      </c>
      <c r="K48" s="202">
        <v>0.35420000000000001</v>
      </c>
    </row>
    <row r="49" spans="1:12" s="181" customFormat="1" ht="24" customHeight="1" thickTop="1" thickBot="1">
      <c r="B49" s="182"/>
      <c r="C49" s="183" t="s">
        <v>739</v>
      </c>
      <c r="D49" s="184"/>
      <c r="E49" s="184"/>
      <c r="F49" s="184"/>
      <c r="G49" s="184"/>
      <c r="H49" s="184"/>
      <c r="I49" s="184"/>
      <c r="J49" s="185"/>
      <c r="K49" s="185"/>
      <c r="L49" s="186"/>
    </row>
    <row r="50" spans="1:12" s="174" customFormat="1" ht="31.5" customHeight="1" thickTop="1">
      <c r="A50" s="174" t="s">
        <v>669</v>
      </c>
      <c r="B50" s="195" t="s">
        <v>740</v>
      </c>
      <c r="C50" s="196" t="s">
        <v>741</v>
      </c>
      <c r="D50" s="197">
        <v>0.92490000000000006</v>
      </c>
      <c r="E50" s="197">
        <v>0.93330000000000002</v>
      </c>
      <c r="F50" s="197">
        <v>0.91420000000000001</v>
      </c>
      <c r="G50" s="197">
        <v>0.94350000000000001</v>
      </c>
      <c r="H50" s="197">
        <v>0.90880000000000005</v>
      </c>
      <c r="I50" s="197">
        <v>0.89700000000000002</v>
      </c>
      <c r="J50" s="197">
        <v>0.91159999999999997</v>
      </c>
      <c r="K50" s="197">
        <v>0.9073</v>
      </c>
    </row>
    <row r="51" spans="1:12" s="198" customFormat="1" ht="22.5" customHeight="1">
      <c r="A51" s="198" t="s">
        <v>669</v>
      </c>
      <c r="B51" s="199" t="s">
        <v>742</v>
      </c>
      <c r="C51" s="200" t="s">
        <v>743</v>
      </c>
      <c r="D51" s="202">
        <v>0.94810000000000005</v>
      </c>
      <c r="E51" s="202">
        <v>0.94799999999999995</v>
      </c>
      <c r="F51" s="202">
        <v>0.94440000000000002</v>
      </c>
      <c r="G51" s="202">
        <v>0.94079999999999997</v>
      </c>
      <c r="H51" s="202">
        <v>0.94130000000000003</v>
      </c>
      <c r="I51" s="202">
        <v>0.94220000000000004</v>
      </c>
      <c r="J51" s="202">
        <v>0.93879999999999997</v>
      </c>
      <c r="K51" s="202">
        <v>0.93440000000000001</v>
      </c>
    </row>
    <row r="52" spans="1:12" s="198" customFormat="1" ht="22.5" customHeight="1">
      <c r="A52" s="198" t="s">
        <v>669</v>
      </c>
      <c r="B52" s="199" t="s">
        <v>744</v>
      </c>
      <c r="C52" s="200" t="s">
        <v>745</v>
      </c>
      <c r="D52" s="202">
        <v>0.1053</v>
      </c>
      <c r="E52" s="202">
        <v>0.18060000000000001</v>
      </c>
      <c r="F52" s="202">
        <v>0.15740000000000001</v>
      </c>
      <c r="G52" s="202">
        <v>0.2235</v>
      </c>
      <c r="H52" s="202">
        <v>0.19869999999999999</v>
      </c>
      <c r="I52" s="202">
        <v>0.18140000000000001</v>
      </c>
      <c r="J52" s="202">
        <v>0.2077</v>
      </c>
      <c r="K52" s="202">
        <v>0.20760000000000001</v>
      </c>
    </row>
    <row r="53" spans="1:12" s="198" customFormat="1" ht="22.5" customHeight="1">
      <c r="A53" s="198" t="s">
        <v>669</v>
      </c>
      <c r="B53" s="199" t="s">
        <v>746</v>
      </c>
      <c r="C53" s="200" t="s">
        <v>747</v>
      </c>
      <c r="D53" s="202">
        <v>0.63959999999999995</v>
      </c>
      <c r="E53" s="202">
        <v>0.40150000000000002</v>
      </c>
      <c r="F53" s="202">
        <v>0.52429999999999999</v>
      </c>
      <c r="G53" s="202">
        <v>0.31340000000000001</v>
      </c>
      <c r="H53" s="202">
        <v>0.46889999999999998</v>
      </c>
      <c r="I53" s="202">
        <v>0.53029999999999999</v>
      </c>
      <c r="J53" s="202">
        <v>0.45090000000000002</v>
      </c>
      <c r="K53" s="202">
        <v>0.47299999999999998</v>
      </c>
    </row>
    <row r="54" spans="1:12" ht="13.5" thickBot="1">
      <c r="C54" s="207"/>
      <c r="D54" s="207"/>
      <c r="E54" s="207"/>
      <c r="F54" s="207"/>
      <c r="G54" s="207"/>
      <c r="H54" s="207"/>
      <c r="I54" s="207"/>
      <c r="J54" s="207"/>
      <c r="K54" s="207"/>
      <c r="L54" s="168"/>
    </row>
    <row r="55" spans="1:12" ht="19.5" customHeight="1" thickTop="1">
      <c r="A55" s="208" t="s">
        <v>668</v>
      </c>
      <c r="B55" s="190" t="s">
        <v>668</v>
      </c>
      <c r="C55" s="209" t="s">
        <v>567</v>
      </c>
      <c r="D55" s="210"/>
      <c r="E55" s="211"/>
      <c r="F55" s="211"/>
      <c r="G55" s="211"/>
      <c r="H55" s="211"/>
      <c r="I55" s="211"/>
    </row>
    <row r="56" spans="1:12" ht="33.75" customHeight="1">
      <c r="C56" s="1168" t="s">
        <v>568</v>
      </c>
      <c r="D56" s="1168"/>
      <c r="E56" s="1168"/>
      <c r="F56" s="1168"/>
      <c r="G56" s="1168"/>
      <c r="H56" s="1168"/>
      <c r="I56" s="1168"/>
      <c r="J56" s="1168"/>
      <c r="K56" s="1168"/>
    </row>
    <row r="57" spans="1:12" ht="33.75" customHeight="1">
      <c r="C57" s="1168" t="s">
        <v>569</v>
      </c>
      <c r="D57" s="1168"/>
      <c r="E57" s="1168"/>
      <c r="F57" s="1168"/>
      <c r="G57" s="1168"/>
      <c r="H57" s="1168"/>
      <c r="I57" s="1168"/>
      <c r="J57" s="1168"/>
      <c r="K57" s="1168"/>
    </row>
    <row r="58" spans="1:12">
      <c r="C58" s="212" t="s">
        <v>748</v>
      </c>
      <c r="D58" s="213"/>
      <c r="E58" s="211"/>
      <c r="F58" s="211"/>
      <c r="G58" s="211"/>
      <c r="H58" s="211"/>
      <c r="I58" s="21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A40" sqref="A40:XFD1048576"/>
    </sheetView>
  </sheetViews>
  <sheetFormatPr defaultColWidth="0" defaultRowHeight="12.75" zeroHeight="1"/>
  <cols>
    <col min="1" max="1" width="95.140625" style="265" customWidth="1"/>
    <col min="2" max="8" width="24.42578125" style="64" customWidth="1"/>
    <col min="9" max="9" width="24.42578125" style="68" customWidth="1"/>
    <col min="10" max="10" width="29.28515625" style="64" customWidth="1"/>
    <col min="11" max="11" width="3.7109375" style="64" hidden="1"/>
    <col min="12" max="13" width="11.140625" style="64" hidden="1"/>
    <col min="14" max="256" width="9.140625" style="64" hidden="1"/>
    <col min="257" max="257" width="95.140625" style="64" hidden="1"/>
    <col min="258" max="265" width="24.42578125" style="64" hidden="1"/>
    <col min="266" max="266" width="29.28515625" style="64" hidden="1"/>
    <col min="267" max="267" width="3.7109375" style="64" hidden="1"/>
    <col min="268" max="269" width="11.140625" style="64" hidden="1"/>
    <col min="270" max="512" width="9.140625" style="64" hidden="1"/>
    <col min="513" max="513" width="95.140625" style="64" hidden="1"/>
    <col min="514" max="521" width="24.42578125" style="64" hidden="1"/>
    <col min="522" max="522" width="29.28515625" style="64" hidden="1"/>
    <col min="523" max="523" width="3.7109375" style="64" hidden="1"/>
    <col min="524" max="525" width="11.140625" style="64" hidden="1"/>
    <col min="526" max="768" width="9.140625" style="64" hidden="1"/>
    <col min="769" max="769" width="95.140625" style="64" hidden="1"/>
    <col min="770" max="777" width="24.42578125" style="64" hidden="1"/>
    <col min="778" max="778" width="29.28515625" style="64" hidden="1"/>
    <col min="779" max="779" width="3.7109375" style="64" hidden="1"/>
    <col min="780" max="781" width="11.140625" style="64" hidden="1"/>
    <col min="782" max="1024" width="9.140625" style="64" hidden="1"/>
    <col min="1025" max="1025" width="95.140625" style="64" hidden="1"/>
    <col min="1026" max="1033" width="24.42578125" style="64" hidden="1"/>
    <col min="1034" max="1034" width="29.28515625" style="64" hidden="1"/>
    <col min="1035" max="1035" width="3.7109375" style="64" hidden="1"/>
    <col min="1036" max="1037" width="11.140625" style="64" hidden="1"/>
    <col min="1038" max="1280" width="9.140625" style="64" hidden="1"/>
    <col min="1281" max="1281" width="95.140625" style="64" hidden="1"/>
    <col min="1282" max="1289" width="24.42578125" style="64" hidden="1"/>
    <col min="1290" max="1290" width="29.28515625" style="64" hidden="1"/>
    <col min="1291" max="1291" width="3.7109375" style="64" hidden="1"/>
    <col min="1292" max="1293" width="11.140625" style="64" hidden="1"/>
    <col min="1294" max="1536" width="9.140625" style="64" hidden="1"/>
    <col min="1537" max="1537" width="95.140625" style="64" hidden="1"/>
    <col min="1538" max="1545" width="24.42578125" style="64" hidden="1"/>
    <col min="1546" max="1546" width="29.28515625" style="64" hidden="1"/>
    <col min="1547" max="1547" width="3.7109375" style="64" hidden="1"/>
    <col min="1548" max="1549" width="11.140625" style="64" hidden="1"/>
    <col min="1550" max="1792" width="9.140625" style="64" hidden="1"/>
    <col min="1793" max="1793" width="95.140625" style="64" hidden="1"/>
    <col min="1794" max="1801" width="24.42578125" style="64" hidden="1"/>
    <col min="1802" max="1802" width="29.28515625" style="64" hidden="1"/>
    <col min="1803" max="1803" width="3.7109375" style="64" hidden="1"/>
    <col min="1804" max="1805" width="11.140625" style="64" hidden="1"/>
    <col min="1806" max="2048" width="9.140625" style="64" hidden="1"/>
    <col min="2049" max="2049" width="95.140625" style="64" hidden="1"/>
    <col min="2050" max="2057" width="24.42578125" style="64" hidden="1"/>
    <col min="2058" max="2058" width="29.28515625" style="64" hidden="1"/>
    <col min="2059" max="2059" width="3.7109375" style="64" hidden="1"/>
    <col min="2060" max="2061" width="11.140625" style="64" hidden="1"/>
    <col min="2062" max="2304" width="9.140625" style="64" hidden="1"/>
    <col min="2305" max="2305" width="95.140625" style="64" hidden="1"/>
    <col min="2306" max="2313" width="24.42578125" style="64" hidden="1"/>
    <col min="2314" max="2314" width="29.28515625" style="64" hidden="1"/>
    <col min="2315" max="2315" width="3.7109375" style="64" hidden="1"/>
    <col min="2316" max="2317" width="11.140625" style="64" hidden="1"/>
    <col min="2318" max="2560" width="9.140625" style="64" hidden="1"/>
    <col min="2561" max="2561" width="95.140625" style="64" hidden="1"/>
    <col min="2562" max="2569" width="24.42578125" style="64" hidden="1"/>
    <col min="2570" max="2570" width="29.28515625" style="64" hidden="1"/>
    <col min="2571" max="2571" width="3.7109375" style="64" hidden="1"/>
    <col min="2572" max="2573" width="11.140625" style="64" hidden="1"/>
    <col min="2574" max="2816" width="9.140625" style="64" hidden="1"/>
    <col min="2817" max="2817" width="95.140625" style="64" hidden="1"/>
    <col min="2818" max="2825" width="24.42578125" style="64" hidden="1"/>
    <col min="2826" max="2826" width="29.28515625" style="64" hidden="1"/>
    <col min="2827" max="2827" width="3.7109375" style="64" hidden="1"/>
    <col min="2828" max="2829" width="11.140625" style="64" hidden="1"/>
    <col min="2830" max="3072" width="9.140625" style="64" hidden="1"/>
    <col min="3073" max="3073" width="95.140625" style="64" hidden="1"/>
    <col min="3074" max="3081" width="24.42578125" style="64" hidden="1"/>
    <col min="3082" max="3082" width="29.28515625" style="64" hidden="1"/>
    <col min="3083" max="3083" width="3.7109375" style="64" hidden="1"/>
    <col min="3084" max="3085" width="11.140625" style="64" hidden="1"/>
    <col min="3086" max="3328" width="9.140625" style="64" hidden="1"/>
    <col min="3329" max="3329" width="95.140625" style="64" hidden="1"/>
    <col min="3330" max="3337" width="24.42578125" style="64" hidden="1"/>
    <col min="3338" max="3338" width="29.28515625" style="64" hidden="1"/>
    <col min="3339" max="3339" width="3.7109375" style="64" hidden="1"/>
    <col min="3340" max="3341" width="11.140625" style="64" hidden="1"/>
    <col min="3342" max="3584" width="9.140625" style="64" hidden="1"/>
    <col min="3585" max="3585" width="95.140625" style="64" hidden="1"/>
    <col min="3586" max="3593" width="24.42578125" style="64" hidden="1"/>
    <col min="3594" max="3594" width="29.28515625" style="64" hidden="1"/>
    <col min="3595" max="3595" width="3.7109375" style="64" hidden="1"/>
    <col min="3596" max="3597" width="11.140625" style="64" hidden="1"/>
    <col min="3598" max="3840" width="9.140625" style="64" hidden="1"/>
    <col min="3841" max="3841" width="95.140625" style="64" hidden="1"/>
    <col min="3842" max="3849" width="24.42578125" style="64" hidden="1"/>
    <col min="3850" max="3850" width="29.28515625" style="64" hidden="1"/>
    <col min="3851" max="3851" width="3.7109375" style="64" hidden="1"/>
    <col min="3852" max="3853" width="11.140625" style="64" hidden="1"/>
    <col min="3854" max="4096" width="9.140625" style="64" hidden="1"/>
    <col min="4097" max="4097" width="95.140625" style="64" hidden="1"/>
    <col min="4098" max="4105" width="24.42578125" style="64" hidden="1"/>
    <col min="4106" max="4106" width="29.28515625" style="64" hidden="1"/>
    <col min="4107" max="4107" width="3.7109375" style="64" hidden="1"/>
    <col min="4108" max="4109" width="11.140625" style="64" hidden="1"/>
    <col min="4110" max="4352" width="9.140625" style="64" hidden="1"/>
    <col min="4353" max="4353" width="95.140625" style="64" hidden="1"/>
    <col min="4354" max="4361" width="24.42578125" style="64" hidden="1"/>
    <col min="4362" max="4362" width="29.28515625" style="64" hidden="1"/>
    <col min="4363" max="4363" width="3.7109375" style="64" hidden="1"/>
    <col min="4364" max="4365" width="11.140625" style="64" hidden="1"/>
    <col min="4366" max="4608" width="9.140625" style="64" hidden="1"/>
    <col min="4609" max="4609" width="95.140625" style="64" hidden="1"/>
    <col min="4610" max="4617" width="24.42578125" style="64" hidden="1"/>
    <col min="4618" max="4618" width="29.28515625" style="64" hidden="1"/>
    <col min="4619" max="4619" width="3.7109375" style="64" hidden="1"/>
    <col min="4620" max="4621" width="11.140625" style="64" hidden="1"/>
    <col min="4622" max="4864" width="9.140625" style="64" hidden="1"/>
    <col min="4865" max="4865" width="95.140625" style="64" hidden="1"/>
    <col min="4866" max="4873" width="24.42578125" style="64" hidden="1"/>
    <col min="4874" max="4874" width="29.28515625" style="64" hidden="1"/>
    <col min="4875" max="4875" width="3.7109375" style="64" hidden="1"/>
    <col min="4876" max="4877" width="11.140625" style="64" hidden="1"/>
    <col min="4878" max="5120" width="9.140625" style="64" hidden="1"/>
    <col min="5121" max="5121" width="95.140625" style="64" hidden="1"/>
    <col min="5122" max="5129" width="24.42578125" style="64" hidden="1"/>
    <col min="5130" max="5130" width="29.28515625" style="64" hidden="1"/>
    <col min="5131" max="5131" width="3.7109375" style="64" hidden="1"/>
    <col min="5132" max="5133" width="11.140625" style="64" hidden="1"/>
    <col min="5134" max="5376" width="9.140625" style="64" hidden="1"/>
    <col min="5377" max="5377" width="95.140625" style="64" hidden="1"/>
    <col min="5378" max="5385" width="24.42578125" style="64" hidden="1"/>
    <col min="5386" max="5386" width="29.28515625" style="64" hidden="1"/>
    <col min="5387" max="5387" width="3.7109375" style="64" hidden="1"/>
    <col min="5388" max="5389" width="11.140625" style="64" hidden="1"/>
    <col min="5390" max="5632" width="9.140625" style="64" hidden="1"/>
    <col min="5633" max="5633" width="95.140625" style="64" hidden="1"/>
    <col min="5634" max="5641" width="24.42578125" style="64" hidden="1"/>
    <col min="5642" max="5642" width="29.28515625" style="64" hidden="1"/>
    <col min="5643" max="5643" width="3.7109375" style="64" hidden="1"/>
    <col min="5644" max="5645" width="11.140625" style="64" hidden="1"/>
    <col min="5646" max="5888" width="9.140625" style="64" hidden="1"/>
    <col min="5889" max="5889" width="95.140625" style="64" hidden="1"/>
    <col min="5890" max="5897" width="24.42578125" style="64" hidden="1"/>
    <col min="5898" max="5898" width="29.28515625" style="64" hidden="1"/>
    <col min="5899" max="5899" width="3.7109375" style="64" hidden="1"/>
    <col min="5900" max="5901" width="11.140625" style="64" hidden="1"/>
    <col min="5902" max="6144" width="9.140625" style="64" hidden="1"/>
    <col min="6145" max="6145" width="95.140625" style="64" hidden="1"/>
    <col min="6146" max="6153" width="24.42578125" style="64" hidden="1"/>
    <col min="6154" max="6154" width="29.28515625" style="64" hidden="1"/>
    <col min="6155" max="6155" width="3.7109375" style="64" hidden="1"/>
    <col min="6156" max="6157" width="11.140625" style="64" hidden="1"/>
    <col min="6158" max="6400" width="9.140625" style="64" hidden="1"/>
    <col min="6401" max="6401" width="95.140625" style="64" hidden="1"/>
    <col min="6402" max="6409" width="24.42578125" style="64" hidden="1"/>
    <col min="6410" max="6410" width="29.28515625" style="64" hidden="1"/>
    <col min="6411" max="6411" width="3.7109375" style="64" hidden="1"/>
    <col min="6412" max="6413" width="11.140625" style="64" hidden="1"/>
    <col min="6414" max="6656" width="9.140625" style="64" hidden="1"/>
    <col min="6657" max="6657" width="95.140625" style="64" hidden="1"/>
    <col min="6658" max="6665" width="24.42578125" style="64" hidden="1"/>
    <col min="6666" max="6666" width="29.28515625" style="64" hidden="1"/>
    <col min="6667" max="6667" width="3.7109375" style="64" hidden="1"/>
    <col min="6668" max="6669" width="11.140625" style="64" hidden="1"/>
    <col min="6670" max="6912" width="9.140625" style="64" hidden="1"/>
    <col min="6913" max="6913" width="95.140625" style="64" hidden="1"/>
    <col min="6914" max="6921" width="24.42578125" style="64" hidden="1"/>
    <col min="6922" max="6922" width="29.28515625" style="64" hidden="1"/>
    <col min="6923" max="6923" width="3.7109375" style="64" hidden="1"/>
    <col min="6924" max="6925" width="11.140625" style="64" hidden="1"/>
    <col min="6926" max="7168" width="9.140625" style="64" hidden="1"/>
    <col min="7169" max="7169" width="95.140625" style="64" hidden="1"/>
    <col min="7170" max="7177" width="24.42578125" style="64" hidden="1"/>
    <col min="7178" max="7178" width="29.28515625" style="64" hidden="1"/>
    <col min="7179" max="7179" width="3.7109375" style="64" hidden="1"/>
    <col min="7180" max="7181" width="11.140625" style="64" hidden="1"/>
    <col min="7182" max="7424" width="9.140625" style="64" hidden="1"/>
    <col min="7425" max="7425" width="95.140625" style="64" hidden="1"/>
    <col min="7426" max="7433" width="24.42578125" style="64" hidden="1"/>
    <col min="7434" max="7434" width="29.28515625" style="64" hidden="1"/>
    <col min="7435" max="7435" width="3.7109375" style="64" hidden="1"/>
    <col min="7436" max="7437" width="11.140625" style="64" hidden="1"/>
    <col min="7438" max="7680" width="9.140625" style="64" hidden="1"/>
    <col min="7681" max="7681" width="95.140625" style="64" hidden="1"/>
    <col min="7682" max="7689" width="24.42578125" style="64" hidden="1"/>
    <col min="7690" max="7690" width="29.28515625" style="64" hidden="1"/>
    <col min="7691" max="7691" width="3.7109375" style="64" hidden="1"/>
    <col min="7692" max="7693" width="11.140625" style="64" hidden="1"/>
    <col min="7694" max="7936" width="9.140625" style="64" hidden="1"/>
    <col min="7937" max="7937" width="95.140625" style="64" hidden="1"/>
    <col min="7938" max="7945" width="24.42578125" style="64" hidden="1"/>
    <col min="7946" max="7946" width="29.28515625" style="64" hidden="1"/>
    <col min="7947" max="7947" width="3.7109375" style="64" hidden="1"/>
    <col min="7948" max="7949" width="11.140625" style="64" hidden="1"/>
    <col min="7950" max="8192" width="9.140625" style="64" hidden="1"/>
    <col min="8193" max="8193" width="95.140625" style="64" hidden="1"/>
    <col min="8194" max="8201" width="24.42578125" style="64" hidden="1"/>
    <col min="8202" max="8202" width="29.28515625" style="64" hidden="1"/>
    <col min="8203" max="8203" width="3.7109375" style="64" hidden="1"/>
    <col min="8204" max="8205" width="11.140625" style="64" hidden="1"/>
    <col min="8206" max="8448" width="9.140625" style="64" hidden="1"/>
    <col min="8449" max="8449" width="95.140625" style="64" hidden="1"/>
    <col min="8450" max="8457" width="24.42578125" style="64" hidden="1"/>
    <col min="8458" max="8458" width="29.28515625" style="64" hidden="1"/>
    <col min="8459" max="8459" width="3.7109375" style="64" hidden="1"/>
    <col min="8460" max="8461" width="11.140625" style="64" hidden="1"/>
    <col min="8462" max="8704" width="9.140625" style="64" hidden="1"/>
    <col min="8705" max="8705" width="95.140625" style="64" hidden="1"/>
    <col min="8706" max="8713" width="24.42578125" style="64" hidden="1"/>
    <col min="8714" max="8714" width="29.28515625" style="64" hidden="1"/>
    <col min="8715" max="8715" width="3.7109375" style="64" hidden="1"/>
    <col min="8716" max="8717" width="11.140625" style="64" hidden="1"/>
    <col min="8718" max="8960" width="9.140625" style="64" hidden="1"/>
    <col min="8961" max="8961" width="95.140625" style="64" hidden="1"/>
    <col min="8962" max="8969" width="24.42578125" style="64" hidden="1"/>
    <col min="8970" max="8970" width="29.28515625" style="64" hidden="1"/>
    <col min="8971" max="8971" width="3.7109375" style="64" hidden="1"/>
    <col min="8972" max="8973" width="11.140625" style="64" hidden="1"/>
    <col min="8974" max="9216" width="9.140625" style="64" hidden="1"/>
    <col min="9217" max="9217" width="95.140625" style="64" hidden="1"/>
    <col min="9218" max="9225" width="24.42578125" style="64" hidden="1"/>
    <col min="9226" max="9226" width="29.28515625" style="64" hidden="1"/>
    <col min="9227" max="9227" width="3.7109375" style="64" hidden="1"/>
    <col min="9228" max="9229" width="11.140625" style="64" hidden="1"/>
    <col min="9230" max="9472" width="9.140625" style="64" hidden="1"/>
    <col min="9473" max="9473" width="95.140625" style="64" hidden="1"/>
    <col min="9474" max="9481" width="24.42578125" style="64" hidden="1"/>
    <col min="9482" max="9482" width="29.28515625" style="64" hidden="1"/>
    <col min="9483" max="9483" width="3.7109375" style="64" hidden="1"/>
    <col min="9484" max="9485" width="11.140625" style="64" hidden="1"/>
    <col min="9486" max="9728" width="9.140625" style="64" hidden="1"/>
    <col min="9729" max="9729" width="95.140625" style="64" hidden="1"/>
    <col min="9730" max="9737" width="24.42578125" style="64" hidden="1"/>
    <col min="9738" max="9738" width="29.28515625" style="64" hidden="1"/>
    <col min="9739" max="9739" width="3.7109375" style="64" hidden="1"/>
    <col min="9740" max="9741" width="11.140625" style="64" hidden="1"/>
    <col min="9742" max="9984" width="9.140625" style="64" hidden="1"/>
    <col min="9985" max="9985" width="95.140625" style="64" hidden="1"/>
    <col min="9986" max="9993" width="24.42578125" style="64" hidden="1"/>
    <col min="9994" max="9994" width="29.28515625" style="64" hidden="1"/>
    <col min="9995" max="9995" width="3.7109375" style="64" hidden="1"/>
    <col min="9996" max="9997" width="11.140625" style="64" hidden="1"/>
    <col min="9998" max="10240" width="9.140625" style="64" hidden="1"/>
    <col min="10241" max="10241" width="95.140625" style="64" hidden="1"/>
    <col min="10242" max="10249" width="24.42578125" style="64" hidden="1"/>
    <col min="10250" max="10250" width="29.28515625" style="64" hidden="1"/>
    <col min="10251" max="10251" width="3.7109375" style="64" hidden="1"/>
    <col min="10252" max="10253" width="11.140625" style="64" hidden="1"/>
    <col min="10254" max="10496" width="9.140625" style="64" hidden="1"/>
    <col min="10497" max="10497" width="95.140625" style="64" hidden="1"/>
    <col min="10498" max="10505" width="24.42578125" style="64" hidden="1"/>
    <col min="10506" max="10506" width="29.28515625" style="64" hidden="1"/>
    <col min="10507" max="10507" width="3.7109375" style="64" hidden="1"/>
    <col min="10508" max="10509" width="11.140625" style="64" hidden="1"/>
    <col min="10510" max="10752" width="9.140625" style="64" hidden="1"/>
    <col min="10753" max="10753" width="95.140625" style="64" hidden="1"/>
    <col min="10754" max="10761" width="24.42578125" style="64" hidden="1"/>
    <col min="10762" max="10762" width="29.28515625" style="64" hidden="1"/>
    <col min="10763" max="10763" width="3.7109375" style="64" hidden="1"/>
    <col min="10764" max="10765" width="11.140625" style="64" hidden="1"/>
    <col min="10766" max="11008" width="9.140625" style="64" hidden="1"/>
    <col min="11009" max="11009" width="95.140625" style="64" hidden="1"/>
    <col min="11010" max="11017" width="24.42578125" style="64" hidden="1"/>
    <col min="11018" max="11018" width="29.28515625" style="64" hidden="1"/>
    <col min="11019" max="11019" width="3.7109375" style="64" hidden="1"/>
    <col min="11020" max="11021" width="11.140625" style="64" hidden="1"/>
    <col min="11022" max="11264" width="9.140625" style="64" hidden="1"/>
    <col min="11265" max="11265" width="95.140625" style="64" hidden="1"/>
    <col min="11266" max="11273" width="24.42578125" style="64" hidden="1"/>
    <col min="11274" max="11274" width="29.28515625" style="64" hidden="1"/>
    <col min="11275" max="11275" width="3.7109375" style="64" hidden="1"/>
    <col min="11276" max="11277" width="11.140625" style="64" hidden="1"/>
    <col min="11278" max="11520" width="9.140625" style="64" hidden="1"/>
    <col min="11521" max="11521" width="95.140625" style="64" hidden="1"/>
    <col min="11522" max="11529" width="24.42578125" style="64" hidden="1"/>
    <col min="11530" max="11530" width="29.28515625" style="64" hidden="1"/>
    <col min="11531" max="11531" width="3.7109375" style="64" hidden="1"/>
    <col min="11532" max="11533" width="11.140625" style="64" hidden="1"/>
    <col min="11534" max="11776" width="9.140625" style="64" hidden="1"/>
    <col min="11777" max="11777" width="95.140625" style="64" hidden="1"/>
    <col min="11778" max="11785" width="24.42578125" style="64" hidden="1"/>
    <col min="11786" max="11786" width="29.28515625" style="64" hidden="1"/>
    <col min="11787" max="11787" width="3.7109375" style="64" hidden="1"/>
    <col min="11788" max="11789" width="11.140625" style="64" hidden="1"/>
    <col min="11790" max="12032" width="9.140625" style="64" hidden="1"/>
    <col min="12033" max="12033" width="95.140625" style="64" hidden="1"/>
    <col min="12034" max="12041" width="24.42578125" style="64" hidden="1"/>
    <col min="12042" max="12042" width="29.28515625" style="64" hidden="1"/>
    <col min="12043" max="12043" width="3.7109375" style="64" hidden="1"/>
    <col min="12044" max="12045" width="11.140625" style="64" hidden="1"/>
    <col min="12046" max="12288" width="9.140625" style="64" hidden="1"/>
    <col min="12289" max="12289" width="95.140625" style="64" hidden="1"/>
    <col min="12290" max="12297" width="24.42578125" style="64" hidden="1"/>
    <col min="12298" max="12298" width="29.28515625" style="64" hidden="1"/>
    <col min="12299" max="12299" width="3.7109375" style="64" hidden="1"/>
    <col min="12300" max="12301" width="11.140625" style="64" hidden="1"/>
    <col min="12302" max="12544" width="9.140625" style="64" hidden="1"/>
    <col min="12545" max="12545" width="95.140625" style="64" hidden="1"/>
    <col min="12546" max="12553" width="24.42578125" style="64" hidden="1"/>
    <col min="12554" max="12554" width="29.28515625" style="64" hidden="1"/>
    <col min="12555" max="12555" width="3.7109375" style="64" hidden="1"/>
    <col min="12556" max="12557" width="11.140625" style="64" hidden="1"/>
    <col min="12558" max="12800" width="9.140625" style="64" hidden="1"/>
    <col min="12801" max="12801" width="95.140625" style="64" hidden="1"/>
    <col min="12802" max="12809" width="24.42578125" style="64" hidden="1"/>
    <col min="12810" max="12810" width="29.28515625" style="64" hidden="1"/>
    <col min="12811" max="12811" width="3.7109375" style="64" hidden="1"/>
    <col min="12812" max="12813" width="11.140625" style="64" hidden="1"/>
    <col min="12814" max="13056" width="9.140625" style="64" hidden="1"/>
    <col min="13057" max="13057" width="95.140625" style="64" hidden="1"/>
    <col min="13058" max="13065" width="24.42578125" style="64" hidden="1"/>
    <col min="13066" max="13066" width="29.28515625" style="64" hidden="1"/>
    <col min="13067" max="13067" width="3.7109375" style="64" hidden="1"/>
    <col min="13068" max="13069" width="11.140625" style="64" hidden="1"/>
    <col min="13070" max="13312" width="9.140625" style="64" hidden="1"/>
    <col min="13313" max="13313" width="95.140625" style="64" hidden="1"/>
    <col min="13314" max="13321" width="24.42578125" style="64" hidden="1"/>
    <col min="13322" max="13322" width="29.28515625" style="64" hidden="1"/>
    <col min="13323" max="13323" width="3.7109375" style="64" hidden="1"/>
    <col min="13324" max="13325" width="11.140625" style="64" hidden="1"/>
    <col min="13326" max="13568" width="9.140625" style="64" hidden="1"/>
    <col min="13569" max="13569" width="95.140625" style="64" hidden="1"/>
    <col min="13570" max="13577" width="24.42578125" style="64" hidden="1"/>
    <col min="13578" max="13578" width="29.28515625" style="64" hidden="1"/>
    <col min="13579" max="13579" width="3.7109375" style="64" hidden="1"/>
    <col min="13580" max="13581" width="11.140625" style="64" hidden="1"/>
    <col min="13582" max="13824" width="9.140625" style="64" hidden="1"/>
    <col min="13825" max="13825" width="95.140625" style="64" hidden="1"/>
    <col min="13826" max="13833" width="24.42578125" style="64" hidden="1"/>
    <col min="13834" max="13834" width="29.28515625" style="64" hidden="1"/>
    <col min="13835" max="13835" width="3.7109375" style="64" hidden="1"/>
    <col min="13836" max="13837" width="11.140625" style="64" hidden="1"/>
    <col min="13838" max="14080" width="9.140625" style="64" hidden="1"/>
    <col min="14081" max="14081" width="95.140625" style="64" hidden="1"/>
    <col min="14082" max="14089" width="24.42578125" style="64" hidden="1"/>
    <col min="14090" max="14090" width="29.28515625" style="64" hidden="1"/>
    <col min="14091" max="14091" width="3.7109375" style="64" hidden="1"/>
    <col min="14092" max="14093" width="11.140625" style="64" hidden="1"/>
    <col min="14094" max="14336" width="9.140625" style="64" hidden="1"/>
    <col min="14337" max="14337" width="95.140625" style="64" hidden="1"/>
    <col min="14338" max="14345" width="24.42578125" style="64" hidden="1"/>
    <col min="14346" max="14346" width="29.28515625" style="64" hidden="1"/>
    <col min="14347" max="14347" width="3.7109375" style="64" hidden="1"/>
    <col min="14348" max="14349" width="11.140625" style="64" hidden="1"/>
    <col min="14350" max="14592" width="9.140625" style="64" hidden="1"/>
    <col min="14593" max="14593" width="95.140625" style="64" hidden="1"/>
    <col min="14594" max="14601" width="24.42578125" style="64" hidden="1"/>
    <col min="14602" max="14602" width="29.28515625" style="64" hidden="1"/>
    <col min="14603" max="14603" width="3.7109375" style="64" hidden="1"/>
    <col min="14604" max="14605" width="11.140625" style="64" hidden="1"/>
    <col min="14606" max="14848" width="9.140625" style="64" hidden="1"/>
    <col min="14849" max="14849" width="95.140625" style="64" hidden="1"/>
    <col min="14850" max="14857" width="24.42578125" style="64" hidden="1"/>
    <col min="14858" max="14858" width="29.28515625" style="64" hidden="1"/>
    <col min="14859" max="14859" width="3.7109375" style="64" hidden="1"/>
    <col min="14860" max="14861" width="11.140625" style="64" hidden="1"/>
    <col min="14862" max="15104" width="9.140625" style="64" hidden="1"/>
    <col min="15105" max="15105" width="95.140625" style="64" hidden="1"/>
    <col min="15106" max="15113" width="24.42578125" style="64" hidden="1"/>
    <col min="15114" max="15114" width="29.28515625" style="64" hidden="1"/>
    <col min="15115" max="15115" width="3.7109375" style="64" hidden="1"/>
    <col min="15116" max="15117" width="11.140625" style="64" hidden="1"/>
    <col min="15118" max="15360" width="9.140625" style="64" hidden="1"/>
    <col min="15361" max="15361" width="95.140625" style="64" hidden="1"/>
    <col min="15362" max="15369" width="24.42578125" style="64" hidden="1"/>
    <col min="15370" max="15370" width="29.28515625" style="64" hidden="1"/>
    <col min="15371" max="15371" width="3.7109375" style="64" hidden="1"/>
    <col min="15372" max="15373" width="11.140625" style="64" hidden="1"/>
    <col min="15374" max="15616" width="9.140625" style="64" hidden="1"/>
    <col min="15617" max="15617" width="95.140625" style="64" hidden="1"/>
    <col min="15618" max="15625" width="24.42578125" style="64" hidden="1"/>
    <col min="15626" max="15626" width="29.28515625" style="64" hidden="1"/>
    <col min="15627" max="15627" width="3.7109375" style="64" hidden="1"/>
    <col min="15628" max="15629" width="11.140625" style="64" hidden="1"/>
    <col min="15630" max="15872" width="9.140625" style="64" hidden="1"/>
    <col min="15873" max="15873" width="95.140625" style="64" hidden="1"/>
    <col min="15874" max="15881" width="24.42578125" style="64" hidden="1"/>
    <col min="15882" max="15882" width="29.28515625" style="64" hidden="1"/>
    <col min="15883" max="15883" width="3.7109375" style="64" hidden="1"/>
    <col min="15884" max="15885" width="11.140625" style="64" hidden="1"/>
    <col min="15886" max="16128" width="9.140625" style="64" hidden="1"/>
    <col min="16129" max="16129" width="95.140625" style="64" hidden="1"/>
    <col min="16130" max="16137" width="24.42578125" style="64" hidden="1"/>
    <col min="16138" max="16138" width="29.28515625" style="64" hidden="1"/>
    <col min="16139" max="16139" width="3.7109375" style="64" hidden="1"/>
    <col min="16140" max="16141" width="11.140625" style="64" hidden="1"/>
    <col min="16142" max="16384" width="9.140625" style="64" hidden="1"/>
  </cols>
  <sheetData>
    <row r="1" spans="1:10" ht="20.25" hidden="1">
      <c r="A1" s="515"/>
      <c r="B1" s="516"/>
      <c r="C1" s="516"/>
      <c r="D1" s="516"/>
      <c r="E1" s="516"/>
      <c r="F1" s="516"/>
      <c r="G1" s="516"/>
      <c r="H1" s="516"/>
      <c r="I1" s="517"/>
      <c r="J1" s="516"/>
    </row>
    <row r="2" spans="1:10" ht="51" customHeight="1">
      <c r="A2" s="1202" t="s">
        <v>1072</v>
      </c>
      <c r="B2" s="1202"/>
      <c r="C2" s="1202"/>
      <c r="D2" s="1202"/>
      <c r="E2" s="1202"/>
      <c r="F2" s="1202"/>
      <c r="G2" s="1202"/>
      <c r="H2" s="1202"/>
      <c r="I2" s="1202"/>
      <c r="J2" s="1202"/>
    </row>
    <row r="3" spans="1:10" ht="42" customHeight="1">
      <c r="A3" s="1202" t="s">
        <v>849</v>
      </c>
      <c r="B3" s="1202"/>
      <c r="C3" s="1202"/>
      <c r="D3" s="1202"/>
      <c r="E3" s="1202"/>
      <c r="F3" s="1202"/>
      <c r="G3" s="1202"/>
      <c r="H3" s="1202"/>
      <c r="I3" s="1202"/>
      <c r="J3" s="1202"/>
    </row>
    <row r="4" spans="1:10" ht="33.75" customHeight="1">
      <c r="A4" s="1202" t="s">
        <v>2</v>
      </c>
      <c r="B4" s="1202"/>
      <c r="C4" s="1202"/>
      <c r="D4" s="1202"/>
      <c r="E4" s="1202"/>
      <c r="F4" s="1202"/>
      <c r="G4" s="1202"/>
      <c r="H4" s="1202"/>
      <c r="I4" s="1202"/>
      <c r="J4" s="1202"/>
    </row>
    <row r="5" spans="1:10" s="174" customFormat="1" ht="41.25" customHeight="1">
      <c r="A5" s="1203" t="s">
        <v>850</v>
      </c>
      <c r="B5" s="1203"/>
      <c r="C5" s="1203"/>
      <c r="D5" s="1203"/>
      <c r="E5" s="1203"/>
      <c r="F5" s="1203"/>
      <c r="G5" s="1203"/>
      <c r="H5" s="1203"/>
      <c r="I5" s="1203"/>
      <c r="J5" s="1203"/>
    </row>
    <row r="6" spans="1:10" s="520" customFormat="1" ht="6" customHeight="1">
      <c r="A6" s="518"/>
      <c r="B6" s="519"/>
      <c r="C6" s="519"/>
      <c r="D6" s="519"/>
      <c r="E6" s="519"/>
      <c r="F6" s="519"/>
      <c r="G6" s="519"/>
      <c r="H6" s="519"/>
      <c r="I6" s="519"/>
      <c r="J6" s="519"/>
    </row>
    <row r="7" spans="1:10" ht="16.5" customHeight="1" thickBot="1">
      <c r="A7" s="212"/>
      <c r="B7" s="241"/>
      <c r="C7" s="241"/>
      <c r="D7" s="241"/>
      <c r="E7" s="241"/>
      <c r="F7" s="241"/>
      <c r="G7" s="241"/>
      <c r="H7" s="241"/>
      <c r="I7" s="69"/>
      <c r="J7" s="429"/>
    </row>
    <row r="8" spans="1:10" s="126" customFormat="1" ht="49.5" customHeight="1" thickTop="1" thickBot="1">
      <c r="A8" s="266"/>
      <c r="B8" s="521" t="s">
        <v>178</v>
      </c>
      <c r="C8" s="521" t="s">
        <v>179</v>
      </c>
      <c r="D8" s="521" t="s">
        <v>183</v>
      </c>
      <c r="E8" s="521" t="s">
        <v>181</v>
      </c>
      <c r="F8" s="521" t="s">
        <v>182</v>
      </c>
      <c r="G8" s="521" t="s">
        <v>184</v>
      </c>
      <c r="H8" s="521" t="s">
        <v>185</v>
      </c>
      <c r="I8" s="521" t="s">
        <v>180</v>
      </c>
      <c r="J8" s="521" t="s">
        <v>218</v>
      </c>
    </row>
    <row r="9" spans="1:10" s="524" customFormat="1" ht="39.75" customHeight="1" thickTop="1" thickBot="1">
      <c r="A9" s="522" t="s">
        <v>851</v>
      </c>
      <c r="B9" s="523">
        <v>0.46160000000000001</v>
      </c>
      <c r="C9" s="523">
        <v>0.1971</v>
      </c>
      <c r="D9" s="523">
        <v>0.19980000000000001</v>
      </c>
      <c r="E9" s="523">
        <v>0.70850000000000002</v>
      </c>
      <c r="F9" s="523">
        <v>0.46060000000000001</v>
      </c>
      <c r="G9" s="523">
        <v>0.11070000000000001</v>
      </c>
      <c r="H9" s="523">
        <v>0.1507</v>
      </c>
      <c r="I9" s="523">
        <v>0.30880000000000002</v>
      </c>
      <c r="J9" s="523">
        <v>0.35420000000000001</v>
      </c>
    </row>
    <row r="10" spans="1:10" s="446" customFormat="1" ht="39.75" customHeight="1" thickTop="1">
      <c r="A10" s="296" t="s">
        <v>852</v>
      </c>
      <c r="B10" s="525">
        <v>301285771.22000003</v>
      </c>
      <c r="C10" s="525">
        <v>186108464.78</v>
      </c>
      <c r="D10" s="525">
        <v>127995112.75</v>
      </c>
      <c r="E10" s="525">
        <v>33233775.25</v>
      </c>
      <c r="F10" s="525">
        <v>13174696.42</v>
      </c>
      <c r="G10" s="525">
        <v>6453286.5700000003</v>
      </c>
      <c r="H10" s="525">
        <v>14710588.460000001</v>
      </c>
      <c r="I10" s="526">
        <v>3415502.91</v>
      </c>
      <c r="J10" s="525">
        <v>686377198.36000001</v>
      </c>
    </row>
    <row r="11" spans="1:10" s="446" customFormat="1" ht="39.75" customHeight="1">
      <c r="A11" s="296" t="s">
        <v>853</v>
      </c>
      <c r="B11" s="525">
        <v>0</v>
      </c>
      <c r="C11" s="525">
        <v>0</v>
      </c>
      <c r="D11" s="525">
        <v>0</v>
      </c>
      <c r="E11" s="525">
        <v>0</v>
      </c>
      <c r="F11" s="525">
        <v>0</v>
      </c>
      <c r="G11" s="525">
        <v>0</v>
      </c>
      <c r="H11" s="525">
        <v>0</v>
      </c>
      <c r="I11" s="526">
        <v>0</v>
      </c>
      <c r="J11" s="525">
        <v>0</v>
      </c>
    </row>
    <row r="12" spans="1:10" s="446" customFormat="1" ht="39.75" customHeight="1">
      <c r="A12" s="296" t="s">
        <v>854</v>
      </c>
      <c r="B12" s="525">
        <v>342152561.38</v>
      </c>
      <c r="C12" s="525">
        <v>83691341.969999999</v>
      </c>
      <c r="D12" s="525">
        <v>22482291.690000001</v>
      </c>
      <c r="E12" s="525">
        <v>84603090.719999999</v>
      </c>
      <c r="F12" s="525">
        <v>9295323.3399999999</v>
      </c>
      <c r="G12" s="525">
        <v>4814202.68</v>
      </c>
      <c r="H12" s="525">
        <v>1625220.92</v>
      </c>
      <c r="I12" s="526">
        <v>1009384.77</v>
      </c>
      <c r="J12" s="525">
        <v>549673417.47000003</v>
      </c>
    </row>
    <row r="13" spans="1:10" s="446" customFormat="1" ht="39.75" customHeight="1">
      <c r="A13" s="296" t="s">
        <v>855</v>
      </c>
      <c r="B13" s="525">
        <v>751238677.25999999</v>
      </c>
      <c r="C13" s="525">
        <v>434904765.69</v>
      </c>
      <c r="D13" s="525">
        <v>169306747.27000001</v>
      </c>
      <c r="E13" s="525">
        <v>70493319.819999993</v>
      </c>
      <c r="F13" s="525">
        <v>83651538.760000005</v>
      </c>
      <c r="G13" s="525">
        <v>25473012.609999999</v>
      </c>
      <c r="H13" s="525">
        <v>17707241.010000002</v>
      </c>
      <c r="I13" s="526">
        <v>31643005.059999999</v>
      </c>
      <c r="J13" s="525">
        <v>1584418307.48</v>
      </c>
    </row>
    <row r="14" spans="1:10" s="446" customFormat="1" ht="39.75" customHeight="1">
      <c r="A14" s="296" t="s">
        <v>856</v>
      </c>
      <c r="B14" s="525">
        <v>56014145.740000002</v>
      </c>
      <c r="C14" s="525">
        <v>0</v>
      </c>
      <c r="D14" s="525">
        <v>0</v>
      </c>
      <c r="E14" s="527">
        <v>0</v>
      </c>
      <c r="F14" s="525">
        <v>0</v>
      </c>
      <c r="G14" s="525">
        <v>0</v>
      </c>
      <c r="H14" s="525">
        <v>0</v>
      </c>
      <c r="I14" s="526">
        <v>0</v>
      </c>
      <c r="J14" s="525">
        <v>56014145.740000002</v>
      </c>
    </row>
    <row r="15" spans="1:10" s="446" customFormat="1" ht="39.75" customHeight="1" thickBot="1">
      <c r="A15" s="296" t="s">
        <v>857</v>
      </c>
      <c r="B15" s="525">
        <v>549525337.89999998</v>
      </c>
      <c r="C15" s="525">
        <v>339154751.80000001</v>
      </c>
      <c r="D15" s="525">
        <v>260253651.99000001</v>
      </c>
      <c r="E15" s="525">
        <v>79828544.189999998</v>
      </c>
      <c r="F15" s="525">
        <v>67750552.069999993</v>
      </c>
      <c r="G15" s="525">
        <v>55026568.039999999</v>
      </c>
      <c r="H15" s="525">
        <v>28565263.27</v>
      </c>
      <c r="I15" s="526">
        <v>12597519.880000001</v>
      </c>
      <c r="J15" s="525">
        <v>1392702189.1400001</v>
      </c>
    </row>
    <row r="16" spans="1:10" s="446" customFormat="1" ht="39.75" customHeight="1" thickTop="1" thickBot="1">
      <c r="A16" s="528" t="s">
        <v>858</v>
      </c>
      <c r="B16" s="529">
        <v>2000216493.5</v>
      </c>
      <c r="C16" s="529">
        <v>1043859324.24</v>
      </c>
      <c r="D16" s="529">
        <v>580037803.70000005</v>
      </c>
      <c r="E16" s="529">
        <v>268158729.97999999</v>
      </c>
      <c r="F16" s="529">
        <v>173872110.59</v>
      </c>
      <c r="G16" s="529">
        <v>91767069.900000006</v>
      </c>
      <c r="H16" s="529">
        <v>62608313.659999996</v>
      </c>
      <c r="I16" s="529">
        <v>48665412.619999997</v>
      </c>
      <c r="J16" s="529">
        <v>4269185258.1900001</v>
      </c>
    </row>
    <row r="17" spans="1:10" s="446" customFormat="1" ht="39.75" customHeight="1" thickTop="1" thickBot="1">
      <c r="A17" s="296" t="s">
        <v>859</v>
      </c>
      <c r="B17" s="525">
        <v>1035585798.1109999</v>
      </c>
      <c r="C17" s="525">
        <v>573345403.03900003</v>
      </c>
      <c r="D17" s="525">
        <v>349403483.963</v>
      </c>
      <c r="E17" s="525">
        <v>131995822.244</v>
      </c>
      <c r="F17" s="525">
        <v>111435386.118</v>
      </c>
      <c r="G17" s="525">
        <v>68725914.880999997</v>
      </c>
      <c r="H17" s="525">
        <v>37743927.958999999</v>
      </c>
      <c r="I17" s="526">
        <v>28620899.364</v>
      </c>
      <c r="J17" s="525">
        <v>2336856635.6789999</v>
      </c>
    </row>
    <row r="18" spans="1:10" s="446" customFormat="1" ht="39.75" customHeight="1" thickTop="1" thickBot="1">
      <c r="A18" s="530" t="s">
        <v>860</v>
      </c>
      <c r="B18" s="531">
        <v>0.51770000000000005</v>
      </c>
      <c r="C18" s="531">
        <v>0.54930000000000001</v>
      </c>
      <c r="D18" s="531">
        <v>0.60240000000000005</v>
      </c>
      <c r="E18" s="531">
        <v>0.49220000000000003</v>
      </c>
      <c r="F18" s="531">
        <v>0.64090000000000003</v>
      </c>
      <c r="G18" s="531">
        <v>0.74890000000000001</v>
      </c>
      <c r="H18" s="531">
        <v>0.60289999999999999</v>
      </c>
      <c r="I18" s="531">
        <v>0.58809999999999996</v>
      </c>
      <c r="J18" s="531">
        <v>0.5474</v>
      </c>
    </row>
    <row r="19" spans="1:10" s="446" customFormat="1" ht="39.75" customHeight="1" thickTop="1" thickBot="1">
      <c r="A19" s="528" t="s">
        <v>861</v>
      </c>
      <c r="B19" s="529">
        <v>103558579.81110001</v>
      </c>
      <c r="C19" s="529">
        <v>57334540.303900003</v>
      </c>
      <c r="D19" s="529">
        <v>34940348.396300003</v>
      </c>
      <c r="E19" s="529">
        <v>13199582.224400001</v>
      </c>
      <c r="F19" s="529">
        <v>11143538.6118</v>
      </c>
      <c r="G19" s="529">
        <v>6872591.4880999997</v>
      </c>
      <c r="H19" s="529">
        <v>3774392.7958999998</v>
      </c>
      <c r="I19" s="529">
        <v>2862089.9364</v>
      </c>
      <c r="J19" s="529">
        <v>233685663.5679</v>
      </c>
    </row>
    <row r="20" spans="1:10" s="446" customFormat="1" ht="39.75" customHeight="1" thickTop="1">
      <c r="A20" s="296" t="s">
        <v>862</v>
      </c>
      <c r="B20" s="525">
        <v>437919796</v>
      </c>
      <c r="C20" s="525">
        <v>112983182</v>
      </c>
      <c r="D20" s="525">
        <v>68249903</v>
      </c>
      <c r="E20" s="525">
        <v>88237261</v>
      </c>
      <c r="F20" s="525">
        <v>51227994</v>
      </c>
      <c r="G20" s="525">
        <v>8565674</v>
      </c>
      <c r="H20" s="525">
        <v>5677777</v>
      </c>
      <c r="I20" s="526">
        <v>8838753</v>
      </c>
      <c r="J20" s="525">
        <v>781700340</v>
      </c>
    </row>
    <row r="21" spans="1:10" s="446" customFormat="1" ht="39.75" customHeight="1">
      <c r="A21" s="296" t="s">
        <v>863</v>
      </c>
      <c r="B21" s="525">
        <v>0</v>
      </c>
      <c r="C21" s="525">
        <v>0</v>
      </c>
      <c r="D21" s="525">
        <v>0</v>
      </c>
      <c r="E21" s="525">
        <v>0</v>
      </c>
      <c r="F21" s="525">
        <v>0</v>
      </c>
      <c r="G21" s="525">
        <v>0</v>
      </c>
      <c r="H21" s="525">
        <v>21</v>
      </c>
      <c r="I21" s="526">
        <v>0</v>
      </c>
      <c r="J21" s="525">
        <v>21</v>
      </c>
    </row>
    <row r="22" spans="1:10" s="446" customFormat="1" ht="39.75" customHeight="1">
      <c r="A22" s="532" t="s">
        <v>864</v>
      </c>
      <c r="B22" s="525">
        <v>0</v>
      </c>
      <c r="C22" s="525">
        <v>0</v>
      </c>
      <c r="D22" s="525">
        <v>0</v>
      </c>
      <c r="E22" s="525">
        <v>0</v>
      </c>
      <c r="F22" s="525">
        <v>0</v>
      </c>
      <c r="G22" s="525">
        <v>0</v>
      </c>
      <c r="H22" s="525">
        <v>0</v>
      </c>
      <c r="I22" s="526">
        <v>0</v>
      </c>
      <c r="J22" s="525">
        <v>0</v>
      </c>
    </row>
    <row r="23" spans="1:10" s="446" customFormat="1" ht="39.75" customHeight="1" thickBot="1">
      <c r="A23" s="296" t="s">
        <v>865</v>
      </c>
      <c r="B23" s="525">
        <v>0</v>
      </c>
      <c r="C23" s="525">
        <v>0</v>
      </c>
      <c r="D23" s="525">
        <v>0</v>
      </c>
      <c r="E23" s="525">
        <v>0</v>
      </c>
      <c r="F23" s="525">
        <v>0</v>
      </c>
      <c r="G23" s="525">
        <v>1085943</v>
      </c>
      <c r="H23" s="525">
        <v>0</v>
      </c>
      <c r="I23" s="526">
        <v>0</v>
      </c>
      <c r="J23" s="525">
        <v>1085943</v>
      </c>
    </row>
    <row r="24" spans="1:10" s="446" customFormat="1" ht="39.75" customHeight="1" thickTop="1" thickBot="1">
      <c r="A24" s="528" t="s">
        <v>866</v>
      </c>
      <c r="B24" s="533">
        <v>437919796</v>
      </c>
      <c r="C24" s="533">
        <v>112983182</v>
      </c>
      <c r="D24" s="533">
        <v>68249903</v>
      </c>
      <c r="E24" s="529">
        <v>88237261</v>
      </c>
      <c r="F24" s="529">
        <v>51227994</v>
      </c>
      <c r="G24" s="529">
        <v>7479731</v>
      </c>
      <c r="H24" s="529">
        <v>5677756</v>
      </c>
      <c r="I24" s="529">
        <v>8838753</v>
      </c>
      <c r="J24" s="529">
        <v>780614376</v>
      </c>
    </row>
    <row r="25" spans="1:10" s="446" customFormat="1" ht="39.75" customHeight="1" thickTop="1">
      <c r="A25" s="296" t="s">
        <v>867</v>
      </c>
      <c r="B25" s="525">
        <v>0</v>
      </c>
      <c r="C25" s="534">
        <v>0</v>
      </c>
      <c r="D25" s="534">
        <v>0</v>
      </c>
      <c r="E25" s="525">
        <v>0</v>
      </c>
      <c r="F25" s="525">
        <v>0</v>
      </c>
      <c r="G25" s="525">
        <v>0</v>
      </c>
      <c r="H25" s="525">
        <v>0</v>
      </c>
      <c r="I25" s="526">
        <v>0</v>
      </c>
      <c r="J25" s="525">
        <v>0</v>
      </c>
    </row>
    <row r="26" spans="1:10" s="446" customFormat="1" ht="39.75" customHeight="1">
      <c r="A26" s="296" t="s">
        <v>868</v>
      </c>
      <c r="B26" s="525">
        <v>0</v>
      </c>
      <c r="C26" s="525">
        <v>0</v>
      </c>
      <c r="D26" s="525">
        <v>0</v>
      </c>
      <c r="E26" s="525">
        <v>0</v>
      </c>
      <c r="F26" s="525">
        <v>0</v>
      </c>
      <c r="G26" s="525">
        <v>0</v>
      </c>
      <c r="H26" s="525">
        <v>0</v>
      </c>
      <c r="I26" s="526">
        <v>0</v>
      </c>
      <c r="J26" s="525">
        <v>0</v>
      </c>
    </row>
    <row r="27" spans="1:10" s="535" customFormat="1" ht="39.75" customHeight="1">
      <c r="A27" s="296" t="s">
        <v>869</v>
      </c>
      <c r="B27" s="525">
        <v>0</v>
      </c>
      <c r="C27" s="525">
        <v>0</v>
      </c>
      <c r="D27" s="525">
        <v>0</v>
      </c>
      <c r="E27" s="525">
        <v>0</v>
      </c>
      <c r="F27" s="525">
        <v>0</v>
      </c>
      <c r="G27" s="525">
        <v>0</v>
      </c>
      <c r="H27" s="525">
        <v>0</v>
      </c>
      <c r="I27" s="526">
        <v>0</v>
      </c>
      <c r="J27" s="525">
        <v>0</v>
      </c>
    </row>
    <row r="28" spans="1:10" s="446" customFormat="1" ht="39.75" customHeight="1">
      <c r="A28" s="296" t="s">
        <v>870</v>
      </c>
      <c r="B28" s="525">
        <v>0</v>
      </c>
      <c r="C28" s="525">
        <v>0</v>
      </c>
      <c r="D28" s="525">
        <v>0</v>
      </c>
      <c r="E28" s="525">
        <v>0</v>
      </c>
      <c r="F28" s="525">
        <v>0</v>
      </c>
      <c r="G28" s="525">
        <v>0</v>
      </c>
      <c r="H28" s="525">
        <v>0</v>
      </c>
      <c r="I28" s="526">
        <v>0</v>
      </c>
      <c r="J28" s="525">
        <v>0</v>
      </c>
    </row>
    <row r="29" spans="1:10" s="429" customFormat="1" ht="39.75" customHeight="1">
      <c r="A29" s="296" t="s">
        <v>871</v>
      </c>
      <c r="B29" s="525">
        <v>40083386</v>
      </c>
      <c r="C29" s="525">
        <v>0</v>
      </c>
      <c r="D29" s="525">
        <v>1562956</v>
      </c>
      <c r="E29" s="525">
        <v>5283884</v>
      </c>
      <c r="F29" s="525">
        <v>103806</v>
      </c>
      <c r="G29" s="525">
        <v>131110</v>
      </c>
      <c r="H29" s="525">
        <v>11350</v>
      </c>
      <c r="I29" s="526">
        <v>0</v>
      </c>
      <c r="J29" s="525">
        <v>47176492</v>
      </c>
    </row>
    <row r="30" spans="1:10" s="537" customFormat="1" ht="39.75" customHeight="1" thickBot="1">
      <c r="A30" s="536" t="s">
        <v>872</v>
      </c>
      <c r="B30" s="525">
        <v>0</v>
      </c>
      <c r="C30" s="525">
        <v>0</v>
      </c>
      <c r="D30" s="525">
        <v>0</v>
      </c>
      <c r="E30" s="525">
        <v>0</v>
      </c>
      <c r="F30" s="525">
        <v>0</v>
      </c>
      <c r="G30" s="525">
        <v>0</v>
      </c>
      <c r="H30" s="525">
        <v>0</v>
      </c>
      <c r="I30" s="526">
        <v>0</v>
      </c>
      <c r="J30" s="525">
        <v>0</v>
      </c>
    </row>
    <row r="31" spans="1:10" s="446" customFormat="1" ht="39.75" customHeight="1" thickTop="1" thickBot="1">
      <c r="A31" s="528" t="s">
        <v>873</v>
      </c>
      <c r="B31" s="529">
        <v>40083386</v>
      </c>
      <c r="C31" s="529">
        <v>0</v>
      </c>
      <c r="D31" s="529">
        <v>1562956</v>
      </c>
      <c r="E31" s="529">
        <v>5283884</v>
      </c>
      <c r="F31" s="529">
        <v>103806</v>
      </c>
      <c r="G31" s="529">
        <v>131110</v>
      </c>
      <c r="H31" s="529">
        <v>11350</v>
      </c>
      <c r="I31" s="529">
        <v>0</v>
      </c>
      <c r="J31" s="529">
        <v>47176492</v>
      </c>
    </row>
    <row r="32" spans="1:10" s="446" customFormat="1" ht="39.75" customHeight="1" thickTop="1">
      <c r="A32" s="296" t="s">
        <v>874</v>
      </c>
      <c r="B32" s="525">
        <v>0</v>
      </c>
      <c r="C32" s="525">
        <v>0</v>
      </c>
      <c r="D32" s="525">
        <v>0</v>
      </c>
      <c r="E32" s="525">
        <v>0</v>
      </c>
      <c r="F32" s="525">
        <v>0</v>
      </c>
      <c r="G32" s="525">
        <v>0</v>
      </c>
      <c r="H32" s="525">
        <v>0</v>
      </c>
      <c r="I32" s="526">
        <v>0</v>
      </c>
      <c r="J32" s="525">
        <v>0</v>
      </c>
    </row>
    <row r="33" spans="1:10" s="446" customFormat="1" ht="39.75" customHeight="1" thickBot="1">
      <c r="A33" s="296" t="s">
        <v>875</v>
      </c>
      <c r="B33" s="525">
        <v>0</v>
      </c>
      <c r="C33" s="525">
        <v>0</v>
      </c>
      <c r="D33" s="525">
        <v>0</v>
      </c>
      <c r="E33" s="525">
        <v>0</v>
      </c>
      <c r="F33" s="525">
        <v>0</v>
      </c>
      <c r="G33" s="525">
        <v>0</v>
      </c>
      <c r="H33" s="525">
        <v>0</v>
      </c>
      <c r="I33" s="526">
        <v>0</v>
      </c>
      <c r="J33" s="525">
        <v>0</v>
      </c>
    </row>
    <row r="34" spans="1:10" s="446" customFormat="1" ht="39.75" customHeight="1" thickTop="1" thickBot="1">
      <c r="A34" s="528" t="s">
        <v>876</v>
      </c>
      <c r="B34" s="529">
        <v>478003182</v>
      </c>
      <c r="C34" s="529">
        <v>112983182</v>
      </c>
      <c r="D34" s="529">
        <v>69812859</v>
      </c>
      <c r="E34" s="529">
        <v>93521145</v>
      </c>
      <c r="F34" s="529">
        <v>51331800</v>
      </c>
      <c r="G34" s="529">
        <v>7610841</v>
      </c>
      <c r="H34" s="529">
        <v>5689106</v>
      </c>
      <c r="I34" s="529">
        <v>8838753</v>
      </c>
      <c r="J34" s="529">
        <v>827790868</v>
      </c>
    </row>
    <row r="35" spans="1:10" ht="39.75" customHeight="1" thickTop="1">
      <c r="A35" s="296" t="s">
        <v>877</v>
      </c>
      <c r="B35" s="525">
        <v>374444602.18889999</v>
      </c>
      <c r="C35" s="525">
        <v>55648641.696099997</v>
      </c>
      <c r="D35" s="525">
        <v>34872510.603699997</v>
      </c>
      <c r="E35" s="525">
        <v>80321562.775600001</v>
      </c>
      <c r="F35" s="525">
        <v>40188261.3882</v>
      </c>
      <c r="G35" s="525">
        <v>738249.51190000004</v>
      </c>
      <c r="H35" s="525">
        <v>1914713.2041</v>
      </c>
      <c r="I35" s="526">
        <v>5976663.0636</v>
      </c>
      <c r="J35" s="525">
        <v>594105204.43210006</v>
      </c>
    </row>
    <row r="36" spans="1:10" ht="39.75" customHeight="1">
      <c r="A36" s="296" t="s">
        <v>878</v>
      </c>
      <c r="B36" s="538">
        <v>5.7099999999999998E-2</v>
      </c>
      <c r="C36" s="538">
        <v>0.13800000000000001</v>
      </c>
      <c r="D36" s="538">
        <v>7.1999999999999995E-2</v>
      </c>
      <c r="E36" s="538">
        <v>2.1399999999999999E-2</v>
      </c>
      <c r="F36" s="538">
        <v>3.7199999999999997E-2</v>
      </c>
      <c r="G36" s="538">
        <v>0.51500000000000001</v>
      </c>
      <c r="H36" s="538">
        <v>0.19159999999999999</v>
      </c>
      <c r="I36" s="539">
        <v>0.28270000000000001</v>
      </c>
      <c r="J36" s="538">
        <v>7.17E-2</v>
      </c>
    </row>
    <row r="37" spans="1:10" ht="15.75" customHeight="1" thickBot="1">
      <c r="A37" s="540"/>
      <c r="B37" s="541"/>
      <c r="C37" s="541"/>
      <c r="D37" s="541"/>
      <c r="E37" s="541"/>
      <c r="F37" s="541"/>
      <c r="G37" s="541"/>
      <c r="H37" s="541"/>
      <c r="I37" s="542"/>
      <c r="J37" s="541"/>
    </row>
    <row r="38" spans="1:10" ht="16.5" customHeight="1">
      <c r="A38" s="543"/>
    </row>
    <row r="39" spans="1:10" ht="15">
      <c r="A39" s="296" t="s">
        <v>879</v>
      </c>
    </row>
    <row r="40" spans="1:10" ht="15" hidden="1">
      <c r="A40" s="296"/>
    </row>
    <row r="41" spans="1:10" hidden="1"/>
    <row r="42" spans="1:10" hidden="1"/>
    <row r="43" spans="1:10" hidden="1">
      <c r="B43" s="95"/>
      <c r="C43" s="95"/>
      <c r="D43" s="95"/>
      <c r="E43" s="95"/>
      <c r="F43" s="95"/>
      <c r="G43" s="95"/>
      <c r="H43" s="95"/>
      <c r="I43" s="120"/>
      <c r="J43" s="95"/>
    </row>
    <row r="44" spans="1:10" hidden="1">
      <c r="B44" s="544"/>
      <c r="C44" s="544"/>
      <c r="D44" s="544"/>
      <c r="E44" s="544"/>
      <c r="F44" s="544"/>
      <c r="G44" s="544"/>
      <c r="H44" s="544"/>
      <c r="I44" s="545"/>
      <c r="J44" s="544"/>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WVS251"/>
  <sheetViews>
    <sheetView zoomScale="75" workbookViewId="0">
      <selection activeCell="A12" sqref="A12"/>
    </sheetView>
  </sheetViews>
  <sheetFormatPr defaultColWidth="0" defaultRowHeight="12.75" zeroHeight="1"/>
  <cols>
    <col min="1" max="1" width="43.85546875" style="95" customWidth="1"/>
    <col min="2" max="9" width="12.28515625" style="95" customWidth="1"/>
    <col min="10" max="10" width="17.42578125" style="95" customWidth="1"/>
    <col min="11" max="11" width="12.28515625" style="95" customWidth="1"/>
    <col min="12" max="256" width="11.42578125" style="95" hidden="1"/>
    <col min="257" max="257" width="43.85546875" style="95" hidden="1"/>
    <col min="258" max="265" width="12.28515625" style="95" hidden="1"/>
    <col min="266" max="266" width="17.42578125" style="95" hidden="1"/>
    <col min="267" max="267" width="12.28515625" style="95" hidden="1"/>
    <col min="268" max="512" width="11.42578125" style="95" hidden="1"/>
    <col min="513" max="513" width="43.85546875" style="95" hidden="1"/>
    <col min="514" max="521" width="12.28515625" style="95" hidden="1"/>
    <col min="522" max="522" width="17.42578125" style="95" hidden="1"/>
    <col min="523" max="523" width="12.28515625" style="95" hidden="1"/>
    <col min="524" max="768" width="11.42578125" style="95" hidden="1"/>
    <col min="769" max="769" width="43.85546875" style="95" hidden="1"/>
    <col min="770" max="777" width="12.28515625" style="95" hidden="1"/>
    <col min="778" max="778" width="17.42578125" style="95" hidden="1"/>
    <col min="779" max="779" width="12.28515625" style="95" hidden="1"/>
    <col min="780" max="1024" width="11.42578125" style="95" hidden="1"/>
    <col min="1025" max="1025" width="43.85546875" style="95" hidden="1"/>
    <col min="1026" max="1033" width="12.28515625" style="95" hidden="1"/>
    <col min="1034" max="1034" width="17.42578125" style="95" hidden="1"/>
    <col min="1035" max="1035" width="12.28515625" style="95" hidden="1"/>
    <col min="1036" max="1280" width="11.42578125" style="95" hidden="1"/>
    <col min="1281" max="1281" width="43.85546875" style="95" hidden="1"/>
    <col min="1282" max="1289" width="12.28515625" style="95" hidden="1"/>
    <col min="1290" max="1290" width="17.42578125" style="95" hidden="1"/>
    <col min="1291" max="1291" width="12.28515625" style="95" hidden="1"/>
    <col min="1292" max="1536" width="11.42578125" style="95" hidden="1"/>
    <col min="1537" max="1537" width="43.85546875" style="95" hidden="1"/>
    <col min="1538" max="1545" width="12.28515625" style="95" hidden="1"/>
    <col min="1546" max="1546" width="17.42578125" style="95" hidden="1"/>
    <col min="1547" max="1547" width="12.28515625" style="95" hidden="1"/>
    <col min="1548" max="1792" width="11.42578125" style="95" hidden="1"/>
    <col min="1793" max="1793" width="43.85546875" style="95" hidden="1"/>
    <col min="1794" max="1801" width="12.28515625" style="95" hidden="1"/>
    <col min="1802" max="1802" width="17.42578125" style="95" hidden="1"/>
    <col min="1803" max="1803" width="12.28515625" style="95" hidden="1"/>
    <col min="1804" max="2048" width="11.42578125" style="95" hidden="1"/>
    <col min="2049" max="2049" width="43.85546875" style="95" hidden="1"/>
    <col min="2050" max="2057" width="12.28515625" style="95" hidden="1"/>
    <col min="2058" max="2058" width="17.42578125" style="95" hidden="1"/>
    <col min="2059" max="2059" width="12.28515625" style="95" hidden="1"/>
    <col min="2060" max="2304" width="11.42578125" style="95" hidden="1"/>
    <col min="2305" max="2305" width="43.85546875" style="95" hidden="1"/>
    <col min="2306" max="2313" width="12.28515625" style="95" hidden="1"/>
    <col min="2314" max="2314" width="17.42578125" style="95" hidden="1"/>
    <col min="2315" max="2315" width="12.28515625" style="95" hidden="1"/>
    <col min="2316" max="2560" width="11.42578125" style="95" hidden="1"/>
    <col min="2561" max="2561" width="43.85546875" style="95" hidden="1"/>
    <col min="2562" max="2569" width="12.28515625" style="95" hidden="1"/>
    <col min="2570" max="2570" width="17.42578125" style="95" hidden="1"/>
    <col min="2571" max="2571" width="12.28515625" style="95" hidden="1"/>
    <col min="2572" max="2816" width="11.42578125" style="95" hidden="1"/>
    <col min="2817" max="2817" width="43.85546875" style="95" hidden="1"/>
    <col min="2818" max="2825" width="12.28515625" style="95" hidden="1"/>
    <col min="2826" max="2826" width="17.42578125" style="95" hidden="1"/>
    <col min="2827" max="2827" width="12.28515625" style="95" hidden="1"/>
    <col min="2828" max="3072" width="11.42578125" style="95" hidden="1"/>
    <col min="3073" max="3073" width="43.85546875" style="95" hidden="1"/>
    <col min="3074" max="3081" width="12.28515625" style="95" hidden="1"/>
    <col min="3082" max="3082" width="17.42578125" style="95" hidden="1"/>
    <col min="3083" max="3083" width="12.28515625" style="95" hidden="1"/>
    <col min="3084" max="3328" width="11.42578125" style="95" hidden="1"/>
    <col min="3329" max="3329" width="43.85546875" style="95" hidden="1"/>
    <col min="3330" max="3337" width="12.28515625" style="95" hidden="1"/>
    <col min="3338" max="3338" width="17.42578125" style="95" hidden="1"/>
    <col min="3339" max="3339" width="12.28515625" style="95" hidden="1"/>
    <col min="3340" max="3584" width="11.42578125" style="95" hidden="1"/>
    <col min="3585" max="3585" width="43.85546875" style="95" hidden="1"/>
    <col min="3586" max="3593" width="12.28515625" style="95" hidden="1"/>
    <col min="3594" max="3594" width="17.42578125" style="95" hidden="1"/>
    <col min="3595" max="3595" width="12.28515625" style="95" hidden="1"/>
    <col min="3596" max="3840" width="11.42578125" style="95" hidden="1"/>
    <col min="3841" max="3841" width="43.85546875" style="95" hidden="1"/>
    <col min="3842" max="3849" width="12.28515625" style="95" hidden="1"/>
    <col min="3850" max="3850" width="17.42578125" style="95" hidden="1"/>
    <col min="3851" max="3851" width="12.28515625" style="95" hidden="1"/>
    <col min="3852" max="4096" width="11.42578125" style="95" hidden="1"/>
    <col min="4097" max="4097" width="43.85546875" style="95" hidden="1"/>
    <col min="4098" max="4105" width="12.28515625" style="95" hidden="1"/>
    <col min="4106" max="4106" width="17.42578125" style="95" hidden="1"/>
    <col min="4107" max="4107" width="12.28515625" style="95" hidden="1"/>
    <col min="4108" max="4352" width="11.42578125" style="95" hidden="1"/>
    <col min="4353" max="4353" width="43.85546875" style="95" hidden="1"/>
    <col min="4354" max="4361" width="12.28515625" style="95" hidden="1"/>
    <col min="4362" max="4362" width="17.42578125" style="95" hidden="1"/>
    <col min="4363" max="4363" width="12.28515625" style="95" hidden="1"/>
    <col min="4364" max="4608" width="11.42578125" style="95" hidden="1"/>
    <col min="4609" max="4609" width="43.85546875" style="95" hidden="1"/>
    <col min="4610" max="4617" width="12.28515625" style="95" hidden="1"/>
    <col min="4618" max="4618" width="17.42578125" style="95" hidden="1"/>
    <col min="4619" max="4619" width="12.28515625" style="95" hidden="1"/>
    <col min="4620" max="4864" width="11.42578125" style="95" hidden="1"/>
    <col min="4865" max="4865" width="43.85546875" style="95" hidden="1"/>
    <col min="4866" max="4873" width="12.28515625" style="95" hidden="1"/>
    <col min="4874" max="4874" width="17.42578125" style="95" hidden="1"/>
    <col min="4875" max="4875" width="12.28515625" style="95" hidden="1"/>
    <col min="4876" max="5120" width="11.42578125" style="95" hidden="1"/>
    <col min="5121" max="5121" width="43.85546875" style="95" hidden="1"/>
    <col min="5122" max="5129" width="12.28515625" style="95" hidden="1"/>
    <col min="5130" max="5130" width="17.42578125" style="95" hidden="1"/>
    <col min="5131" max="5131" width="12.28515625" style="95" hidden="1"/>
    <col min="5132" max="5376" width="11.42578125" style="95" hidden="1"/>
    <col min="5377" max="5377" width="43.85546875" style="95" hidden="1"/>
    <col min="5378" max="5385" width="12.28515625" style="95" hidden="1"/>
    <col min="5386" max="5386" width="17.42578125" style="95" hidden="1"/>
    <col min="5387" max="5387" width="12.28515625" style="95" hidden="1"/>
    <col min="5388" max="5632" width="11.42578125" style="95" hidden="1"/>
    <col min="5633" max="5633" width="43.85546875" style="95" hidden="1"/>
    <col min="5634" max="5641" width="12.28515625" style="95" hidden="1"/>
    <col min="5642" max="5642" width="17.42578125" style="95" hidden="1"/>
    <col min="5643" max="5643" width="12.28515625" style="95" hidden="1"/>
    <col min="5644" max="5888" width="11.42578125" style="95" hidden="1"/>
    <col min="5889" max="5889" width="43.85546875" style="95" hidden="1"/>
    <col min="5890" max="5897" width="12.28515625" style="95" hidden="1"/>
    <col min="5898" max="5898" width="17.42578125" style="95" hidden="1"/>
    <col min="5899" max="5899" width="12.28515625" style="95" hidden="1"/>
    <col min="5900" max="6144" width="11.42578125" style="95" hidden="1"/>
    <col min="6145" max="6145" width="43.85546875" style="95" hidden="1"/>
    <col min="6146" max="6153" width="12.28515625" style="95" hidden="1"/>
    <col min="6154" max="6154" width="17.42578125" style="95" hidden="1"/>
    <col min="6155" max="6155" width="12.28515625" style="95" hidden="1"/>
    <col min="6156" max="6400" width="11.42578125" style="95" hidden="1"/>
    <col min="6401" max="6401" width="43.85546875" style="95" hidden="1"/>
    <col min="6402" max="6409" width="12.28515625" style="95" hidden="1"/>
    <col min="6410" max="6410" width="17.42578125" style="95" hidden="1"/>
    <col min="6411" max="6411" width="12.28515625" style="95" hidden="1"/>
    <col min="6412" max="6656" width="11.42578125" style="95" hidden="1"/>
    <col min="6657" max="6657" width="43.85546875" style="95" hidden="1"/>
    <col min="6658" max="6665" width="12.28515625" style="95" hidden="1"/>
    <col min="6666" max="6666" width="17.42578125" style="95" hidden="1"/>
    <col min="6667" max="6667" width="12.28515625" style="95" hidden="1"/>
    <col min="6668" max="6912" width="11.42578125" style="95" hidden="1"/>
    <col min="6913" max="6913" width="43.85546875" style="95" hidden="1"/>
    <col min="6914" max="6921" width="12.28515625" style="95" hidden="1"/>
    <col min="6922" max="6922" width="17.42578125" style="95" hidden="1"/>
    <col min="6923" max="6923" width="12.28515625" style="95" hidden="1"/>
    <col min="6924" max="7168" width="11.42578125" style="95" hidden="1"/>
    <col min="7169" max="7169" width="43.85546875" style="95" hidden="1"/>
    <col min="7170" max="7177" width="12.28515625" style="95" hidden="1"/>
    <col min="7178" max="7178" width="17.42578125" style="95" hidden="1"/>
    <col min="7179" max="7179" width="12.28515625" style="95" hidden="1"/>
    <col min="7180" max="7424" width="11.42578125" style="95" hidden="1"/>
    <col min="7425" max="7425" width="43.85546875" style="95" hidden="1"/>
    <col min="7426" max="7433" width="12.28515625" style="95" hidden="1"/>
    <col min="7434" max="7434" width="17.42578125" style="95" hidden="1"/>
    <col min="7435" max="7435" width="12.28515625" style="95" hidden="1"/>
    <col min="7436" max="7680" width="11.42578125" style="95" hidden="1"/>
    <col min="7681" max="7681" width="43.85546875" style="95" hidden="1"/>
    <col min="7682" max="7689" width="12.28515625" style="95" hidden="1"/>
    <col min="7690" max="7690" width="17.42578125" style="95" hidden="1"/>
    <col min="7691" max="7691" width="12.28515625" style="95" hidden="1"/>
    <col min="7692" max="7936" width="11.42578125" style="95" hidden="1"/>
    <col min="7937" max="7937" width="43.85546875" style="95" hidden="1"/>
    <col min="7938" max="7945" width="12.28515625" style="95" hidden="1"/>
    <col min="7946" max="7946" width="17.42578125" style="95" hidden="1"/>
    <col min="7947" max="7947" width="12.28515625" style="95" hidden="1"/>
    <col min="7948" max="8192" width="11.42578125" style="95" hidden="1"/>
    <col min="8193" max="8193" width="43.85546875" style="95" hidden="1"/>
    <col min="8194" max="8201" width="12.28515625" style="95" hidden="1"/>
    <col min="8202" max="8202" width="17.42578125" style="95" hidden="1"/>
    <col min="8203" max="8203" width="12.28515625" style="95" hidden="1"/>
    <col min="8204" max="8448" width="11.42578125" style="95" hidden="1"/>
    <col min="8449" max="8449" width="43.85546875" style="95" hidden="1"/>
    <col min="8450" max="8457" width="12.28515625" style="95" hidden="1"/>
    <col min="8458" max="8458" width="17.42578125" style="95" hidden="1"/>
    <col min="8459" max="8459" width="12.28515625" style="95" hidden="1"/>
    <col min="8460" max="8704" width="11.42578125" style="95" hidden="1"/>
    <col min="8705" max="8705" width="43.85546875" style="95" hidden="1"/>
    <col min="8706" max="8713" width="12.28515625" style="95" hidden="1"/>
    <col min="8714" max="8714" width="17.42578125" style="95" hidden="1"/>
    <col min="8715" max="8715" width="12.28515625" style="95" hidden="1"/>
    <col min="8716" max="8960" width="11.42578125" style="95" hidden="1"/>
    <col min="8961" max="8961" width="43.85546875" style="95" hidden="1"/>
    <col min="8962" max="8969" width="12.28515625" style="95" hidden="1"/>
    <col min="8970" max="8970" width="17.42578125" style="95" hidden="1"/>
    <col min="8971" max="8971" width="12.28515625" style="95" hidden="1"/>
    <col min="8972" max="9216" width="11.42578125" style="95" hidden="1"/>
    <col min="9217" max="9217" width="43.85546875" style="95" hidden="1"/>
    <col min="9218" max="9225" width="12.28515625" style="95" hidden="1"/>
    <col min="9226" max="9226" width="17.42578125" style="95" hidden="1"/>
    <col min="9227" max="9227" width="12.28515625" style="95" hidden="1"/>
    <col min="9228" max="9472" width="11.42578125" style="95" hidden="1"/>
    <col min="9473" max="9473" width="43.85546875" style="95" hidden="1"/>
    <col min="9474" max="9481" width="12.28515625" style="95" hidden="1"/>
    <col min="9482" max="9482" width="17.42578125" style="95" hidden="1"/>
    <col min="9483" max="9483" width="12.28515625" style="95" hidden="1"/>
    <col min="9484" max="9728" width="11.42578125" style="95" hidden="1"/>
    <col min="9729" max="9729" width="43.85546875" style="95" hidden="1"/>
    <col min="9730" max="9737" width="12.28515625" style="95" hidden="1"/>
    <col min="9738" max="9738" width="17.42578125" style="95" hidden="1"/>
    <col min="9739" max="9739" width="12.28515625" style="95" hidden="1"/>
    <col min="9740" max="9984" width="11.42578125" style="95" hidden="1"/>
    <col min="9985" max="9985" width="43.85546875" style="95" hidden="1"/>
    <col min="9986" max="9993" width="12.28515625" style="95" hidden="1"/>
    <col min="9994" max="9994" width="17.42578125" style="95" hidden="1"/>
    <col min="9995" max="9995" width="12.28515625" style="95" hidden="1"/>
    <col min="9996" max="10240" width="11.42578125" style="95" hidden="1"/>
    <col min="10241" max="10241" width="43.85546875" style="95" hidden="1"/>
    <col min="10242" max="10249" width="12.28515625" style="95" hidden="1"/>
    <col min="10250" max="10250" width="17.42578125" style="95" hidden="1"/>
    <col min="10251" max="10251" width="12.28515625" style="95" hidden="1"/>
    <col min="10252" max="10496" width="11.42578125" style="95" hidden="1"/>
    <col min="10497" max="10497" width="43.85546875" style="95" hidden="1"/>
    <col min="10498" max="10505" width="12.28515625" style="95" hidden="1"/>
    <col min="10506" max="10506" width="17.42578125" style="95" hidden="1"/>
    <col min="10507" max="10507" width="12.28515625" style="95" hidden="1"/>
    <col min="10508" max="10752" width="11.42578125" style="95" hidden="1"/>
    <col min="10753" max="10753" width="43.85546875" style="95" hidden="1"/>
    <col min="10754" max="10761" width="12.28515625" style="95" hidden="1"/>
    <col min="10762" max="10762" width="17.42578125" style="95" hidden="1"/>
    <col min="10763" max="10763" width="12.28515625" style="95" hidden="1"/>
    <col min="10764" max="11008" width="11.42578125" style="95" hidden="1"/>
    <col min="11009" max="11009" width="43.85546875" style="95" hidden="1"/>
    <col min="11010" max="11017" width="12.28515625" style="95" hidden="1"/>
    <col min="11018" max="11018" width="17.42578125" style="95" hidden="1"/>
    <col min="11019" max="11019" width="12.28515625" style="95" hidden="1"/>
    <col min="11020" max="11264" width="11.42578125" style="95" hidden="1"/>
    <col min="11265" max="11265" width="43.85546875" style="95" hidden="1"/>
    <col min="11266" max="11273" width="12.28515625" style="95" hidden="1"/>
    <col min="11274" max="11274" width="17.42578125" style="95" hidden="1"/>
    <col min="11275" max="11275" width="12.28515625" style="95" hidden="1"/>
    <col min="11276" max="11520" width="11.42578125" style="95" hidden="1"/>
    <col min="11521" max="11521" width="43.85546875" style="95" hidden="1"/>
    <col min="11522" max="11529" width="12.28515625" style="95" hidden="1"/>
    <col min="11530" max="11530" width="17.42578125" style="95" hidden="1"/>
    <col min="11531" max="11531" width="12.28515625" style="95" hidden="1"/>
    <col min="11532" max="11776" width="11.42578125" style="95" hidden="1"/>
    <col min="11777" max="11777" width="43.85546875" style="95" hidden="1"/>
    <col min="11778" max="11785" width="12.28515625" style="95" hidden="1"/>
    <col min="11786" max="11786" width="17.42578125" style="95" hidden="1"/>
    <col min="11787" max="11787" width="12.28515625" style="95" hidden="1"/>
    <col min="11788" max="12032" width="11.42578125" style="95" hidden="1"/>
    <col min="12033" max="12033" width="43.85546875" style="95" hidden="1"/>
    <col min="12034" max="12041" width="12.28515625" style="95" hidden="1"/>
    <col min="12042" max="12042" width="17.42578125" style="95" hidden="1"/>
    <col min="12043" max="12043" width="12.28515625" style="95" hidden="1"/>
    <col min="12044" max="12288" width="11.42578125" style="95" hidden="1"/>
    <col min="12289" max="12289" width="43.85546875" style="95" hidden="1"/>
    <col min="12290" max="12297" width="12.28515625" style="95" hidden="1"/>
    <col min="12298" max="12298" width="17.42578125" style="95" hidden="1"/>
    <col min="12299" max="12299" width="12.28515625" style="95" hidden="1"/>
    <col min="12300" max="12544" width="11.42578125" style="95" hidden="1"/>
    <col min="12545" max="12545" width="43.85546875" style="95" hidden="1"/>
    <col min="12546" max="12553" width="12.28515625" style="95" hidden="1"/>
    <col min="12554" max="12554" width="17.42578125" style="95" hidden="1"/>
    <col min="12555" max="12555" width="12.28515625" style="95" hidden="1"/>
    <col min="12556" max="12800" width="11.42578125" style="95" hidden="1"/>
    <col min="12801" max="12801" width="43.85546875" style="95" hidden="1"/>
    <col min="12802" max="12809" width="12.28515625" style="95" hidden="1"/>
    <col min="12810" max="12810" width="17.42578125" style="95" hidden="1"/>
    <col min="12811" max="12811" width="12.28515625" style="95" hidden="1"/>
    <col min="12812" max="13056" width="11.42578125" style="95" hidden="1"/>
    <col min="13057" max="13057" width="43.85546875" style="95" hidden="1"/>
    <col min="13058" max="13065" width="12.28515625" style="95" hidden="1"/>
    <col min="13066" max="13066" width="17.42578125" style="95" hidden="1"/>
    <col min="13067" max="13067" width="12.28515625" style="95" hidden="1"/>
    <col min="13068" max="13312" width="11.42578125" style="95" hidden="1"/>
    <col min="13313" max="13313" width="43.85546875" style="95" hidden="1"/>
    <col min="13314" max="13321" width="12.28515625" style="95" hidden="1"/>
    <col min="13322" max="13322" width="17.42578125" style="95" hidden="1"/>
    <col min="13323" max="13323" width="12.28515625" style="95" hidden="1"/>
    <col min="13324" max="13568" width="11.42578125" style="95" hidden="1"/>
    <col min="13569" max="13569" width="43.85546875" style="95" hidden="1"/>
    <col min="13570" max="13577" width="12.28515625" style="95" hidden="1"/>
    <col min="13578" max="13578" width="17.42578125" style="95" hidden="1"/>
    <col min="13579" max="13579" width="12.28515625" style="95" hidden="1"/>
    <col min="13580" max="13824" width="11.42578125" style="95" hidden="1"/>
    <col min="13825" max="13825" width="43.85546875" style="95" hidden="1"/>
    <col min="13826" max="13833" width="12.28515625" style="95" hidden="1"/>
    <col min="13834" max="13834" width="17.42578125" style="95" hidden="1"/>
    <col min="13835" max="13835" width="12.28515625" style="95" hidden="1"/>
    <col min="13836" max="14080" width="11.42578125" style="95" hidden="1"/>
    <col min="14081" max="14081" width="43.85546875" style="95" hidden="1"/>
    <col min="14082" max="14089" width="12.28515625" style="95" hidden="1"/>
    <col min="14090" max="14090" width="17.42578125" style="95" hidden="1"/>
    <col min="14091" max="14091" width="12.28515625" style="95" hidden="1"/>
    <col min="14092" max="14336" width="11.42578125" style="95" hidden="1"/>
    <col min="14337" max="14337" width="43.85546875" style="95" hidden="1"/>
    <col min="14338" max="14345" width="12.28515625" style="95" hidden="1"/>
    <col min="14346" max="14346" width="17.42578125" style="95" hidden="1"/>
    <col min="14347" max="14347" width="12.28515625" style="95" hidden="1"/>
    <col min="14348" max="14592" width="11.42578125" style="95" hidden="1"/>
    <col min="14593" max="14593" width="43.85546875" style="95" hidden="1"/>
    <col min="14594" max="14601" width="12.28515625" style="95" hidden="1"/>
    <col min="14602" max="14602" width="17.42578125" style="95" hidden="1"/>
    <col min="14603" max="14603" width="12.28515625" style="95" hidden="1"/>
    <col min="14604" max="14848" width="11.42578125" style="95" hidden="1"/>
    <col min="14849" max="14849" width="43.85546875" style="95" hidden="1"/>
    <col min="14850" max="14857" width="12.28515625" style="95" hidden="1"/>
    <col min="14858" max="14858" width="17.42578125" style="95" hidden="1"/>
    <col min="14859" max="14859" width="12.28515625" style="95" hidden="1"/>
    <col min="14860" max="15104" width="11.42578125" style="95" hidden="1"/>
    <col min="15105" max="15105" width="43.85546875" style="95" hidden="1"/>
    <col min="15106" max="15113" width="12.28515625" style="95" hidden="1"/>
    <col min="15114" max="15114" width="17.42578125" style="95" hidden="1"/>
    <col min="15115" max="15115" width="12.28515625" style="95" hidden="1"/>
    <col min="15116" max="15360" width="11.42578125" style="95" hidden="1"/>
    <col min="15361" max="15361" width="43.85546875" style="95" hidden="1"/>
    <col min="15362" max="15369" width="12.28515625" style="95" hidden="1"/>
    <col min="15370" max="15370" width="17.42578125" style="95" hidden="1"/>
    <col min="15371" max="15371" width="12.28515625" style="95" hidden="1"/>
    <col min="15372" max="15616" width="11.42578125" style="95" hidden="1"/>
    <col min="15617" max="15617" width="43.85546875" style="95" hidden="1"/>
    <col min="15618" max="15625" width="12.28515625" style="95" hidden="1"/>
    <col min="15626" max="15626" width="17.42578125" style="95" hidden="1"/>
    <col min="15627" max="15627" width="12.28515625" style="95" hidden="1"/>
    <col min="15628" max="15872" width="11.42578125" style="95" hidden="1"/>
    <col min="15873" max="15873" width="43.85546875" style="95" hidden="1"/>
    <col min="15874" max="15881" width="12.28515625" style="95" hidden="1"/>
    <col min="15882" max="15882" width="17.42578125" style="95" hidden="1"/>
    <col min="15883" max="15883" width="12.28515625" style="95" hidden="1"/>
    <col min="15884" max="16128" width="11.42578125" style="95" hidden="1"/>
    <col min="16129" max="16129" width="43.85546875" style="95" hidden="1"/>
    <col min="16130" max="16137" width="12.28515625" style="95" hidden="1"/>
    <col min="16138" max="16138" width="17.42578125" style="95" hidden="1"/>
    <col min="16139" max="16139" width="12.28515625" style="95" hidden="1"/>
    <col min="16140" max="16384" width="11.42578125" style="95" hidden="1"/>
  </cols>
  <sheetData>
    <row r="1" spans="1:78" ht="42.75" customHeight="1">
      <c r="A1" s="434" t="s">
        <v>1072</v>
      </c>
      <c r="B1" s="434"/>
      <c r="C1" s="434"/>
      <c r="D1" s="434"/>
      <c r="E1" s="434"/>
      <c r="F1" s="434"/>
      <c r="G1" s="434"/>
      <c r="H1" s="434"/>
      <c r="I1" s="434"/>
      <c r="J1" s="434"/>
      <c r="K1" s="43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row>
    <row r="2" spans="1:78" ht="23.25" customHeight="1">
      <c r="A2" s="434" t="s">
        <v>1075</v>
      </c>
      <c r="B2" s="434"/>
      <c r="C2" s="434"/>
      <c r="D2" s="434"/>
      <c r="E2" s="434"/>
      <c r="F2" s="434"/>
      <c r="G2" s="434"/>
      <c r="H2" s="434"/>
      <c r="I2" s="434"/>
      <c r="J2" s="434"/>
      <c r="K2" s="434"/>
      <c r="L2" s="94"/>
      <c r="M2" s="94"/>
      <c r="N2" s="94"/>
      <c r="O2" s="94"/>
      <c r="P2" s="94"/>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row>
    <row r="3" spans="1:78" ht="23.25" customHeight="1">
      <c r="A3" s="434" t="s">
        <v>2</v>
      </c>
      <c r="B3" s="434"/>
      <c r="C3" s="434"/>
      <c r="D3" s="434"/>
      <c r="E3" s="434"/>
      <c r="F3" s="434"/>
      <c r="G3" s="434"/>
      <c r="H3" s="434"/>
      <c r="I3" s="434"/>
      <c r="J3" s="434"/>
      <c r="K3" s="43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row>
    <row r="4" spans="1:78" ht="23.25" customHeight="1" thickBot="1">
      <c r="A4" s="434" t="s">
        <v>1027</v>
      </c>
      <c r="B4" s="434"/>
      <c r="C4" s="434"/>
      <c r="D4" s="434"/>
      <c r="E4" s="434"/>
      <c r="F4" s="434"/>
      <c r="G4" s="434"/>
      <c r="H4" s="434"/>
      <c r="I4" s="434"/>
      <c r="J4" s="434"/>
      <c r="K4" s="434"/>
      <c r="L4" s="94"/>
      <c r="M4" s="94"/>
      <c r="N4" s="94"/>
      <c r="O4" s="94"/>
      <c r="P4" s="94"/>
      <c r="Q4" s="94"/>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row>
    <row r="5" spans="1:78" s="548" customFormat="1" ht="21.75" thickTop="1" thickBot="1">
      <c r="A5" s="546" t="s">
        <v>998</v>
      </c>
      <c r="B5" s="546" t="s">
        <v>178</v>
      </c>
      <c r="C5" s="546" t="s">
        <v>179</v>
      </c>
      <c r="D5" s="546" t="s">
        <v>183</v>
      </c>
      <c r="E5" s="546" t="s">
        <v>181</v>
      </c>
      <c r="F5" s="546" t="s">
        <v>182</v>
      </c>
      <c r="G5" s="546" t="s">
        <v>184</v>
      </c>
      <c r="H5" s="546" t="s">
        <v>185</v>
      </c>
      <c r="I5" s="546" t="s">
        <v>180</v>
      </c>
      <c r="J5" s="546" t="s">
        <v>218</v>
      </c>
      <c r="K5" s="546" t="s">
        <v>974</v>
      </c>
      <c r="L5" s="547"/>
      <c r="M5" s="547"/>
      <c r="N5" s="547"/>
      <c r="O5" s="547"/>
      <c r="P5" s="547"/>
      <c r="Q5" s="547"/>
      <c r="R5" s="547"/>
      <c r="S5" s="547"/>
      <c r="T5" s="547"/>
      <c r="U5" s="547"/>
      <c r="V5" s="547"/>
      <c r="W5" s="547"/>
      <c r="X5" s="547"/>
      <c r="Y5" s="547"/>
      <c r="Z5" s="547"/>
      <c r="AA5" s="547"/>
      <c r="AB5" s="547"/>
      <c r="AC5" s="547"/>
      <c r="AD5" s="547"/>
      <c r="AE5" s="547"/>
      <c r="AF5" s="547"/>
      <c r="AG5" s="547"/>
      <c r="AH5" s="547"/>
      <c r="AI5" s="547"/>
      <c r="AJ5" s="547"/>
      <c r="AK5" s="547"/>
      <c r="AL5" s="547"/>
      <c r="AM5" s="547"/>
      <c r="AN5" s="547"/>
      <c r="AO5" s="547"/>
      <c r="AP5" s="547"/>
      <c r="AQ5" s="547"/>
      <c r="AR5" s="547"/>
      <c r="AS5" s="547"/>
      <c r="AT5" s="547"/>
      <c r="AU5" s="547"/>
      <c r="AV5" s="547"/>
      <c r="AW5" s="547"/>
      <c r="AX5" s="547"/>
      <c r="AY5" s="547"/>
      <c r="AZ5" s="547"/>
      <c r="BA5" s="547"/>
      <c r="BB5" s="547"/>
      <c r="BC5" s="547"/>
      <c r="BD5" s="547"/>
      <c r="BE5" s="547"/>
      <c r="BF5" s="547"/>
      <c r="BG5" s="547"/>
      <c r="BH5" s="547"/>
      <c r="BI5" s="547"/>
      <c r="BJ5" s="547"/>
      <c r="BK5" s="547"/>
      <c r="BL5" s="547"/>
      <c r="BM5" s="547"/>
      <c r="BN5" s="547"/>
      <c r="BO5" s="547"/>
      <c r="BP5" s="547"/>
      <c r="BQ5" s="547"/>
      <c r="BR5" s="547"/>
      <c r="BS5" s="547"/>
      <c r="BT5" s="547"/>
      <c r="BU5" s="547"/>
      <c r="BV5" s="547"/>
      <c r="BW5" s="547"/>
      <c r="BX5" s="547"/>
      <c r="BY5" s="547"/>
      <c r="BZ5" s="547"/>
    </row>
    <row r="6" spans="1:78" ht="15.75" thickTop="1">
      <c r="A6" s="95" t="s">
        <v>1000</v>
      </c>
      <c r="B6" s="95">
        <v>0</v>
      </c>
      <c r="C6" s="95">
        <v>15024.41092</v>
      </c>
      <c r="D6" s="95">
        <v>0</v>
      </c>
      <c r="E6" s="95">
        <v>0</v>
      </c>
      <c r="F6" s="95">
        <v>0</v>
      </c>
      <c r="G6" s="95">
        <v>0</v>
      </c>
      <c r="H6" s="95">
        <v>0</v>
      </c>
      <c r="I6" s="95">
        <v>0</v>
      </c>
      <c r="J6" s="95">
        <v>15024.41092</v>
      </c>
      <c r="K6" s="549">
        <v>4.6981726960947804E-3</v>
      </c>
    </row>
    <row r="7" spans="1:78" ht="15">
      <c r="A7" s="95" t="s">
        <v>1001</v>
      </c>
      <c r="B7" s="95">
        <v>0</v>
      </c>
      <c r="C7" s="95">
        <v>23000</v>
      </c>
      <c r="D7" s="95">
        <v>18025.626920000002</v>
      </c>
      <c r="E7" s="95">
        <v>0</v>
      </c>
      <c r="F7" s="95">
        <v>0</v>
      </c>
      <c r="G7" s="95">
        <v>0</v>
      </c>
      <c r="H7" s="95">
        <v>0</v>
      </c>
      <c r="I7" s="95">
        <v>0</v>
      </c>
      <c r="J7" s="95">
        <v>41025.626920000002</v>
      </c>
      <c r="K7" s="549">
        <v>1.2828821127298815E-2</v>
      </c>
    </row>
    <row r="8" spans="1:78" ht="15">
      <c r="A8" s="95" t="s">
        <v>1002</v>
      </c>
      <c r="B8" s="95">
        <v>13168.588720000002</v>
      </c>
      <c r="C8" s="95">
        <v>36196.178899999999</v>
      </c>
      <c r="D8" s="95">
        <v>17545.580999999998</v>
      </c>
      <c r="E8" s="95">
        <v>0</v>
      </c>
      <c r="F8" s="95">
        <v>14213.07526</v>
      </c>
      <c r="G8" s="95">
        <v>3913.6782599999997</v>
      </c>
      <c r="H8" s="95">
        <v>0</v>
      </c>
      <c r="I8" s="95">
        <v>0</v>
      </c>
      <c r="J8" s="95">
        <v>85037.102140000003</v>
      </c>
      <c r="K8" s="549">
        <v>2.6591324848373558E-2</v>
      </c>
    </row>
    <row r="9" spans="1:78" ht="15">
      <c r="A9" s="95" t="s">
        <v>1003</v>
      </c>
      <c r="B9" s="95">
        <v>11707.82458</v>
      </c>
      <c r="C9" s="95">
        <v>23499.72</v>
      </c>
      <c r="D9" s="95">
        <v>31523.904140000002</v>
      </c>
      <c r="E9" s="95">
        <v>0</v>
      </c>
      <c r="F9" s="95">
        <v>3000</v>
      </c>
      <c r="G9" s="95">
        <v>1498.55027</v>
      </c>
      <c r="H9" s="95">
        <v>8145</v>
      </c>
      <c r="I9" s="95">
        <v>5080.25</v>
      </c>
      <c r="J9" s="95">
        <v>84455.248990000007</v>
      </c>
      <c r="K9" s="549">
        <v>2.6409377842462813E-2</v>
      </c>
    </row>
    <row r="10" spans="1:78" ht="15">
      <c r="A10" s="95" t="s">
        <v>1004</v>
      </c>
      <c r="B10" s="95">
        <v>54633.686900000001</v>
      </c>
      <c r="C10" s="95">
        <v>45836.146780000003</v>
      </c>
      <c r="D10" s="95">
        <v>38016.555890000003</v>
      </c>
      <c r="E10" s="95">
        <v>3448.9415099999997</v>
      </c>
      <c r="F10" s="95">
        <v>4386.4846900000002</v>
      </c>
      <c r="G10" s="95">
        <v>2774.0982799999997</v>
      </c>
      <c r="H10" s="95">
        <v>3029</v>
      </c>
      <c r="I10" s="95">
        <v>10212.799999999999</v>
      </c>
      <c r="J10" s="95">
        <v>162337.71405000001</v>
      </c>
      <c r="K10" s="549">
        <v>5.0763428912935518E-2</v>
      </c>
    </row>
    <row r="11" spans="1:78" ht="15">
      <c r="A11" s="95" t="s">
        <v>1005</v>
      </c>
      <c r="B11" s="95">
        <v>118145.98375</v>
      </c>
      <c r="C11" s="95">
        <v>76215.41231</v>
      </c>
      <c r="D11" s="95">
        <v>54210.216209999999</v>
      </c>
      <c r="E11" s="95">
        <v>3394.73821</v>
      </c>
      <c r="F11" s="95">
        <v>10233.03794</v>
      </c>
      <c r="G11" s="95">
        <v>4567.41867</v>
      </c>
      <c r="H11" s="95">
        <v>6388.98585</v>
      </c>
      <c r="I11" s="95">
        <v>5259.4093300000004</v>
      </c>
      <c r="J11" s="95">
        <v>278415.20226999995</v>
      </c>
      <c r="K11" s="549">
        <v>8.7061163891716781E-2</v>
      </c>
    </row>
    <row r="12" spans="1:78" ht="15">
      <c r="A12" s="95" t="s">
        <v>1006</v>
      </c>
      <c r="B12" s="95">
        <v>139290.65499000001</v>
      </c>
      <c r="C12" s="95">
        <v>88250.322670000009</v>
      </c>
      <c r="D12" s="95">
        <v>46924.985130000001</v>
      </c>
      <c r="E12" s="95">
        <v>12058.63853</v>
      </c>
      <c r="F12" s="95">
        <v>9967.3506500000003</v>
      </c>
      <c r="G12" s="95">
        <v>4520.3379299999997</v>
      </c>
      <c r="H12" s="95">
        <v>2782.37869</v>
      </c>
      <c r="I12" s="95">
        <v>2191.2371600000001</v>
      </c>
      <c r="J12" s="95">
        <v>305985.90574999998</v>
      </c>
      <c r="K12" s="549">
        <v>9.5682595173886581E-2</v>
      </c>
    </row>
    <row r="13" spans="1:78" ht="15">
      <c r="A13" s="95" t="s">
        <v>1007</v>
      </c>
      <c r="B13" s="95">
        <v>147225.73283000002</v>
      </c>
      <c r="C13" s="95">
        <v>82552.316400000011</v>
      </c>
      <c r="D13" s="95">
        <v>40275.380020000004</v>
      </c>
      <c r="E13" s="95">
        <v>13108.46826</v>
      </c>
      <c r="F13" s="95">
        <v>12894.776820000001</v>
      </c>
      <c r="G13" s="95">
        <v>6674.62691</v>
      </c>
      <c r="H13" s="95">
        <v>2847.5381499999999</v>
      </c>
      <c r="I13" s="95">
        <v>1616.0224900000001</v>
      </c>
      <c r="J13" s="95">
        <v>307194.86188000004</v>
      </c>
      <c r="K13" s="549">
        <v>9.6060638926216455E-2</v>
      </c>
    </row>
    <row r="14" spans="1:78" ht="15">
      <c r="A14" s="95" t="s">
        <v>1008</v>
      </c>
      <c r="B14" s="95">
        <v>113651.01237000001</v>
      </c>
      <c r="C14" s="95">
        <v>55443.692229999993</v>
      </c>
      <c r="D14" s="95">
        <v>32984.31205</v>
      </c>
      <c r="E14" s="95">
        <v>10468.324140000001</v>
      </c>
      <c r="F14" s="95">
        <v>8064.0130999999992</v>
      </c>
      <c r="G14" s="95">
        <v>4849.8749800000005</v>
      </c>
      <c r="H14" s="95">
        <v>1822.65479</v>
      </c>
      <c r="I14" s="95">
        <v>1543.16408</v>
      </c>
      <c r="J14" s="95">
        <v>228827.04774000001</v>
      </c>
      <c r="K14" s="549">
        <v>7.1554817925603226E-2</v>
      </c>
    </row>
    <row r="15" spans="1:78" ht="15">
      <c r="A15" s="95" t="s">
        <v>1009</v>
      </c>
      <c r="B15" s="95">
        <v>172205.54519999999</v>
      </c>
      <c r="C15" s="95">
        <v>99343.340100000001</v>
      </c>
      <c r="D15" s="95">
        <v>47951.840840000004</v>
      </c>
      <c r="E15" s="95">
        <v>19950.183519999999</v>
      </c>
      <c r="F15" s="95">
        <v>11011.692359999999</v>
      </c>
      <c r="G15" s="95">
        <v>9646.9879299999993</v>
      </c>
      <c r="H15" s="95">
        <v>3936.0651000000003</v>
      </c>
      <c r="I15" s="95">
        <v>2206.9189799999999</v>
      </c>
      <c r="J15" s="95">
        <v>366252.57403000002</v>
      </c>
      <c r="K15" s="549">
        <v>0.11452814039395152</v>
      </c>
    </row>
    <row r="16" spans="1:78" ht="15">
      <c r="A16" s="95" t="s">
        <v>1010</v>
      </c>
      <c r="B16" s="95">
        <v>251532.05680000002</v>
      </c>
      <c r="C16" s="95">
        <v>136886.78088999999</v>
      </c>
      <c r="D16" s="95">
        <v>62734.698530000001</v>
      </c>
      <c r="E16" s="95">
        <v>32125.03298</v>
      </c>
      <c r="F16" s="95">
        <v>16222.925449999999</v>
      </c>
      <c r="G16" s="95">
        <v>16365.237050000002</v>
      </c>
      <c r="H16" s="95">
        <v>4509.9978799999999</v>
      </c>
      <c r="I16" s="95">
        <v>2895.3973300000002</v>
      </c>
      <c r="J16" s="95">
        <v>523272.12690999999</v>
      </c>
      <c r="K16" s="549">
        <v>0.16362856636218817</v>
      </c>
    </row>
    <row r="17" spans="1:78" ht="15">
      <c r="A17" s="95" t="s">
        <v>1011</v>
      </c>
      <c r="B17" s="95">
        <v>293116.48375000001</v>
      </c>
      <c r="C17" s="95">
        <v>148013.43727000002</v>
      </c>
      <c r="D17" s="95">
        <v>75114.434260000009</v>
      </c>
      <c r="E17" s="95">
        <v>48995.701860000001</v>
      </c>
      <c r="F17" s="95">
        <v>18538.602859999999</v>
      </c>
      <c r="G17" s="95">
        <v>20263.26295</v>
      </c>
      <c r="H17" s="95">
        <v>7038.2222300000003</v>
      </c>
      <c r="I17" s="95">
        <v>3843.7471</v>
      </c>
      <c r="J17" s="95">
        <v>614923.89228000003</v>
      </c>
      <c r="K17" s="549">
        <v>0.19228831374949004</v>
      </c>
    </row>
    <row r="18" spans="1:78" ht="15">
      <c r="A18" s="95" t="s">
        <v>1012</v>
      </c>
      <c r="B18" s="95">
        <v>40330.138500000001</v>
      </c>
      <c r="C18" s="95">
        <v>18702.511549999999</v>
      </c>
      <c r="D18" s="95">
        <v>10292.5036</v>
      </c>
      <c r="E18" s="95">
        <v>9229.3732300000011</v>
      </c>
      <c r="F18" s="95">
        <v>2953.3524300000004</v>
      </c>
      <c r="G18" s="95">
        <v>2447.5927700000002</v>
      </c>
      <c r="H18" s="95">
        <v>1460.29739</v>
      </c>
      <c r="I18" s="95">
        <v>962.63423</v>
      </c>
      <c r="J18" s="95">
        <v>86378.403699999995</v>
      </c>
      <c r="K18" s="549">
        <v>2.701075336373936E-2</v>
      </c>
    </row>
    <row r="19" spans="1:78" ht="15">
      <c r="A19" s="95" t="s">
        <v>1013</v>
      </c>
      <c r="B19" s="95">
        <v>41970.213429999996</v>
      </c>
      <c r="C19" s="95">
        <v>19947.395710000001</v>
      </c>
      <c r="D19" s="95">
        <v>13872.014640000001</v>
      </c>
      <c r="E19" s="95">
        <v>10839.71437</v>
      </c>
      <c r="F19" s="95">
        <v>3387.1100200000001</v>
      </c>
      <c r="G19" s="95">
        <v>3582.92596</v>
      </c>
      <c r="H19" s="95">
        <v>3296.7239</v>
      </c>
      <c r="I19" s="95">
        <v>1900.27451</v>
      </c>
      <c r="J19" s="95">
        <v>98796.372539999982</v>
      </c>
      <c r="K19" s="549">
        <v>3.0893884786042318E-2</v>
      </c>
    </row>
    <row r="20" spans="1:78" ht="15">
      <c r="A20" s="95" t="s">
        <v>218</v>
      </c>
      <c r="B20" s="95">
        <v>1396977.9218200003</v>
      </c>
      <c r="C20" s="95">
        <v>868911.66573000012</v>
      </c>
      <c r="D20" s="95">
        <v>489472.05323000002</v>
      </c>
      <c r="E20" s="95">
        <v>163619.11661</v>
      </c>
      <c r="F20" s="95">
        <v>114872.42157999999</v>
      </c>
      <c r="G20" s="95">
        <v>81104.591959999991</v>
      </c>
      <c r="H20" s="95">
        <v>45256.863980000002</v>
      </c>
      <c r="I20" s="95">
        <v>37711.855210000002</v>
      </c>
      <c r="J20" s="95">
        <v>3197926.4901200002</v>
      </c>
      <c r="K20" s="549">
        <v>1</v>
      </c>
    </row>
    <row r="21" spans="1:78" ht="15.75" thickBot="1">
      <c r="A21" s="95" t="s">
        <v>1014</v>
      </c>
      <c r="B21" s="549">
        <v>0.43683865971777841</v>
      </c>
      <c r="C21" s="549">
        <v>0.27171095658843453</v>
      </c>
      <c r="D21" s="549">
        <v>0.15305919468199936</v>
      </c>
      <c r="E21" s="549">
        <v>5.1164126853916608E-2</v>
      </c>
      <c r="F21" s="549">
        <v>3.592090748017459E-2</v>
      </c>
      <c r="G21" s="549">
        <v>2.5361618602107578E-2</v>
      </c>
      <c r="H21" s="549">
        <v>1.4151940052349911E-2</v>
      </c>
      <c r="I21" s="549">
        <v>1.1792596023239073E-2</v>
      </c>
      <c r="J21" s="549">
        <v>1</v>
      </c>
      <c r="K21" s="549"/>
    </row>
    <row r="22" spans="1:78" s="548" customFormat="1" ht="21.75" thickTop="1" thickBot="1">
      <c r="A22" s="546" t="s">
        <v>1015</v>
      </c>
      <c r="B22" s="546" t="s">
        <v>178</v>
      </c>
      <c r="C22" s="546" t="s">
        <v>179</v>
      </c>
      <c r="D22" s="546" t="s">
        <v>183</v>
      </c>
      <c r="E22" s="546" t="s">
        <v>181</v>
      </c>
      <c r="F22" s="546" t="s">
        <v>182</v>
      </c>
      <c r="G22" s="546" t="s">
        <v>184</v>
      </c>
      <c r="H22" s="546" t="s">
        <v>185</v>
      </c>
      <c r="I22" s="546" t="s">
        <v>180</v>
      </c>
      <c r="J22" s="546" t="s">
        <v>218</v>
      </c>
      <c r="K22" s="546" t="s">
        <v>974</v>
      </c>
      <c r="L22" s="547"/>
      <c r="M22" s="547"/>
      <c r="N22" s="547"/>
      <c r="O22" s="547"/>
      <c r="P22" s="547"/>
      <c r="Q22" s="547"/>
      <c r="R22" s="547"/>
      <c r="S22" s="547"/>
      <c r="T22" s="547"/>
      <c r="U22" s="547"/>
      <c r="V22" s="547"/>
      <c r="W22" s="547"/>
      <c r="X22" s="547"/>
      <c r="Y22" s="547"/>
      <c r="Z22" s="547"/>
      <c r="AA22" s="547"/>
      <c r="AB22" s="547"/>
      <c r="AC22" s="547"/>
      <c r="AD22" s="547"/>
      <c r="AE22" s="547"/>
      <c r="AF22" s="547"/>
      <c r="AG22" s="547"/>
      <c r="AH22" s="547"/>
      <c r="AI22" s="547"/>
      <c r="AJ22" s="547"/>
      <c r="AK22" s="547"/>
      <c r="AL22" s="547"/>
      <c r="AM22" s="547"/>
      <c r="AN22" s="547"/>
      <c r="AO22" s="547"/>
      <c r="AP22" s="547"/>
      <c r="AQ22" s="547"/>
      <c r="AR22" s="547"/>
      <c r="AS22" s="547"/>
      <c r="AT22" s="547"/>
      <c r="AU22" s="547"/>
      <c r="AV22" s="547"/>
      <c r="AW22" s="547"/>
      <c r="AX22" s="547"/>
      <c r="AY22" s="547"/>
      <c r="AZ22" s="547"/>
      <c r="BA22" s="547"/>
      <c r="BB22" s="547"/>
      <c r="BC22" s="547"/>
      <c r="BD22" s="547"/>
      <c r="BE22" s="547"/>
      <c r="BF22" s="547"/>
      <c r="BG22" s="547"/>
      <c r="BH22" s="547"/>
      <c r="BI22" s="547"/>
      <c r="BJ22" s="547"/>
      <c r="BK22" s="547"/>
      <c r="BL22" s="547"/>
      <c r="BM22" s="547"/>
      <c r="BN22" s="547"/>
      <c r="BO22" s="547"/>
      <c r="BP22" s="547"/>
      <c r="BQ22" s="547"/>
      <c r="BR22" s="547"/>
      <c r="BS22" s="547"/>
      <c r="BT22" s="547"/>
      <c r="BU22" s="547"/>
      <c r="BV22" s="547"/>
      <c r="BW22" s="547"/>
      <c r="BX22" s="547"/>
      <c r="BY22" s="547"/>
      <c r="BZ22" s="547"/>
    </row>
    <row r="23" spans="1:78" ht="15.75" thickTop="1">
      <c r="A23" s="95" t="s">
        <v>1000</v>
      </c>
      <c r="B23" s="95">
        <v>0</v>
      </c>
      <c r="C23" s="95">
        <v>1</v>
      </c>
      <c r="D23" s="95">
        <v>0</v>
      </c>
      <c r="E23" s="95">
        <v>0</v>
      </c>
      <c r="F23" s="95">
        <v>0</v>
      </c>
      <c r="G23" s="95">
        <v>0</v>
      </c>
      <c r="H23" s="95">
        <v>0</v>
      </c>
      <c r="I23" s="95">
        <v>0</v>
      </c>
      <c r="J23" s="95">
        <v>1</v>
      </c>
      <c r="K23" s="549">
        <v>2.6601687611062044E-6</v>
      </c>
    </row>
    <row r="24" spans="1:78" ht="15">
      <c r="A24" s="95" t="s">
        <v>1001</v>
      </c>
      <c r="B24" s="95">
        <v>0</v>
      </c>
      <c r="C24" s="95">
        <v>2</v>
      </c>
      <c r="D24" s="95">
        <v>2</v>
      </c>
      <c r="E24" s="95">
        <v>0</v>
      </c>
      <c r="F24" s="95">
        <v>0</v>
      </c>
      <c r="G24" s="95">
        <v>0</v>
      </c>
      <c r="H24" s="95">
        <v>0</v>
      </c>
      <c r="I24" s="95">
        <v>0</v>
      </c>
      <c r="J24" s="95">
        <v>4</v>
      </c>
      <c r="K24" s="549">
        <v>1.0640675044424818E-5</v>
      </c>
    </row>
    <row r="25" spans="1:78" ht="15">
      <c r="A25" s="95" t="s">
        <v>1002</v>
      </c>
      <c r="B25" s="95">
        <v>3</v>
      </c>
      <c r="C25" s="95">
        <v>8</v>
      </c>
      <c r="D25" s="95">
        <v>4</v>
      </c>
      <c r="E25" s="95">
        <v>0</v>
      </c>
      <c r="F25" s="95">
        <v>3</v>
      </c>
      <c r="G25" s="95">
        <v>1</v>
      </c>
      <c r="H25" s="95">
        <v>0</v>
      </c>
      <c r="I25" s="95">
        <v>0</v>
      </c>
      <c r="J25" s="95">
        <v>19</v>
      </c>
      <c r="K25" s="549">
        <v>5.0543206461017886E-5</v>
      </c>
    </row>
    <row r="26" spans="1:78" ht="15">
      <c r="A26" s="95" t="s">
        <v>1003</v>
      </c>
      <c r="B26" s="95">
        <v>6</v>
      </c>
      <c r="C26" s="95">
        <v>12</v>
      </c>
      <c r="D26" s="95">
        <v>16</v>
      </c>
      <c r="E26" s="95">
        <v>0</v>
      </c>
      <c r="F26" s="95">
        <v>1</v>
      </c>
      <c r="G26" s="95">
        <v>1</v>
      </c>
      <c r="H26" s="95">
        <v>3</v>
      </c>
      <c r="I26" s="95">
        <v>3</v>
      </c>
      <c r="J26" s="95">
        <v>42</v>
      </c>
      <c r="K26" s="549">
        <v>1.117270879664606E-4</v>
      </c>
    </row>
    <row r="27" spans="1:78" ht="15">
      <c r="A27" s="95" t="s">
        <v>1004</v>
      </c>
      <c r="B27" s="95">
        <v>62</v>
      </c>
      <c r="C27" s="95">
        <v>53</v>
      </c>
      <c r="D27" s="95">
        <v>39</v>
      </c>
      <c r="E27" s="95">
        <v>4</v>
      </c>
      <c r="F27" s="95">
        <v>5</v>
      </c>
      <c r="G27" s="95">
        <v>3</v>
      </c>
      <c r="H27" s="95">
        <v>3</v>
      </c>
      <c r="I27" s="95">
        <v>10</v>
      </c>
      <c r="J27" s="95">
        <v>179</v>
      </c>
      <c r="K27" s="549">
        <v>4.7617020823801065E-4</v>
      </c>
    </row>
    <row r="28" spans="1:78" ht="15">
      <c r="A28" s="95" t="s">
        <v>1005</v>
      </c>
      <c r="B28" s="95">
        <v>258</v>
      </c>
      <c r="C28" s="95">
        <v>172</v>
      </c>
      <c r="D28" s="95">
        <v>111</v>
      </c>
      <c r="E28" s="95">
        <v>7</v>
      </c>
      <c r="F28" s="95">
        <v>21</v>
      </c>
      <c r="G28" s="95">
        <v>9</v>
      </c>
      <c r="H28" s="95">
        <v>15</v>
      </c>
      <c r="I28" s="95">
        <v>11</v>
      </c>
      <c r="J28" s="95">
        <v>604</v>
      </c>
      <c r="K28" s="549">
        <v>1.6067419317081476E-3</v>
      </c>
    </row>
    <row r="29" spans="1:78" ht="15">
      <c r="A29" s="95" t="s">
        <v>1006</v>
      </c>
      <c r="B29" s="95">
        <v>537</v>
      </c>
      <c r="C29" s="95">
        <v>335</v>
      </c>
      <c r="D29" s="95">
        <v>178</v>
      </c>
      <c r="E29" s="95">
        <v>47</v>
      </c>
      <c r="F29" s="95">
        <v>37</v>
      </c>
      <c r="G29" s="95">
        <v>18</v>
      </c>
      <c r="H29" s="95">
        <v>11</v>
      </c>
      <c r="I29" s="95">
        <v>8</v>
      </c>
      <c r="J29" s="95">
        <v>1171</v>
      </c>
      <c r="K29" s="549">
        <v>3.1150576192553654E-3</v>
      </c>
    </row>
    <row r="30" spans="1:78" ht="15">
      <c r="A30" s="95" t="s">
        <v>1007</v>
      </c>
      <c r="B30" s="95">
        <v>896</v>
      </c>
      <c r="C30" s="95">
        <v>495</v>
      </c>
      <c r="D30" s="95">
        <v>245</v>
      </c>
      <c r="E30" s="95">
        <v>79</v>
      </c>
      <c r="F30" s="95">
        <v>76</v>
      </c>
      <c r="G30" s="95">
        <v>40</v>
      </c>
      <c r="H30" s="95">
        <v>18</v>
      </c>
      <c r="I30" s="95">
        <v>10</v>
      </c>
      <c r="J30" s="95">
        <v>1859</v>
      </c>
      <c r="K30" s="549">
        <v>4.9452537268964347E-3</v>
      </c>
    </row>
    <row r="31" spans="1:78" ht="15">
      <c r="A31" s="95" t="s">
        <v>1008</v>
      </c>
      <c r="B31" s="95">
        <v>970</v>
      </c>
      <c r="C31" s="95">
        <v>468</v>
      </c>
      <c r="D31" s="95">
        <v>276</v>
      </c>
      <c r="E31" s="95">
        <v>89</v>
      </c>
      <c r="F31" s="95">
        <v>68</v>
      </c>
      <c r="G31" s="95">
        <v>41</v>
      </c>
      <c r="H31" s="95">
        <v>15</v>
      </c>
      <c r="I31" s="95">
        <v>13</v>
      </c>
      <c r="J31" s="95">
        <v>1940</v>
      </c>
      <c r="K31" s="549">
        <v>5.1607273965460368E-3</v>
      </c>
    </row>
    <row r="32" spans="1:78" ht="15">
      <c r="A32" s="95" t="s">
        <v>1009</v>
      </c>
      <c r="B32" s="95">
        <v>2078</v>
      </c>
      <c r="C32" s="95">
        <v>1194</v>
      </c>
      <c r="D32" s="95">
        <v>578</v>
      </c>
      <c r="E32" s="95">
        <v>241</v>
      </c>
      <c r="F32" s="95">
        <v>134</v>
      </c>
      <c r="G32" s="95">
        <v>114</v>
      </c>
      <c r="H32" s="95">
        <v>48</v>
      </c>
      <c r="I32" s="95">
        <v>26</v>
      </c>
      <c r="J32" s="95">
        <v>4413</v>
      </c>
      <c r="K32" s="549">
        <v>1.1739324742761681E-2</v>
      </c>
    </row>
    <row r="33" spans="1:78" ht="15">
      <c r="A33" s="95" t="s">
        <v>1010</v>
      </c>
      <c r="B33" s="95">
        <v>5218</v>
      </c>
      <c r="C33" s="95">
        <v>2810</v>
      </c>
      <c r="D33" s="95">
        <v>1290</v>
      </c>
      <c r="E33" s="95">
        <v>674</v>
      </c>
      <c r="F33" s="95">
        <v>337</v>
      </c>
      <c r="G33" s="95">
        <v>341</v>
      </c>
      <c r="H33" s="95">
        <v>95</v>
      </c>
      <c r="I33" s="95">
        <v>60</v>
      </c>
      <c r="J33" s="95">
        <v>10825</v>
      </c>
      <c r="K33" s="549">
        <v>2.8796326838974665E-2</v>
      </c>
    </row>
    <row r="34" spans="1:78" ht="15">
      <c r="A34" s="95" t="s">
        <v>1011</v>
      </c>
      <c r="B34" s="95">
        <v>18264</v>
      </c>
      <c r="C34" s="95">
        <v>8981</v>
      </c>
      <c r="D34" s="95">
        <v>4755</v>
      </c>
      <c r="E34" s="95">
        <v>3202</v>
      </c>
      <c r="F34" s="95">
        <v>1180</v>
      </c>
      <c r="G34" s="95">
        <v>1255</v>
      </c>
      <c r="H34" s="95">
        <v>457</v>
      </c>
      <c r="I34" s="95">
        <v>260</v>
      </c>
      <c r="J34" s="95">
        <v>38354</v>
      </c>
      <c r="K34" s="549">
        <v>0.10202811266346737</v>
      </c>
    </row>
    <row r="35" spans="1:78" ht="15">
      <c r="A35" s="95" t="s">
        <v>1012</v>
      </c>
      <c r="B35" s="95">
        <v>8164</v>
      </c>
      <c r="C35" s="95">
        <v>3814</v>
      </c>
      <c r="D35" s="95">
        <v>2115</v>
      </c>
      <c r="E35" s="95">
        <v>1889</v>
      </c>
      <c r="F35" s="95">
        <v>615</v>
      </c>
      <c r="G35" s="95">
        <v>490</v>
      </c>
      <c r="H35" s="95">
        <v>300</v>
      </c>
      <c r="I35" s="95">
        <v>197</v>
      </c>
      <c r="J35" s="95">
        <v>17584</v>
      </c>
      <c r="K35" s="549">
        <v>4.6776407495291501E-2</v>
      </c>
    </row>
    <row r="36" spans="1:78" ht="15">
      <c r="A36" s="95" t="s">
        <v>1013</v>
      </c>
      <c r="B36" s="95">
        <v>148553</v>
      </c>
      <c r="C36" s="95">
        <v>59587</v>
      </c>
      <c r="D36" s="95">
        <v>33524</v>
      </c>
      <c r="E36" s="95">
        <v>17383</v>
      </c>
      <c r="F36" s="95">
        <v>9325</v>
      </c>
      <c r="G36" s="95">
        <v>7749</v>
      </c>
      <c r="H36" s="95">
        <v>17540</v>
      </c>
      <c r="I36" s="95">
        <v>5260</v>
      </c>
      <c r="J36" s="95">
        <v>298921</v>
      </c>
      <c r="K36" s="549">
        <v>0.79518030623862779</v>
      </c>
    </row>
    <row r="37" spans="1:78" ht="15">
      <c r="A37" s="95" t="s">
        <v>218</v>
      </c>
      <c r="B37" s="95">
        <v>185009</v>
      </c>
      <c r="C37" s="95">
        <v>77932</v>
      </c>
      <c r="D37" s="95">
        <v>43133</v>
      </c>
      <c r="E37" s="95">
        <v>23615</v>
      </c>
      <c r="F37" s="95">
        <v>11802</v>
      </c>
      <c r="G37" s="95">
        <v>10062</v>
      </c>
      <c r="H37" s="95">
        <v>18505</v>
      </c>
      <c r="I37" s="95">
        <v>5858</v>
      </c>
      <c r="J37" s="95">
        <v>375916</v>
      </c>
      <c r="K37" s="549">
        <v>1</v>
      </c>
    </row>
    <row r="38" spans="1:78" ht="15">
      <c r="A38" s="95" t="s">
        <v>1014</v>
      </c>
      <c r="B38" s="549">
        <v>0.49215516232349782</v>
      </c>
      <c r="C38" s="549">
        <v>0.20731227189052873</v>
      </c>
      <c r="D38" s="549">
        <v>0.11474105917279392</v>
      </c>
      <c r="E38" s="549">
        <v>6.2819885293523017E-2</v>
      </c>
      <c r="F38" s="549">
        <v>3.1395311718575424E-2</v>
      </c>
      <c r="G38" s="549">
        <v>2.6766618074250629E-2</v>
      </c>
      <c r="H38" s="549">
        <v>4.9226422924270319E-2</v>
      </c>
      <c r="I38" s="549">
        <v>1.5583268602560147E-2</v>
      </c>
      <c r="J38" s="549">
        <v>1</v>
      </c>
      <c r="K38" s="549"/>
    </row>
    <row r="39" spans="1:78" ht="15">
      <c r="K39" s="549"/>
    </row>
    <row r="40" spans="1:78" ht="15">
      <c r="A40" s="95" t="s">
        <v>1016</v>
      </c>
      <c r="K40" s="549"/>
    </row>
    <row r="41" spans="1:78" ht="15">
      <c r="K41" s="549"/>
    </row>
    <row r="42" spans="1:78" ht="41.25" customHeight="1">
      <c r="A42" s="434" t="s">
        <v>1072</v>
      </c>
      <c r="B42" s="434"/>
      <c r="C42" s="434"/>
      <c r="D42" s="434"/>
      <c r="E42" s="434"/>
      <c r="F42" s="434"/>
      <c r="G42" s="434"/>
      <c r="H42" s="434"/>
      <c r="I42" s="434"/>
      <c r="J42" s="434"/>
      <c r="K42" s="434"/>
      <c r="L42" s="94"/>
      <c r="M42" s="94"/>
      <c r="N42" s="94"/>
      <c r="O42" s="94"/>
      <c r="P42" s="94"/>
      <c r="Q42" s="94"/>
      <c r="R42" s="94"/>
      <c r="S42" s="94"/>
      <c r="T42" s="94"/>
      <c r="U42" s="94"/>
      <c r="V42" s="94"/>
      <c r="W42" s="94"/>
      <c r="X42" s="94"/>
      <c r="Y42" s="9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row>
    <row r="43" spans="1:78" ht="23.25" customHeight="1">
      <c r="A43" s="434" t="s">
        <v>1020</v>
      </c>
      <c r="B43" s="434"/>
      <c r="C43" s="434"/>
      <c r="D43" s="434"/>
      <c r="E43" s="434"/>
      <c r="F43" s="434"/>
      <c r="G43" s="434"/>
      <c r="H43" s="434"/>
      <c r="I43" s="434"/>
      <c r="J43" s="434"/>
      <c r="K43" s="434"/>
      <c r="L43" s="94"/>
      <c r="M43" s="94"/>
      <c r="N43" s="94"/>
      <c r="O43" s="94"/>
      <c r="P43" s="94"/>
      <c r="Q43" s="94"/>
      <c r="R43" s="94"/>
      <c r="S43" s="94"/>
      <c r="T43" s="94"/>
      <c r="U43" s="94"/>
      <c r="V43" s="94"/>
      <c r="W43" s="94"/>
      <c r="X43" s="94"/>
      <c r="Y43" s="9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row>
    <row r="44" spans="1:78" ht="23.25" customHeight="1">
      <c r="A44" s="434" t="s">
        <v>2</v>
      </c>
      <c r="B44" s="434"/>
      <c r="C44" s="434"/>
      <c r="D44" s="434"/>
      <c r="E44" s="434"/>
      <c r="F44" s="434"/>
      <c r="G44" s="434"/>
      <c r="H44" s="434"/>
      <c r="I44" s="434"/>
      <c r="J44" s="434"/>
      <c r="K44" s="434"/>
      <c r="L44" s="94"/>
      <c r="M44" s="94"/>
      <c r="N44" s="94"/>
      <c r="O44" s="94"/>
      <c r="P44" s="94"/>
      <c r="Q44" s="94"/>
      <c r="R44" s="94"/>
      <c r="S44" s="94"/>
      <c r="T44" s="94"/>
      <c r="U44" s="94"/>
      <c r="V44" s="94"/>
      <c r="W44" s="94"/>
      <c r="X44" s="94"/>
      <c r="Y44" s="9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c r="BM44" s="94"/>
      <c r="BN44" s="94"/>
      <c r="BO44" s="94"/>
      <c r="BP44" s="94"/>
      <c r="BQ44" s="94"/>
      <c r="BR44" s="94"/>
      <c r="BS44" s="94"/>
      <c r="BT44" s="94"/>
      <c r="BU44" s="94"/>
      <c r="BV44" s="94"/>
      <c r="BW44" s="94"/>
      <c r="BX44" s="94"/>
      <c r="BY44" s="94"/>
      <c r="BZ44" s="94"/>
    </row>
    <row r="45" spans="1:78" ht="23.25" customHeight="1" thickBot="1">
      <c r="A45" s="434" t="s">
        <v>3</v>
      </c>
      <c r="B45" s="434"/>
      <c r="C45" s="434"/>
      <c r="D45" s="434"/>
      <c r="E45" s="434"/>
      <c r="F45" s="434"/>
      <c r="G45" s="434"/>
      <c r="H45" s="434"/>
      <c r="I45" s="434"/>
      <c r="J45" s="434"/>
      <c r="K45" s="434"/>
      <c r="L45" s="94"/>
      <c r="M45" s="94"/>
      <c r="N45" s="94"/>
      <c r="O45" s="94"/>
      <c r="P45" s="94"/>
      <c r="Q45" s="94"/>
      <c r="R45" s="94"/>
      <c r="S45" s="94"/>
      <c r="T45" s="94"/>
      <c r="U45" s="94"/>
      <c r="V45" s="94"/>
      <c r="W45" s="94"/>
      <c r="X45" s="94"/>
      <c r="Y45" s="9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94"/>
      <c r="BJ45" s="94"/>
      <c r="BK45" s="94"/>
      <c r="BL45" s="94"/>
      <c r="BM45" s="94"/>
      <c r="BN45" s="94"/>
      <c r="BO45" s="94"/>
      <c r="BP45" s="94"/>
      <c r="BQ45" s="94"/>
      <c r="BR45" s="94"/>
      <c r="BS45" s="94"/>
      <c r="BT45" s="94"/>
      <c r="BU45" s="94"/>
      <c r="BV45" s="94"/>
      <c r="BW45" s="94"/>
      <c r="BX45" s="94"/>
      <c r="BY45" s="94"/>
      <c r="BZ45" s="94"/>
    </row>
    <row r="46" spans="1:78" s="548" customFormat="1" ht="21.75" thickTop="1" thickBot="1">
      <c r="A46" s="546" t="s">
        <v>998</v>
      </c>
      <c r="B46" s="546" t="s">
        <v>178</v>
      </c>
      <c r="C46" s="546" t="s">
        <v>179</v>
      </c>
      <c r="D46" s="546" t="s">
        <v>183</v>
      </c>
      <c r="E46" s="546" t="s">
        <v>181</v>
      </c>
      <c r="F46" s="546" t="s">
        <v>182</v>
      </c>
      <c r="G46" s="546" t="s">
        <v>184</v>
      </c>
      <c r="H46" s="546" t="s">
        <v>185</v>
      </c>
      <c r="I46" s="546" t="s">
        <v>180</v>
      </c>
      <c r="J46" s="546" t="s">
        <v>218</v>
      </c>
      <c r="K46" s="546" t="s">
        <v>974</v>
      </c>
      <c r="L46" s="547"/>
      <c r="M46" s="547"/>
      <c r="N46" s="547"/>
      <c r="O46" s="547"/>
      <c r="P46" s="547"/>
      <c r="Q46" s="547"/>
      <c r="R46" s="547"/>
      <c r="S46" s="547"/>
      <c r="T46" s="547"/>
      <c r="U46" s="547"/>
      <c r="V46" s="547"/>
      <c r="W46" s="547"/>
      <c r="X46" s="547"/>
      <c r="Y46" s="547"/>
      <c r="Z46" s="547"/>
      <c r="AA46" s="547"/>
      <c r="AB46" s="547"/>
      <c r="AC46" s="547"/>
      <c r="AD46" s="547"/>
      <c r="AE46" s="547"/>
      <c r="AF46" s="547"/>
      <c r="AG46" s="547"/>
      <c r="AH46" s="547"/>
      <c r="AI46" s="547"/>
      <c r="AJ46" s="547"/>
      <c r="AK46" s="547"/>
      <c r="AL46" s="547"/>
      <c r="AM46" s="547"/>
      <c r="AN46" s="547"/>
      <c r="AO46" s="547"/>
      <c r="AP46" s="547"/>
      <c r="AQ46" s="547"/>
      <c r="AR46" s="547"/>
      <c r="AS46" s="547"/>
      <c r="AT46" s="547"/>
      <c r="AU46" s="547"/>
      <c r="AV46" s="547"/>
      <c r="AW46" s="547"/>
      <c r="AX46" s="547"/>
      <c r="AY46" s="547"/>
      <c r="AZ46" s="547"/>
      <c r="BA46" s="547"/>
      <c r="BB46" s="547"/>
      <c r="BC46" s="547"/>
      <c r="BD46" s="547"/>
      <c r="BE46" s="547"/>
      <c r="BF46" s="547"/>
      <c r="BG46" s="547"/>
      <c r="BH46" s="547"/>
      <c r="BI46" s="547"/>
      <c r="BJ46" s="547"/>
      <c r="BK46" s="547"/>
      <c r="BL46" s="547"/>
      <c r="BM46" s="547"/>
      <c r="BN46" s="547"/>
      <c r="BO46" s="547"/>
      <c r="BP46" s="547"/>
      <c r="BQ46" s="547"/>
      <c r="BR46" s="547"/>
      <c r="BS46" s="547"/>
      <c r="BT46" s="547"/>
      <c r="BU46" s="547"/>
      <c r="BV46" s="547"/>
      <c r="BW46" s="547"/>
      <c r="BX46" s="547"/>
      <c r="BY46" s="547"/>
      <c r="BZ46" s="547"/>
    </row>
    <row r="47" spans="1:78" ht="15.75" thickTop="1">
      <c r="A47" s="95" t="s">
        <v>1000</v>
      </c>
      <c r="B47" s="95">
        <v>0</v>
      </c>
      <c r="C47" s="95">
        <v>15024.41092</v>
      </c>
      <c r="D47" s="95">
        <v>0</v>
      </c>
      <c r="E47" s="95">
        <v>0</v>
      </c>
      <c r="F47" s="95">
        <v>0</v>
      </c>
      <c r="G47" s="95">
        <v>0</v>
      </c>
      <c r="H47" s="95">
        <v>0</v>
      </c>
      <c r="I47" s="95">
        <v>0</v>
      </c>
      <c r="J47" s="95">
        <v>15024.41092</v>
      </c>
      <c r="K47" s="549">
        <v>7.0123123461045501E-3</v>
      </c>
    </row>
    <row r="48" spans="1:78" ht="15">
      <c r="A48" s="95" t="s">
        <v>1001</v>
      </c>
      <c r="B48" s="95">
        <v>0</v>
      </c>
      <c r="C48" s="95">
        <v>0</v>
      </c>
      <c r="D48" s="95">
        <v>0</v>
      </c>
      <c r="E48" s="95">
        <v>0</v>
      </c>
      <c r="F48" s="95">
        <v>0</v>
      </c>
      <c r="G48" s="95">
        <v>0</v>
      </c>
      <c r="H48" s="95">
        <v>0</v>
      </c>
      <c r="I48" s="95">
        <v>0</v>
      </c>
      <c r="J48" s="95">
        <v>0</v>
      </c>
      <c r="K48" s="549">
        <v>0</v>
      </c>
    </row>
    <row r="49" spans="1:78" ht="15">
      <c r="A49" s="95" t="s">
        <v>1002</v>
      </c>
      <c r="B49" s="95">
        <v>13168.588720000002</v>
      </c>
      <c r="C49" s="95">
        <v>11355.778900000001</v>
      </c>
      <c r="D49" s="95">
        <v>7871.5810000000001</v>
      </c>
      <c r="E49" s="95">
        <v>0</v>
      </c>
      <c r="F49" s="95">
        <v>4213.0752599999996</v>
      </c>
      <c r="G49" s="95">
        <v>0</v>
      </c>
      <c r="H49" s="95">
        <v>0</v>
      </c>
      <c r="I49" s="95">
        <v>0</v>
      </c>
      <c r="J49" s="95">
        <v>36609.023880000001</v>
      </c>
      <c r="K49" s="549">
        <v>1.7086454270951231E-2</v>
      </c>
    </row>
    <row r="50" spans="1:78" ht="15">
      <c r="A50" s="95" t="s">
        <v>1003</v>
      </c>
      <c r="B50" s="95">
        <v>10176.81321</v>
      </c>
      <c r="C50" s="95">
        <v>6356.6855099999993</v>
      </c>
      <c r="D50" s="95">
        <v>9112.5973400000003</v>
      </c>
      <c r="E50" s="95">
        <v>0</v>
      </c>
      <c r="F50" s="95">
        <v>0</v>
      </c>
      <c r="G50" s="95">
        <v>1498.55027</v>
      </c>
      <c r="H50" s="95">
        <v>0</v>
      </c>
      <c r="I50" s="95">
        <v>0</v>
      </c>
      <c r="J50" s="95">
        <v>27144.64633</v>
      </c>
      <c r="K50" s="549">
        <v>1.2669164841406013E-2</v>
      </c>
    </row>
    <row r="51" spans="1:78" ht="15">
      <c r="A51" s="95" t="s">
        <v>1004</v>
      </c>
      <c r="B51" s="95">
        <v>37535.819880000003</v>
      </c>
      <c r="C51" s="95">
        <v>15543.14299</v>
      </c>
      <c r="D51" s="95">
        <v>13344.95234</v>
      </c>
      <c r="E51" s="95">
        <v>2694.3415099999997</v>
      </c>
      <c r="F51" s="95">
        <v>2668.9846899999998</v>
      </c>
      <c r="G51" s="95">
        <v>0</v>
      </c>
      <c r="H51" s="95">
        <v>0</v>
      </c>
      <c r="I51" s="95">
        <v>0</v>
      </c>
      <c r="J51" s="95">
        <v>71787.241410000002</v>
      </c>
      <c r="K51" s="549">
        <v>3.3505111242799451E-2</v>
      </c>
    </row>
    <row r="52" spans="1:78" ht="15">
      <c r="A52" s="95" t="s">
        <v>1005</v>
      </c>
      <c r="B52" s="95">
        <v>84116.651099999988</v>
      </c>
      <c r="C52" s="95">
        <v>28359.743469999998</v>
      </c>
      <c r="D52" s="95">
        <v>19306.627350000002</v>
      </c>
      <c r="E52" s="95">
        <v>2894.73821</v>
      </c>
      <c r="F52" s="95">
        <v>3019.0072</v>
      </c>
      <c r="G52" s="95">
        <v>1129.9183400000002</v>
      </c>
      <c r="H52" s="95">
        <v>1383.73615</v>
      </c>
      <c r="I52" s="95">
        <v>3073.40933</v>
      </c>
      <c r="J52" s="95">
        <v>143283.83115000001</v>
      </c>
      <c r="K52" s="549">
        <v>6.6874567230640197E-2</v>
      </c>
    </row>
    <row r="53" spans="1:78" ht="15">
      <c r="A53" s="95" t="s">
        <v>1006</v>
      </c>
      <c r="B53" s="95">
        <v>102987.14156999999</v>
      </c>
      <c r="C53" s="95">
        <v>36873.731530000005</v>
      </c>
      <c r="D53" s="95">
        <v>23162.891520000001</v>
      </c>
      <c r="E53" s="95">
        <v>10991.63853</v>
      </c>
      <c r="F53" s="95">
        <v>3966.62844</v>
      </c>
      <c r="G53" s="95">
        <v>1993.7610400000001</v>
      </c>
      <c r="H53" s="95">
        <v>1300.9606699999999</v>
      </c>
      <c r="I53" s="95">
        <v>1597.1611599999999</v>
      </c>
      <c r="J53" s="95">
        <v>182873.91446</v>
      </c>
      <c r="K53" s="549">
        <v>8.5352365225932286E-2</v>
      </c>
    </row>
    <row r="54" spans="1:78" ht="15">
      <c r="A54" s="95" t="s">
        <v>1007</v>
      </c>
      <c r="B54" s="95">
        <v>112582.78085</v>
      </c>
      <c r="C54" s="95">
        <v>35808.72668</v>
      </c>
      <c r="D54" s="95">
        <v>21941.549170000002</v>
      </c>
      <c r="E54" s="95">
        <v>11077.989150000001</v>
      </c>
      <c r="F54" s="95">
        <v>4746.7070300000005</v>
      </c>
      <c r="G54" s="95">
        <v>3063.6309799999999</v>
      </c>
      <c r="H54" s="95">
        <v>1442.3473999999999</v>
      </c>
      <c r="I54" s="95">
        <v>1616.0224900000001</v>
      </c>
      <c r="J54" s="95">
        <v>192279.75375</v>
      </c>
      <c r="K54" s="549">
        <v>8.9742333214024445E-2</v>
      </c>
    </row>
    <row r="55" spans="1:78" ht="15">
      <c r="A55" s="95" t="s">
        <v>1008</v>
      </c>
      <c r="B55" s="95">
        <v>89440.211909999998</v>
      </c>
      <c r="C55" s="95">
        <v>29176.525430000002</v>
      </c>
      <c r="D55" s="95">
        <v>19342.792940000003</v>
      </c>
      <c r="E55" s="95">
        <v>8598.0692100000015</v>
      </c>
      <c r="F55" s="95">
        <v>4003.7258500000003</v>
      </c>
      <c r="G55" s="95">
        <v>2019.8931499999999</v>
      </c>
      <c r="H55" s="95">
        <v>1060.79603</v>
      </c>
      <c r="I55" s="95">
        <v>1042.9313999999999</v>
      </c>
      <c r="J55" s="95">
        <v>154684.94591999997</v>
      </c>
      <c r="K55" s="549">
        <v>7.2195786031611711E-2</v>
      </c>
    </row>
    <row r="56" spans="1:78" ht="15">
      <c r="A56" s="95" t="s">
        <v>1009</v>
      </c>
      <c r="B56" s="95">
        <v>136826.23787000001</v>
      </c>
      <c r="C56" s="95">
        <v>52619.255709999998</v>
      </c>
      <c r="D56" s="95">
        <v>28511.299649999997</v>
      </c>
      <c r="E56" s="95">
        <v>16072.72451</v>
      </c>
      <c r="F56" s="95">
        <v>5789.47127</v>
      </c>
      <c r="G56" s="95">
        <v>3631.0641000000001</v>
      </c>
      <c r="H56" s="95">
        <v>2550.79223</v>
      </c>
      <c r="I56" s="95">
        <v>1592.3862199999999</v>
      </c>
      <c r="J56" s="95">
        <v>247593.23155999999</v>
      </c>
      <c r="K56" s="549">
        <v>0.11555867872123605</v>
      </c>
    </row>
    <row r="57" spans="1:78" ht="15">
      <c r="A57" s="95" t="s">
        <v>1010</v>
      </c>
      <c r="B57" s="95">
        <v>207796.11828</v>
      </c>
      <c r="C57" s="95">
        <v>79793.484169999996</v>
      </c>
      <c r="D57" s="95">
        <v>40785.015759999995</v>
      </c>
      <c r="E57" s="95">
        <v>27356.777239999999</v>
      </c>
      <c r="F57" s="95">
        <v>10156.33142</v>
      </c>
      <c r="G57" s="95">
        <v>6792.56808</v>
      </c>
      <c r="H57" s="95">
        <v>3227.39615</v>
      </c>
      <c r="I57" s="95">
        <v>2610.7973299999999</v>
      </c>
      <c r="J57" s="95">
        <v>378518.48842999997</v>
      </c>
      <c r="K57" s="549">
        <v>0.17666515404695288</v>
      </c>
    </row>
    <row r="58" spans="1:78" ht="15">
      <c r="A58" s="95" t="s">
        <v>1011</v>
      </c>
      <c r="B58" s="95">
        <v>262755.33046000003</v>
      </c>
      <c r="C58" s="95">
        <v>111744.53872</v>
      </c>
      <c r="D58" s="95">
        <v>59516.215469999996</v>
      </c>
      <c r="E58" s="95">
        <v>44451.198600000003</v>
      </c>
      <c r="F58" s="95">
        <v>14574.162560000001</v>
      </c>
      <c r="G58" s="95">
        <v>11037.34734</v>
      </c>
      <c r="H58" s="95">
        <v>6378.0106900000001</v>
      </c>
      <c r="I58" s="95">
        <v>3495.53613</v>
      </c>
      <c r="J58" s="95">
        <v>513952.33997000009</v>
      </c>
      <c r="K58" s="549">
        <v>0.23987591647160264</v>
      </c>
    </row>
    <row r="59" spans="1:78" ht="15">
      <c r="A59" s="95" t="s">
        <v>1012</v>
      </c>
      <c r="B59" s="95">
        <v>38541.526180000001</v>
      </c>
      <c r="C59" s="95">
        <v>16913.039719999997</v>
      </c>
      <c r="D59" s="95">
        <v>9575.7092499999999</v>
      </c>
      <c r="E59" s="95">
        <v>8933.8122100000001</v>
      </c>
      <c r="F59" s="95">
        <v>2827.2917000000002</v>
      </c>
      <c r="G59" s="95">
        <v>2185.8753199999996</v>
      </c>
      <c r="H59" s="95">
        <v>1440.7372</v>
      </c>
      <c r="I59" s="95">
        <v>946.63423</v>
      </c>
      <c r="J59" s="95">
        <v>81364.625810000012</v>
      </c>
      <c r="K59" s="549">
        <v>3.7975144126558537E-2</v>
      </c>
    </row>
    <row r="60" spans="1:78" ht="15">
      <c r="A60" s="95" t="s">
        <v>1013</v>
      </c>
      <c r="B60" s="95">
        <v>41317.312140000002</v>
      </c>
      <c r="C60" s="95">
        <v>19493.124179999999</v>
      </c>
      <c r="D60" s="95">
        <v>13827.854640000001</v>
      </c>
      <c r="E60" s="95">
        <v>10786.229670000001</v>
      </c>
      <c r="F60" s="95">
        <v>3348.9303799999998</v>
      </c>
      <c r="G60" s="95">
        <v>3492.9234000000001</v>
      </c>
      <c r="H60" s="95">
        <v>3296.7239</v>
      </c>
      <c r="I60" s="95">
        <v>1896.27451</v>
      </c>
      <c r="J60" s="95">
        <v>97459.372820000004</v>
      </c>
      <c r="K60" s="549">
        <v>4.5487012230180153E-2</v>
      </c>
    </row>
    <row r="61" spans="1:78" ht="15">
      <c r="A61" s="95" t="s">
        <v>218</v>
      </c>
      <c r="B61" s="95">
        <v>1137244.5321700003</v>
      </c>
      <c r="C61" s="95">
        <v>459062.18793000001</v>
      </c>
      <c r="D61" s="95">
        <v>266299.08642999997</v>
      </c>
      <c r="E61" s="95">
        <v>143857.51884</v>
      </c>
      <c r="F61" s="95">
        <v>59314.315800000004</v>
      </c>
      <c r="G61" s="95">
        <v>36845.532019999999</v>
      </c>
      <c r="H61" s="95">
        <v>22081.50042</v>
      </c>
      <c r="I61" s="95">
        <v>17871.1528</v>
      </c>
      <c r="J61" s="95">
        <v>2142575.8264099997</v>
      </c>
      <c r="K61" s="549">
        <v>1</v>
      </c>
    </row>
    <row r="62" spans="1:78" ht="15.75" thickBot="1">
      <c r="A62" s="95" t="s">
        <v>1014</v>
      </c>
      <c r="B62" s="549">
        <v>0.53078379684490062</v>
      </c>
      <c r="C62" s="549">
        <v>0.21425714892862543</v>
      </c>
      <c r="D62" s="549">
        <v>0.12428922381533554</v>
      </c>
      <c r="E62" s="549">
        <v>6.7142323303927567E-2</v>
      </c>
      <c r="F62" s="549">
        <v>2.7683648377282547E-2</v>
      </c>
      <c r="G62" s="549">
        <v>1.7196839227733029E-2</v>
      </c>
      <c r="H62" s="549">
        <v>1.0306053185057508E-2</v>
      </c>
      <c r="I62" s="549">
        <v>8.3409663171380363E-3</v>
      </c>
      <c r="J62" s="549">
        <v>1</v>
      </c>
      <c r="K62" s="549"/>
    </row>
    <row r="63" spans="1:78" s="548" customFormat="1" ht="44.25" customHeight="1" thickTop="1" thickBot="1">
      <c r="A63" s="546" t="s">
        <v>1018</v>
      </c>
      <c r="B63" s="546" t="s">
        <v>178</v>
      </c>
      <c r="C63" s="546" t="s">
        <v>179</v>
      </c>
      <c r="D63" s="546" t="s">
        <v>183</v>
      </c>
      <c r="E63" s="546" t="s">
        <v>181</v>
      </c>
      <c r="F63" s="546" t="s">
        <v>182</v>
      </c>
      <c r="G63" s="546" t="s">
        <v>184</v>
      </c>
      <c r="H63" s="546" t="s">
        <v>185</v>
      </c>
      <c r="I63" s="546" t="s">
        <v>180</v>
      </c>
      <c r="J63" s="546" t="s">
        <v>218</v>
      </c>
      <c r="K63" s="546" t="s">
        <v>974</v>
      </c>
      <c r="L63" s="547"/>
      <c r="M63" s="547"/>
      <c r="N63" s="547"/>
      <c r="O63" s="547"/>
      <c r="P63" s="547"/>
      <c r="Q63" s="547"/>
      <c r="R63" s="547"/>
      <c r="S63" s="547"/>
      <c r="T63" s="547"/>
      <c r="U63" s="547"/>
      <c r="V63" s="547"/>
      <c r="W63" s="547"/>
      <c r="X63" s="547"/>
      <c r="Y63" s="547"/>
      <c r="Z63" s="547"/>
      <c r="AA63" s="547"/>
      <c r="AB63" s="547"/>
      <c r="AC63" s="547"/>
      <c r="AD63" s="547"/>
      <c r="AE63" s="547"/>
      <c r="AF63" s="547"/>
      <c r="AG63" s="547"/>
      <c r="AH63" s="547"/>
      <c r="AI63" s="547"/>
      <c r="AJ63" s="547"/>
      <c r="AK63" s="547"/>
      <c r="AL63" s="547"/>
      <c r="AM63" s="547"/>
      <c r="AN63" s="547"/>
      <c r="AO63" s="547"/>
      <c r="AP63" s="547"/>
      <c r="AQ63" s="547"/>
      <c r="AR63" s="547"/>
      <c r="AS63" s="547"/>
      <c r="AT63" s="547"/>
      <c r="AU63" s="547"/>
      <c r="AV63" s="547"/>
      <c r="AW63" s="547"/>
      <c r="AX63" s="547"/>
      <c r="AY63" s="547"/>
      <c r="AZ63" s="547"/>
      <c r="BA63" s="547"/>
      <c r="BB63" s="547"/>
      <c r="BC63" s="547"/>
      <c r="BD63" s="547"/>
      <c r="BE63" s="547"/>
      <c r="BF63" s="547"/>
      <c r="BG63" s="547"/>
      <c r="BH63" s="547"/>
      <c r="BI63" s="547"/>
      <c r="BJ63" s="547"/>
      <c r="BK63" s="547"/>
      <c r="BL63" s="547"/>
      <c r="BM63" s="547"/>
      <c r="BN63" s="547"/>
      <c r="BO63" s="547"/>
      <c r="BP63" s="547"/>
      <c r="BQ63" s="547"/>
      <c r="BR63" s="547"/>
      <c r="BS63" s="547"/>
      <c r="BT63" s="547"/>
      <c r="BU63" s="547"/>
      <c r="BV63" s="547"/>
      <c r="BW63" s="547"/>
      <c r="BX63" s="547"/>
      <c r="BY63" s="547"/>
      <c r="BZ63" s="547"/>
    </row>
    <row r="64" spans="1:78" ht="15.75" thickTop="1">
      <c r="A64" s="95" t="s">
        <v>1000</v>
      </c>
      <c r="B64" s="95">
        <v>0</v>
      </c>
      <c r="C64" s="95">
        <v>1</v>
      </c>
      <c r="D64" s="95">
        <v>0</v>
      </c>
      <c r="E64" s="95">
        <v>0</v>
      </c>
      <c r="F64" s="95">
        <v>0</v>
      </c>
      <c r="G64" s="95">
        <v>0</v>
      </c>
      <c r="H64" s="95">
        <v>0</v>
      </c>
      <c r="I64" s="95">
        <v>0</v>
      </c>
      <c r="J64" s="95">
        <v>1</v>
      </c>
      <c r="K64" s="549">
        <v>2.7600901997477278E-6</v>
      </c>
    </row>
    <row r="65" spans="1:11" ht="15">
      <c r="A65" s="95" t="s">
        <v>1001</v>
      </c>
      <c r="B65" s="95">
        <v>0</v>
      </c>
      <c r="C65" s="95">
        <v>0</v>
      </c>
      <c r="D65" s="95">
        <v>0</v>
      </c>
      <c r="E65" s="95">
        <v>0</v>
      </c>
      <c r="F65" s="95">
        <v>0</v>
      </c>
      <c r="G65" s="95">
        <v>0</v>
      </c>
      <c r="H65" s="95">
        <v>0</v>
      </c>
      <c r="I65" s="95">
        <v>0</v>
      </c>
      <c r="J65" s="95">
        <v>0</v>
      </c>
      <c r="K65" s="549">
        <v>0</v>
      </c>
    </row>
    <row r="66" spans="1:11" ht="15">
      <c r="A66" s="95" t="s">
        <v>1002</v>
      </c>
      <c r="B66" s="95">
        <v>3</v>
      </c>
      <c r="C66" s="95">
        <v>3</v>
      </c>
      <c r="D66" s="95">
        <v>2</v>
      </c>
      <c r="E66" s="95">
        <v>0</v>
      </c>
      <c r="F66" s="95">
        <v>1</v>
      </c>
      <c r="G66" s="95">
        <v>0</v>
      </c>
      <c r="H66" s="95">
        <v>0</v>
      </c>
      <c r="I66" s="95">
        <v>0</v>
      </c>
      <c r="J66" s="95">
        <v>9</v>
      </c>
      <c r="K66" s="549">
        <v>2.4840811797729549E-5</v>
      </c>
    </row>
    <row r="67" spans="1:11" ht="15">
      <c r="A67" s="95" t="s">
        <v>1003</v>
      </c>
      <c r="B67" s="95">
        <v>5</v>
      </c>
      <c r="C67" s="95">
        <v>4</v>
      </c>
      <c r="D67" s="95">
        <v>5</v>
      </c>
      <c r="E67" s="95">
        <v>0</v>
      </c>
      <c r="F67" s="95">
        <v>0</v>
      </c>
      <c r="G67" s="95">
        <v>1</v>
      </c>
      <c r="H67" s="95">
        <v>0</v>
      </c>
      <c r="I67" s="95">
        <v>0</v>
      </c>
      <c r="J67" s="95">
        <v>15</v>
      </c>
      <c r="K67" s="549">
        <v>4.1401352996215915E-5</v>
      </c>
    </row>
    <row r="68" spans="1:11" ht="15">
      <c r="A68" s="95" t="s">
        <v>1004</v>
      </c>
      <c r="B68" s="95">
        <v>42</v>
      </c>
      <c r="C68" s="95">
        <v>18</v>
      </c>
      <c r="D68" s="95">
        <v>14</v>
      </c>
      <c r="E68" s="95">
        <v>3</v>
      </c>
      <c r="F68" s="95">
        <v>3</v>
      </c>
      <c r="G68" s="95">
        <v>0</v>
      </c>
      <c r="H68" s="95">
        <v>0</v>
      </c>
      <c r="I68" s="95">
        <v>0</v>
      </c>
      <c r="J68" s="95">
        <v>80</v>
      </c>
      <c r="K68" s="549">
        <v>2.2080721597981823E-4</v>
      </c>
    </row>
    <row r="69" spans="1:11" ht="15">
      <c r="A69" s="95" t="s">
        <v>1005</v>
      </c>
      <c r="B69" s="95">
        <v>184</v>
      </c>
      <c r="C69" s="95">
        <v>66</v>
      </c>
      <c r="D69" s="95">
        <v>43</v>
      </c>
      <c r="E69" s="95">
        <v>6</v>
      </c>
      <c r="F69" s="95">
        <v>7</v>
      </c>
      <c r="G69" s="95">
        <v>2</v>
      </c>
      <c r="H69" s="95">
        <v>3</v>
      </c>
      <c r="I69" s="95">
        <v>7</v>
      </c>
      <c r="J69" s="95">
        <v>318</v>
      </c>
      <c r="K69" s="549">
        <v>8.7770868351977739E-4</v>
      </c>
    </row>
    <row r="70" spans="1:11" ht="15">
      <c r="A70" s="95" t="s">
        <v>1006</v>
      </c>
      <c r="B70" s="95">
        <v>400</v>
      </c>
      <c r="C70" s="95">
        <v>145</v>
      </c>
      <c r="D70" s="95">
        <v>88</v>
      </c>
      <c r="E70" s="95">
        <v>43</v>
      </c>
      <c r="F70" s="95">
        <v>15</v>
      </c>
      <c r="G70" s="95">
        <v>8</v>
      </c>
      <c r="H70" s="95">
        <v>5</v>
      </c>
      <c r="I70" s="95">
        <v>6</v>
      </c>
      <c r="J70" s="95">
        <v>710</v>
      </c>
      <c r="K70" s="549">
        <v>1.9596640418208869E-3</v>
      </c>
    </row>
    <row r="71" spans="1:11" ht="15">
      <c r="A71" s="95" t="s">
        <v>1007</v>
      </c>
      <c r="B71" s="95">
        <v>685</v>
      </c>
      <c r="C71" s="95">
        <v>216</v>
      </c>
      <c r="D71" s="95">
        <v>137</v>
      </c>
      <c r="E71" s="95">
        <v>67</v>
      </c>
      <c r="F71" s="95">
        <v>29</v>
      </c>
      <c r="G71" s="95">
        <v>19</v>
      </c>
      <c r="H71" s="95">
        <v>9</v>
      </c>
      <c r="I71" s="95">
        <v>10</v>
      </c>
      <c r="J71" s="95">
        <v>1172</v>
      </c>
      <c r="K71" s="549">
        <v>3.2348257141043371E-3</v>
      </c>
    </row>
    <row r="72" spans="1:11" ht="15">
      <c r="A72" s="95" t="s">
        <v>1008</v>
      </c>
      <c r="B72" s="95">
        <v>764</v>
      </c>
      <c r="C72" s="95">
        <v>249</v>
      </c>
      <c r="D72" s="95">
        <v>166</v>
      </c>
      <c r="E72" s="95">
        <v>73</v>
      </c>
      <c r="F72" s="95">
        <v>34</v>
      </c>
      <c r="G72" s="95">
        <v>17</v>
      </c>
      <c r="H72" s="95">
        <v>9</v>
      </c>
      <c r="I72" s="95">
        <v>9</v>
      </c>
      <c r="J72" s="95">
        <v>1321</v>
      </c>
      <c r="K72" s="549">
        <v>3.6460791538667483E-3</v>
      </c>
    </row>
    <row r="73" spans="1:11" ht="15">
      <c r="A73" s="95" t="s">
        <v>1009</v>
      </c>
      <c r="B73" s="95">
        <v>1650</v>
      </c>
      <c r="C73" s="95">
        <v>639</v>
      </c>
      <c r="D73" s="95">
        <v>349</v>
      </c>
      <c r="E73" s="95">
        <v>194</v>
      </c>
      <c r="F73" s="95">
        <v>72</v>
      </c>
      <c r="G73" s="95">
        <v>43</v>
      </c>
      <c r="H73" s="95">
        <v>31</v>
      </c>
      <c r="I73" s="95">
        <v>19</v>
      </c>
      <c r="J73" s="95">
        <v>2997</v>
      </c>
      <c r="K73" s="549">
        <v>8.2719903286439401E-3</v>
      </c>
    </row>
    <row r="74" spans="1:11" ht="15">
      <c r="A74" s="95" t="s">
        <v>1010</v>
      </c>
      <c r="B74" s="95">
        <v>4332</v>
      </c>
      <c r="C74" s="95">
        <v>1661</v>
      </c>
      <c r="D74" s="95">
        <v>854</v>
      </c>
      <c r="E74" s="95">
        <v>574</v>
      </c>
      <c r="F74" s="95">
        <v>212</v>
      </c>
      <c r="G74" s="95">
        <v>141</v>
      </c>
      <c r="H74" s="95">
        <v>68</v>
      </c>
      <c r="I74" s="95">
        <v>54</v>
      </c>
      <c r="J74" s="95">
        <v>7896</v>
      </c>
      <c r="K74" s="549">
        <v>2.1793672217208057E-2</v>
      </c>
    </row>
    <row r="75" spans="1:11" ht="15">
      <c r="A75" s="95" t="s">
        <v>1011</v>
      </c>
      <c r="B75" s="95">
        <v>16579</v>
      </c>
      <c r="C75" s="95">
        <v>7064</v>
      </c>
      <c r="D75" s="95">
        <v>3926</v>
      </c>
      <c r="E75" s="95">
        <v>2941</v>
      </c>
      <c r="F75" s="95">
        <v>977</v>
      </c>
      <c r="G75" s="95">
        <v>744</v>
      </c>
      <c r="H75" s="95">
        <v>422</v>
      </c>
      <c r="I75" s="95">
        <v>242</v>
      </c>
      <c r="J75" s="95">
        <v>32895</v>
      </c>
      <c r="K75" s="549">
        <v>9.0793167120701498E-2</v>
      </c>
    </row>
    <row r="76" spans="1:11" ht="15">
      <c r="A76" s="95" t="s">
        <v>1012</v>
      </c>
      <c r="B76" s="95">
        <v>7810</v>
      </c>
      <c r="C76" s="95">
        <v>3459</v>
      </c>
      <c r="D76" s="95">
        <v>1975</v>
      </c>
      <c r="E76" s="95">
        <v>1828</v>
      </c>
      <c r="F76" s="95">
        <v>589</v>
      </c>
      <c r="G76" s="95">
        <v>442</v>
      </c>
      <c r="H76" s="95">
        <v>296</v>
      </c>
      <c r="I76" s="95">
        <v>194</v>
      </c>
      <c r="J76" s="95">
        <v>16593</v>
      </c>
      <c r="K76" s="549">
        <v>4.5798176684414049E-2</v>
      </c>
    </row>
    <row r="77" spans="1:11" ht="15">
      <c r="A77" s="95" t="s">
        <v>1013</v>
      </c>
      <c r="B77" s="95">
        <v>148197</v>
      </c>
      <c r="C77" s="95">
        <v>59421</v>
      </c>
      <c r="D77" s="95">
        <v>33511</v>
      </c>
      <c r="E77" s="95">
        <v>17363</v>
      </c>
      <c r="F77" s="95">
        <v>9307</v>
      </c>
      <c r="G77" s="95">
        <v>7703</v>
      </c>
      <c r="H77" s="95">
        <v>17540</v>
      </c>
      <c r="I77" s="95">
        <v>5258</v>
      </c>
      <c r="J77" s="95">
        <v>298300</v>
      </c>
      <c r="K77" s="549">
        <v>0.82333490658474717</v>
      </c>
    </row>
    <row r="78" spans="1:11" ht="15">
      <c r="A78" s="95" t="s">
        <v>218</v>
      </c>
      <c r="B78" s="95">
        <v>180651</v>
      </c>
      <c r="C78" s="95">
        <v>72946</v>
      </c>
      <c r="D78" s="95">
        <v>41070</v>
      </c>
      <c r="E78" s="95">
        <v>23092</v>
      </c>
      <c r="F78" s="95">
        <v>11246</v>
      </c>
      <c r="G78" s="95">
        <v>9120</v>
      </c>
      <c r="H78" s="95">
        <v>18383</v>
      </c>
      <c r="I78" s="95">
        <v>5799</v>
      </c>
      <c r="J78" s="95">
        <v>362307</v>
      </c>
      <c r="K78" s="549">
        <v>1</v>
      </c>
    </row>
    <row r="79" spans="1:11" ht="15">
      <c r="A79" s="95" t="s">
        <v>1014</v>
      </c>
      <c r="B79" s="549">
        <v>0.49861305467462674</v>
      </c>
      <c r="C79" s="549">
        <v>0.20133753971079774</v>
      </c>
      <c r="D79" s="549">
        <v>0.11335690450363918</v>
      </c>
      <c r="E79" s="549">
        <v>6.3736002892574528E-2</v>
      </c>
      <c r="F79" s="549">
        <v>3.1039974386362947E-2</v>
      </c>
      <c r="G79" s="549">
        <v>2.5172022621699278E-2</v>
      </c>
      <c r="H79" s="549">
        <v>5.0738738141962482E-2</v>
      </c>
      <c r="I79" s="549">
        <v>1.6005763068337075E-2</v>
      </c>
      <c r="J79" s="549">
        <v>1</v>
      </c>
      <c r="K79" s="549"/>
    </row>
    <row r="80" spans="1:11" ht="15">
      <c r="K80" s="549"/>
    </row>
    <row r="81" spans="1:78" ht="15">
      <c r="A81" s="95" t="s">
        <v>1021</v>
      </c>
      <c r="K81" s="549"/>
    </row>
    <row r="82" spans="1:78" ht="15">
      <c r="K82" s="549"/>
    </row>
    <row r="83" spans="1:78" ht="37.5" customHeight="1">
      <c r="A83" s="434" t="s">
        <v>1072</v>
      </c>
      <c r="B83" s="434"/>
      <c r="C83" s="434"/>
      <c r="D83" s="434"/>
      <c r="E83" s="434"/>
      <c r="F83" s="434"/>
      <c r="G83" s="434"/>
      <c r="H83" s="434"/>
      <c r="I83" s="434"/>
      <c r="J83" s="434"/>
      <c r="K83" s="434"/>
      <c r="L83" s="94"/>
      <c r="M83" s="94"/>
      <c r="N83" s="94"/>
      <c r="O83" s="94"/>
      <c r="P83" s="94"/>
      <c r="Q83" s="94"/>
      <c r="R83" s="94"/>
      <c r="S83" s="94"/>
      <c r="T83" s="94"/>
      <c r="U83" s="94"/>
      <c r="V83" s="94"/>
      <c r="W83" s="94"/>
      <c r="X83" s="94"/>
      <c r="Y83" s="94"/>
      <c r="Z83" s="94"/>
      <c r="AA83" s="94"/>
      <c r="AB83" s="94"/>
      <c r="AC83" s="9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row>
    <row r="84" spans="1:78" ht="23.25" customHeight="1">
      <c r="A84" s="434" t="s">
        <v>1022</v>
      </c>
      <c r="B84" s="434"/>
      <c r="C84" s="434"/>
      <c r="D84" s="434"/>
      <c r="E84" s="434"/>
      <c r="F84" s="434"/>
      <c r="G84" s="434"/>
      <c r="H84" s="434"/>
      <c r="I84" s="434"/>
      <c r="J84" s="434"/>
      <c r="K84" s="43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row>
    <row r="85" spans="1:78" ht="23.25" customHeight="1">
      <c r="A85" s="434" t="s">
        <v>2</v>
      </c>
      <c r="B85" s="434"/>
      <c r="C85" s="434"/>
      <c r="D85" s="434"/>
      <c r="E85" s="434"/>
      <c r="F85" s="434"/>
      <c r="G85" s="434"/>
      <c r="H85" s="434"/>
      <c r="I85" s="434"/>
      <c r="J85" s="434"/>
      <c r="K85" s="434"/>
      <c r="L85" s="94"/>
      <c r="M85" s="94"/>
      <c r="N85" s="94"/>
      <c r="O85" s="94"/>
      <c r="P85" s="94"/>
      <c r="Q85" s="94"/>
      <c r="R85" s="94"/>
      <c r="S85" s="94"/>
      <c r="T85" s="94"/>
      <c r="U85" s="94"/>
      <c r="V85" s="94"/>
      <c r="W85" s="94"/>
      <c r="X85" s="94"/>
      <c r="Y85" s="9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row>
    <row r="86" spans="1:78" ht="23.25" customHeight="1" thickBot="1">
      <c r="A86" s="434" t="s">
        <v>3</v>
      </c>
      <c r="B86" s="434"/>
      <c r="C86" s="434"/>
      <c r="D86" s="434"/>
      <c r="E86" s="434"/>
      <c r="F86" s="434"/>
      <c r="G86" s="434"/>
      <c r="H86" s="434"/>
      <c r="I86" s="434"/>
      <c r="J86" s="434"/>
      <c r="K86" s="434"/>
      <c r="L86" s="94"/>
      <c r="M86" s="94"/>
      <c r="N86" s="94"/>
      <c r="O86" s="94"/>
      <c r="P86" s="94"/>
      <c r="Q86" s="94"/>
      <c r="R86" s="94"/>
      <c r="S86" s="94"/>
      <c r="T86" s="94"/>
      <c r="U86" s="94"/>
      <c r="V86" s="94"/>
      <c r="W86" s="94"/>
      <c r="X86" s="94"/>
      <c r="Y86" s="94"/>
      <c r="Z86" s="94"/>
      <c r="AA86" s="94"/>
      <c r="AB86" s="94"/>
      <c r="AC86" s="9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row>
    <row r="87" spans="1:78" s="548" customFormat="1" ht="21.75" thickTop="1" thickBot="1">
      <c r="A87" s="546" t="s">
        <v>998</v>
      </c>
      <c r="B87" s="546" t="s">
        <v>178</v>
      </c>
      <c r="C87" s="546" t="s">
        <v>179</v>
      </c>
      <c r="D87" s="546" t="s">
        <v>183</v>
      </c>
      <c r="E87" s="546" t="s">
        <v>181</v>
      </c>
      <c r="F87" s="546" t="s">
        <v>182</v>
      </c>
      <c r="G87" s="546" t="s">
        <v>184</v>
      </c>
      <c r="H87" s="546" t="s">
        <v>185</v>
      </c>
      <c r="I87" s="546" t="s">
        <v>180</v>
      </c>
      <c r="J87" s="546" t="s">
        <v>218</v>
      </c>
      <c r="K87" s="546" t="s">
        <v>974</v>
      </c>
      <c r="L87" s="547"/>
      <c r="M87" s="547"/>
      <c r="N87" s="547"/>
      <c r="O87" s="547"/>
      <c r="P87" s="547"/>
      <c r="Q87" s="547"/>
      <c r="R87" s="547"/>
      <c r="S87" s="547"/>
      <c r="T87" s="547"/>
      <c r="U87" s="547"/>
      <c r="V87" s="547"/>
      <c r="W87" s="547"/>
      <c r="X87" s="547"/>
      <c r="Y87" s="547"/>
      <c r="Z87" s="547"/>
      <c r="AA87" s="547"/>
      <c r="AB87" s="547"/>
      <c r="AC87" s="547"/>
      <c r="AD87" s="547"/>
      <c r="AE87" s="547"/>
      <c r="AF87" s="547"/>
      <c r="AG87" s="547"/>
      <c r="AH87" s="547"/>
      <c r="AI87" s="547"/>
      <c r="AJ87" s="547"/>
      <c r="AK87" s="547"/>
      <c r="AL87" s="547"/>
      <c r="AM87" s="547"/>
      <c r="AN87" s="547"/>
      <c r="AO87" s="547"/>
      <c r="AP87" s="547"/>
      <c r="AQ87" s="547"/>
      <c r="AR87" s="547"/>
      <c r="AS87" s="547"/>
      <c r="AT87" s="547"/>
      <c r="AU87" s="547"/>
      <c r="AV87" s="547"/>
      <c r="AW87" s="547"/>
      <c r="AX87" s="547"/>
      <c r="AY87" s="547"/>
      <c r="AZ87" s="547"/>
      <c r="BA87" s="547"/>
      <c r="BB87" s="547"/>
      <c r="BC87" s="547"/>
      <c r="BD87" s="547"/>
      <c r="BE87" s="547"/>
      <c r="BF87" s="547"/>
      <c r="BG87" s="547"/>
      <c r="BH87" s="547"/>
      <c r="BI87" s="547"/>
      <c r="BJ87" s="547"/>
      <c r="BK87" s="547"/>
      <c r="BL87" s="547"/>
      <c r="BM87" s="547"/>
      <c r="BN87" s="547"/>
      <c r="BO87" s="547"/>
      <c r="BP87" s="547"/>
      <c r="BQ87" s="547"/>
      <c r="BR87" s="547"/>
      <c r="BS87" s="547"/>
      <c r="BT87" s="547"/>
      <c r="BU87" s="547"/>
      <c r="BV87" s="547"/>
      <c r="BW87" s="547"/>
      <c r="BX87" s="547"/>
      <c r="BY87" s="547"/>
      <c r="BZ87" s="547"/>
    </row>
    <row r="88" spans="1:78" ht="15.75" thickTop="1">
      <c r="A88" s="95" t="s">
        <v>1000</v>
      </c>
      <c r="B88" s="95">
        <v>0</v>
      </c>
      <c r="C88" s="95">
        <v>0</v>
      </c>
      <c r="D88" s="95">
        <v>0</v>
      </c>
      <c r="E88" s="95">
        <v>0</v>
      </c>
      <c r="F88" s="95">
        <v>0</v>
      </c>
      <c r="G88" s="95">
        <v>0</v>
      </c>
      <c r="H88" s="95">
        <v>0</v>
      </c>
      <c r="I88" s="95">
        <v>0</v>
      </c>
      <c r="J88" s="95">
        <v>0</v>
      </c>
      <c r="K88" s="549">
        <v>0</v>
      </c>
    </row>
    <row r="89" spans="1:78" ht="15">
      <c r="A89" s="95" t="s">
        <v>1001</v>
      </c>
      <c r="B89" s="95">
        <v>0</v>
      </c>
      <c r="C89" s="95">
        <v>23000</v>
      </c>
      <c r="D89" s="95">
        <v>18025.626920000002</v>
      </c>
      <c r="E89" s="95">
        <v>0</v>
      </c>
      <c r="F89" s="95">
        <v>0</v>
      </c>
      <c r="G89" s="95">
        <v>0</v>
      </c>
      <c r="H89" s="95">
        <v>0</v>
      </c>
      <c r="I89" s="95">
        <v>0</v>
      </c>
      <c r="J89" s="95">
        <v>41025.626920000002</v>
      </c>
      <c r="K89" s="549">
        <v>3.9572070056933147E-2</v>
      </c>
    </row>
    <row r="90" spans="1:78" ht="15">
      <c r="A90" s="95" t="s">
        <v>1002</v>
      </c>
      <c r="B90" s="95">
        <v>0</v>
      </c>
      <c r="C90" s="95">
        <v>24840.400000000001</v>
      </c>
      <c r="D90" s="95">
        <v>9674</v>
      </c>
      <c r="E90" s="95">
        <v>0</v>
      </c>
      <c r="F90" s="95">
        <v>10000</v>
      </c>
      <c r="G90" s="95">
        <v>3913.6782599999997</v>
      </c>
      <c r="H90" s="95">
        <v>0</v>
      </c>
      <c r="I90" s="95">
        <v>0</v>
      </c>
      <c r="J90" s="95">
        <v>48428.078260000002</v>
      </c>
      <c r="K90" s="549">
        <v>4.6712249135505986E-2</v>
      </c>
    </row>
    <row r="91" spans="1:78" ht="15">
      <c r="A91" s="95" t="s">
        <v>1003</v>
      </c>
      <c r="B91" s="95">
        <v>1531.0113700000002</v>
      </c>
      <c r="C91" s="95">
        <v>17143.034489999998</v>
      </c>
      <c r="D91" s="95">
        <v>22411.306800000002</v>
      </c>
      <c r="E91" s="95">
        <v>0</v>
      </c>
      <c r="F91" s="95">
        <v>3000</v>
      </c>
      <c r="G91" s="95">
        <v>0</v>
      </c>
      <c r="H91" s="95">
        <v>8145</v>
      </c>
      <c r="I91" s="95">
        <v>5080.25</v>
      </c>
      <c r="J91" s="95">
        <v>57310.602660000004</v>
      </c>
      <c r="K91" s="549">
        <v>5.5280061603665047E-2</v>
      </c>
    </row>
    <row r="92" spans="1:78" ht="15">
      <c r="A92" s="95" t="s">
        <v>1004</v>
      </c>
      <c r="B92" s="95">
        <v>17097.867019999998</v>
      </c>
      <c r="C92" s="95">
        <v>29293.003789999999</v>
      </c>
      <c r="D92" s="95">
        <v>24671.60355</v>
      </c>
      <c r="E92" s="95">
        <v>754.6</v>
      </c>
      <c r="F92" s="95">
        <v>860</v>
      </c>
      <c r="G92" s="95">
        <v>2774.0982799999997</v>
      </c>
      <c r="H92" s="95">
        <v>3029</v>
      </c>
      <c r="I92" s="95">
        <v>10212.799999999999</v>
      </c>
      <c r="J92" s="95">
        <v>88692.972640000007</v>
      </c>
      <c r="K92" s="549">
        <v>8.5550539756815369E-2</v>
      </c>
    </row>
    <row r="93" spans="1:78" ht="15">
      <c r="A93" s="95" t="s">
        <v>1005</v>
      </c>
      <c r="B93" s="95">
        <v>32107.68161</v>
      </c>
      <c r="C93" s="95">
        <v>47855.668840000006</v>
      </c>
      <c r="D93" s="95">
        <v>34174.42886</v>
      </c>
      <c r="E93" s="95">
        <v>500</v>
      </c>
      <c r="F93" s="95">
        <v>6665.23074</v>
      </c>
      <c r="G93" s="95">
        <v>3437.5003299999998</v>
      </c>
      <c r="H93" s="95">
        <v>4209.4497000000001</v>
      </c>
      <c r="I93" s="95">
        <v>2186</v>
      </c>
      <c r="J93" s="95">
        <v>131135.96007999999</v>
      </c>
      <c r="K93" s="549">
        <v>0.12648975259751979</v>
      </c>
    </row>
    <row r="94" spans="1:78" ht="15">
      <c r="A94" s="95" t="s">
        <v>1006</v>
      </c>
      <c r="B94" s="95">
        <v>36029.113420000001</v>
      </c>
      <c r="C94" s="95">
        <v>51376.591140000004</v>
      </c>
      <c r="D94" s="95">
        <v>22490.825370000002</v>
      </c>
      <c r="E94" s="95">
        <v>1067</v>
      </c>
      <c r="F94" s="95">
        <v>5687.5322100000003</v>
      </c>
      <c r="G94" s="95">
        <v>2526.5768900000003</v>
      </c>
      <c r="H94" s="95">
        <v>1481.4180200000001</v>
      </c>
      <c r="I94" s="95">
        <v>594.07600000000002</v>
      </c>
      <c r="J94" s="95">
        <v>121253.13305000002</v>
      </c>
      <c r="K94" s="549">
        <v>0.11695707868240021</v>
      </c>
    </row>
    <row r="95" spans="1:78" ht="15">
      <c r="A95" s="95" t="s">
        <v>1007</v>
      </c>
      <c r="B95" s="95">
        <v>34464.591979999997</v>
      </c>
      <c r="C95" s="95">
        <v>46424.841799999995</v>
      </c>
      <c r="D95" s="95">
        <v>17495.07561</v>
      </c>
      <c r="E95" s="95">
        <v>2030.47911</v>
      </c>
      <c r="F95" s="95">
        <v>7620.7307899999996</v>
      </c>
      <c r="G95" s="95">
        <v>3610.99593</v>
      </c>
      <c r="H95" s="95">
        <v>1058.39075</v>
      </c>
      <c r="I95" s="95">
        <v>0</v>
      </c>
      <c r="J95" s="95">
        <v>112705.10597</v>
      </c>
      <c r="K95" s="549">
        <v>0.10871191214008422</v>
      </c>
    </row>
    <row r="96" spans="1:78" ht="15">
      <c r="A96" s="95" t="s">
        <v>1008</v>
      </c>
      <c r="B96" s="95">
        <v>24103.097679999999</v>
      </c>
      <c r="C96" s="95">
        <v>26157.406800000001</v>
      </c>
      <c r="D96" s="95">
        <v>13156.64882</v>
      </c>
      <c r="E96" s="95">
        <v>1870.2549299999998</v>
      </c>
      <c r="F96" s="95">
        <v>4060.2872499999999</v>
      </c>
      <c r="G96" s="95">
        <v>2829.9818300000002</v>
      </c>
      <c r="H96" s="95">
        <v>624.65876000000003</v>
      </c>
      <c r="I96" s="95">
        <v>500.23268000000002</v>
      </c>
      <c r="J96" s="95">
        <v>73302.56875000002</v>
      </c>
      <c r="K96" s="549">
        <v>7.0705424967291611E-2</v>
      </c>
    </row>
    <row r="97" spans="1:78" ht="15">
      <c r="A97" s="95" t="s">
        <v>1009</v>
      </c>
      <c r="B97" s="95">
        <v>34904.924610000002</v>
      </c>
      <c r="C97" s="95">
        <v>46359.578009999997</v>
      </c>
      <c r="D97" s="95">
        <v>18935.201850000001</v>
      </c>
      <c r="E97" s="95">
        <v>3877.4590099999996</v>
      </c>
      <c r="F97" s="95">
        <v>5148.81909</v>
      </c>
      <c r="G97" s="95">
        <v>5835.9238299999997</v>
      </c>
      <c r="H97" s="95">
        <v>1230.41984</v>
      </c>
      <c r="I97" s="95">
        <v>614.53276000000005</v>
      </c>
      <c r="J97" s="95">
        <v>116906.85900000001</v>
      </c>
      <c r="K97" s="549">
        <v>0.11276479512440332</v>
      </c>
    </row>
    <row r="98" spans="1:78" ht="15">
      <c r="A98" s="95" t="s">
        <v>1010</v>
      </c>
      <c r="B98" s="95">
        <v>43080.280279999999</v>
      </c>
      <c r="C98" s="95">
        <v>56672.9234</v>
      </c>
      <c r="D98" s="95">
        <v>21058.431170000003</v>
      </c>
      <c r="E98" s="95">
        <v>4719.9636799999998</v>
      </c>
      <c r="F98" s="95">
        <v>5616.1729299999997</v>
      </c>
      <c r="G98" s="95">
        <v>9346.4143899999999</v>
      </c>
      <c r="H98" s="95">
        <v>973.20589000000007</v>
      </c>
      <c r="I98" s="95">
        <v>284.60000000000002</v>
      </c>
      <c r="J98" s="95">
        <v>141751.99174</v>
      </c>
      <c r="K98" s="549">
        <v>0.13672965336479709</v>
      </c>
    </row>
    <row r="99" spans="1:78" ht="15">
      <c r="A99" s="95" t="s">
        <v>1011</v>
      </c>
      <c r="B99" s="95">
        <v>28810.229440000003</v>
      </c>
      <c r="C99" s="95">
        <v>36008.926460000002</v>
      </c>
      <c r="D99" s="95">
        <v>15104.31668</v>
      </c>
      <c r="E99" s="95">
        <v>4544.5032599999995</v>
      </c>
      <c r="F99" s="95">
        <v>3821.5402999999997</v>
      </c>
      <c r="G99" s="95">
        <v>9080.4937799999989</v>
      </c>
      <c r="H99" s="95">
        <v>565.19409999999993</v>
      </c>
      <c r="I99" s="95">
        <v>348.21096999999997</v>
      </c>
      <c r="J99" s="95">
        <v>98283.41498999999</v>
      </c>
      <c r="K99" s="549">
        <v>9.4801188315854573E-2</v>
      </c>
    </row>
    <row r="100" spans="1:78" ht="15">
      <c r="A100" s="95" t="s">
        <v>1012</v>
      </c>
      <c r="B100" s="95">
        <v>1530.5102400000001</v>
      </c>
      <c r="C100" s="95">
        <v>1782.6118300000001</v>
      </c>
      <c r="D100" s="95">
        <v>690.85888999999997</v>
      </c>
      <c r="E100" s="95">
        <v>295.56102000000004</v>
      </c>
      <c r="F100" s="95">
        <v>114.19292999999999</v>
      </c>
      <c r="G100" s="95">
        <v>256.05797000000001</v>
      </c>
      <c r="H100" s="95">
        <v>19.560189999999999</v>
      </c>
      <c r="I100" s="95">
        <v>16</v>
      </c>
      <c r="J100" s="95">
        <v>4705.3530700000001</v>
      </c>
      <c r="K100" s="549">
        <v>4.538640242883714E-3</v>
      </c>
    </row>
    <row r="101" spans="1:78" ht="15">
      <c r="A101" s="95" t="s">
        <v>1013</v>
      </c>
      <c r="B101" s="95">
        <v>546.12288999999998</v>
      </c>
      <c r="C101" s="95">
        <v>454.27153000000004</v>
      </c>
      <c r="D101" s="95">
        <v>44.16</v>
      </c>
      <c r="E101" s="95">
        <v>53.484699999999997</v>
      </c>
      <c r="F101" s="95">
        <v>38.179639999999999</v>
      </c>
      <c r="G101" s="95">
        <v>90.002560000000003</v>
      </c>
      <c r="H101" s="95">
        <v>0</v>
      </c>
      <c r="I101" s="95">
        <v>4</v>
      </c>
      <c r="J101" s="95">
        <v>1230.2213200000001</v>
      </c>
      <c r="K101" s="549">
        <v>1.1866340118459003E-3</v>
      </c>
    </row>
    <row r="102" spans="1:78" ht="15">
      <c r="A102" s="95" t="s">
        <v>218</v>
      </c>
      <c r="B102" s="95">
        <v>254205.43054000003</v>
      </c>
      <c r="C102" s="95">
        <v>407369.25809000008</v>
      </c>
      <c r="D102" s="95">
        <v>217932.48452</v>
      </c>
      <c r="E102" s="95">
        <v>19713.305710000001</v>
      </c>
      <c r="F102" s="95">
        <v>52632.685879999997</v>
      </c>
      <c r="G102" s="95">
        <v>43701.724049999997</v>
      </c>
      <c r="H102" s="95">
        <v>21336.29725</v>
      </c>
      <c r="I102" s="95">
        <v>19840.702409999998</v>
      </c>
      <c r="J102" s="95">
        <v>1036731.8884500001</v>
      </c>
      <c r="K102" s="549">
        <v>1</v>
      </c>
    </row>
    <row r="103" spans="1:78" ht="15.75" thickBot="1">
      <c r="A103" s="95" t="s">
        <v>1014</v>
      </c>
      <c r="B103" s="549">
        <v>0.24519881501866231</v>
      </c>
      <c r="C103" s="549">
        <v>0.39293597759306004</v>
      </c>
      <c r="D103" s="549">
        <v>0.21021103618779113</v>
      </c>
      <c r="E103" s="549">
        <v>1.9014854206397588E-2</v>
      </c>
      <c r="F103" s="549">
        <v>5.0767885570386202E-2</v>
      </c>
      <c r="G103" s="549">
        <v>4.2153351832688091E-2</v>
      </c>
      <c r="H103" s="549">
        <v>2.0580342408392134E-2</v>
      </c>
      <c r="I103" s="549">
        <v>1.9137737182622488E-2</v>
      </c>
      <c r="J103" s="549">
        <v>1</v>
      </c>
      <c r="K103" s="549"/>
    </row>
    <row r="104" spans="1:78" s="548" customFormat="1" ht="41.25" customHeight="1" thickTop="1" thickBot="1">
      <c r="A104" s="546" t="s">
        <v>1023</v>
      </c>
      <c r="B104" s="546" t="s">
        <v>178</v>
      </c>
      <c r="C104" s="546" t="s">
        <v>179</v>
      </c>
      <c r="D104" s="546" t="s">
        <v>183</v>
      </c>
      <c r="E104" s="546" t="s">
        <v>181</v>
      </c>
      <c r="F104" s="546" t="s">
        <v>182</v>
      </c>
      <c r="G104" s="546" t="s">
        <v>184</v>
      </c>
      <c r="H104" s="546" t="s">
        <v>185</v>
      </c>
      <c r="I104" s="546" t="s">
        <v>180</v>
      </c>
      <c r="J104" s="546" t="s">
        <v>218</v>
      </c>
      <c r="K104" s="546" t="s">
        <v>974</v>
      </c>
      <c r="L104" s="547"/>
      <c r="M104" s="547"/>
      <c r="N104" s="547"/>
      <c r="O104" s="547"/>
      <c r="P104" s="547"/>
      <c r="Q104" s="547"/>
      <c r="R104" s="547"/>
      <c r="S104" s="547"/>
      <c r="T104" s="547"/>
      <c r="U104" s="547"/>
      <c r="V104" s="547"/>
      <c r="W104" s="547"/>
      <c r="X104" s="547"/>
      <c r="Y104" s="547"/>
      <c r="Z104" s="547"/>
      <c r="AA104" s="547"/>
      <c r="AB104" s="547"/>
      <c r="AC104" s="547"/>
      <c r="AD104" s="547"/>
      <c r="AE104" s="547"/>
      <c r="AF104" s="547"/>
      <c r="AG104" s="547"/>
      <c r="AH104" s="547"/>
      <c r="AI104" s="547"/>
      <c r="AJ104" s="547"/>
      <c r="AK104" s="547"/>
      <c r="AL104" s="547"/>
      <c r="AM104" s="547"/>
      <c r="AN104" s="547"/>
      <c r="AO104" s="547"/>
      <c r="AP104" s="547"/>
      <c r="AQ104" s="547"/>
      <c r="AR104" s="547"/>
      <c r="AS104" s="547"/>
      <c r="AT104" s="547"/>
      <c r="AU104" s="547"/>
      <c r="AV104" s="547"/>
      <c r="AW104" s="547"/>
      <c r="AX104" s="547"/>
      <c r="AY104" s="547"/>
      <c r="AZ104" s="547"/>
      <c r="BA104" s="547"/>
      <c r="BB104" s="547"/>
      <c r="BC104" s="547"/>
      <c r="BD104" s="547"/>
      <c r="BE104" s="547"/>
      <c r="BF104" s="547"/>
      <c r="BG104" s="547"/>
      <c r="BH104" s="547"/>
      <c r="BI104" s="547"/>
      <c r="BJ104" s="547"/>
      <c r="BK104" s="547"/>
      <c r="BL104" s="547"/>
      <c r="BM104" s="547"/>
      <c r="BN104" s="547"/>
      <c r="BO104" s="547"/>
      <c r="BP104" s="547"/>
      <c r="BQ104" s="547"/>
      <c r="BR104" s="547"/>
      <c r="BS104" s="547"/>
      <c r="BT104" s="547"/>
      <c r="BU104" s="547"/>
      <c r="BV104" s="547"/>
      <c r="BW104" s="547"/>
      <c r="BX104" s="547"/>
      <c r="BY104" s="547"/>
      <c r="BZ104" s="547"/>
    </row>
    <row r="105" spans="1:78" ht="15.75" thickTop="1">
      <c r="A105" s="95" t="s">
        <v>1000</v>
      </c>
      <c r="B105" s="95">
        <v>0</v>
      </c>
      <c r="C105" s="95">
        <v>0</v>
      </c>
      <c r="D105" s="95">
        <v>0</v>
      </c>
      <c r="E105" s="95">
        <v>0</v>
      </c>
      <c r="F105" s="95">
        <v>0</v>
      </c>
      <c r="G105" s="95">
        <v>0</v>
      </c>
      <c r="H105" s="95">
        <v>0</v>
      </c>
      <c r="I105" s="95">
        <v>0</v>
      </c>
      <c r="J105" s="95">
        <v>0</v>
      </c>
      <c r="K105" s="549">
        <v>0</v>
      </c>
    </row>
    <row r="106" spans="1:78" ht="15">
      <c r="A106" s="95" t="s">
        <v>1001</v>
      </c>
      <c r="B106" s="95">
        <v>0</v>
      </c>
      <c r="C106" s="95">
        <v>2</v>
      </c>
      <c r="D106" s="95">
        <v>2</v>
      </c>
      <c r="E106" s="95">
        <v>0</v>
      </c>
      <c r="F106" s="95">
        <v>0</v>
      </c>
      <c r="G106" s="95">
        <v>0</v>
      </c>
      <c r="H106" s="95">
        <v>0</v>
      </c>
      <c r="I106" s="95">
        <v>0</v>
      </c>
      <c r="J106" s="95">
        <v>4</v>
      </c>
      <c r="K106" s="549">
        <v>3.0234315948601663E-4</v>
      </c>
    </row>
    <row r="107" spans="1:78" ht="15">
      <c r="A107" s="95" t="s">
        <v>1002</v>
      </c>
      <c r="B107" s="95">
        <v>0</v>
      </c>
      <c r="C107" s="95">
        <v>5</v>
      </c>
      <c r="D107" s="95">
        <v>2</v>
      </c>
      <c r="E107" s="95">
        <v>0</v>
      </c>
      <c r="F107" s="95">
        <v>2</v>
      </c>
      <c r="G107" s="95">
        <v>1</v>
      </c>
      <c r="H107" s="95">
        <v>0</v>
      </c>
      <c r="I107" s="95">
        <v>0</v>
      </c>
      <c r="J107" s="95">
        <v>10</v>
      </c>
      <c r="K107" s="549">
        <v>7.5585789871504159E-4</v>
      </c>
    </row>
    <row r="108" spans="1:78" ht="15">
      <c r="A108" s="95" t="s">
        <v>1003</v>
      </c>
      <c r="B108" s="95">
        <v>1</v>
      </c>
      <c r="C108" s="95">
        <v>8</v>
      </c>
      <c r="D108" s="95">
        <v>11</v>
      </c>
      <c r="E108" s="95">
        <v>0</v>
      </c>
      <c r="F108" s="95">
        <v>1</v>
      </c>
      <c r="G108" s="95">
        <v>0</v>
      </c>
      <c r="H108" s="95">
        <v>3</v>
      </c>
      <c r="I108" s="95">
        <v>3</v>
      </c>
      <c r="J108" s="95">
        <v>27</v>
      </c>
      <c r="K108" s="549">
        <v>2.0408163265306124E-3</v>
      </c>
    </row>
    <row r="109" spans="1:78" ht="15">
      <c r="A109" s="95" t="s">
        <v>1004</v>
      </c>
      <c r="B109" s="95">
        <v>20</v>
      </c>
      <c r="C109" s="95">
        <v>34</v>
      </c>
      <c r="D109" s="95">
        <v>25</v>
      </c>
      <c r="E109" s="95">
        <v>1</v>
      </c>
      <c r="F109" s="95">
        <v>1</v>
      </c>
      <c r="G109" s="95">
        <v>3</v>
      </c>
      <c r="H109" s="95">
        <v>3</v>
      </c>
      <c r="I109" s="95">
        <v>10</v>
      </c>
      <c r="J109" s="95">
        <v>97</v>
      </c>
      <c r="K109" s="549">
        <v>7.3318216175359031E-3</v>
      </c>
    </row>
    <row r="110" spans="1:78" ht="15">
      <c r="A110" s="95" t="s">
        <v>1005</v>
      </c>
      <c r="B110" s="95">
        <v>70</v>
      </c>
      <c r="C110" s="95">
        <v>106</v>
      </c>
      <c r="D110" s="95">
        <v>66</v>
      </c>
      <c r="E110" s="95">
        <v>1</v>
      </c>
      <c r="F110" s="95">
        <v>13</v>
      </c>
      <c r="G110" s="95">
        <v>7</v>
      </c>
      <c r="H110" s="95">
        <v>10</v>
      </c>
      <c r="I110" s="95">
        <v>4</v>
      </c>
      <c r="J110" s="95">
        <v>277</v>
      </c>
      <c r="K110" s="549">
        <v>2.0937263794406653E-2</v>
      </c>
    </row>
    <row r="111" spans="1:78" ht="15">
      <c r="A111" s="95" t="s">
        <v>1006</v>
      </c>
      <c r="B111" s="95">
        <v>136</v>
      </c>
      <c r="C111" s="95">
        <v>190</v>
      </c>
      <c r="D111" s="95">
        <v>85</v>
      </c>
      <c r="E111" s="95">
        <v>4</v>
      </c>
      <c r="F111" s="95">
        <v>21</v>
      </c>
      <c r="G111" s="95">
        <v>10</v>
      </c>
      <c r="H111" s="95">
        <v>6</v>
      </c>
      <c r="I111" s="95">
        <v>2</v>
      </c>
      <c r="J111" s="95">
        <v>454</v>
      </c>
      <c r="K111" s="549">
        <v>3.4315948601662885E-2</v>
      </c>
    </row>
    <row r="112" spans="1:78" ht="15">
      <c r="A112" s="95" t="s">
        <v>1007</v>
      </c>
      <c r="B112" s="95">
        <v>210</v>
      </c>
      <c r="C112" s="95">
        <v>277</v>
      </c>
      <c r="D112" s="95">
        <v>103</v>
      </c>
      <c r="E112" s="95">
        <v>12</v>
      </c>
      <c r="F112" s="95">
        <v>44</v>
      </c>
      <c r="G112" s="95">
        <v>21</v>
      </c>
      <c r="H112" s="95">
        <v>7</v>
      </c>
      <c r="I112" s="95">
        <v>0</v>
      </c>
      <c r="J112" s="95">
        <v>674</v>
      </c>
      <c r="K112" s="549">
        <v>5.0944822373393803E-2</v>
      </c>
    </row>
    <row r="113" spans="1:78" ht="15">
      <c r="A113" s="95" t="s">
        <v>1008</v>
      </c>
      <c r="B113" s="95">
        <v>205</v>
      </c>
      <c r="C113" s="95">
        <v>218</v>
      </c>
      <c r="D113" s="95">
        <v>106</v>
      </c>
      <c r="E113" s="95">
        <v>16</v>
      </c>
      <c r="F113" s="95">
        <v>34</v>
      </c>
      <c r="G113" s="95">
        <v>24</v>
      </c>
      <c r="H113" s="95">
        <v>5</v>
      </c>
      <c r="I113" s="95">
        <v>4</v>
      </c>
      <c r="J113" s="95">
        <v>612</v>
      </c>
      <c r="K113" s="549">
        <v>4.6258503401360541E-2</v>
      </c>
    </row>
    <row r="114" spans="1:78" ht="15">
      <c r="A114" s="95" t="s">
        <v>1009</v>
      </c>
      <c r="B114" s="95">
        <v>423</v>
      </c>
      <c r="C114" s="95">
        <v>551</v>
      </c>
      <c r="D114" s="95">
        <v>223</v>
      </c>
      <c r="E114" s="95">
        <v>47</v>
      </c>
      <c r="F114" s="95">
        <v>61</v>
      </c>
      <c r="G114" s="95">
        <v>69</v>
      </c>
      <c r="H114" s="95">
        <v>15</v>
      </c>
      <c r="I114" s="95">
        <v>7</v>
      </c>
      <c r="J114" s="95">
        <v>1396</v>
      </c>
      <c r="K114" s="549">
        <v>0.10551776266061981</v>
      </c>
    </row>
    <row r="115" spans="1:78" ht="15">
      <c r="A115" s="95" t="s">
        <v>1010</v>
      </c>
      <c r="B115" s="95">
        <v>871</v>
      </c>
      <c r="C115" s="95">
        <v>1141</v>
      </c>
      <c r="D115" s="95">
        <v>419</v>
      </c>
      <c r="E115" s="95">
        <v>99</v>
      </c>
      <c r="F115" s="95">
        <v>116</v>
      </c>
      <c r="G115" s="95">
        <v>195</v>
      </c>
      <c r="H115" s="95">
        <v>21</v>
      </c>
      <c r="I115" s="95">
        <v>6</v>
      </c>
      <c r="J115" s="95">
        <v>2868</v>
      </c>
      <c r="K115" s="549">
        <v>0.21678004535147391</v>
      </c>
    </row>
    <row r="116" spans="1:78" ht="15">
      <c r="A116" s="95" t="s">
        <v>1011</v>
      </c>
      <c r="B116" s="95">
        <v>1582</v>
      </c>
      <c r="C116" s="95">
        <v>1904</v>
      </c>
      <c r="D116" s="95">
        <v>802</v>
      </c>
      <c r="E116" s="95">
        <v>261</v>
      </c>
      <c r="F116" s="95">
        <v>196</v>
      </c>
      <c r="G116" s="95">
        <v>504</v>
      </c>
      <c r="H116" s="95">
        <v>31</v>
      </c>
      <c r="I116" s="95">
        <v>18</v>
      </c>
      <c r="J116" s="95">
        <v>5298</v>
      </c>
      <c r="K116" s="549">
        <v>0.40045351473922902</v>
      </c>
    </row>
    <row r="117" spans="1:78" ht="15">
      <c r="A117" s="95" t="s">
        <v>1012</v>
      </c>
      <c r="B117" s="95">
        <v>298</v>
      </c>
      <c r="C117" s="95">
        <v>354</v>
      </c>
      <c r="D117" s="95">
        <v>136</v>
      </c>
      <c r="E117" s="95">
        <v>61</v>
      </c>
      <c r="F117" s="95">
        <v>24</v>
      </c>
      <c r="G117" s="95">
        <v>47</v>
      </c>
      <c r="H117" s="95">
        <v>4</v>
      </c>
      <c r="I117" s="95">
        <v>3</v>
      </c>
      <c r="J117" s="95">
        <v>927</v>
      </c>
      <c r="K117" s="549">
        <v>7.0068027210884357E-2</v>
      </c>
    </row>
    <row r="118" spans="1:78" ht="15">
      <c r="A118" s="95" t="s">
        <v>1013</v>
      </c>
      <c r="B118" s="95">
        <v>321</v>
      </c>
      <c r="C118" s="95">
        <v>166</v>
      </c>
      <c r="D118" s="95">
        <v>13</v>
      </c>
      <c r="E118" s="95">
        <v>20</v>
      </c>
      <c r="F118" s="95">
        <v>18</v>
      </c>
      <c r="G118" s="95">
        <v>46</v>
      </c>
      <c r="H118" s="95">
        <v>0</v>
      </c>
      <c r="I118" s="95">
        <v>2</v>
      </c>
      <c r="J118" s="95">
        <v>586</v>
      </c>
      <c r="K118" s="549">
        <v>4.4293272864701437E-2</v>
      </c>
    </row>
    <row r="119" spans="1:78" ht="15">
      <c r="A119" s="95" t="s">
        <v>218</v>
      </c>
      <c r="B119" s="95">
        <v>4137</v>
      </c>
      <c r="C119" s="95">
        <v>4956</v>
      </c>
      <c r="D119" s="95">
        <v>1993</v>
      </c>
      <c r="E119" s="95">
        <v>522</v>
      </c>
      <c r="F119" s="95">
        <v>531</v>
      </c>
      <c r="G119" s="95">
        <v>927</v>
      </c>
      <c r="H119" s="95">
        <v>105</v>
      </c>
      <c r="I119" s="95">
        <v>59</v>
      </c>
      <c r="J119" s="95">
        <v>13230</v>
      </c>
      <c r="K119" s="549">
        <v>1</v>
      </c>
    </row>
    <row r="120" spans="1:78" ht="15">
      <c r="A120" s="95" t="s">
        <v>1014</v>
      </c>
      <c r="B120" s="549">
        <v>0.3126984126984127</v>
      </c>
      <c r="C120" s="549">
        <v>0.3746031746031746</v>
      </c>
      <c r="D120" s="549">
        <v>0.15064247921390778</v>
      </c>
      <c r="E120" s="549">
        <v>3.9455782312925167E-2</v>
      </c>
      <c r="F120" s="549">
        <v>4.0136054421768708E-2</v>
      </c>
      <c r="G120" s="549">
        <v>7.0068027210884357E-2</v>
      </c>
      <c r="H120" s="549">
        <v>7.9365079365079361E-3</v>
      </c>
      <c r="I120" s="549">
        <v>4.459561602418745E-3</v>
      </c>
      <c r="J120" s="549">
        <v>1</v>
      </c>
      <c r="K120" s="549"/>
    </row>
    <row r="121" spans="1:78" ht="15">
      <c r="K121" s="549"/>
    </row>
    <row r="122" spans="1:78" ht="15">
      <c r="A122" s="95" t="s">
        <v>1024</v>
      </c>
      <c r="K122" s="549"/>
    </row>
    <row r="123" spans="1:78" ht="15">
      <c r="K123" s="549"/>
    </row>
    <row r="124" spans="1:78" ht="26.25" customHeight="1">
      <c r="A124" s="434" t="s">
        <v>1072</v>
      </c>
      <c r="B124" s="434"/>
      <c r="C124" s="434"/>
      <c r="D124" s="434"/>
      <c r="E124" s="434"/>
      <c r="F124" s="434"/>
      <c r="G124" s="434"/>
      <c r="H124" s="434"/>
      <c r="I124" s="434"/>
      <c r="J124" s="434"/>
      <c r="K124" s="434"/>
      <c r="L124" s="94"/>
      <c r="M124" s="94"/>
      <c r="N124" s="94"/>
      <c r="O124" s="94"/>
      <c r="P124" s="94"/>
      <c r="Q124" s="94"/>
      <c r="R124" s="94"/>
      <c r="S124" s="94"/>
      <c r="T124" s="94"/>
      <c r="U124" s="94"/>
      <c r="V124" s="94"/>
      <c r="W124" s="94"/>
      <c r="X124" s="94"/>
      <c r="Y124" s="94"/>
      <c r="Z124" s="94"/>
      <c r="AA124" s="94"/>
      <c r="AB124" s="94"/>
      <c r="AC124" s="9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row>
    <row r="125" spans="1:78" ht="23.25" customHeight="1">
      <c r="A125" s="434" t="s">
        <v>1025</v>
      </c>
      <c r="B125" s="434"/>
      <c r="C125" s="434"/>
      <c r="D125" s="434"/>
      <c r="E125" s="434"/>
      <c r="F125" s="434"/>
      <c r="G125" s="434"/>
      <c r="H125" s="434"/>
      <c r="I125" s="434"/>
      <c r="J125" s="434"/>
      <c r="K125" s="434"/>
      <c r="L125" s="94"/>
      <c r="M125" s="94"/>
      <c r="N125" s="94"/>
      <c r="O125" s="94"/>
      <c r="P125" s="94"/>
      <c r="Q125" s="94"/>
      <c r="R125" s="94"/>
      <c r="S125" s="94"/>
      <c r="T125" s="94"/>
      <c r="U125" s="94"/>
      <c r="V125" s="94"/>
      <c r="W125" s="94"/>
      <c r="X125" s="94"/>
      <c r="Y125" s="9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c r="BI125" s="94"/>
      <c r="BJ125" s="94"/>
      <c r="BK125" s="94"/>
      <c r="BL125" s="94"/>
      <c r="BM125" s="94"/>
      <c r="BN125" s="94"/>
      <c r="BO125" s="94"/>
      <c r="BP125" s="94"/>
      <c r="BQ125" s="94"/>
      <c r="BR125" s="94"/>
      <c r="BS125" s="94"/>
      <c r="BT125" s="94"/>
      <c r="BU125" s="94"/>
      <c r="BV125" s="94"/>
      <c r="BW125" s="94"/>
      <c r="BX125" s="94"/>
      <c r="BY125" s="94"/>
      <c r="BZ125" s="94"/>
    </row>
    <row r="126" spans="1:78" ht="23.25" customHeight="1">
      <c r="A126" s="434" t="s">
        <v>2</v>
      </c>
      <c r="B126" s="434"/>
      <c r="C126" s="434"/>
      <c r="D126" s="434"/>
      <c r="E126" s="434"/>
      <c r="F126" s="434"/>
      <c r="G126" s="434"/>
      <c r="H126" s="434"/>
      <c r="I126" s="434"/>
      <c r="J126" s="434"/>
      <c r="K126" s="434"/>
      <c r="L126" s="94"/>
      <c r="M126" s="94"/>
      <c r="N126" s="94"/>
      <c r="O126" s="94"/>
      <c r="P126" s="94"/>
      <c r="Q126" s="94"/>
      <c r="R126" s="94"/>
      <c r="S126" s="94"/>
      <c r="T126" s="94"/>
      <c r="U126" s="94"/>
      <c r="V126" s="94"/>
      <c r="W126" s="94"/>
      <c r="X126" s="94"/>
      <c r="Y126" s="94"/>
      <c r="Z126" s="94"/>
      <c r="AA126" s="94"/>
      <c r="AB126" s="94"/>
      <c r="AC126" s="9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c r="BI126" s="94"/>
      <c r="BJ126" s="94"/>
      <c r="BK126" s="94"/>
      <c r="BL126" s="94"/>
      <c r="BM126" s="94"/>
      <c r="BN126" s="94"/>
      <c r="BO126" s="94"/>
      <c r="BP126" s="94"/>
      <c r="BQ126" s="94"/>
      <c r="BR126" s="94"/>
      <c r="BS126" s="94"/>
      <c r="BT126" s="94"/>
      <c r="BU126" s="94"/>
      <c r="BV126" s="94"/>
      <c r="BW126" s="94"/>
      <c r="BX126" s="94"/>
      <c r="BY126" s="94"/>
      <c r="BZ126" s="94"/>
    </row>
    <row r="127" spans="1:78" ht="23.25" customHeight="1" thickBot="1">
      <c r="A127" s="434" t="s">
        <v>3</v>
      </c>
      <c r="B127" s="434"/>
      <c r="C127" s="434"/>
      <c r="D127" s="434"/>
      <c r="E127" s="434"/>
      <c r="F127" s="434"/>
      <c r="G127" s="434"/>
      <c r="H127" s="434"/>
      <c r="I127" s="434"/>
      <c r="J127" s="434"/>
      <c r="K127" s="434"/>
      <c r="L127" s="94"/>
      <c r="M127" s="94"/>
      <c r="N127" s="94"/>
      <c r="O127" s="94"/>
      <c r="P127" s="94"/>
      <c r="Q127" s="94"/>
      <c r="R127" s="94"/>
      <c r="S127" s="94"/>
      <c r="T127" s="94"/>
      <c r="U127" s="94"/>
      <c r="V127" s="94"/>
      <c r="W127" s="94"/>
      <c r="X127" s="94"/>
      <c r="Y127" s="9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row>
    <row r="128" spans="1:78" s="548" customFormat="1" ht="21.75" thickTop="1" thickBot="1">
      <c r="A128" s="546" t="s">
        <v>998</v>
      </c>
      <c r="B128" s="546" t="s">
        <v>178</v>
      </c>
      <c r="C128" s="546" t="s">
        <v>179</v>
      </c>
      <c r="D128" s="546" t="s">
        <v>183</v>
      </c>
      <c r="E128" s="546" t="s">
        <v>181</v>
      </c>
      <c r="F128" s="546" t="s">
        <v>182</v>
      </c>
      <c r="G128" s="546" t="s">
        <v>184</v>
      </c>
      <c r="H128" s="546" t="s">
        <v>185</v>
      </c>
      <c r="I128" s="546" t="s">
        <v>180</v>
      </c>
      <c r="J128" s="546" t="s">
        <v>218</v>
      </c>
      <c r="K128" s="546" t="s">
        <v>974</v>
      </c>
      <c r="L128" s="547"/>
      <c r="M128" s="547"/>
      <c r="N128" s="547"/>
      <c r="O128" s="547"/>
      <c r="P128" s="547"/>
      <c r="Q128" s="547"/>
      <c r="R128" s="547"/>
      <c r="S128" s="547"/>
      <c r="T128" s="547"/>
      <c r="U128" s="547"/>
      <c r="V128" s="547"/>
      <c r="W128" s="547"/>
      <c r="X128" s="547"/>
      <c r="Y128" s="547"/>
      <c r="Z128" s="547"/>
      <c r="AA128" s="547"/>
      <c r="AB128" s="547"/>
      <c r="AC128" s="547"/>
      <c r="AD128" s="547"/>
      <c r="AE128" s="547"/>
      <c r="AF128" s="547"/>
      <c r="AG128" s="547"/>
      <c r="AH128" s="547"/>
      <c r="AI128" s="547"/>
      <c r="AJ128" s="547"/>
      <c r="AK128" s="547"/>
      <c r="AL128" s="547"/>
      <c r="AM128" s="547"/>
      <c r="AN128" s="547"/>
      <c r="AO128" s="547"/>
      <c r="AP128" s="547"/>
      <c r="AQ128" s="547"/>
      <c r="AR128" s="547"/>
      <c r="AS128" s="547"/>
      <c r="AT128" s="547"/>
      <c r="AU128" s="547"/>
      <c r="AV128" s="547"/>
      <c r="AW128" s="547"/>
      <c r="AX128" s="547"/>
      <c r="AY128" s="547"/>
      <c r="AZ128" s="547"/>
      <c r="BA128" s="547"/>
      <c r="BB128" s="547"/>
      <c r="BC128" s="547"/>
      <c r="BD128" s="547"/>
      <c r="BE128" s="547"/>
      <c r="BF128" s="547"/>
      <c r="BG128" s="547"/>
      <c r="BH128" s="547"/>
      <c r="BI128" s="547"/>
      <c r="BJ128" s="547"/>
      <c r="BK128" s="547"/>
      <c r="BL128" s="547"/>
      <c r="BM128" s="547"/>
      <c r="BN128" s="547"/>
      <c r="BO128" s="547"/>
      <c r="BP128" s="547"/>
      <c r="BQ128" s="547"/>
      <c r="BR128" s="547"/>
      <c r="BS128" s="547"/>
      <c r="BT128" s="547"/>
      <c r="BU128" s="547"/>
      <c r="BV128" s="547"/>
      <c r="BW128" s="547"/>
      <c r="BX128" s="547"/>
      <c r="BY128" s="547"/>
      <c r="BZ128" s="547"/>
    </row>
    <row r="129" spans="1:11" ht="15.75" thickTop="1">
      <c r="A129" s="95" t="s">
        <v>1000</v>
      </c>
      <c r="B129" s="95">
        <v>0</v>
      </c>
      <c r="C129" s="95">
        <v>0</v>
      </c>
      <c r="D129" s="95">
        <v>0</v>
      </c>
      <c r="E129" s="95">
        <v>0</v>
      </c>
      <c r="F129" s="95">
        <v>0</v>
      </c>
      <c r="G129" s="95">
        <v>0</v>
      </c>
      <c r="H129" s="95">
        <v>0</v>
      </c>
      <c r="I129" s="95">
        <v>0</v>
      </c>
      <c r="J129" s="95">
        <v>0</v>
      </c>
      <c r="K129" s="549">
        <v>0</v>
      </c>
    </row>
    <row r="130" spans="1:11" ht="15">
      <c r="A130" s="95" t="s">
        <v>1001</v>
      </c>
      <c r="B130" s="95">
        <v>0</v>
      </c>
      <c r="C130" s="95">
        <v>0</v>
      </c>
      <c r="D130" s="95">
        <v>0</v>
      </c>
      <c r="E130" s="95">
        <v>0</v>
      </c>
      <c r="F130" s="95">
        <v>0</v>
      </c>
      <c r="G130" s="95">
        <v>0</v>
      </c>
      <c r="H130" s="95">
        <v>0</v>
      </c>
      <c r="I130" s="95">
        <v>0</v>
      </c>
      <c r="J130" s="95">
        <v>0</v>
      </c>
      <c r="K130" s="549">
        <v>0</v>
      </c>
    </row>
    <row r="131" spans="1:11" ht="15">
      <c r="A131" s="95" t="s">
        <v>1002</v>
      </c>
      <c r="B131" s="95">
        <v>0</v>
      </c>
      <c r="C131" s="95">
        <v>0</v>
      </c>
      <c r="D131" s="95">
        <v>0</v>
      </c>
      <c r="E131" s="95">
        <v>0</v>
      </c>
      <c r="F131" s="95">
        <v>0</v>
      </c>
      <c r="G131" s="95">
        <v>0</v>
      </c>
      <c r="H131" s="95">
        <v>0</v>
      </c>
      <c r="I131" s="95">
        <v>0</v>
      </c>
      <c r="J131" s="95">
        <v>0</v>
      </c>
      <c r="K131" s="549">
        <v>0</v>
      </c>
    </row>
    <row r="132" spans="1:11" ht="15">
      <c r="A132" s="95" t="s">
        <v>1003</v>
      </c>
      <c r="B132" s="95">
        <v>0</v>
      </c>
      <c r="C132" s="95">
        <v>0</v>
      </c>
      <c r="D132" s="95">
        <v>0</v>
      </c>
      <c r="E132" s="95">
        <v>0</v>
      </c>
      <c r="F132" s="95">
        <v>0</v>
      </c>
      <c r="G132" s="95">
        <v>0</v>
      </c>
      <c r="H132" s="95">
        <v>0</v>
      </c>
      <c r="I132" s="95">
        <v>0</v>
      </c>
      <c r="J132" s="95">
        <v>0</v>
      </c>
      <c r="K132" s="549">
        <v>0</v>
      </c>
    </row>
    <row r="133" spans="1:11" ht="15">
      <c r="A133" s="95" t="s">
        <v>1004</v>
      </c>
      <c r="B133" s="95">
        <v>0</v>
      </c>
      <c r="C133" s="95">
        <v>1000</v>
      </c>
      <c r="D133" s="95">
        <v>0</v>
      </c>
      <c r="E133" s="95">
        <v>0</v>
      </c>
      <c r="F133" s="95">
        <v>857.5</v>
      </c>
      <c r="G133" s="95">
        <v>0</v>
      </c>
      <c r="H133" s="95">
        <v>0</v>
      </c>
      <c r="I133" s="95">
        <v>0</v>
      </c>
      <c r="J133" s="95">
        <v>1857.5</v>
      </c>
      <c r="K133" s="549">
        <v>9.9764886468692485E-2</v>
      </c>
    </row>
    <row r="134" spans="1:11" ht="15">
      <c r="A134" s="95" t="s">
        <v>1005</v>
      </c>
      <c r="B134" s="95">
        <v>1921.65104</v>
      </c>
      <c r="C134" s="95">
        <v>0</v>
      </c>
      <c r="D134" s="95">
        <v>729.16</v>
      </c>
      <c r="E134" s="95">
        <v>0</v>
      </c>
      <c r="F134" s="95">
        <v>548.79999999999995</v>
      </c>
      <c r="G134" s="95">
        <v>0</v>
      </c>
      <c r="H134" s="95">
        <v>795.8</v>
      </c>
      <c r="I134" s="95">
        <v>0</v>
      </c>
      <c r="J134" s="95">
        <v>3995.41104</v>
      </c>
      <c r="K134" s="549">
        <v>0.21459043273289938</v>
      </c>
    </row>
    <row r="135" spans="1:11" ht="15">
      <c r="A135" s="95" t="s">
        <v>1006</v>
      </c>
      <c r="B135" s="95">
        <v>274.39999999999998</v>
      </c>
      <c r="C135" s="95">
        <v>0</v>
      </c>
      <c r="D135" s="95">
        <v>1271.2682399999999</v>
      </c>
      <c r="E135" s="95">
        <v>0</v>
      </c>
      <c r="F135" s="95">
        <v>313.19</v>
      </c>
      <c r="G135" s="95">
        <v>0</v>
      </c>
      <c r="H135" s="95">
        <v>0</v>
      </c>
      <c r="I135" s="95">
        <v>0</v>
      </c>
      <c r="J135" s="95">
        <v>1858.85824</v>
      </c>
      <c r="K135" s="549">
        <v>9.9837836487210521E-2</v>
      </c>
    </row>
    <row r="136" spans="1:11" ht="15">
      <c r="A136" s="95" t="s">
        <v>1007</v>
      </c>
      <c r="B136" s="95">
        <v>178.36</v>
      </c>
      <c r="C136" s="95">
        <v>318.74791999999997</v>
      </c>
      <c r="D136" s="95">
        <v>838.75523999999996</v>
      </c>
      <c r="E136" s="95">
        <v>0</v>
      </c>
      <c r="F136" s="95">
        <v>527.33900000000006</v>
      </c>
      <c r="G136" s="95">
        <v>0</v>
      </c>
      <c r="H136" s="95">
        <v>346.8</v>
      </c>
      <c r="I136" s="95">
        <v>0</v>
      </c>
      <c r="J136" s="95">
        <v>2210.00216</v>
      </c>
      <c r="K136" s="549">
        <v>0.11869750448881032</v>
      </c>
    </row>
    <row r="137" spans="1:11" ht="15">
      <c r="A137" s="95" t="s">
        <v>1008</v>
      </c>
      <c r="B137" s="95">
        <v>107.70278</v>
      </c>
      <c r="C137" s="95">
        <v>109.76</v>
      </c>
      <c r="D137" s="95">
        <v>484.87028999999995</v>
      </c>
      <c r="E137" s="95">
        <v>0</v>
      </c>
      <c r="F137" s="95">
        <v>0</v>
      </c>
      <c r="G137" s="95">
        <v>0</v>
      </c>
      <c r="H137" s="95">
        <v>137.19999999999999</v>
      </c>
      <c r="I137" s="95">
        <v>0</v>
      </c>
      <c r="J137" s="95">
        <v>839.53306999999995</v>
      </c>
      <c r="K137" s="549">
        <v>4.5090671017638147E-2</v>
      </c>
    </row>
    <row r="138" spans="1:11" ht="15">
      <c r="A138" s="95" t="s">
        <v>1009</v>
      </c>
      <c r="B138" s="95">
        <v>474.38271999999995</v>
      </c>
      <c r="C138" s="95">
        <v>364.50637999999998</v>
      </c>
      <c r="D138" s="95">
        <v>505.33934000000005</v>
      </c>
      <c r="E138" s="95">
        <v>0</v>
      </c>
      <c r="F138" s="95">
        <v>73.402000000000001</v>
      </c>
      <c r="G138" s="95">
        <v>180</v>
      </c>
      <c r="H138" s="95">
        <v>154.85302999999999</v>
      </c>
      <c r="I138" s="95">
        <v>0</v>
      </c>
      <c r="J138" s="95">
        <v>1752.4834699999999</v>
      </c>
      <c r="K138" s="549">
        <v>9.4124529971903237E-2</v>
      </c>
    </row>
    <row r="139" spans="1:11" ht="15">
      <c r="A139" s="95" t="s">
        <v>1010</v>
      </c>
      <c r="B139" s="95">
        <v>655.65823999999998</v>
      </c>
      <c r="C139" s="95">
        <v>420.37332000000004</v>
      </c>
      <c r="D139" s="95">
        <v>891.25159999999994</v>
      </c>
      <c r="E139" s="95">
        <v>48.292059999999999</v>
      </c>
      <c r="F139" s="95">
        <v>450.42109999999997</v>
      </c>
      <c r="G139" s="95">
        <v>226.25457999999998</v>
      </c>
      <c r="H139" s="95">
        <v>309.39584000000002</v>
      </c>
      <c r="I139" s="95">
        <v>0</v>
      </c>
      <c r="J139" s="95">
        <v>3001.6467399999997</v>
      </c>
      <c r="K139" s="549">
        <v>0.16121612179554287</v>
      </c>
    </row>
    <row r="140" spans="1:11" ht="15">
      <c r="A140" s="95" t="s">
        <v>1011</v>
      </c>
      <c r="B140" s="95">
        <v>1550.9238500000001</v>
      </c>
      <c r="C140" s="95">
        <v>259.97208999999998</v>
      </c>
      <c r="D140" s="95">
        <v>493.90210999999999</v>
      </c>
      <c r="E140" s="95">
        <v>0</v>
      </c>
      <c r="F140" s="95">
        <v>142.9</v>
      </c>
      <c r="G140" s="95">
        <v>145.42183</v>
      </c>
      <c r="H140" s="95">
        <v>95.017440000000008</v>
      </c>
      <c r="I140" s="95">
        <v>0</v>
      </c>
      <c r="J140" s="95">
        <v>2688.1373200000003</v>
      </c>
      <c r="K140" s="549">
        <v>0.14437777364309842</v>
      </c>
    </row>
    <row r="141" spans="1:11" ht="15">
      <c r="A141" s="95" t="s">
        <v>1012</v>
      </c>
      <c r="B141" s="95">
        <v>258.10208</v>
      </c>
      <c r="C141" s="95">
        <v>6.86</v>
      </c>
      <c r="D141" s="95">
        <v>25.935459999999999</v>
      </c>
      <c r="E141" s="95">
        <v>0</v>
      </c>
      <c r="F141" s="95">
        <v>11.867799999999999</v>
      </c>
      <c r="G141" s="95">
        <v>5.6594799999999994</v>
      </c>
      <c r="H141" s="95">
        <v>0</v>
      </c>
      <c r="I141" s="95">
        <v>0</v>
      </c>
      <c r="J141" s="95">
        <v>308.42481999999995</v>
      </c>
      <c r="K141" s="549">
        <v>1.6565258224186762E-2</v>
      </c>
    </row>
    <row r="142" spans="1:11" ht="15">
      <c r="A142" s="95" t="s">
        <v>1013</v>
      </c>
      <c r="B142" s="95">
        <v>106.77839999999999</v>
      </c>
      <c r="C142" s="95">
        <v>0</v>
      </c>
      <c r="D142" s="95">
        <v>0</v>
      </c>
      <c r="E142" s="95">
        <v>0</v>
      </c>
      <c r="F142" s="95">
        <v>0</v>
      </c>
      <c r="G142" s="95">
        <v>0</v>
      </c>
      <c r="H142" s="95">
        <v>0</v>
      </c>
      <c r="I142" s="95">
        <v>0</v>
      </c>
      <c r="J142" s="95">
        <v>106.77839999999999</v>
      </c>
      <c r="K142" s="549">
        <v>5.734985170018107E-3</v>
      </c>
    </row>
    <row r="143" spans="1:11" ht="15">
      <c r="A143" s="95" t="s">
        <v>218</v>
      </c>
      <c r="B143" s="95">
        <v>5527.9591099999998</v>
      </c>
      <c r="C143" s="95">
        <v>2480.2197099999998</v>
      </c>
      <c r="D143" s="95">
        <v>5240.4822799999993</v>
      </c>
      <c r="E143" s="95">
        <v>48.292059999999999</v>
      </c>
      <c r="F143" s="95">
        <v>2925.4199000000003</v>
      </c>
      <c r="G143" s="95">
        <v>557.33589000000006</v>
      </c>
      <c r="H143" s="95">
        <v>1839.0663100000002</v>
      </c>
      <c r="I143" s="95">
        <v>0</v>
      </c>
      <c r="J143" s="95">
        <v>18618.775259999995</v>
      </c>
      <c r="K143" s="549">
        <v>1</v>
      </c>
    </row>
    <row r="144" spans="1:11" ht="15.75" thickBot="1">
      <c r="A144" s="95" t="s">
        <v>1014</v>
      </c>
      <c r="B144" s="549">
        <v>0.29690240269864032</v>
      </c>
      <c r="C144" s="549">
        <v>0.13321067983072055</v>
      </c>
      <c r="D144" s="549">
        <v>0.28146224479429055</v>
      </c>
      <c r="E144" s="549">
        <v>2.5937291430628727E-3</v>
      </c>
      <c r="F144" s="549">
        <v>0.15712203725262652</v>
      </c>
      <c r="G144" s="549">
        <v>2.9934079025990684E-2</v>
      </c>
      <c r="H144" s="549">
        <v>9.8774827254668768E-2</v>
      </c>
      <c r="I144" s="549">
        <v>0</v>
      </c>
      <c r="J144" s="549">
        <v>1</v>
      </c>
      <c r="K144" s="549"/>
    </row>
    <row r="145" spans="1:78" s="548" customFormat="1" ht="37.5" customHeight="1" thickTop="1" thickBot="1">
      <c r="A145" s="546" t="s">
        <v>1023</v>
      </c>
      <c r="B145" s="546" t="s">
        <v>178</v>
      </c>
      <c r="C145" s="546" t="s">
        <v>179</v>
      </c>
      <c r="D145" s="546" t="s">
        <v>183</v>
      </c>
      <c r="E145" s="546" t="s">
        <v>181</v>
      </c>
      <c r="F145" s="546" t="s">
        <v>182</v>
      </c>
      <c r="G145" s="546" t="s">
        <v>184</v>
      </c>
      <c r="H145" s="546" t="s">
        <v>185</v>
      </c>
      <c r="I145" s="546" t="s">
        <v>180</v>
      </c>
      <c r="J145" s="546" t="s">
        <v>218</v>
      </c>
      <c r="K145" s="546" t="s">
        <v>974</v>
      </c>
      <c r="L145" s="547"/>
      <c r="M145" s="547"/>
      <c r="N145" s="547"/>
      <c r="O145" s="547"/>
      <c r="P145" s="547"/>
      <c r="Q145" s="547"/>
      <c r="R145" s="547"/>
      <c r="S145" s="547"/>
      <c r="T145" s="547"/>
      <c r="U145" s="547"/>
      <c r="V145" s="547"/>
      <c r="W145" s="547"/>
      <c r="X145" s="547"/>
      <c r="Y145" s="547"/>
      <c r="Z145" s="547"/>
      <c r="AA145" s="547"/>
      <c r="AB145" s="547"/>
      <c r="AC145" s="547"/>
      <c r="AD145" s="547"/>
      <c r="AE145" s="547"/>
      <c r="AF145" s="547"/>
      <c r="AG145" s="547"/>
      <c r="AH145" s="547"/>
      <c r="AI145" s="547"/>
      <c r="AJ145" s="547"/>
      <c r="AK145" s="547"/>
      <c r="AL145" s="547"/>
      <c r="AM145" s="547"/>
      <c r="AN145" s="547"/>
      <c r="AO145" s="547"/>
      <c r="AP145" s="547"/>
      <c r="AQ145" s="547"/>
      <c r="AR145" s="547"/>
      <c r="AS145" s="547"/>
      <c r="AT145" s="547"/>
      <c r="AU145" s="547"/>
      <c r="AV145" s="547"/>
      <c r="AW145" s="547"/>
      <c r="AX145" s="547"/>
      <c r="AY145" s="547"/>
      <c r="AZ145" s="547"/>
      <c r="BA145" s="547"/>
      <c r="BB145" s="547"/>
      <c r="BC145" s="547"/>
      <c r="BD145" s="547"/>
      <c r="BE145" s="547"/>
      <c r="BF145" s="547"/>
      <c r="BG145" s="547"/>
      <c r="BH145" s="547"/>
      <c r="BI145" s="547"/>
      <c r="BJ145" s="547"/>
      <c r="BK145" s="547"/>
      <c r="BL145" s="547"/>
      <c r="BM145" s="547"/>
      <c r="BN145" s="547"/>
      <c r="BO145" s="547"/>
      <c r="BP145" s="547"/>
      <c r="BQ145" s="547"/>
      <c r="BR145" s="547"/>
      <c r="BS145" s="547"/>
      <c r="BT145" s="547"/>
      <c r="BU145" s="547"/>
      <c r="BV145" s="547"/>
      <c r="BW145" s="547"/>
      <c r="BX145" s="547"/>
      <c r="BY145" s="547"/>
      <c r="BZ145" s="547"/>
    </row>
    <row r="146" spans="1:78" ht="15.75" thickTop="1">
      <c r="A146" s="95" t="s">
        <v>1000</v>
      </c>
      <c r="B146" s="95">
        <v>0</v>
      </c>
      <c r="C146" s="95">
        <v>0</v>
      </c>
      <c r="D146" s="95">
        <v>0</v>
      </c>
      <c r="E146" s="95">
        <v>0</v>
      </c>
      <c r="F146" s="95">
        <v>0</v>
      </c>
      <c r="G146" s="95">
        <v>0</v>
      </c>
      <c r="H146" s="95">
        <v>0</v>
      </c>
      <c r="I146" s="95">
        <v>0</v>
      </c>
      <c r="J146" s="95">
        <v>0</v>
      </c>
      <c r="K146" s="549">
        <v>0</v>
      </c>
    </row>
    <row r="147" spans="1:78" ht="15">
      <c r="A147" s="95" t="s">
        <v>1001</v>
      </c>
      <c r="B147" s="95">
        <v>0</v>
      </c>
      <c r="C147" s="95">
        <v>0</v>
      </c>
      <c r="D147" s="95">
        <v>0</v>
      </c>
      <c r="E147" s="95">
        <v>0</v>
      </c>
      <c r="F147" s="95">
        <v>0</v>
      </c>
      <c r="G147" s="95">
        <v>0</v>
      </c>
      <c r="H147" s="95">
        <v>0</v>
      </c>
      <c r="I147" s="95">
        <v>0</v>
      </c>
      <c r="J147" s="95">
        <v>0</v>
      </c>
      <c r="K147" s="549">
        <v>0</v>
      </c>
    </row>
    <row r="148" spans="1:78" ht="15">
      <c r="A148" s="95" t="s">
        <v>1002</v>
      </c>
      <c r="B148" s="95">
        <v>0</v>
      </c>
      <c r="C148" s="95">
        <v>0</v>
      </c>
      <c r="D148" s="95">
        <v>0</v>
      </c>
      <c r="E148" s="95">
        <v>0</v>
      </c>
      <c r="F148" s="95">
        <v>0</v>
      </c>
      <c r="G148" s="95">
        <v>0</v>
      </c>
      <c r="H148" s="95">
        <v>0</v>
      </c>
      <c r="I148" s="95">
        <v>0</v>
      </c>
      <c r="J148" s="95">
        <v>0</v>
      </c>
      <c r="K148" s="549">
        <v>0</v>
      </c>
    </row>
    <row r="149" spans="1:78" ht="15">
      <c r="A149" s="95" t="s">
        <v>1003</v>
      </c>
      <c r="B149" s="95">
        <v>0</v>
      </c>
      <c r="C149" s="95">
        <v>0</v>
      </c>
      <c r="D149" s="95">
        <v>0</v>
      </c>
      <c r="E149" s="95">
        <v>0</v>
      </c>
      <c r="F149" s="95">
        <v>0</v>
      </c>
      <c r="G149" s="95">
        <v>0</v>
      </c>
      <c r="H149" s="95">
        <v>0</v>
      </c>
      <c r="I149" s="95">
        <v>0</v>
      </c>
      <c r="J149" s="95">
        <v>0</v>
      </c>
      <c r="K149" s="549">
        <v>0</v>
      </c>
    </row>
    <row r="150" spans="1:78" ht="15">
      <c r="A150" s="95" t="s">
        <v>1004</v>
      </c>
      <c r="B150" s="95">
        <v>0</v>
      </c>
      <c r="C150" s="95">
        <v>1</v>
      </c>
      <c r="D150" s="95">
        <v>0</v>
      </c>
      <c r="E150" s="95">
        <v>0</v>
      </c>
      <c r="F150" s="95">
        <v>1</v>
      </c>
      <c r="G150" s="95">
        <v>0</v>
      </c>
      <c r="H150" s="95">
        <v>0</v>
      </c>
      <c r="I150" s="95">
        <v>0</v>
      </c>
      <c r="J150" s="95">
        <v>2</v>
      </c>
      <c r="K150" s="549">
        <v>5.2770448548812663E-3</v>
      </c>
    </row>
    <row r="151" spans="1:78" ht="15">
      <c r="A151" s="95" t="s">
        <v>1005</v>
      </c>
      <c r="B151" s="95">
        <v>4</v>
      </c>
      <c r="C151" s="95">
        <v>0</v>
      </c>
      <c r="D151" s="95">
        <v>2</v>
      </c>
      <c r="E151" s="95">
        <v>0</v>
      </c>
      <c r="F151" s="95">
        <v>1</v>
      </c>
      <c r="G151" s="95">
        <v>0</v>
      </c>
      <c r="H151" s="95">
        <v>2</v>
      </c>
      <c r="I151" s="95">
        <v>0</v>
      </c>
      <c r="J151" s="95">
        <v>9</v>
      </c>
      <c r="K151" s="549">
        <v>2.3746701846965697E-2</v>
      </c>
    </row>
    <row r="152" spans="1:78" ht="15">
      <c r="A152" s="95" t="s">
        <v>1006</v>
      </c>
      <c r="B152" s="95">
        <v>1</v>
      </c>
      <c r="C152" s="95">
        <v>0</v>
      </c>
      <c r="D152" s="95">
        <v>5</v>
      </c>
      <c r="E152" s="95">
        <v>0</v>
      </c>
      <c r="F152" s="95">
        <v>1</v>
      </c>
      <c r="G152" s="95">
        <v>0</v>
      </c>
      <c r="H152" s="95">
        <v>0</v>
      </c>
      <c r="I152" s="95">
        <v>0</v>
      </c>
      <c r="J152" s="95">
        <v>7</v>
      </c>
      <c r="K152" s="549">
        <v>1.8469656992084433E-2</v>
      </c>
    </row>
    <row r="153" spans="1:78" ht="15">
      <c r="A153" s="95" t="s">
        <v>1007</v>
      </c>
      <c r="B153" s="95">
        <v>1</v>
      </c>
      <c r="C153" s="95">
        <v>2</v>
      </c>
      <c r="D153" s="95">
        <v>5</v>
      </c>
      <c r="E153" s="95">
        <v>0</v>
      </c>
      <c r="F153" s="95">
        <v>3</v>
      </c>
      <c r="G153" s="95">
        <v>0</v>
      </c>
      <c r="H153" s="95">
        <v>2</v>
      </c>
      <c r="I153" s="95">
        <v>0</v>
      </c>
      <c r="J153" s="95">
        <v>13</v>
      </c>
      <c r="K153" s="549">
        <v>3.430079155672823E-2</v>
      </c>
    </row>
    <row r="154" spans="1:78" ht="15">
      <c r="A154" s="95" t="s">
        <v>1008</v>
      </c>
      <c r="B154" s="95">
        <v>1</v>
      </c>
      <c r="C154" s="95">
        <v>1</v>
      </c>
      <c r="D154" s="95">
        <v>4</v>
      </c>
      <c r="E154" s="95">
        <v>0</v>
      </c>
      <c r="F154" s="95">
        <v>0</v>
      </c>
      <c r="G154" s="95">
        <v>0</v>
      </c>
      <c r="H154" s="95">
        <v>1</v>
      </c>
      <c r="I154" s="95">
        <v>0</v>
      </c>
      <c r="J154" s="95">
        <v>7</v>
      </c>
      <c r="K154" s="549">
        <v>1.8469656992084433E-2</v>
      </c>
    </row>
    <row r="155" spans="1:78" ht="15">
      <c r="A155" s="95" t="s">
        <v>1009</v>
      </c>
      <c r="B155" s="95">
        <v>5</v>
      </c>
      <c r="C155" s="95">
        <v>4</v>
      </c>
      <c r="D155" s="95">
        <v>6</v>
      </c>
      <c r="E155" s="95">
        <v>0</v>
      </c>
      <c r="F155" s="95">
        <v>1</v>
      </c>
      <c r="G155" s="95">
        <v>2</v>
      </c>
      <c r="H155" s="95">
        <v>2</v>
      </c>
      <c r="I155" s="95">
        <v>0</v>
      </c>
      <c r="J155" s="95">
        <v>20</v>
      </c>
      <c r="K155" s="549">
        <v>5.2770448548812667E-2</v>
      </c>
    </row>
    <row r="156" spans="1:78" ht="15">
      <c r="A156" s="95" t="s">
        <v>1010</v>
      </c>
      <c r="B156" s="95">
        <v>15</v>
      </c>
      <c r="C156" s="95">
        <v>8</v>
      </c>
      <c r="D156" s="95">
        <v>17</v>
      </c>
      <c r="E156" s="95">
        <v>1</v>
      </c>
      <c r="F156" s="95">
        <v>9</v>
      </c>
      <c r="G156" s="95">
        <v>5</v>
      </c>
      <c r="H156" s="95">
        <v>6</v>
      </c>
      <c r="I156" s="95">
        <v>0</v>
      </c>
      <c r="J156" s="95">
        <v>61</v>
      </c>
      <c r="K156" s="549">
        <v>0.16094986807387862</v>
      </c>
    </row>
    <row r="157" spans="1:78" ht="15">
      <c r="A157" s="95" t="s">
        <v>1011</v>
      </c>
      <c r="B157" s="95">
        <v>103</v>
      </c>
      <c r="C157" s="95">
        <v>13</v>
      </c>
      <c r="D157" s="95">
        <v>27</v>
      </c>
      <c r="E157" s="95">
        <v>0</v>
      </c>
      <c r="F157" s="95">
        <v>7</v>
      </c>
      <c r="G157" s="95">
        <v>7</v>
      </c>
      <c r="H157" s="95">
        <v>4</v>
      </c>
      <c r="I157" s="95">
        <v>0</v>
      </c>
      <c r="J157" s="95">
        <v>161</v>
      </c>
      <c r="K157" s="549">
        <v>0.42480211081794195</v>
      </c>
    </row>
    <row r="158" spans="1:78" ht="15">
      <c r="A158" s="95" t="s">
        <v>1012</v>
      </c>
      <c r="B158" s="95">
        <v>56</v>
      </c>
      <c r="C158" s="95">
        <v>1</v>
      </c>
      <c r="D158" s="95">
        <v>4</v>
      </c>
      <c r="E158" s="95">
        <v>0</v>
      </c>
      <c r="F158" s="95">
        <v>2</v>
      </c>
      <c r="G158" s="95">
        <v>1</v>
      </c>
      <c r="H158" s="95">
        <v>0</v>
      </c>
      <c r="I158" s="95">
        <v>0</v>
      </c>
      <c r="J158" s="95">
        <v>64</v>
      </c>
      <c r="K158" s="549">
        <v>0.16886543535620052</v>
      </c>
    </row>
    <row r="159" spans="1:78" ht="15">
      <c r="A159" s="95" t="s">
        <v>1013</v>
      </c>
      <c r="B159" s="95">
        <v>35</v>
      </c>
      <c r="C159" s="95">
        <v>0</v>
      </c>
      <c r="D159" s="95">
        <v>0</v>
      </c>
      <c r="E159" s="95">
        <v>0</v>
      </c>
      <c r="F159" s="95">
        <v>0</v>
      </c>
      <c r="G159" s="95">
        <v>0</v>
      </c>
      <c r="H159" s="95">
        <v>0</v>
      </c>
      <c r="I159" s="95">
        <v>0</v>
      </c>
      <c r="J159" s="95">
        <v>35</v>
      </c>
      <c r="K159" s="549">
        <v>9.2348284960422161E-2</v>
      </c>
    </row>
    <row r="160" spans="1:78" ht="15">
      <c r="A160" s="95" t="s">
        <v>218</v>
      </c>
      <c r="B160" s="95">
        <v>221</v>
      </c>
      <c r="C160" s="95">
        <v>30</v>
      </c>
      <c r="D160" s="95">
        <v>70</v>
      </c>
      <c r="E160" s="95">
        <v>1</v>
      </c>
      <c r="F160" s="95">
        <v>25</v>
      </c>
      <c r="G160" s="95">
        <v>15</v>
      </c>
      <c r="H160" s="95">
        <v>17</v>
      </c>
      <c r="I160" s="95">
        <v>0</v>
      </c>
      <c r="J160" s="95">
        <v>379</v>
      </c>
      <c r="K160" s="549">
        <v>1</v>
      </c>
    </row>
    <row r="161" spans="1:11" ht="15">
      <c r="A161" s="95" t="s">
        <v>1014</v>
      </c>
      <c r="B161" s="549">
        <v>0.58311345646437995</v>
      </c>
      <c r="C161" s="549">
        <v>7.9155672823219003E-2</v>
      </c>
      <c r="D161" s="549">
        <v>0.18469656992084432</v>
      </c>
      <c r="E161" s="549">
        <v>2.6385224274406332E-3</v>
      </c>
      <c r="F161" s="549">
        <v>6.5963060686015831E-2</v>
      </c>
      <c r="G161" s="549">
        <v>3.9577836411609502E-2</v>
      </c>
      <c r="H161" s="549">
        <v>4.4854881266490766E-2</v>
      </c>
      <c r="I161" s="549">
        <v>0</v>
      </c>
      <c r="J161" s="549">
        <v>1</v>
      </c>
      <c r="K161" s="549"/>
    </row>
    <row r="162" spans="1:11" ht="15">
      <c r="K162" s="549"/>
    </row>
    <row r="163" spans="1:11" ht="15">
      <c r="A163" s="95" t="s">
        <v>1024</v>
      </c>
      <c r="K163" s="549"/>
    </row>
    <row r="164" spans="1:11" ht="15" hidden="1">
      <c r="K164" s="549"/>
    </row>
    <row r="165" spans="1:11" ht="15" hidden="1">
      <c r="K165" s="549"/>
    </row>
    <row r="166" spans="1:11" ht="15" hidden="1">
      <c r="K166" s="549"/>
    </row>
    <row r="167" spans="1:11" ht="15" hidden="1">
      <c r="K167" s="549"/>
    </row>
    <row r="168" spans="1:11" ht="15" hidden="1">
      <c r="K168" s="549"/>
    </row>
    <row r="169" spans="1:11" ht="15" hidden="1">
      <c r="K169" s="549"/>
    </row>
    <row r="170" spans="1:11" ht="15" hidden="1">
      <c r="K170" s="549"/>
    </row>
    <row r="171" spans="1:11" ht="15" hidden="1">
      <c r="K171" s="549"/>
    </row>
    <row r="172" spans="1:11" ht="15" hidden="1">
      <c r="K172" s="549"/>
    </row>
    <row r="173" spans="1:11" ht="15" hidden="1">
      <c r="K173" s="549"/>
    </row>
    <row r="174" spans="1:11" ht="15" hidden="1">
      <c r="K174" s="549"/>
    </row>
    <row r="175" spans="1:11" ht="15" hidden="1">
      <c r="K175" s="549"/>
    </row>
    <row r="176" spans="1:11" ht="15" hidden="1">
      <c r="K176" s="549"/>
    </row>
    <row r="177" spans="11:11" ht="15" hidden="1">
      <c r="K177" s="549"/>
    </row>
    <row r="178" spans="11:11" ht="15" hidden="1">
      <c r="K178" s="549"/>
    </row>
    <row r="179" spans="11:11" ht="15" hidden="1">
      <c r="K179" s="549"/>
    </row>
    <row r="180" spans="11:11" ht="15" hidden="1">
      <c r="K180" s="549"/>
    </row>
    <row r="181" spans="11:11" ht="15" hidden="1">
      <c r="K181" s="549"/>
    </row>
    <row r="182" spans="11:11" ht="15" hidden="1">
      <c r="K182" s="549"/>
    </row>
    <row r="183" spans="11:11" ht="15" hidden="1">
      <c r="K183" s="549"/>
    </row>
    <row r="184" spans="11:11" ht="15" hidden="1">
      <c r="K184" s="549"/>
    </row>
    <row r="185" spans="11:11" ht="15" hidden="1">
      <c r="K185" s="549"/>
    </row>
    <row r="186" spans="11:11" ht="15" hidden="1">
      <c r="K186" s="549"/>
    </row>
    <row r="187" spans="11:11" ht="15" hidden="1">
      <c r="K187" s="549"/>
    </row>
    <row r="188" spans="11:11" ht="15" hidden="1">
      <c r="K188" s="549"/>
    </row>
    <row r="189" spans="11:11" ht="15" hidden="1">
      <c r="K189" s="549"/>
    </row>
    <row r="190" spans="11:11" ht="15" hidden="1">
      <c r="K190" s="549"/>
    </row>
    <row r="191" spans="11:11" ht="15" hidden="1">
      <c r="K191" s="549"/>
    </row>
    <row r="192" spans="11:11" ht="15" hidden="1">
      <c r="K192" s="549"/>
    </row>
    <row r="193" spans="11:11" ht="15" hidden="1">
      <c r="K193" s="549"/>
    </row>
    <row r="194" spans="11:11" ht="15" hidden="1">
      <c r="K194" s="549"/>
    </row>
    <row r="195" spans="11:11" ht="15" hidden="1">
      <c r="K195" s="549"/>
    </row>
    <row r="196" spans="11:11" ht="15" hidden="1">
      <c r="K196" s="549"/>
    </row>
    <row r="197" spans="11:11" ht="15" hidden="1">
      <c r="K197" s="549"/>
    </row>
    <row r="198" spans="11:11" ht="15" hidden="1">
      <c r="K198" s="549"/>
    </row>
    <row r="199" spans="11:11" ht="15" hidden="1">
      <c r="K199" s="549"/>
    </row>
    <row r="200" spans="11:11" ht="15" hidden="1">
      <c r="K200" s="549"/>
    </row>
    <row r="201" spans="11:11" ht="15" hidden="1">
      <c r="K201" s="549"/>
    </row>
    <row r="202" spans="11:11" ht="15" hidden="1">
      <c r="K202" s="549"/>
    </row>
    <row r="203" spans="11:11" ht="15" hidden="1">
      <c r="K203" s="549"/>
    </row>
    <row r="204" spans="11:11" ht="15" hidden="1">
      <c r="K204" s="549"/>
    </row>
    <row r="205" spans="11:11" ht="15" hidden="1">
      <c r="K205" s="549"/>
    </row>
    <row r="206" spans="11:11" ht="15" hidden="1">
      <c r="K206" s="549"/>
    </row>
    <row r="207" spans="11:11" ht="15" hidden="1">
      <c r="K207" s="549"/>
    </row>
    <row r="208" spans="11:11" ht="15" hidden="1">
      <c r="K208" s="549"/>
    </row>
    <row r="209" spans="11:11" ht="15" hidden="1">
      <c r="K209" s="549"/>
    </row>
    <row r="210" spans="11:11" ht="15" hidden="1">
      <c r="K210" s="549"/>
    </row>
    <row r="211" spans="11:11" ht="15" hidden="1">
      <c r="K211" s="549"/>
    </row>
    <row r="212" spans="11:11" ht="15" hidden="1">
      <c r="K212" s="549"/>
    </row>
    <row r="213" spans="11:11" ht="15" hidden="1">
      <c r="K213" s="549"/>
    </row>
    <row r="214" spans="11:11" ht="15" hidden="1">
      <c r="K214" s="549"/>
    </row>
    <row r="215" spans="11:11" ht="15" hidden="1">
      <c r="K215" s="549"/>
    </row>
    <row r="216" spans="11:11" ht="15" hidden="1">
      <c r="K216" s="549"/>
    </row>
    <row r="217" spans="11:11" ht="15" hidden="1">
      <c r="K217" s="549"/>
    </row>
    <row r="218" spans="11:11" ht="15" hidden="1">
      <c r="K218" s="549"/>
    </row>
    <row r="219" spans="11:11" ht="15" hidden="1">
      <c r="K219" s="549"/>
    </row>
    <row r="220" spans="11:11" ht="15" hidden="1">
      <c r="K220" s="549"/>
    </row>
    <row r="221" spans="11:11" ht="15" hidden="1">
      <c r="K221" s="549"/>
    </row>
    <row r="222" spans="11:11" ht="15" hidden="1">
      <c r="K222" s="549"/>
    </row>
    <row r="223" spans="11:11" ht="15" hidden="1">
      <c r="K223" s="549"/>
    </row>
    <row r="224" spans="11:11" ht="15" hidden="1">
      <c r="K224" s="549"/>
    </row>
    <row r="225" spans="11:11" ht="15" hidden="1">
      <c r="K225" s="549"/>
    </row>
    <row r="226" spans="11:11" ht="15" hidden="1">
      <c r="K226" s="549"/>
    </row>
    <row r="227" spans="11:11" ht="15" hidden="1">
      <c r="K227" s="549"/>
    </row>
    <row r="228" spans="11:11" ht="15" hidden="1">
      <c r="K228" s="549"/>
    </row>
    <row r="229" spans="11:11" ht="15" hidden="1">
      <c r="K229" s="549"/>
    </row>
    <row r="230" spans="11:11" ht="15" hidden="1">
      <c r="K230" s="549"/>
    </row>
    <row r="231" spans="11:11" ht="15" hidden="1">
      <c r="K231" s="549"/>
    </row>
    <row r="232" spans="11:11" ht="15" hidden="1">
      <c r="K232" s="549"/>
    </row>
    <row r="233" spans="11:11" ht="15" hidden="1">
      <c r="K233" s="549"/>
    </row>
    <row r="234" spans="11:11" ht="15" hidden="1">
      <c r="K234" s="549"/>
    </row>
    <row r="235" spans="11:11" ht="15" hidden="1">
      <c r="K235" s="549"/>
    </row>
    <row r="236" spans="11:11" ht="15" hidden="1">
      <c r="K236" s="549"/>
    </row>
    <row r="237" spans="11:11" ht="15" hidden="1">
      <c r="K237" s="549"/>
    </row>
    <row r="238" spans="11:11" ht="15" hidden="1">
      <c r="K238" s="549"/>
    </row>
    <row r="239" spans="11:11" ht="15" hidden="1">
      <c r="K239" s="549"/>
    </row>
    <row r="240" spans="11:11" ht="15" hidden="1">
      <c r="K240" s="549"/>
    </row>
    <row r="241" spans="11:11" ht="15" hidden="1">
      <c r="K241" s="549"/>
    </row>
    <row r="242" spans="11:11" ht="15" hidden="1">
      <c r="K242" s="549"/>
    </row>
    <row r="243" spans="11:11" ht="15" hidden="1">
      <c r="K243" s="549"/>
    </row>
    <row r="244" spans="11:11" ht="15" hidden="1">
      <c r="K244" s="549"/>
    </row>
    <row r="245" spans="11:11" ht="15" hidden="1">
      <c r="K245" s="549"/>
    </row>
    <row r="246" spans="11:11" ht="15" hidden="1">
      <c r="K246" s="549"/>
    </row>
    <row r="247" spans="11:11" ht="15" hidden="1">
      <c r="K247" s="549"/>
    </row>
    <row r="248" spans="11:11" ht="15" hidden="1">
      <c r="K248" s="549"/>
    </row>
    <row r="249" spans="11:11" ht="15" hidden="1">
      <c r="K249" s="549"/>
    </row>
    <row r="250" spans="11:11" ht="15" hidden="1">
      <c r="K250" s="549"/>
    </row>
    <row r="251" spans="11:11" ht="15" hidden="1">
      <c r="K251" s="549"/>
    </row>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WVU336"/>
  <sheetViews>
    <sheetView topLeftCell="A5" zoomScale="70" zoomScaleNormal="70" workbookViewId="0">
      <selection activeCell="A48" sqref="A48:XFD1048576"/>
    </sheetView>
  </sheetViews>
  <sheetFormatPr defaultColWidth="0" defaultRowHeight="15" zeroHeight="1"/>
  <cols>
    <col min="1" max="1" width="50" style="578" customWidth="1"/>
    <col min="2" max="2" width="15.28515625" customWidth="1"/>
    <col min="3" max="3" width="19.28515625" customWidth="1"/>
    <col min="4" max="4" width="18.7109375" customWidth="1"/>
    <col min="5" max="5" width="14" customWidth="1"/>
    <col min="6" max="6" width="14.85546875" customWidth="1"/>
    <col min="7" max="7" width="19" customWidth="1"/>
    <col min="8" max="8" width="14.85546875" customWidth="1"/>
    <col min="9" max="9" width="14.140625" customWidth="1"/>
    <col min="10" max="10" width="13.7109375" customWidth="1"/>
    <col min="11" max="11" width="16.42578125" customWidth="1"/>
    <col min="12" max="12" width="10.28515625" customWidth="1"/>
    <col min="13" max="13" width="4.42578125" style="553" hidden="1"/>
    <col min="14" max="256" width="9.140625" hidden="1"/>
    <col min="257" max="257" width="50" hidden="1"/>
    <col min="258" max="258" width="15.28515625" hidden="1"/>
    <col min="259" max="259" width="19.28515625" hidden="1"/>
    <col min="260" max="260" width="18.7109375" hidden="1"/>
    <col min="261" max="261" width="14" hidden="1"/>
    <col min="262" max="262" width="14.85546875" hidden="1"/>
    <col min="263" max="263" width="19" hidden="1"/>
    <col min="264" max="264" width="14.85546875" hidden="1"/>
    <col min="265" max="265" width="14.140625" hidden="1"/>
    <col min="266" max="266" width="13.7109375" hidden="1"/>
    <col min="267" max="267" width="16.42578125" hidden="1"/>
    <col min="268" max="268" width="10.28515625" hidden="1"/>
    <col min="269" max="269" width="4.42578125" hidden="1"/>
    <col min="270" max="512" width="9.140625" hidden="1"/>
    <col min="513" max="513" width="50" hidden="1"/>
    <col min="514" max="514" width="15.28515625" hidden="1"/>
    <col min="515" max="515" width="19.28515625" hidden="1"/>
    <col min="516" max="516" width="18.7109375" hidden="1"/>
    <col min="517" max="517" width="14" hidden="1"/>
    <col min="518" max="518" width="14.85546875" hidden="1"/>
    <col min="519" max="519" width="19" hidden="1"/>
    <col min="520" max="520" width="14.85546875" hidden="1"/>
    <col min="521" max="521" width="14.140625" hidden="1"/>
    <col min="522" max="522" width="13.7109375" hidden="1"/>
    <col min="523" max="523" width="16.42578125" hidden="1"/>
    <col min="524" max="524" width="10.28515625" hidden="1"/>
    <col min="525" max="525" width="4.42578125" hidden="1"/>
    <col min="526" max="768" width="9.140625" hidden="1"/>
    <col min="769" max="769" width="50" hidden="1"/>
    <col min="770" max="770" width="15.28515625" hidden="1"/>
    <col min="771" max="771" width="19.28515625" hidden="1"/>
    <col min="772" max="772" width="18.7109375" hidden="1"/>
    <col min="773" max="773" width="14" hidden="1"/>
    <col min="774" max="774" width="14.85546875" hidden="1"/>
    <col min="775" max="775" width="19" hidden="1"/>
    <col min="776" max="776" width="14.85546875" hidden="1"/>
    <col min="777" max="777" width="14.140625" hidden="1"/>
    <col min="778" max="778" width="13.7109375" hidden="1"/>
    <col min="779" max="779" width="16.42578125" hidden="1"/>
    <col min="780" max="780" width="10.28515625" hidden="1"/>
    <col min="781" max="781" width="4.42578125" hidden="1"/>
    <col min="782" max="1024" width="9.140625" hidden="1"/>
    <col min="1025" max="1025" width="50" hidden="1"/>
    <col min="1026" max="1026" width="15.28515625" hidden="1"/>
    <col min="1027" max="1027" width="19.28515625" hidden="1"/>
    <col min="1028" max="1028" width="18.7109375" hidden="1"/>
    <col min="1029" max="1029" width="14" hidden="1"/>
    <col min="1030" max="1030" width="14.85546875" hidden="1"/>
    <col min="1031" max="1031" width="19" hidden="1"/>
    <col min="1032" max="1032" width="14.85546875" hidden="1"/>
    <col min="1033" max="1033" width="14.140625" hidden="1"/>
    <col min="1034" max="1034" width="13.7109375" hidden="1"/>
    <col min="1035" max="1035" width="16.42578125" hidden="1"/>
    <col min="1036" max="1036" width="10.28515625" hidden="1"/>
    <col min="1037" max="1037" width="4.42578125" hidden="1"/>
    <col min="1038" max="1280" width="9.140625" hidden="1"/>
    <col min="1281" max="1281" width="50" hidden="1"/>
    <col min="1282" max="1282" width="15.28515625" hidden="1"/>
    <col min="1283" max="1283" width="19.28515625" hidden="1"/>
    <col min="1284" max="1284" width="18.7109375" hidden="1"/>
    <col min="1285" max="1285" width="14" hidden="1"/>
    <col min="1286" max="1286" width="14.85546875" hidden="1"/>
    <col min="1287" max="1287" width="19" hidden="1"/>
    <col min="1288" max="1288" width="14.85546875" hidden="1"/>
    <col min="1289" max="1289" width="14.140625" hidden="1"/>
    <col min="1290" max="1290" width="13.7109375" hidden="1"/>
    <col min="1291" max="1291" width="16.42578125" hidden="1"/>
    <col min="1292" max="1292" width="10.28515625" hidden="1"/>
    <col min="1293" max="1293" width="4.42578125" hidden="1"/>
    <col min="1294" max="1536" width="9.140625" hidden="1"/>
    <col min="1537" max="1537" width="50" hidden="1"/>
    <col min="1538" max="1538" width="15.28515625" hidden="1"/>
    <col min="1539" max="1539" width="19.28515625" hidden="1"/>
    <col min="1540" max="1540" width="18.7109375" hidden="1"/>
    <col min="1541" max="1541" width="14" hidden="1"/>
    <col min="1542" max="1542" width="14.85546875" hidden="1"/>
    <col min="1543" max="1543" width="19" hidden="1"/>
    <col min="1544" max="1544" width="14.85546875" hidden="1"/>
    <col min="1545" max="1545" width="14.140625" hidden="1"/>
    <col min="1546" max="1546" width="13.7109375" hidden="1"/>
    <col min="1547" max="1547" width="16.42578125" hidden="1"/>
    <col min="1548" max="1548" width="10.28515625" hidden="1"/>
    <col min="1549" max="1549" width="4.42578125" hidden="1"/>
    <col min="1550" max="1792" width="9.140625" hidden="1"/>
    <col min="1793" max="1793" width="50" hidden="1"/>
    <col min="1794" max="1794" width="15.28515625" hidden="1"/>
    <col min="1795" max="1795" width="19.28515625" hidden="1"/>
    <col min="1796" max="1796" width="18.7109375" hidden="1"/>
    <col min="1797" max="1797" width="14" hidden="1"/>
    <col min="1798" max="1798" width="14.85546875" hidden="1"/>
    <col min="1799" max="1799" width="19" hidden="1"/>
    <col min="1800" max="1800" width="14.85546875" hidden="1"/>
    <col min="1801" max="1801" width="14.140625" hidden="1"/>
    <col min="1802" max="1802" width="13.7109375" hidden="1"/>
    <col min="1803" max="1803" width="16.42578125" hidden="1"/>
    <col min="1804" max="1804" width="10.28515625" hidden="1"/>
    <col min="1805" max="1805" width="4.42578125" hidden="1"/>
    <col min="1806" max="2048" width="9.140625" hidden="1"/>
    <col min="2049" max="2049" width="50" hidden="1"/>
    <col min="2050" max="2050" width="15.28515625" hidden="1"/>
    <col min="2051" max="2051" width="19.28515625" hidden="1"/>
    <col min="2052" max="2052" width="18.7109375" hidden="1"/>
    <col min="2053" max="2053" width="14" hidden="1"/>
    <col min="2054" max="2054" width="14.85546875" hidden="1"/>
    <col min="2055" max="2055" width="19" hidden="1"/>
    <col min="2056" max="2056" width="14.85546875" hidden="1"/>
    <col min="2057" max="2057" width="14.140625" hidden="1"/>
    <col min="2058" max="2058" width="13.7109375" hidden="1"/>
    <col min="2059" max="2059" width="16.42578125" hidden="1"/>
    <col min="2060" max="2060" width="10.28515625" hidden="1"/>
    <col min="2061" max="2061" width="4.42578125" hidden="1"/>
    <col min="2062" max="2304" width="9.140625" hidden="1"/>
    <col min="2305" max="2305" width="50" hidden="1"/>
    <col min="2306" max="2306" width="15.28515625" hidden="1"/>
    <col min="2307" max="2307" width="19.28515625" hidden="1"/>
    <col min="2308" max="2308" width="18.7109375" hidden="1"/>
    <col min="2309" max="2309" width="14" hidden="1"/>
    <col min="2310" max="2310" width="14.85546875" hidden="1"/>
    <col min="2311" max="2311" width="19" hidden="1"/>
    <col min="2312" max="2312" width="14.85546875" hidden="1"/>
    <col min="2313" max="2313" width="14.140625" hidden="1"/>
    <col min="2314" max="2314" width="13.7109375" hidden="1"/>
    <col min="2315" max="2315" width="16.42578125" hidden="1"/>
    <col min="2316" max="2316" width="10.28515625" hidden="1"/>
    <col min="2317" max="2317" width="4.42578125" hidden="1"/>
    <col min="2318" max="2560" width="9.140625" hidden="1"/>
    <col min="2561" max="2561" width="50" hidden="1"/>
    <col min="2562" max="2562" width="15.28515625" hidden="1"/>
    <col min="2563" max="2563" width="19.28515625" hidden="1"/>
    <col min="2564" max="2564" width="18.7109375" hidden="1"/>
    <col min="2565" max="2565" width="14" hidden="1"/>
    <col min="2566" max="2566" width="14.85546875" hidden="1"/>
    <col min="2567" max="2567" width="19" hidden="1"/>
    <col min="2568" max="2568" width="14.85546875" hidden="1"/>
    <col min="2569" max="2569" width="14.140625" hidden="1"/>
    <col min="2570" max="2570" width="13.7109375" hidden="1"/>
    <col min="2571" max="2571" width="16.42578125" hidden="1"/>
    <col min="2572" max="2572" width="10.28515625" hidden="1"/>
    <col min="2573" max="2573" width="4.42578125" hidden="1"/>
    <col min="2574" max="2816" width="9.140625" hidden="1"/>
    <col min="2817" max="2817" width="50" hidden="1"/>
    <col min="2818" max="2818" width="15.28515625" hidden="1"/>
    <col min="2819" max="2819" width="19.28515625" hidden="1"/>
    <col min="2820" max="2820" width="18.7109375" hidden="1"/>
    <col min="2821" max="2821" width="14" hidden="1"/>
    <col min="2822" max="2822" width="14.85546875" hidden="1"/>
    <col min="2823" max="2823" width="19" hidden="1"/>
    <col min="2824" max="2824" width="14.85546875" hidden="1"/>
    <col min="2825" max="2825" width="14.140625" hidden="1"/>
    <col min="2826" max="2826" width="13.7109375" hidden="1"/>
    <col min="2827" max="2827" width="16.42578125" hidden="1"/>
    <col min="2828" max="2828" width="10.28515625" hidden="1"/>
    <col min="2829" max="2829" width="4.42578125" hidden="1"/>
    <col min="2830" max="3072" width="9.140625" hidden="1"/>
    <col min="3073" max="3073" width="50" hidden="1"/>
    <col min="3074" max="3074" width="15.28515625" hidden="1"/>
    <col min="3075" max="3075" width="19.28515625" hidden="1"/>
    <col min="3076" max="3076" width="18.7109375" hidden="1"/>
    <col min="3077" max="3077" width="14" hidden="1"/>
    <col min="3078" max="3078" width="14.85546875" hidden="1"/>
    <col min="3079" max="3079" width="19" hidden="1"/>
    <col min="3080" max="3080" width="14.85546875" hidden="1"/>
    <col min="3081" max="3081" width="14.140625" hidden="1"/>
    <col min="3082" max="3082" width="13.7109375" hidden="1"/>
    <col min="3083" max="3083" width="16.42578125" hidden="1"/>
    <col min="3084" max="3084" width="10.28515625" hidden="1"/>
    <col min="3085" max="3085" width="4.42578125" hidden="1"/>
    <col min="3086" max="3328" width="9.140625" hidden="1"/>
    <col min="3329" max="3329" width="50" hidden="1"/>
    <col min="3330" max="3330" width="15.28515625" hidden="1"/>
    <col min="3331" max="3331" width="19.28515625" hidden="1"/>
    <col min="3332" max="3332" width="18.7109375" hidden="1"/>
    <col min="3333" max="3333" width="14" hidden="1"/>
    <col min="3334" max="3334" width="14.85546875" hidden="1"/>
    <col min="3335" max="3335" width="19" hidden="1"/>
    <col min="3336" max="3336" width="14.85546875" hidden="1"/>
    <col min="3337" max="3337" width="14.140625" hidden="1"/>
    <col min="3338" max="3338" width="13.7109375" hidden="1"/>
    <col min="3339" max="3339" width="16.42578125" hidden="1"/>
    <col min="3340" max="3340" width="10.28515625" hidden="1"/>
    <col min="3341" max="3341" width="4.42578125" hidden="1"/>
    <col min="3342" max="3584" width="9.140625" hidden="1"/>
    <col min="3585" max="3585" width="50" hidden="1"/>
    <col min="3586" max="3586" width="15.28515625" hidden="1"/>
    <col min="3587" max="3587" width="19.28515625" hidden="1"/>
    <col min="3588" max="3588" width="18.7109375" hidden="1"/>
    <col min="3589" max="3589" width="14" hidden="1"/>
    <col min="3590" max="3590" width="14.85546875" hidden="1"/>
    <col min="3591" max="3591" width="19" hidden="1"/>
    <col min="3592" max="3592" width="14.85546875" hidden="1"/>
    <col min="3593" max="3593" width="14.140625" hidden="1"/>
    <col min="3594" max="3594" width="13.7109375" hidden="1"/>
    <col min="3595" max="3595" width="16.42578125" hidden="1"/>
    <col min="3596" max="3596" width="10.28515625" hidden="1"/>
    <col min="3597" max="3597" width="4.42578125" hidden="1"/>
    <col min="3598" max="3840" width="9.140625" hidden="1"/>
    <col min="3841" max="3841" width="50" hidden="1"/>
    <col min="3842" max="3842" width="15.28515625" hidden="1"/>
    <col min="3843" max="3843" width="19.28515625" hidden="1"/>
    <col min="3844" max="3844" width="18.7109375" hidden="1"/>
    <col min="3845" max="3845" width="14" hidden="1"/>
    <col min="3846" max="3846" width="14.85546875" hidden="1"/>
    <col min="3847" max="3847" width="19" hidden="1"/>
    <col min="3848" max="3848" width="14.85546875" hidden="1"/>
    <col min="3849" max="3849" width="14.140625" hidden="1"/>
    <col min="3850" max="3850" width="13.7109375" hidden="1"/>
    <col min="3851" max="3851" width="16.42578125" hidden="1"/>
    <col min="3852" max="3852" width="10.28515625" hidden="1"/>
    <col min="3853" max="3853" width="4.42578125" hidden="1"/>
    <col min="3854" max="4096" width="9.140625" hidden="1"/>
    <col min="4097" max="4097" width="50" hidden="1"/>
    <col min="4098" max="4098" width="15.28515625" hidden="1"/>
    <col min="4099" max="4099" width="19.28515625" hidden="1"/>
    <col min="4100" max="4100" width="18.7109375" hidden="1"/>
    <col min="4101" max="4101" width="14" hidden="1"/>
    <col min="4102" max="4102" width="14.85546875" hidden="1"/>
    <col min="4103" max="4103" width="19" hidden="1"/>
    <col min="4104" max="4104" width="14.85546875" hidden="1"/>
    <col min="4105" max="4105" width="14.140625" hidden="1"/>
    <col min="4106" max="4106" width="13.7109375" hidden="1"/>
    <col min="4107" max="4107" width="16.42578125" hidden="1"/>
    <col min="4108" max="4108" width="10.28515625" hidden="1"/>
    <col min="4109" max="4109" width="4.42578125" hidden="1"/>
    <col min="4110" max="4352" width="9.140625" hidden="1"/>
    <col min="4353" max="4353" width="50" hidden="1"/>
    <col min="4354" max="4354" width="15.28515625" hidden="1"/>
    <col min="4355" max="4355" width="19.28515625" hidden="1"/>
    <col min="4356" max="4356" width="18.7109375" hidden="1"/>
    <col min="4357" max="4357" width="14" hidden="1"/>
    <col min="4358" max="4358" width="14.85546875" hidden="1"/>
    <col min="4359" max="4359" width="19" hidden="1"/>
    <col min="4360" max="4360" width="14.85546875" hidden="1"/>
    <col min="4361" max="4361" width="14.140625" hidden="1"/>
    <col min="4362" max="4362" width="13.7109375" hidden="1"/>
    <col min="4363" max="4363" width="16.42578125" hidden="1"/>
    <col min="4364" max="4364" width="10.28515625" hidden="1"/>
    <col min="4365" max="4365" width="4.42578125" hidden="1"/>
    <col min="4366" max="4608" width="9.140625" hidden="1"/>
    <col min="4609" max="4609" width="50" hidden="1"/>
    <col min="4610" max="4610" width="15.28515625" hidden="1"/>
    <col min="4611" max="4611" width="19.28515625" hidden="1"/>
    <col min="4612" max="4612" width="18.7109375" hidden="1"/>
    <col min="4613" max="4613" width="14" hidden="1"/>
    <col min="4614" max="4614" width="14.85546875" hidden="1"/>
    <col min="4615" max="4615" width="19" hidden="1"/>
    <col min="4616" max="4616" width="14.85546875" hidden="1"/>
    <col min="4617" max="4617" width="14.140625" hidden="1"/>
    <col min="4618" max="4618" width="13.7109375" hidden="1"/>
    <col min="4619" max="4619" width="16.42578125" hidden="1"/>
    <col min="4620" max="4620" width="10.28515625" hidden="1"/>
    <col min="4621" max="4621" width="4.42578125" hidden="1"/>
    <col min="4622" max="4864" width="9.140625" hidden="1"/>
    <col min="4865" max="4865" width="50" hidden="1"/>
    <col min="4866" max="4866" width="15.28515625" hidden="1"/>
    <col min="4867" max="4867" width="19.28515625" hidden="1"/>
    <col min="4868" max="4868" width="18.7109375" hidden="1"/>
    <col min="4869" max="4869" width="14" hidden="1"/>
    <col min="4870" max="4870" width="14.85546875" hidden="1"/>
    <col min="4871" max="4871" width="19" hidden="1"/>
    <col min="4872" max="4872" width="14.85546875" hidden="1"/>
    <col min="4873" max="4873" width="14.140625" hidden="1"/>
    <col min="4874" max="4874" width="13.7109375" hidden="1"/>
    <col min="4875" max="4875" width="16.42578125" hidden="1"/>
    <col min="4876" max="4876" width="10.28515625" hidden="1"/>
    <col min="4877" max="4877" width="4.42578125" hidden="1"/>
    <col min="4878" max="5120" width="9.140625" hidden="1"/>
    <col min="5121" max="5121" width="50" hidden="1"/>
    <col min="5122" max="5122" width="15.28515625" hidden="1"/>
    <col min="5123" max="5123" width="19.28515625" hidden="1"/>
    <col min="5124" max="5124" width="18.7109375" hidden="1"/>
    <col min="5125" max="5125" width="14" hidden="1"/>
    <col min="5126" max="5126" width="14.85546875" hidden="1"/>
    <col min="5127" max="5127" width="19" hidden="1"/>
    <col min="5128" max="5128" width="14.85546875" hidden="1"/>
    <col min="5129" max="5129" width="14.140625" hidden="1"/>
    <col min="5130" max="5130" width="13.7109375" hidden="1"/>
    <col min="5131" max="5131" width="16.42578125" hidden="1"/>
    <col min="5132" max="5132" width="10.28515625" hidden="1"/>
    <col min="5133" max="5133" width="4.42578125" hidden="1"/>
    <col min="5134" max="5376" width="9.140625" hidden="1"/>
    <col min="5377" max="5377" width="50" hidden="1"/>
    <col min="5378" max="5378" width="15.28515625" hidden="1"/>
    <col min="5379" max="5379" width="19.28515625" hidden="1"/>
    <col min="5380" max="5380" width="18.7109375" hidden="1"/>
    <col min="5381" max="5381" width="14" hidden="1"/>
    <col min="5382" max="5382" width="14.85546875" hidden="1"/>
    <col min="5383" max="5383" width="19" hidden="1"/>
    <col min="5384" max="5384" width="14.85546875" hidden="1"/>
    <col min="5385" max="5385" width="14.140625" hidden="1"/>
    <col min="5386" max="5386" width="13.7109375" hidden="1"/>
    <col min="5387" max="5387" width="16.42578125" hidden="1"/>
    <col min="5388" max="5388" width="10.28515625" hidden="1"/>
    <col min="5389" max="5389" width="4.42578125" hidden="1"/>
    <col min="5390" max="5632" width="9.140625" hidden="1"/>
    <col min="5633" max="5633" width="50" hidden="1"/>
    <col min="5634" max="5634" width="15.28515625" hidden="1"/>
    <col min="5635" max="5635" width="19.28515625" hidden="1"/>
    <col min="5636" max="5636" width="18.7109375" hidden="1"/>
    <col min="5637" max="5637" width="14" hidden="1"/>
    <col min="5638" max="5638" width="14.85546875" hidden="1"/>
    <col min="5639" max="5639" width="19" hidden="1"/>
    <col min="5640" max="5640" width="14.85546875" hidden="1"/>
    <col min="5641" max="5641" width="14.140625" hidden="1"/>
    <col min="5642" max="5642" width="13.7109375" hidden="1"/>
    <col min="5643" max="5643" width="16.42578125" hidden="1"/>
    <col min="5644" max="5644" width="10.28515625" hidden="1"/>
    <col min="5645" max="5645" width="4.42578125" hidden="1"/>
    <col min="5646" max="5888" width="9.140625" hidden="1"/>
    <col min="5889" max="5889" width="50" hidden="1"/>
    <col min="5890" max="5890" width="15.28515625" hidden="1"/>
    <col min="5891" max="5891" width="19.28515625" hidden="1"/>
    <col min="5892" max="5892" width="18.7109375" hidden="1"/>
    <col min="5893" max="5893" width="14" hidden="1"/>
    <col min="5894" max="5894" width="14.85546875" hidden="1"/>
    <col min="5895" max="5895" width="19" hidden="1"/>
    <col min="5896" max="5896" width="14.85546875" hidden="1"/>
    <col min="5897" max="5897" width="14.140625" hidden="1"/>
    <col min="5898" max="5898" width="13.7109375" hidden="1"/>
    <col min="5899" max="5899" width="16.42578125" hidden="1"/>
    <col min="5900" max="5900" width="10.28515625" hidden="1"/>
    <col min="5901" max="5901" width="4.42578125" hidden="1"/>
    <col min="5902" max="6144" width="9.140625" hidden="1"/>
    <col min="6145" max="6145" width="50" hidden="1"/>
    <col min="6146" max="6146" width="15.28515625" hidden="1"/>
    <col min="6147" max="6147" width="19.28515625" hidden="1"/>
    <col min="6148" max="6148" width="18.7109375" hidden="1"/>
    <col min="6149" max="6149" width="14" hidden="1"/>
    <col min="6150" max="6150" width="14.85546875" hidden="1"/>
    <col min="6151" max="6151" width="19" hidden="1"/>
    <col min="6152" max="6152" width="14.85546875" hidden="1"/>
    <col min="6153" max="6153" width="14.140625" hidden="1"/>
    <col min="6154" max="6154" width="13.7109375" hidden="1"/>
    <col min="6155" max="6155" width="16.42578125" hidden="1"/>
    <col min="6156" max="6156" width="10.28515625" hidden="1"/>
    <col min="6157" max="6157" width="4.42578125" hidden="1"/>
    <col min="6158" max="6400" width="9.140625" hidden="1"/>
    <col min="6401" max="6401" width="50" hidden="1"/>
    <col min="6402" max="6402" width="15.28515625" hidden="1"/>
    <col min="6403" max="6403" width="19.28515625" hidden="1"/>
    <col min="6404" max="6404" width="18.7109375" hidden="1"/>
    <col min="6405" max="6405" width="14" hidden="1"/>
    <col min="6406" max="6406" width="14.85546875" hidden="1"/>
    <col min="6407" max="6407" width="19" hidden="1"/>
    <col min="6408" max="6408" width="14.85546875" hidden="1"/>
    <col min="6409" max="6409" width="14.140625" hidden="1"/>
    <col min="6410" max="6410" width="13.7109375" hidden="1"/>
    <col min="6411" max="6411" width="16.42578125" hidden="1"/>
    <col min="6412" max="6412" width="10.28515625" hidden="1"/>
    <col min="6413" max="6413" width="4.42578125" hidden="1"/>
    <col min="6414" max="6656" width="9.140625" hidden="1"/>
    <col min="6657" max="6657" width="50" hidden="1"/>
    <col min="6658" max="6658" width="15.28515625" hidden="1"/>
    <col min="6659" max="6659" width="19.28515625" hidden="1"/>
    <col min="6660" max="6660" width="18.7109375" hidden="1"/>
    <col min="6661" max="6661" width="14" hidden="1"/>
    <col min="6662" max="6662" width="14.85546875" hidden="1"/>
    <col min="6663" max="6663" width="19" hidden="1"/>
    <col min="6664" max="6664" width="14.85546875" hidden="1"/>
    <col min="6665" max="6665" width="14.140625" hidden="1"/>
    <col min="6666" max="6666" width="13.7109375" hidden="1"/>
    <col min="6667" max="6667" width="16.42578125" hidden="1"/>
    <col min="6668" max="6668" width="10.28515625" hidden="1"/>
    <col min="6669" max="6669" width="4.42578125" hidden="1"/>
    <col min="6670" max="6912" width="9.140625" hidden="1"/>
    <col min="6913" max="6913" width="50" hidden="1"/>
    <col min="6914" max="6914" width="15.28515625" hidden="1"/>
    <col min="6915" max="6915" width="19.28515625" hidden="1"/>
    <col min="6916" max="6916" width="18.7109375" hidden="1"/>
    <col min="6917" max="6917" width="14" hidden="1"/>
    <col min="6918" max="6918" width="14.85546875" hidden="1"/>
    <col min="6919" max="6919" width="19" hidden="1"/>
    <col min="6920" max="6920" width="14.85546875" hidden="1"/>
    <col min="6921" max="6921" width="14.140625" hidden="1"/>
    <col min="6922" max="6922" width="13.7109375" hidden="1"/>
    <col min="6923" max="6923" width="16.42578125" hidden="1"/>
    <col min="6924" max="6924" width="10.28515625" hidden="1"/>
    <col min="6925" max="6925" width="4.42578125" hidden="1"/>
    <col min="6926" max="7168" width="9.140625" hidden="1"/>
    <col min="7169" max="7169" width="50" hidden="1"/>
    <col min="7170" max="7170" width="15.28515625" hidden="1"/>
    <col min="7171" max="7171" width="19.28515625" hidden="1"/>
    <col min="7172" max="7172" width="18.7109375" hidden="1"/>
    <col min="7173" max="7173" width="14" hidden="1"/>
    <col min="7174" max="7174" width="14.85546875" hidden="1"/>
    <col min="7175" max="7175" width="19" hidden="1"/>
    <col min="7176" max="7176" width="14.85546875" hidden="1"/>
    <col min="7177" max="7177" width="14.140625" hidden="1"/>
    <col min="7178" max="7178" width="13.7109375" hidden="1"/>
    <col min="7179" max="7179" width="16.42578125" hidden="1"/>
    <col min="7180" max="7180" width="10.28515625" hidden="1"/>
    <col min="7181" max="7181" width="4.42578125" hidden="1"/>
    <col min="7182" max="7424" width="9.140625" hidden="1"/>
    <col min="7425" max="7425" width="50" hidden="1"/>
    <col min="7426" max="7426" width="15.28515625" hidden="1"/>
    <col min="7427" max="7427" width="19.28515625" hidden="1"/>
    <col min="7428" max="7428" width="18.7109375" hidden="1"/>
    <col min="7429" max="7429" width="14" hidden="1"/>
    <col min="7430" max="7430" width="14.85546875" hidden="1"/>
    <col min="7431" max="7431" width="19" hidden="1"/>
    <col min="7432" max="7432" width="14.85546875" hidden="1"/>
    <col min="7433" max="7433" width="14.140625" hidden="1"/>
    <col min="7434" max="7434" width="13.7109375" hidden="1"/>
    <col min="7435" max="7435" width="16.42578125" hidden="1"/>
    <col min="7436" max="7436" width="10.28515625" hidden="1"/>
    <col min="7437" max="7437" width="4.42578125" hidden="1"/>
    <col min="7438" max="7680" width="9.140625" hidden="1"/>
    <col min="7681" max="7681" width="50" hidden="1"/>
    <col min="7682" max="7682" width="15.28515625" hidden="1"/>
    <col min="7683" max="7683" width="19.28515625" hidden="1"/>
    <col min="7684" max="7684" width="18.7109375" hidden="1"/>
    <col min="7685" max="7685" width="14" hidden="1"/>
    <col min="7686" max="7686" width="14.85546875" hidden="1"/>
    <col min="7687" max="7687" width="19" hidden="1"/>
    <col min="7688" max="7688" width="14.85546875" hidden="1"/>
    <col min="7689" max="7689" width="14.140625" hidden="1"/>
    <col min="7690" max="7690" width="13.7109375" hidden="1"/>
    <col min="7691" max="7691" width="16.42578125" hidden="1"/>
    <col min="7692" max="7692" width="10.28515625" hidden="1"/>
    <col min="7693" max="7693" width="4.42578125" hidden="1"/>
    <col min="7694" max="7936" width="9.140625" hidden="1"/>
    <col min="7937" max="7937" width="50" hidden="1"/>
    <col min="7938" max="7938" width="15.28515625" hidden="1"/>
    <col min="7939" max="7939" width="19.28515625" hidden="1"/>
    <col min="7940" max="7940" width="18.7109375" hidden="1"/>
    <col min="7941" max="7941" width="14" hidden="1"/>
    <col min="7942" max="7942" width="14.85546875" hidden="1"/>
    <col min="7943" max="7943" width="19" hidden="1"/>
    <col min="7944" max="7944" width="14.85546875" hidden="1"/>
    <col min="7945" max="7945" width="14.140625" hidden="1"/>
    <col min="7946" max="7946" width="13.7109375" hidden="1"/>
    <col min="7947" max="7947" width="16.42578125" hidden="1"/>
    <col min="7948" max="7948" width="10.28515625" hidden="1"/>
    <col min="7949" max="7949" width="4.42578125" hidden="1"/>
    <col min="7950" max="8192" width="9.140625" hidden="1"/>
    <col min="8193" max="8193" width="50" hidden="1"/>
    <col min="8194" max="8194" width="15.28515625" hidden="1"/>
    <col min="8195" max="8195" width="19.28515625" hidden="1"/>
    <col min="8196" max="8196" width="18.7109375" hidden="1"/>
    <col min="8197" max="8197" width="14" hidden="1"/>
    <col min="8198" max="8198" width="14.85546875" hidden="1"/>
    <col min="8199" max="8199" width="19" hidden="1"/>
    <col min="8200" max="8200" width="14.85546875" hidden="1"/>
    <col min="8201" max="8201" width="14.140625" hidden="1"/>
    <col min="8202" max="8202" width="13.7109375" hidden="1"/>
    <col min="8203" max="8203" width="16.42578125" hidden="1"/>
    <col min="8204" max="8204" width="10.28515625" hidden="1"/>
    <col min="8205" max="8205" width="4.42578125" hidden="1"/>
    <col min="8206" max="8448" width="9.140625" hidden="1"/>
    <col min="8449" max="8449" width="50" hidden="1"/>
    <col min="8450" max="8450" width="15.28515625" hidden="1"/>
    <col min="8451" max="8451" width="19.28515625" hidden="1"/>
    <col min="8452" max="8452" width="18.7109375" hidden="1"/>
    <col min="8453" max="8453" width="14" hidden="1"/>
    <col min="8454" max="8454" width="14.85546875" hidden="1"/>
    <col min="8455" max="8455" width="19" hidden="1"/>
    <col min="8456" max="8456" width="14.85546875" hidden="1"/>
    <col min="8457" max="8457" width="14.140625" hidden="1"/>
    <col min="8458" max="8458" width="13.7109375" hidden="1"/>
    <col min="8459" max="8459" width="16.42578125" hidden="1"/>
    <col min="8460" max="8460" width="10.28515625" hidden="1"/>
    <col min="8461" max="8461" width="4.42578125" hidden="1"/>
    <col min="8462" max="8704" width="9.140625" hidden="1"/>
    <col min="8705" max="8705" width="50" hidden="1"/>
    <col min="8706" max="8706" width="15.28515625" hidden="1"/>
    <col min="8707" max="8707" width="19.28515625" hidden="1"/>
    <col min="8708" max="8708" width="18.7109375" hidden="1"/>
    <col min="8709" max="8709" width="14" hidden="1"/>
    <col min="8710" max="8710" width="14.85546875" hidden="1"/>
    <col min="8711" max="8711" width="19" hidden="1"/>
    <col min="8712" max="8712" width="14.85546875" hidden="1"/>
    <col min="8713" max="8713" width="14.140625" hidden="1"/>
    <col min="8714" max="8714" width="13.7109375" hidden="1"/>
    <col min="8715" max="8715" width="16.42578125" hidden="1"/>
    <col min="8716" max="8716" width="10.28515625" hidden="1"/>
    <col min="8717" max="8717" width="4.42578125" hidden="1"/>
    <col min="8718" max="8960" width="9.140625" hidden="1"/>
    <col min="8961" max="8961" width="50" hidden="1"/>
    <col min="8962" max="8962" width="15.28515625" hidden="1"/>
    <col min="8963" max="8963" width="19.28515625" hidden="1"/>
    <col min="8964" max="8964" width="18.7109375" hidden="1"/>
    <col min="8965" max="8965" width="14" hidden="1"/>
    <col min="8966" max="8966" width="14.85546875" hidden="1"/>
    <col min="8967" max="8967" width="19" hidden="1"/>
    <col min="8968" max="8968" width="14.85546875" hidden="1"/>
    <col min="8969" max="8969" width="14.140625" hidden="1"/>
    <col min="8970" max="8970" width="13.7109375" hidden="1"/>
    <col min="8971" max="8971" width="16.42578125" hidden="1"/>
    <col min="8972" max="8972" width="10.28515625" hidden="1"/>
    <col min="8973" max="8973" width="4.42578125" hidden="1"/>
    <col min="8974" max="9216" width="9.140625" hidden="1"/>
    <col min="9217" max="9217" width="50" hidden="1"/>
    <col min="9218" max="9218" width="15.28515625" hidden="1"/>
    <col min="9219" max="9219" width="19.28515625" hidden="1"/>
    <col min="9220" max="9220" width="18.7109375" hidden="1"/>
    <col min="9221" max="9221" width="14" hidden="1"/>
    <col min="9222" max="9222" width="14.85546875" hidden="1"/>
    <col min="9223" max="9223" width="19" hidden="1"/>
    <col min="9224" max="9224" width="14.85546875" hidden="1"/>
    <col min="9225" max="9225" width="14.140625" hidden="1"/>
    <col min="9226" max="9226" width="13.7109375" hidden="1"/>
    <col min="9227" max="9227" width="16.42578125" hidden="1"/>
    <col min="9228" max="9228" width="10.28515625" hidden="1"/>
    <col min="9229" max="9229" width="4.42578125" hidden="1"/>
    <col min="9230" max="9472" width="9.140625" hidden="1"/>
    <col min="9473" max="9473" width="50" hidden="1"/>
    <col min="9474" max="9474" width="15.28515625" hidden="1"/>
    <col min="9475" max="9475" width="19.28515625" hidden="1"/>
    <col min="9476" max="9476" width="18.7109375" hidden="1"/>
    <col min="9477" max="9477" width="14" hidden="1"/>
    <col min="9478" max="9478" width="14.85546875" hidden="1"/>
    <col min="9479" max="9479" width="19" hidden="1"/>
    <col min="9480" max="9480" width="14.85546875" hidden="1"/>
    <col min="9481" max="9481" width="14.140625" hidden="1"/>
    <col min="9482" max="9482" width="13.7109375" hidden="1"/>
    <col min="9483" max="9483" width="16.42578125" hidden="1"/>
    <col min="9484" max="9484" width="10.28515625" hidden="1"/>
    <col min="9485" max="9485" width="4.42578125" hidden="1"/>
    <col min="9486" max="9728" width="9.140625" hidden="1"/>
    <col min="9729" max="9729" width="50" hidden="1"/>
    <col min="9730" max="9730" width="15.28515625" hidden="1"/>
    <col min="9731" max="9731" width="19.28515625" hidden="1"/>
    <col min="9732" max="9732" width="18.7109375" hidden="1"/>
    <col min="9733" max="9733" width="14" hidden="1"/>
    <col min="9734" max="9734" width="14.85546875" hidden="1"/>
    <col min="9735" max="9735" width="19" hidden="1"/>
    <col min="9736" max="9736" width="14.85546875" hidden="1"/>
    <col min="9737" max="9737" width="14.140625" hidden="1"/>
    <col min="9738" max="9738" width="13.7109375" hidden="1"/>
    <col min="9739" max="9739" width="16.42578125" hidden="1"/>
    <col min="9740" max="9740" width="10.28515625" hidden="1"/>
    <col min="9741" max="9741" width="4.42578125" hidden="1"/>
    <col min="9742" max="9984" width="9.140625" hidden="1"/>
    <col min="9985" max="9985" width="50" hidden="1"/>
    <col min="9986" max="9986" width="15.28515625" hidden="1"/>
    <col min="9987" max="9987" width="19.28515625" hidden="1"/>
    <col min="9988" max="9988" width="18.7109375" hidden="1"/>
    <col min="9989" max="9989" width="14" hidden="1"/>
    <col min="9990" max="9990" width="14.85546875" hidden="1"/>
    <col min="9991" max="9991" width="19" hidden="1"/>
    <col min="9992" max="9992" width="14.85546875" hidden="1"/>
    <col min="9993" max="9993" width="14.140625" hidden="1"/>
    <col min="9994" max="9994" width="13.7109375" hidden="1"/>
    <col min="9995" max="9995" width="16.42578125" hidden="1"/>
    <col min="9996" max="9996" width="10.28515625" hidden="1"/>
    <col min="9997" max="9997" width="4.42578125" hidden="1"/>
    <col min="9998" max="10240" width="9.140625" hidden="1"/>
    <col min="10241" max="10241" width="50" hidden="1"/>
    <col min="10242" max="10242" width="15.28515625" hidden="1"/>
    <col min="10243" max="10243" width="19.28515625" hidden="1"/>
    <col min="10244" max="10244" width="18.7109375" hidden="1"/>
    <col min="10245" max="10245" width="14" hidden="1"/>
    <col min="10246" max="10246" width="14.85546875" hidden="1"/>
    <col min="10247" max="10247" width="19" hidden="1"/>
    <col min="10248" max="10248" width="14.85546875" hidden="1"/>
    <col min="10249" max="10249" width="14.140625" hidden="1"/>
    <col min="10250" max="10250" width="13.7109375" hidden="1"/>
    <col min="10251" max="10251" width="16.42578125" hidden="1"/>
    <col min="10252" max="10252" width="10.28515625" hidden="1"/>
    <col min="10253" max="10253" width="4.42578125" hidden="1"/>
    <col min="10254" max="10496" width="9.140625" hidden="1"/>
    <col min="10497" max="10497" width="50" hidden="1"/>
    <col min="10498" max="10498" width="15.28515625" hidden="1"/>
    <col min="10499" max="10499" width="19.28515625" hidden="1"/>
    <col min="10500" max="10500" width="18.7109375" hidden="1"/>
    <col min="10501" max="10501" width="14" hidden="1"/>
    <col min="10502" max="10502" width="14.85546875" hidden="1"/>
    <col min="10503" max="10503" width="19" hidden="1"/>
    <col min="10504" max="10504" width="14.85546875" hidden="1"/>
    <col min="10505" max="10505" width="14.140625" hidden="1"/>
    <col min="10506" max="10506" width="13.7109375" hidden="1"/>
    <col min="10507" max="10507" width="16.42578125" hidden="1"/>
    <col min="10508" max="10508" width="10.28515625" hidden="1"/>
    <col min="10509" max="10509" width="4.42578125" hidden="1"/>
    <col min="10510" max="10752" width="9.140625" hidden="1"/>
    <col min="10753" max="10753" width="50" hidden="1"/>
    <col min="10754" max="10754" width="15.28515625" hidden="1"/>
    <col min="10755" max="10755" width="19.28515625" hidden="1"/>
    <col min="10756" max="10756" width="18.7109375" hidden="1"/>
    <col min="10757" max="10757" width="14" hidden="1"/>
    <col min="10758" max="10758" width="14.85546875" hidden="1"/>
    <col min="10759" max="10759" width="19" hidden="1"/>
    <col min="10760" max="10760" width="14.85546875" hidden="1"/>
    <col min="10761" max="10761" width="14.140625" hidden="1"/>
    <col min="10762" max="10762" width="13.7109375" hidden="1"/>
    <col min="10763" max="10763" width="16.42578125" hidden="1"/>
    <col min="10764" max="10764" width="10.28515625" hidden="1"/>
    <col min="10765" max="10765" width="4.42578125" hidden="1"/>
    <col min="10766" max="11008" width="9.140625" hidden="1"/>
    <col min="11009" max="11009" width="50" hidden="1"/>
    <col min="11010" max="11010" width="15.28515625" hidden="1"/>
    <col min="11011" max="11011" width="19.28515625" hidden="1"/>
    <col min="11012" max="11012" width="18.7109375" hidden="1"/>
    <col min="11013" max="11013" width="14" hidden="1"/>
    <col min="11014" max="11014" width="14.85546875" hidden="1"/>
    <col min="11015" max="11015" width="19" hidden="1"/>
    <col min="11016" max="11016" width="14.85546875" hidden="1"/>
    <col min="11017" max="11017" width="14.140625" hidden="1"/>
    <col min="11018" max="11018" width="13.7109375" hidden="1"/>
    <col min="11019" max="11019" width="16.42578125" hidden="1"/>
    <col min="11020" max="11020" width="10.28515625" hidden="1"/>
    <col min="11021" max="11021" width="4.42578125" hidden="1"/>
    <col min="11022" max="11264" width="9.140625" hidden="1"/>
    <col min="11265" max="11265" width="50" hidden="1"/>
    <col min="11266" max="11266" width="15.28515625" hidden="1"/>
    <col min="11267" max="11267" width="19.28515625" hidden="1"/>
    <col min="11268" max="11268" width="18.7109375" hidden="1"/>
    <col min="11269" max="11269" width="14" hidden="1"/>
    <col min="11270" max="11270" width="14.85546875" hidden="1"/>
    <col min="11271" max="11271" width="19" hidden="1"/>
    <col min="11272" max="11272" width="14.85546875" hidden="1"/>
    <col min="11273" max="11273" width="14.140625" hidden="1"/>
    <col min="11274" max="11274" width="13.7109375" hidden="1"/>
    <col min="11275" max="11275" width="16.42578125" hidden="1"/>
    <col min="11276" max="11276" width="10.28515625" hidden="1"/>
    <col min="11277" max="11277" width="4.42578125" hidden="1"/>
    <col min="11278" max="11520" width="9.140625" hidden="1"/>
    <col min="11521" max="11521" width="50" hidden="1"/>
    <col min="11522" max="11522" width="15.28515625" hidden="1"/>
    <col min="11523" max="11523" width="19.28515625" hidden="1"/>
    <col min="11524" max="11524" width="18.7109375" hidden="1"/>
    <col min="11525" max="11525" width="14" hidden="1"/>
    <col min="11526" max="11526" width="14.85546875" hidden="1"/>
    <col min="11527" max="11527" width="19" hidden="1"/>
    <col min="11528" max="11528" width="14.85546875" hidden="1"/>
    <col min="11529" max="11529" width="14.140625" hidden="1"/>
    <col min="11530" max="11530" width="13.7109375" hidden="1"/>
    <col min="11531" max="11531" width="16.42578125" hidden="1"/>
    <col min="11532" max="11532" width="10.28515625" hidden="1"/>
    <col min="11533" max="11533" width="4.42578125" hidden="1"/>
    <col min="11534" max="11776" width="9.140625" hidden="1"/>
    <col min="11777" max="11777" width="50" hidden="1"/>
    <col min="11778" max="11778" width="15.28515625" hidden="1"/>
    <col min="11779" max="11779" width="19.28515625" hidden="1"/>
    <col min="11780" max="11780" width="18.7109375" hidden="1"/>
    <col min="11781" max="11781" width="14" hidden="1"/>
    <col min="11782" max="11782" width="14.85546875" hidden="1"/>
    <col min="11783" max="11783" width="19" hidden="1"/>
    <col min="11784" max="11784" width="14.85546875" hidden="1"/>
    <col min="11785" max="11785" width="14.140625" hidden="1"/>
    <col min="11786" max="11786" width="13.7109375" hidden="1"/>
    <col min="11787" max="11787" width="16.42578125" hidden="1"/>
    <col min="11788" max="11788" width="10.28515625" hidden="1"/>
    <col min="11789" max="11789" width="4.42578125" hidden="1"/>
    <col min="11790" max="12032" width="9.140625" hidden="1"/>
    <col min="12033" max="12033" width="50" hidden="1"/>
    <col min="12034" max="12034" width="15.28515625" hidden="1"/>
    <col min="12035" max="12035" width="19.28515625" hidden="1"/>
    <col min="12036" max="12036" width="18.7109375" hidden="1"/>
    <col min="12037" max="12037" width="14" hidden="1"/>
    <col min="12038" max="12038" width="14.85546875" hidden="1"/>
    <col min="12039" max="12039" width="19" hidden="1"/>
    <col min="12040" max="12040" width="14.85546875" hidden="1"/>
    <col min="12041" max="12041" width="14.140625" hidden="1"/>
    <col min="12042" max="12042" width="13.7109375" hidden="1"/>
    <col min="12043" max="12043" width="16.42578125" hidden="1"/>
    <col min="12044" max="12044" width="10.28515625" hidden="1"/>
    <col min="12045" max="12045" width="4.42578125" hidden="1"/>
    <col min="12046" max="12288" width="9.140625" hidden="1"/>
    <col min="12289" max="12289" width="50" hidden="1"/>
    <col min="12290" max="12290" width="15.28515625" hidden="1"/>
    <col min="12291" max="12291" width="19.28515625" hidden="1"/>
    <col min="12292" max="12292" width="18.7109375" hidden="1"/>
    <col min="12293" max="12293" width="14" hidden="1"/>
    <col min="12294" max="12294" width="14.85546875" hidden="1"/>
    <col min="12295" max="12295" width="19" hidden="1"/>
    <col min="12296" max="12296" width="14.85546875" hidden="1"/>
    <col min="12297" max="12297" width="14.140625" hidden="1"/>
    <col min="12298" max="12298" width="13.7109375" hidden="1"/>
    <col min="12299" max="12299" width="16.42578125" hidden="1"/>
    <col min="12300" max="12300" width="10.28515625" hidden="1"/>
    <col min="12301" max="12301" width="4.42578125" hidden="1"/>
    <col min="12302" max="12544" width="9.140625" hidden="1"/>
    <col min="12545" max="12545" width="50" hidden="1"/>
    <col min="12546" max="12546" width="15.28515625" hidden="1"/>
    <col min="12547" max="12547" width="19.28515625" hidden="1"/>
    <col min="12548" max="12548" width="18.7109375" hidden="1"/>
    <col min="12549" max="12549" width="14" hidden="1"/>
    <col min="12550" max="12550" width="14.85546875" hidden="1"/>
    <col min="12551" max="12551" width="19" hidden="1"/>
    <col min="12552" max="12552" width="14.85546875" hidden="1"/>
    <col min="12553" max="12553" width="14.140625" hidden="1"/>
    <col min="12554" max="12554" width="13.7109375" hidden="1"/>
    <col min="12555" max="12555" width="16.42578125" hidden="1"/>
    <col min="12556" max="12556" width="10.28515625" hidden="1"/>
    <col min="12557" max="12557" width="4.42578125" hidden="1"/>
    <col min="12558" max="12800" width="9.140625" hidden="1"/>
    <col min="12801" max="12801" width="50" hidden="1"/>
    <col min="12802" max="12802" width="15.28515625" hidden="1"/>
    <col min="12803" max="12803" width="19.28515625" hidden="1"/>
    <col min="12804" max="12804" width="18.7109375" hidden="1"/>
    <col min="12805" max="12805" width="14" hidden="1"/>
    <col min="12806" max="12806" width="14.85546875" hidden="1"/>
    <col min="12807" max="12807" width="19" hidden="1"/>
    <col min="12808" max="12808" width="14.85546875" hidden="1"/>
    <col min="12809" max="12809" width="14.140625" hidden="1"/>
    <col min="12810" max="12810" width="13.7109375" hidden="1"/>
    <col min="12811" max="12811" width="16.42578125" hidden="1"/>
    <col min="12812" max="12812" width="10.28515625" hidden="1"/>
    <col min="12813" max="12813" width="4.42578125" hidden="1"/>
    <col min="12814" max="13056" width="9.140625" hidden="1"/>
    <col min="13057" max="13057" width="50" hidden="1"/>
    <col min="13058" max="13058" width="15.28515625" hidden="1"/>
    <col min="13059" max="13059" width="19.28515625" hidden="1"/>
    <col min="13060" max="13060" width="18.7109375" hidden="1"/>
    <col min="13061" max="13061" width="14" hidden="1"/>
    <col min="13062" max="13062" width="14.85546875" hidden="1"/>
    <col min="13063" max="13063" width="19" hidden="1"/>
    <col min="13064" max="13064" width="14.85546875" hidden="1"/>
    <col min="13065" max="13065" width="14.140625" hidden="1"/>
    <col min="13066" max="13066" width="13.7109375" hidden="1"/>
    <col min="13067" max="13067" width="16.42578125" hidden="1"/>
    <col min="13068" max="13068" width="10.28515625" hidden="1"/>
    <col min="13069" max="13069" width="4.42578125" hidden="1"/>
    <col min="13070" max="13312" width="9.140625" hidden="1"/>
    <col min="13313" max="13313" width="50" hidden="1"/>
    <col min="13314" max="13314" width="15.28515625" hidden="1"/>
    <col min="13315" max="13315" width="19.28515625" hidden="1"/>
    <col min="13316" max="13316" width="18.7109375" hidden="1"/>
    <col min="13317" max="13317" width="14" hidden="1"/>
    <col min="13318" max="13318" width="14.85546875" hidden="1"/>
    <col min="13319" max="13319" width="19" hidden="1"/>
    <col min="13320" max="13320" width="14.85546875" hidden="1"/>
    <col min="13321" max="13321" width="14.140625" hidden="1"/>
    <col min="13322" max="13322" width="13.7109375" hidden="1"/>
    <col min="13323" max="13323" width="16.42578125" hidden="1"/>
    <col min="13324" max="13324" width="10.28515625" hidden="1"/>
    <col min="13325" max="13325" width="4.42578125" hidden="1"/>
    <col min="13326" max="13568" width="9.140625" hidden="1"/>
    <col min="13569" max="13569" width="50" hidden="1"/>
    <col min="13570" max="13570" width="15.28515625" hidden="1"/>
    <col min="13571" max="13571" width="19.28515625" hidden="1"/>
    <col min="13572" max="13572" width="18.7109375" hidden="1"/>
    <col min="13573" max="13573" width="14" hidden="1"/>
    <col min="13574" max="13574" width="14.85546875" hidden="1"/>
    <col min="13575" max="13575" width="19" hidden="1"/>
    <col min="13576" max="13576" width="14.85546875" hidden="1"/>
    <col min="13577" max="13577" width="14.140625" hidden="1"/>
    <col min="13578" max="13578" width="13.7109375" hidden="1"/>
    <col min="13579" max="13579" width="16.42578125" hidden="1"/>
    <col min="13580" max="13580" width="10.28515625" hidden="1"/>
    <col min="13581" max="13581" width="4.42578125" hidden="1"/>
    <col min="13582" max="13824" width="9.140625" hidden="1"/>
    <col min="13825" max="13825" width="50" hidden="1"/>
    <col min="13826" max="13826" width="15.28515625" hidden="1"/>
    <col min="13827" max="13827" width="19.28515625" hidden="1"/>
    <col min="13828" max="13828" width="18.7109375" hidden="1"/>
    <col min="13829" max="13829" width="14" hidden="1"/>
    <col min="13830" max="13830" width="14.85546875" hidden="1"/>
    <col min="13831" max="13831" width="19" hidden="1"/>
    <col min="13832" max="13832" width="14.85546875" hidden="1"/>
    <col min="13833" max="13833" width="14.140625" hidden="1"/>
    <col min="13834" max="13834" width="13.7109375" hidden="1"/>
    <col min="13835" max="13835" width="16.42578125" hidden="1"/>
    <col min="13836" max="13836" width="10.28515625" hidden="1"/>
    <col min="13837" max="13837" width="4.42578125" hidden="1"/>
    <col min="13838" max="14080" width="9.140625" hidden="1"/>
    <col min="14081" max="14081" width="50" hidden="1"/>
    <col min="14082" max="14082" width="15.28515625" hidden="1"/>
    <col min="14083" max="14083" width="19.28515625" hidden="1"/>
    <col min="14084" max="14084" width="18.7109375" hidden="1"/>
    <col min="14085" max="14085" width="14" hidden="1"/>
    <col min="14086" max="14086" width="14.85546875" hidden="1"/>
    <col min="14087" max="14087" width="19" hidden="1"/>
    <col min="14088" max="14088" width="14.85546875" hidden="1"/>
    <col min="14089" max="14089" width="14.140625" hidden="1"/>
    <col min="14090" max="14090" width="13.7109375" hidden="1"/>
    <col min="14091" max="14091" width="16.42578125" hidden="1"/>
    <col min="14092" max="14092" width="10.28515625" hidden="1"/>
    <col min="14093" max="14093" width="4.42578125" hidden="1"/>
    <col min="14094" max="14336" width="9.140625" hidden="1"/>
    <col min="14337" max="14337" width="50" hidden="1"/>
    <col min="14338" max="14338" width="15.28515625" hidden="1"/>
    <col min="14339" max="14339" width="19.28515625" hidden="1"/>
    <col min="14340" max="14340" width="18.7109375" hidden="1"/>
    <col min="14341" max="14341" width="14" hidden="1"/>
    <col min="14342" max="14342" width="14.85546875" hidden="1"/>
    <col min="14343" max="14343" width="19" hidden="1"/>
    <col min="14344" max="14344" width="14.85546875" hidden="1"/>
    <col min="14345" max="14345" width="14.140625" hidden="1"/>
    <col min="14346" max="14346" width="13.7109375" hidden="1"/>
    <col min="14347" max="14347" width="16.42578125" hidden="1"/>
    <col min="14348" max="14348" width="10.28515625" hidden="1"/>
    <col min="14349" max="14349" width="4.42578125" hidden="1"/>
    <col min="14350" max="14592" width="9.140625" hidden="1"/>
    <col min="14593" max="14593" width="50" hidden="1"/>
    <col min="14594" max="14594" width="15.28515625" hidden="1"/>
    <col min="14595" max="14595" width="19.28515625" hidden="1"/>
    <col min="14596" max="14596" width="18.7109375" hidden="1"/>
    <col min="14597" max="14597" width="14" hidden="1"/>
    <col min="14598" max="14598" width="14.85546875" hidden="1"/>
    <col min="14599" max="14599" width="19" hidden="1"/>
    <col min="14600" max="14600" width="14.85546875" hidden="1"/>
    <col min="14601" max="14601" width="14.140625" hidden="1"/>
    <col min="14602" max="14602" width="13.7109375" hidden="1"/>
    <col min="14603" max="14603" width="16.42578125" hidden="1"/>
    <col min="14604" max="14604" width="10.28515625" hidden="1"/>
    <col min="14605" max="14605" width="4.42578125" hidden="1"/>
    <col min="14606" max="14848" width="9.140625" hidden="1"/>
    <col min="14849" max="14849" width="50" hidden="1"/>
    <col min="14850" max="14850" width="15.28515625" hidden="1"/>
    <col min="14851" max="14851" width="19.28515625" hidden="1"/>
    <col min="14852" max="14852" width="18.7109375" hidden="1"/>
    <col min="14853" max="14853" width="14" hidden="1"/>
    <col min="14854" max="14854" width="14.85546875" hidden="1"/>
    <col min="14855" max="14855" width="19" hidden="1"/>
    <col min="14856" max="14856" width="14.85546875" hidden="1"/>
    <col min="14857" max="14857" width="14.140625" hidden="1"/>
    <col min="14858" max="14858" width="13.7109375" hidden="1"/>
    <col min="14859" max="14859" width="16.42578125" hidden="1"/>
    <col min="14860" max="14860" width="10.28515625" hidden="1"/>
    <col min="14861" max="14861" width="4.42578125" hidden="1"/>
    <col min="14862" max="15104" width="9.140625" hidden="1"/>
    <col min="15105" max="15105" width="50" hidden="1"/>
    <col min="15106" max="15106" width="15.28515625" hidden="1"/>
    <col min="15107" max="15107" width="19.28515625" hidden="1"/>
    <col min="15108" max="15108" width="18.7109375" hidden="1"/>
    <col min="15109" max="15109" width="14" hidden="1"/>
    <col min="15110" max="15110" width="14.85546875" hidden="1"/>
    <col min="15111" max="15111" width="19" hidden="1"/>
    <col min="15112" max="15112" width="14.85546875" hidden="1"/>
    <col min="15113" max="15113" width="14.140625" hidden="1"/>
    <col min="15114" max="15114" width="13.7109375" hidden="1"/>
    <col min="15115" max="15115" width="16.42578125" hidden="1"/>
    <col min="15116" max="15116" width="10.28515625" hidden="1"/>
    <col min="15117" max="15117" width="4.42578125" hidden="1"/>
    <col min="15118" max="15360" width="9.140625" hidden="1"/>
    <col min="15361" max="15361" width="50" hidden="1"/>
    <col min="15362" max="15362" width="15.28515625" hidden="1"/>
    <col min="15363" max="15363" width="19.28515625" hidden="1"/>
    <col min="15364" max="15364" width="18.7109375" hidden="1"/>
    <col min="15365" max="15365" width="14" hidden="1"/>
    <col min="15366" max="15366" width="14.85546875" hidden="1"/>
    <col min="15367" max="15367" width="19" hidden="1"/>
    <col min="15368" max="15368" width="14.85546875" hidden="1"/>
    <col min="15369" max="15369" width="14.140625" hidden="1"/>
    <col min="15370" max="15370" width="13.7109375" hidden="1"/>
    <col min="15371" max="15371" width="16.42578125" hidden="1"/>
    <col min="15372" max="15372" width="10.28515625" hidden="1"/>
    <col min="15373" max="15373" width="4.42578125" hidden="1"/>
    <col min="15374" max="15616" width="9.140625" hidden="1"/>
    <col min="15617" max="15617" width="50" hidden="1"/>
    <col min="15618" max="15618" width="15.28515625" hidden="1"/>
    <col min="15619" max="15619" width="19.28515625" hidden="1"/>
    <col min="15620" max="15620" width="18.7109375" hidden="1"/>
    <col min="15621" max="15621" width="14" hidden="1"/>
    <col min="15622" max="15622" width="14.85546875" hidden="1"/>
    <col min="15623" max="15623" width="19" hidden="1"/>
    <col min="15624" max="15624" width="14.85546875" hidden="1"/>
    <col min="15625" max="15625" width="14.140625" hidden="1"/>
    <col min="15626" max="15626" width="13.7109375" hidden="1"/>
    <col min="15627" max="15627" width="16.42578125" hidden="1"/>
    <col min="15628" max="15628" width="10.28515625" hidden="1"/>
    <col min="15629" max="15629" width="4.42578125" hidden="1"/>
    <col min="15630" max="15872" width="9.140625" hidden="1"/>
    <col min="15873" max="15873" width="50" hidden="1"/>
    <col min="15874" max="15874" width="15.28515625" hidden="1"/>
    <col min="15875" max="15875" width="19.28515625" hidden="1"/>
    <col min="15876" max="15876" width="18.7109375" hidden="1"/>
    <col min="15877" max="15877" width="14" hidden="1"/>
    <col min="15878" max="15878" width="14.85546875" hidden="1"/>
    <col min="15879" max="15879" width="19" hidden="1"/>
    <col min="15880" max="15880" width="14.85546875" hidden="1"/>
    <col min="15881" max="15881" width="14.140625" hidden="1"/>
    <col min="15882" max="15882" width="13.7109375" hidden="1"/>
    <col min="15883" max="15883" width="16.42578125" hidden="1"/>
    <col min="15884" max="15884" width="10.28515625" hidden="1"/>
    <col min="15885" max="15885" width="4.42578125" hidden="1"/>
    <col min="15886" max="16128" width="9.140625" hidden="1"/>
    <col min="16129" max="16129" width="50" hidden="1"/>
    <col min="16130" max="16130" width="15.28515625" hidden="1"/>
    <col min="16131" max="16131" width="19.28515625" hidden="1"/>
    <col min="16132" max="16132" width="18.7109375" hidden="1"/>
    <col min="16133" max="16133" width="14" hidden="1"/>
    <col min="16134" max="16134" width="14.85546875" hidden="1"/>
    <col min="16135" max="16135" width="19" hidden="1"/>
    <col min="16136" max="16136" width="14.85546875" hidden="1"/>
    <col min="16137" max="16137" width="14.140625" hidden="1"/>
    <col min="16138" max="16138" width="13.7109375" hidden="1"/>
    <col min="16139" max="16139" width="16.42578125" hidden="1"/>
    <col min="16140" max="16140" width="10.28515625" hidden="1"/>
    <col min="16141" max="16141" width="4.42578125" hidden="1"/>
    <col min="16142" max="16384" width="9.140625" hidden="1"/>
  </cols>
  <sheetData>
    <row r="1" spans="1:12" ht="9" hidden="1" customHeight="1">
      <c r="A1" s="550"/>
      <c r="B1" s="551"/>
      <c r="C1" s="552"/>
      <c r="D1" s="552"/>
      <c r="E1" s="552"/>
      <c r="F1" s="552"/>
      <c r="G1" s="552"/>
      <c r="H1" s="551"/>
      <c r="I1" s="551"/>
      <c r="J1" s="551"/>
      <c r="K1" s="551"/>
      <c r="L1" s="551"/>
    </row>
    <row r="2" spans="1:12" ht="9" hidden="1" customHeight="1">
      <c r="A2" s="550"/>
      <c r="B2" s="551"/>
      <c r="C2" s="552"/>
      <c r="D2" s="552"/>
      <c r="E2" s="552"/>
      <c r="F2" s="552"/>
      <c r="G2" s="552"/>
      <c r="H2" s="551"/>
      <c r="I2" s="551"/>
      <c r="J2" s="551"/>
      <c r="K2" s="551"/>
      <c r="L2" s="551"/>
    </row>
    <row r="3" spans="1:12" ht="9" hidden="1" customHeight="1">
      <c r="A3"/>
      <c r="B3" t="s">
        <v>1076</v>
      </c>
    </row>
    <row r="4" spans="1:12" ht="9" hidden="1" customHeight="1">
      <c r="A4"/>
      <c r="B4" t="s">
        <v>1077</v>
      </c>
      <c r="C4" t="s">
        <v>1078</v>
      </c>
      <c r="D4" t="s">
        <v>1079</v>
      </c>
      <c r="E4" t="s">
        <v>1080</v>
      </c>
      <c r="F4" t="s">
        <v>1081</v>
      </c>
      <c r="G4" t="s">
        <v>1082</v>
      </c>
      <c r="H4" t="s">
        <v>1083</v>
      </c>
      <c r="I4" t="s">
        <v>1084</v>
      </c>
      <c r="J4" t="s">
        <v>1085</v>
      </c>
    </row>
    <row r="5" spans="1:12" ht="9.75" customHeight="1">
      <c r="A5" s="1205"/>
      <c r="B5" s="1205"/>
      <c r="C5" s="1205"/>
      <c r="D5" s="1205"/>
      <c r="E5" s="1205"/>
      <c r="F5" s="1205"/>
      <c r="G5" s="1205"/>
      <c r="H5" s="1205"/>
      <c r="I5" s="1205"/>
      <c r="J5" s="1205"/>
      <c r="K5" s="1205"/>
      <c r="L5" s="1205"/>
    </row>
    <row r="6" spans="1:12" ht="30" customHeight="1">
      <c r="A6" s="1204" t="s">
        <v>1072</v>
      </c>
      <c r="B6" s="1204"/>
      <c r="C6" s="1204"/>
      <c r="D6" s="1204"/>
      <c r="E6" s="1204"/>
      <c r="F6" s="1204"/>
      <c r="G6" s="1204"/>
      <c r="H6" s="1204"/>
      <c r="I6" s="1204"/>
      <c r="J6" s="1204"/>
      <c r="K6" s="1204"/>
      <c r="L6" s="1204"/>
    </row>
    <row r="7" spans="1:12" ht="31.5" customHeight="1">
      <c r="A7" s="1204" t="s">
        <v>1026</v>
      </c>
      <c r="B7" s="1204"/>
      <c r="C7" s="1204"/>
      <c r="D7" s="1204"/>
      <c r="E7" s="1204"/>
      <c r="F7" s="1204"/>
      <c r="G7" s="1204"/>
      <c r="H7" s="1204"/>
      <c r="I7" s="1204"/>
      <c r="J7" s="1204"/>
      <c r="K7" s="1204"/>
      <c r="L7" s="1204"/>
    </row>
    <row r="8" spans="1:12" ht="25.5" customHeight="1">
      <c r="A8" s="1204" t="s">
        <v>2</v>
      </c>
      <c r="B8" s="1204"/>
      <c r="C8" s="1204"/>
      <c r="D8" s="1204"/>
      <c r="E8" s="1204"/>
      <c r="F8" s="1204"/>
      <c r="G8" s="1204"/>
      <c r="H8" s="1204"/>
      <c r="I8" s="1204"/>
      <c r="J8" s="1204"/>
      <c r="K8" s="1204"/>
      <c r="L8" s="1204"/>
    </row>
    <row r="9" spans="1:12" ht="29.25" customHeight="1">
      <c r="A9" s="1204" t="s">
        <v>3</v>
      </c>
      <c r="B9" s="1204"/>
      <c r="C9" s="1204"/>
      <c r="D9" s="1204"/>
      <c r="E9" s="1204"/>
      <c r="F9" s="1204"/>
      <c r="G9" s="1204"/>
      <c r="H9" s="1204"/>
      <c r="I9" s="1204"/>
      <c r="J9" s="1204"/>
      <c r="K9" s="1204"/>
      <c r="L9" s="1204"/>
    </row>
    <row r="10" spans="1:12" ht="3.75" customHeight="1">
      <c r="A10" s="554"/>
    </row>
    <row r="11" spans="1:12" ht="3.75" customHeight="1" thickBot="1">
      <c r="A11" s="555"/>
      <c r="B11" s="556"/>
      <c r="C11" s="556"/>
      <c r="D11" s="557"/>
      <c r="E11" s="556"/>
      <c r="F11" s="556"/>
      <c r="G11" s="556"/>
      <c r="H11" s="557"/>
      <c r="I11" s="556"/>
      <c r="J11" s="556"/>
      <c r="K11" s="558"/>
      <c r="L11" s="556"/>
    </row>
    <row r="12" spans="1:12" ht="39" customHeight="1" thickTop="1" thickBot="1">
      <c r="A12" s="559" t="s">
        <v>998</v>
      </c>
      <c r="B12" s="560" t="s">
        <v>1028</v>
      </c>
      <c r="C12" s="560" t="s">
        <v>229</v>
      </c>
      <c r="D12" s="560" t="s">
        <v>1029</v>
      </c>
      <c r="E12" s="560" t="s">
        <v>1030</v>
      </c>
      <c r="F12" s="560" t="s">
        <v>1031</v>
      </c>
      <c r="G12" s="560" t="s">
        <v>1032</v>
      </c>
      <c r="H12" s="560" t="s">
        <v>1033</v>
      </c>
      <c r="I12" s="560" t="s">
        <v>1034</v>
      </c>
      <c r="J12" s="560" t="s">
        <v>1035</v>
      </c>
      <c r="K12" s="561" t="s">
        <v>522</v>
      </c>
      <c r="L12" s="562" t="s">
        <v>974</v>
      </c>
    </row>
    <row r="13" spans="1:12" ht="20.25" customHeight="1" thickTop="1">
      <c r="A13" s="563" t="s">
        <v>1000</v>
      </c>
      <c r="B13" s="564">
        <v>15024.41092</v>
      </c>
      <c r="C13" s="564">
        <v>0</v>
      </c>
      <c r="D13" s="564">
        <v>0</v>
      </c>
      <c r="E13" s="564">
        <v>0</v>
      </c>
      <c r="F13" s="564">
        <v>0</v>
      </c>
      <c r="G13" s="564">
        <v>0</v>
      </c>
      <c r="H13" s="564">
        <v>0</v>
      </c>
      <c r="I13" s="564">
        <v>0</v>
      </c>
      <c r="J13" s="564">
        <v>0</v>
      </c>
      <c r="K13" s="564">
        <v>15024.41092</v>
      </c>
      <c r="L13" s="565">
        <f>+K13/$K$27</f>
        <v>4.6981726960947812E-3</v>
      </c>
    </row>
    <row r="14" spans="1:12" ht="20.25" customHeight="1">
      <c r="A14" s="563" t="s">
        <v>1001</v>
      </c>
      <c r="B14" s="564">
        <v>23000</v>
      </c>
      <c r="C14" s="564">
        <v>0</v>
      </c>
      <c r="D14" s="564">
        <v>18025.626920000002</v>
      </c>
      <c r="E14" s="564">
        <v>0</v>
      </c>
      <c r="F14" s="564">
        <v>0</v>
      </c>
      <c r="G14" s="564">
        <v>0</v>
      </c>
      <c r="H14" s="564">
        <v>0</v>
      </c>
      <c r="I14" s="564">
        <v>0</v>
      </c>
      <c r="J14" s="564">
        <v>0</v>
      </c>
      <c r="K14" s="564">
        <v>41025.626920000002</v>
      </c>
      <c r="L14" s="565">
        <f t="shared" ref="L14:L27" si="0">+K14/$K$27</f>
        <v>1.2828821127298816E-2</v>
      </c>
    </row>
    <row r="15" spans="1:12" ht="20.25" customHeight="1">
      <c r="A15" s="563" t="s">
        <v>1002</v>
      </c>
      <c r="B15" s="564">
        <v>49364.767619999999</v>
      </c>
      <c r="C15" s="564">
        <v>0</v>
      </c>
      <c r="D15" s="564">
        <v>17545.580999999998</v>
      </c>
      <c r="E15" s="564">
        <v>0</v>
      </c>
      <c r="F15" s="564">
        <v>3913.6782599999997</v>
      </c>
      <c r="G15" s="564">
        <v>14213.07526</v>
      </c>
      <c r="H15" s="564">
        <v>0</v>
      </c>
      <c r="I15" s="564">
        <v>0</v>
      </c>
      <c r="J15" s="564">
        <v>0</v>
      </c>
      <c r="K15" s="564">
        <v>85037.102140000003</v>
      </c>
      <c r="L15" s="565">
        <f t="shared" si="0"/>
        <v>2.6591324848373562E-2</v>
      </c>
    </row>
    <row r="16" spans="1:12" ht="20.25" customHeight="1">
      <c r="A16" s="563" t="s">
        <v>1003</v>
      </c>
      <c r="B16" s="564">
        <v>35207.544580000002</v>
      </c>
      <c r="C16" s="564">
        <v>0</v>
      </c>
      <c r="D16" s="564">
        <v>31523.904140000002</v>
      </c>
      <c r="E16" s="564">
        <v>0</v>
      </c>
      <c r="F16" s="564">
        <v>1498.55027</v>
      </c>
      <c r="G16" s="564">
        <v>3000</v>
      </c>
      <c r="H16" s="564">
        <v>0</v>
      </c>
      <c r="I16" s="564">
        <v>8145</v>
      </c>
      <c r="J16" s="564">
        <v>5080.25</v>
      </c>
      <c r="K16" s="564">
        <v>84455.248989999993</v>
      </c>
      <c r="L16" s="565">
        <f t="shared" si="0"/>
        <v>2.6409377842462813E-2</v>
      </c>
    </row>
    <row r="17" spans="1:12" ht="20.25" customHeight="1">
      <c r="A17" s="563" t="s">
        <v>1004</v>
      </c>
      <c r="B17" s="564">
        <v>99526.249049999999</v>
      </c>
      <c r="C17" s="564">
        <v>0</v>
      </c>
      <c r="D17" s="564">
        <v>38016.555890000003</v>
      </c>
      <c r="E17" s="564">
        <v>3448.9415099999997</v>
      </c>
      <c r="F17" s="564">
        <v>2774.0982799999997</v>
      </c>
      <c r="G17" s="564">
        <v>4386.4846900000002</v>
      </c>
      <c r="H17" s="564">
        <v>943.58463000000006</v>
      </c>
      <c r="I17" s="564">
        <v>3029</v>
      </c>
      <c r="J17" s="564">
        <v>10212.799999999999</v>
      </c>
      <c r="K17" s="564">
        <v>162337.71405000001</v>
      </c>
      <c r="L17" s="565">
        <f t="shared" si="0"/>
        <v>5.0763428912935525E-2</v>
      </c>
    </row>
    <row r="18" spans="1:12" ht="20.25" customHeight="1">
      <c r="A18" s="563" t="s">
        <v>1005</v>
      </c>
      <c r="B18" s="564">
        <v>193469.93374000001</v>
      </c>
      <c r="C18" s="564">
        <v>442.92465000000004</v>
      </c>
      <c r="D18" s="564">
        <v>54210.216209999999</v>
      </c>
      <c r="E18" s="564">
        <v>3394.73821</v>
      </c>
      <c r="F18" s="564">
        <v>4567.41867</v>
      </c>
      <c r="G18" s="564">
        <v>10233.03794</v>
      </c>
      <c r="H18" s="564">
        <v>448.53766999999999</v>
      </c>
      <c r="I18" s="564">
        <v>6388.98585</v>
      </c>
      <c r="J18" s="564">
        <v>5259.4093300000004</v>
      </c>
      <c r="K18" s="564">
        <v>278415.20227000001</v>
      </c>
      <c r="L18" s="565">
        <f t="shared" si="0"/>
        <v>8.7061163891716808E-2</v>
      </c>
    </row>
    <row r="19" spans="1:12" ht="20.25" customHeight="1">
      <c r="A19" s="563" t="s">
        <v>1006</v>
      </c>
      <c r="B19" s="564">
        <v>225215.52319000001</v>
      </c>
      <c r="C19" s="564">
        <v>1790.3375700000001</v>
      </c>
      <c r="D19" s="564">
        <v>46924.985130000001</v>
      </c>
      <c r="E19" s="564">
        <v>12058.63853</v>
      </c>
      <c r="F19" s="564">
        <v>4520.3379299999997</v>
      </c>
      <c r="G19" s="564">
        <v>9967.3506500000003</v>
      </c>
      <c r="H19" s="564">
        <v>535.11691000000008</v>
      </c>
      <c r="I19" s="564">
        <v>2782.37869</v>
      </c>
      <c r="J19" s="564">
        <v>2191.2371600000001</v>
      </c>
      <c r="K19" s="564">
        <v>305985.90575999999</v>
      </c>
      <c r="L19" s="565">
        <f t="shared" si="0"/>
        <v>9.5682595177013621E-2</v>
      </c>
    </row>
    <row r="20" spans="1:12" ht="20.25" customHeight="1">
      <c r="A20" s="563" t="s">
        <v>1007</v>
      </c>
      <c r="B20" s="564">
        <v>228602.21159999998</v>
      </c>
      <c r="C20" s="564">
        <v>840.96435999999994</v>
      </c>
      <c r="D20" s="564">
        <v>40275.380020000004</v>
      </c>
      <c r="E20" s="564">
        <v>13108.46826</v>
      </c>
      <c r="F20" s="564">
        <v>6674.62691</v>
      </c>
      <c r="G20" s="564">
        <v>12894.776820000001</v>
      </c>
      <c r="H20" s="564">
        <v>334.87326999999999</v>
      </c>
      <c r="I20" s="564">
        <v>2847.5381499999999</v>
      </c>
      <c r="J20" s="564">
        <v>1616.0224900000001</v>
      </c>
      <c r="K20" s="564">
        <v>307194.86187999998</v>
      </c>
      <c r="L20" s="565">
        <f t="shared" si="0"/>
        <v>9.6060638926216441E-2</v>
      </c>
    </row>
    <row r="21" spans="1:12" ht="20.25" customHeight="1">
      <c r="A21" s="563" t="s">
        <v>1008</v>
      </c>
      <c r="B21" s="564">
        <v>167251.97936000003</v>
      </c>
      <c r="C21" s="564">
        <v>1178.78737</v>
      </c>
      <c r="D21" s="564">
        <v>32984.31205</v>
      </c>
      <c r="E21" s="564">
        <v>10468.324140000001</v>
      </c>
      <c r="F21" s="564">
        <v>4849.8749800000005</v>
      </c>
      <c r="G21" s="564">
        <v>8064.0130999999992</v>
      </c>
      <c r="H21" s="564">
        <v>663.93787999999995</v>
      </c>
      <c r="I21" s="564">
        <v>1822.65479</v>
      </c>
      <c r="J21" s="564">
        <v>1543.16408</v>
      </c>
      <c r="K21" s="564">
        <v>228827.04775</v>
      </c>
      <c r="L21" s="565">
        <f t="shared" si="0"/>
        <v>7.1554817928730266E-2</v>
      </c>
    </row>
    <row r="22" spans="1:12" ht="20.25" customHeight="1">
      <c r="A22" s="563" t="s">
        <v>1009</v>
      </c>
      <c r="B22" s="564">
        <v>269273.79817999998</v>
      </c>
      <c r="C22" s="564">
        <v>738.13993000000005</v>
      </c>
      <c r="D22" s="564">
        <v>47951.840840000004</v>
      </c>
      <c r="E22" s="564">
        <v>19950.183519999999</v>
      </c>
      <c r="F22" s="564">
        <v>9646.9879299999993</v>
      </c>
      <c r="G22" s="564">
        <v>11011.692359999999</v>
      </c>
      <c r="H22" s="564">
        <v>1536.9471899999999</v>
      </c>
      <c r="I22" s="564">
        <v>3936.0651000000003</v>
      </c>
      <c r="J22" s="564">
        <v>2206.9189799999999</v>
      </c>
      <c r="K22" s="564">
        <v>366252.57402999996</v>
      </c>
      <c r="L22" s="565">
        <f t="shared" si="0"/>
        <v>0.11452814039395152</v>
      </c>
    </row>
    <row r="23" spans="1:12" ht="20.25" customHeight="1">
      <c r="A23" s="563" t="s">
        <v>1010</v>
      </c>
      <c r="B23" s="564">
        <v>384540.42618000001</v>
      </c>
      <c r="C23" s="564">
        <v>1614.65894</v>
      </c>
      <c r="D23" s="564">
        <v>62734.698530000001</v>
      </c>
      <c r="E23" s="564">
        <v>32125.03298</v>
      </c>
      <c r="F23" s="564">
        <v>16365.237050000002</v>
      </c>
      <c r="G23" s="564">
        <v>16222.925449999999</v>
      </c>
      <c r="H23" s="564">
        <v>2263.7525799999999</v>
      </c>
      <c r="I23" s="564">
        <v>4509.9978799999999</v>
      </c>
      <c r="J23" s="564">
        <v>2895.3973300000002</v>
      </c>
      <c r="K23" s="564">
        <v>523272.12692000001</v>
      </c>
      <c r="L23" s="565">
        <f t="shared" si="0"/>
        <v>0.16362856636531525</v>
      </c>
    </row>
    <row r="24" spans="1:12" ht="20.25" customHeight="1">
      <c r="A24" s="563" t="s">
        <v>1011</v>
      </c>
      <c r="B24" s="564">
        <v>435796.24575</v>
      </c>
      <c r="C24" s="564">
        <v>2360.7211200000002</v>
      </c>
      <c r="D24" s="564">
        <v>75114.434260000009</v>
      </c>
      <c r="E24" s="564">
        <v>48995.701860000001</v>
      </c>
      <c r="F24" s="564">
        <v>20263.26295</v>
      </c>
      <c r="G24" s="564">
        <v>18538.602859999999</v>
      </c>
      <c r="H24" s="564">
        <v>2972.9541400000003</v>
      </c>
      <c r="I24" s="564">
        <v>7038.2222300000003</v>
      </c>
      <c r="J24" s="564">
        <v>3843.7471</v>
      </c>
      <c r="K24" s="564">
        <v>614923.89226999995</v>
      </c>
      <c r="L24" s="565">
        <f t="shared" si="0"/>
        <v>0.19228831374636302</v>
      </c>
    </row>
    <row r="25" spans="1:12" ht="20.25" customHeight="1">
      <c r="A25" s="563" t="s">
        <v>1012</v>
      </c>
      <c r="B25" s="564">
        <v>58093.697110000001</v>
      </c>
      <c r="C25" s="564">
        <v>346.33365000000003</v>
      </c>
      <c r="D25" s="564">
        <v>10292.5036</v>
      </c>
      <c r="E25" s="564">
        <v>9229.3732300000011</v>
      </c>
      <c r="F25" s="564">
        <v>2447.5927700000002</v>
      </c>
      <c r="G25" s="564">
        <v>2953.3524300000004</v>
      </c>
      <c r="H25" s="564">
        <v>592.61929000000009</v>
      </c>
      <c r="I25" s="564">
        <v>1460.29739</v>
      </c>
      <c r="J25" s="564">
        <v>962.63423</v>
      </c>
      <c r="K25" s="564">
        <v>86378.40370000001</v>
      </c>
      <c r="L25" s="565">
        <f t="shared" si="0"/>
        <v>2.7010753363739367E-2</v>
      </c>
    </row>
    <row r="26" spans="1:12" ht="20.25" customHeight="1">
      <c r="A26" s="563" t="s">
        <v>1013</v>
      </c>
      <c r="B26" s="564">
        <v>60511.548990000003</v>
      </c>
      <c r="C26" s="564">
        <v>562.29</v>
      </c>
      <c r="D26" s="564">
        <v>13872.014640000001</v>
      </c>
      <c r="E26" s="564">
        <v>10839.71437</v>
      </c>
      <c r="F26" s="564">
        <v>3582.92596</v>
      </c>
      <c r="G26" s="564">
        <v>3387.1100200000001</v>
      </c>
      <c r="H26" s="564">
        <v>843.77012999999999</v>
      </c>
      <c r="I26" s="564">
        <v>3296.7239</v>
      </c>
      <c r="J26" s="564">
        <v>1900.27451</v>
      </c>
      <c r="K26" s="564">
        <v>98796.37251999999</v>
      </c>
      <c r="L26" s="565">
        <f t="shared" si="0"/>
        <v>3.0893884779788272E-2</v>
      </c>
    </row>
    <row r="27" spans="1:12" ht="36.75" customHeight="1">
      <c r="A27" s="566" t="s">
        <v>218</v>
      </c>
      <c r="B27" s="567">
        <v>2244878.3362699999</v>
      </c>
      <c r="C27" s="567">
        <v>9875.1575900000007</v>
      </c>
      <c r="D27" s="567">
        <v>489472.05323000002</v>
      </c>
      <c r="E27" s="567">
        <v>163619.11661000003</v>
      </c>
      <c r="F27" s="567">
        <v>81104.591959999991</v>
      </c>
      <c r="G27" s="567">
        <v>114872.42157999999</v>
      </c>
      <c r="H27" s="567">
        <v>11136.09369</v>
      </c>
      <c r="I27" s="567">
        <v>45256.863979999995</v>
      </c>
      <c r="J27" s="567">
        <v>37711.855210000002</v>
      </c>
      <c r="K27" s="568">
        <v>3197926.4901199997</v>
      </c>
      <c r="L27" s="565">
        <f t="shared" si="0"/>
        <v>1</v>
      </c>
    </row>
    <row r="28" spans="1:12" ht="31.5" customHeight="1" thickBot="1">
      <c r="A28" s="569" t="s">
        <v>1014</v>
      </c>
      <c r="B28" s="565">
        <f>+B27/$K$27</f>
        <v>0.7019793429290998</v>
      </c>
      <c r="C28" s="565">
        <f t="shared" ref="C28:K28" si="1">+C27/$K$27</f>
        <v>3.0879876759235458E-3</v>
      </c>
      <c r="D28" s="565">
        <f t="shared" si="1"/>
        <v>0.15305919468199938</v>
      </c>
      <c r="E28" s="565">
        <f t="shared" si="1"/>
        <v>5.1164126853916629E-2</v>
      </c>
      <c r="F28" s="565">
        <f t="shared" si="1"/>
        <v>2.5361618602107582E-2</v>
      </c>
      <c r="G28" s="565">
        <f t="shared" si="1"/>
        <v>3.5920907480174596E-2</v>
      </c>
      <c r="H28" s="565">
        <f t="shared" si="1"/>
        <v>3.4822857011895E-3</v>
      </c>
      <c r="I28" s="565">
        <f t="shared" si="1"/>
        <v>1.4151940052349911E-2</v>
      </c>
      <c r="J28" s="565">
        <f t="shared" si="1"/>
        <v>1.1792596023239075E-2</v>
      </c>
      <c r="K28" s="565">
        <f t="shared" si="1"/>
        <v>1</v>
      </c>
      <c r="L28" s="570"/>
    </row>
    <row r="29" spans="1:12" ht="39.75" customHeight="1" thickTop="1" thickBot="1">
      <c r="A29" s="559" t="s">
        <v>1015</v>
      </c>
      <c r="B29" s="560" t="s">
        <v>1028</v>
      </c>
      <c r="C29" s="560" t="s">
        <v>229</v>
      </c>
      <c r="D29" s="560" t="s">
        <v>1029</v>
      </c>
      <c r="E29" s="560" t="s">
        <v>1030</v>
      </c>
      <c r="F29" s="560" t="s">
        <v>1031</v>
      </c>
      <c r="G29" s="560" t="s">
        <v>1032</v>
      </c>
      <c r="H29" s="560" t="s">
        <v>1033</v>
      </c>
      <c r="I29" s="560" t="s">
        <v>1034</v>
      </c>
      <c r="J29" s="560" t="s">
        <v>1035</v>
      </c>
      <c r="K29" s="561" t="s">
        <v>522</v>
      </c>
      <c r="L29" s="562" t="s">
        <v>974</v>
      </c>
    </row>
    <row r="30" spans="1:12" ht="20.25" customHeight="1" thickTop="1">
      <c r="A30" s="563" t="s">
        <v>1000</v>
      </c>
      <c r="B30" s="564">
        <v>1</v>
      </c>
      <c r="C30" s="564"/>
      <c r="D30" s="564"/>
      <c r="E30" s="564"/>
      <c r="F30" s="564"/>
      <c r="G30" s="564"/>
      <c r="H30" s="564"/>
      <c r="I30" s="564"/>
      <c r="J30" s="564"/>
      <c r="K30" s="567">
        <v>1</v>
      </c>
      <c r="L30" s="565">
        <f>+K30/$K$44</f>
        <v>2.6601687611062044E-6</v>
      </c>
    </row>
    <row r="31" spans="1:12" ht="20.25" customHeight="1">
      <c r="A31" s="563" t="s">
        <v>1001</v>
      </c>
      <c r="B31" s="564">
        <v>2</v>
      </c>
      <c r="C31" s="564"/>
      <c r="D31" s="564">
        <v>2</v>
      </c>
      <c r="E31" s="564"/>
      <c r="F31" s="564"/>
      <c r="G31" s="564"/>
      <c r="H31" s="564"/>
      <c r="I31" s="564"/>
      <c r="J31" s="564"/>
      <c r="K31" s="567">
        <v>4</v>
      </c>
      <c r="L31" s="565">
        <f t="shared" ref="L31:L44" si="2">+K31/$K$44</f>
        <v>1.0640675044424818E-5</v>
      </c>
    </row>
    <row r="32" spans="1:12" ht="20.25" customHeight="1">
      <c r="A32" s="563" t="s">
        <v>1002</v>
      </c>
      <c r="B32" s="564">
        <v>11</v>
      </c>
      <c r="C32" s="564"/>
      <c r="D32" s="564">
        <v>4</v>
      </c>
      <c r="E32" s="564"/>
      <c r="F32" s="564">
        <v>1</v>
      </c>
      <c r="G32" s="564">
        <v>3</v>
      </c>
      <c r="H32" s="564"/>
      <c r="I32" s="564"/>
      <c r="J32" s="564"/>
      <c r="K32" s="567">
        <v>19</v>
      </c>
      <c r="L32" s="565">
        <f t="shared" si="2"/>
        <v>5.0543206461017886E-5</v>
      </c>
    </row>
    <row r="33" spans="1:12" ht="20.25" customHeight="1">
      <c r="A33" s="563" t="s">
        <v>1003</v>
      </c>
      <c r="B33" s="564">
        <v>18</v>
      </c>
      <c r="C33" s="564"/>
      <c r="D33" s="564">
        <v>16</v>
      </c>
      <c r="E33" s="564"/>
      <c r="F33" s="564">
        <v>1</v>
      </c>
      <c r="G33" s="564">
        <v>1</v>
      </c>
      <c r="H33" s="564"/>
      <c r="I33" s="564">
        <v>3</v>
      </c>
      <c r="J33" s="564">
        <v>3</v>
      </c>
      <c r="K33" s="567">
        <v>42</v>
      </c>
      <c r="L33" s="565">
        <f t="shared" si="2"/>
        <v>1.117270879664606E-4</v>
      </c>
    </row>
    <row r="34" spans="1:12" ht="20.25" customHeight="1">
      <c r="A34" s="563" t="s">
        <v>1004</v>
      </c>
      <c r="B34" s="564">
        <v>114</v>
      </c>
      <c r="C34" s="564"/>
      <c r="D34" s="564">
        <v>39</v>
      </c>
      <c r="E34" s="564">
        <v>4</v>
      </c>
      <c r="F34" s="564">
        <v>3</v>
      </c>
      <c r="G34" s="564">
        <v>5</v>
      </c>
      <c r="H34" s="564">
        <v>1</v>
      </c>
      <c r="I34" s="564">
        <v>3</v>
      </c>
      <c r="J34" s="564">
        <v>10</v>
      </c>
      <c r="K34" s="567">
        <v>179</v>
      </c>
      <c r="L34" s="565">
        <f t="shared" si="2"/>
        <v>4.7617020823801065E-4</v>
      </c>
    </row>
    <row r="35" spans="1:12" ht="20.25" customHeight="1">
      <c r="A35" s="563" t="s">
        <v>1005</v>
      </c>
      <c r="B35" s="564">
        <v>428</v>
      </c>
      <c r="C35" s="564">
        <v>1</v>
      </c>
      <c r="D35" s="564">
        <v>111</v>
      </c>
      <c r="E35" s="564">
        <v>7</v>
      </c>
      <c r="F35" s="564">
        <v>9</v>
      </c>
      <c r="G35" s="564">
        <v>21</v>
      </c>
      <c r="H35" s="564">
        <v>1</v>
      </c>
      <c r="I35" s="564">
        <v>15</v>
      </c>
      <c r="J35" s="564">
        <v>11</v>
      </c>
      <c r="K35" s="567">
        <v>604</v>
      </c>
      <c r="L35" s="565">
        <f t="shared" si="2"/>
        <v>1.6067419317081476E-3</v>
      </c>
    </row>
    <row r="36" spans="1:12" ht="20.25" customHeight="1">
      <c r="A36" s="563" t="s">
        <v>1006</v>
      </c>
      <c r="B36" s="564">
        <v>863</v>
      </c>
      <c r="C36" s="564">
        <v>7</v>
      </c>
      <c r="D36" s="564">
        <v>178</v>
      </c>
      <c r="E36" s="564">
        <v>47</v>
      </c>
      <c r="F36" s="564">
        <v>18</v>
      </c>
      <c r="G36" s="564">
        <v>37</v>
      </c>
      <c r="H36" s="564">
        <v>2</v>
      </c>
      <c r="I36" s="564">
        <v>11</v>
      </c>
      <c r="J36" s="564">
        <v>8</v>
      </c>
      <c r="K36" s="567">
        <v>1171</v>
      </c>
      <c r="L36" s="565">
        <f t="shared" si="2"/>
        <v>3.1150576192553654E-3</v>
      </c>
    </row>
    <row r="37" spans="1:12" ht="20.25" customHeight="1">
      <c r="A37" s="563" t="s">
        <v>1007</v>
      </c>
      <c r="B37" s="564">
        <v>1384</v>
      </c>
      <c r="C37" s="564">
        <v>5</v>
      </c>
      <c r="D37" s="564">
        <v>245</v>
      </c>
      <c r="E37" s="564">
        <v>79</v>
      </c>
      <c r="F37" s="564">
        <v>40</v>
      </c>
      <c r="G37" s="564">
        <v>76</v>
      </c>
      <c r="H37" s="564">
        <v>2</v>
      </c>
      <c r="I37" s="564">
        <v>18</v>
      </c>
      <c r="J37" s="564">
        <v>10</v>
      </c>
      <c r="K37" s="567">
        <v>1859</v>
      </c>
      <c r="L37" s="565">
        <f t="shared" si="2"/>
        <v>4.9452537268964347E-3</v>
      </c>
    </row>
    <row r="38" spans="1:12" ht="20.25" customHeight="1">
      <c r="A38" s="563" t="s">
        <v>1008</v>
      </c>
      <c r="B38" s="564">
        <v>1422</v>
      </c>
      <c r="C38" s="564">
        <v>10</v>
      </c>
      <c r="D38" s="564">
        <v>276</v>
      </c>
      <c r="E38" s="564">
        <v>89</v>
      </c>
      <c r="F38" s="564">
        <v>41</v>
      </c>
      <c r="G38" s="564">
        <v>68</v>
      </c>
      <c r="H38" s="564">
        <v>6</v>
      </c>
      <c r="I38" s="564">
        <v>15</v>
      </c>
      <c r="J38" s="564">
        <v>13</v>
      </c>
      <c r="K38" s="567">
        <v>1940</v>
      </c>
      <c r="L38" s="565">
        <f t="shared" si="2"/>
        <v>5.1607273965460368E-3</v>
      </c>
    </row>
    <row r="39" spans="1:12" ht="20.25" customHeight="1">
      <c r="A39" s="563" t="s">
        <v>1009</v>
      </c>
      <c r="B39" s="564">
        <v>3244</v>
      </c>
      <c r="C39" s="564">
        <v>9</v>
      </c>
      <c r="D39" s="564">
        <v>578</v>
      </c>
      <c r="E39" s="564">
        <v>241</v>
      </c>
      <c r="F39" s="564">
        <v>114</v>
      </c>
      <c r="G39" s="564">
        <v>134</v>
      </c>
      <c r="H39" s="564">
        <v>19</v>
      </c>
      <c r="I39" s="564">
        <v>48</v>
      </c>
      <c r="J39" s="564">
        <v>26</v>
      </c>
      <c r="K39" s="567">
        <v>4413</v>
      </c>
      <c r="L39" s="565">
        <f t="shared" si="2"/>
        <v>1.1739324742761681E-2</v>
      </c>
    </row>
    <row r="40" spans="1:12" ht="20.25" customHeight="1">
      <c r="A40" s="563" t="s">
        <v>1010</v>
      </c>
      <c r="B40" s="564">
        <v>7949</v>
      </c>
      <c r="C40" s="564">
        <v>33</v>
      </c>
      <c r="D40" s="564">
        <v>1290</v>
      </c>
      <c r="E40" s="564">
        <v>674</v>
      </c>
      <c r="F40" s="564">
        <v>341</v>
      </c>
      <c r="G40" s="564">
        <v>337</v>
      </c>
      <c r="H40" s="564">
        <v>46</v>
      </c>
      <c r="I40" s="564">
        <v>95</v>
      </c>
      <c r="J40" s="564">
        <v>60</v>
      </c>
      <c r="K40" s="567">
        <v>10825</v>
      </c>
      <c r="L40" s="565">
        <f t="shared" si="2"/>
        <v>2.8796326838974665E-2</v>
      </c>
    </row>
    <row r="41" spans="1:12" ht="20.25" customHeight="1">
      <c r="A41" s="563" t="s">
        <v>1011</v>
      </c>
      <c r="B41" s="564">
        <v>26894</v>
      </c>
      <c r="C41" s="564">
        <v>145</v>
      </c>
      <c r="D41" s="564">
        <v>4755</v>
      </c>
      <c r="E41" s="564">
        <v>3202</v>
      </c>
      <c r="F41" s="564">
        <v>1255</v>
      </c>
      <c r="G41" s="564">
        <v>1180</v>
      </c>
      <c r="H41" s="564">
        <v>206</v>
      </c>
      <c r="I41" s="564">
        <v>457</v>
      </c>
      <c r="J41" s="564">
        <v>260</v>
      </c>
      <c r="K41" s="567">
        <v>38354</v>
      </c>
      <c r="L41" s="565">
        <f t="shared" si="2"/>
        <v>0.10202811266346737</v>
      </c>
    </row>
    <row r="42" spans="1:12" ht="20.25" customHeight="1">
      <c r="A42" s="563" t="s">
        <v>1012</v>
      </c>
      <c r="B42" s="564">
        <v>11789</v>
      </c>
      <c r="C42" s="564">
        <v>67</v>
      </c>
      <c r="D42" s="564">
        <v>2115</v>
      </c>
      <c r="E42" s="564">
        <v>1889</v>
      </c>
      <c r="F42" s="564">
        <v>490</v>
      </c>
      <c r="G42" s="564">
        <v>615</v>
      </c>
      <c r="H42" s="564">
        <v>122</v>
      </c>
      <c r="I42" s="564">
        <v>300</v>
      </c>
      <c r="J42" s="564">
        <v>197</v>
      </c>
      <c r="K42" s="567">
        <v>17584</v>
      </c>
      <c r="L42" s="565">
        <f t="shared" si="2"/>
        <v>4.6776407495291501E-2</v>
      </c>
    </row>
    <row r="43" spans="1:12" ht="20.25" customHeight="1">
      <c r="A43" s="563" t="s">
        <v>1013</v>
      </c>
      <c r="B43" s="564">
        <v>202364</v>
      </c>
      <c r="C43" s="564">
        <v>2453</v>
      </c>
      <c r="D43" s="564">
        <v>33524</v>
      </c>
      <c r="E43" s="564">
        <v>17383</v>
      </c>
      <c r="F43" s="564">
        <v>7749</v>
      </c>
      <c r="G43" s="564">
        <v>9325</v>
      </c>
      <c r="H43" s="564">
        <v>3323</v>
      </c>
      <c r="I43" s="564">
        <v>17540</v>
      </c>
      <c r="J43" s="564">
        <v>5260</v>
      </c>
      <c r="K43" s="567">
        <v>298921</v>
      </c>
      <c r="L43" s="565">
        <f t="shared" si="2"/>
        <v>0.79518030623862779</v>
      </c>
    </row>
    <row r="44" spans="1:12" ht="27.75" customHeight="1">
      <c r="A44" s="566" t="s">
        <v>218</v>
      </c>
      <c r="B44" s="571">
        <v>256483</v>
      </c>
      <c r="C44" s="571">
        <v>2730</v>
      </c>
      <c r="D44" s="571">
        <v>43133</v>
      </c>
      <c r="E44" s="571">
        <v>23615</v>
      </c>
      <c r="F44" s="571">
        <v>10062</v>
      </c>
      <c r="G44" s="571">
        <v>11802</v>
      </c>
      <c r="H44" s="571">
        <v>3728</v>
      </c>
      <c r="I44" s="571">
        <v>18505</v>
      </c>
      <c r="J44" s="571">
        <v>5858</v>
      </c>
      <c r="K44" s="567">
        <v>375916</v>
      </c>
      <c r="L44" s="565">
        <f t="shared" si="2"/>
        <v>1</v>
      </c>
    </row>
    <row r="45" spans="1:12" ht="25.5" customHeight="1">
      <c r="A45" s="569" t="s">
        <v>1014</v>
      </c>
      <c r="B45" s="565">
        <f>+B44/$K$44</f>
        <v>0.68228806435480271</v>
      </c>
      <c r="C45" s="565">
        <f t="shared" ref="C45:K45" si="3">+C44/$K$44</f>
        <v>7.2622607178199385E-3</v>
      </c>
      <c r="D45" s="565">
        <f t="shared" si="3"/>
        <v>0.11474105917279392</v>
      </c>
      <c r="E45" s="565">
        <f t="shared" si="3"/>
        <v>6.2819885293523017E-2</v>
      </c>
      <c r="F45" s="565">
        <f t="shared" si="3"/>
        <v>2.6766618074250629E-2</v>
      </c>
      <c r="G45" s="565">
        <f t="shared" si="3"/>
        <v>3.1395311718575424E-2</v>
      </c>
      <c r="H45" s="565">
        <f t="shared" si="3"/>
        <v>9.9171091414039306E-3</v>
      </c>
      <c r="I45" s="565">
        <f t="shared" si="3"/>
        <v>4.9226422924270319E-2</v>
      </c>
      <c r="J45" s="565">
        <f t="shared" si="3"/>
        <v>1.5583268602560147E-2</v>
      </c>
      <c r="K45" s="565">
        <f t="shared" si="3"/>
        <v>1</v>
      </c>
      <c r="L45" s="570"/>
    </row>
    <row r="46" spans="1:12" ht="9.75" customHeight="1" thickBot="1">
      <c r="A46" s="572"/>
      <c r="B46" s="573"/>
      <c r="C46" s="574"/>
      <c r="D46" s="574"/>
      <c r="E46" s="574"/>
      <c r="F46" s="574"/>
      <c r="G46" s="574"/>
      <c r="H46" s="573"/>
      <c r="I46" s="573"/>
      <c r="J46" s="573"/>
      <c r="K46" s="573"/>
      <c r="L46" s="573"/>
    </row>
    <row r="47" spans="1:12" ht="20.25" customHeight="1">
      <c r="A47" s="575" t="s">
        <v>1086</v>
      </c>
      <c r="B47" s="576"/>
      <c r="C47" s="571"/>
      <c r="D47" s="571"/>
      <c r="E47" s="571"/>
      <c r="F47" s="571"/>
      <c r="G47" s="571"/>
      <c r="H47" s="576"/>
      <c r="I47" s="576"/>
      <c r="J47" s="576"/>
      <c r="K47" s="576"/>
      <c r="L47" s="576"/>
    </row>
    <row r="48" spans="1:12" ht="15.75" hidden="1">
      <c r="A48" s="577"/>
    </row>
    <row r="49" spans="1:1" ht="15.75" hidden="1">
      <c r="A49" s="577"/>
    </row>
    <row r="50" spans="1:1" ht="15.75" hidden="1">
      <c r="A50" s="577"/>
    </row>
    <row r="51" spans="1:1" ht="15.75" hidden="1">
      <c r="A51" s="577"/>
    </row>
    <row r="52" spans="1:1" ht="15.75" hidden="1">
      <c r="A52" s="577"/>
    </row>
    <row r="53" spans="1:1" ht="15.75" hidden="1">
      <c r="A53" s="577"/>
    </row>
    <row r="54" spans="1:1" ht="15.75" hidden="1">
      <c r="A54" s="577"/>
    </row>
    <row r="55" spans="1:1" ht="15.75" hidden="1">
      <c r="A55" s="577"/>
    </row>
    <row r="56" spans="1:1" ht="15.75" hidden="1">
      <c r="A56" s="577"/>
    </row>
    <row r="57" spans="1:1" ht="15.75" hidden="1">
      <c r="A57" s="577"/>
    </row>
    <row r="58" spans="1:1" ht="15.75" hidden="1">
      <c r="A58" s="577"/>
    </row>
    <row r="59" spans="1:1" ht="15.75" hidden="1">
      <c r="A59" s="577"/>
    </row>
    <row r="60" spans="1:1" ht="15.75" hidden="1">
      <c r="A60" s="577"/>
    </row>
    <row r="61" spans="1:1" ht="15.75" hidden="1">
      <c r="A61" s="577"/>
    </row>
    <row r="62" spans="1:1" ht="15.75" hidden="1">
      <c r="A62" s="577"/>
    </row>
    <row r="63" spans="1:1" ht="15.75" hidden="1">
      <c r="A63" s="577"/>
    </row>
    <row r="64" spans="1:1" ht="15.75" hidden="1">
      <c r="A64" s="577"/>
    </row>
    <row r="65" spans="1:1" ht="15.75" hidden="1">
      <c r="A65" s="577"/>
    </row>
    <row r="66" spans="1:1" ht="15.75" hidden="1">
      <c r="A66" s="577"/>
    </row>
    <row r="67" spans="1:1" ht="15.75" hidden="1">
      <c r="A67" s="577"/>
    </row>
    <row r="68" spans="1:1" ht="15.75" hidden="1">
      <c r="A68" s="577"/>
    </row>
    <row r="69" spans="1:1" ht="15.75" hidden="1">
      <c r="A69" s="577"/>
    </row>
    <row r="70" spans="1:1" ht="15.75" hidden="1">
      <c r="A70" s="577"/>
    </row>
    <row r="71" spans="1:1" ht="15.75" hidden="1">
      <c r="A71" s="577"/>
    </row>
    <row r="72" spans="1:1" ht="15.75" hidden="1">
      <c r="A72" s="577"/>
    </row>
    <row r="73" spans="1:1" ht="15.75" hidden="1">
      <c r="A73" s="577"/>
    </row>
    <row r="74" spans="1:1" ht="15.75" hidden="1">
      <c r="A74" s="577"/>
    </row>
    <row r="75" spans="1:1" ht="15.75" hidden="1">
      <c r="A75" s="577"/>
    </row>
    <row r="76" spans="1:1" ht="15.75" hidden="1">
      <c r="A76" s="577"/>
    </row>
    <row r="77" spans="1:1" ht="15.75" hidden="1">
      <c r="A77" s="577"/>
    </row>
    <row r="78" spans="1:1" ht="15.75" hidden="1">
      <c r="A78" s="577"/>
    </row>
    <row r="79" spans="1:1" ht="15.75" hidden="1">
      <c r="A79" s="577"/>
    </row>
    <row r="80" spans="1:1" ht="15.75" hidden="1">
      <c r="A80" s="577"/>
    </row>
    <row r="81" spans="1:1" ht="15.75" hidden="1">
      <c r="A81" s="577"/>
    </row>
    <row r="82" spans="1:1" ht="15.75" hidden="1">
      <c r="A82" s="577"/>
    </row>
    <row r="83" spans="1:1" ht="15.75" hidden="1">
      <c r="A83" s="577"/>
    </row>
    <row r="84" spans="1:1" ht="15.75" hidden="1">
      <c r="A84" s="577"/>
    </row>
    <row r="85" spans="1:1" ht="15.75" hidden="1">
      <c r="A85" s="577"/>
    </row>
    <row r="86" spans="1:1" ht="15.75" hidden="1">
      <c r="A86" s="577"/>
    </row>
    <row r="87" spans="1:1" ht="15.75" hidden="1">
      <c r="A87" s="577"/>
    </row>
    <row r="88" spans="1:1" ht="15.75" hidden="1">
      <c r="A88" s="577"/>
    </row>
    <row r="89" spans="1:1" ht="15.75" hidden="1">
      <c r="A89" s="577"/>
    </row>
    <row r="90" spans="1:1" ht="15.75" hidden="1">
      <c r="A90" s="577"/>
    </row>
    <row r="91" spans="1:1" ht="15.75" hidden="1">
      <c r="A91" s="577"/>
    </row>
    <row r="92" spans="1:1" ht="15.75" hidden="1">
      <c r="A92" s="577"/>
    </row>
    <row r="93" spans="1:1" ht="15.75" hidden="1">
      <c r="A93" s="577"/>
    </row>
    <row r="94" spans="1:1" ht="15.75" hidden="1">
      <c r="A94" s="577"/>
    </row>
    <row r="95" spans="1:1" ht="15.75" hidden="1">
      <c r="A95" s="577"/>
    </row>
    <row r="96" spans="1:1" ht="15.75" hidden="1">
      <c r="A96" s="577"/>
    </row>
    <row r="97" spans="1:1" ht="15.75" hidden="1">
      <c r="A97" s="577"/>
    </row>
    <row r="98" spans="1:1" ht="15.75" hidden="1">
      <c r="A98" s="577"/>
    </row>
    <row r="99" spans="1:1" ht="15.75" hidden="1">
      <c r="A99" s="577"/>
    </row>
    <row r="100" spans="1:1" ht="15.75" hidden="1">
      <c r="A100" s="577"/>
    </row>
    <row r="101" spans="1:1" ht="15.75" hidden="1">
      <c r="A101" s="577"/>
    </row>
    <row r="102" spans="1:1" ht="15.75" hidden="1">
      <c r="A102" s="577"/>
    </row>
    <row r="103" spans="1:1" ht="15.75" hidden="1">
      <c r="A103" s="577"/>
    </row>
    <row r="104" spans="1:1" ht="15.75" hidden="1">
      <c r="A104" s="577"/>
    </row>
    <row r="105" spans="1:1" ht="15.75" hidden="1">
      <c r="A105" s="577"/>
    </row>
    <row r="106" spans="1:1" ht="15.75" hidden="1">
      <c r="A106" s="577"/>
    </row>
    <row r="107" spans="1:1" ht="15.75" hidden="1">
      <c r="A107" s="577"/>
    </row>
    <row r="108" spans="1:1" ht="15.75" hidden="1">
      <c r="A108" s="577"/>
    </row>
    <row r="109" spans="1:1" ht="15.75" hidden="1">
      <c r="A109" s="577"/>
    </row>
    <row r="110" spans="1:1" ht="15.75" hidden="1">
      <c r="A110" s="577"/>
    </row>
    <row r="111" spans="1:1" ht="15.75" hidden="1">
      <c r="A111" s="577"/>
    </row>
    <row r="112" spans="1:1" ht="15.75" hidden="1">
      <c r="A112" s="577"/>
    </row>
    <row r="113" spans="1:1" ht="15.75" hidden="1">
      <c r="A113" s="577"/>
    </row>
    <row r="114" spans="1:1" ht="15.75" hidden="1">
      <c r="A114" s="577"/>
    </row>
    <row r="115" spans="1:1" ht="15.75" hidden="1">
      <c r="A115" s="577"/>
    </row>
    <row r="116" spans="1:1" ht="15.75" hidden="1">
      <c r="A116" s="577"/>
    </row>
    <row r="117" spans="1:1" ht="15.75" hidden="1">
      <c r="A117" s="577"/>
    </row>
    <row r="118" spans="1:1" ht="15.75" hidden="1">
      <c r="A118" s="577"/>
    </row>
    <row r="119" spans="1:1" ht="15.75" hidden="1">
      <c r="A119" s="577"/>
    </row>
    <row r="120" spans="1:1" ht="15.75" hidden="1">
      <c r="A120" s="577"/>
    </row>
    <row r="121" spans="1:1" ht="15.75" hidden="1">
      <c r="A121" s="577"/>
    </row>
    <row r="122" spans="1:1" ht="15.75" hidden="1">
      <c r="A122" s="577"/>
    </row>
    <row r="123" spans="1:1" ht="15.75" hidden="1">
      <c r="A123" s="577"/>
    </row>
    <row r="124" spans="1:1" ht="15.75" hidden="1">
      <c r="A124" s="577"/>
    </row>
    <row r="125" spans="1:1" ht="15.75" hidden="1">
      <c r="A125" s="577"/>
    </row>
    <row r="126" spans="1:1" ht="15.75" hidden="1">
      <c r="A126" s="577"/>
    </row>
    <row r="127" spans="1:1" ht="15.75" hidden="1">
      <c r="A127" s="577"/>
    </row>
    <row r="128" spans="1:1" ht="15.75" hidden="1">
      <c r="A128" s="577"/>
    </row>
    <row r="129" spans="1:1" ht="15.75" hidden="1">
      <c r="A129" s="577"/>
    </row>
    <row r="130" spans="1:1" ht="15.75" hidden="1">
      <c r="A130" s="577"/>
    </row>
    <row r="131" spans="1:1" ht="15.75" hidden="1">
      <c r="A131" s="577"/>
    </row>
    <row r="132" spans="1:1" ht="15.75" hidden="1">
      <c r="A132" s="577"/>
    </row>
    <row r="133" spans="1:1" ht="15.75" hidden="1">
      <c r="A133" s="577"/>
    </row>
    <row r="134" spans="1:1" ht="15.75" hidden="1">
      <c r="A134" s="577"/>
    </row>
    <row r="135" spans="1:1" ht="15.75" hidden="1">
      <c r="A135" s="577"/>
    </row>
    <row r="136" spans="1:1" ht="15.75" hidden="1">
      <c r="A136" s="577"/>
    </row>
    <row r="137" spans="1:1" ht="15.75" hidden="1">
      <c r="A137" s="577"/>
    </row>
    <row r="138" spans="1:1" ht="15.75" hidden="1">
      <c r="A138" s="577"/>
    </row>
    <row r="139" spans="1:1" ht="15.75" hidden="1">
      <c r="A139" s="577"/>
    </row>
    <row r="140" spans="1:1" ht="15.75" hidden="1">
      <c r="A140" s="577"/>
    </row>
    <row r="141" spans="1:1" ht="15.75" hidden="1">
      <c r="A141" s="577"/>
    </row>
    <row r="142" spans="1:1" ht="15.75" hidden="1">
      <c r="A142" s="577"/>
    </row>
    <row r="143" spans="1:1" ht="15.75" hidden="1">
      <c r="A143" s="577"/>
    </row>
    <row r="144" spans="1:1" ht="15.75" hidden="1">
      <c r="A144" s="577"/>
    </row>
    <row r="145" spans="1:1" ht="15.75" hidden="1">
      <c r="A145" s="577"/>
    </row>
    <row r="146" spans="1:1" ht="15.75" hidden="1">
      <c r="A146" s="577"/>
    </row>
    <row r="147" spans="1:1" ht="15.75" hidden="1">
      <c r="A147" s="577"/>
    </row>
    <row r="148" spans="1:1" ht="15.75" hidden="1">
      <c r="A148" s="577"/>
    </row>
    <row r="149" spans="1:1" ht="15.75" hidden="1">
      <c r="A149" s="577"/>
    </row>
    <row r="150" spans="1:1" ht="15.75" hidden="1">
      <c r="A150" s="577"/>
    </row>
    <row r="151" spans="1:1" ht="15.75" hidden="1">
      <c r="A151" s="577"/>
    </row>
    <row r="152" spans="1:1" ht="15.75" hidden="1">
      <c r="A152" s="577"/>
    </row>
    <row r="153" spans="1:1" ht="15.75" hidden="1">
      <c r="A153" s="577"/>
    </row>
    <row r="154" spans="1:1" ht="15.75" hidden="1">
      <c r="A154" s="577"/>
    </row>
    <row r="155" spans="1:1" ht="15.75" hidden="1">
      <c r="A155" s="577"/>
    </row>
    <row r="156" spans="1:1" ht="15.75" hidden="1">
      <c r="A156" s="577"/>
    </row>
    <row r="157" spans="1:1" ht="15.75" hidden="1">
      <c r="A157" s="577"/>
    </row>
    <row r="158" spans="1:1" ht="15.75" hidden="1">
      <c r="A158" s="577"/>
    </row>
    <row r="159" spans="1:1" ht="15.75" hidden="1">
      <c r="A159" s="577"/>
    </row>
    <row r="160" spans="1:1" ht="15.75" hidden="1">
      <c r="A160" s="577"/>
    </row>
    <row r="161" spans="1:1" ht="15.75" hidden="1">
      <c r="A161" s="577"/>
    </row>
    <row r="162" spans="1:1" ht="15.75" hidden="1">
      <c r="A162" s="577"/>
    </row>
    <row r="163" spans="1:1" ht="15.75" hidden="1">
      <c r="A163" s="577"/>
    </row>
    <row r="164" spans="1:1" ht="15.75" hidden="1">
      <c r="A164" s="577"/>
    </row>
    <row r="165" spans="1:1" ht="15.75" hidden="1">
      <c r="A165" s="577"/>
    </row>
    <row r="166" spans="1:1" ht="15.75" hidden="1">
      <c r="A166" s="577"/>
    </row>
    <row r="167" spans="1:1" ht="15.75" hidden="1">
      <c r="A167" s="577"/>
    </row>
    <row r="168" spans="1:1" ht="15.75" hidden="1">
      <c r="A168" s="577"/>
    </row>
    <row r="169" spans="1:1" ht="15.75" hidden="1">
      <c r="A169" s="577"/>
    </row>
    <row r="170" spans="1:1" ht="15.75" hidden="1">
      <c r="A170" s="577"/>
    </row>
    <row r="171" spans="1:1" ht="15.75" hidden="1">
      <c r="A171" s="577"/>
    </row>
    <row r="172" spans="1:1" ht="15.75" hidden="1">
      <c r="A172" s="577"/>
    </row>
    <row r="173" spans="1:1" ht="15.75" hidden="1">
      <c r="A173" s="577"/>
    </row>
    <row r="174" spans="1:1" ht="15.75" hidden="1">
      <c r="A174" s="577"/>
    </row>
    <row r="175" spans="1:1" ht="15.75" hidden="1">
      <c r="A175" s="577"/>
    </row>
    <row r="176" spans="1:1" ht="15.75" hidden="1">
      <c r="A176" s="577"/>
    </row>
    <row r="177" spans="1:1" ht="15.75" hidden="1">
      <c r="A177" s="577"/>
    </row>
    <row r="178" spans="1:1" ht="15.75" hidden="1">
      <c r="A178" s="577"/>
    </row>
    <row r="179" spans="1:1" ht="15.75" hidden="1">
      <c r="A179" s="577"/>
    </row>
    <row r="180" spans="1:1" ht="15.75" hidden="1">
      <c r="A180" s="577"/>
    </row>
    <row r="181" spans="1:1" ht="15.75" hidden="1">
      <c r="A181" s="577"/>
    </row>
    <row r="182" spans="1:1" ht="15.75" hidden="1">
      <c r="A182" s="577"/>
    </row>
    <row r="183" spans="1:1" ht="15.75" hidden="1">
      <c r="A183" s="577"/>
    </row>
    <row r="184" spans="1:1" ht="15.75" hidden="1">
      <c r="A184" s="577"/>
    </row>
    <row r="185" spans="1:1" ht="15.75" hidden="1">
      <c r="A185" s="577"/>
    </row>
    <row r="186" spans="1:1" ht="15.75" hidden="1">
      <c r="A186" s="577"/>
    </row>
    <row r="187" spans="1:1" ht="15.75" hidden="1">
      <c r="A187" s="577"/>
    </row>
    <row r="188" spans="1:1" ht="15.75" hidden="1">
      <c r="A188" s="577"/>
    </row>
    <row r="189" spans="1:1" ht="15.75" hidden="1">
      <c r="A189" s="577"/>
    </row>
    <row r="190" spans="1:1" ht="15.75" hidden="1">
      <c r="A190" s="577"/>
    </row>
    <row r="191" spans="1:1" ht="15.75" hidden="1">
      <c r="A191" s="577"/>
    </row>
    <row r="192" spans="1:1" ht="15.75" hidden="1">
      <c r="A192" s="577"/>
    </row>
    <row r="193" spans="1:1" ht="15.75" hidden="1">
      <c r="A193" s="577"/>
    </row>
    <row r="194" spans="1:1" ht="15.75" hidden="1">
      <c r="A194" s="577"/>
    </row>
    <row r="195" spans="1:1" ht="15.75" hidden="1">
      <c r="A195" s="577"/>
    </row>
    <row r="196" spans="1:1" ht="15.75" hidden="1">
      <c r="A196" s="577"/>
    </row>
    <row r="197" spans="1:1" ht="15.75" hidden="1">
      <c r="A197" s="577"/>
    </row>
    <row r="198" spans="1:1" ht="15.75" hidden="1">
      <c r="A198" s="577"/>
    </row>
    <row r="199" spans="1:1" ht="15.75" hidden="1">
      <c r="A199" s="577"/>
    </row>
    <row r="200" spans="1:1" ht="15.75" hidden="1">
      <c r="A200" s="577"/>
    </row>
    <row r="201" spans="1:1" ht="15.75" hidden="1">
      <c r="A201" s="577"/>
    </row>
    <row r="202" spans="1:1" ht="15.75" hidden="1">
      <c r="A202" s="577"/>
    </row>
    <row r="203" spans="1:1" ht="15.75" hidden="1">
      <c r="A203" s="577"/>
    </row>
    <row r="204" spans="1:1" ht="15.75" hidden="1">
      <c r="A204" s="577"/>
    </row>
    <row r="205" spans="1:1" ht="15.75" hidden="1">
      <c r="A205" s="577"/>
    </row>
    <row r="206" spans="1:1" ht="15.75" hidden="1">
      <c r="A206" s="577"/>
    </row>
    <row r="207" spans="1:1" ht="15.75" hidden="1">
      <c r="A207" s="577"/>
    </row>
    <row r="208" spans="1:1" ht="15.75" hidden="1">
      <c r="A208" s="577"/>
    </row>
    <row r="209" spans="1:1" ht="15.75" hidden="1">
      <c r="A209" s="577"/>
    </row>
    <row r="210" spans="1:1" ht="15.75" hidden="1">
      <c r="A210" s="577"/>
    </row>
    <row r="211" spans="1:1" ht="15.75" hidden="1">
      <c r="A211" s="577"/>
    </row>
    <row r="212" spans="1:1" ht="15.75" hidden="1">
      <c r="A212" s="577"/>
    </row>
    <row r="213" spans="1:1" ht="15.75" hidden="1">
      <c r="A213" s="577"/>
    </row>
    <row r="214" spans="1:1" ht="15.75" hidden="1">
      <c r="A214" s="577"/>
    </row>
    <row r="215" spans="1:1" ht="15.75" hidden="1">
      <c r="A215" s="577"/>
    </row>
    <row r="216" spans="1:1" ht="15.75" hidden="1">
      <c r="A216" s="577"/>
    </row>
    <row r="217" spans="1:1" ht="15.75" hidden="1">
      <c r="A217" s="577"/>
    </row>
    <row r="218" spans="1:1" ht="15.75" hidden="1">
      <c r="A218" s="577"/>
    </row>
    <row r="219" spans="1:1" ht="15.75" hidden="1">
      <c r="A219" s="577"/>
    </row>
    <row r="220" spans="1:1" ht="15.75" hidden="1">
      <c r="A220" s="577"/>
    </row>
    <row r="221" spans="1:1" ht="15.75" hidden="1">
      <c r="A221" s="577"/>
    </row>
    <row r="222" spans="1:1" ht="15.75" hidden="1">
      <c r="A222" s="577"/>
    </row>
    <row r="223" spans="1:1" ht="15.75" hidden="1">
      <c r="A223" s="577"/>
    </row>
    <row r="224" spans="1:1" ht="15.75" hidden="1">
      <c r="A224" s="577"/>
    </row>
    <row r="225" spans="1:1" ht="15.75" hidden="1">
      <c r="A225" s="577"/>
    </row>
    <row r="226" spans="1:1" ht="15.75" hidden="1">
      <c r="A226" s="577"/>
    </row>
    <row r="227" spans="1:1" ht="15.75" hidden="1">
      <c r="A227" s="577"/>
    </row>
    <row r="228" spans="1:1" ht="15.75" hidden="1">
      <c r="A228" s="577"/>
    </row>
    <row r="229" spans="1:1" ht="15.75" hidden="1">
      <c r="A229" s="577"/>
    </row>
    <row r="230" spans="1:1" ht="15.75" hidden="1">
      <c r="A230" s="577"/>
    </row>
    <row r="231" spans="1:1" ht="15.75" hidden="1">
      <c r="A231" s="577"/>
    </row>
    <row r="232" spans="1:1" ht="15.75" hidden="1">
      <c r="A232" s="577"/>
    </row>
    <row r="233" spans="1:1" ht="15.75" hidden="1">
      <c r="A233" s="577"/>
    </row>
    <row r="234" spans="1:1" ht="15.75" hidden="1">
      <c r="A234" s="577"/>
    </row>
    <row r="235" spans="1:1" ht="15.75" hidden="1">
      <c r="A235" s="577"/>
    </row>
    <row r="236" spans="1:1" ht="15.75" hidden="1">
      <c r="A236" s="577"/>
    </row>
    <row r="237" spans="1:1" ht="15.75" hidden="1">
      <c r="A237" s="577"/>
    </row>
    <row r="238" spans="1:1" ht="15.75" hidden="1">
      <c r="A238" s="577"/>
    </row>
    <row r="239" spans="1:1" ht="15.75" hidden="1">
      <c r="A239" s="577"/>
    </row>
    <row r="240" spans="1:1" ht="15.75" hidden="1">
      <c r="A240" s="577"/>
    </row>
    <row r="241" spans="1:1" ht="15.75" hidden="1">
      <c r="A241" s="577"/>
    </row>
    <row r="242" spans="1:1" ht="15.75" hidden="1">
      <c r="A242" s="577"/>
    </row>
    <row r="243" spans="1:1" ht="15.75" hidden="1">
      <c r="A243" s="577"/>
    </row>
    <row r="244" spans="1:1" ht="15.75" hidden="1">
      <c r="A244" s="577"/>
    </row>
    <row r="245" spans="1:1" ht="15.75" hidden="1">
      <c r="A245" s="577"/>
    </row>
    <row r="246" spans="1:1" ht="15.75" hidden="1">
      <c r="A246" s="577"/>
    </row>
    <row r="247" spans="1:1" ht="15.75" hidden="1">
      <c r="A247" s="577"/>
    </row>
    <row r="248" spans="1:1" ht="15.75" hidden="1">
      <c r="A248" s="577"/>
    </row>
    <row r="249" spans="1:1" ht="15.75" hidden="1">
      <c r="A249" s="577"/>
    </row>
    <row r="250" spans="1:1" ht="15.75" hidden="1">
      <c r="A250" s="577"/>
    </row>
    <row r="251" spans="1:1" ht="15.75" hidden="1">
      <c r="A251" s="577"/>
    </row>
    <row r="252" spans="1:1" ht="15.75" hidden="1">
      <c r="A252" s="577"/>
    </row>
    <row r="253" spans="1:1" ht="15.75" hidden="1">
      <c r="A253" s="577"/>
    </row>
    <row r="254" spans="1:1" ht="15.75" hidden="1">
      <c r="A254" s="577"/>
    </row>
    <row r="255" spans="1:1" ht="15.75" hidden="1">
      <c r="A255" s="577"/>
    </row>
    <row r="256" spans="1:1" ht="15.75" hidden="1">
      <c r="A256" s="577"/>
    </row>
    <row r="257" spans="1:1" ht="15.75" hidden="1">
      <c r="A257" s="577"/>
    </row>
    <row r="258" spans="1:1" ht="15.75" hidden="1">
      <c r="A258" s="577"/>
    </row>
    <row r="259" spans="1:1" ht="15.75" hidden="1">
      <c r="A259" s="577"/>
    </row>
    <row r="260" spans="1:1" ht="15.75" hidden="1">
      <c r="A260" s="577"/>
    </row>
    <row r="261" spans="1:1" ht="15.75" hidden="1">
      <c r="A261" s="577"/>
    </row>
    <row r="262" spans="1:1" ht="15.75" hidden="1">
      <c r="A262" s="577"/>
    </row>
    <row r="263" spans="1:1" ht="15.75" hidden="1">
      <c r="A263" s="577"/>
    </row>
    <row r="264" spans="1:1" ht="15.75" hidden="1">
      <c r="A264" s="577"/>
    </row>
    <row r="265" spans="1:1" ht="15.75" hidden="1">
      <c r="A265" s="577"/>
    </row>
    <row r="266" spans="1:1" ht="15.75" hidden="1">
      <c r="A266" s="577"/>
    </row>
    <row r="267" spans="1:1" ht="15.75" hidden="1">
      <c r="A267" s="577"/>
    </row>
    <row r="268" spans="1:1" ht="15.75" hidden="1">
      <c r="A268" s="577"/>
    </row>
    <row r="269" spans="1:1" ht="15.75" hidden="1">
      <c r="A269" s="577"/>
    </row>
    <row r="270" spans="1:1" ht="15.75" hidden="1">
      <c r="A270" s="577"/>
    </row>
    <row r="271" spans="1:1" ht="15.75" hidden="1">
      <c r="A271" s="577"/>
    </row>
    <row r="272" spans="1:1" ht="15.75" hidden="1">
      <c r="A272" s="577"/>
    </row>
    <row r="273" spans="1:1" ht="15.75" hidden="1">
      <c r="A273" s="577"/>
    </row>
    <row r="274" spans="1:1" ht="15.75" hidden="1">
      <c r="A274" s="577"/>
    </row>
    <row r="275" spans="1:1" ht="15.75" hidden="1">
      <c r="A275" s="577"/>
    </row>
    <row r="276" spans="1:1" ht="15.75" hidden="1">
      <c r="A276" s="577"/>
    </row>
    <row r="277" spans="1:1" ht="15.75" hidden="1">
      <c r="A277" s="577"/>
    </row>
    <row r="278" spans="1:1" ht="15.75" hidden="1">
      <c r="A278" s="577"/>
    </row>
    <row r="279" spans="1:1" ht="15.75" hidden="1">
      <c r="A279" s="577"/>
    </row>
    <row r="280" spans="1:1" ht="15.75" hidden="1">
      <c r="A280" s="577"/>
    </row>
    <row r="281" spans="1:1" ht="15.75" hidden="1">
      <c r="A281" s="577"/>
    </row>
    <row r="282" spans="1:1" ht="15.75" hidden="1">
      <c r="A282" s="577"/>
    </row>
    <row r="283" spans="1:1" ht="15.75" hidden="1">
      <c r="A283" s="577"/>
    </row>
    <row r="284" spans="1:1" ht="15.75" hidden="1">
      <c r="A284" s="577"/>
    </row>
    <row r="285" spans="1:1" ht="15.75" hidden="1">
      <c r="A285" s="577"/>
    </row>
    <row r="286" spans="1:1" ht="15.75" hidden="1">
      <c r="A286" s="577"/>
    </row>
    <row r="287" spans="1:1" ht="15.75" hidden="1">
      <c r="A287" s="577"/>
    </row>
    <row r="288" spans="1:1" ht="15.75" hidden="1">
      <c r="A288" s="577"/>
    </row>
    <row r="289" spans="1:1" ht="15.75" hidden="1">
      <c r="A289" s="577"/>
    </row>
    <row r="290" spans="1:1" ht="15.75" hidden="1">
      <c r="A290" s="577"/>
    </row>
    <row r="291" spans="1:1" ht="15.75" hidden="1">
      <c r="A291" s="577"/>
    </row>
    <row r="292" spans="1:1" ht="15.75" hidden="1">
      <c r="A292" s="577"/>
    </row>
    <row r="293" spans="1:1" ht="15.75" hidden="1">
      <c r="A293" s="577"/>
    </row>
    <row r="294" spans="1:1" ht="15.75" hidden="1">
      <c r="A294" s="577"/>
    </row>
    <row r="295" spans="1:1" ht="15.75" hidden="1">
      <c r="A295" s="577"/>
    </row>
    <row r="296" spans="1:1" ht="15.75" hidden="1">
      <c r="A296" s="577"/>
    </row>
    <row r="297" spans="1:1" ht="15.75" hidden="1">
      <c r="A297" s="577"/>
    </row>
    <row r="298" spans="1:1" ht="15.75" hidden="1">
      <c r="A298" s="577"/>
    </row>
    <row r="299" spans="1:1" ht="15.75" hidden="1">
      <c r="A299" s="577"/>
    </row>
    <row r="300" spans="1:1" ht="15.75" hidden="1">
      <c r="A300" s="577"/>
    </row>
    <row r="301" spans="1:1" ht="15.75" hidden="1">
      <c r="A301" s="577"/>
    </row>
    <row r="302" spans="1:1" ht="15.75" hidden="1">
      <c r="A302" s="577"/>
    </row>
    <row r="303" spans="1:1" ht="15.75" hidden="1">
      <c r="A303" s="577"/>
    </row>
    <row r="304" spans="1:1" ht="15.75" hidden="1">
      <c r="A304" s="577"/>
    </row>
    <row r="305" spans="1:1" ht="15.75" hidden="1">
      <c r="A305" s="577"/>
    </row>
    <row r="306" spans="1:1" ht="15.75" hidden="1">
      <c r="A306" s="577"/>
    </row>
    <row r="307" spans="1:1" ht="15.75" hidden="1">
      <c r="A307" s="577"/>
    </row>
    <row r="308" spans="1:1" ht="15.75" hidden="1">
      <c r="A308" s="577"/>
    </row>
    <row r="309" spans="1:1" ht="15.75" hidden="1">
      <c r="A309" s="577"/>
    </row>
    <row r="310" spans="1:1" ht="15.75" hidden="1">
      <c r="A310" s="577"/>
    </row>
    <row r="311" spans="1:1" ht="15.75" hidden="1">
      <c r="A311" s="577"/>
    </row>
    <row r="312" spans="1:1" ht="15.75" hidden="1">
      <c r="A312" s="577"/>
    </row>
    <row r="313" spans="1:1" ht="15.75" hidden="1">
      <c r="A313" s="577"/>
    </row>
    <row r="314" spans="1:1" ht="15.75" hidden="1">
      <c r="A314" s="577"/>
    </row>
    <row r="315" spans="1:1" ht="15.75" hidden="1">
      <c r="A315" s="577"/>
    </row>
    <row r="316" spans="1:1" ht="15.75" hidden="1">
      <c r="A316" s="577"/>
    </row>
    <row r="317" spans="1:1" ht="15.75" hidden="1">
      <c r="A317" s="577"/>
    </row>
    <row r="318" spans="1:1" ht="15.75" hidden="1">
      <c r="A318" s="577"/>
    </row>
    <row r="319" spans="1:1" ht="15.75" hidden="1">
      <c r="A319" s="577"/>
    </row>
    <row r="320" spans="1:1" ht="15.75" hidden="1">
      <c r="A320" s="577"/>
    </row>
    <row r="321" spans="1:1" ht="15.75" hidden="1">
      <c r="A321" s="577"/>
    </row>
    <row r="322" spans="1:1" ht="15.75" hidden="1">
      <c r="A322" s="577"/>
    </row>
    <row r="323" spans="1:1" ht="15.75" hidden="1">
      <c r="A323" s="577"/>
    </row>
    <row r="324" spans="1:1" ht="15.75" hidden="1">
      <c r="A324" s="577"/>
    </row>
    <row r="325" spans="1:1" ht="15.75" hidden="1">
      <c r="A325" s="577"/>
    </row>
    <row r="326" spans="1:1" ht="15.75" hidden="1">
      <c r="A326" s="577"/>
    </row>
    <row r="327" spans="1:1" ht="15.75" hidden="1">
      <c r="A327" s="577"/>
    </row>
    <row r="328" spans="1:1" ht="15.75" hidden="1">
      <c r="A328" s="577"/>
    </row>
    <row r="329" spans="1:1" ht="15.75" hidden="1">
      <c r="A329" s="577"/>
    </row>
    <row r="330" spans="1:1" ht="15.75" hidden="1">
      <c r="A330" s="577"/>
    </row>
    <row r="331" spans="1:1" ht="15.75" hidden="1">
      <c r="A331" s="577"/>
    </row>
    <row r="332" spans="1:1" ht="15.75" hidden="1">
      <c r="A332" s="577"/>
    </row>
    <row r="333" spans="1:1" ht="15.75" hidden="1">
      <c r="A333" s="577"/>
    </row>
    <row r="334" spans="1:1" ht="15.75" hidden="1">
      <c r="A334" s="577"/>
    </row>
    <row r="335" spans="1:1" ht="15.75" hidden="1">
      <c r="A335" s="577"/>
    </row>
    <row r="336" spans="1:1" ht="15.75" hidden="1">
      <c r="A336" s="577"/>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D623"/>
  <sheetViews>
    <sheetView zoomScale="51" zoomScaleNormal="51" workbookViewId="0">
      <selection activeCell="A58" sqref="A58:XFD1048576"/>
    </sheetView>
  </sheetViews>
  <sheetFormatPr defaultColWidth="0" defaultRowHeight="12.75" zeroHeight="1"/>
  <cols>
    <col min="1" max="1" width="93" style="265" customWidth="1"/>
    <col min="2" max="21" width="12.28515625" style="64" customWidth="1"/>
    <col min="22" max="22" width="15.7109375" style="580" hidden="1"/>
    <col min="23" max="256" width="9.140625" style="64" hidden="1"/>
    <col min="257" max="257" width="93" style="64" hidden="1"/>
    <col min="258" max="277" width="12.28515625" style="64" hidden="1"/>
    <col min="278" max="278" width="15.7109375" style="64" hidden="1"/>
    <col min="279" max="512" width="9.140625" style="64" hidden="1"/>
    <col min="513" max="513" width="93" style="64" hidden="1"/>
    <col min="514" max="533" width="12.28515625" style="64" hidden="1"/>
    <col min="534" max="534" width="15.7109375" style="64" hidden="1"/>
    <col min="535" max="768" width="9.140625" style="64" hidden="1"/>
    <col min="769" max="769" width="93" style="64" hidden="1"/>
    <col min="770" max="789" width="12.28515625" style="64" hidden="1"/>
    <col min="790" max="790" width="15.7109375" style="64" hidden="1"/>
    <col min="791" max="1024" width="9.140625" style="64" hidden="1"/>
    <col min="1025" max="1025" width="93" style="64" hidden="1"/>
    <col min="1026" max="1045" width="12.28515625" style="64" hidden="1"/>
    <col min="1046" max="1046" width="15.7109375" style="64" hidden="1"/>
    <col min="1047" max="1280" width="9.140625" style="64" hidden="1"/>
    <col min="1281" max="1281" width="93" style="64" hidden="1"/>
    <col min="1282" max="1301" width="12.28515625" style="64" hidden="1"/>
    <col min="1302" max="1302" width="15.7109375" style="64" hidden="1"/>
    <col min="1303" max="1536" width="9.140625" style="64" hidden="1"/>
    <col min="1537" max="1537" width="93" style="64" hidden="1"/>
    <col min="1538" max="1557" width="12.28515625" style="64" hidden="1"/>
    <col min="1558" max="1558" width="15.7109375" style="64" hidden="1"/>
    <col min="1559" max="1792" width="9.140625" style="64" hidden="1"/>
    <col min="1793" max="1793" width="93" style="64" hidden="1"/>
    <col min="1794" max="1813" width="12.28515625" style="64" hidden="1"/>
    <col min="1814" max="1814" width="15.7109375" style="64" hidden="1"/>
    <col min="1815" max="2048" width="9.140625" style="64" hidden="1"/>
    <col min="2049" max="2049" width="93" style="64" hidden="1"/>
    <col min="2050" max="2069" width="12.28515625" style="64" hidden="1"/>
    <col min="2070" max="2070" width="15.7109375" style="64" hidden="1"/>
    <col min="2071" max="2304" width="9.140625" style="64" hidden="1"/>
    <col min="2305" max="2305" width="93" style="64" hidden="1"/>
    <col min="2306" max="2325" width="12.28515625" style="64" hidden="1"/>
    <col min="2326" max="2326" width="15.7109375" style="64" hidden="1"/>
    <col min="2327" max="2560" width="9.140625" style="64" hidden="1"/>
    <col min="2561" max="2561" width="93" style="64" hidden="1"/>
    <col min="2562" max="2581" width="12.28515625" style="64" hidden="1"/>
    <col min="2582" max="2582" width="15.7109375" style="64" hidden="1"/>
    <col min="2583" max="2816" width="9.140625" style="64" hidden="1"/>
    <col min="2817" max="2817" width="93" style="64" hidden="1"/>
    <col min="2818" max="2837" width="12.28515625" style="64" hidden="1"/>
    <col min="2838" max="2838" width="15.7109375" style="64" hidden="1"/>
    <col min="2839" max="3072" width="9.140625" style="64" hidden="1"/>
    <col min="3073" max="3073" width="93" style="64" hidden="1"/>
    <col min="3074" max="3093" width="12.28515625" style="64" hidden="1"/>
    <col min="3094" max="3094" width="15.7109375" style="64" hidden="1"/>
    <col min="3095" max="3328" width="9.140625" style="64" hidden="1"/>
    <col min="3329" max="3329" width="93" style="64" hidden="1"/>
    <col min="3330" max="3349" width="12.28515625" style="64" hidden="1"/>
    <col min="3350" max="3350" width="15.7109375" style="64" hidden="1"/>
    <col min="3351" max="3584" width="9.140625" style="64" hidden="1"/>
    <col min="3585" max="3585" width="93" style="64" hidden="1"/>
    <col min="3586" max="3605" width="12.28515625" style="64" hidden="1"/>
    <col min="3606" max="3606" width="15.7109375" style="64" hidden="1"/>
    <col min="3607" max="3840" width="9.140625" style="64" hidden="1"/>
    <col min="3841" max="3841" width="93" style="64" hidden="1"/>
    <col min="3842" max="3861" width="12.28515625" style="64" hidden="1"/>
    <col min="3862" max="3862" width="15.7109375" style="64" hidden="1"/>
    <col min="3863" max="4096" width="9.140625" style="64" hidden="1"/>
    <col min="4097" max="4097" width="93" style="64" hidden="1"/>
    <col min="4098" max="4117" width="12.28515625" style="64" hidden="1"/>
    <col min="4118" max="4118" width="15.7109375" style="64" hidden="1"/>
    <col min="4119" max="4352" width="9.140625" style="64" hidden="1"/>
    <col min="4353" max="4353" width="93" style="64" hidden="1"/>
    <col min="4354" max="4373" width="12.28515625" style="64" hidden="1"/>
    <col min="4374" max="4374" width="15.7109375" style="64" hidden="1"/>
    <col min="4375" max="4608" width="9.140625" style="64" hidden="1"/>
    <col min="4609" max="4609" width="93" style="64" hidden="1"/>
    <col min="4610" max="4629" width="12.28515625" style="64" hidden="1"/>
    <col min="4630" max="4630" width="15.7109375" style="64" hidden="1"/>
    <col min="4631" max="4864" width="9.140625" style="64" hidden="1"/>
    <col min="4865" max="4865" width="93" style="64" hidden="1"/>
    <col min="4866" max="4885" width="12.28515625" style="64" hidden="1"/>
    <col min="4886" max="4886" width="15.7109375" style="64" hidden="1"/>
    <col min="4887" max="5120" width="9.140625" style="64" hidden="1"/>
    <col min="5121" max="5121" width="93" style="64" hidden="1"/>
    <col min="5122" max="5141" width="12.28515625" style="64" hidden="1"/>
    <col min="5142" max="5142" width="15.7109375" style="64" hidden="1"/>
    <col min="5143" max="5376" width="9.140625" style="64" hidden="1"/>
    <col min="5377" max="5377" width="93" style="64" hidden="1"/>
    <col min="5378" max="5397" width="12.28515625" style="64" hidden="1"/>
    <col min="5398" max="5398" width="15.7109375" style="64" hidden="1"/>
    <col min="5399" max="5632" width="9.140625" style="64" hidden="1"/>
    <col min="5633" max="5633" width="93" style="64" hidden="1"/>
    <col min="5634" max="5653" width="12.28515625" style="64" hidden="1"/>
    <col min="5654" max="5654" width="15.7109375" style="64" hidden="1"/>
    <col min="5655" max="5888" width="9.140625" style="64" hidden="1"/>
    <col min="5889" max="5889" width="93" style="64" hidden="1"/>
    <col min="5890" max="5909" width="12.28515625" style="64" hidden="1"/>
    <col min="5910" max="5910" width="15.7109375" style="64" hidden="1"/>
    <col min="5911" max="6144" width="9.140625" style="64" hidden="1"/>
    <col min="6145" max="6145" width="93" style="64" hidden="1"/>
    <col min="6146" max="6165" width="12.28515625" style="64" hidden="1"/>
    <col min="6166" max="6166" width="15.7109375" style="64" hidden="1"/>
    <col min="6167" max="6400" width="9.140625" style="64" hidden="1"/>
    <col min="6401" max="6401" width="93" style="64" hidden="1"/>
    <col min="6402" max="6421" width="12.28515625" style="64" hidden="1"/>
    <col min="6422" max="6422" width="15.7109375" style="64" hidden="1"/>
    <col min="6423" max="6656" width="9.140625" style="64" hidden="1"/>
    <col min="6657" max="6657" width="93" style="64" hidden="1"/>
    <col min="6658" max="6677" width="12.28515625" style="64" hidden="1"/>
    <col min="6678" max="6678" width="15.7109375" style="64" hidden="1"/>
    <col min="6679" max="6912" width="9.140625" style="64" hidden="1"/>
    <col min="6913" max="6913" width="93" style="64" hidden="1"/>
    <col min="6914" max="6933" width="12.28515625" style="64" hidden="1"/>
    <col min="6934" max="6934" width="15.7109375" style="64" hidden="1"/>
    <col min="6935" max="7168" width="9.140625" style="64" hidden="1"/>
    <col min="7169" max="7169" width="93" style="64" hidden="1"/>
    <col min="7170" max="7189" width="12.28515625" style="64" hidden="1"/>
    <col min="7190" max="7190" width="15.7109375" style="64" hidden="1"/>
    <col min="7191" max="7424" width="9.140625" style="64" hidden="1"/>
    <col min="7425" max="7425" width="93" style="64" hidden="1"/>
    <col min="7426" max="7445" width="12.28515625" style="64" hidden="1"/>
    <col min="7446" max="7446" width="15.7109375" style="64" hidden="1"/>
    <col min="7447" max="7680" width="9.140625" style="64" hidden="1"/>
    <col min="7681" max="7681" width="93" style="64" hidden="1"/>
    <col min="7682" max="7701" width="12.28515625" style="64" hidden="1"/>
    <col min="7702" max="7702" width="15.7109375" style="64" hidden="1"/>
    <col min="7703" max="7936" width="9.140625" style="64" hidden="1"/>
    <col min="7937" max="7937" width="93" style="64" hidden="1"/>
    <col min="7938" max="7957" width="12.28515625" style="64" hidden="1"/>
    <col min="7958" max="7958" width="15.7109375" style="64" hidden="1"/>
    <col min="7959" max="8192" width="9.140625" style="64" hidden="1"/>
    <col min="8193" max="8193" width="93" style="64" hidden="1"/>
    <col min="8194" max="8213" width="12.28515625" style="64" hidden="1"/>
    <col min="8214" max="8214" width="15.7109375" style="64" hidden="1"/>
    <col min="8215" max="8448" width="9.140625" style="64" hidden="1"/>
    <col min="8449" max="8449" width="93" style="64" hidden="1"/>
    <col min="8450" max="8469" width="12.28515625" style="64" hidden="1"/>
    <col min="8470" max="8470" width="15.7109375" style="64" hidden="1"/>
    <col min="8471" max="8704" width="9.140625" style="64" hidden="1"/>
    <col min="8705" max="8705" width="93" style="64" hidden="1"/>
    <col min="8706" max="8725" width="12.28515625" style="64" hidden="1"/>
    <col min="8726" max="8726" width="15.7109375" style="64" hidden="1"/>
    <col min="8727" max="8960" width="9.140625" style="64" hidden="1"/>
    <col min="8961" max="8961" width="93" style="64" hidden="1"/>
    <col min="8962" max="8981" width="12.28515625" style="64" hidden="1"/>
    <col min="8982" max="8982" width="15.7109375" style="64" hidden="1"/>
    <col min="8983" max="9216" width="9.140625" style="64" hidden="1"/>
    <col min="9217" max="9217" width="93" style="64" hidden="1"/>
    <col min="9218" max="9237" width="12.28515625" style="64" hidden="1"/>
    <col min="9238" max="9238" width="15.7109375" style="64" hidden="1"/>
    <col min="9239" max="9472" width="9.140625" style="64" hidden="1"/>
    <col min="9473" max="9473" width="93" style="64" hidden="1"/>
    <col min="9474" max="9493" width="12.28515625" style="64" hidden="1"/>
    <col min="9494" max="9494" width="15.7109375" style="64" hidden="1"/>
    <col min="9495" max="9728" width="9.140625" style="64" hidden="1"/>
    <col min="9729" max="9729" width="93" style="64" hidden="1"/>
    <col min="9730" max="9749" width="12.28515625" style="64" hidden="1"/>
    <col min="9750" max="9750" width="15.7109375" style="64" hidden="1"/>
    <col min="9751" max="9984" width="9.140625" style="64" hidden="1"/>
    <col min="9985" max="9985" width="93" style="64" hidden="1"/>
    <col min="9986" max="10005" width="12.28515625" style="64" hidden="1"/>
    <col min="10006" max="10006" width="15.7109375" style="64" hidden="1"/>
    <col min="10007" max="10240" width="9.140625" style="64" hidden="1"/>
    <col min="10241" max="10241" width="93" style="64" hidden="1"/>
    <col min="10242" max="10261" width="12.28515625" style="64" hidden="1"/>
    <col min="10262" max="10262" width="15.7109375" style="64" hidden="1"/>
    <col min="10263" max="10496" width="9.140625" style="64" hidden="1"/>
    <col min="10497" max="10497" width="93" style="64" hidden="1"/>
    <col min="10498" max="10517" width="12.28515625" style="64" hidden="1"/>
    <col min="10518" max="10518" width="15.7109375" style="64" hidden="1"/>
    <col min="10519" max="10752" width="9.140625" style="64" hidden="1"/>
    <col min="10753" max="10753" width="93" style="64" hidden="1"/>
    <col min="10754" max="10773" width="12.28515625" style="64" hidden="1"/>
    <col min="10774" max="10774" width="15.7109375" style="64" hidden="1"/>
    <col min="10775" max="11008" width="9.140625" style="64" hidden="1"/>
    <col min="11009" max="11009" width="93" style="64" hidden="1"/>
    <col min="11010" max="11029" width="12.28515625" style="64" hidden="1"/>
    <col min="11030" max="11030" width="15.7109375" style="64" hidden="1"/>
    <col min="11031" max="11264" width="9.140625" style="64" hidden="1"/>
    <col min="11265" max="11265" width="93" style="64" hidden="1"/>
    <col min="11266" max="11285" width="12.28515625" style="64" hidden="1"/>
    <col min="11286" max="11286" width="15.7109375" style="64" hidden="1"/>
    <col min="11287" max="11520" width="9.140625" style="64" hidden="1"/>
    <col min="11521" max="11521" width="93" style="64" hidden="1"/>
    <col min="11522" max="11541" width="12.28515625" style="64" hidden="1"/>
    <col min="11542" max="11542" width="15.7109375" style="64" hidden="1"/>
    <col min="11543" max="11776" width="9.140625" style="64" hidden="1"/>
    <col min="11777" max="11777" width="93" style="64" hidden="1"/>
    <col min="11778" max="11797" width="12.28515625" style="64" hidden="1"/>
    <col min="11798" max="11798" width="15.7109375" style="64" hidden="1"/>
    <col min="11799" max="12032" width="9.140625" style="64" hidden="1"/>
    <col min="12033" max="12033" width="93" style="64" hidden="1"/>
    <col min="12034" max="12053" width="12.28515625" style="64" hidden="1"/>
    <col min="12054" max="12054" width="15.7109375" style="64" hidden="1"/>
    <col min="12055" max="12288" width="9.140625" style="64" hidden="1"/>
    <col min="12289" max="12289" width="93" style="64" hidden="1"/>
    <col min="12290" max="12309" width="12.28515625" style="64" hidden="1"/>
    <col min="12310" max="12310" width="15.7109375" style="64" hidden="1"/>
    <col min="12311" max="12544" width="9.140625" style="64" hidden="1"/>
    <col min="12545" max="12545" width="93" style="64" hidden="1"/>
    <col min="12546" max="12565" width="12.28515625" style="64" hidden="1"/>
    <col min="12566" max="12566" width="15.7109375" style="64" hidden="1"/>
    <col min="12567" max="12800" width="9.140625" style="64" hidden="1"/>
    <col min="12801" max="12801" width="93" style="64" hidden="1"/>
    <col min="12802" max="12821" width="12.28515625" style="64" hidden="1"/>
    <col min="12822" max="12822" width="15.7109375" style="64" hidden="1"/>
    <col min="12823" max="13056" width="9.140625" style="64" hidden="1"/>
    <col min="13057" max="13057" width="93" style="64" hidden="1"/>
    <col min="13058" max="13077" width="12.28515625" style="64" hidden="1"/>
    <col min="13078" max="13078" width="15.7109375" style="64" hidden="1"/>
    <col min="13079" max="13312" width="9.140625" style="64" hidden="1"/>
    <col min="13313" max="13313" width="93" style="64" hidden="1"/>
    <col min="13314" max="13333" width="12.28515625" style="64" hidden="1"/>
    <col min="13334" max="13334" width="15.7109375" style="64" hidden="1"/>
    <col min="13335" max="13568" width="9.140625" style="64" hidden="1"/>
    <col min="13569" max="13569" width="93" style="64" hidden="1"/>
    <col min="13570" max="13589" width="12.28515625" style="64" hidden="1"/>
    <col min="13590" max="13590" width="15.7109375" style="64" hidden="1"/>
    <col min="13591" max="13824" width="9.140625" style="64" hidden="1"/>
    <col min="13825" max="13825" width="93" style="64" hidden="1"/>
    <col min="13826" max="13845" width="12.28515625" style="64" hidden="1"/>
    <col min="13846" max="13846" width="15.7109375" style="64" hidden="1"/>
    <col min="13847" max="14080" width="9.140625" style="64" hidden="1"/>
    <col min="14081" max="14081" width="93" style="64" hidden="1"/>
    <col min="14082" max="14101" width="12.28515625" style="64" hidden="1"/>
    <col min="14102" max="14102" width="15.7109375" style="64" hidden="1"/>
    <col min="14103" max="14336" width="9.140625" style="64" hidden="1"/>
    <col min="14337" max="14337" width="93" style="64" hidden="1"/>
    <col min="14338" max="14357" width="12.28515625" style="64" hidden="1"/>
    <col min="14358" max="14358" width="15.7109375" style="64" hidden="1"/>
    <col min="14359" max="14592" width="9.140625" style="64" hidden="1"/>
    <col min="14593" max="14593" width="93" style="64" hidden="1"/>
    <col min="14594" max="14613" width="12.28515625" style="64" hidden="1"/>
    <col min="14614" max="14614" width="15.7109375" style="64" hidden="1"/>
    <col min="14615" max="14848" width="9.140625" style="64" hidden="1"/>
    <col min="14849" max="14849" width="93" style="64" hidden="1"/>
    <col min="14850" max="14869" width="12.28515625" style="64" hidden="1"/>
    <col min="14870" max="14870" width="15.7109375" style="64" hidden="1"/>
    <col min="14871" max="15104" width="9.140625" style="64" hidden="1"/>
    <col min="15105" max="15105" width="93" style="64" hidden="1"/>
    <col min="15106" max="15125" width="12.28515625" style="64" hidden="1"/>
    <col min="15126" max="15126" width="15.7109375" style="64" hidden="1"/>
    <col min="15127" max="15360" width="9.140625" style="64" hidden="1"/>
    <col min="15361" max="15361" width="93" style="64" hidden="1"/>
    <col min="15362" max="15381" width="12.28515625" style="64" hidden="1"/>
    <col min="15382" max="15382" width="15.7109375" style="64" hidden="1"/>
    <col min="15383" max="15616" width="9.140625" style="64" hidden="1"/>
    <col min="15617" max="15617" width="93" style="64" hidden="1"/>
    <col min="15618" max="15637" width="12.28515625" style="64" hidden="1"/>
    <col min="15638" max="15638" width="15.7109375" style="64" hidden="1"/>
    <col min="15639" max="15872" width="9.140625" style="64" hidden="1"/>
    <col min="15873" max="15873" width="93" style="64" hidden="1"/>
    <col min="15874" max="15893" width="12.28515625" style="64" hidden="1"/>
    <col min="15894" max="15894" width="15.7109375" style="64" hidden="1"/>
    <col min="15895" max="16128" width="9.140625" style="64" hidden="1"/>
    <col min="16129" max="16129" width="93" style="64" hidden="1"/>
    <col min="16130" max="16149" width="12.28515625" style="64" hidden="1"/>
    <col min="16150" max="16150" width="15.7109375" style="64" hidden="1"/>
    <col min="16151" max="16384" width="9.140625" style="64" hidden="1"/>
  </cols>
  <sheetData>
    <row r="1" spans="1:30" ht="5.25" customHeight="1">
      <c r="A1" s="579"/>
      <c r="B1" s="579"/>
      <c r="C1" s="579"/>
      <c r="D1" s="579"/>
      <c r="E1" s="579"/>
      <c r="F1" s="579"/>
      <c r="G1" s="579"/>
      <c r="H1" s="579"/>
      <c r="I1" s="579"/>
      <c r="J1" s="579"/>
      <c r="K1" s="579"/>
      <c r="L1" s="579"/>
      <c r="M1" s="579"/>
      <c r="N1" s="579"/>
      <c r="O1" s="579"/>
      <c r="P1" s="579"/>
      <c r="Q1" s="579"/>
      <c r="R1" s="579"/>
      <c r="S1" s="579"/>
      <c r="T1" s="579"/>
      <c r="U1" s="579"/>
    </row>
    <row r="2" spans="1:30" s="337" customFormat="1" ht="46.5" customHeight="1">
      <c r="A2" s="1199" t="s">
        <v>1072</v>
      </c>
      <c r="B2" s="1199"/>
      <c r="C2" s="1199"/>
      <c r="D2" s="1199"/>
      <c r="E2" s="1199"/>
      <c r="F2" s="1199"/>
      <c r="G2" s="1199"/>
      <c r="H2" s="1199"/>
      <c r="I2" s="1199"/>
      <c r="J2" s="1199"/>
      <c r="K2" s="1199"/>
      <c r="L2" s="1199"/>
      <c r="M2" s="1199"/>
      <c r="N2" s="1199"/>
      <c r="O2" s="1199"/>
      <c r="P2" s="1199"/>
      <c r="Q2" s="1199"/>
      <c r="R2" s="1199"/>
      <c r="S2" s="1199"/>
      <c r="T2" s="1199"/>
      <c r="U2" s="1199"/>
      <c r="V2" s="581"/>
      <c r="W2" s="64"/>
    </row>
    <row r="3" spans="1:30" s="337" customFormat="1" ht="36.75" customHeight="1">
      <c r="A3" s="1199" t="s">
        <v>1037</v>
      </c>
      <c r="B3" s="1199"/>
      <c r="C3" s="1199"/>
      <c r="D3" s="1199"/>
      <c r="E3" s="1199"/>
      <c r="F3" s="1199"/>
      <c r="G3" s="1199"/>
      <c r="H3" s="1199"/>
      <c r="I3" s="1199"/>
      <c r="J3" s="1199"/>
      <c r="K3" s="1199"/>
      <c r="L3" s="1199"/>
      <c r="M3" s="1199"/>
      <c r="N3" s="1199"/>
      <c r="O3" s="1199"/>
      <c r="P3" s="1199"/>
      <c r="Q3" s="1199"/>
      <c r="R3" s="1199"/>
      <c r="S3" s="1199"/>
      <c r="T3" s="1199"/>
      <c r="U3" s="1199"/>
      <c r="V3" s="581"/>
      <c r="W3" s="64"/>
    </row>
    <row r="4" spans="1:30" s="337" customFormat="1" ht="39" customHeight="1">
      <c r="A4" s="1199" t="s">
        <v>2</v>
      </c>
      <c r="B4" s="1199"/>
      <c r="C4" s="1199"/>
      <c r="D4" s="1199"/>
      <c r="E4" s="1199"/>
      <c r="F4" s="1199"/>
      <c r="G4" s="1199"/>
      <c r="H4" s="1199"/>
      <c r="I4" s="1199"/>
      <c r="J4" s="1199"/>
      <c r="K4" s="1199"/>
      <c r="L4" s="1199"/>
      <c r="M4" s="1199"/>
      <c r="N4" s="1199"/>
      <c r="O4" s="1199"/>
      <c r="P4" s="1199"/>
      <c r="Q4" s="1199"/>
      <c r="R4" s="1199"/>
      <c r="S4" s="1199"/>
      <c r="T4" s="1199"/>
      <c r="U4" s="1199"/>
      <c r="V4" s="581"/>
      <c r="W4" s="64"/>
    </row>
    <row r="5" spans="1:30" s="488" customFormat="1" ht="55.5" customHeight="1">
      <c r="A5" s="1206" t="s">
        <v>881</v>
      </c>
      <c r="B5" s="1206"/>
      <c r="C5" s="1206"/>
      <c r="D5" s="1206"/>
      <c r="E5" s="1206"/>
      <c r="F5" s="1206"/>
      <c r="G5" s="1206"/>
      <c r="H5" s="1206"/>
      <c r="I5" s="1206"/>
      <c r="J5" s="1206"/>
      <c r="K5" s="1206"/>
      <c r="L5" s="1206"/>
      <c r="M5" s="1206"/>
      <c r="N5" s="1206"/>
      <c r="O5" s="1206"/>
      <c r="P5" s="1206"/>
      <c r="Q5" s="1206"/>
      <c r="R5" s="1206"/>
      <c r="S5" s="1206"/>
      <c r="T5" s="1206"/>
      <c r="U5" s="1206"/>
      <c r="V5" s="582"/>
      <c r="W5" s="198"/>
    </row>
    <row r="6" spans="1:30" ht="6" customHeight="1"/>
    <row r="7" spans="1:30" ht="6.75" customHeight="1" thickBot="1">
      <c r="B7" s="583"/>
      <c r="C7" s="583"/>
      <c r="D7" s="583"/>
      <c r="E7" s="583"/>
      <c r="F7" s="583"/>
      <c r="G7" s="583"/>
      <c r="H7" s="583"/>
      <c r="I7" s="583"/>
      <c r="J7" s="583"/>
      <c r="K7" s="583"/>
      <c r="L7" s="583"/>
      <c r="M7" s="583"/>
      <c r="N7" s="583"/>
      <c r="O7" s="583"/>
      <c r="P7" s="583"/>
      <c r="Q7" s="583"/>
      <c r="R7" s="583"/>
      <c r="S7" s="583"/>
      <c r="T7" s="583"/>
      <c r="U7" s="583"/>
    </row>
    <row r="8" spans="1:30" s="181" customFormat="1" ht="27" customHeight="1" thickTop="1" thickBot="1">
      <c r="A8" s="584"/>
      <c r="B8" s="1207" t="s">
        <v>1028</v>
      </c>
      <c r="C8" s="1207"/>
      <c r="D8" s="1207"/>
      <c r="E8" s="1207"/>
      <c r="F8" s="1207"/>
      <c r="G8" s="1207" t="s">
        <v>229</v>
      </c>
      <c r="H8" s="1207"/>
      <c r="I8" s="1207"/>
      <c r="J8" s="1207"/>
      <c r="K8" s="1207"/>
      <c r="L8" s="1207" t="s">
        <v>1029</v>
      </c>
      <c r="M8" s="1207"/>
      <c r="N8" s="1207"/>
      <c r="O8" s="1207"/>
      <c r="P8" s="1207"/>
      <c r="Q8" s="1207" t="s">
        <v>1030</v>
      </c>
      <c r="R8" s="1207"/>
      <c r="S8" s="1207"/>
      <c r="T8" s="1207"/>
      <c r="U8" s="1207"/>
      <c r="V8" s="585"/>
    </row>
    <row r="9" spans="1:30" s="589" customFormat="1" ht="26.25" customHeight="1" thickTop="1" thickBot="1">
      <c r="A9" s="586"/>
      <c r="B9" s="587" t="s">
        <v>234</v>
      </c>
      <c r="C9" s="587" t="s">
        <v>235</v>
      </c>
      <c r="D9" s="587" t="s">
        <v>236</v>
      </c>
      <c r="E9" s="587" t="s">
        <v>237</v>
      </c>
      <c r="F9" s="587" t="s">
        <v>218</v>
      </c>
      <c r="G9" s="587" t="s">
        <v>234</v>
      </c>
      <c r="H9" s="587" t="s">
        <v>235</v>
      </c>
      <c r="I9" s="587" t="s">
        <v>236</v>
      </c>
      <c r="J9" s="587" t="s">
        <v>237</v>
      </c>
      <c r="K9" s="587" t="s">
        <v>218</v>
      </c>
      <c r="L9" s="587" t="s">
        <v>234</v>
      </c>
      <c r="M9" s="587" t="s">
        <v>235</v>
      </c>
      <c r="N9" s="587" t="s">
        <v>236</v>
      </c>
      <c r="O9" s="587" t="s">
        <v>237</v>
      </c>
      <c r="P9" s="587" t="s">
        <v>218</v>
      </c>
      <c r="Q9" s="587" t="s">
        <v>234</v>
      </c>
      <c r="R9" s="587" t="s">
        <v>235</v>
      </c>
      <c r="S9" s="587" t="s">
        <v>236</v>
      </c>
      <c r="T9" s="587" t="s">
        <v>237</v>
      </c>
      <c r="U9" s="587" t="s">
        <v>218</v>
      </c>
      <c r="V9" s="585"/>
      <c r="W9" s="174"/>
      <c r="X9" s="588"/>
      <c r="Y9" s="588"/>
      <c r="Z9" s="588"/>
      <c r="AA9" s="588"/>
      <c r="AB9" s="588"/>
      <c r="AC9" s="588"/>
      <c r="AD9" s="588"/>
    </row>
    <row r="10" spans="1:30" ht="26.25" customHeight="1" thickTop="1">
      <c r="A10" s="489" t="s">
        <v>1038</v>
      </c>
      <c r="B10" s="377">
        <v>0.41047</v>
      </c>
      <c r="C10" s="377">
        <v>608.16499999999996</v>
      </c>
      <c r="D10" s="377">
        <v>0</v>
      </c>
      <c r="E10" s="377">
        <v>0</v>
      </c>
      <c r="F10" s="377">
        <v>608.57547</v>
      </c>
      <c r="G10" s="377">
        <v>0</v>
      </c>
      <c r="H10" s="377">
        <v>0</v>
      </c>
      <c r="I10" s="377">
        <v>0</v>
      </c>
      <c r="J10" s="377">
        <v>0</v>
      </c>
      <c r="K10" s="377">
        <v>0</v>
      </c>
      <c r="L10" s="377">
        <v>0</v>
      </c>
      <c r="M10" s="377">
        <v>0</v>
      </c>
      <c r="N10" s="377">
        <v>0</v>
      </c>
      <c r="O10" s="377">
        <v>0</v>
      </c>
      <c r="P10" s="377">
        <v>0</v>
      </c>
      <c r="Q10" s="377">
        <v>0</v>
      </c>
      <c r="R10" s="377">
        <v>0</v>
      </c>
      <c r="S10" s="377">
        <v>0</v>
      </c>
      <c r="T10" s="377">
        <v>0</v>
      </c>
      <c r="U10" s="377">
        <v>0</v>
      </c>
      <c r="X10" s="95"/>
      <c r="Y10" s="95"/>
      <c r="Z10" s="95"/>
      <c r="AA10" s="95"/>
      <c r="AB10" s="95"/>
      <c r="AC10" s="95"/>
      <c r="AD10" s="95"/>
    </row>
    <row r="11" spans="1:30" ht="26.25" customHeight="1">
      <c r="A11" s="489" t="s">
        <v>317</v>
      </c>
      <c r="B11" s="377">
        <v>0</v>
      </c>
      <c r="C11" s="377">
        <v>0</v>
      </c>
      <c r="D11" s="377">
        <v>0</v>
      </c>
      <c r="E11" s="377">
        <v>0</v>
      </c>
      <c r="F11" s="377">
        <v>0</v>
      </c>
      <c r="G11" s="377">
        <v>0</v>
      </c>
      <c r="H11" s="377">
        <v>0</v>
      </c>
      <c r="I11" s="377">
        <v>0</v>
      </c>
      <c r="J11" s="377">
        <v>0</v>
      </c>
      <c r="K11" s="377">
        <v>0</v>
      </c>
      <c r="L11" s="377">
        <v>0</v>
      </c>
      <c r="M11" s="377">
        <v>0</v>
      </c>
      <c r="N11" s="377">
        <v>0</v>
      </c>
      <c r="O11" s="377">
        <v>0</v>
      </c>
      <c r="P11" s="377">
        <v>0</v>
      </c>
      <c r="Q11" s="377">
        <v>0</v>
      </c>
      <c r="R11" s="377">
        <v>0</v>
      </c>
      <c r="S11" s="377">
        <v>0</v>
      </c>
      <c r="T11" s="377">
        <v>0</v>
      </c>
      <c r="U11" s="377">
        <v>0</v>
      </c>
      <c r="V11" s="590"/>
      <c r="X11" s="95"/>
      <c r="Y11" s="95"/>
      <c r="Z11" s="95"/>
      <c r="AA11" s="95"/>
      <c r="AB11" s="95"/>
      <c r="AC11" s="95"/>
      <c r="AD11" s="95"/>
    </row>
    <row r="12" spans="1:30" ht="26.25" customHeight="1">
      <c r="A12" s="489" t="s">
        <v>318</v>
      </c>
      <c r="B12" s="377">
        <v>0.41047</v>
      </c>
      <c r="C12" s="377">
        <v>608.16499999999996</v>
      </c>
      <c r="D12" s="377">
        <v>0</v>
      </c>
      <c r="E12" s="377">
        <v>0</v>
      </c>
      <c r="F12" s="377">
        <v>608.57547</v>
      </c>
      <c r="G12" s="377">
        <v>0</v>
      </c>
      <c r="H12" s="377">
        <v>0</v>
      </c>
      <c r="I12" s="377">
        <v>0</v>
      </c>
      <c r="J12" s="377">
        <v>0</v>
      </c>
      <c r="K12" s="377">
        <v>0</v>
      </c>
      <c r="L12" s="377">
        <v>0</v>
      </c>
      <c r="M12" s="377">
        <v>0</v>
      </c>
      <c r="N12" s="377">
        <v>0</v>
      </c>
      <c r="O12" s="377">
        <v>0</v>
      </c>
      <c r="P12" s="377">
        <v>0</v>
      </c>
      <c r="Q12" s="377">
        <v>0</v>
      </c>
      <c r="R12" s="377">
        <v>0</v>
      </c>
      <c r="S12" s="377">
        <v>0</v>
      </c>
      <c r="T12" s="377">
        <v>0</v>
      </c>
      <c r="U12" s="377">
        <v>0</v>
      </c>
      <c r="V12" s="590"/>
      <c r="X12" s="95"/>
      <c r="Y12" s="95"/>
      <c r="Z12" s="95"/>
      <c r="AA12" s="95"/>
      <c r="AB12" s="95"/>
      <c r="AC12" s="95"/>
      <c r="AD12" s="95"/>
    </row>
    <row r="13" spans="1:30" ht="26.25" customHeight="1">
      <c r="A13" s="489" t="s">
        <v>1039</v>
      </c>
      <c r="B13" s="377">
        <v>0</v>
      </c>
      <c r="C13" s="377">
        <v>0</v>
      </c>
      <c r="D13" s="377">
        <v>0</v>
      </c>
      <c r="E13" s="377">
        <v>0</v>
      </c>
      <c r="F13" s="377">
        <v>0</v>
      </c>
      <c r="G13" s="377">
        <v>0</v>
      </c>
      <c r="H13" s="377">
        <v>0</v>
      </c>
      <c r="I13" s="377">
        <v>0</v>
      </c>
      <c r="J13" s="377">
        <v>0</v>
      </c>
      <c r="K13" s="377">
        <v>0</v>
      </c>
      <c r="L13" s="377">
        <v>0</v>
      </c>
      <c r="M13" s="377">
        <v>0</v>
      </c>
      <c r="N13" s="377">
        <v>0</v>
      </c>
      <c r="O13" s="377">
        <v>0</v>
      </c>
      <c r="P13" s="377">
        <v>0</v>
      </c>
      <c r="Q13" s="377">
        <v>0</v>
      </c>
      <c r="R13" s="377">
        <v>0</v>
      </c>
      <c r="S13" s="377">
        <v>0</v>
      </c>
      <c r="T13" s="377">
        <v>0</v>
      </c>
      <c r="U13" s="377">
        <v>0</v>
      </c>
      <c r="V13" s="590"/>
      <c r="X13" s="95"/>
      <c r="Y13" s="95"/>
      <c r="Z13" s="95"/>
      <c r="AA13" s="95"/>
      <c r="AB13" s="95"/>
      <c r="AC13" s="95"/>
      <c r="AD13" s="95"/>
    </row>
    <row r="14" spans="1:30" ht="26.25" customHeight="1">
      <c r="A14" s="489" t="s">
        <v>1040</v>
      </c>
      <c r="B14" s="377">
        <v>994906.35548000003</v>
      </c>
      <c r="C14" s="377">
        <v>574253.48465999996</v>
      </c>
      <c r="D14" s="377">
        <v>0</v>
      </c>
      <c r="E14" s="377">
        <v>0</v>
      </c>
      <c r="F14" s="377">
        <v>1569159.8401400002</v>
      </c>
      <c r="G14" s="377">
        <v>7676.2038499999999</v>
      </c>
      <c r="H14" s="377">
        <v>1710.61104</v>
      </c>
      <c r="I14" s="377">
        <v>0</v>
      </c>
      <c r="J14" s="377">
        <v>0</v>
      </c>
      <c r="K14" s="377">
        <v>9386.8148900000015</v>
      </c>
      <c r="L14" s="377">
        <v>114918.92227</v>
      </c>
      <c r="M14" s="377">
        <v>139602.83541999999</v>
      </c>
      <c r="N14" s="377">
        <v>0</v>
      </c>
      <c r="O14" s="377">
        <v>0</v>
      </c>
      <c r="P14" s="377">
        <v>254521.75769</v>
      </c>
      <c r="Q14" s="377">
        <v>99071.398379999999</v>
      </c>
      <c r="R14" s="377">
        <v>41502.296569999999</v>
      </c>
      <c r="S14" s="377">
        <v>0</v>
      </c>
      <c r="T14" s="377">
        <v>0</v>
      </c>
      <c r="U14" s="377">
        <v>140573.69494999998</v>
      </c>
      <c r="V14" s="590"/>
      <c r="X14" s="95"/>
      <c r="Y14" s="95"/>
      <c r="Z14" s="95"/>
      <c r="AA14" s="95"/>
      <c r="AB14" s="95"/>
      <c r="AC14" s="95"/>
      <c r="AD14" s="95"/>
    </row>
    <row r="15" spans="1:30" ht="26.25" customHeight="1">
      <c r="A15" s="489" t="s">
        <v>1041</v>
      </c>
      <c r="B15" s="377">
        <v>994906.35548000003</v>
      </c>
      <c r="C15" s="377">
        <v>574253.48465999996</v>
      </c>
      <c r="D15" s="377">
        <v>0</v>
      </c>
      <c r="E15" s="377">
        <v>0</v>
      </c>
      <c r="F15" s="377">
        <v>1569159.8401400002</v>
      </c>
      <c r="G15" s="377">
        <v>7676.2038499999999</v>
      </c>
      <c r="H15" s="377">
        <v>1710.61104</v>
      </c>
      <c r="I15" s="377">
        <v>0</v>
      </c>
      <c r="J15" s="377">
        <v>0</v>
      </c>
      <c r="K15" s="377">
        <v>9386.8148900000015</v>
      </c>
      <c r="L15" s="377">
        <v>114918.92227</v>
      </c>
      <c r="M15" s="377">
        <v>139602.83541999999</v>
      </c>
      <c r="N15" s="377">
        <v>0</v>
      </c>
      <c r="O15" s="377">
        <v>0</v>
      </c>
      <c r="P15" s="377">
        <v>254521.75769</v>
      </c>
      <c r="Q15" s="377">
        <v>99071.398379999999</v>
      </c>
      <c r="R15" s="377">
        <v>41502.296569999999</v>
      </c>
      <c r="S15" s="377">
        <v>0</v>
      </c>
      <c r="T15" s="377">
        <v>0</v>
      </c>
      <c r="U15" s="377">
        <v>140573.69494999998</v>
      </c>
      <c r="V15" s="590"/>
      <c r="X15" s="95"/>
      <c r="Y15" s="95"/>
      <c r="Z15" s="95"/>
      <c r="AA15" s="95"/>
      <c r="AB15" s="95"/>
      <c r="AC15" s="95"/>
      <c r="AD15" s="95"/>
    </row>
    <row r="16" spans="1:30" ht="26.25" customHeight="1">
      <c r="A16" s="489" t="s">
        <v>1042</v>
      </c>
      <c r="B16" s="377">
        <v>0</v>
      </c>
      <c r="C16" s="377">
        <v>0</v>
      </c>
      <c r="D16" s="377">
        <v>0</v>
      </c>
      <c r="E16" s="377">
        <v>0</v>
      </c>
      <c r="F16" s="377">
        <v>0</v>
      </c>
      <c r="G16" s="377">
        <v>0</v>
      </c>
      <c r="H16" s="377">
        <v>0</v>
      </c>
      <c r="I16" s="377">
        <v>0</v>
      </c>
      <c r="J16" s="377">
        <v>0</v>
      </c>
      <c r="K16" s="377">
        <v>0</v>
      </c>
      <c r="L16" s="377">
        <v>0</v>
      </c>
      <c r="M16" s="377">
        <v>0</v>
      </c>
      <c r="N16" s="377">
        <v>0</v>
      </c>
      <c r="O16" s="377">
        <v>0</v>
      </c>
      <c r="P16" s="377">
        <v>0</v>
      </c>
      <c r="Q16" s="377">
        <v>0</v>
      </c>
      <c r="R16" s="377">
        <v>0</v>
      </c>
      <c r="S16" s="377">
        <v>0</v>
      </c>
      <c r="T16" s="377">
        <v>0</v>
      </c>
      <c r="U16" s="377">
        <v>0</v>
      </c>
      <c r="V16" s="590"/>
      <c r="X16" s="95"/>
      <c r="Y16" s="95"/>
      <c r="Z16" s="95"/>
      <c r="AA16" s="95"/>
      <c r="AB16" s="95"/>
      <c r="AC16" s="95"/>
      <c r="AD16" s="95"/>
    </row>
    <row r="17" spans="1:30" ht="26.25" customHeight="1">
      <c r="A17" s="489" t="s">
        <v>1039</v>
      </c>
      <c r="B17" s="377">
        <v>0</v>
      </c>
      <c r="C17" s="377">
        <v>0</v>
      </c>
      <c r="D17" s="377">
        <v>0</v>
      </c>
      <c r="E17" s="377">
        <v>0</v>
      </c>
      <c r="F17" s="377">
        <v>0</v>
      </c>
      <c r="G17" s="377">
        <v>0</v>
      </c>
      <c r="H17" s="377">
        <v>0</v>
      </c>
      <c r="I17" s="377">
        <v>0</v>
      </c>
      <c r="J17" s="377">
        <v>0</v>
      </c>
      <c r="K17" s="377">
        <v>0</v>
      </c>
      <c r="L17" s="377">
        <v>0</v>
      </c>
      <c r="M17" s="377">
        <v>0</v>
      </c>
      <c r="N17" s="377">
        <v>0</v>
      </c>
      <c r="O17" s="377">
        <v>0</v>
      </c>
      <c r="P17" s="377">
        <v>0</v>
      </c>
      <c r="Q17" s="377">
        <v>0</v>
      </c>
      <c r="R17" s="377">
        <v>0</v>
      </c>
      <c r="S17" s="377">
        <v>0</v>
      </c>
      <c r="T17" s="377">
        <v>0</v>
      </c>
      <c r="U17" s="377">
        <v>0</v>
      </c>
      <c r="V17" s="590"/>
      <c r="X17" s="95"/>
      <c r="Y17" s="95"/>
      <c r="Z17" s="95"/>
      <c r="AA17" s="95"/>
      <c r="AB17" s="95"/>
      <c r="AC17" s="95"/>
      <c r="AD17" s="95"/>
    </row>
    <row r="18" spans="1:30" ht="26.25" customHeight="1">
      <c r="A18" s="489" t="s">
        <v>1043</v>
      </c>
      <c r="B18" s="377">
        <v>273739.38970999996</v>
      </c>
      <c r="C18" s="377">
        <v>348858.01410000003</v>
      </c>
      <c r="D18" s="377">
        <v>0</v>
      </c>
      <c r="E18" s="377">
        <v>29.748259999999998</v>
      </c>
      <c r="F18" s="377">
        <v>622627.15207000007</v>
      </c>
      <c r="G18" s="377">
        <v>321.39326</v>
      </c>
      <c r="H18" s="377">
        <v>168.81245000000001</v>
      </c>
      <c r="I18" s="377">
        <v>0</v>
      </c>
      <c r="J18" s="377">
        <v>0</v>
      </c>
      <c r="K18" s="377">
        <v>490.20571000000001</v>
      </c>
      <c r="L18" s="377">
        <v>75603.51036</v>
      </c>
      <c r="M18" s="377">
        <v>125051.85576999999</v>
      </c>
      <c r="N18" s="377">
        <v>0</v>
      </c>
      <c r="O18" s="377">
        <v>0</v>
      </c>
      <c r="P18" s="377">
        <v>200655.36613000001</v>
      </c>
      <c r="Q18" s="377">
        <v>15965.505429999999</v>
      </c>
      <c r="R18" s="377">
        <v>3783.8948700000001</v>
      </c>
      <c r="S18" s="377">
        <v>0</v>
      </c>
      <c r="T18" s="377">
        <v>0</v>
      </c>
      <c r="U18" s="377">
        <v>19749.400300000001</v>
      </c>
      <c r="V18" s="590"/>
      <c r="X18" s="95"/>
      <c r="Y18" s="95"/>
      <c r="Z18" s="95"/>
      <c r="AA18" s="95"/>
      <c r="AB18" s="95"/>
      <c r="AC18" s="95"/>
      <c r="AD18" s="95"/>
    </row>
    <row r="19" spans="1:30" ht="26.25" customHeight="1">
      <c r="A19" s="489" t="s">
        <v>320</v>
      </c>
      <c r="B19" s="377">
        <v>271517.35294000001</v>
      </c>
      <c r="C19" s="377">
        <v>346942.96097000001</v>
      </c>
      <c r="D19" s="377">
        <v>0</v>
      </c>
      <c r="E19" s="377">
        <v>29.748200000000001</v>
      </c>
      <c r="F19" s="377">
        <v>618490.06211000006</v>
      </c>
      <c r="G19" s="377">
        <v>319.67690999999996</v>
      </c>
      <c r="H19" s="377">
        <v>168.66579000000002</v>
      </c>
      <c r="I19" s="377">
        <v>0</v>
      </c>
      <c r="J19" s="377">
        <v>0</v>
      </c>
      <c r="K19" s="377">
        <v>488.34270000000004</v>
      </c>
      <c r="L19" s="377">
        <v>74577.835699999996</v>
      </c>
      <c r="M19" s="377">
        <v>122033.93382999999</v>
      </c>
      <c r="N19" s="377">
        <v>0</v>
      </c>
      <c r="O19" s="377">
        <v>0</v>
      </c>
      <c r="P19" s="377">
        <v>196611.76952999999</v>
      </c>
      <c r="Q19" s="377">
        <v>15934.07806</v>
      </c>
      <c r="R19" s="377">
        <v>3779.2279399999998</v>
      </c>
      <c r="S19" s="377">
        <v>0</v>
      </c>
      <c r="T19" s="377">
        <v>0</v>
      </c>
      <c r="U19" s="377">
        <v>19713.306</v>
      </c>
      <c r="V19" s="590"/>
      <c r="X19" s="95"/>
      <c r="Y19" s="95"/>
      <c r="Z19" s="95"/>
      <c r="AA19" s="95"/>
      <c r="AB19" s="95"/>
      <c r="AC19" s="95"/>
      <c r="AD19" s="95"/>
    </row>
    <row r="20" spans="1:30" ht="26.25" customHeight="1">
      <c r="A20" s="489" t="s">
        <v>321</v>
      </c>
      <c r="B20" s="377">
        <v>38645.071520000005</v>
      </c>
      <c r="C20" s="377">
        <v>87826.772099999987</v>
      </c>
      <c r="D20" s="377">
        <v>0</v>
      </c>
      <c r="E20" s="377">
        <v>29.748200000000001</v>
      </c>
      <c r="F20" s="377">
        <v>126501.59181999999</v>
      </c>
      <c r="G20" s="377">
        <v>0</v>
      </c>
      <c r="H20" s="377">
        <v>0</v>
      </c>
      <c r="I20" s="377">
        <v>0</v>
      </c>
      <c r="J20" s="377">
        <v>0</v>
      </c>
      <c r="K20" s="377">
        <v>0</v>
      </c>
      <c r="L20" s="377">
        <v>1575.0799199999999</v>
      </c>
      <c r="M20" s="377">
        <v>8363.9575299999997</v>
      </c>
      <c r="N20" s="377">
        <v>0</v>
      </c>
      <c r="O20" s="377">
        <v>0</v>
      </c>
      <c r="P20" s="377">
        <v>9939.0374499999998</v>
      </c>
      <c r="Q20" s="377">
        <v>3507.8647299999998</v>
      </c>
      <c r="R20" s="377">
        <v>2638.6253999999999</v>
      </c>
      <c r="S20" s="377">
        <v>0</v>
      </c>
      <c r="T20" s="377">
        <v>0</v>
      </c>
      <c r="U20" s="377">
        <v>6146.4901300000001</v>
      </c>
      <c r="V20" s="590"/>
      <c r="X20" s="95"/>
      <c r="Y20" s="95"/>
      <c r="Z20" s="95"/>
      <c r="AA20" s="95"/>
      <c r="AB20" s="95"/>
      <c r="AC20" s="95"/>
      <c r="AD20" s="95"/>
    </row>
    <row r="21" spans="1:30" ht="26.25" customHeight="1">
      <c r="A21" s="489" t="s">
        <v>322</v>
      </c>
      <c r="B21" s="377">
        <v>2029.41067</v>
      </c>
      <c r="C21" s="377">
        <v>2383.6783700000001</v>
      </c>
      <c r="D21" s="377">
        <v>0</v>
      </c>
      <c r="E21" s="377">
        <v>0</v>
      </c>
      <c r="F21" s="377">
        <v>4413.0890399999998</v>
      </c>
      <c r="G21" s="377">
        <v>0</v>
      </c>
      <c r="H21" s="377">
        <v>0</v>
      </c>
      <c r="I21" s="377">
        <v>0</v>
      </c>
      <c r="J21" s="377">
        <v>0</v>
      </c>
      <c r="K21" s="377">
        <v>0</v>
      </c>
      <c r="L21" s="377">
        <v>0</v>
      </c>
      <c r="M21" s="377">
        <v>0</v>
      </c>
      <c r="N21" s="377">
        <v>0</v>
      </c>
      <c r="O21" s="377">
        <v>0</v>
      </c>
      <c r="P21" s="377">
        <v>0</v>
      </c>
      <c r="Q21" s="377">
        <v>0</v>
      </c>
      <c r="R21" s="377">
        <v>0</v>
      </c>
      <c r="S21" s="377">
        <v>0</v>
      </c>
      <c r="T21" s="377">
        <v>0</v>
      </c>
      <c r="U21" s="377">
        <v>0</v>
      </c>
      <c r="V21" s="590"/>
      <c r="X21" s="95"/>
      <c r="Y21" s="95"/>
      <c r="Z21" s="95"/>
      <c r="AA21" s="95"/>
      <c r="AB21" s="95"/>
      <c r="AC21" s="95"/>
      <c r="AD21" s="95"/>
    </row>
    <row r="22" spans="1:30" ht="26.25" customHeight="1">
      <c r="A22" s="489" t="s">
        <v>323</v>
      </c>
      <c r="B22" s="377">
        <v>35679.961649999997</v>
      </c>
      <c r="C22" s="377">
        <v>35520.215840000004</v>
      </c>
      <c r="D22" s="377">
        <v>0</v>
      </c>
      <c r="E22" s="377">
        <v>0</v>
      </c>
      <c r="F22" s="377">
        <v>71200.177490000002</v>
      </c>
      <c r="G22" s="377">
        <v>0</v>
      </c>
      <c r="H22" s="377">
        <v>0</v>
      </c>
      <c r="I22" s="377">
        <v>0</v>
      </c>
      <c r="J22" s="377">
        <v>0</v>
      </c>
      <c r="K22" s="377">
        <v>0</v>
      </c>
      <c r="L22" s="377">
        <v>341.10892000000001</v>
      </c>
      <c r="M22" s="377">
        <v>1417.36229</v>
      </c>
      <c r="N22" s="377">
        <v>0</v>
      </c>
      <c r="O22" s="377">
        <v>0</v>
      </c>
      <c r="P22" s="377">
        <v>1758.4712099999999</v>
      </c>
      <c r="Q22" s="377">
        <v>4027.3687599999998</v>
      </c>
      <c r="R22" s="377">
        <v>109.87539</v>
      </c>
      <c r="S22" s="377">
        <v>0</v>
      </c>
      <c r="T22" s="377">
        <v>0</v>
      </c>
      <c r="U22" s="377">
        <v>4137.2441499999995</v>
      </c>
      <c r="V22" s="590"/>
      <c r="X22" s="95"/>
      <c r="Y22" s="95"/>
      <c r="Z22" s="95"/>
      <c r="AA22" s="95"/>
      <c r="AB22" s="95"/>
      <c r="AC22" s="95"/>
      <c r="AD22" s="95"/>
    </row>
    <row r="23" spans="1:30" ht="26.25" customHeight="1">
      <c r="A23" s="489" t="s">
        <v>324</v>
      </c>
      <c r="B23" s="377">
        <v>88392.456150000013</v>
      </c>
      <c r="C23" s="377">
        <v>91487.000390000001</v>
      </c>
      <c r="D23" s="377">
        <v>0</v>
      </c>
      <c r="E23" s="377">
        <v>0</v>
      </c>
      <c r="F23" s="377">
        <v>179879.45653999998</v>
      </c>
      <c r="G23" s="377">
        <v>1</v>
      </c>
      <c r="H23" s="377">
        <v>100.06578999999999</v>
      </c>
      <c r="I23" s="377">
        <v>0</v>
      </c>
      <c r="J23" s="377">
        <v>0</v>
      </c>
      <c r="K23" s="377">
        <v>101.06578999999999</v>
      </c>
      <c r="L23" s="377">
        <v>3664.6748499999999</v>
      </c>
      <c r="M23" s="377">
        <v>6989.0895599999994</v>
      </c>
      <c r="N23" s="377">
        <v>0</v>
      </c>
      <c r="O23" s="377">
        <v>0</v>
      </c>
      <c r="P23" s="377">
        <v>10653.76441</v>
      </c>
      <c r="Q23" s="377">
        <v>4473.4456700000001</v>
      </c>
      <c r="R23" s="377">
        <v>257.78748999999999</v>
      </c>
      <c r="S23" s="377">
        <v>0</v>
      </c>
      <c r="T23" s="377">
        <v>0</v>
      </c>
      <c r="U23" s="377">
        <v>4731.2331599999998</v>
      </c>
      <c r="V23" s="590"/>
      <c r="X23" s="95"/>
      <c r="Y23" s="95"/>
      <c r="Z23" s="95"/>
      <c r="AA23" s="95"/>
      <c r="AB23" s="95"/>
      <c r="AC23" s="95"/>
      <c r="AD23" s="95"/>
    </row>
    <row r="24" spans="1:30" ht="26.25" customHeight="1">
      <c r="A24" s="489" t="s">
        <v>325</v>
      </c>
      <c r="B24" s="377">
        <v>33692.84663</v>
      </c>
      <c r="C24" s="377">
        <v>49388.6086</v>
      </c>
      <c r="D24" s="377">
        <v>0</v>
      </c>
      <c r="E24" s="377">
        <v>0</v>
      </c>
      <c r="F24" s="377">
        <v>83081.455230000007</v>
      </c>
      <c r="G24" s="377">
        <v>316.67690999999996</v>
      </c>
      <c r="H24" s="377">
        <v>68.599999999999994</v>
      </c>
      <c r="I24" s="377">
        <v>0</v>
      </c>
      <c r="J24" s="377">
        <v>0</v>
      </c>
      <c r="K24" s="377">
        <v>385.27690999999999</v>
      </c>
      <c r="L24" s="377">
        <v>12339.25051</v>
      </c>
      <c r="M24" s="377">
        <v>6479.348</v>
      </c>
      <c r="N24" s="377">
        <v>0</v>
      </c>
      <c r="O24" s="377">
        <v>0</v>
      </c>
      <c r="P24" s="377">
        <v>18818.598510000003</v>
      </c>
      <c r="Q24" s="377">
        <v>3925.3988999999997</v>
      </c>
      <c r="R24" s="377">
        <v>772.93966</v>
      </c>
      <c r="S24" s="377">
        <v>0</v>
      </c>
      <c r="T24" s="377">
        <v>0</v>
      </c>
      <c r="U24" s="377">
        <v>4698.3385599999992</v>
      </c>
      <c r="V24" s="590"/>
      <c r="X24" s="95"/>
      <c r="Y24" s="95"/>
      <c r="Z24" s="95"/>
      <c r="AA24" s="95"/>
      <c r="AB24" s="95"/>
      <c r="AC24" s="95"/>
      <c r="AD24" s="95"/>
    </row>
    <row r="25" spans="1:30" ht="26.25" customHeight="1">
      <c r="A25" s="489" t="s">
        <v>326</v>
      </c>
      <c r="B25" s="377">
        <v>63818.827640000003</v>
      </c>
      <c r="C25" s="377">
        <v>41844.588389999997</v>
      </c>
      <c r="D25" s="377">
        <v>0</v>
      </c>
      <c r="E25" s="377">
        <v>0</v>
      </c>
      <c r="F25" s="377">
        <v>105663.41603000001</v>
      </c>
      <c r="G25" s="377">
        <v>0</v>
      </c>
      <c r="H25" s="377">
        <v>0</v>
      </c>
      <c r="I25" s="377">
        <v>0</v>
      </c>
      <c r="J25" s="377">
        <v>0</v>
      </c>
      <c r="K25" s="377">
        <v>0</v>
      </c>
      <c r="L25" s="377">
        <v>36280.551020000006</v>
      </c>
      <c r="M25" s="377">
        <v>73638.13321</v>
      </c>
      <c r="N25" s="377">
        <v>0</v>
      </c>
      <c r="O25" s="377">
        <v>0</v>
      </c>
      <c r="P25" s="377">
        <v>109918.68423</v>
      </c>
      <c r="Q25" s="377">
        <v>0</v>
      </c>
      <c r="R25" s="377">
        <v>0</v>
      </c>
      <c r="S25" s="377">
        <v>0</v>
      </c>
      <c r="T25" s="377">
        <v>0</v>
      </c>
      <c r="U25" s="377">
        <v>0</v>
      </c>
      <c r="V25" s="590"/>
      <c r="X25" s="95"/>
      <c r="Y25" s="95"/>
      <c r="Z25" s="95"/>
      <c r="AA25" s="95"/>
      <c r="AB25" s="95"/>
      <c r="AC25" s="95"/>
      <c r="AD25" s="95"/>
    </row>
    <row r="26" spans="1:30" ht="26.25" customHeight="1">
      <c r="A26" s="489" t="s">
        <v>327</v>
      </c>
      <c r="B26" s="377">
        <v>3067.1142</v>
      </c>
      <c r="C26" s="377">
        <v>15776.88236</v>
      </c>
      <c r="D26" s="377">
        <v>0</v>
      </c>
      <c r="E26" s="377">
        <v>0</v>
      </c>
      <c r="F26" s="377">
        <v>18843.99656</v>
      </c>
      <c r="G26" s="377">
        <v>0</v>
      </c>
      <c r="H26" s="377">
        <v>0</v>
      </c>
      <c r="I26" s="377">
        <v>0</v>
      </c>
      <c r="J26" s="377">
        <v>0</v>
      </c>
      <c r="K26" s="377">
        <v>0</v>
      </c>
      <c r="L26" s="377">
        <v>19974.439180000001</v>
      </c>
      <c r="M26" s="377">
        <v>25146.043239999999</v>
      </c>
      <c r="N26" s="377">
        <v>0</v>
      </c>
      <c r="O26" s="377">
        <v>0</v>
      </c>
      <c r="P26" s="377">
        <v>45120.48242</v>
      </c>
      <c r="Q26" s="377">
        <v>0</v>
      </c>
      <c r="R26" s="377">
        <v>0</v>
      </c>
      <c r="S26" s="377">
        <v>0</v>
      </c>
      <c r="T26" s="377">
        <v>0</v>
      </c>
      <c r="U26" s="377">
        <v>0</v>
      </c>
      <c r="V26" s="590"/>
      <c r="X26" s="95"/>
      <c r="Y26" s="95"/>
      <c r="Z26" s="95"/>
      <c r="AA26" s="95"/>
      <c r="AB26" s="95"/>
      <c r="AC26" s="95"/>
      <c r="AD26" s="95"/>
    </row>
    <row r="27" spans="1:30" ht="26.25" customHeight="1">
      <c r="A27" s="489" t="s">
        <v>328</v>
      </c>
      <c r="B27" s="377">
        <v>6191.6644800000004</v>
      </c>
      <c r="C27" s="377">
        <v>22715.214920000002</v>
      </c>
      <c r="D27" s="377">
        <v>0</v>
      </c>
      <c r="E27" s="377">
        <v>0</v>
      </c>
      <c r="F27" s="377">
        <v>28906.879399999998</v>
      </c>
      <c r="G27" s="377">
        <v>2</v>
      </c>
      <c r="H27" s="377">
        <v>0</v>
      </c>
      <c r="I27" s="377">
        <v>0</v>
      </c>
      <c r="J27" s="377">
        <v>0</v>
      </c>
      <c r="K27" s="377">
        <v>2</v>
      </c>
      <c r="L27" s="377">
        <v>402.73129999999998</v>
      </c>
      <c r="M27" s="377">
        <v>0</v>
      </c>
      <c r="N27" s="377">
        <v>0</v>
      </c>
      <c r="O27" s="377">
        <v>0</v>
      </c>
      <c r="P27" s="377">
        <v>402.73129999999998</v>
      </c>
      <c r="Q27" s="377">
        <v>0</v>
      </c>
      <c r="R27" s="377">
        <v>0</v>
      </c>
      <c r="S27" s="377">
        <v>0</v>
      </c>
      <c r="T27" s="377">
        <v>0</v>
      </c>
      <c r="U27" s="377">
        <v>0</v>
      </c>
      <c r="V27" s="590"/>
      <c r="X27" s="95"/>
      <c r="Y27" s="95"/>
      <c r="Z27" s="95"/>
      <c r="AA27" s="95"/>
      <c r="AB27" s="95"/>
      <c r="AC27" s="95"/>
      <c r="AD27" s="95"/>
    </row>
    <row r="28" spans="1:30" ht="26.25" customHeight="1">
      <c r="A28" s="489" t="s">
        <v>1039</v>
      </c>
      <c r="B28" s="377">
        <v>2222.0367700000002</v>
      </c>
      <c r="C28" s="377">
        <v>1915.0531299999998</v>
      </c>
      <c r="D28" s="377">
        <v>0</v>
      </c>
      <c r="E28" s="377">
        <v>5.9999999999999995E-5</v>
      </c>
      <c r="F28" s="377">
        <v>4137.0899600000002</v>
      </c>
      <c r="G28" s="377">
        <v>1.7163499999999998</v>
      </c>
      <c r="H28" s="377">
        <v>0.14665999999999998</v>
      </c>
      <c r="I28" s="377">
        <v>0</v>
      </c>
      <c r="J28" s="377">
        <v>0</v>
      </c>
      <c r="K28" s="377">
        <v>1.8630100000000001</v>
      </c>
      <c r="L28" s="377">
        <v>1025.6746600000001</v>
      </c>
      <c r="M28" s="377">
        <v>3017.9219399999997</v>
      </c>
      <c r="N28" s="377">
        <v>0</v>
      </c>
      <c r="O28" s="377">
        <v>0</v>
      </c>
      <c r="P28" s="377">
        <v>4043.5966000000003</v>
      </c>
      <c r="Q28" s="377">
        <v>31.42737</v>
      </c>
      <c r="R28" s="377">
        <v>4.6669300000000007</v>
      </c>
      <c r="S28" s="377">
        <v>0</v>
      </c>
      <c r="T28" s="377">
        <v>0</v>
      </c>
      <c r="U28" s="377">
        <v>36.094300000000004</v>
      </c>
      <c r="V28" s="590"/>
      <c r="X28" s="95"/>
      <c r="Y28" s="95"/>
      <c r="Z28" s="95"/>
      <c r="AA28" s="95"/>
      <c r="AB28" s="95"/>
      <c r="AC28" s="95"/>
      <c r="AD28" s="95"/>
    </row>
    <row r="29" spans="1:30" ht="26.25" customHeight="1">
      <c r="A29" s="489" t="s">
        <v>1044</v>
      </c>
      <c r="B29" s="377">
        <v>4552.2017500000002</v>
      </c>
      <c r="C29" s="377">
        <v>6606.1760899999999</v>
      </c>
      <c r="D29" s="377">
        <v>0</v>
      </c>
      <c r="E29" s="377">
        <v>0</v>
      </c>
      <c r="F29" s="377">
        <v>11158.377839999999</v>
      </c>
      <c r="G29" s="377">
        <v>0</v>
      </c>
      <c r="H29" s="377">
        <v>0</v>
      </c>
      <c r="I29" s="377">
        <v>0</v>
      </c>
      <c r="J29" s="377">
        <v>0</v>
      </c>
      <c r="K29" s="377">
        <v>0</v>
      </c>
      <c r="L29" s="377">
        <v>2860.57429</v>
      </c>
      <c r="M29" s="377">
        <v>4003.7086200000003</v>
      </c>
      <c r="N29" s="377">
        <v>0</v>
      </c>
      <c r="O29" s="377">
        <v>0</v>
      </c>
      <c r="P29" s="377">
        <v>6864.2829099999999</v>
      </c>
      <c r="Q29" s="377">
        <v>0</v>
      </c>
      <c r="R29" s="377">
        <v>48.292349999999999</v>
      </c>
      <c r="S29" s="377">
        <v>0</v>
      </c>
      <c r="T29" s="377">
        <v>0</v>
      </c>
      <c r="U29" s="377">
        <v>48.292349999999999</v>
      </c>
      <c r="V29" s="590"/>
      <c r="X29" s="95"/>
      <c r="Y29" s="95"/>
      <c r="Z29" s="95"/>
      <c r="AA29" s="95"/>
      <c r="AB29" s="95"/>
      <c r="AC29" s="95"/>
      <c r="AD29" s="95"/>
    </row>
    <row r="30" spans="1:30" ht="26.25" customHeight="1">
      <c r="A30" s="489" t="s">
        <v>1045</v>
      </c>
      <c r="B30" s="377">
        <v>0</v>
      </c>
      <c r="C30" s="377">
        <v>0</v>
      </c>
      <c r="D30" s="377">
        <v>0</v>
      </c>
      <c r="E30" s="377">
        <v>0</v>
      </c>
      <c r="F30" s="377">
        <v>0</v>
      </c>
      <c r="G30" s="377">
        <v>0</v>
      </c>
      <c r="H30" s="377">
        <v>0</v>
      </c>
      <c r="I30" s="377">
        <v>0</v>
      </c>
      <c r="J30" s="377">
        <v>0</v>
      </c>
      <c r="K30" s="377">
        <v>0</v>
      </c>
      <c r="L30" s="377">
        <v>0</v>
      </c>
      <c r="M30" s="377">
        <v>0</v>
      </c>
      <c r="N30" s="377">
        <v>0</v>
      </c>
      <c r="O30" s="377">
        <v>0</v>
      </c>
      <c r="P30" s="377">
        <v>0</v>
      </c>
      <c r="Q30" s="377">
        <v>0</v>
      </c>
      <c r="R30" s="377">
        <v>0</v>
      </c>
      <c r="S30" s="377">
        <v>0</v>
      </c>
      <c r="T30" s="377">
        <v>0</v>
      </c>
      <c r="U30" s="377">
        <v>0</v>
      </c>
      <c r="V30" s="590"/>
      <c r="X30" s="95"/>
      <c r="Y30" s="95"/>
      <c r="Z30" s="95"/>
      <c r="AA30" s="95"/>
      <c r="AB30" s="95"/>
      <c r="AC30" s="95"/>
      <c r="AD30" s="95"/>
    </row>
    <row r="31" spans="1:30" ht="26.25" customHeight="1">
      <c r="A31" s="489" t="s">
        <v>111</v>
      </c>
      <c r="B31" s="377">
        <v>0</v>
      </c>
      <c r="C31" s="377">
        <v>0</v>
      </c>
      <c r="D31" s="377">
        <v>0</v>
      </c>
      <c r="E31" s="377">
        <v>0</v>
      </c>
      <c r="F31" s="377">
        <v>0</v>
      </c>
      <c r="G31" s="377">
        <v>0</v>
      </c>
      <c r="H31" s="377">
        <v>0</v>
      </c>
      <c r="I31" s="377">
        <v>0</v>
      </c>
      <c r="J31" s="377">
        <v>0</v>
      </c>
      <c r="K31" s="377">
        <v>0</v>
      </c>
      <c r="L31" s="377">
        <v>0</v>
      </c>
      <c r="M31" s="377">
        <v>0</v>
      </c>
      <c r="N31" s="377">
        <v>0</v>
      </c>
      <c r="O31" s="377">
        <v>0</v>
      </c>
      <c r="P31" s="377">
        <v>0</v>
      </c>
      <c r="Q31" s="377">
        <v>0</v>
      </c>
      <c r="R31" s="377">
        <v>0</v>
      </c>
      <c r="S31" s="377">
        <v>0</v>
      </c>
      <c r="T31" s="377">
        <v>0</v>
      </c>
      <c r="U31" s="377">
        <v>0</v>
      </c>
      <c r="V31" s="590"/>
      <c r="X31" s="95"/>
      <c r="Y31" s="95" t="s">
        <v>1087</v>
      </c>
      <c r="Z31" s="95" t="s">
        <v>1087</v>
      </c>
      <c r="AA31" s="95"/>
      <c r="AB31" s="95"/>
      <c r="AC31" s="95"/>
      <c r="AD31" s="95"/>
    </row>
    <row r="32" spans="1:30" ht="26.25" customHeight="1">
      <c r="A32" s="489" t="s">
        <v>332</v>
      </c>
      <c r="B32" s="377">
        <v>6562.5641299999997</v>
      </c>
      <c r="C32" s="377">
        <v>60.552459999999996</v>
      </c>
      <c r="D32" s="377">
        <v>0</v>
      </c>
      <c r="E32" s="377">
        <v>0</v>
      </c>
      <c r="F32" s="377">
        <v>6623.1165899999996</v>
      </c>
      <c r="G32" s="377">
        <v>0</v>
      </c>
      <c r="H32" s="377">
        <v>0</v>
      </c>
      <c r="I32" s="377">
        <v>0</v>
      </c>
      <c r="J32" s="377">
        <v>0</v>
      </c>
      <c r="K32" s="377">
        <v>0</v>
      </c>
      <c r="L32" s="377">
        <v>0</v>
      </c>
      <c r="M32" s="377">
        <v>3.33527</v>
      </c>
      <c r="N32" s="377">
        <v>0</v>
      </c>
      <c r="O32" s="377">
        <v>0</v>
      </c>
      <c r="P32" s="377">
        <v>3.33527</v>
      </c>
      <c r="Q32" s="377">
        <v>0</v>
      </c>
      <c r="R32" s="377">
        <v>0</v>
      </c>
      <c r="S32" s="377">
        <v>0</v>
      </c>
      <c r="T32" s="377">
        <v>0</v>
      </c>
      <c r="U32" s="377">
        <v>0</v>
      </c>
      <c r="V32" s="590"/>
      <c r="X32" s="95"/>
      <c r="Y32" s="95" t="s">
        <v>1087</v>
      </c>
      <c r="Z32" s="95" t="s">
        <v>1087</v>
      </c>
      <c r="AA32" s="95"/>
      <c r="AB32" s="95"/>
      <c r="AC32" s="95"/>
      <c r="AD32" s="95"/>
    </row>
    <row r="33" spans="1:30" ht="26.25" customHeight="1">
      <c r="A33" s="489" t="s">
        <v>1046</v>
      </c>
      <c r="B33" s="377">
        <v>41341.527630000004</v>
      </c>
      <c r="C33" s="377">
        <v>8314.1094100000009</v>
      </c>
      <c r="D33" s="377">
        <v>0</v>
      </c>
      <c r="E33" s="377">
        <v>0</v>
      </c>
      <c r="F33" s="377">
        <v>49655.637040000001</v>
      </c>
      <c r="G33" s="377">
        <v>0</v>
      </c>
      <c r="H33" s="377">
        <v>0</v>
      </c>
      <c r="I33" s="377">
        <v>0</v>
      </c>
      <c r="J33" s="377">
        <v>0</v>
      </c>
      <c r="K33" s="377">
        <v>0</v>
      </c>
      <c r="L33" s="377">
        <v>17183.86966</v>
      </c>
      <c r="M33" s="377">
        <v>16308.53405</v>
      </c>
      <c r="N33" s="377">
        <v>0</v>
      </c>
      <c r="O33" s="377">
        <v>0</v>
      </c>
      <c r="P33" s="377">
        <v>33492.403709999999</v>
      </c>
      <c r="Q33" s="377">
        <v>1908.95784</v>
      </c>
      <c r="R33" s="377">
        <v>1374.8660500000001</v>
      </c>
      <c r="S33" s="377">
        <v>158.74807999999999</v>
      </c>
      <c r="T33" s="377">
        <v>0</v>
      </c>
      <c r="U33" s="377">
        <v>3442.5719700000004</v>
      </c>
      <c r="V33" s="590"/>
      <c r="X33" s="95"/>
      <c r="Y33" s="95"/>
      <c r="Z33" s="95"/>
      <c r="AA33" s="95"/>
      <c r="AB33" s="95"/>
      <c r="AC33" s="95"/>
      <c r="AD33" s="95"/>
    </row>
    <row r="34" spans="1:30" ht="26.25" customHeight="1">
      <c r="A34" s="489" t="s">
        <v>1047</v>
      </c>
      <c r="B34" s="377">
        <v>0</v>
      </c>
      <c r="C34" s="377">
        <v>0</v>
      </c>
      <c r="D34" s="377">
        <v>0</v>
      </c>
      <c r="E34" s="377">
        <v>0</v>
      </c>
      <c r="F34" s="377">
        <v>0</v>
      </c>
      <c r="G34" s="377">
        <v>0</v>
      </c>
      <c r="H34" s="377">
        <v>0</v>
      </c>
      <c r="I34" s="377">
        <v>0</v>
      </c>
      <c r="J34" s="377">
        <v>0</v>
      </c>
      <c r="K34" s="377">
        <v>0</v>
      </c>
      <c r="L34" s="377">
        <v>0</v>
      </c>
      <c r="M34" s="377">
        <v>0</v>
      </c>
      <c r="N34" s="377">
        <v>0</v>
      </c>
      <c r="O34" s="377">
        <v>0</v>
      </c>
      <c r="P34" s="377">
        <v>0</v>
      </c>
      <c r="Q34" s="377">
        <v>0</v>
      </c>
      <c r="R34" s="377">
        <v>0</v>
      </c>
      <c r="S34" s="377">
        <v>0</v>
      </c>
      <c r="T34" s="377">
        <v>0</v>
      </c>
      <c r="U34" s="377">
        <v>0</v>
      </c>
      <c r="V34" s="590"/>
      <c r="X34" s="95"/>
      <c r="Y34" s="95"/>
      <c r="Z34" s="95"/>
      <c r="AA34" s="95"/>
      <c r="AB34" s="95"/>
      <c r="AC34" s="95"/>
      <c r="AD34" s="95"/>
    </row>
    <row r="35" spans="1:30" ht="26.25" customHeight="1">
      <c r="A35" s="489" t="s">
        <v>1048</v>
      </c>
      <c r="B35" s="377">
        <v>40943.360959999998</v>
      </c>
      <c r="C35" s="377">
        <v>8283.7545300000002</v>
      </c>
      <c r="D35" s="377">
        <v>0</v>
      </c>
      <c r="E35" s="377">
        <v>0</v>
      </c>
      <c r="F35" s="377">
        <v>49227.115490000004</v>
      </c>
      <c r="G35" s="377">
        <v>0</v>
      </c>
      <c r="H35" s="377">
        <v>0</v>
      </c>
      <c r="I35" s="377">
        <v>0</v>
      </c>
      <c r="J35" s="377">
        <v>0</v>
      </c>
      <c r="K35" s="377">
        <v>0</v>
      </c>
      <c r="L35" s="377">
        <v>16900.99466</v>
      </c>
      <c r="M35" s="377">
        <v>16197.049080000001</v>
      </c>
      <c r="N35" s="377">
        <v>0</v>
      </c>
      <c r="O35" s="377">
        <v>0</v>
      </c>
      <c r="P35" s="377">
        <v>33098.043740000001</v>
      </c>
      <c r="Q35" s="377">
        <v>1908.95784</v>
      </c>
      <c r="R35" s="377">
        <v>1374.8660500000001</v>
      </c>
      <c r="S35" s="377">
        <v>0</v>
      </c>
      <c r="T35" s="377">
        <v>0</v>
      </c>
      <c r="U35" s="377">
        <v>3283.8238900000001</v>
      </c>
      <c r="V35" s="590"/>
      <c r="X35" s="95"/>
      <c r="Y35" s="95"/>
      <c r="Z35" s="95"/>
      <c r="AA35" s="95"/>
      <c r="AB35" s="95"/>
      <c r="AC35" s="95"/>
      <c r="AD35" s="95"/>
    </row>
    <row r="36" spans="1:30" ht="26.25" customHeight="1">
      <c r="A36" s="489" t="s">
        <v>1049</v>
      </c>
      <c r="B36" s="377">
        <v>398.16667000000001</v>
      </c>
      <c r="C36" s="377">
        <v>30.354880000000001</v>
      </c>
      <c r="D36" s="377">
        <v>0</v>
      </c>
      <c r="E36" s="377">
        <v>0</v>
      </c>
      <c r="F36" s="377">
        <v>428.52154999999999</v>
      </c>
      <c r="G36" s="377">
        <v>0</v>
      </c>
      <c r="H36" s="377">
        <v>0</v>
      </c>
      <c r="I36" s="377">
        <v>0</v>
      </c>
      <c r="J36" s="377">
        <v>0</v>
      </c>
      <c r="K36" s="377">
        <v>0</v>
      </c>
      <c r="L36" s="377">
        <v>282.875</v>
      </c>
      <c r="M36" s="377">
        <v>111.48497</v>
      </c>
      <c r="N36" s="377">
        <v>0</v>
      </c>
      <c r="O36" s="377">
        <v>0</v>
      </c>
      <c r="P36" s="377">
        <v>394.35996999999998</v>
      </c>
      <c r="Q36" s="377">
        <v>0</v>
      </c>
      <c r="R36" s="377">
        <v>0</v>
      </c>
      <c r="S36" s="377">
        <v>158.74807999999999</v>
      </c>
      <c r="T36" s="377">
        <v>0</v>
      </c>
      <c r="U36" s="377">
        <v>158.74807999999999</v>
      </c>
      <c r="V36" s="590"/>
      <c r="X36" s="95"/>
      <c r="Y36" s="95"/>
      <c r="Z36" s="95"/>
      <c r="AA36" s="95"/>
      <c r="AB36" s="95"/>
      <c r="AC36" s="95"/>
      <c r="AD36" s="95"/>
    </row>
    <row r="37" spans="1:30" ht="26.25" customHeight="1">
      <c r="A37" s="489" t="s">
        <v>1050</v>
      </c>
      <c r="B37" s="377">
        <v>0</v>
      </c>
      <c r="C37" s="377">
        <v>0</v>
      </c>
      <c r="D37" s="377">
        <v>0</v>
      </c>
      <c r="E37" s="377">
        <v>0</v>
      </c>
      <c r="F37" s="377">
        <v>0</v>
      </c>
      <c r="G37" s="377">
        <v>0</v>
      </c>
      <c r="H37" s="377">
        <v>0</v>
      </c>
      <c r="I37" s="377">
        <v>0</v>
      </c>
      <c r="J37" s="377">
        <v>0</v>
      </c>
      <c r="K37" s="377">
        <v>0</v>
      </c>
      <c r="L37" s="377">
        <v>0</v>
      </c>
      <c r="M37" s="377">
        <v>0</v>
      </c>
      <c r="N37" s="377">
        <v>0</v>
      </c>
      <c r="O37" s="377">
        <v>0</v>
      </c>
      <c r="P37" s="377">
        <v>0</v>
      </c>
      <c r="Q37" s="377">
        <v>0</v>
      </c>
      <c r="R37" s="377">
        <v>0</v>
      </c>
      <c r="S37" s="377">
        <v>0</v>
      </c>
      <c r="T37" s="377">
        <v>0</v>
      </c>
      <c r="U37" s="377">
        <v>0</v>
      </c>
      <c r="V37" s="590"/>
      <c r="X37" s="95"/>
      <c r="Y37" s="95"/>
      <c r="Z37" s="95"/>
      <c r="AA37" s="95"/>
      <c r="AB37" s="95"/>
      <c r="AC37" s="95"/>
      <c r="AD37" s="95"/>
    </row>
    <row r="38" spans="1:30" ht="26.25" customHeight="1">
      <c r="A38" s="489" t="s">
        <v>1051</v>
      </c>
      <c r="B38" s="377">
        <v>0</v>
      </c>
      <c r="C38" s="377">
        <v>0</v>
      </c>
      <c r="D38" s="377">
        <v>0</v>
      </c>
      <c r="E38" s="377">
        <v>0</v>
      </c>
      <c r="F38" s="377">
        <v>0</v>
      </c>
      <c r="G38" s="377">
        <v>0</v>
      </c>
      <c r="H38" s="377">
        <v>0</v>
      </c>
      <c r="I38" s="377">
        <v>0</v>
      </c>
      <c r="J38" s="377">
        <v>0</v>
      </c>
      <c r="K38" s="377">
        <v>0</v>
      </c>
      <c r="L38" s="377">
        <v>0</v>
      </c>
      <c r="M38" s="377">
        <v>0</v>
      </c>
      <c r="N38" s="377">
        <v>0</v>
      </c>
      <c r="O38" s="377">
        <v>0</v>
      </c>
      <c r="P38" s="377">
        <v>0</v>
      </c>
      <c r="Q38" s="377">
        <v>0</v>
      </c>
      <c r="R38" s="377">
        <v>0</v>
      </c>
      <c r="S38" s="377">
        <v>0</v>
      </c>
      <c r="T38" s="377">
        <v>0</v>
      </c>
      <c r="U38" s="377">
        <v>0</v>
      </c>
      <c r="V38" s="590"/>
      <c r="X38" s="95"/>
      <c r="Y38" s="95"/>
      <c r="Z38" s="95"/>
      <c r="AA38" s="95"/>
      <c r="AB38" s="95"/>
      <c r="AC38" s="95"/>
      <c r="AD38" s="95"/>
    </row>
    <row r="39" spans="1:30" ht="26.25" customHeight="1">
      <c r="A39" s="489" t="s">
        <v>341</v>
      </c>
      <c r="B39" s="377">
        <v>0</v>
      </c>
      <c r="C39" s="377">
        <v>0</v>
      </c>
      <c r="D39" s="377">
        <v>0</v>
      </c>
      <c r="E39" s="377">
        <v>0</v>
      </c>
      <c r="F39" s="377">
        <v>0</v>
      </c>
      <c r="G39" s="377">
        <v>0</v>
      </c>
      <c r="H39" s="377">
        <v>0</v>
      </c>
      <c r="I39" s="377">
        <v>0</v>
      </c>
      <c r="J39" s="377">
        <v>0</v>
      </c>
      <c r="K39" s="377">
        <v>0</v>
      </c>
      <c r="L39" s="377">
        <v>0</v>
      </c>
      <c r="M39" s="377">
        <v>0</v>
      </c>
      <c r="N39" s="377">
        <v>0</v>
      </c>
      <c r="O39" s="377">
        <v>0</v>
      </c>
      <c r="P39" s="377">
        <v>0</v>
      </c>
      <c r="Q39" s="377">
        <v>0</v>
      </c>
      <c r="R39" s="377">
        <v>0</v>
      </c>
      <c r="S39" s="377">
        <v>0</v>
      </c>
      <c r="T39" s="377">
        <v>0</v>
      </c>
      <c r="U39" s="377">
        <v>0</v>
      </c>
      <c r="X39" s="95"/>
      <c r="Y39" s="95"/>
      <c r="Z39" s="95"/>
      <c r="AA39" s="95"/>
      <c r="AB39" s="95"/>
      <c r="AC39" s="95"/>
      <c r="AD39" s="95"/>
    </row>
    <row r="40" spans="1:30" ht="26.25" customHeight="1" thickBot="1">
      <c r="A40" s="489" t="s">
        <v>1052</v>
      </c>
      <c r="B40" s="377">
        <v>0</v>
      </c>
      <c r="C40" s="377">
        <v>0</v>
      </c>
      <c r="D40" s="377">
        <v>0</v>
      </c>
      <c r="E40" s="377">
        <v>0</v>
      </c>
      <c r="F40" s="377">
        <v>0</v>
      </c>
      <c r="G40" s="377">
        <v>0</v>
      </c>
      <c r="H40" s="377">
        <v>0</v>
      </c>
      <c r="I40" s="377">
        <v>0</v>
      </c>
      <c r="J40" s="377">
        <v>0</v>
      </c>
      <c r="K40" s="377">
        <v>0</v>
      </c>
      <c r="L40" s="377">
        <v>0</v>
      </c>
      <c r="M40" s="377">
        <v>0</v>
      </c>
      <c r="N40" s="377">
        <v>0</v>
      </c>
      <c r="O40" s="377">
        <v>0</v>
      </c>
      <c r="P40" s="377">
        <v>0</v>
      </c>
      <c r="Q40" s="377">
        <v>0</v>
      </c>
      <c r="R40" s="377">
        <v>0</v>
      </c>
      <c r="S40" s="377">
        <v>0</v>
      </c>
      <c r="T40" s="377">
        <v>0</v>
      </c>
      <c r="U40" s="377">
        <v>0</v>
      </c>
      <c r="V40" s="590"/>
      <c r="X40" s="95"/>
      <c r="Y40" s="95"/>
      <c r="Z40" s="95"/>
      <c r="AA40" s="95"/>
      <c r="AB40" s="95"/>
      <c r="AC40" s="95"/>
      <c r="AD40" s="95"/>
    </row>
    <row r="41" spans="1:30" s="174" customFormat="1" ht="26.25" customHeight="1" thickTop="1" thickBot="1">
      <c r="A41" s="591" t="s">
        <v>882</v>
      </c>
      <c r="B41" s="364">
        <v>1321102.4491700002</v>
      </c>
      <c r="C41" s="364">
        <v>938700.50172000006</v>
      </c>
      <c r="D41" s="364">
        <v>0</v>
      </c>
      <c r="E41" s="364">
        <v>29.748259999999998</v>
      </c>
      <c r="F41" s="364">
        <v>2259832.6991500002</v>
      </c>
      <c r="G41" s="364">
        <v>7997.5971100000006</v>
      </c>
      <c r="H41" s="364">
        <v>1879.4234899999999</v>
      </c>
      <c r="I41" s="364">
        <v>0</v>
      </c>
      <c r="J41" s="364">
        <v>0</v>
      </c>
      <c r="K41" s="364">
        <v>9877.0205999999998</v>
      </c>
      <c r="L41" s="364">
        <v>210566.87658000001</v>
      </c>
      <c r="M41" s="364">
        <v>284970.26912999997</v>
      </c>
      <c r="N41" s="364">
        <v>0</v>
      </c>
      <c r="O41" s="364">
        <v>0</v>
      </c>
      <c r="P41" s="364">
        <v>495537.14570999995</v>
      </c>
      <c r="Q41" s="364">
        <v>116945.86165000001</v>
      </c>
      <c r="R41" s="364">
        <v>46709.349840000003</v>
      </c>
      <c r="S41" s="364">
        <v>158.74807999999999</v>
      </c>
      <c r="T41" s="364">
        <v>0</v>
      </c>
      <c r="U41" s="364">
        <v>163813.95957000001</v>
      </c>
      <c r="V41" s="585"/>
      <c r="X41" s="592"/>
      <c r="Y41" s="592"/>
      <c r="Z41" s="592"/>
      <c r="AA41" s="592"/>
      <c r="AB41" s="592"/>
      <c r="AC41" s="592"/>
      <c r="AD41" s="592"/>
    </row>
    <row r="42" spans="1:30" ht="26.25" customHeight="1" thickTop="1">
      <c r="A42" s="489" t="s">
        <v>256</v>
      </c>
      <c r="B42" s="377">
        <v>1194142.9370599999</v>
      </c>
      <c r="C42" s="377">
        <v>506048.71155000001</v>
      </c>
      <c r="D42" s="377">
        <v>0</v>
      </c>
      <c r="E42" s="377">
        <v>0</v>
      </c>
      <c r="F42" s="377">
        <v>1700191.6486099998</v>
      </c>
      <c r="G42" s="377">
        <v>168048.82727000001</v>
      </c>
      <c r="H42" s="377">
        <v>6448.3986299999997</v>
      </c>
      <c r="I42" s="377">
        <v>0</v>
      </c>
      <c r="J42" s="377">
        <v>0</v>
      </c>
      <c r="K42" s="377">
        <v>174497.22590000002</v>
      </c>
      <c r="L42" s="377">
        <v>237368.88280000002</v>
      </c>
      <c r="M42" s="377">
        <v>146568.81722</v>
      </c>
      <c r="N42" s="377">
        <v>0</v>
      </c>
      <c r="O42" s="377">
        <v>0</v>
      </c>
      <c r="P42" s="377">
        <v>383937.70001999999</v>
      </c>
      <c r="Q42" s="377">
        <v>119964.45671</v>
      </c>
      <c r="R42" s="377">
        <v>35237.926169999999</v>
      </c>
      <c r="S42" s="377">
        <v>0</v>
      </c>
      <c r="T42" s="377">
        <v>0</v>
      </c>
      <c r="U42" s="377">
        <v>155202.38287999999</v>
      </c>
      <c r="V42" s="590"/>
      <c r="X42" s="95"/>
      <c r="Y42" s="95"/>
      <c r="Z42" s="95"/>
      <c r="AA42" s="95"/>
      <c r="AB42" s="95"/>
      <c r="AC42" s="95"/>
      <c r="AD42" s="95"/>
    </row>
    <row r="43" spans="1:30" ht="26.25" customHeight="1">
      <c r="A43" s="489" t="s">
        <v>1053</v>
      </c>
      <c r="B43" s="377">
        <v>1194142.9370599999</v>
      </c>
      <c r="C43" s="377">
        <v>506048.71155000001</v>
      </c>
      <c r="D43" s="377">
        <v>0</v>
      </c>
      <c r="E43" s="377">
        <v>0</v>
      </c>
      <c r="F43" s="377">
        <v>1700191.6486099998</v>
      </c>
      <c r="G43" s="377">
        <v>168048.82727000001</v>
      </c>
      <c r="H43" s="377">
        <v>6448.3986299999997</v>
      </c>
      <c r="I43" s="377">
        <v>0</v>
      </c>
      <c r="J43" s="377">
        <v>0</v>
      </c>
      <c r="K43" s="377">
        <v>174497.22590000002</v>
      </c>
      <c r="L43" s="377">
        <v>237368.88280000002</v>
      </c>
      <c r="M43" s="377">
        <v>146568.81722</v>
      </c>
      <c r="N43" s="377">
        <v>0</v>
      </c>
      <c r="O43" s="377">
        <v>0</v>
      </c>
      <c r="P43" s="377">
        <v>383937.70001999999</v>
      </c>
      <c r="Q43" s="377">
        <v>119964.45671</v>
      </c>
      <c r="R43" s="377">
        <v>35237.926169999999</v>
      </c>
      <c r="S43" s="377">
        <v>0</v>
      </c>
      <c r="T43" s="377">
        <v>0</v>
      </c>
      <c r="U43" s="377">
        <v>155202.38287999999</v>
      </c>
      <c r="V43" s="590"/>
      <c r="X43" s="95"/>
      <c r="Y43" s="95"/>
      <c r="Z43" s="95"/>
      <c r="AA43" s="95"/>
      <c r="AB43" s="95"/>
      <c r="AC43" s="95"/>
      <c r="AD43" s="95"/>
    </row>
    <row r="44" spans="1:30" ht="26.25" customHeight="1">
      <c r="A44" s="489" t="s">
        <v>1054</v>
      </c>
      <c r="B44" s="377">
        <v>0</v>
      </c>
      <c r="C44" s="377">
        <v>0</v>
      </c>
      <c r="D44" s="377">
        <v>0</v>
      </c>
      <c r="E44" s="377">
        <v>0</v>
      </c>
      <c r="F44" s="377">
        <v>0</v>
      </c>
      <c r="G44" s="377">
        <v>0</v>
      </c>
      <c r="H44" s="377">
        <v>0</v>
      </c>
      <c r="I44" s="377">
        <v>0</v>
      </c>
      <c r="J44" s="377">
        <v>0</v>
      </c>
      <c r="K44" s="377">
        <v>0</v>
      </c>
      <c r="L44" s="377">
        <v>0</v>
      </c>
      <c r="M44" s="377">
        <v>0</v>
      </c>
      <c r="N44" s="377">
        <v>0</v>
      </c>
      <c r="O44" s="377">
        <v>0</v>
      </c>
      <c r="P44" s="377">
        <v>0</v>
      </c>
      <c r="Q44" s="377">
        <v>0</v>
      </c>
      <c r="R44" s="377">
        <v>0</v>
      </c>
      <c r="S44" s="377">
        <v>0</v>
      </c>
      <c r="T44" s="377">
        <v>0</v>
      </c>
      <c r="U44" s="377">
        <v>0</v>
      </c>
      <c r="V44" s="590"/>
      <c r="X44" s="95"/>
      <c r="Y44" s="95"/>
      <c r="Z44" s="95"/>
      <c r="AA44" s="95"/>
      <c r="AB44" s="95"/>
      <c r="AC44" s="95"/>
      <c r="AD44" s="95"/>
    </row>
    <row r="45" spans="1:30" ht="26.25" customHeight="1">
      <c r="A45" s="489" t="s">
        <v>1055</v>
      </c>
      <c r="B45" s="377">
        <v>0</v>
      </c>
      <c r="C45" s="377">
        <v>0</v>
      </c>
      <c r="D45" s="377">
        <v>0</v>
      </c>
      <c r="E45" s="377">
        <v>0</v>
      </c>
      <c r="F45" s="377">
        <v>0</v>
      </c>
      <c r="G45" s="377">
        <v>0</v>
      </c>
      <c r="H45" s="377">
        <v>0</v>
      </c>
      <c r="I45" s="377">
        <v>0</v>
      </c>
      <c r="J45" s="377">
        <v>0</v>
      </c>
      <c r="K45" s="377">
        <v>0</v>
      </c>
      <c r="L45" s="377">
        <v>0</v>
      </c>
      <c r="M45" s="377">
        <v>0</v>
      </c>
      <c r="N45" s="377">
        <v>0</v>
      </c>
      <c r="O45" s="377">
        <v>0</v>
      </c>
      <c r="P45" s="377">
        <v>0</v>
      </c>
      <c r="Q45" s="377">
        <v>0</v>
      </c>
      <c r="R45" s="377">
        <v>0</v>
      </c>
      <c r="S45" s="377">
        <v>0</v>
      </c>
      <c r="T45" s="377">
        <v>0</v>
      </c>
      <c r="U45" s="377">
        <v>0</v>
      </c>
      <c r="V45" s="590"/>
      <c r="X45" s="95"/>
      <c r="Y45" s="95"/>
      <c r="Z45" s="95"/>
      <c r="AA45" s="95"/>
      <c r="AB45" s="95"/>
      <c r="AC45" s="95"/>
      <c r="AD45" s="95"/>
    </row>
    <row r="46" spans="1:30" ht="26.25" customHeight="1">
      <c r="A46" s="489" t="s">
        <v>1056</v>
      </c>
      <c r="B46" s="377">
        <v>0</v>
      </c>
      <c r="C46" s="377">
        <v>0</v>
      </c>
      <c r="D46" s="377">
        <v>0</v>
      </c>
      <c r="E46" s="377">
        <v>0</v>
      </c>
      <c r="F46" s="377">
        <v>0</v>
      </c>
      <c r="G46" s="377">
        <v>0</v>
      </c>
      <c r="H46" s="377">
        <v>0</v>
      </c>
      <c r="I46" s="377">
        <v>0</v>
      </c>
      <c r="J46" s="377">
        <v>0</v>
      </c>
      <c r="K46" s="377">
        <v>0</v>
      </c>
      <c r="L46" s="377">
        <v>0</v>
      </c>
      <c r="M46" s="377">
        <v>0</v>
      </c>
      <c r="N46" s="377">
        <v>0</v>
      </c>
      <c r="O46" s="377">
        <v>0</v>
      </c>
      <c r="P46" s="377">
        <v>0</v>
      </c>
      <c r="Q46" s="377">
        <v>0</v>
      </c>
      <c r="R46" s="377">
        <v>0</v>
      </c>
      <c r="S46" s="377">
        <v>0</v>
      </c>
      <c r="T46" s="377">
        <v>0</v>
      </c>
      <c r="U46" s="377">
        <v>0</v>
      </c>
      <c r="V46" s="590"/>
      <c r="X46" s="95"/>
      <c r="Y46" s="95"/>
      <c r="Z46" s="95"/>
      <c r="AA46" s="95"/>
      <c r="AB46" s="95"/>
      <c r="AC46" s="95"/>
      <c r="AD46" s="95"/>
    </row>
    <row r="47" spans="1:30" ht="26.25" customHeight="1">
      <c r="A47" s="489" t="s">
        <v>1057</v>
      </c>
      <c r="B47" s="377">
        <v>0</v>
      </c>
      <c r="C47" s="377">
        <v>0</v>
      </c>
      <c r="D47" s="377">
        <v>0</v>
      </c>
      <c r="E47" s="377">
        <v>0</v>
      </c>
      <c r="F47" s="377">
        <v>0</v>
      </c>
      <c r="G47" s="377">
        <v>0</v>
      </c>
      <c r="H47" s="377">
        <v>0</v>
      </c>
      <c r="I47" s="377">
        <v>0</v>
      </c>
      <c r="J47" s="377">
        <v>0</v>
      </c>
      <c r="K47" s="377">
        <v>0</v>
      </c>
      <c r="L47" s="377">
        <v>0</v>
      </c>
      <c r="M47" s="377">
        <v>0</v>
      </c>
      <c r="N47" s="377">
        <v>0</v>
      </c>
      <c r="O47" s="377">
        <v>0</v>
      </c>
      <c r="P47" s="377">
        <v>0</v>
      </c>
      <c r="Q47" s="377">
        <v>0</v>
      </c>
      <c r="R47" s="377">
        <v>0</v>
      </c>
      <c r="S47" s="377">
        <v>0</v>
      </c>
      <c r="T47" s="377">
        <v>0</v>
      </c>
      <c r="U47" s="377">
        <v>0</v>
      </c>
      <c r="V47" s="590"/>
      <c r="X47" s="95"/>
      <c r="Y47" s="95"/>
      <c r="Z47" s="95"/>
      <c r="AA47" s="95"/>
      <c r="AB47" s="95"/>
      <c r="AC47" s="95"/>
      <c r="AD47" s="95"/>
    </row>
    <row r="48" spans="1:30" ht="26.25" customHeight="1">
      <c r="A48" s="489" t="s">
        <v>1058</v>
      </c>
      <c r="B48" s="377">
        <v>1904.9593</v>
      </c>
      <c r="C48" s="377">
        <v>12091.894420000001</v>
      </c>
      <c r="D48" s="377">
        <v>0</v>
      </c>
      <c r="E48" s="377">
        <v>0</v>
      </c>
      <c r="F48" s="377">
        <v>13996.853720000001</v>
      </c>
      <c r="G48" s="377">
        <v>0</v>
      </c>
      <c r="H48" s="377">
        <v>0</v>
      </c>
      <c r="I48" s="377">
        <v>0</v>
      </c>
      <c r="J48" s="377">
        <v>0</v>
      </c>
      <c r="K48" s="377">
        <v>0</v>
      </c>
      <c r="L48" s="377">
        <v>384.58359999999999</v>
      </c>
      <c r="M48" s="377">
        <v>1816.4004399999999</v>
      </c>
      <c r="N48" s="377">
        <v>0</v>
      </c>
      <c r="O48" s="377">
        <v>0</v>
      </c>
      <c r="P48" s="377">
        <v>2200.9840399999998</v>
      </c>
      <c r="Q48" s="377">
        <v>632.02187000000004</v>
      </c>
      <c r="R48" s="377">
        <v>1814.221</v>
      </c>
      <c r="S48" s="377">
        <v>0</v>
      </c>
      <c r="T48" s="377">
        <v>0</v>
      </c>
      <c r="U48" s="377">
        <v>2446.24287</v>
      </c>
      <c r="V48" s="590"/>
      <c r="X48" s="95"/>
      <c r="Y48" s="95"/>
      <c r="Z48" s="95"/>
      <c r="AA48" s="95"/>
      <c r="AB48" s="95"/>
      <c r="AC48" s="95"/>
      <c r="AD48" s="95"/>
    </row>
    <row r="49" spans="1:30" ht="26.25" customHeight="1">
      <c r="A49" s="489" t="s">
        <v>260</v>
      </c>
      <c r="B49" s="377">
        <v>1982.4014399999999</v>
      </c>
      <c r="C49" s="377">
        <v>5780.6264199999996</v>
      </c>
      <c r="D49" s="377">
        <v>0</v>
      </c>
      <c r="E49" s="377">
        <v>0</v>
      </c>
      <c r="F49" s="377">
        <v>7763.0278600000001</v>
      </c>
      <c r="G49" s="377">
        <v>171.37144000000001</v>
      </c>
      <c r="H49" s="377">
        <v>0</v>
      </c>
      <c r="I49" s="377">
        <v>0</v>
      </c>
      <c r="J49" s="377">
        <v>0</v>
      </c>
      <c r="K49" s="377">
        <v>171.37144000000001</v>
      </c>
      <c r="L49" s="377">
        <v>2508.1489300000003</v>
      </c>
      <c r="M49" s="377">
        <v>1294.7946299999999</v>
      </c>
      <c r="N49" s="377">
        <v>0</v>
      </c>
      <c r="O49" s="377">
        <v>0</v>
      </c>
      <c r="P49" s="377">
        <v>3802.9435600000002</v>
      </c>
      <c r="Q49" s="377">
        <v>2375.04468</v>
      </c>
      <c r="R49" s="377">
        <v>645.76747999999998</v>
      </c>
      <c r="S49" s="377">
        <v>0</v>
      </c>
      <c r="T49" s="377">
        <v>0</v>
      </c>
      <c r="U49" s="377">
        <v>3020.8121599999999</v>
      </c>
      <c r="V49" s="590"/>
      <c r="X49" s="95"/>
      <c r="Y49" s="95"/>
      <c r="Z49" s="95"/>
      <c r="AA49" s="95"/>
      <c r="AB49" s="95"/>
      <c r="AC49" s="95"/>
      <c r="AD49" s="95"/>
    </row>
    <row r="50" spans="1:30" ht="26.25" customHeight="1">
      <c r="A50" s="489" t="s">
        <v>1059</v>
      </c>
      <c r="B50" s="377">
        <v>0</v>
      </c>
      <c r="C50" s="377">
        <v>406.65510999999998</v>
      </c>
      <c r="D50" s="377">
        <v>0</v>
      </c>
      <c r="E50" s="377">
        <v>0</v>
      </c>
      <c r="F50" s="377">
        <v>406.65510999999998</v>
      </c>
      <c r="G50" s="377">
        <v>0</v>
      </c>
      <c r="H50" s="377">
        <v>0</v>
      </c>
      <c r="I50" s="377">
        <v>0</v>
      </c>
      <c r="J50" s="377">
        <v>0</v>
      </c>
      <c r="K50" s="377">
        <v>0</v>
      </c>
      <c r="L50" s="377">
        <v>0</v>
      </c>
      <c r="M50" s="377">
        <v>62.573900000000002</v>
      </c>
      <c r="N50" s="377">
        <v>0</v>
      </c>
      <c r="O50" s="377">
        <v>0</v>
      </c>
      <c r="P50" s="377">
        <v>62.573900000000002</v>
      </c>
      <c r="Q50" s="377">
        <v>771.97960999999998</v>
      </c>
      <c r="R50" s="377">
        <v>92.324470000000005</v>
      </c>
      <c r="S50" s="377">
        <v>0</v>
      </c>
      <c r="T50" s="377">
        <v>0</v>
      </c>
      <c r="U50" s="377">
        <v>864.30408</v>
      </c>
      <c r="V50" s="590"/>
      <c r="X50" s="95"/>
      <c r="Y50" s="95"/>
      <c r="Z50" s="95"/>
      <c r="AA50" s="95"/>
      <c r="AB50" s="95"/>
      <c r="AC50" s="95"/>
      <c r="AD50" s="95"/>
    </row>
    <row r="51" spans="1:30" ht="26.25" customHeight="1">
      <c r="A51" s="489" t="s">
        <v>264</v>
      </c>
      <c r="B51" s="377">
        <v>1132.02026</v>
      </c>
      <c r="C51" s="377">
        <v>38272.589749999999</v>
      </c>
      <c r="D51" s="377">
        <v>2692.6555800000001</v>
      </c>
      <c r="E51" s="377">
        <v>0</v>
      </c>
      <c r="F51" s="377">
        <v>42097.265590000003</v>
      </c>
      <c r="G51" s="377">
        <v>0</v>
      </c>
      <c r="H51" s="377">
        <v>0</v>
      </c>
      <c r="I51" s="377">
        <v>0</v>
      </c>
      <c r="J51" s="377">
        <v>0</v>
      </c>
      <c r="K51" s="377">
        <v>0</v>
      </c>
      <c r="L51" s="377">
        <v>383.84478999999999</v>
      </c>
      <c r="M51" s="377">
        <v>298.48136</v>
      </c>
      <c r="N51" s="377">
        <v>0</v>
      </c>
      <c r="O51" s="377">
        <v>0</v>
      </c>
      <c r="P51" s="377">
        <v>682.32614999999998</v>
      </c>
      <c r="Q51" s="377">
        <v>76.133579999999995</v>
      </c>
      <c r="R51" s="377">
        <v>7.5052299999999992</v>
      </c>
      <c r="S51" s="377">
        <v>0</v>
      </c>
      <c r="T51" s="377">
        <v>0</v>
      </c>
      <c r="U51" s="377">
        <v>83.638809999999992</v>
      </c>
      <c r="V51" s="590"/>
      <c r="X51" s="95"/>
      <c r="Y51" s="95"/>
      <c r="Z51" s="95"/>
      <c r="AA51" s="95"/>
      <c r="AB51" s="95"/>
      <c r="AC51" s="95"/>
      <c r="AD51" s="95"/>
    </row>
    <row r="52" spans="1:30" ht="26.25" customHeight="1">
      <c r="A52" s="489" t="s">
        <v>1060</v>
      </c>
      <c r="B52" s="377">
        <v>85.441360000000003</v>
      </c>
      <c r="C52" s="377">
        <v>6314.4911600000005</v>
      </c>
      <c r="D52" s="377">
        <v>0</v>
      </c>
      <c r="E52" s="377">
        <v>0</v>
      </c>
      <c r="F52" s="377">
        <v>6399.9325199999994</v>
      </c>
      <c r="G52" s="377">
        <v>0</v>
      </c>
      <c r="H52" s="377">
        <v>0</v>
      </c>
      <c r="I52" s="377">
        <v>0</v>
      </c>
      <c r="J52" s="377">
        <v>0</v>
      </c>
      <c r="K52" s="377">
        <v>0</v>
      </c>
      <c r="L52" s="377">
        <v>0</v>
      </c>
      <c r="M52" s="377">
        <v>26.297810000000002</v>
      </c>
      <c r="N52" s="377">
        <v>0</v>
      </c>
      <c r="O52" s="377">
        <v>0</v>
      </c>
      <c r="P52" s="377">
        <v>26.297810000000002</v>
      </c>
      <c r="Q52" s="377">
        <v>0</v>
      </c>
      <c r="R52" s="377">
        <v>-1.0000000000000001E-5</v>
      </c>
      <c r="S52" s="377">
        <v>0</v>
      </c>
      <c r="T52" s="377">
        <v>0</v>
      </c>
      <c r="U52" s="377">
        <v>-1.0000000000000001E-5</v>
      </c>
      <c r="V52" s="590"/>
      <c r="X52" s="95"/>
      <c r="Y52" s="95"/>
      <c r="Z52" s="95"/>
      <c r="AA52" s="95"/>
      <c r="AB52" s="95"/>
      <c r="AC52" s="95"/>
      <c r="AD52" s="95"/>
    </row>
    <row r="53" spans="1:30" ht="26.25" customHeight="1">
      <c r="A53" s="489" t="s">
        <v>385</v>
      </c>
      <c r="B53" s="377">
        <v>2911.8805499999999</v>
      </c>
      <c r="C53" s="377">
        <v>0</v>
      </c>
      <c r="D53" s="377">
        <v>0</v>
      </c>
      <c r="E53" s="377">
        <v>0</v>
      </c>
      <c r="F53" s="377">
        <v>2911.8805499999999</v>
      </c>
      <c r="G53" s="377">
        <v>0</v>
      </c>
      <c r="H53" s="377">
        <v>0</v>
      </c>
      <c r="I53" s="377">
        <v>0</v>
      </c>
      <c r="J53" s="377">
        <v>0</v>
      </c>
      <c r="K53" s="377">
        <v>0</v>
      </c>
      <c r="L53" s="377">
        <v>0</v>
      </c>
      <c r="M53" s="377">
        <v>0</v>
      </c>
      <c r="N53" s="377">
        <v>0</v>
      </c>
      <c r="O53" s="377">
        <v>0</v>
      </c>
      <c r="P53" s="377">
        <v>0</v>
      </c>
      <c r="Q53" s="377">
        <v>0</v>
      </c>
      <c r="R53" s="377">
        <v>0</v>
      </c>
      <c r="S53" s="377">
        <v>0</v>
      </c>
      <c r="T53" s="377">
        <v>0</v>
      </c>
      <c r="U53" s="377">
        <v>0</v>
      </c>
      <c r="V53" s="590"/>
      <c r="X53" s="95"/>
      <c r="Y53" s="95" t="s">
        <v>1087</v>
      </c>
      <c r="Z53" s="95" t="s">
        <v>1087</v>
      </c>
      <c r="AA53" s="95"/>
      <c r="AB53" s="95"/>
      <c r="AC53" s="95"/>
      <c r="AD53" s="95"/>
    </row>
    <row r="54" spans="1:30" ht="26.25" customHeight="1">
      <c r="A54" s="490" t="s">
        <v>90</v>
      </c>
      <c r="B54" s="153">
        <v>3980.5581000000002</v>
      </c>
      <c r="C54" s="153">
        <v>1675.29054</v>
      </c>
      <c r="D54" s="153">
        <v>0</v>
      </c>
      <c r="E54" s="153">
        <v>0</v>
      </c>
      <c r="F54" s="153">
        <v>5655.8486399999992</v>
      </c>
      <c r="G54" s="153">
        <v>516.85892000000001</v>
      </c>
      <c r="H54" s="153">
        <v>111.11127</v>
      </c>
      <c r="I54" s="153">
        <v>0</v>
      </c>
      <c r="J54" s="153">
        <v>0</v>
      </c>
      <c r="K54" s="153">
        <v>627.97018999999989</v>
      </c>
      <c r="L54" s="153">
        <v>1043.95832</v>
      </c>
      <c r="M54" s="153">
        <v>587.33192000000008</v>
      </c>
      <c r="N54" s="153">
        <v>0</v>
      </c>
      <c r="O54" s="153">
        <v>0</v>
      </c>
      <c r="P54" s="153">
        <v>1631.29024</v>
      </c>
      <c r="Q54" s="153">
        <v>533.22956999999997</v>
      </c>
      <c r="R54" s="153">
        <v>144.64717999999999</v>
      </c>
      <c r="S54" s="153">
        <v>0</v>
      </c>
      <c r="T54" s="153">
        <v>0</v>
      </c>
      <c r="U54" s="153">
        <v>677.87675000000002</v>
      </c>
      <c r="X54" s="95"/>
      <c r="Y54" s="95" t="s">
        <v>1087</v>
      </c>
      <c r="Z54" s="95" t="s">
        <v>1087</v>
      </c>
      <c r="AA54" s="95"/>
      <c r="AB54" s="95"/>
      <c r="AC54" s="95"/>
      <c r="AD54" s="95"/>
    </row>
    <row r="55" spans="1:30" s="174" customFormat="1" ht="32.25" customHeight="1" thickBot="1">
      <c r="A55" s="593" t="s">
        <v>1061</v>
      </c>
      <c r="B55" s="594">
        <v>-6540.7985199999994</v>
      </c>
      <c r="C55" s="594">
        <v>-73032.355709999989</v>
      </c>
      <c r="D55" s="594">
        <v>-1386.80223</v>
      </c>
      <c r="E55" s="594">
        <v>0</v>
      </c>
      <c r="F55" s="594">
        <v>-80959.956459999987</v>
      </c>
      <c r="G55" s="594">
        <v>-671.81156999999996</v>
      </c>
      <c r="H55" s="594">
        <v>-80.605000000000004</v>
      </c>
      <c r="I55" s="594">
        <v>0</v>
      </c>
      <c r="J55" s="594">
        <v>0</v>
      </c>
      <c r="K55" s="594">
        <v>-752.41656999999998</v>
      </c>
      <c r="L55" s="594">
        <v>-2472.0188800000001</v>
      </c>
      <c r="M55" s="594">
        <v>-11515.256019999999</v>
      </c>
      <c r="N55" s="594">
        <v>0</v>
      </c>
      <c r="O55" s="594">
        <v>0</v>
      </c>
      <c r="P55" s="594">
        <v>-13987.2749</v>
      </c>
      <c r="Q55" s="594">
        <v>-2639.3528900000001</v>
      </c>
      <c r="R55" s="594">
        <v>-11699.93701</v>
      </c>
      <c r="S55" s="594">
        <v>0</v>
      </c>
      <c r="T55" s="594">
        <v>0</v>
      </c>
      <c r="U55" s="594">
        <v>-14339.2899</v>
      </c>
      <c r="V55" s="595"/>
      <c r="X55" s="592"/>
      <c r="Y55" s="592"/>
      <c r="Z55" s="592"/>
      <c r="AA55" s="592"/>
      <c r="AB55" s="592"/>
      <c r="AC55" s="592"/>
      <c r="AD55" s="592"/>
    </row>
    <row r="56" spans="1:30" ht="26.25" customHeight="1" thickTop="1" thickBot="1">
      <c r="A56" s="596" t="s">
        <v>1062</v>
      </c>
      <c r="B56" s="597">
        <v>1199599.39955</v>
      </c>
      <c r="C56" s="597">
        <v>497557.90324000001</v>
      </c>
      <c r="D56" s="597">
        <v>1305.8533500000001</v>
      </c>
      <c r="E56" s="597">
        <v>0</v>
      </c>
      <c r="F56" s="597">
        <v>1698463.1561400001</v>
      </c>
      <c r="G56" s="597">
        <v>168065.24606</v>
      </c>
      <c r="H56" s="597">
        <v>6478.9049000000005</v>
      </c>
      <c r="I56" s="597">
        <v>0</v>
      </c>
      <c r="J56" s="597">
        <v>0</v>
      </c>
      <c r="K56" s="597">
        <v>174544.15096</v>
      </c>
      <c r="L56" s="597">
        <v>239217.39955999999</v>
      </c>
      <c r="M56" s="597">
        <v>139139.44125999999</v>
      </c>
      <c r="N56" s="597">
        <v>0</v>
      </c>
      <c r="O56" s="597">
        <v>0</v>
      </c>
      <c r="P56" s="597">
        <v>378356.84081999998</v>
      </c>
      <c r="Q56" s="597">
        <v>121713.51312999999</v>
      </c>
      <c r="R56" s="597">
        <v>26242.454510000003</v>
      </c>
      <c r="S56" s="597">
        <v>0</v>
      </c>
      <c r="T56" s="597">
        <v>0</v>
      </c>
      <c r="U56" s="597">
        <v>147955.96763999999</v>
      </c>
      <c r="X56" s="95"/>
      <c r="Y56" s="95"/>
      <c r="Z56" s="95"/>
      <c r="AA56" s="95"/>
      <c r="AB56" s="95"/>
      <c r="AC56" s="95"/>
      <c r="AD56" s="95"/>
    </row>
    <row r="57" spans="1:30" ht="21.75" customHeight="1" thickTop="1" thickBot="1">
      <c r="A57" s="598"/>
      <c r="B57" s="599"/>
      <c r="C57" s="599"/>
      <c r="D57" s="599"/>
      <c r="E57" s="599"/>
      <c r="F57" s="599"/>
      <c r="G57" s="599"/>
      <c r="H57" s="599"/>
      <c r="I57" s="599"/>
      <c r="J57" s="599"/>
      <c r="K57" s="599"/>
      <c r="L57" s="599"/>
      <c r="M57" s="599"/>
      <c r="N57" s="599"/>
      <c r="O57" s="599"/>
      <c r="P57" s="599"/>
      <c r="Q57" s="599"/>
      <c r="R57" s="599"/>
      <c r="S57" s="599"/>
      <c r="T57" s="599"/>
      <c r="U57" s="599"/>
      <c r="V57" s="590"/>
      <c r="X57" s="95"/>
      <c r="Y57" s="95"/>
      <c r="Z57" s="95"/>
      <c r="AA57" s="95"/>
      <c r="AB57" s="95"/>
      <c r="AC57" s="95"/>
      <c r="AD57" s="95"/>
    </row>
    <row r="58" spans="1:30" ht="13.5" hidden="1" thickTop="1">
      <c r="A58" s="491"/>
      <c r="B58" s="382"/>
      <c r="C58" s="382"/>
      <c r="D58" s="382"/>
      <c r="E58" s="382"/>
      <c r="F58" s="382"/>
      <c r="G58" s="382"/>
      <c r="H58" s="382"/>
      <c r="I58" s="382"/>
      <c r="J58" s="382"/>
      <c r="K58" s="382"/>
      <c r="L58" s="382"/>
      <c r="M58" s="382"/>
      <c r="N58" s="382"/>
      <c r="O58" s="382"/>
      <c r="P58" s="382"/>
      <c r="Q58" s="382"/>
      <c r="R58" s="382"/>
      <c r="S58" s="382"/>
      <c r="T58" s="382"/>
      <c r="U58" s="382"/>
    </row>
    <row r="59" spans="1:30" hidden="1">
      <c r="A59" s="491"/>
      <c r="B59" s="382"/>
      <c r="C59" s="382"/>
      <c r="D59" s="382"/>
      <c r="E59" s="382"/>
      <c r="F59" s="382"/>
      <c r="G59" s="382"/>
      <c r="H59" s="382"/>
      <c r="I59" s="382"/>
      <c r="J59" s="382"/>
      <c r="K59" s="382"/>
      <c r="L59" s="382"/>
      <c r="M59" s="382"/>
      <c r="N59" s="382"/>
      <c r="O59" s="382"/>
      <c r="P59" s="382"/>
      <c r="Q59" s="382"/>
      <c r="R59" s="382"/>
      <c r="S59" s="382"/>
      <c r="T59" s="382"/>
      <c r="U59" s="382"/>
    </row>
    <row r="60" spans="1:30" hidden="1">
      <c r="A60" s="491"/>
      <c r="B60" s="382"/>
      <c r="C60" s="382"/>
      <c r="D60" s="382"/>
      <c r="E60" s="382"/>
      <c r="F60" s="382"/>
      <c r="G60" s="382"/>
      <c r="H60" s="382"/>
      <c r="I60" s="382"/>
      <c r="J60" s="382"/>
      <c r="K60" s="382"/>
      <c r="L60" s="382"/>
      <c r="M60" s="382"/>
      <c r="N60" s="382"/>
      <c r="O60" s="382"/>
      <c r="P60" s="382"/>
      <c r="Q60" s="382"/>
      <c r="R60" s="382"/>
      <c r="S60" s="382"/>
      <c r="T60" s="382"/>
      <c r="U60" s="382"/>
    </row>
    <row r="61" spans="1:30" hidden="1">
      <c r="A61" s="491"/>
      <c r="B61" s="382"/>
      <c r="C61" s="382"/>
      <c r="D61" s="382"/>
      <c r="E61" s="382"/>
      <c r="F61" s="382"/>
      <c r="G61" s="382"/>
      <c r="H61" s="382"/>
      <c r="I61" s="382"/>
      <c r="J61" s="382"/>
      <c r="K61" s="382"/>
      <c r="L61" s="382"/>
      <c r="M61" s="382"/>
      <c r="N61" s="382"/>
      <c r="O61" s="382"/>
      <c r="P61" s="382"/>
      <c r="Q61" s="382"/>
      <c r="R61" s="382"/>
      <c r="S61" s="382"/>
      <c r="T61" s="382"/>
      <c r="U61" s="382"/>
    </row>
    <row r="62" spans="1:30" hidden="1">
      <c r="A62" s="491"/>
      <c r="B62" s="382"/>
      <c r="C62" s="382"/>
      <c r="D62" s="382"/>
      <c r="E62" s="382"/>
      <c r="F62" s="382"/>
      <c r="G62" s="382"/>
      <c r="H62" s="382"/>
      <c r="I62" s="382"/>
      <c r="J62" s="382"/>
      <c r="K62" s="382"/>
      <c r="L62" s="382"/>
      <c r="M62" s="382"/>
      <c r="N62" s="382"/>
      <c r="O62" s="382"/>
      <c r="P62" s="382"/>
      <c r="Q62" s="382"/>
      <c r="R62" s="382"/>
      <c r="S62" s="382"/>
      <c r="T62" s="382"/>
      <c r="U62" s="382"/>
    </row>
    <row r="63" spans="1:30" hidden="1">
      <c r="A63" s="491"/>
      <c r="B63" s="382"/>
      <c r="C63" s="382"/>
      <c r="D63" s="382"/>
      <c r="E63" s="382"/>
      <c r="F63" s="382"/>
      <c r="G63" s="382"/>
      <c r="H63" s="382"/>
      <c r="I63" s="382"/>
      <c r="J63" s="382"/>
      <c r="K63" s="382"/>
      <c r="L63" s="382"/>
      <c r="M63" s="382"/>
      <c r="N63" s="382"/>
      <c r="O63" s="382"/>
      <c r="P63" s="382"/>
      <c r="Q63" s="382"/>
      <c r="R63" s="382"/>
      <c r="S63" s="382"/>
      <c r="T63" s="382"/>
      <c r="U63" s="382"/>
    </row>
    <row r="64" spans="1:30" hidden="1">
      <c r="A64" s="492"/>
      <c r="B64" s="382"/>
      <c r="C64" s="382"/>
      <c r="D64" s="382"/>
      <c r="E64" s="382"/>
      <c r="F64" s="382"/>
      <c r="G64" s="382"/>
      <c r="H64" s="382"/>
      <c r="I64" s="382"/>
      <c r="J64" s="382"/>
      <c r="K64" s="382"/>
      <c r="L64" s="382"/>
      <c r="M64" s="382"/>
      <c r="N64" s="382"/>
      <c r="O64" s="382"/>
      <c r="P64" s="382"/>
      <c r="Q64" s="382"/>
      <c r="R64" s="382"/>
      <c r="S64" s="382"/>
      <c r="T64" s="382"/>
      <c r="U64" s="382"/>
    </row>
    <row r="65" spans="1:21" hidden="1">
      <c r="A65" s="491"/>
      <c r="B65" s="382"/>
      <c r="C65" s="382"/>
      <c r="D65" s="382"/>
      <c r="E65" s="382"/>
      <c r="F65" s="382"/>
      <c r="G65" s="382"/>
      <c r="H65" s="382"/>
      <c r="I65" s="382"/>
      <c r="J65" s="382"/>
      <c r="K65" s="382"/>
      <c r="L65" s="382"/>
      <c r="M65" s="382"/>
      <c r="N65" s="382"/>
      <c r="O65" s="382"/>
      <c r="P65" s="382"/>
      <c r="Q65" s="382"/>
      <c r="R65" s="382"/>
      <c r="S65" s="382"/>
      <c r="T65" s="382"/>
      <c r="U65" s="382"/>
    </row>
    <row r="66" spans="1:21" hidden="1">
      <c r="A66" s="491"/>
      <c r="B66" s="382"/>
      <c r="C66" s="382"/>
      <c r="D66" s="382"/>
      <c r="E66" s="382"/>
      <c r="F66" s="382"/>
      <c r="G66" s="382"/>
      <c r="H66" s="382"/>
      <c r="I66" s="382"/>
      <c r="J66" s="382"/>
      <c r="K66" s="382"/>
      <c r="L66" s="382"/>
      <c r="M66" s="382"/>
      <c r="N66" s="382"/>
      <c r="O66" s="382"/>
      <c r="P66" s="382"/>
      <c r="Q66" s="382"/>
      <c r="R66" s="382"/>
      <c r="S66" s="382"/>
      <c r="T66" s="382"/>
      <c r="U66" s="382"/>
    </row>
    <row r="67" spans="1:21" hidden="1">
      <c r="A67" s="491"/>
      <c r="B67" s="382"/>
      <c r="C67" s="382"/>
      <c r="D67" s="382"/>
      <c r="E67" s="382"/>
      <c r="F67" s="382"/>
      <c r="G67" s="382"/>
      <c r="H67" s="382"/>
      <c r="I67" s="382"/>
      <c r="J67" s="382"/>
      <c r="K67" s="382"/>
      <c r="L67" s="382"/>
      <c r="M67" s="382"/>
      <c r="N67" s="382"/>
      <c r="O67" s="382"/>
      <c r="P67" s="382"/>
      <c r="Q67" s="382"/>
      <c r="R67" s="382"/>
      <c r="S67" s="382"/>
      <c r="T67" s="382"/>
      <c r="U67" s="382"/>
    </row>
    <row r="68" spans="1:21" hidden="1">
      <c r="A68" s="212"/>
      <c r="B68" s="382"/>
      <c r="C68" s="382"/>
      <c r="D68" s="382"/>
      <c r="E68" s="382"/>
      <c r="F68" s="382"/>
      <c r="G68" s="382"/>
      <c r="H68" s="382"/>
      <c r="I68" s="382"/>
      <c r="J68" s="382"/>
      <c r="K68" s="382"/>
      <c r="L68" s="382"/>
      <c r="M68" s="382"/>
      <c r="N68" s="382"/>
      <c r="O68" s="382"/>
      <c r="P68" s="382"/>
      <c r="Q68" s="382"/>
      <c r="R68" s="382"/>
      <c r="S68" s="382"/>
      <c r="T68" s="382"/>
      <c r="U68" s="382"/>
    </row>
    <row r="69" spans="1:21" hidden="1">
      <c r="A69" s="212"/>
      <c r="B69" s="382"/>
      <c r="C69" s="382"/>
      <c r="D69" s="382"/>
      <c r="E69" s="382"/>
      <c r="F69" s="382"/>
      <c r="G69" s="382"/>
      <c r="H69" s="382"/>
      <c r="I69" s="382"/>
      <c r="J69" s="382"/>
      <c r="K69" s="382"/>
      <c r="L69" s="382"/>
      <c r="M69" s="382"/>
      <c r="N69" s="382"/>
      <c r="O69" s="382"/>
      <c r="P69" s="382"/>
      <c r="Q69" s="382"/>
      <c r="R69" s="382"/>
      <c r="S69" s="382"/>
      <c r="T69" s="382"/>
      <c r="U69" s="382"/>
    </row>
    <row r="70" spans="1:21" hidden="1">
      <c r="A70" s="212"/>
      <c r="B70" s="382"/>
      <c r="C70" s="382"/>
      <c r="D70" s="382"/>
      <c r="E70" s="382"/>
      <c r="F70" s="382"/>
      <c r="G70" s="382"/>
      <c r="H70" s="382"/>
      <c r="I70" s="382"/>
      <c r="J70" s="382"/>
      <c r="K70" s="382"/>
      <c r="L70" s="382"/>
      <c r="M70" s="382"/>
      <c r="N70" s="382"/>
      <c r="O70" s="382"/>
      <c r="P70" s="382"/>
      <c r="Q70" s="382"/>
      <c r="R70" s="382"/>
      <c r="S70" s="382"/>
      <c r="T70" s="382"/>
      <c r="U70" s="382"/>
    </row>
    <row r="71" spans="1:21" hidden="1">
      <c r="A71" s="212"/>
      <c r="B71" s="382"/>
      <c r="C71" s="382"/>
      <c r="D71" s="382"/>
      <c r="E71" s="382"/>
      <c r="F71" s="382"/>
      <c r="G71" s="382"/>
      <c r="H71" s="382"/>
      <c r="I71" s="382"/>
      <c r="J71" s="382"/>
      <c r="K71" s="382"/>
      <c r="L71" s="382"/>
      <c r="M71" s="382"/>
      <c r="N71" s="382"/>
      <c r="O71" s="382"/>
      <c r="P71" s="382"/>
      <c r="Q71" s="382"/>
      <c r="R71" s="382"/>
      <c r="S71" s="382"/>
      <c r="T71" s="382"/>
      <c r="U71" s="382"/>
    </row>
    <row r="72" spans="1:21" hidden="1">
      <c r="A72" s="212"/>
      <c r="B72" s="382"/>
      <c r="C72" s="382"/>
      <c r="D72" s="382"/>
      <c r="E72" s="382"/>
      <c r="F72" s="382"/>
      <c r="G72" s="382"/>
      <c r="H72" s="382"/>
      <c r="I72" s="382"/>
      <c r="J72" s="382"/>
      <c r="K72" s="382"/>
      <c r="L72" s="382"/>
      <c r="M72" s="382"/>
      <c r="N72" s="382"/>
      <c r="O72" s="382"/>
      <c r="P72" s="382"/>
      <c r="Q72" s="382"/>
      <c r="R72" s="382"/>
      <c r="S72" s="382"/>
      <c r="T72" s="382"/>
      <c r="U72" s="382"/>
    </row>
    <row r="73" spans="1:21" hidden="1">
      <c r="A73" s="212"/>
      <c r="B73" s="382"/>
      <c r="C73" s="382"/>
      <c r="D73" s="382"/>
      <c r="E73" s="382"/>
      <c r="F73" s="382"/>
      <c r="G73" s="382"/>
      <c r="H73" s="382"/>
      <c r="I73" s="382"/>
      <c r="J73" s="382"/>
      <c r="K73" s="382"/>
      <c r="L73" s="382"/>
      <c r="M73" s="382"/>
      <c r="N73" s="382"/>
      <c r="O73" s="382"/>
      <c r="P73" s="382"/>
      <c r="Q73" s="382"/>
      <c r="R73" s="382"/>
      <c r="S73" s="382"/>
      <c r="T73" s="382"/>
      <c r="U73" s="382"/>
    </row>
    <row r="74" spans="1:21" hidden="1">
      <c r="A74" s="212"/>
      <c r="B74" s="382"/>
      <c r="C74" s="382"/>
      <c r="D74" s="382"/>
      <c r="E74" s="382"/>
      <c r="F74" s="382"/>
      <c r="G74" s="382"/>
      <c r="H74" s="382"/>
      <c r="I74" s="382"/>
      <c r="J74" s="382"/>
      <c r="K74" s="382"/>
      <c r="L74" s="382"/>
      <c r="M74" s="382"/>
      <c r="N74" s="382"/>
      <c r="O74" s="382"/>
      <c r="P74" s="382"/>
      <c r="Q74" s="382"/>
      <c r="R74" s="382"/>
      <c r="S74" s="382"/>
      <c r="T74" s="382"/>
      <c r="U74" s="382"/>
    </row>
    <row r="75" spans="1:21" hidden="1">
      <c r="A75" s="212"/>
      <c r="B75" s="382"/>
      <c r="C75" s="382"/>
      <c r="D75" s="382"/>
      <c r="E75" s="382"/>
      <c r="F75" s="382"/>
      <c r="G75" s="382"/>
      <c r="H75" s="382"/>
      <c r="I75" s="382"/>
      <c r="J75" s="382"/>
      <c r="K75" s="382"/>
      <c r="L75" s="382"/>
      <c r="M75" s="382"/>
      <c r="N75" s="382"/>
      <c r="O75" s="382"/>
      <c r="P75" s="382"/>
      <c r="Q75" s="382"/>
      <c r="R75" s="382"/>
      <c r="S75" s="382"/>
      <c r="T75" s="382"/>
      <c r="U75" s="382"/>
    </row>
    <row r="76" spans="1:21" hidden="1">
      <c r="A76" s="212"/>
      <c r="B76" s="382"/>
      <c r="C76" s="382"/>
      <c r="D76" s="382"/>
      <c r="E76" s="382"/>
      <c r="F76" s="382"/>
      <c r="G76" s="382"/>
      <c r="H76" s="382"/>
      <c r="I76" s="382"/>
      <c r="J76" s="382"/>
      <c r="K76" s="382"/>
      <c r="L76" s="382"/>
      <c r="M76" s="382"/>
      <c r="N76" s="382"/>
      <c r="O76" s="382"/>
      <c r="P76" s="382"/>
      <c r="Q76" s="382"/>
      <c r="R76" s="382"/>
      <c r="S76" s="382"/>
      <c r="T76" s="382"/>
      <c r="U76" s="382"/>
    </row>
    <row r="77" spans="1:21" ht="15.75" hidden="1">
      <c r="A77" s="384"/>
      <c r="B77" s="382"/>
      <c r="C77" s="382"/>
      <c r="D77" s="382"/>
      <c r="E77" s="382"/>
      <c r="F77" s="382"/>
      <c r="G77" s="382"/>
      <c r="H77" s="382"/>
      <c r="I77" s="382"/>
      <c r="J77" s="382"/>
      <c r="K77" s="382"/>
      <c r="L77" s="382"/>
      <c r="M77" s="382"/>
      <c r="N77" s="382"/>
      <c r="O77" s="382"/>
      <c r="P77" s="382"/>
      <c r="Q77" s="382"/>
      <c r="R77" s="382"/>
      <c r="S77" s="382"/>
      <c r="T77" s="382"/>
      <c r="U77" s="382"/>
    </row>
    <row r="78" spans="1:21" ht="15.75" hidden="1">
      <c r="A78" s="384"/>
      <c r="B78" s="382"/>
      <c r="C78" s="382"/>
      <c r="D78" s="382"/>
      <c r="E78" s="382"/>
      <c r="F78" s="382"/>
      <c r="G78" s="382"/>
      <c r="H78" s="382"/>
      <c r="I78" s="382"/>
      <c r="J78" s="382"/>
      <c r="K78" s="382"/>
      <c r="L78" s="382"/>
      <c r="M78" s="382"/>
      <c r="N78" s="382"/>
      <c r="O78" s="382"/>
      <c r="P78" s="382"/>
      <c r="Q78" s="382"/>
      <c r="R78" s="382"/>
      <c r="S78" s="382"/>
      <c r="T78" s="382"/>
      <c r="U78" s="382"/>
    </row>
    <row r="79" spans="1:21" ht="15.75" hidden="1">
      <c r="A79" s="384"/>
      <c r="B79" s="382"/>
      <c r="C79" s="382"/>
      <c r="D79" s="382"/>
      <c r="E79" s="382"/>
      <c r="F79" s="382"/>
      <c r="G79" s="382"/>
      <c r="H79" s="382"/>
      <c r="I79" s="382"/>
      <c r="J79" s="382"/>
      <c r="K79" s="382"/>
      <c r="L79" s="382"/>
      <c r="M79" s="382"/>
      <c r="N79" s="382"/>
      <c r="O79" s="382"/>
      <c r="P79" s="382"/>
      <c r="Q79" s="382"/>
      <c r="R79" s="382"/>
      <c r="S79" s="382"/>
      <c r="T79" s="382"/>
      <c r="U79" s="382"/>
    </row>
    <row r="80" spans="1:21" ht="15.75" hidden="1">
      <c r="A80" s="384"/>
      <c r="B80" s="382"/>
      <c r="C80" s="382"/>
      <c r="D80" s="382"/>
      <c r="E80" s="382"/>
      <c r="F80" s="382"/>
      <c r="G80" s="382"/>
      <c r="H80" s="382"/>
      <c r="I80" s="382"/>
      <c r="J80" s="382"/>
      <c r="K80" s="382"/>
      <c r="L80" s="382"/>
      <c r="M80" s="382"/>
      <c r="N80" s="382"/>
      <c r="O80" s="382"/>
      <c r="P80" s="382"/>
      <c r="Q80" s="382"/>
      <c r="R80" s="382"/>
      <c r="S80" s="382"/>
      <c r="T80" s="382"/>
      <c r="U80" s="382"/>
    </row>
    <row r="81" spans="1:21" ht="15.75" hidden="1">
      <c r="A81" s="384"/>
      <c r="B81" s="382"/>
      <c r="C81" s="382"/>
      <c r="D81" s="382"/>
      <c r="E81" s="382"/>
      <c r="F81" s="382"/>
      <c r="G81" s="382"/>
      <c r="H81" s="382"/>
      <c r="I81" s="382"/>
      <c r="J81" s="382"/>
      <c r="K81" s="382"/>
      <c r="L81" s="382"/>
      <c r="M81" s="382"/>
      <c r="N81" s="382"/>
      <c r="O81" s="382"/>
      <c r="P81" s="382"/>
      <c r="Q81" s="382"/>
      <c r="R81" s="382"/>
      <c r="S81" s="382"/>
      <c r="T81" s="382"/>
      <c r="U81" s="382"/>
    </row>
    <row r="82" spans="1:21" ht="15.75" hidden="1">
      <c r="A82" s="384"/>
      <c r="B82" s="382"/>
      <c r="C82" s="382"/>
      <c r="D82" s="382"/>
      <c r="E82" s="382"/>
      <c r="F82" s="382"/>
      <c r="G82" s="382"/>
      <c r="H82" s="382"/>
      <c r="I82" s="382"/>
      <c r="J82" s="382"/>
      <c r="K82" s="382"/>
      <c r="L82" s="382"/>
      <c r="M82" s="382"/>
      <c r="N82" s="382"/>
      <c r="O82" s="382"/>
      <c r="P82" s="382"/>
      <c r="Q82" s="382"/>
      <c r="R82" s="382"/>
      <c r="S82" s="382"/>
      <c r="T82" s="382"/>
      <c r="U82" s="382"/>
    </row>
    <row r="83" spans="1:21" ht="15.75" hidden="1">
      <c r="A83" s="384"/>
      <c r="B83" s="382"/>
      <c r="C83" s="382"/>
      <c r="D83" s="382"/>
      <c r="E83" s="382"/>
      <c r="F83" s="382"/>
      <c r="G83" s="382"/>
      <c r="H83" s="382"/>
      <c r="I83" s="382"/>
      <c r="J83" s="382"/>
      <c r="K83" s="382"/>
      <c r="L83" s="382"/>
      <c r="M83" s="382"/>
      <c r="N83" s="382"/>
      <c r="O83" s="382"/>
      <c r="P83" s="382"/>
      <c r="Q83" s="382"/>
      <c r="R83" s="382"/>
      <c r="S83" s="382"/>
      <c r="T83" s="382"/>
      <c r="U83" s="382"/>
    </row>
    <row r="84" spans="1:21" ht="15.75" hidden="1">
      <c r="A84" s="384"/>
      <c r="B84" s="382"/>
      <c r="C84" s="382"/>
      <c r="D84" s="382"/>
      <c r="E84" s="382"/>
      <c r="F84" s="382"/>
      <c r="G84" s="382"/>
      <c r="H84" s="382"/>
      <c r="I84" s="382"/>
      <c r="J84" s="382"/>
      <c r="K84" s="382"/>
      <c r="L84" s="382"/>
      <c r="M84" s="382"/>
      <c r="N84" s="382"/>
      <c r="O84" s="382"/>
      <c r="P84" s="382"/>
      <c r="Q84" s="382"/>
      <c r="R84" s="382"/>
      <c r="S84" s="382"/>
      <c r="T84" s="382"/>
      <c r="U84" s="382"/>
    </row>
    <row r="85" spans="1:21" ht="15.75" hidden="1">
      <c r="A85" s="384"/>
    </row>
    <row r="86" spans="1:21" ht="15.75" hidden="1">
      <c r="A86" s="384"/>
    </row>
    <row r="87" spans="1:21" ht="15.75" hidden="1">
      <c r="A87" s="384"/>
    </row>
    <row r="88" spans="1:21" ht="15.75" hidden="1">
      <c r="A88" s="384"/>
    </row>
    <row r="89" spans="1:21" ht="15.75" hidden="1">
      <c r="A89" s="384"/>
    </row>
    <row r="90" spans="1:21" ht="15.75" hidden="1">
      <c r="A90" s="384"/>
    </row>
    <row r="91" spans="1:21" ht="15.75" hidden="1">
      <c r="A91" s="384"/>
    </row>
    <row r="92" spans="1:21" ht="15.75" hidden="1">
      <c r="A92" s="384"/>
    </row>
    <row r="93" spans="1:21" ht="15.75" hidden="1">
      <c r="A93" s="384"/>
    </row>
    <row r="94" spans="1:21" ht="15.75" hidden="1">
      <c r="A94" s="384"/>
    </row>
    <row r="95" spans="1:21" ht="15.75" hidden="1">
      <c r="A95" s="384"/>
    </row>
    <row r="96" spans="1:21" ht="15.75" hidden="1">
      <c r="A96" s="384"/>
    </row>
    <row r="97" spans="1:1" ht="15.75" hidden="1">
      <c r="A97" s="384"/>
    </row>
    <row r="98" spans="1:1" ht="15.75" hidden="1">
      <c r="A98" s="384"/>
    </row>
    <row r="99" spans="1:1" ht="15.75" hidden="1">
      <c r="A99" s="384"/>
    </row>
    <row r="100" spans="1:1" ht="15.75" hidden="1">
      <c r="A100" s="384"/>
    </row>
    <row r="101" spans="1:1" ht="15.75" hidden="1">
      <c r="A101" s="384"/>
    </row>
    <row r="102" spans="1:1" ht="15.75" hidden="1">
      <c r="A102" s="384"/>
    </row>
    <row r="103" spans="1:1" ht="15.75" hidden="1">
      <c r="A103" s="384"/>
    </row>
    <row r="104" spans="1:1" ht="15.75" hidden="1">
      <c r="A104" s="384"/>
    </row>
    <row r="105" spans="1:1" ht="15.75" hidden="1">
      <c r="A105" s="384"/>
    </row>
    <row r="106" spans="1:1" ht="15.75" hidden="1">
      <c r="A106" s="384"/>
    </row>
    <row r="107" spans="1:1" ht="15.75" hidden="1">
      <c r="A107" s="384"/>
    </row>
    <row r="108" spans="1:1" ht="15.75" hidden="1">
      <c r="A108" s="384"/>
    </row>
    <row r="109" spans="1:1" ht="15.75" hidden="1">
      <c r="A109" s="384"/>
    </row>
    <row r="110" spans="1:1" ht="15.75" hidden="1">
      <c r="A110" s="384"/>
    </row>
    <row r="111" spans="1:1" ht="15.75" hidden="1">
      <c r="A111" s="384"/>
    </row>
    <row r="112" spans="1:1" ht="15.75" hidden="1">
      <c r="A112" s="384"/>
    </row>
    <row r="113" spans="1:1" ht="15.75" hidden="1">
      <c r="A113" s="384"/>
    </row>
    <row r="114" spans="1:1" ht="15.75" hidden="1">
      <c r="A114" s="384"/>
    </row>
    <row r="115" spans="1:1" ht="15.75" hidden="1">
      <c r="A115" s="384"/>
    </row>
    <row r="116" spans="1:1" ht="15.75" hidden="1">
      <c r="A116" s="384"/>
    </row>
    <row r="117" spans="1:1" ht="15.75" hidden="1">
      <c r="A117" s="384"/>
    </row>
    <row r="118" spans="1:1" ht="15.75" hidden="1">
      <c r="A118" s="384"/>
    </row>
    <row r="119" spans="1:1" ht="15.75" hidden="1">
      <c r="A119" s="384"/>
    </row>
    <row r="120" spans="1:1" ht="15.75" hidden="1">
      <c r="A120" s="384"/>
    </row>
    <row r="121" spans="1:1" ht="15.75" hidden="1">
      <c r="A121" s="384"/>
    </row>
    <row r="122" spans="1:1" ht="15.75" hidden="1">
      <c r="A122" s="384"/>
    </row>
    <row r="123" spans="1:1" ht="15.75" hidden="1">
      <c r="A123" s="384"/>
    </row>
    <row r="124" spans="1:1" ht="15.75" hidden="1">
      <c r="A124" s="384"/>
    </row>
    <row r="125" spans="1:1" ht="15.75" hidden="1">
      <c r="A125" s="384"/>
    </row>
    <row r="126" spans="1:1" ht="15.75" hidden="1">
      <c r="A126" s="384"/>
    </row>
    <row r="127" spans="1:1" ht="15.75" hidden="1">
      <c r="A127" s="384"/>
    </row>
    <row r="128" spans="1:1" ht="15.75" hidden="1">
      <c r="A128" s="384"/>
    </row>
    <row r="129" spans="1:1" ht="15.75" hidden="1">
      <c r="A129" s="384"/>
    </row>
    <row r="130" spans="1:1" ht="15.75" hidden="1">
      <c r="A130" s="384"/>
    </row>
    <row r="131" spans="1:1" ht="15.75" hidden="1">
      <c r="A131" s="384"/>
    </row>
    <row r="132" spans="1:1" ht="15.75" hidden="1">
      <c r="A132" s="384"/>
    </row>
    <row r="133" spans="1:1" ht="15.75" hidden="1">
      <c r="A133" s="384"/>
    </row>
    <row r="134" spans="1:1" ht="15.75" hidden="1">
      <c r="A134" s="384"/>
    </row>
    <row r="135" spans="1:1" ht="15.75" hidden="1">
      <c r="A135" s="384"/>
    </row>
    <row r="136" spans="1:1" ht="15.75" hidden="1">
      <c r="A136" s="384"/>
    </row>
    <row r="137" spans="1:1" ht="15.75" hidden="1">
      <c r="A137" s="384"/>
    </row>
    <row r="138" spans="1:1" ht="15.75" hidden="1">
      <c r="A138" s="384"/>
    </row>
    <row r="139" spans="1:1" ht="15.75" hidden="1">
      <c r="A139" s="384"/>
    </row>
    <row r="140" spans="1:1" ht="15.75" hidden="1">
      <c r="A140" s="384"/>
    </row>
    <row r="141" spans="1:1" ht="15.75" hidden="1">
      <c r="A141" s="384"/>
    </row>
    <row r="142" spans="1:1" ht="15.75" hidden="1">
      <c r="A142" s="384"/>
    </row>
    <row r="143" spans="1:1" ht="15.75" hidden="1">
      <c r="A143" s="384"/>
    </row>
    <row r="144" spans="1:1" ht="15.75" hidden="1">
      <c r="A144" s="384"/>
    </row>
    <row r="145" spans="1:1" ht="15.75" hidden="1">
      <c r="A145" s="384"/>
    </row>
    <row r="146" spans="1:1" ht="15.75" hidden="1">
      <c r="A146" s="384"/>
    </row>
    <row r="147" spans="1:1" ht="15.75" hidden="1">
      <c r="A147" s="384"/>
    </row>
    <row r="148" spans="1:1" ht="15.75" hidden="1">
      <c r="A148" s="384"/>
    </row>
    <row r="149" spans="1:1" ht="15.75" hidden="1">
      <c r="A149" s="384"/>
    </row>
    <row r="150" spans="1:1" ht="15.75" hidden="1">
      <c r="A150" s="384"/>
    </row>
    <row r="151" spans="1:1" ht="15.75" hidden="1">
      <c r="A151" s="384"/>
    </row>
    <row r="152" spans="1:1" ht="15.75" hidden="1">
      <c r="A152" s="384"/>
    </row>
    <row r="153" spans="1:1" ht="15.75" hidden="1">
      <c r="A153" s="384"/>
    </row>
    <row r="154" spans="1:1" ht="15.75" hidden="1">
      <c r="A154" s="384"/>
    </row>
    <row r="155" spans="1:1" ht="15.75" hidden="1">
      <c r="A155" s="384"/>
    </row>
    <row r="156" spans="1:1" ht="15.75" hidden="1">
      <c r="A156" s="384"/>
    </row>
    <row r="157" spans="1:1" ht="15.75" hidden="1">
      <c r="A157" s="384"/>
    </row>
    <row r="158" spans="1:1" ht="15.75" hidden="1">
      <c r="A158" s="384"/>
    </row>
    <row r="159" spans="1:1" ht="15.75" hidden="1">
      <c r="A159" s="384"/>
    </row>
    <row r="160" spans="1:1" ht="15.75" hidden="1">
      <c r="A160" s="384"/>
    </row>
    <row r="161" spans="1:1" ht="15.75" hidden="1">
      <c r="A161" s="384"/>
    </row>
    <row r="162" spans="1:1" ht="15.75" hidden="1">
      <c r="A162" s="384"/>
    </row>
    <row r="163" spans="1:1" ht="15.75" hidden="1">
      <c r="A163" s="384"/>
    </row>
    <row r="164" spans="1:1" ht="15.75" hidden="1">
      <c r="A164" s="384"/>
    </row>
    <row r="165" spans="1:1" ht="15.75" hidden="1">
      <c r="A165" s="384"/>
    </row>
    <row r="166" spans="1:1" ht="15.75" hidden="1">
      <c r="A166" s="384"/>
    </row>
    <row r="167" spans="1:1" ht="15.75" hidden="1">
      <c r="A167" s="384"/>
    </row>
    <row r="168" spans="1:1" ht="15.75" hidden="1">
      <c r="A168" s="384"/>
    </row>
    <row r="169" spans="1:1" ht="15.75" hidden="1">
      <c r="A169" s="384"/>
    </row>
    <row r="170" spans="1:1" ht="15.75" hidden="1">
      <c r="A170" s="384"/>
    </row>
    <row r="171" spans="1:1" ht="15.75" hidden="1">
      <c r="A171" s="384"/>
    </row>
    <row r="172" spans="1:1" ht="15.75" hidden="1">
      <c r="A172" s="384"/>
    </row>
    <row r="173" spans="1:1" ht="15.75" hidden="1">
      <c r="A173" s="384"/>
    </row>
    <row r="174" spans="1:1" ht="15.75" hidden="1">
      <c r="A174" s="384"/>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5.75" hidden="1">
      <c r="A182" s="384"/>
    </row>
    <row r="183" spans="1:1" ht="15.75" hidden="1">
      <c r="A183" s="384"/>
    </row>
    <row r="184" spans="1:1" ht="15.75" hidden="1">
      <c r="A184" s="384"/>
    </row>
    <row r="185" spans="1:1" ht="15.75" hidden="1">
      <c r="A185" s="384"/>
    </row>
    <row r="186" spans="1:1" ht="15.75" hidden="1">
      <c r="A186" s="384"/>
    </row>
    <row r="187" spans="1:1" ht="15.75" hidden="1">
      <c r="A187" s="384"/>
    </row>
    <row r="188" spans="1:1" ht="15.75" hidden="1">
      <c r="A188" s="384"/>
    </row>
    <row r="189" spans="1:1" ht="15.75" hidden="1">
      <c r="A189" s="384"/>
    </row>
    <row r="190" spans="1:1" ht="15.75" hidden="1">
      <c r="A190" s="384"/>
    </row>
    <row r="191" spans="1:1" ht="15.75" hidden="1">
      <c r="A191" s="384"/>
    </row>
    <row r="192" spans="1:1" ht="15.75" hidden="1">
      <c r="A192" s="384"/>
    </row>
    <row r="193" spans="1:1" ht="15.75" hidden="1">
      <c r="A193" s="384"/>
    </row>
    <row r="194" spans="1:1" ht="15.75" hidden="1">
      <c r="A194" s="384"/>
    </row>
    <row r="195" spans="1:1" ht="15.75" hidden="1">
      <c r="A195" s="384"/>
    </row>
    <row r="196" spans="1:1" ht="15.75" hidden="1">
      <c r="A196" s="384"/>
    </row>
    <row r="197" spans="1:1" ht="15.75" hidden="1">
      <c r="A197" s="384"/>
    </row>
    <row r="198" spans="1:1" ht="15.75" hidden="1">
      <c r="A198" s="384"/>
    </row>
    <row r="199" spans="1:1" ht="15.75" hidden="1">
      <c r="A199" s="384"/>
    </row>
    <row r="200" spans="1:1" ht="15.75" hidden="1">
      <c r="A200" s="384"/>
    </row>
    <row r="201" spans="1:1" ht="15.75" hidden="1">
      <c r="A201" s="384"/>
    </row>
    <row r="202" spans="1:1" ht="15.75" hidden="1">
      <c r="A202" s="384"/>
    </row>
    <row r="203" spans="1:1" ht="15.75" hidden="1">
      <c r="A203" s="384"/>
    </row>
    <row r="204" spans="1:1" ht="15.75" hidden="1">
      <c r="A204" s="384"/>
    </row>
    <row r="205" spans="1:1" ht="15.75" hidden="1">
      <c r="A205" s="384"/>
    </row>
    <row r="206" spans="1:1" ht="15.75" hidden="1">
      <c r="A206" s="384"/>
    </row>
    <row r="207" spans="1:1" ht="15.75" hidden="1">
      <c r="A207" s="384"/>
    </row>
    <row r="208" spans="1:1" ht="15.75" hidden="1">
      <c r="A208" s="384"/>
    </row>
    <row r="209" spans="1:1" ht="15.75" hidden="1">
      <c r="A209" s="384"/>
    </row>
    <row r="210" spans="1:1" ht="15.75" hidden="1">
      <c r="A210" s="384"/>
    </row>
    <row r="211" spans="1:1" ht="15.75" hidden="1">
      <c r="A211" s="384"/>
    </row>
    <row r="212" spans="1:1" ht="15.75" hidden="1">
      <c r="A212" s="384"/>
    </row>
    <row r="213" spans="1:1" ht="15.75" hidden="1">
      <c r="A213" s="384"/>
    </row>
    <row r="214" spans="1:1" ht="15.75" hidden="1">
      <c r="A214" s="384"/>
    </row>
    <row r="215" spans="1:1" ht="15.75" hidden="1">
      <c r="A215" s="384"/>
    </row>
    <row r="216" spans="1:1" ht="15.75" hidden="1">
      <c r="A216" s="384"/>
    </row>
    <row r="217" spans="1:1" ht="15.75" hidden="1">
      <c r="A217" s="384"/>
    </row>
    <row r="218" spans="1:1" ht="15.75" hidden="1">
      <c r="A218" s="384"/>
    </row>
    <row r="219" spans="1:1" ht="15.75" hidden="1">
      <c r="A219" s="384"/>
    </row>
    <row r="220" spans="1:1" ht="15.75" hidden="1">
      <c r="A220" s="384"/>
    </row>
    <row r="221" spans="1:1" ht="15.75" hidden="1">
      <c r="A221" s="384"/>
    </row>
    <row r="222" spans="1:1" ht="15.75" hidden="1">
      <c r="A222" s="384"/>
    </row>
    <row r="223" spans="1:1" ht="15.75" hidden="1">
      <c r="A223" s="384"/>
    </row>
    <row r="224" spans="1:1" ht="15.75" hidden="1">
      <c r="A224" s="384"/>
    </row>
    <row r="225" spans="1:1" ht="15.75" hidden="1">
      <c r="A225" s="384"/>
    </row>
    <row r="226" spans="1:1" ht="15.75" hidden="1">
      <c r="A226" s="384"/>
    </row>
    <row r="227" spans="1:1" ht="15.75" hidden="1">
      <c r="A227" s="384"/>
    </row>
    <row r="228" spans="1:1" ht="15.75" hidden="1">
      <c r="A228" s="384"/>
    </row>
    <row r="229" spans="1:1" ht="15.75" hidden="1">
      <c r="A229" s="384"/>
    </row>
    <row r="230" spans="1:1" ht="15.75" hidden="1">
      <c r="A230" s="384"/>
    </row>
    <row r="231" spans="1:1" ht="15.75" hidden="1">
      <c r="A231" s="384"/>
    </row>
    <row r="232" spans="1:1" ht="15.75" hidden="1">
      <c r="A232" s="384"/>
    </row>
    <row r="233" spans="1:1" ht="15.75" hidden="1">
      <c r="A233" s="384"/>
    </row>
    <row r="234" spans="1:1" ht="15.75" hidden="1">
      <c r="A234" s="384"/>
    </row>
    <row r="235" spans="1:1" ht="15.75" hidden="1">
      <c r="A235" s="384"/>
    </row>
    <row r="236" spans="1:1" ht="15.75" hidden="1">
      <c r="A236" s="384"/>
    </row>
    <row r="237" spans="1:1" ht="15.75" hidden="1">
      <c r="A237" s="384"/>
    </row>
    <row r="238" spans="1:1" ht="15.75" hidden="1">
      <c r="A238" s="384"/>
    </row>
    <row r="239" spans="1:1" ht="15.75" hidden="1">
      <c r="A239" s="384"/>
    </row>
    <row r="240" spans="1:1" ht="15.75" hidden="1">
      <c r="A240" s="384"/>
    </row>
    <row r="241" spans="1:1" ht="15.75" hidden="1">
      <c r="A241" s="384"/>
    </row>
    <row r="242" spans="1:1" ht="15.75" hidden="1">
      <c r="A242" s="384"/>
    </row>
    <row r="243" spans="1:1" ht="15.75" hidden="1">
      <c r="A243" s="384"/>
    </row>
    <row r="244" spans="1:1" ht="15.75" hidden="1">
      <c r="A244" s="384"/>
    </row>
    <row r="245" spans="1:1" ht="15.75" hidden="1">
      <c r="A245" s="384"/>
    </row>
    <row r="246" spans="1:1" ht="15.75" hidden="1">
      <c r="A246" s="384"/>
    </row>
    <row r="247" spans="1:1" ht="15.75" hidden="1">
      <c r="A247" s="384"/>
    </row>
    <row r="248" spans="1:1" ht="15.75" hidden="1">
      <c r="A248" s="384"/>
    </row>
    <row r="249" spans="1:1" ht="15.75" hidden="1">
      <c r="A249" s="384"/>
    </row>
    <row r="250" spans="1:1" ht="15.75" hidden="1">
      <c r="A250" s="384"/>
    </row>
    <row r="251" spans="1:1" ht="15.75" hidden="1">
      <c r="A251" s="384"/>
    </row>
    <row r="252" spans="1:1" ht="15.75" hidden="1">
      <c r="A252" s="384"/>
    </row>
    <row r="253" spans="1:1" ht="15.75" hidden="1">
      <c r="A253" s="384"/>
    </row>
    <row r="254" spans="1:1" ht="15.75" hidden="1">
      <c r="A254" s="384"/>
    </row>
    <row r="255" spans="1:1" ht="15.75" hidden="1">
      <c r="A255" s="384"/>
    </row>
    <row r="256" spans="1:1" ht="15.75" hidden="1">
      <c r="A256" s="384"/>
    </row>
    <row r="257" spans="1:1" ht="15.75" hidden="1">
      <c r="A257" s="384"/>
    </row>
    <row r="258" spans="1:1" ht="15.75" hidden="1">
      <c r="A258" s="384"/>
    </row>
    <row r="259" spans="1:1" ht="15.75" hidden="1">
      <c r="A259" s="384"/>
    </row>
    <row r="260" spans="1:1" ht="15.75" hidden="1">
      <c r="A260" s="384"/>
    </row>
    <row r="261" spans="1:1" ht="15.75" hidden="1">
      <c r="A261" s="384"/>
    </row>
    <row r="262" spans="1:1" ht="15.75" hidden="1">
      <c r="A262" s="384"/>
    </row>
    <row r="263" spans="1:1" ht="15.75" hidden="1">
      <c r="A263" s="384"/>
    </row>
    <row r="264" spans="1:1" ht="15.75" hidden="1">
      <c r="A264" s="384"/>
    </row>
    <row r="265" spans="1:1" ht="15.75" hidden="1">
      <c r="A265" s="384"/>
    </row>
    <row r="266" spans="1:1" ht="15.75" hidden="1">
      <c r="A266" s="384"/>
    </row>
    <row r="267" spans="1:1" ht="15.75" hidden="1">
      <c r="A267" s="384"/>
    </row>
    <row r="268" spans="1:1" ht="15.75" hidden="1">
      <c r="A268" s="384"/>
    </row>
    <row r="269" spans="1:1" ht="15.75" hidden="1">
      <c r="A269" s="384"/>
    </row>
    <row r="270" spans="1:1" ht="15.75" hidden="1">
      <c r="A270" s="384"/>
    </row>
    <row r="271" spans="1:1" ht="15.75" hidden="1">
      <c r="A271" s="384"/>
    </row>
    <row r="272" spans="1:1"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WD623"/>
  <sheetViews>
    <sheetView zoomScale="51" zoomScaleNormal="51" workbookViewId="0">
      <selection activeCell="C20" sqref="C20"/>
    </sheetView>
  </sheetViews>
  <sheetFormatPr defaultColWidth="0" defaultRowHeight="12.75" zeroHeight="1"/>
  <cols>
    <col min="1" max="1" width="93" style="265" customWidth="1"/>
    <col min="2" max="21" width="12.28515625" style="64" customWidth="1"/>
    <col min="22" max="22" width="15.7109375" style="580" hidden="1"/>
    <col min="23" max="256" width="9.140625" style="64" hidden="1"/>
    <col min="257" max="257" width="93" style="64" hidden="1"/>
    <col min="258" max="277" width="12.28515625" style="64" hidden="1"/>
    <col min="278" max="278" width="15.7109375" style="64" hidden="1"/>
    <col min="279" max="512" width="9.140625" style="64" hidden="1"/>
    <col min="513" max="513" width="93" style="64" hidden="1"/>
    <col min="514" max="533" width="12.28515625" style="64" hidden="1"/>
    <col min="534" max="534" width="15.7109375" style="64" hidden="1"/>
    <col min="535" max="768" width="9.140625" style="64" hidden="1"/>
    <col min="769" max="769" width="93" style="64" hidden="1"/>
    <col min="770" max="789" width="12.28515625" style="64" hidden="1"/>
    <col min="790" max="790" width="15.7109375" style="64" hidden="1"/>
    <col min="791" max="1024" width="9.140625" style="64" hidden="1"/>
    <col min="1025" max="1025" width="93" style="64" hidden="1"/>
    <col min="1026" max="1045" width="12.28515625" style="64" hidden="1"/>
    <col min="1046" max="1046" width="15.7109375" style="64" hidden="1"/>
    <col min="1047" max="1280" width="9.140625" style="64" hidden="1"/>
    <col min="1281" max="1281" width="93" style="64" hidden="1"/>
    <col min="1282" max="1301" width="12.28515625" style="64" hidden="1"/>
    <col min="1302" max="1302" width="15.7109375" style="64" hidden="1"/>
    <col min="1303" max="1536" width="9.140625" style="64" hidden="1"/>
    <col min="1537" max="1537" width="93" style="64" hidden="1"/>
    <col min="1538" max="1557" width="12.28515625" style="64" hidden="1"/>
    <col min="1558" max="1558" width="15.7109375" style="64" hidden="1"/>
    <col min="1559" max="1792" width="9.140625" style="64" hidden="1"/>
    <col min="1793" max="1793" width="93" style="64" hidden="1"/>
    <col min="1794" max="1813" width="12.28515625" style="64" hidden="1"/>
    <col min="1814" max="1814" width="15.7109375" style="64" hidden="1"/>
    <col min="1815" max="2048" width="9.140625" style="64" hidden="1"/>
    <col min="2049" max="2049" width="93" style="64" hidden="1"/>
    <col min="2050" max="2069" width="12.28515625" style="64" hidden="1"/>
    <col min="2070" max="2070" width="15.7109375" style="64" hidden="1"/>
    <col min="2071" max="2304" width="9.140625" style="64" hidden="1"/>
    <col min="2305" max="2305" width="93" style="64" hidden="1"/>
    <col min="2306" max="2325" width="12.28515625" style="64" hidden="1"/>
    <col min="2326" max="2326" width="15.7109375" style="64" hidden="1"/>
    <col min="2327" max="2560" width="9.140625" style="64" hidden="1"/>
    <col min="2561" max="2561" width="93" style="64" hidden="1"/>
    <col min="2562" max="2581" width="12.28515625" style="64" hidden="1"/>
    <col min="2582" max="2582" width="15.7109375" style="64" hidden="1"/>
    <col min="2583" max="2816" width="9.140625" style="64" hidden="1"/>
    <col min="2817" max="2817" width="93" style="64" hidden="1"/>
    <col min="2818" max="2837" width="12.28515625" style="64" hidden="1"/>
    <col min="2838" max="2838" width="15.7109375" style="64" hidden="1"/>
    <col min="2839" max="3072" width="9.140625" style="64" hidden="1"/>
    <col min="3073" max="3073" width="93" style="64" hidden="1"/>
    <col min="3074" max="3093" width="12.28515625" style="64" hidden="1"/>
    <col min="3094" max="3094" width="15.7109375" style="64" hidden="1"/>
    <col min="3095" max="3328" width="9.140625" style="64" hidden="1"/>
    <col min="3329" max="3329" width="93" style="64" hidden="1"/>
    <col min="3330" max="3349" width="12.28515625" style="64" hidden="1"/>
    <col min="3350" max="3350" width="15.7109375" style="64" hidden="1"/>
    <col min="3351" max="3584" width="9.140625" style="64" hidden="1"/>
    <col min="3585" max="3585" width="93" style="64" hidden="1"/>
    <col min="3586" max="3605" width="12.28515625" style="64" hidden="1"/>
    <col min="3606" max="3606" width="15.7109375" style="64" hidden="1"/>
    <col min="3607" max="3840" width="9.140625" style="64" hidden="1"/>
    <col min="3841" max="3841" width="93" style="64" hidden="1"/>
    <col min="3842" max="3861" width="12.28515625" style="64" hidden="1"/>
    <col min="3862" max="3862" width="15.7109375" style="64" hidden="1"/>
    <col min="3863" max="4096" width="9.140625" style="64" hidden="1"/>
    <col min="4097" max="4097" width="93" style="64" hidden="1"/>
    <col min="4098" max="4117" width="12.28515625" style="64" hidden="1"/>
    <col min="4118" max="4118" width="15.7109375" style="64" hidden="1"/>
    <col min="4119" max="4352" width="9.140625" style="64" hidden="1"/>
    <col min="4353" max="4353" width="93" style="64" hidden="1"/>
    <col min="4354" max="4373" width="12.28515625" style="64" hidden="1"/>
    <col min="4374" max="4374" width="15.7109375" style="64" hidden="1"/>
    <col min="4375" max="4608" width="9.140625" style="64" hidden="1"/>
    <col min="4609" max="4609" width="93" style="64" hidden="1"/>
    <col min="4610" max="4629" width="12.28515625" style="64" hidden="1"/>
    <col min="4630" max="4630" width="15.7109375" style="64" hidden="1"/>
    <col min="4631" max="4864" width="9.140625" style="64" hidden="1"/>
    <col min="4865" max="4865" width="93" style="64" hidden="1"/>
    <col min="4866" max="4885" width="12.28515625" style="64" hidden="1"/>
    <col min="4886" max="4886" width="15.7109375" style="64" hidden="1"/>
    <col min="4887" max="5120" width="9.140625" style="64" hidden="1"/>
    <col min="5121" max="5121" width="93" style="64" hidden="1"/>
    <col min="5122" max="5141" width="12.28515625" style="64" hidden="1"/>
    <col min="5142" max="5142" width="15.7109375" style="64" hidden="1"/>
    <col min="5143" max="5376" width="9.140625" style="64" hidden="1"/>
    <col min="5377" max="5377" width="93" style="64" hidden="1"/>
    <col min="5378" max="5397" width="12.28515625" style="64" hidden="1"/>
    <col min="5398" max="5398" width="15.7109375" style="64" hidden="1"/>
    <col min="5399" max="5632" width="9.140625" style="64" hidden="1"/>
    <col min="5633" max="5633" width="93" style="64" hidden="1"/>
    <col min="5634" max="5653" width="12.28515625" style="64" hidden="1"/>
    <col min="5654" max="5654" width="15.7109375" style="64" hidden="1"/>
    <col min="5655" max="5888" width="9.140625" style="64" hidden="1"/>
    <col min="5889" max="5889" width="93" style="64" hidden="1"/>
    <col min="5890" max="5909" width="12.28515625" style="64" hidden="1"/>
    <col min="5910" max="5910" width="15.7109375" style="64" hidden="1"/>
    <col min="5911" max="6144" width="9.140625" style="64" hidden="1"/>
    <col min="6145" max="6145" width="93" style="64" hidden="1"/>
    <col min="6146" max="6165" width="12.28515625" style="64" hidden="1"/>
    <col min="6166" max="6166" width="15.7109375" style="64" hidden="1"/>
    <col min="6167" max="6400" width="9.140625" style="64" hidden="1"/>
    <col min="6401" max="6401" width="93" style="64" hidden="1"/>
    <col min="6402" max="6421" width="12.28515625" style="64" hidden="1"/>
    <col min="6422" max="6422" width="15.7109375" style="64" hidden="1"/>
    <col min="6423" max="6656" width="9.140625" style="64" hidden="1"/>
    <col min="6657" max="6657" width="93" style="64" hidden="1"/>
    <col min="6658" max="6677" width="12.28515625" style="64" hidden="1"/>
    <col min="6678" max="6678" width="15.7109375" style="64" hidden="1"/>
    <col min="6679" max="6912" width="9.140625" style="64" hidden="1"/>
    <col min="6913" max="6913" width="93" style="64" hidden="1"/>
    <col min="6914" max="6933" width="12.28515625" style="64" hidden="1"/>
    <col min="6934" max="6934" width="15.7109375" style="64" hidden="1"/>
    <col min="6935" max="7168" width="9.140625" style="64" hidden="1"/>
    <col min="7169" max="7169" width="93" style="64" hidden="1"/>
    <col min="7170" max="7189" width="12.28515625" style="64" hidden="1"/>
    <col min="7190" max="7190" width="15.7109375" style="64" hidden="1"/>
    <col min="7191" max="7424" width="9.140625" style="64" hidden="1"/>
    <col min="7425" max="7425" width="93" style="64" hidden="1"/>
    <col min="7426" max="7445" width="12.28515625" style="64" hidden="1"/>
    <col min="7446" max="7446" width="15.7109375" style="64" hidden="1"/>
    <col min="7447" max="7680" width="9.140625" style="64" hidden="1"/>
    <col min="7681" max="7681" width="93" style="64" hidden="1"/>
    <col min="7682" max="7701" width="12.28515625" style="64" hidden="1"/>
    <col min="7702" max="7702" width="15.7109375" style="64" hidden="1"/>
    <col min="7703" max="7936" width="9.140625" style="64" hidden="1"/>
    <col min="7937" max="7937" width="93" style="64" hidden="1"/>
    <col min="7938" max="7957" width="12.28515625" style="64" hidden="1"/>
    <col min="7958" max="7958" width="15.7109375" style="64" hidden="1"/>
    <col min="7959" max="8192" width="9.140625" style="64" hidden="1"/>
    <col min="8193" max="8193" width="93" style="64" hidden="1"/>
    <col min="8194" max="8213" width="12.28515625" style="64" hidden="1"/>
    <col min="8214" max="8214" width="15.7109375" style="64" hidden="1"/>
    <col min="8215" max="8448" width="9.140625" style="64" hidden="1"/>
    <col min="8449" max="8449" width="93" style="64" hidden="1"/>
    <col min="8450" max="8469" width="12.28515625" style="64" hidden="1"/>
    <col min="8470" max="8470" width="15.7109375" style="64" hidden="1"/>
    <col min="8471" max="8704" width="9.140625" style="64" hidden="1"/>
    <col min="8705" max="8705" width="93" style="64" hidden="1"/>
    <col min="8706" max="8725" width="12.28515625" style="64" hidden="1"/>
    <col min="8726" max="8726" width="15.7109375" style="64" hidden="1"/>
    <col min="8727" max="8960" width="9.140625" style="64" hidden="1"/>
    <col min="8961" max="8961" width="93" style="64" hidden="1"/>
    <col min="8962" max="8981" width="12.28515625" style="64" hidden="1"/>
    <col min="8982" max="8982" width="15.7109375" style="64" hidden="1"/>
    <col min="8983" max="9216" width="9.140625" style="64" hidden="1"/>
    <col min="9217" max="9217" width="93" style="64" hidden="1"/>
    <col min="9218" max="9237" width="12.28515625" style="64" hidden="1"/>
    <col min="9238" max="9238" width="15.7109375" style="64" hidden="1"/>
    <col min="9239" max="9472" width="9.140625" style="64" hidden="1"/>
    <col min="9473" max="9473" width="93" style="64" hidden="1"/>
    <col min="9474" max="9493" width="12.28515625" style="64" hidden="1"/>
    <col min="9494" max="9494" width="15.7109375" style="64" hidden="1"/>
    <col min="9495" max="9728" width="9.140625" style="64" hidden="1"/>
    <col min="9729" max="9729" width="93" style="64" hidden="1"/>
    <col min="9730" max="9749" width="12.28515625" style="64" hidden="1"/>
    <col min="9750" max="9750" width="15.7109375" style="64" hidden="1"/>
    <col min="9751" max="9984" width="9.140625" style="64" hidden="1"/>
    <col min="9985" max="9985" width="93" style="64" hidden="1"/>
    <col min="9986" max="10005" width="12.28515625" style="64" hidden="1"/>
    <col min="10006" max="10006" width="15.7109375" style="64" hidden="1"/>
    <col min="10007" max="10240" width="9.140625" style="64" hidden="1"/>
    <col min="10241" max="10241" width="93" style="64" hidden="1"/>
    <col min="10242" max="10261" width="12.28515625" style="64" hidden="1"/>
    <col min="10262" max="10262" width="15.7109375" style="64" hidden="1"/>
    <col min="10263" max="10496" width="9.140625" style="64" hidden="1"/>
    <col min="10497" max="10497" width="93" style="64" hidden="1"/>
    <col min="10498" max="10517" width="12.28515625" style="64" hidden="1"/>
    <col min="10518" max="10518" width="15.7109375" style="64" hidden="1"/>
    <col min="10519" max="10752" width="9.140625" style="64" hidden="1"/>
    <col min="10753" max="10753" width="93" style="64" hidden="1"/>
    <col min="10754" max="10773" width="12.28515625" style="64" hidden="1"/>
    <col min="10774" max="10774" width="15.7109375" style="64" hidden="1"/>
    <col min="10775" max="11008" width="9.140625" style="64" hidden="1"/>
    <col min="11009" max="11009" width="93" style="64" hidden="1"/>
    <col min="11010" max="11029" width="12.28515625" style="64" hidden="1"/>
    <col min="11030" max="11030" width="15.7109375" style="64" hidden="1"/>
    <col min="11031" max="11264" width="9.140625" style="64" hidden="1"/>
    <col min="11265" max="11265" width="93" style="64" hidden="1"/>
    <col min="11266" max="11285" width="12.28515625" style="64" hidden="1"/>
    <col min="11286" max="11286" width="15.7109375" style="64" hidden="1"/>
    <col min="11287" max="11520" width="9.140625" style="64" hidden="1"/>
    <col min="11521" max="11521" width="93" style="64" hidden="1"/>
    <col min="11522" max="11541" width="12.28515625" style="64" hidden="1"/>
    <col min="11542" max="11542" width="15.7109375" style="64" hidden="1"/>
    <col min="11543" max="11776" width="9.140625" style="64" hidden="1"/>
    <col min="11777" max="11777" width="93" style="64" hidden="1"/>
    <col min="11778" max="11797" width="12.28515625" style="64" hidden="1"/>
    <col min="11798" max="11798" width="15.7109375" style="64" hidden="1"/>
    <col min="11799" max="12032" width="9.140625" style="64" hidden="1"/>
    <col min="12033" max="12033" width="93" style="64" hidden="1"/>
    <col min="12034" max="12053" width="12.28515625" style="64" hidden="1"/>
    <col min="12054" max="12054" width="15.7109375" style="64" hidden="1"/>
    <col min="12055" max="12288" width="9.140625" style="64" hidden="1"/>
    <col min="12289" max="12289" width="93" style="64" hidden="1"/>
    <col min="12290" max="12309" width="12.28515625" style="64" hidden="1"/>
    <col min="12310" max="12310" width="15.7109375" style="64" hidden="1"/>
    <col min="12311" max="12544" width="9.140625" style="64" hidden="1"/>
    <col min="12545" max="12545" width="93" style="64" hidden="1"/>
    <col min="12546" max="12565" width="12.28515625" style="64" hidden="1"/>
    <col min="12566" max="12566" width="15.7109375" style="64" hidden="1"/>
    <col min="12567" max="12800" width="9.140625" style="64" hidden="1"/>
    <col min="12801" max="12801" width="93" style="64" hidden="1"/>
    <col min="12802" max="12821" width="12.28515625" style="64" hidden="1"/>
    <col min="12822" max="12822" width="15.7109375" style="64" hidden="1"/>
    <col min="12823" max="13056" width="9.140625" style="64" hidden="1"/>
    <col min="13057" max="13057" width="93" style="64" hidden="1"/>
    <col min="13058" max="13077" width="12.28515625" style="64" hidden="1"/>
    <col min="13078" max="13078" width="15.7109375" style="64" hidden="1"/>
    <col min="13079" max="13312" width="9.140625" style="64" hidden="1"/>
    <col min="13313" max="13313" width="93" style="64" hidden="1"/>
    <col min="13314" max="13333" width="12.28515625" style="64" hidden="1"/>
    <col min="13334" max="13334" width="15.7109375" style="64" hidden="1"/>
    <col min="13335" max="13568" width="9.140625" style="64" hidden="1"/>
    <col min="13569" max="13569" width="93" style="64" hidden="1"/>
    <col min="13570" max="13589" width="12.28515625" style="64" hidden="1"/>
    <col min="13590" max="13590" width="15.7109375" style="64" hidden="1"/>
    <col min="13591" max="13824" width="9.140625" style="64" hidden="1"/>
    <col min="13825" max="13825" width="93" style="64" hidden="1"/>
    <col min="13826" max="13845" width="12.28515625" style="64" hidden="1"/>
    <col min="13846" max="13846" width="15.7109375" style="64" hidden="1"/>
    <col min="13847" max="14080" width="9.140625" style="64" hidden="1"/>
    <col min="14081" max="14081" width="93" style="64" hidden="1"/>
    <col min="14082" max="14101" width="12.28515625" style="64" hidden="1"/>
    <col min="14102" max="14102" width="15.7109375" style="64" hidden="1"/>
    <col min="14103" max="14336" width="9.140625" style="64" hidden="1"/>
    <col min="14337" max="14337" width="93" style="64" hidden="1"/>
    <col min="14338" max="14357" width="12.28515625" style="64" hidden="1"/>
    <col min="14358" max="14358" width="15.7109375" style="64" hidden="1"/>
    <col min="14359" max="14592" width="9.140625" style="64" hidden="1"/>
    <col min="14593" max="14593" width="93" style="64" hidden="1"/>
    <col min="14594" max="14613" width="12.28515625" style="64" hidden="1"/>
    <col min="14614" max="14614" width="15.7109375" style="64" hidden="1"/>
    <col min="14615" max="14848" width="9.140625" style="64" hidden="1"/>
    <col min="14849" max="14849" width="93" style="64" hidden="1"/>
    <col min="14850" max="14869" width="12.28515625" style="64" hidden="1"/>
    <col min="14870" max="14870" width="15.7109375" style="64" hidden="1"/>
    <col min="14871" max="15104" width="9.140625" style="64" hidden="1"/>
    <col min="15105" max="15105" width="93" style="64" hidden="1"/>
    <col min="15106" max="15125" width="12.28515625" style="64" hidden="1"/>
    <col min="15126" max="15126" width="15.7109375" style="64" hidden="1"/>
    <col min="15127" max="15360" width="9.140625" style="64" hidden="1"/>
    <col min="15361" max="15361" width="93" style="64" hidden="1"/>
    <col min="15362" max="15381" width="12.28515625" style="64" hidden="1"/>
    <col min="15382" max="15382" width="15.7109375" style="64" hidden="1"/>
    <col min="15383" max="15616" width="9.140625" style="64" hidden="1"/>
    <col min="15617" max="15617" width="93" style="64" hidden="1"/>
    <col min="15618" max="15637" width="12.28515625" style="64" hidden="1"/>
    <col min="15638" max="15638" width="15.7109375" style="64" hidden="1"/>
    <col min="15639" max="15872" width="9.140625" style="64" hidden="1"/>
    <col min="15873" max="15873" width="93" style="64" hidden="1"/>
    <col min="15874" max="15893" width="12.28515625" style="64" hidden="1"/>
    <col min="15894" max="15894" width="15.7109375" style="64" hidden="1"/>
    <col min="15895" max="16128" width="9.140625" style="64" hidden="1"/>
    <col min="16129" max="16129" width="93" style="64" hidden="1"/>
    <col min="16130" max="16149" width="12.28515625" style="64" hidden="1"/>
    <col min="16150" max="16150" width="15.7109375" style="64" hidden="1"/>
    <col min="16151" max="16384" width="9.140625" style="64" hidden="1"/>
  </cols>
  <sheetData>
    <row r="1" spans="1:30" ht="5.25" customHeight="1">
      <c r="A1" s="579"/>
      <c r="B1" s="579"/>
      <c r="C1" s="579"/>
      <c r="D1" s="579"/>
      <c r="E1" s="579"/>
      <c r="F1" s="579"/>
      <c r="G1" s="579"/>
      <c r="H1" s="579"/>
      <c r="I1" s="579"/>
      <c r="J1" s="579"/>
      <c r="K1" s="579"/>
      <c r="L1" s="579"/>
      <c r="M1" s="579"/>
      <c r="N1" s="579"/>
      <c r="O1" s="579"/>
      <c r="P1" s="579"/>
      <c r="Q1" s="579"/>
      <c r="R1" s="579"/>
      <c r="S1" s="579"/>
      <c r="T1" s="579"/>
      <c r="U1" s="579"/>
    </row>
    <row r="2" spans="1:30" s="337" customFormat="1" ht="46.5" customHeight="1">
      <c r="A2" s="1199" t="s">
        <v>1072</v>
      </c>
      <c r="B2" s="1199"/>
      <c r="C2" s="1199"/>
      <c r="D2" s="1199"/>
      <c r="E2" s="1199"/>
      <c r="F2" s="1199"/>
      <c r="G2" s="1199"/>
      <c r="H2" s="1199"/>
      <c r="I2" s="1199"/>
      <c r="J2" s="1199"/>
      <c r="K2" s="1199"/>
      <c r="L2" s="1199"/>
      <c r="M2" s="1199"/>
      <c r="N2" s="1199"/>
      <c r="O2" s="1199"/>
      <c r="P2" s="1199"/>
      <c r="Q2" s="1199"/>
      <c r="R2" s="1199"/>
      <c r="S2" s="1199"/>
      <c r="T2" s="1199"/>
      <c r="U2" s="1199"/>
      <c r="V2" s="581"/>
      <c r="W2" s="64"/>
    </row>
    <row r="3" spans="1:30" s="337" customFormat="1" ht="36.75" customHeight="1">
      <c r="A3" s="1199" t="s">
        <v>1037</v>
      </c>
      <c r="B3" s="1199"/>
      <c r="C3" s="1199"/>
      <c r="D3" s="1199"/>
      <c r="E3" s="1199"/>
      <c r="F3" s="1199"/>
      <c r="G3" s="1199"/>
      <c r="H3" s="1199"/>
      <c r="I3" s="1199"/>
      <c r="J3" s="1199"/>
      <c r="K3" s="1199"/>
      <c r="L3" s="1199"/>
      <c r="M3" s="1199"/>
      <c r="N3" s="1199"/>
      <c r="O3" s="1199"/>
      <c r="P3" s="1199"/>
      <c r="Q3" s="1199"/>
      <c r="R3" s="1199"/>
      <c r="S3" s="1199"/>
      <c r="T3" s="1199"/>
      <c r="U3" s="1199"/>
      <c r="V3" s="581"/>
      <c r="W3" s="64"/>
    </row>
    <row r="4" spans="1:30" s="337" customFormat="1" ht="39" customHeight="1">
      <c r="A4" s="1199" t="s">
        <v>2</v>
      </c>
      <c r="B4" s="1199"/>
      <c r="C4" s="1199"/>
      <c r="D4" s="1199"/>
      <c r="E4" s="1199"/>
      <c r="F4" s="1199"/>
      <c r="G4" s="1199"/>
      <c r="H4" s="1199"/>
      <c r="I4" s="1199"/>
      <c r="J4" s="1199"/>
      <c r="K4" s="1199"/>
      <c r="L4" s="1199"/>
      <c r="M4" s="1199"/>
      <c r="N4" s="1199"/>
      <c r="O4" s="1199"/>
      <c r="P4" s="1199"/>
      <c r="Q4" s="1199"/>
      <c r="R4" s="1199"/>
      <c r="S4" s="1199"/>
      <c r="T4" s="1199"/>
      <c r="U4" s="1199"/>
      <c r="V4" s="581"/>
      <c r="W4" s="64"/>
    </row>
    <row r="5" spans="1:30" s="488" customFormat="1" ht="55.5" customHeight="1">
      <c r="A5" s="1206" t="s">
        <v>881</v>
      </c>
      <c r="B5" s="1206"/>
      <c r="C5" s="1206"/>
      <c r="D5" s="1206"/>
      <c r="E5" s="1206"/>
      <c r="F5" s="1206"/>
      <c r="G5" s="1206"/>
      <c r="H5" s="1206"/>
      <c r="I5" s="1206"/>
      <c r="J5" s="1206"/>
      <c r="K5" s="1206"/>
      <c r="L5" s="1206"/>
      <c r="M5" s="1206"/>
      <c r="N5" s="1206"/>
      <c r="O5" s="1206"/>
      <c r="P5" s="1206"/>
      <c r="Q5" s="1206"/>
      <c r="R5" s="1206"/>
      <c r="S5" s="1206"/>
      <c r="T5" s="1206"/>
      <c r="U5" s="1206"/>
      <c r="V5" s="582"/>
      <c r="W5" s="198"/>
    </row>
    <row r="6" spans="1:30" ht="6" customHeight="1"/>
    <row r="7" spans="1:30" ht="6.75" customHeight="1" thickBot="1">
      <c r="B7" s="583"/>
      <c r="C7" s="583"/>
      <c r="D7" s="583"/>
      <c r="E7" s="583"/>
      <c r="F7" s="583"/>
      <c r="G7" s="583"/>
      <c r="H7" s="583"/>
      <c r="I7" s="583"/>
      <c r="J7" s="583"/>
      <c r="K7" s="583"/>
      <c r="L7" s="583"/>
      <c r="M7" s="583"/>
      <c r="N7" s="583"/>
      <c r="O7" s="583"/>
      <c r="P7" s="583"/>
      <c r="Q7" s="583"/>
      <c r="R7" s="583"/>
      <c r="S7" s="583"/>
      <c r="T7" s="583"/>
      <c r="U7" s="583"/>
    </row>
    <row r="8" spans="1:30" s="181" customFormat="1" ht="27" customHeight="1" thickTop="1" thickBot="1">
      <c r="A8" s="584"/>
      <c r="B8" s="1207" t="s">
        <v>1031</v>
      </c>
      <c r="C8" s="1207"/>
      <c r="D8" s="1207"/>
      <c r="E8" s="1207"/>
      <c r="F8" s="1207"/>
      <c r="G8" s="1207" t="s">
        <v>1032</v>
      </c>
      <c r="H8" s="1207"/>
      <c r="I8" s="1207"/>
      <c r="J8" s="1207"/>
      <c r="K8" s="1207"/>
      <c r="L8" s="1207" t="s">
        <v>1033</v>
      </c>
      <c r="M8" s="1207"/>
      <c r="N8" s="1207"/>
      <c r="O8" s="1207"/>
      <c r="P8" s="1207"/>
      <c r="Q8" s="1207" t="s">
        <v>1034</v>
      </c>
      <c r="R8" s="1207"/>
      <c r="S8" s="1207"/>
      <c r="T8" s="1207"/>
      <c r="U8" s="1207"/>
      <c r="V8" s="585"/>
    </row>
    <row r="9" spans="1:30" s="589" customFormat="1" ht="26.25" customHeight="1" thickTop="1" thickBot="1">
      <c r="A9" s="586"/>
      <c r="B9" s="587" t="s">
        <v>234</v>
      </c>
      <c r="C9" s="587" t="s">
        <v>235</v>
      </c>
      <c r="D9" s="587" t="s">
        <v>236</v>
      </c>
      <c r="E9" s="587" t="s">
        <v>237</v>
      </c>
      <c r="F9" s="587" t="s">
        <v>218</v>
      </c>
      <c r="G9" s="587" t="s">
        <v>234</v>
      </c>
      <c r="H9" s="587" t="s">
        <v>235</v>
      </c>
      <c r="I9" s="587" t="s">
        <v>236</v>
      </c>
      <c r="J9" s="587" t="s">
        <v>237</v>
      </c>
      <c r="K9" s="587" t="s">
        <v>218</v>
      </c>
      <c r="L9" s="587" t="s">
        <v>234</v>
      </c>
      <c r="M9" s="587" t="s">
        <v>235</v>
      </c>
      <c r="N9" s="587" t="s">
        <v>236</v>
      </c>
      <c r="O9" s="587" t="s">
        <v>237</v>
      </c>
      <c r="P9" s="587" t="s">
        <v>218</v>
      </c>
      <c r="Q9" s="587" t="s">
        <v>234</v>
      </c>
      <c r="R9" s="587" t="s">
        <v>235</v>
      </c>
      <c r="S9" s="587" t="s">
        <v>236</v>
      </c>
      <c r="T9" s="587" t="s">
        <v>237</v>
      </c>
      <c r="U9" s="587" t="s">
        <v>218</v>
      </c>
      <c r="V9" s="585"/>
      <c r="W9" s="174"/>
      <c r="X9" s="588"/>
      <c r="Y9" s="588"/>
      <c r="Z9" s="588"/>
      <c r="AA9" s="588"/>
      <c r="AB9" s="588"/>
      <c r="AC9" s="588"/>
      <c r="AD9" s="588"/>
    </row>
    <row r="10" spans="1:30" ht="26.25" customHeight="1" thickTop="1">
      <c r="A10" s="489" t="s">
        <v>1038</v>
      </c>
      <c r="B10" s="377">
        <v>0</v>
      </c>
      <c r="C10" s="377">
        <v>0</v>
      </c>
      <c r="D10" s="377">
        <v>0</v>
      </c>
      <c r="E10" s="377">
        <v>0</v>
      </c>
      <c r="F10" s="377">
        <v>0</v>
      </c>
      <c r="G10" s="377">
        <v>0</v>
      </c>
      <c r="H10" s="377">
        <v>0</v>
      </c>
      <c r="I10" s="377">
        <v>0</v>
      </c>
      <c r="J10" s="377">
        <v>0</v>
      </c>
      <c r="K10" s="377">
        <v>0</v>
      </c>
      <c r="L10" s="377">
        <v>0</v>
      </c>
      <c r="M10" s="377">
        <v>0</v>
      </c>
      <c r="N10" s="377">
        <v>0</v>
      </c>
      <c r="O10" s="377">
        <v>0</v>
      </c>
      <c r="P10" s="377">
        <v>0</v>
      </c>
      <c r="Q10" s="377">
        <v>0</v>
      </c>
      <c r="R10" s="377">
        <v>0</v>
      </c>
      <c r="S10" s="377">
        <v>0</v>
      </c>
      <c r="T10" s="377">
        <v>0</v>
      </c>
      <c r="U10" s="377">
        <v>0</v>
      </c>
      <c r="X10" s="95"/>
      <c r="Y10" s="95"/>
      <c r="Z10" s="95"/>
      <c r="AA10" s="95"/>
      <c r="AB10" s="95"/>
      <c r="AC10" s="95"/>
      <c r="AD10" s="95"/>
    </row>
    <row r="11" spans="1:30" ht="26.25" customHeight="1">
      <c r="A11" s="489" t="s">
        <v>317</v>
      </c>
      <c r="B11" s="377">
        <v>0</v>
      </c>
      <c r="C11" s="377">
        <v>0</v>
      </c>
      <c r="D11" s="377">
        <v>0</v>
      </c>
      <c r="E11" s="377">
        <v>0</v>
      </c>
      <c r="F11" s="377">
        <v>0</v>
      </c>
      <c r="G11" s="377">
        <v>0</v>
      </c>
      <c r="H11" s="377">
        <v>0</v>
      </c>
      <c r="I11" s="377">
        <v>0</v>
      </c>
      <c r="J11" s="377">
        <v>0</v>
      </c>
      <c r="K11" s="377">
        <v>0</v>
      </c>
      <c r="L11" s="377">
        <v>0</v>
      </c>
      <c r="M11" s="377">
        <v>0</v>
      </c>
      <c r="N11" s="377">
        <v>0</v>
      </c>
      <c r="O11" s="377">
        <v>0</v>
      </c>
      <c r="P11" s="377">
        <v>0</v>
      </c>
      <c r="Q11" s="377">
        <v>0</v>
      </c>
      <c r="R11" s="377">
        <v>0</v>
      </c>
      <c r="S11" s="377">
        <v>0</v>
      </c>
      <c r="T11" s="377">
        <v>0</v>
      </c>
      <c r="U11" s="377">
        <v>0</v>
      </c>
      <c r="V11" s="590"/>
      <c r="X11" s="95"/>
      <c r="Y11" s="95"/>
      <c r="Z11" s="95"/>
      <c r="AA11" s="95"/>
      <c r="AB11" s="95"/>
      <c r="AC11" s="95"/>
      <c r="AD11" s="95"/>
    </row>
    <row r="12" spans="1:30" ht="26.25" customHeight="1">
      <c r="A12" s="489" t="s">
        <v>318</v>
      </c>
      <c r="B12" s="377">
        <v>0</v>
      </c>
      <c r="C12" s="377">
        <v>0</v>
      </c>
      <c r="D12" s="377">
        <v>0</v>
      </c>
      <c r="E12" s="377">
        <v>0</v>
      </c>
      <c r="F12" s="377">
        <v>0</v>
      </c>
      <c r="G12" s="377">
        <v>0</v>
      </c>
      <c r="H12" s="377">
        <v>0</v>
      </c>
      <c r="I12" s="377">
        <v>0</v>
      </c>
      <c r="J12" s="377">
        <v>0</v>
      </c>
      <c r="K12" s="377">
        <v>0</v>
      </c>
      <c r="L12" s="377">
        <v>0</v>
      </c>
      <c r="M12" s="377">
        <v>0</v>
      </c>
      <c r="N12" s="377">
        <v>0</v>
      </c>
      <c r="O12" s="377">
        <v>0</v>
      </c>
      <c r="P12" s="377">
        <v>0</v>
      </c>
      <c r="Q12" s="377">
        <v>0</v>
      </c>
      <c r="R12" s="377">
        <v>0</v>
      </c>
      <c r="S12" s="377">
        <v>0</v>
      </c>
      <c r="T12" s="377">
        <v>0</v>
      </c>
      <c r="U12" s="377">
        <v>0</v>
      </c>
      <c r="V12" s="590"/>
      <c r="X12" s="95"/>
      <c r="Y12" s="95"/>
      <c r="Z12" s="95"/>
      <c r="AA12" s="95"/>
      <c r="AB12" s="95"/>
      <c r="AC12" s="95"/>
      <c r="AD12" s="95"/>
    </row>
    <row r="13" spans="1:30" ht="26.25" customHeight="1">
      <c r="A13" s="489" t="s">
        <v>1039</v>
      </c>
      <c r="B13" s="377">
        <v>0</v>
      </c>
      <c r="C13" s="377">
        <v>0</v>
      </c>
      <c r="D13" s="377">
        <v>0</v>
      </c>
      <c r="E13" s="377">
        <v>0</v>
      </c>
      <c r="F13" s="377">
        <v>0</v>
      </c>
      <c r="G13" s="377">
        <v>0</v>
      </c>
      <c r="H13" s="377">
        <v>0</v>
      </c>
      <c r="I13" s="377">
        <v>0</v>
      </c>
      <c r="J13" s="377">
        <v>0</v>
      </c>
      <c r="K13" s="377">
        <v>0</v>
      </c>
      <c r="L13" s="377">
        <v>0</v>
      </c>
      <c r="M13" s="377">
        <v>0</v>
      </c>
      <c r="N13" s="377">
        <v>0</v>
      </c>
      <c r="O13" s="377">
        <v>0</v>
      </c>
      <c r="P13" s="377">
        <v>0</v>
      </c>
      <c r="Q13" s="377">
        <v>0</v>
      </c>
      <c r="R13" s="377">
        <v>0</v>
      </c>
      <c r="S13" s="377">
        <v>0</v>
      </c>
      <c r="T13" s="377">
        <v>0</v>
      </c>
      <c r="U13" s="377">
        <v>0</v>
      </c>
      <c r="V13" s="590"/>
      <c r="X13" s="95"/>
      <c r="Y13" s="95"/>
      <c r="Z13" s="95"/>
      <c r="AA13" s="95"/>
      <c r="AB13" s="95"/>
      <c r="AC13" s="95"/>
      <c r="AD13" s="95"/>
    </row>
    <row r="14" spans="1:30" ht="26.25" customHeight="1">
      <c r="A14" s="489" t="s">
        <v>1040</v>
      </c>
      <c r="B14" s="377">
        <v>29480.728329999998</v>
      </c>
      <c r="C14" s="377">
        <v>5331.1877599999998</v>
      </c>
      <c r="D14" s="377">
        <v>0</v>
      </c>
      <c r="E14" s="377">
        <v>0</v>
      </c>
      <c r="F14" s="377">
        <v>34811.916090000006</v>
      </c>
      <c r="G14" s="377">
        <v>28882.207600000002</v>
      </c>
      <c r="H14" s="377">
        <v>23047.383539999999</v>
      </c>
      <c r="I14" s="377">
        <v>0</v>
      </c>
      <c r="J14" s="377">
        <v>0</v>
      </c>
      <c r="K14" s="377">
        <v>51929.591140000004</v>
      </c>
      <c r="L14" s="377">
        <v>8389.78406</v>
      </c>
      <c r="M14" s="377">
        <v>1916.16552</v>
      </c>
      <c r="N14" s="377">
        <v>0</v>
      </c>
      <c r="O14" s="377">
        <v>0</v>
      </c>
      <c r="P14" s="377">
        <v>10305.94958</v>
      </c>
      <c r="Q14" s="377">
        <v>14959.84382</v>
      </c>
      <c r="R14" s="377">
        <v>7121.6566800000001</v>
      </c>
      <c r="S14" s="377">
        <v>0</v>
      </c>
      <c r="T14" s="377">
        <v>0</v>
      </c>
      <c r="U14" s="377">
        <v>22081.500499999998</v>
      </c>
      <c r="V14" s="590"/>
      <c r="X14" s="95"/>
      <c r="Y14" s="95"/>
      <c r="Z14" s="95"/>
      <c r="AA14" s="95"/>
      <c r="AB14" s="95"/>
      <c r="AC14" s="95"/>
      <c r="AD14" s="95"/>
    </row>
    <row r="15" spans="1:30" ht="26.25" customHeight="1">
      <c r="A15" s="489" t="s">
        <v>1041</v>
      </c>
      <c r="B15" s="377">
        <v>29480.728329999998</v>
      </c>
      <c r="C15" s="377">
        <v>5331.1877599999998</v>
      </c>
      <c r="D15" s="377">
        <v>0</v>
      </c>
      <c r="E15" s="377">
        <v>0</v>
      </c>
      <c r="F15" s="377">
        <v>34811.916090000006</v>
      </c>
      <c r="G15" s="377">
        <v>28882.207600000002</v>
      </c>
      <c r="H15" s="377">
        <v>23047.383539999999</v>
      </c>
      <c r="I15" s="377">
        <v>0</v>
      </c>
      <c r="J15" s="377">
        <v>0</v>
      </c>
      <c r="K15" s="377">
        <v>51929.591140000004</v>
      </c>
      <c r="L15" s="377">
        <v>8389.78406</v>
      </c>
      <c r="M15" s="377">
        <v>1916.16552</v>
      </c>
      <c r="N15" s="377">
        <v>0</v>
      </c>
      <c r="O15" s="377">
        <v>0</v>
      </c>
      <c r="P15" s="377">
        <v>10305.94958</v>
      </c>
      <c r="Q15" s="377">
        <v>14959.84382</v>
      </c>
      <c r="R15" s="377">
        <v>7121.6566800000001</v>
      </c>
      <c r="S15" s="377">
        <v>0</v>
      </c>
      <c r="T15" s="377">
        <v>0</v>
      </c>
      <c r="U15" s="377">
        <v>22081.500499999998</v>
      </c>
      <c r="V15" s="590"/>
      <c r="X15" s="95"/>
      <c r="Y15" s="95"/>
      <c r="Z15" s="95"/>
      <c r="AA15" s="95"/>
      <c r="AB15" s="95"/>
      <c r="AC15" s="95"/>
      <c r="AD15" s="95"/>
    </row>
    <row r="16" spans="1:30" ht="26.25" customHeight="1">
      <c r="A16" s="489" t="s">
        <v>1042</v>
      </c>
      <c r="B16" s="377">
        <v>0</v>
      </c>
      <c r="C16" s="377">
        <v>0</v>
      </c>
      <c r="D16" s="377">
        <v>0</v>
      </c>
      <c r="E16" s="377">
        <v>0</v>
      </c>
      <c r="F16" s="377">
        <v>0</v>
      </c>
      <c r="G16" s="377">
        <v>0</v>
      </c>
      <c r="H16" s="377">
        <v>0</v>
      </c>
      <c r="I16" s="377">
        <v>0</v>
      </c>
      <c r="J16" s="377">
        <v>0</v>
      </c>
      <c r="K16" s="377">
        <v>0</v>
      </c>
      <c r="L16" s="377">
        <v>0</v>
      </c>
      <c r="M16" s="377">
        <v>0</v>
      </c>
      <c r="N16" s="377">
        <v>0</v>
      </c>
      <c r="O16" s="377">
        <v>0</v>
      </c>
      <c r="P16" s="377">
        <v>0</v>
      </c>
      <c r="Q16" s="377">
        <v>0</v>
      </c>
      <c r="R16" s="377">
        <v>0</v>
      </c>
      <c r="S16" s="377">
        <v>0</v>
      </c>
      <c r="T16" s="377">
        <v>0</v>
      </c>
      <c r="U16" s="377">
        <v>0</v>
      </c>
      <c r="V16" s="590"/>
      <c r="X16" s="95"/>
      <c r="Y16" s="95"/>
      <c r="Z16" s="95"/>
      <c r="AA16" s="95"/>
      <c r="AB16" s="95"/>
      <c r="AC16" s="95"/>
      <c r="AD16" s="95"/>
    </row>
    <row r="17" spans="1:30" ht="26.25" customHeight="1">
      <c r="A17" s="489" t="s">
        <v>1039</v>
      </c>
      <c r="B17" s="377">
        <v>0</v>
      </c>
      <c r="C17" s="377">
        <v>0</v>
      </c>
      <c r="D17" s="377">
        <v>0</v>
      </c>
      <c r="E17" s="377">
        <v>0</v>
      </c>
      <c r="F17" s="377">
        <v>0</v>
      </c>
      <c r="G17" s="377">
        <v>0</v>
      </c>
      <c r="H17" s="377">
        <v>0</v>
      </c>
      <c r="I17" s="377">
        <v>0</v>
      </c>
      <c r="J17" s="377">
        <v>0</v>
      </c>
      <c r="K17" s="377">
        <v>0</v>
      </c>
      <c r="L17" s="377">
        <v>0</v>
      </c>
      <c r="M17" s="377">
        <v>0</v>
      </c>
      <c r="N17" s="377">
        <v>0</v>
      </c>
      <c r="O17" s="377">
        <v>0</v>
      </c>
      <c r="P17" s="377">
        <v>0</v>
      </c>
      <c r="Q17" s="377">
        <v>0</v>
      </c>
      <c r="R17" s="377">
        <v>0</v>
      </c>
      <c r="S17" s="377">
        <v>0</v>
      </c>
      <c r="T17" s="377">
        <v>0</v>
      </c>
      <c r="U17" s="377">
        <v>0</v>
      </c>
      <c r="V17" s="590"/>
      <c r="X17" s="95"/>
      <c r="Y17" s="95"/>
      <c r="Z17" s="95"/>
      <c r="AA17" s="95"/>
      <c r="AB17" s="95"/>
      <c r="AC17" s="95"/>
      <c r="AD17" s="95"/>
    </row>
    <row r="18" spans="1:30" ht="26.25" customHeight="1">
      <c r="A18" s="489" t="s">
        <v>1043</v>
      </c>
      <c r="B18" s="377">
        <v>39257.204250000003</v>
      </c>
      <c r="C18" s="377">
        <v>5156.6604900000002</v>
      </c>
      <c r="D18" s="377">
        <v>0</v>
      </c>
      <c r="E18" s="377">
        <v>0</v>
      </c>
      <c r="F18" s="377">
        <v>44413.864740000005</v>
      </c>
      <c r="G18" s="377">
        <v>12414.5908</v>
      </c>
      <c r="H18" s="377">
        <v>27430.154670000004</v>
      </c>
      <c r="I18" s="377">
        <v>0</v>
      </c>
      <c r="J18" s="377">
        <v>0</v>
      </c>
      <c r="K18" s="377">
        <v>39844.745470000002</v>
      </c>
      <c r="L18" s="377">
        <v>234.78348</v>
      </c>
      <c r="M18" s="377">
        <v>590.72097999999994</v>
      </c>
      <c r="N18" s="377">
        <v>0</v>
      </c>
      <c r="O18" s="377">
        <v>0</v>
      </c>
      <c r="P18" s="377">
        <v>825.50445999999999</v>
      </c>
      <c r="Q18" s="377">
        <v>10677.952650000001</v>
      </c>
      <c r="R18" s="377">
        <v>7934.2158300000001</v>
      </c>
      <c r="S18" s="377">
        <v>0</v>
      </c>
      <c r="T18" s="377">
        <v>0</v>
      </c>
      <c r="U18" s="377">
        <v>18612.16848</v>
      </c>
      <c r="V18" s="590"/>
      <c r="X18" s="95"/>
      <c r="Y18" s="95"/>
      <c r="Z18" s="95"/>
      <c r="AA18" s="95"/>
      <c r="AB18" s="95"/>
      <c r="AC18" s="95"/>
      <c r="AD18" s="95"/>
    </row>
    <row r="19" spans="1:30" ht="26.25" customHeight="1">
      <c r="A19" s="489" t="s">
        <v>320</v>
      </c>
      <c r="B19" s="377">
        <v>38637.18275</v>
      </c>
      <c r="C19" s="377">
        <v>5064.5413200000003</v>
      </c>
      <c r="D19" s="377">
        <v>0</v>
      </c>
      <c r="E19" s="377">
        <v>0</v>
      </c>
      <c r="F19" s="377">
        <v>43701.724070000004</v>
      </c>
      <c r="G19" s="377">
        <v>12325.833949999998</v>
      </c>
      <c r="H19" s="377">
        <v>27306.85194</v>
      </c>
      <c r="I19" s="377">
        <v>0</v>
      </c>
      <c r="J19" s="377">
        <v>0</v>
      </c>
      <c r="K19" s="377">
        <v>39632.685890000001</v>
      </c>
      <c r="L19" s="377">
        <v>233.00841</v>
      </c>
      <c r="M19" s="377">
        <v>590.27569999999992</v>
      </c>
      <c r="N19" s="377">
        <v>0</v>
      </c>
      <c r="O19" s="377">
        <v>0</v>
      </c>
      <c r="P19" s="377">
        <v>823.28410999999994</v>
      </c>
      <c r="Q19" s="377">
        <v>10518.337150000001</v>
      </c>
      <c r="R19" s="377">
        <v>7817.96011</v>
      </c>
      <c r="S19" s="377">
        <v>0</v>
      </c>
      <c r="T19" s="377">
        <v>0</v>
      </c>
      <c r="U19" s="377">
        <v>18336.297260000003</v>
      </c>
      <c r="V19" s="590"/>
      <c r="X19" s="95"/>
      <c r="Y19" s="95"/>
      <c r="Z19" s="95"/>
      <c r="AA19" s="95"/>
      <c r="AB19" s="95"/>
      <c r="AC19" s="95"/>
      <c r="AD19" s="95"/>
    </row>
    <row r="20" spans="1:30" ht="26.25" customHeight="1">
      <c r="A20" s="489" t="s">
        <v>321</v>
      </c>
      <c r="B20" s="377">
        <v>3069.22541</v>
      </c>
      <c r="C20" s="377">
        <v>1235.4805800000001</v>
      </c>
      <c r="D20" s="377">
        <v>0</v>
      </c>
      <c r="E20" s="377">
        <v>0</v>
      </c>
      <c r="F20" s="377">
        <v>4304.7059900000004</v>
      </c>
      <c r="G20" s="377">
        <v>556.73301000000004</v>
      </c>
      <c r="H20" s="377">
        <v>2667.3998700000002</v>
      </c>
      <c r="I20" s="377">
        <v>0</v>
      </c>
      <c r="J20" s="377">
        <v>0</v>
      </c>
      <c r="K20" s="377">
        <v>3224.1328800000001</v>
      </c>
      <c r="L20" s="377">
        <v>12.508790000000001</v>
      </c>
      <c r="M20" s="377">
        <v>3.9274200000000001</v>
      </c>
      <c r="N20" s="377">
        <v>0</v>
      </c>
      <c r="O20" s="377">
        <v>0</v>
      </c>
      <c r="P20" s="377">
        <v>16.436209999999999</v>
      </c>
      <c r="Q20" s="377">
        <v>212.46729000000002</v>
      </c>
      <c r="R20" s="377">
        <v>486.58638999999999</v>
      </c>
      <c r="S20" s="377">
        <v>0</v>
      </c>
      <c r="T20" s="377">
        <v>0</v>
      </c>
      <c r="U20" s="377">
        <v>699.0536800000001</v>
      </c>
      <c r="V20" s="590"/>
      <c r="X20" s="95"/>
      <c r="Y20" s="95"/>
      <c r="Z20" s="95"/>
      <c r="AA20" s="95"/>
      <c r="AB20" s="95"/>
      <c r="AC20" s="95"/>
      <c r="AD20" s="95"/>
    </row>
    <row r="21" spans="1:30" ht="26.25" customHeight="1">
      <c r="A21" s="489" t="s">
        <v>322</v>
      </c>
      <c r="B21" s="377">
        <v>0</v>
      </c>
      <c r="C21" s="377">
        <v>0</v>
      </c>
      <c r="D21" s="377">
        <v>0</v>
      </c>
      <c r="E21" s="377">
        <v>0</v>
      </c>
      <c r="F21" s="377">
        <v>0</v>
      </c>
      <c r="G21" s="377">
        <v>0</v>
      </c>
      <c r="H21" s="377">
        <v>0</v>
      </c>
      <c r="I21" s="377">
        <v>0</v>
      </c>
      <c r="J21" s="377">
        <v>0</v>
      </c>
      <c r="K21" s="377">
        <v>0</v>
      </c>
      <c r="L21" s="377">
        <v>0</v>
      </c>
      <c r="M21" s="377">
        <v>0</v>
      </c>
      <c r="N21" s="377">
        <v>0</v>
      </c>
      <c r="O21" s="377">
        <v>0</v>
      </c>
      <c r="P21" s="377">
        <v>0</v>
      </c>
      <c r="Q21" s="377">
        <v>0</v>
      </c>
      <c r="R21" s="377">
        <v>0</v>
      </c>
      <c r="S21" s="377">
        <v>0</v>
      </c>
      <c r="T21" s="377">
        <v>0</v>
      </c>
      <c r="U21" s="377">
        <v>0</v>
      </c>
      <c r="V21" s="590"/>
      <c r="X21" s="95"/>
      <c r="Y21" s="95"/>
      <c r="Z21" s="95"/>
      <c r="AA21" s="95"/>
      <c r="AB21" s="95"/>
      <c r="AC21" s="95"/>
      <c r="AD21" s="95"/>
    </row>
    <row r="22" spans="1:30" ht="26.25" customHeight="1">
      <c r="A22" s="489" t="s">
        <v>323</v>
      </c>
      <c r="B22" s="377">
        <v>2330.8166000000001</v>
      </c>
      <c r="C22" s="377">
        <v>193.27404999999999</v>
      </c>
      <c r="D22" s="377">
        <v>0</v>
      </c>
      <c r="E22" s="377">
        <v>0</v>
      </c>
      <c r="F22" s="377">
        <v>2524.0906500000001</v>
      </c>
      <c r="G22" s="377">
        <v>566.99641000000008</v>
      </c>
      <c r="H22" s="377">
        <v>921.62775999999997</v>
      </c>
      <c r="I22" s="377">
        <v>0</v>
      </c>
      <c r="J22" s="377">
        <v>0</v>
      </c>
      <c r="K22" s="377">
        <v>1488.6241699999998</v>
      </c>
      <c r="L22" s="377">
        <v>9.0347399999999993</v>
      </c>
      <c r="M22" s="377">
        <v>0</v>
      </c>
      <c r="N22" s="377">
        <v>0</v>
      </c>
      <c r="O22" s="377">
        <v>0</v>
      </c>
      <c r="P22" s="377">
        <v>9.0347399999999993</v>
      </c>
      <c r="Q22" s="377">
        <v>0</v>
      </c>
      <c r="R22" s="377">
        <v>0</v>
      </c>
      <c r="S22" s="377">
        <v>0</v>
      </c>
      <c r="T22" s="377">
        <v>0</v>
      </c>
      <c r="U22" s="377">
        <v>0</v>
      </c>
      <c r="V22" s="590"/>
      <c r="X22" s="95"/>
      <c r="Y22" s="95"/>
      <c r="Z22" s="95"/>
      <c r="AA22" s="95"/>
      <c r="AB22" s="95"/>
      <c r="AC22" s="95"/>
      <c r="AD22" s="95"/>
    </row>
    <row r="23" spans="1:30" ht="26.25" customHeight="1">
      <c r="A23" s="489" t="s">
        <v>324</v>
      </c>
      <c r="B23" s="377">
        <v>5575.6931100000002</v>
      </c>
      <c r="C23" s="377">
        <v>570.15854000000002</v>
      </c>
      <c r="D23" s="377">
        <v>0</v>
      </c>
      <c r="E23" s="377">
        <v>0</v>
      </c>
      <c r="F23" s="377">
        <v>6145.8516500000005</v>
      </c>
      <c r="G23" s="377">
        <v>3928.53152</v>
      </c>
      <c r="H23" s="377">
        <v>4483.6682199999996</v>
      </c>
      <c r="I23" s="377">
        <v>0</v>
      </c>
      <c r="J23" s="377">
        <v>0</v>
      </c>
      <c r="K23" s="377">
        <v>8412.19974</v>
      </c>
      <c r="L23" s="377">
        <v>142.9</v>
      </c>
      <c r="M23" s="377">
        <v>431.99828000000002</v>
      </c>
      <c r="N23" s="377">
        <v>0</v>
      </c>
      <c r="O23" s="377">
        <v>0</v>
      </c>
      <c r="P23" s="377">
        <v>574.89828</v>
      </c>
      <c r="Q23" s="377">
        <v>774.41794999999991</v>
      </c>
      <c r="R23" s="377">
        <v>0</v>
      </c>
      <c r="S23" s="377">
        <v>0</v>
      </c>
      <c r="T23" s="377">
        <v>0</v>
      </c>
      <c r="U23" s="377">
        <v>774.41794999999991</v>
      </c>
      <c r="V23" s="590"/>
      <c r="X23" s="95"/>
      <c r="Y23" s="95"/>
      <c r="Z23" s="95"/>
      <c r="AA23" s="95"/>
      <c r="AB23" s="95"/>
      <c r="AC23" s="95"/>
      <c r="AD23" s="95"/>
    </row>
    <row r="24" spans="1:30" ht="26.25" customHeight="1">
      <c r="A24" s="489" t="s">
        <v>325</v>
      </c>
      <c r="B24" s="377">
        <v>2054.0725000000002</v>
      </c>
      <c r="C24" s="377">
        <v>90.95441000000001</v>
      </c>
      <c r="D24" s="377">
        <v>0</v>
      </c>
      <c r="E24" s="377">
        <v>0</v>
      </c>
      <c r="F24" s="377">
        <v>2145.02691</v>
      </c>
      <c r="G24" s="377">
        <v>862.77733000000001</v>
      </c>
      <c r="H24" s="377">
        <v>2256.4475899999998</v>
      </c>
      <c r="I24" s="377">
        <v>0</v>
      </c>
      <c r="J24" s="377">
        <v>0</v>
      </c>
      <c r="K24" s="377">
        <v>3119.2249200000001</v>
      </c>
      <c r="L24" s="377">
        <v>63.564879999999995</v>
      </c>
      <c r="M24" s="377">
        <v>85.75</v>
      </c>
      <c r="N24" s="377">
        <v>0</v>
      </c>
      <c r="O24" s="377">
        <v>0</v>
      </c>
      <c r="P24" s="377">
        <v>149.31488000000002</v>
      </c>
      <c r="Q24" s="377">
        <v>1735.2100700000001</v>
      </c>
      <c r="R24" s="377">
        <v>85.035869999999989</v>
      </c>
      <c r="S24" s="377">
        <v>0</v>
      </c>
      <c r="T24" s="377">
        <v>0</v>
      </c>
      <c r="U24" s="377">
        <v>1820.24594</v>
      </c>
      <c r="V24" s="590"/>
      <c r="X24" s="95"/>
      <c r="Y24" s="95"/>
      <c r="Z24" s="95"/>
      <c r="AA24" s="95"/>
      <c r="AB24" s="95"/>
      <c r="AC24" s="95"/>
      <c r="AD24" s="95"/>
    </row>
    <row r="25" spans="1:30" ht="26.25" customHeight="1">
      <c r="A25" s="489" t="s">
        <v>326</v>
      </c>
      <c r="B25" s="377">
        <v>24641.111929999999</v>
      </c>
      <c r="C25" s="377">
        <v>2951.5555399999998</v>
      </c>
      <c r="D25" s="377">
        <v>0</v>
      </c>
      <c r="E25" s="377">
        <v>0</v>
      </c>
      <c r="F25" s="377">
        <v>27592.66747</v>
      </c>
      <c r="G25" s="377">
        <v>6045.5224699999999</v>
      </c>
      <c r="H25" s="377">
        <v>12710.998960000001</v>
      </c>
      <c r="I25" s="377">
        <v>0</v>
      </c>
      <c r="J25" s="377">
        <v>0</v>
      </c>
      <c r="K25" s="377">
        <v>18756.521430000001</v>
      </c>
      <c r="L25" s="377">
        <v>5</v>
      </c>
      <c r="M25" s="377">
        <v>68.599999999999994</v>
      </c>
      <c r="N25" s="377">
        <v>0</v>
      </c>
      <c r="O25" s="377">
        <v>0</v>
      </c>
      <c r="P25" s="377">
        <v>73.599999999999994</v>
      </c>
      <c r="Q25" s="377">
        <v>1729.7700199999999</v>
      </c>
      <c r="R25" s="377">
        <v>68.715179999999989</v>
      </c>
      <c r="S25" s="377">
        <v>0</v>
      </c>
      <c r="T25" s="377">
        <v>0</v>
      </c>
      <c r="U25" s="377">
        <v>1798.4851999999998</v>
      </c>
      <c r="V25" s="590"/>
      <c r="X25" s="95"/>
      <c r="Y25" s="95"/>
      <c r="Z25" s="95"/>
      <c r="AA25" s="95"/>
      <c r="AB25" s="95"/>
      <c r="AC25" s="95"/>
      <c r="AD25" s="95"/>
    </row>
    <row r="26" spans="1:30" ht="26.25" customHeight="1">
      <c r="A26" s="489" t="s">
        <v>327</v>
      </c>
      <c r="B26" s="377">
        <v>283.16320000000002</v>
      </c>
      <c r="C26" s="377">
        <v>23.118200000000002</v>
      </c>
      <c r="D26" s="377">
        <v>0</v>
      </c>
      <c r="E26" s="377">
        <v>0</v>
      </c>
      <c r="F26" s="377">
        <v>306.28140000000002</v>
      </c>
      <c r="G26" s="377">
        <v>0</v>
      </c>
      <c r="H26" s="377">
        <v>539.18584999999996</v>
      </c>
      <c r="I26" s="377">
        <v>0</v>
      </c>
      <c r="J26" s="377">
        <v>0</v>
      </c>
      <c r="K26" s="377">
        <v>539.18584999999996</v>
      </c>
      <c r="L26" s="377">
        <v>0</v>
      </c>
      <c r="M26" s="377">
        <v>0</v>
      </c>
      <c r="N26" s="377">
        <v>0</v>
      </c>
      <c r="O26" s="377">
        <v>0</v>
      </c>
      <c r="P26" s="377">
        <v>0</v>
      </c>
      <c r="Q26" s="377">
        <v>20</v>
      </c>
      <c r="R26" s="377">
        <v>1660.8106699999998</v>
      </c>
      <c r="S26" s="377">
        <v>0</v>
      </c>
      <c r="T26" s="377">
        <v>0</v>
      </c>
      <c r="U26" s="377">
        <v>1680.8106699999998</v>
      </c>
      <c r="V26" s="590"/>
      <c r="X26" s="95"/>
      <c r="Y26" s="95"/>
      <c r="Z26" s="95"/>
      <c r="AA26" s="95"/>
      <c r="AB26" s="95"/>
      <c r="AC26" s="95"/>
      <c r="AD26" s="95"/>
    </row>
    <row r="27" spans="1:30" ht="26.25" customHeight="1">
      <c r="A27" s="489" t="s">
        <v>328</v>
      </c>
      <c r="B27" s="377">
        <v>683.1</v>
      </c>
      <c r="C27" s="377">
        <v>0</v>
      </c>
      <c r="D27" s="377">
        <v>0</v>
      </c>
      <c r="E27" s="377">
        <v>0</v>
      </c>
      <c r="F27" s="377">
        <v>683.1</v>
      </c>
      <c r="G27" s="377">
        <v>365.27321000000001</v>
      </c>
      <c r="H27" s="377">
        <v>3727.52369</v>
      </c>
      <c r="I27" s="377">
        <v>0</v>
      </c>
      <c r="J27" s="377">
        <v>0</v>
      </c>
      <c r="K27" s="377">
        <v>4092.7968999999998</v>
      </c>
      <c r="L27" s="377">
        <v>0</v>
      </c>
      <c r="M27" s="377">
        <v>0</v>
      </c>
      <c r="N27" s="377">
        <v>0</v>
      </c>
      <c r="O27" s="377">
        <v>0</v>
      </c>
      <c r="P27" s="377">
        <v>0</v>
      </c>
      <c r="Q27" s="377">
        <v>6046.4718200000007</v>
      </c>
      <c r="R27" s="377">
        <v>5516.8119999999999</v>
      </c>
      <c r="S27" s="377">
        <v>0</v>
      </c>
      <c r="T27" s="377">
        <v>0</v>
      </c>
      <c r="U27" s="377">
        <v>11563.283820000001</v>
      </c>
      <c r="V27" s="590"/>
      <c r="X27" s="95"/>
      <c r="Y27" s="95"/>
      <c r="Z27" s="95"/>
      <c r="AA27" s="95"/>
      <c r="AB27" s="95"/>
      <c r="AC27" s="95"/>
      <c r="AD27" s="95"/>
    </row>
    <row r="28" spans="1:30" ht="26.25" customHeight="1">
      <c r="A28" s="489" t="s">
        <v>1039</v>
      </c>
      <c r="B28" s="377">
        <v>620.02149999999995</v>
      </c>
      <c r="C28" s="377">
        <v>92.119169999999997</v>
      </c>
      <c r="D28" s="377">
        <v>0</v>
      </c>
      <c r="E28" s="377">
        <v>0</v>
      </c>
      <c r="F28" s="377">
        <v>712.14067</v>
      </c>
      <c r="G28" s="377">
        <v>88.75685</v>
      </c>
      <c r="H28" s="377">
        <v>123.30273</v>
      </c>
      <c r="I28" s="377">
        <v>0</v>
      </c>
      <c r="J28" s="377">
        <v>0</v>
      </c>
      <c r="K28" s="377">
        <v>212.05957999999998</v>
      </c>
      <c r="L28" s="377">
        <v>1.7750699999999999</v>
      </c>
      <c r="M28" s="377">
        <v>0.44527999999999995</v>
      </c>
      <c r="N28" s="377">
        <v>0</v>
      </c>
      <c r="O28" s="377">
        <v>0</v>
      </c>
      <c r="P28" s="377">
        <v>2.2203499999999998</v>
      </c>
      <c r="Q28" s="377">
        <v>159.6155</v>
      </c>
      <c r="R28" s="377">
        <v>116.25572</v>
      </c>
      <c r="S28" s="377">
        <v>0</v>
      </c>
      <c r="T28" s="377">
        <v>0</v>
      </c>
      <c r="U28" s="377">
        <v>275.87121999999999</v>
      </c>
      <c r="V28" s="590"/>
      <c r="X28" s="95"/>
      <c r="Y28" s="95"/>
      <c r="Z28" s="95"/>
      <c r="AA28" s="95"/>
      <c r="AB28" s="95"/>
      <c r="AC28" s="95"/>
      <c r="AD28" s="95"/>
    </row>
    <row r="29" spans="1:30" ht="26.25" customHeight="1">
      <c r="A29" s="489" t="s">
        <v>1044</v>
      </c>
      <c r="B29" s="377">
        <v>557.33589000000006</v>
      </c>
      <c r="C29" s="377">
        <v>0</v>
      </c>
      <c r="D29" s="377">
        <v>0</v>
      </c>
      <c r="E29" s="377">
        <v>0</v>
      </c>
      <c r="F29" s="377">
        <v>557.33589000000006</v>
      </c>
      <c r="G29" s="377">
        <v>949.19110000000001</v>
      </c>
      <c r="H29" s="377">
        <v>1976.2288000000001</v>
      </c>
      <c r="I29" s="377">
        <v>0</v>
      </c>
      <c r="J29" s="377">
        <v>0</v>
      </c>
      <c r="K29" s="377">
        <v>2925.4198999999999</v>
      </c>
      <c r="L29" s="377">
        <v>0</v>
      </c>
      <c r="M29" s="377">
        <v>6.86</v>
      </c>
      <c r="N29" s="377">
        <v>0</v>
      </c>
      <c r="O29" s="377">
        <v>0</v>
      </c>
      <c r="P29" s="377">
        <v>6.86</v>
      </c>
      <c r="Q29" s="377">
        <v>3445.4582999999998</v>
      </c>
      <c r="R29" s="377">
        <v>924.28923999999995</v>
      </c>
      <c r="S29" s="377">
        <v>0</v>
      </c>
      <c r="T29" s="377">
        <v>0</v>
      </c>
      <c r="U29" s="377">
        <v>4369.7475400000003</v>
      </c>
      <c r="V29" s="590"/>
      <c r="X29" s="95"/>
      <c r="Y29" s="95"/>
      <c r="Z29" s="95"/>
      <c r="AA29" s="95"/>
      <c r="AB29" s="95"/>
      <c r="AC29" s="95"/>
      <c r="AD29" s="95"/>
    </row>
    <row r="30" spans="1:30" ht="26.25" customHeight="1">
      <c r="A30" s="489" t="s">
        <v>1045</v>
      </c>
      <c r="B30" s="377">
        <v>0</v>
      </c>
      <c r="C30" s="377">
        <v>0</v>
      </c>
      <c r="D30" s="377">
        <v>0</v>
      </c>
      <c r="E30" s="377">
        <v>0</v>
      </c>
      <c r="F30" s="377">
        <v>0</v>
      </c>
      <c r="G30" s="377">
        <v>0</v>
      </c>
      <c r="H30" s="377">
        <v>0</v>
      </c>
      <c r="I30" s="377">
        <v>0</v>
      </c>
      <c r="J30" s="377">
        <v>0</v>
      </c>
      <c r="K30" s="377">
        <v>0</v>
      </c>
      <c r="L30" s="377">
        <v>0</v>
      </c>
      <c r="M30" s="377">
        <v>0</v>
      </c>
      <c r="N30" s="377">
        <v>0</v>
      </c>
      <c r="O30" s="377">
        <v>0</v>
      </c>
      <c r="P30" s="377">
        <v>0</v>
      </c>
      <c r="Q30" s="377">
        <v>0</v>
      </c>
      <c r="R30" s="377">
        <v>0</v>
      </c>
      <c r="S30" s="377">
        <v>0</v>
      </c>
      <c r="T30" s="377">
        <v>0</v>
      </c>
      <c r="U30" s="377">
        <v>0</v>
      </c>
      <c r="V30" s="590"/>
      <c r="X30" s="95"/>
      <c r="Y30" s="95"/>
      <c r="Z30" s="95"/>
      <c r="AA30" s="95"/>
      <c r="AB30" s="95"/>
      <c r="AC30" s="95"/>
      <c r="AD30" s="95"/>
    </row>
    <row r="31" spans="1:30" ht="26.25" customHeight="1">
      <c r="A31" s="489" t="s">
        <v>111</v>
      </c>
      <c r="B31" s="377">
        <v>0</v>
      </c>
      <c r="C31" s="377">
        <v>0</v>
      </c>
      <c r="D31" s="377">
        <v>0</v>
      </c>
      <c r="E31" s="377">
        <v>0</v>
      </c>
      <c r="F31" s="377">
        <v>0</v>
      </c>
      <c r="G31" s="377">
        <v>0</v>
      </c>
      <c r="H31" s="377">
        <v>0</v>
      </c>
      <c r="I31" s="377">
        <v>0</v>
      </c>
      <c r="J31" s="377">
        <v>0</v>
      </c>
      <c r="K31" s="377">
        <v>0</v>
      </c>
      <c r="L31" s="377">
        <v>0</v>
      </c>
      <c r="M31" s="377">
        <v>0</v>
      </c>
      <c r="N31" s="377">
        <v>0</v>
      </c>
      <c r="O31" s="377">
        <v>0</v>
      </c>
      <c r="P31" s="377">
        <v>0</v>
      </c>
      <c r="Q31" s="377">
        <v>0</v>
      </c>
      <c r="R31" s="377">
        <v>0</v>
      </c>
      <c r="S31" s="377">
        <v>0</v>
      </c>
      <c r="T31" s="377">
        <v>0</v>
      </c>
      <c r="U31" s="377">
        <v>0</v>
      </c>
      <c r="V31" s="590"/>
      <c r="X31" s="95"/>
      <c r="Y31" s="95" t="s">
        <v>1087</v>
      </c>
      <c r="Z31" s="95" t="s">
        <v>1087</v>
      </c>
      <c r="AA31" s="95"/>
      <c r="AB31" s="95"/>
      <c r="AC31" s="95"/>
      <c r="AD31" s="95"/>
    </row>
    <row r="32" spans="1:30" ht="26.25" customHeight="1">
      <c r="A32" s="489" t="s">
        <v>332</v>
      </c>
      <c r="B32" s="377">
        <v>0</v>
      </c>
      <c r="C32" s="377">
        <v>0</v>
      </c>
      <c r="D32" s="377">
        <v>0</v>
      </c>
      <c r="E32" s="377">
        <v>0</v>
      </c>
      <c r="F32" s="377">
        <v>0</v>
      </c>
      <c r="G32" s="377">
        <v>0.50482000000000005</v>
      </c>
      <c r="H32" s="377">
        <v>0</v>
      </c>
      <c r="I32" s="377">
        <v>0</v>
      </c>
      <c r="J32" s="377">
        <v>0</v>
      </c>
      <c r="K32" s="377">
        <v>0.50482000000000005</v>
      </c>
      <c r="L32" s="377">
        <v>0</v>
      </c>
      <c r="M32" s="377">
        <v>0</v>
      </c>
      <c r="N32" s="377">
        <v>0</v>
      </c>
      <c r="O32" s="377">
        <v>0</v>
      </c>
      <c r="P32" s="377">
        <v>0</v>
      </c>
      <c r="Q32" s="377">
        <v>0</v>
      </c>
      <c r="R32" s="377">
        <v>0</v>
      </c>
      <c r="S32" s="377">
        <v>0</v>
      </c>
      <c r="T32" s="377">
        <v>0</v>
      </c>
      <c r="U32" s="377">
        <v>0</v>
      </c>
      <c r="V32" s="590"/>
      <c r="X32" s="95"/>
      <c r="Y32" s="95" t="s">
        <v>1087</v>
      </c>
      <c r="Z32" s="95" t="s">
        <v>1087</v>
      </c>
      <c r="AA32" s="95"/>
      <c r="AB32" s="95"/>
      <c r="AC32" s="95"/>
      <c r="AD32" s="95"/>
    </row>
    <row r="33" spans="1:30" ht="26.25" customHeight="1">
      <c r="A33" s="489" t="s">
        <v>1046</v>
      </c>
      <c r="B33" s="377">
        <v>1832.4951100000001</v>
      </c>
      <c r="C33" s="377">
        <v>201.12064999999998</v>
      </c>
      <c r="D33" s="377">
        <v>0</v>
      </c>
      <c r="E33" s="377">
        <v>0</v>
      </c>
      <c r="F33" s="377">
        <v>2033.6157599999999</v>
      </c>
      <c r="G33" s="377">
        <v>19742.602749999998</v>
      </c>
      <c r="H33" s="377">
        <v>844.20524999999998</v>
      </c>
      <c r="I33" s="377">
        <v>0</v>
      </c>
      <c r="J33" s="377">
        <v>0</v>
      </c>
      <c r="K33" s="377">
        <v>20586.808000000001</v>
      </c>
      <c r="L33" s="377">
        <v>0</v>
      </c>
      <c r="M33" s="377">
        <v>0</v>
      </c>
      <c r="N33" s="377">
        <v>0</v>
      </c>
      <c r="O33" s="377">
        <v>0</v>
      </c>
      <c r="P33" s="377">
        <v>0</v>
      </c>
      <c r="Q33" s="377">
        <v>3008</v>
      </c>
      <c r="R33" s="377">
        <v>0</v>
      </c>
      <c r="S33" s="377">
        <v>0</v>
      </c>
      <c r="T33" s="377">
        <v>0</v>
      </c>
      <c r="U33" s="377">
        <v>3008</v>
      </c>
      <c r="V33" s="590"/>
      <c r="X33" s="95"/>
      <c r="Y33" s="95"/>
      <c r="Z33" s="95"/>
      <c r="AA33" s="95"/>
      <c r="AB33" s="95"/>
      <c r="AC33" s="95"/>
      <c r="AD33" s="95"/>
    </row>
    <row r="34" spans="1:30" ht="26.25" customHeight="1">
      <c r="A34" s="489" t="s">
        <v>1047</v>
      </c>
      <c r="B34" s="377">
        <v>0</v>
      </c>
      <c r="C34" s="377">
        <v>0</v>
      </c>
      <c r="D34" s="377">
        <v>0</v>
      </c>
      <c r="E34" s="377">
        <v>0</v>
      </c>
      <c r="F34" s="377">
        <v>0</v>
      </c>
      <c r="G34" s="377">
        <v>0</v>
      </c>
      <c r="H34" s="377">
        <v>0</v>
      </c>
      <c r="I34" s="377">
        <v>0</v>
      </c>
      <c r="J34" s="377">
        <v>0</v>
      </c>
      <c r="K34" s="377">
        <v>0</v>
      </c>
      <c r="L34" s="377">
        <v>0</v>
      </c>
      <c r="M34" s="377">
        <v>0</v>
      </c>
      <c r="N34" s="377">
        <v>0</v>
      </c>
      <c r="O34" s="377">
        <v>0</v>
      </c>
      <c r="P34" s="377">
        <v>0</v>
      </c>
      <c r="Q34" s="377">
        <v>0</v>
      </c>
      <c r="R34" s="377">
        <v>0</v>
      </c>
      <c r="S34" s="377">
        <v>0</v>
      </c>
      <c r="T34" s="377">
        <v>0</v>
      </c>
      <c r="U34" s="377">
        <v>0</v>
      </c>
      <c r="V34" s="590"/>
      <c r="X34" s="95"/>
      <c r="Y34" s="95"/>
      <c r="Z34" s="95"/>
      <c r="AA34" s="95"/>
      <c r="AB34" s="95"/>
      <c r="AC34" s="95"/>
      <c r="AD34" s="95"/>
    </row>
    <row r="35" spans="1:30" ht="26.25" customHeight="1">
      <c r="A35" s="489" t="s">
        <v>1048</v>
      </c>
      <c r="B35" s="377">
        <v>1832.4951100000001</v>
      </c>
      <c r="C35" s="377">
        <v>201.12064999999998</v>
      </c>
      <c r="D35" s="377">
        <v>0</v>
      </c>
      <c r="E35" s="377">
        <v>0</v>
      </c>
      <c r="F35" s="377">
        <v>2033.6157599999999</v>
      </c>
      <c r="G35" s="377">
        <v>19540.519410000001</v>
      </c>
      <c r="H35" s="377">
        <v>844.20524999999998</v>
      </c>
      <c r="I35" s="377">
        <v>0</v>
      </c>
      <c r="J35" s="377">
        <v>0</v>
      </c>
      <c r="K35" s="377">
        <v>20384.72466</v>
      </c>
      <c r="L35" s="377">
        <v>0</v>
      </c>
      <c r="M35" s="377">
        <v>0</v>
      </c>
      <c r="N35" s="377">
        <v>0</v>
      </c>
      <c r="O35" s="377">
        <v>0</v>
      </c>
      <c r="P35" s="377">
        <v>0</v>
      </c>
      <c r="Q35" s="377">
        <v>3000</v>
      </c>
      <c r="R35" s="377">
        <v>0</v>
      </c>
      <c r="S35" s="377">
        <v>0</v>
      </c>
      <c r="T35" s="377">
        <v>0</v>
      </c>
      <c r="U35" s="377">
        <v>3000</v>
      </c>
      <c r="V35" s="590"/>
      <c r="X35" s="95"/>
      <c r="Y35" s="95"/>
      <c r="Z35" s="95"/>
      <c r="AA35" s="95"/>
      <c r="AB35" s="95"/>
      <c r="AC35" s="95"/>
      <c r="AD35" s="95"/>
    </row>
    <row r="36" spans="1:30" ht="26.25" customHeight="1">
      <c r="A36" s="489" t="s">
        <v>1049</v>
      </c>
      <c r="B36" s="377">
        <v>0</v>
      </c>
      <c r="C36" s="377">
        <v>0</v>
      </c>
      <c r="D36" s="377">
        <v>0</v>
      </c>
      <c r="E36" s="377">
        <v>0</v>
      </c>
      <c r="F36" s="377">
        <v>0</v>
      </c>
      <c r="G36" s="377">
        <v>202.08333999999999</v>
      </c>
      <c r="H36" s="377">
        <v>0</v>
      </c>
      <c r="I36" s="377">
        <v>0</v>
      </c>
      <c r="J36" s="377">
        <v>0</v>
      </c>
      <c r="K36" s="377">
        <v>202.08333999999999</v>
      </c>
      <c r="L36" s="377">
        <v>0</v>
      </c>
      <c r="M36" s="377">
        <v>0</v>
      </c>
      <c r="N36" s="377">
        <v>0</v>
      </c>
      <c r="O36" s="377">
        <v>0</v>
      </c>
      <c r="P36" s="377">
        <v>0</v>
      </c>
      <c r="Q36" s="377">
        <v>8</v>
      </c>
      <c r="R36" s="377">
        <v>0</v>
      </c>
      <c r="S36" s="377">
        <v>0</v>
      </c>
      <c r="T36" s="377">
        <v>0</v>
      </c>
      <c r="U36" s="377">
        <v>8</v>
      </c>
      <c r="V36" s="590"/>
      <c r="X36" s="95"/>
      <c r="Y36" s="95"/>
      <c r="Z36" s="95"/>
      <c r="AA36" s="95"/>
      <c r="AB36" s="95"/>
      <c r="AC36" s="95"/>
      <c r="AD36" s="95"/>
    </row>
    <row r="37" spans="1:30" ht="26.25" customHeight="1">
      <c r="A37" s="489" t="s">
        <v>1050</v>
      </c>
      <c r="B37" s="377">
        <v>0</v>
      </c>
      <c r="C37" s="377">
        <v>0</v>
      </c>
      <c r="D37" s="377">
        <v>0</v>
      </c>
      <c r="E37" s="377">
        <v>0</v>
      </c>
      <c r="F37" s="377">
        <v>0</v>
      </c>
      <c r="G37" s="377">
        <v>0</v>
      </c>
      <c r="H37" s="377">
        <v>0</v>
      </c>
      <c r="I37" s="377">
        <v>0</v>
      </c>
      <c r="J37" s="377">
        <v>0</v>
      </c>
      <c r="K37" s="377">
        <v>0</v>
      </c>
      <c r="L37" s="377">
        <v>0</v>
      </c>
      <c r="M37" s="377">
        <v>0</v>
      </c>
      <c r="N37" s="377">
        <v>0</v>
      </c>
      <c r="O37" s="377">
        <v>0</v>
      </c>
      <c r="P37" s="377">
        <v>0</v>
      </c>
      <c r="Q37" s="377">
        <v>0</v>
      </c>
      <c r="R37" s="377">
        <v>0</v>
      </c>
      <c r="S37" s="377">
        <v>0</v>
      </c>
      <c r="T37" s="377">
        <v>0</v>
      </c>
      <c r="U37" s="377">
        <v>0</v>
      </c>
      <c r="V37" s="590"/>
      <c r="X37" s="95"/>
      <c r="Y37" s="95"/>
      <c r="Z37" s="95"/>
      <c r="AA37" s="95"/>
      <c r="AB37" s="95"/>
      <c r="AC37" s="95"/>
      <c r="AD37" s="95"/>
    </row>
    <row r="38" spans="1:30" ht="26.25" customHeight="1">
      <c r="A38" s="489" t="s">
        <v>1051</v>
      </c>
      <c r="B38" s="377">
        <v>0</v>
      </c>
      <c r="C38" s="377">
        <v>0</v>
      </c>
      <c r="D38" s="377">
        <v>0</v>
      </c>
      <c r="E38" s="377">
        <v>0</v>
      </c>
      <c r="F38" s="377">
        <v>0</v>
      </c>
      <c r="G38" s="377">
        <v>0</v>
      </c>
      <c r="H38" s="377">
        <v>0</v>
      </c>
      <c r="I38" s="377">
        <v>0</v>
      </c>
      <c r="J38" s="377">
        <v>0</v>
      </c>
      <c r="K38" s="377">
        <v>0</v>
      </c>
      <c r="L38" s="377">
        <v>0</v>
      </c>
      <c r="M38" s="377">
        <v>0</v>
      </c>
      <c r="N38" s="377">
        <v>0</v>
      </c>
      <c r="O38" s="377">
        <v>0</v>
      </c>
      <c r="P38" s="377">
        <v>0</v>
      </c>
      <c r="Q38" s="377">
        <v>0</v>
      </c>
      <c r="R38" s="377">
        <v>0</v>
      </c>
      <c r="S38" s="377">
        <v>0</v>
      </c>
      <c r="T38" s="377">
        <v>0</v>
      </c>
      <c r="U38" s="377">
        <v>0</v>
      </c>
      <c r="V38" s="590"/>
      <c r="X38" s="95"/>
      <c r="Y38" s="95"/>
      <c r="Z38" s="95"/>
      <c r="AA38" s="95"/>
      <c r="AB38" s="95"/>
      <c r="AC38" s="95"/>
      <c r="AD38" s="95"/>
    </row>
    <row r="39" spans="1:30" ht="26.25" customHeight="1">
      <c r="A39" s="489" t="s">
        <v>341</v>
      </c>
      <c r="B39" s="377">
        <v>0</v>
      </c>
      <c r="C39" s="377">
        <v>0</v>
      </c>
      <c r="D39" s="377">
        <v>0</v>
      </c>
      <c r="E39" s="377">
        <v>0</v>
      </c>
      <c r="F39" s="377">
        <v>0</v>
      </c>
      <c r="G39" s="377">
        <v>0</v>
      </c>
      <c r="H39" s="377">
        <v>0</v>
      </c>
      <c r="I39" s="377">
        <v>0</v>
      </c>
      <c r="J39" s="377">
        <v>0</v>
      </c>
      <c r="K39" s="377">
        <v>0</v>
      </c>
      <c r="L39" s="377">
        <v>0</v>
      </c>
      <c r="M39" s="377">
        <v>0</v>
      </c>
      <c r="N39" s="377">
        <v>0</v>
      </c>
      <c r="O39" s="377">
        <v>0</v>
      </c>
      <c r="P39" s="377">
        <v>0</v>
      </c>
      <c r="Q39" s="377">
        <v>0</v>
      </c>
      <c r="R39" s="377">
        <v>0</v>
      </c>
      <c r="S39" s="377">
        <v>0</v>
      </c>
      <c r="T39" s="377">
        <v>0</v>
      </c>
      <c r="U39" s="377">
        <v>0</v>
      </c>
      <c r="X39" s="95"/>
      <c r="Y39" s="95"/>
      <c r="Z39" s="95"/>
      <c r="AA39" s="95"/>
      <c r="AB39" s="95"/>
      <c r="AC39" s="95"/>
      <c r="AD39" s="95"/>
    </row>
    <row r="40" spans="1:30" ht="26.25" customHeight="1" thickBot="1">
      <c r="A40" s="489" t="s">
        <v>1052</v>
      </c>
      <c r="B40" s="377">
        <v>0</v>
      </c>
      <c r="C40" s="377">
        <v>0</v>
      </c>
      <c r="D40" s="377">
        <v>0</v>
      </c>
      <c r="E40" s="377">
        <v>0</v>
      </c>
      <c r="F40" s="377">
        <v>0</v>
      </c>
      <c r="G40" s="377">
        <v>0</v>
      </c>
      <c r="H40" s="377">
        <v>0</v>
      </c>
      <c r="I40" s="377">
        <v>0</v>
      </c>
      <c r="J40" s="377">
        <v>0</v>
      </c>
      <c r="K40" s="377">
        <v>0</v>
      </c>
      <c r="L40" s="377">
        <v>0</v>
      </c>
      <c r="M40" s="377">
        <v>0</v>
      </c>
      <c r="N40" s="377">
        <v>0</v>
      </c>
      <c r="O40" s="377">
        <v>0</v>
      </c>
      <c r="P40" s="377">
        <v>0</v>
      </c>
      <c r="Q40" s="377">
        <v>0</v>
      </c>
      <c r="R40" s="377">
        <v>0</v>
      </c>
      <c r="S40" s="377">
        <v>0</v>
      </c>
      <c r="T40" s="377">
        <v>0</v>
      </c>
      <c r="U40" s="377">
        <v>0</v>
      </c>
      <c r="V40" s="590"/>
      <c r="X40" s="95"/>
      <c r="Y40" s="95"/>
      <c r="Z40" s="95"/>
      <c r="AA40" s="95"/>
      <c r="AB40" s="95"/>
      <c r="AC40" s="95"/>
      <c r="AD40" s="95"/>
    </row>
    <row r="41" spans="1:30" s="174" customFormat="1" ht="26.25" customHeight="1" thickTop="1" thickBot="1">
      <c r="A41" s="591" t="s">
        <v>882</v>
      </c>
      <c r="B41" s="364">
        <v>71127.763579999999</v>
      </c>
      <c r="C41" s="364">
        <v>10688.9689</v>
      </c>
      <c r="D41" s="364">
        <v>0</v>
      </c>
      <c r="E41" s="364">
        <v>0</v>
      </c>
      <c r="F41" s="364">
        <v>81816.732480000006</v>
      </c>
      <c r="G41" s="364">
        <v>61989.097070000003</v>
      </c>
      <c r="H41" s="364">
        <v>53297.972259999995</v>
      </c>
      <c r="I41" s="364">
        <v>0</v>
      </c>
      <c r="J41" s="364">
        <v>0</v>
      </c>
      <c r="K41" s="364">
        <v>115287.06933</v>
      </c>
      <c r="L41" s="364">
        <v>8624.56754</v>
      </c>
      <c r="M41" s="364">
        <v>2513.7465000000002</v>
      </c>
      <c r="N41" s="364">
        <v>0</v>
      </c>
      <c r="O41" s="364">
        <v>0</v>
      </c>
      <c r="P41" s="364">
        <v>11138.314039999999</v>
      </c>
      <c r="Q41" s="364">
        <v>32091.25477</v>
      </c>
      <c r="R41" s="364">
        <v>15980.161749999999</v>
      </c>
      <c r="S41" s="364">
        <v>0</v>
      </c>
      <c r="T41" s="364">
        <v>0</v>
      </c>
      <c r="U41" s="364">
        <v>48071.416520000006</v>
      </c>
      <c r="V41" s="585"/>
      <c r="X41" s="592"/>
      <c r="Y41" s="592"/>
      <c r="Z41" s="592"/>
      <c r="AA41" s="592"/>
      <c r="AB41" s="592"/>
      <c r="AC41" s="592"/>
      <c r="AD41" s="592"/>
    </row>
    <row r="42" spans="1:30" ht="26.25" customHeight="1" thickTop="1">
      <c r="A42" s="489" t="s">
        <v>256</v>
      </c>
      <c r="B42" s="377">
        <v>61113.787060000002</v>
      </c>
      <c r="C42" s="377">
        <v>6723.7422900000001</v>
      </c>
      <c r="D42" s="377">
        <v>0</v>
      </c>
      <c r="E42" s="377">
        <v>0</v>
      </c>
      <c r="F42" s="377">
        <v>67837.529349999997</v>
      </c>
      <c r="G42" s="377">
        <v>96336.961779999998</v>
      </c>
      <c r="H42" s="377">
        <v>43560.8652</v>
      </c>
      <c r="I42" s="377">
        <v>284.31084999999996</v>
      </c>
      <c r="J42" s="377">
        <v>0</v>
      </c>
      <c r="K42" s="377">
        <v>140182.13783000002</v>
      </c>
      <c r="L42" s="377">
        <v>97176.450980000009</v>
      </c>
      <c r="M42" s="377">
        <v>4640.3754500000005</v>
      </c>
      <c r="N42" s="377">
        <v>0</v>
      </c>
      <c r="O42" s="377">
        <v>0</v>
      </c>
      <c r="P42" s="377">
        <v>101816.82643</v>
      </c>
      <c r="Q42" s="377">
        <v>37214.994020000006</v>
      </c>
      <c r="R42" s="377">
        <v>6910.07125</v>
      </c>
      <c r="S42" s="377">
        <v>101.1532</v>
      </c>
      <c r="T42" s="377">
        <v>0</v>
      </c>
      <c r="U42" s="377">
        <v>44226.21847</v>
      </c>
      <c r="V42" s="590"/>
      <c r="X42" s="95"/>
      <c r="Y42" s="95"/>
      <c r="Z42" s="95"/>
      <c r="AA42" s="95"/>
      <c r="AB42" s="95"/>
      <c r="AC42" s="95"/>
      <c r="AD42" s="95"/>
    </row>
    <row r="43" spans="1:30" ht="26.25" customHeight="1">
      <c r="A43" s="489" t="s">
        <v>1053</v>
      </c>
      <c r="B43" s="377">
        <v>61113.787060000002</v>
      </c>
      <c r="C43" s="377">
        <v>6723.7422900000001</v>
      </c>
      <c r="D43" s="377">
        <v>0</v>
      </c>
      <c r="E43" s="377">
        <v>0</v>
      </c>
      <c r="F43" s="377">
        <v>67837.529349999997</v>
      </c>
      <c r="G43" s="377">
        <v>96336.961779999998</v>
      </c>
      <c r="H43" s="377">
        <v>43552.82501</v>
      </c>
      <c r="I43" s="377">
        <v>284.31084999999996</v>
      </c>
      <c r="J43" s="377">
        <v>0</v>
      </c>
      <c r="K43" s="377">
        <v>140174.09763999999</v>
      </c>
      <c r="L43" s="377">
        <v>97176.450980000009</v>
      </c>
      <c r="M43" s="377">
        <v>4640.3754500000005</v>
      </c>
      <c r="N43" s="377">
        <v>0</v>
      </c>
      <c r="O43" s="377">
        <v>0</v>
      </c>
      <c r="P43" s="377">
        <v>101816.82643</v>
      </c>
      <c r="Q43" s="377">
        <v>37214.994020000006</v>
      </c>
      <c r="R43" s="377">
        <v>6910.07125</v>
      </c>
      <c r="S43" s="377">
        <v>101.1532</v>
      </c>
      <c r="T43" s="377">
        <v>0</v>
      </c>
      <c r="U43" s="377">
        <v>44226.21847</v>
      </c>
      <c r="V43" s="590"/>
      <c r="X43" s="95"/>
      <c r="Y43" s="95"/>
      <c r="Z43" s="95"/>
      <c r="AA43" s="95"/>
      <c r="AB43" s="95"/>
      <c r="AC43" s="95"/>
      <c r="AD43" s="95"/>
    </row>
    <row r="44" spans="1:30" ht="26.25" customHeight="1">
      <c r="A44" s="489" t="s">
        <v>1054</v>
      </c>
      <c r="B44" s="377">
        <v>0</v>
      </c>
      <c r="C44" s="377">
        <v>0</v>
      </c>
      <c r="D44" s="377">
        <v>0</v>
      </c>
      <c r="E44" s="377">
        <v>0</v>
      </c>
      <c r="F44" s="377">
        <v>0</v>
      </c>
      <c r="G44" s="377">
        <v>0</v>
      </c>
      <c r="H44" s="377">
        <v>0</v>
      </c>
      <c r="I44" s="377">
        <v>0</v>
      </c>
      <c r="J44" s="377">
        <v>0</v>
      </c>
      <c r="K44" s="377">
        <v>0</v>
      </c>
      <c r="L44" s="377">
        <v>0</v>
      </c>
      <c r="M44" s="377">
        <v>0</v>
      </c>
      <c r="N44" s="377">
        <v>0</v>
      </c>
      <c r="O44" s="377">
        <v>0</v>
      </c>
      <c r="P44" s="377">
        <v>0</v>
      </c>
      <c r="Q44" s="377">
        <v>0</v>
      </c>
      <c r="R44" s="377">
        <v>0</v>
      </c>
      <c r="S44" s="377">
        <v>0</v>
      </c>
      <c r="T44" s="377">
        <v>0</v>
      </c>
      <c r="U44" s="377">
        <v>0</v>
      </c>
      <c r="V44" s="590"/>
      <c r="X44" s="95"/>
      <c r="Y44" s="95"/>
      <c r="Z44" s="95"/>
      <c r="AA44" s="95"/>
      <c r="AB44" s="95"/>
      <c r="AC44" s="95"/>
      <c r="AD44" s="95"/>
    </row>
    <row r="45" spans="1:30" ht="26.25" customHeight="1">
      <c r="A45" s="489" t="s">
        <v>1055</v>
      </c>
      <c r="B45" s="377">
        <v>0</v>
      </c>
      <c r="C45" s="377">
        <v>0</v>
      </c>
      <c r="D45" s="377">
        <v>0</v>
      </c>
      <c r="E45" s="377">
        <v>0</v>
      </c>
      <c r="F45" s="377">
        <v>0</v>
      </c>
      <c r="G45" s="377">
        <v>0</v>
      </c>
      <c r="H45" s="377">
        <v>0</v>
      </c>
      <c r="I45" s="377">
        <v>0</v>
      </c>
      <c r="J45" s="377">
        <v>0</v>
      </c>
      <c r="K45" s="377">
        <v>0</v>
      </c>
      <c r="L45" s="377">
        <v>0</v>
      </c>
      <c r="M45" s="377">
        <v>0</v>
      </c>
      <c r="N45" s="377">
        <v>0</v>
      </c>
      <c r="O45" s="377">
        <v>0</v>
      </c>
      <c r="P45" s="377">
        <v>0</v>
      </c>
      <c r="Q45" s="377">
        <v>0</v>
      </c>
      <c r="R45" s="377">
        <v>0</v>
      </c>
      <c r="S45" s="377">
        <v>0</v>
      </c>
      <c r="T45" s="377">
        <v>0</v>
      </c>
      <c r="U45" s="377">
        <v>0</v>
      </c>
      <c r="V45" s="590"/>
      <c r="X45" s="95"/>
      <c r="Y45" s="95"/>
      <c r="Z45" s="95"/>
      <c r="AA45" s="95"/>
      <c r="AB45" s="95"/>
      <c r="AC45" s="95"/>
      <c r="AD45" s="95"/>
    </row>
    <row r="46" spans="1:30" ht="26.25" customHeight="1">
      <c r="A46" s="489" t="s">
        <v>1056</v>
      </c>
      <c r="B46" s="377">
        <v>0</v>
      </c>
      <c r="C46" s="377">
        <v>0</v>
      </c>
      <c r="D46" s="377">
        <v>0</v>
      </c>
      <c r="E46" s="377">
        <v>0</v>
      </c>
      <c r="F46" s="377">
        <v>0</v>
      </c>
      <c r="G46" s="377">
        <v>0</v>
      </c>
      <c r="H46" s="377">
        <v>8.0401899999999991</v>
      </c>
      <c r="I46" s="377">
        <v>0</v>
      </c>
      <c r="J46" s="377">
        <v>0</v>
      </c>
      <c r="K46" s="377">
        <v>8.0401899999999991</v>
      </c>
      <c r="L46" s="377">
        <v>0</v>
      </c>
      <c r="M46" s="377">
        <v>0</v>
      </c>
      <c r="N46" s="377">
        <v>0</v>
      </c>
      <c r="O46" s="377">
        <v>0</v>
      </c>
      <c r="P46" s="377">
        <v>0</v>
      </c>
      <c r="Q46" s="377">
        <v>0</v>
      </c>
      <c r="R46" s="377">
        <v>0</v>
      </c>
      <c r="S46" s="377">
        <v>0</v>
      </c>
      <c r="T46" s="377">
        <v>0</v>
      </c>
      <c r="U46" s="377">
        <v>0</v>
      </c>
      <c r="V46" s="590"/>
      <c r="X46" s="95"/>
      <c r="Y46" s="95"/>
      <c r="Z46" s="95"/>
      <c r="AA46" s="95"/>
      <c r="AB46" s="95"/>
      <c r="AC46" s="95"/>
      <c r="AD46" s="95"/>
    </row>
    <row r="47" spans="1:30" ht="26.25" customHeight="1">
      <c r="A47" s="489" t="s">
        <v>1057</v>
      </c>
      <c r="B47" s="377">
        <v>0</v>
      </c>
      <c r="C47" s="377">
        <v>0</v>
      </c>
      <c r="D47" s="377">
        <v>0</v>
      </c>
      <c r="E47" s="377">
        <v>0</v>
      </c>
      <c r="F47" s="377">
        <v>0</v>
      </c>
      <c r="G47" s="377">
        <v>0</v>
      </c>
      <c r="H47" s="377">
        <v>0</v>
      </c>
      <c r="I47" s="377">
        <v>0</v>
      </c>
      <c r="J47" s="377">
        <v>0</v>
      </c>
      <c r="K47" s="377">
        <v>0</v>
      </c>
      <c r="L47" s="377">
        <v>0</v>
      </c>
      <c r="M47" s="377">
        <v>0</v>
      </c>
      <c r="N47" s="377">
        <v>0</v>
      </c>
      <c r="O47" s="377">
        <v>0</v>
      </c>
      <c r="P47" s="377">
        <v>0</v>
      </c>
      <c r="Q47" s="377">
        <v>0</v>
      </c>
      <c r="R47" s="377">
        <v>0</v>
      </c>
      <c r="S47" s="377">
        <v>0</v>
      </c>
      <c r="T47" s="377">
        <v>0</v>
      </c>
      <c r="U47" s="377">
        <v>0</v>
      </c>
      <c r="V47" s="590"/>
      <c r="X47" s="95"/>
      <c r="Y47" s="95"/>
      <c r="Z47" s="95"/>
      <c r="AA47" s="95"/>
      <c r="AB47" s="95"/>
      <c r="AC47" s="95"/>
      <c r="AD47" s="95"/>
    </row>
    <row r="48" spans="1:30" ht="26.25" customHeight="1">
      <c r="A48" s="489" t="s">
        <v>1058</v>
      </c>
      <c r="B48" s="377">
        <v>20.812830000000002</v>
      </c>
      <c r="C48" s="377">
        <v>11.632850000000001</v>
      </c>
      <c r="D48" s="377">
        <v>0</v>
      </c>
      <c r="E48" s="377">
        <v>0</v>
      </c>
      <c r="F48" s="377">
        <v>32.445680000000003</v>
      </c>
      <c r="G48" s="377">
        <v>280.12988000000001</v>
      </c>
      <c r="H48" s="377">
        <v>1409.6515300000001</v>
      </c>
      <c r="I48" s="377">
        <v>0</v>
      </c>
      <c r="J48" s="377">
        <v>0</v>
      </c>
      <c r="K48" s="377">
        <v>1689.7814099999998</v>
      </c>
      <c r="L48" s="377">
        <v>0</v>
      </c>
      <c r="M48" s="377">
        <v>0</v>
      </c>
      <c r="N48" s="377">
        <v>0</v>
      </c>
      <c r="O48" s="377">
        <v>0</v>
      </c>
      <c r="P48" s="377">
        <v>0</v>
      </c>
      <c r="Q48" s="377">
        <v>386.10803000000004</v>
      </c>
      <c r="R48" s="377">
        <v>102.59069000000001</v>
      </c>
      <c r="S48" s="377">
        <v>0</v>
      </c>
      <c r="T48" s="377">
        <v>0</v>
      </c>
      <c r="U48" s="377">
        <v>488.69871999999998</v>
      </c>
      <c r="V48" s="590"/>
      <c r="X48" s="95"/>
      <c r="Y48" s="95"/>
      <c r="Z48" s="95"/>
      <c r="AA48" s="95"/>
      <c r="AB48" s="95"/>
      <c r="AC48" s="95"/>
      <c r="AD48" s="95"/>
    </row>
    <row r="49" spans="1:30" ht="26.25" customHeight="1">
      <c r="A49" s="489" t="s">
        <v>260</v>
      </c>
      <c r="B49" s="377">
        <v>515.70164</v>
      </c>
      <c r="C49" s="377">
        <v>198.34078</v>
      </c>
      <c r="D49" s="377">
        <v>15.12932</v>
      </c>
      <c r="E49" s="377">
        <v>0</v>
      </c>
      <c r="F49" s="377">
        <v>729.17174</v>
      </c>
      <c r="G49" s="377">
        <v>176.70328000000001</v>
      </c>
      <c r="H49" s="377">
        <v>124.13431</v>
      </c>
      <c r="I49" s="377">
        <v>0</v>
      </c>
      <c r="J49" s="377">
        <v>0</v>
      </c>
      <c r="K49" s="377">
        <v>300.83759000000003</v>
      </c>
      <c r="L49" s="377">
        <v>279.77764000000002</v>
      </c>
      <c r="M49" s="377">
        <v>0</v>
      </c>
      <c r="N49" s="377">
        <v>0</v>
      </c>
      <c r="O49" s="377">
        <v>0</v>
      </c>
      <c r="P49" s="377">
        <v>279.77764000000002</v>
      </c>
      <c r="Q49" s="377">
        <v>1314.0406399999999</v>
      </c>
      <c r="R49" s="377">
        <v>81.507570000000001</v>
      </c>
      <c r="S49" s="377">
        <v>0</v>
      </c>
      <c r="T49" s="377">
        <v>0</v>
      </c>
      <c r="U49" s="377">
        <v>1395.5482099999999</v>
      </c>
      <c r="V49" s="590"/>
      <c r="X49" s="95"/>
      <c r="Y49" s="95"/>
      <c r="Z49" s="95"/>
      <c r="AA49" s="95"/>
      <c r="AB49" s="95"/>
      <c r="AC49" s="95"/>
      <c r="AD49" s="95"/>
    </row>
    <row r="50" spans="1:30" ht="26.25" customHeight="1">
      <c r="A50" s="489" t="s">
        <v>1059</v>
      </c>
      <c r="B50" s="377">
        <v>0</v>
      </c>
      <c r="C50" s="377">
        <v>36.161259999999999</v>
      </c>
      <c r="D50" s="377">
        <v>0</v>
      </c>
      <c r="E50" s="377">
        <v>0</v>
      </c>
      <c r="F50" s="377">
        <v>36.161259999999999</v>
      </c>
      <c r="G50" s="377">
        <v>0</v>
      </c>
      <c r="H50" s="377">
        <v>0</v>
      </c>
      <c r="I50" s="377">
        <v>0</v>
      </c>
      <c r="J50" s="377">
        <v>0</v>
      </c>
      <c r="K50" s="377">
        <v>0</v>
      </c>
      <c r="L50" s="377">
        <v>0</v>
      </c>
      <c r="M50" s="377">
        <v>0</v>
      </c>
      <c r="N50" s="377">
        <v>0</v>
      </c>
      <c r="O50" s="377">
        <v>0</v>
      </c>
      <c r="P50" s="377">
        <v>0</v>
      </c>
      <c r="Q50" s="377">
        <v>122.95171000000001</v>
      </c>
      <c r="R50" s="377">
        <v>0</v>
      </c>
      <c r="S50" s="377">
        <v>0</v>
      </c>
      <c r="T50" s="377">
        <v>0</v>
      </c>
      <c r="U50" s="377">
        <v>122.95171000000001</v>
      </c>
      <c r="V50" s="590"/>
      <c r="X50" s="95"/>
      <c r="Y50" s="95"/>
      <c r="Z50" s="95"/>
      <c r="AA50" s="95"/>
      <c r="AB50" s="95"/>
      <c r="AC50" s="95"/>
      <c r="AD50" s="95"/>
    </row>
    <row r="51" spans="1:30" ht="26.25" customHeight="1">
      <c r="A51" s="489" t="s">
        <v>264</v>
      </c>
      <c r="B51" s="377">
        <v>805.10666000000003</v>
      </c>
      <c r="C51" s="377">
        <v>161.55884</v>
      </c>
      <c r="D51" s="377">
        <v>0</v>
      </c>
      <c r="E51" s="377">
        <v>0</v>
      </c>
      <c r="F51" s="377">
        <v>966.66549999999995</v>
      </c>
      <c r="G51" s="377">
        <v>54.8155</v>
      </c>
      <c r="H51" s="377">
        <v>1.04498</v>
      </c>
      <c r="I51" s="377">
        <v>0</v>
      </c>
      <c r="J51" s="377">
        <v>0</v>
      </c>
      <c r="K51" s="377">
        <v>55.860480000000003</v>
      </c>
      <c r="L51" s="377">
        <v>0</v>
      </c>
      <c r="M51" s="377">
        <v>0</v>
      </c>
      <c r="N51" s="377">
        <v>0</v>
      </c>
      <c r="O51" s="377">
        <v>0</v>
      </c>
      <c r="P51" s="377">
        <v>0</v>
      </c>
      <c r="Q51" s="377">
        <v>931.57998999999995</v>
      </c>
      <c r="R51" s="377">
        <v>95.61206</v>
      </c>
      <c r="S51" s="377">
        <v>0</v>
      </c>
      <c r="T51" s="377">
        <v>0</v>
      </c>
      <c r="U51" s="377">
        <v>1027.1920500000001</v>
      </c>
      <c r="V51" s="590"/>
      <c r="X51" s="95"/>
      <c r="Y51" s="95"/>
      <c r="Z51" s="95"/>
      <c r="AA51" s="95"/>
      <c r="AB51" s="95"/>
      <c r="AC51" s="95"/>
      <c r="AD51" s="95"/>
    </row>
    <row r="52" spans="1:30" ht="26.25" customHeight="1">
      <c r="A52" s="489" t="s">
        <v>1060</v>
      </c>
      <c r="B52" s="377">
        <v>0</v>
      </c>
      <c r="C52" s="377">
        <v>0</v>
      </c>
      <c r="D52" s="377">
        <v>0</v>
      </c>
      <c r="E52" s="377">
        <v>0</v>
      </c>
      <c r="F52" s="377">
        <v>0</v>
      </c>
      <c r="G52" s="377">
        <v>0</v>
      </c>
      <c r="H52" s="377">
        <v>0</v>
      </c>
      <c r="I52" s="377">
        <v>0</v>
      </c>
      <c r="J52" s="377">
        <v>0</v>
      </c>
      <c r="K52" s="377">
        <v>0</v>
      </c>
      <c r="L52" s="377">
        <v>0</v>
      </c>
      <c r="M52" s="377">
        <v>0</v>
      </c>
      <c r="N52" s="377">
        <v>0</v>
      </c>
      <c r="O52" s="377">
        <v>0</v>
      </c>
      <c r="P52" s="377">
        <v>0</v>
      </c>
      <c r="Q52" s="377">
        <v>34.263620000000003</v>
      </c>
      <c r="R52" s="377">
        <v>49.497519999999994</v>
      </c>
      <c r="S52" s="377">
        <v>0</v>
      </c>
      <c r="T52" s="377">
        <v>0</v>
      </c>
      <c r="U52" s="377">
        <v>83.761139999999997</v>
      </c>
      <c r="V52" s="590"/>
      <c r="X52" s="95"/>
      <c r="Y52" s="95"/>
      <c r="Z52" s="95"/>
      <c r="AA52" s="95"/>
      <c r="AB52" s="95"/>
      <c r="AC52" s="95"/>
      <c r="AD52" s="95"/>
    </row>
    <row r="53" spans="1:30" ht="26.25" customHeight="1">
      <c r="A53" s="489" t="s">
        <v>385</v>
      </c>
      <c r="B53" s="377">
        <v>210</v>
      </c>
      <c r="C53" s="377">
        <v>0</v>
      </c>
      <c r="D53" s="377">
        <v>0</v>
      </c>
      <c r="E53" s="377">
        <v>0</v>
      </c>
      <c r="F53" s="377">
        <v>210</v>
      </c>
      <c r="G53" s="377">
        <v>3075.4997899999998</v>
      </c>
      <c r="H53" s="377">
        <v>13.72</v>
      </c>
      <c r="I53" s="377">
        <v>0</v>
      </c>
      <c r="J53" s="377">
        <v>0</v>
      </c>
      <c r="K53" s="377">
        <v>3089.2197900000001</v>
      </c>
      <c r="L53" s="377">
        <v>0</v>
      </c>
      <c r="M53" s="377">
        <v>0</v>
      </c>
      <c r="N53" s="377">
        <v>0</v>
      </c>
      <c r="O53" s="377">
        <v>0</v>
      </c>
      <c r="P53" s="377">
        <v>0</v>
      </c>
      <c r="Q53" s="377">
        <v>0</v>
      </c>
      <c r="R53" s="377">
        <v>0</v>
      </c>
      <c r="S53" s="377">
        <v>0</v>
      </c>
      <c r="T53" s="377">
        <v>0</v>
      </c>
      <c r="U53" s="377">
        <v>0</v>
      </c>
      <c r="V53" s="590"/>
      <c r="X53" s="95"/>
      <c r="Y53" s="95" t="s">
        <v>1087</v>
      </c>
      <c r="Z53" s="95" t="s">
        <v>1087</v>
      </c>
      <c r="AA53" s="95"/>
      <c r="AB53" s="95"/>
      <c r="AC53" s="95"/>
      <c r="AD53" s="95"/>
    </row>
    <row r="54" spans="1:30" ht="26.25" customHeight="1">
      <c r="A54" s="490" t="s">
        <v>90</v>
      </c>
      <c r="B54" s="153">
        <v>267.26371</v>
      </c>
      <c r="C54" s="153">
        <v>33.4617</v>
      </c>
      <c r="D54" s="153">
        <v>0</v>
      </c>
      <c r="E54" s="153">
        <v>0</v>
      </c>
      <c r="F54" s="153">
        <v>300.72540999999995</v>
      </c>
      <c r="G54" s="153">
        <v>369.59199000000001</v>
      </c>
      <c r="H54" s="153">
        <v>132.35840999999999</v>
      </c>
      <c r="I54" s="153">
        <v>0.78683999999999998</v>
      </c>
      <c r="J54" s="153">
        <v>0</v>
      </c>
      <c r="K54" s="153">
        <v>502.73723999999999</v>
      </c>
      <c r="L54" s="153">
        <v>280.43398999999999</v>
      </c>
      <c r="M54" s="153">
        <v>11.232469999999999</v>
      </c>
      <c r="N54" s="153">
        <v>0</v>
      </c>
      <c r="O54" s="153">
        <v>0</v>
      </c>
      <c r="P54" s="153">
        <v>291.66646000000003</v>
      </c>
      <c r="Q54" s="153">
        <v>269.87914000000001</v>
      </c>
      <c r="R54" s="153">
        <v>48.937660000000001</v>
      </c>
      <c r="S54" s="153">
        <v>0.71413000000000004</v>
      </c>
      <c r="T54" s="153">
        <v>0</v>
      </c>
      <c r="U54" s="153">
        <v>319.53093000000001</v>
      </c>
      <c r="X54" s="95"/>
      <c r="Y54" s="95" t="s">
        <v>1087</v>
      </c>
      <c r="Z54" s="95" t="s">
        <v>1087</v>
      </c>
      <c r="AA54" s="95"/>
      <c r="AB54" s="95"/>
      <c r="AC54" s="95"/>
      <c r="AD54" s="95"/>
    </row>
    <row r="55" spans="1:30" s="174" customFormat="1" ht="32.25" customHeight="1" thickBot="1">
      <c r="A55" s="593" t="s">
        <v>1061</v>
      </c>
      <c r="B55" s="594">
        <v>-3368.16167</v>
      </c>
      <c r="C55" s="594">
        <v>-710.60531999999989</v>
      </c>
      <c r="D55" s="594">
        <v>-1.1173599999999999</v>
      </c>
      <c r="E55" s="594">
        <v>0</v>
      </c>
      <c r="F55" s="594">
        <v>-4079.8843500000003</v>
      </c>
      <c r="G55" s="594">
        <v>-634.98464999999999</v>
      </c>
      <c r="H55" s="594">
        <v>-5356.2193699999998</v>
      </c>
      <c r="I55" s="594">
        <v>-3.55389</v>
      </c>
      <c r="J55" s="594">
        <v>0</v>
      </c>
      <c r="K55" s="594">
        <v>-5994.7579100000003</v>
      </c>
      <c r="L55" s="594">
        <v>-468.15729999999996</v>
      </c>
      <c r="M55" s="594">
        <v>-59.19021</v>
      </c>
      <c r="N55" s="594">
        <v>0</v>
      </c>
      <c r="O55" s="594">
        <v>0</v>
      </c>
      <c r="P55" s="594">
        <v>-527.34751000000006</v>
      </c>
      <c r="Q55" s="594">
        <v>-2590.5538199999996</v>
      </c>
      <c r="R55" s="594">
        <v>-308.59305999999998</v>
      </c>
      <c r="S55" s="594">
        <v>-1.38229</v>
      </c>
      <c r="T55" s="594">
        <v>0</v>
      </c>
      <c r="U55" s="594">
        <v>-2900.5291699999998</v>
      </c>
      <c r="V55" s="595"/>
      <c r="X55" s="592"/>
      <c r="Y55" s="592"/>
      <c r="Z55" s="592"/>
      <c r="AA55" s="592"/>
      <c r="AB55" s="592"/>
      <c r="AC55" s="592"/>
      <c r="AD55" s="592"/>
    </row>
    <row r="56" spans="1:30" ht="26.25" customHeight="1" thickTop="1" thickBot="1">
      <c r="A56" s="596" t="s">
        <v>1062</v>
      </c>
      <c r="B56" s="597">
        <v>59564.51023</v>
      </c>
      <c r="C56" s="597">
        <v>6454.2924000000003</v>
      </c>
      <c r="D56" s="597">
        <v>14.011959999999998</v>
      </c>
      <c r="E56" s="597">
        <v>0</v>
      </c>
      <c r="F56" s="597">
        <v>66032.814590000009</v>
      </c>
      <c r="G56" s="597">
        <v>99658.717569999993</v>
      </c>
      <c r="H56" s="597">
        <v>39885.555059999999</v>
      </c>
      <c r="I56" s="597">
        <v>281.54379999999998</v>
      </c>
      <c r="J56" s="597">
        <v>0</v>
      </c>
      <c r="K56" s="597">
        <v>139825.81643000001</v>
      </c>
      <c r="L56" s="597">
        <v>97268.505310000008</v>
      </c>
      <c r="M56" s="597">
        <v>4592.4177099999997</v>
      </c>
      <c r="N56" s="597">
        <v>0</v>
      </c>
      <c r="O56" s="597">
        <v>0</v>
      </c>
      <c r="P56" s="597">
        <v>101860.92302</v>
      </c>
      <c r="Q56" s="597">
        <v>37683.263330000002</v>
      </c>
      <c r="R56" s="597">
        <v>6979.6236900000004</v>
      </c>
      <c r="S56" s="597">
        <v>100.48504</v>
      </c>
      <c r="T56" s="597">
        <v>0</v>
      </c>
      <c r="U56" s="597">
        <v>44763.372060000002</v>
      </c>
      <c r="X56" s="95"/>
      <c r="Y56" s="95"/>
      <c r="Z56" s="95"/>
      <c r="AA56" s="95"/>
      <c r="AB56" s="95"/>
      <c r="AC56" s="95"/>
      <c r="AD56" s="95"/>
    </row>
    <row r="57" spans="1:30" ht="21.75" customHeight="1" thickTop="1" thickBot="1">
      <c r="A57" s="598"/>
      <c r="B57" s="599"/>
      <c r="C57" s="599"/>
      <c r="D57" s="599"/>
      <c r="E57" s="599"/>
      <c r="F57" s="599"/>
      <c r="G57" s="599"/>
      <c r="H57" s="599"/>
      <c r="I57" s="599"/>
      <c r="J57" s="599"/>
      <c r="K57" s="599"/>
      <c r="L57" s="599"/>
      <c r="M57" s="599"/>
      <c r="N57" s="599"/>
      <c r="O57" s="599"/>
      <c r="P57" s="599"/>
      <c r="Q57" s="599"/>
      <c r="R57" s="599"/>
      <c r="S57" s="599"/>
      <c r="T57" s="599"/>
      <c r="U57" s="599"/>
      <c r="V57" s="590"/>
      <c r="X57" s="95"/>
      <c r="Y57" s="95"/>
      <c r="Z57" s="95"/>
      <c r="AA57" s="95"/>
      <c r="AB57" s="95"/>
      <c r="AC57" s="95"/>
      <c r="AD57" s="95"/>
    </row>
    <row r="58" spans="1:30" ht="13.5" hidden="1" thickTop="1">
      <c r="A58" s="491"/>
      <c r="B58" s="382"/>
      <c r="C58" s="382"/>
      <c r="D58" s="382"/>
      <c r="E58" s="382"/>
      <c r="F58" s="382"/>
      <c r="G58" s="382"/>
      <c r="H58" s="382"/>
      <c r="I58" s="382"/>
      <c r="J58" s="382"/>
      <c r="K58" s="382"/>
      <c r="L58" s="382"/>
      <c r="M58" s="382"/>
      <c r="N58" s="382"/>
      <c r="O58" s="382"/>
      <c r="P58" s="382"/>
      <c r="Q58" s="382"/>
      <c r="R58" s="382"/>
      <c r="S58" s="382"/>
      <c r="T58" s="382"/>
      <c r="U58" s="382"/>
    </row>
    <row r="59" spans="1:30" hidden="1">
      <c r="A59" s="491"/>
      <c r="B59" s="382"/>
      <c r="C59" s="382"/>
      <c r="D59" s="382"/>
      <c r="E59" s="382"/>
      <c r="F59" s="382"/>
      <c r="G59" s="382"/>
      <c r="H59" s="382"/>
      <c r="I59" s="382"/>
      <c r="J59" s="382"/>
      <c r="K59" s="382"/>
      <c r="L59" s="382"/>
      <c r="M59" s="382"/>
      <c r="N59" s="382"/>
      <c r="O59" s="382"/>
      <c r="P59" s="382"/>
      <c r="Q59" s="382"/>
      <c r="R59" s="382"/>
      <c r="S59" s="382"/>
      <c r="T59" s="382"/>
      <c r="U59" s="382"/>
    </row>
    <row r="60" spans="1:30" hidden="1">
      <c r="A60" s="491"/>
      <c r="B60" s="382"/>
      <c r="C60" s="382"/>
      <c r="D60" s="382"/>
      <c r="E60" s="382"/>
      <c r="F60" s="382"/>
      <c r="G60" s="382"/>
      <c r="H60" s="382"/>
      <c r="I60" s="382"/>
      <c r="J60" s="382"/>
      <c r="K60" s="382"/>
      <c r="L60" s="382"/>
      <c r="M60" s="382"/>
      <c r="N60" s="382"/>
      <c r="O60" s="382"/>
      <c r="P60" s="382"/>
      <c r="Q60" s="382"/>
      <c r="R60" s="382"/>
      <c r="S60" s="382"/>
      <c r="T60" s="382"/>
      <c r="U60" s="382"/>
    </row>
    <row r="61" spans="1:30" hidden="1">
      <c r="A61" s="491"/>
      <c r="B61" s="382"/>
      <c r="C61" s="382"/>
      <c r="D61" s="382"/>
      <c r="E61" s="382"/>
      <c r="F61" s="382"/>
      <c r="G61" s="382"/>
      <c r="H61" s="382"/>
      <c r="I61" s="382"/>
      <c r="J61" s="382"/>
      <c r="K61" s="382"/>
      <c r="L61" s="382"/>
      <c r="M61" s="382"/>
      <c r="N61" s="382"/>
      <c r="O61" s="382"/>
      <c r="P61" s="382"/>
      <c r="Q61" s="382"/>
      <c r="R61" s="382"/>
      <c r="S61" s="382"/>
      <c r="T61" s="382"/>
      <c r="U61" s="382"/>
    </row>
    <row r="62" spans="1:30" hidden="1">
      <c r="A62" s="491"/>
      <c r="B62" s="382"/>
      <c r="C62" s="382"/>
      <c r="D62" s="382"/>
      <c r="E62" s="382"/>
      <c r="F62" s="382"/>
      <c r="G62" s="382"/>
      <c r="H62" s="382"/>
      <c r="I62" s="382"/>
      <c r="J62" s="382"/>
      <c r="K62" s="382"/>
      <c r="L62" s="382"/>
      <c r="M62" s="382"/>
      <c r="N62" s="382"/>
      <c r="O62" s="382"/>
      <c r="P62" s="382"/>
      <c r="Q62" s="382"/>
      <c r="R62" s="382"/>
      <c r="S62" s="382"/>
      <c r="T62" s="382"/>
      <c r="U62" s="382"/>
    </row>
    <row r="63" spans="1:30" hidden="1">
      <c r="A63" s="491"/>
      <c r="B63" s="382"/>
      <c r="C63" s="382"/>
      <c r="D63" s="382"/>
      <c r="E63" s="382"/>
      <c r="F63" s="382"/>
      <c r="G63" s="382"/>
      <c r="H63" s="382"/>
      <c r="I63" s="382"/>
      <c r="J63" s="382"/>
      <c r="K63" s="382"/>
      <c r="L63" s="382"/>
      <c r="M63" s="382"/>
      <c r="N63" s="382"/>
      <c r="O63" s="382"/>
      <c r="P63" s="382"/>
      <c r="Q63" s="382"/>
      <c r="R63" s="382"/>
      <c r="S63" s="382"/>
      <c r="T63" s="382"/>
      <c r="U63" s="382"/>
    </row>
    <row r="64" spans="1:30" hidden="1">
      <c r="A64" s="492"/>
      <c r="B64" s="382"/>
      <c r="C64" s="382"/>
      <c r="D64" s="382"/>
      <c r="E64" s="382"/>
      <c r="F64" s="382"/>
      <c r="G64" s="382"/>
      <c r="H64" s="382"/>
      <c r="I64" s="382"/>
      <c r="J64" s="382"/>
      <c r="K64" s="382"/>
      <c r="L64" s="382"/>
      <c r="M64" s="382"/>
      <c r="N64" s="382"/>
      <c r="O64" s="382"/>
      <c r="P64" s="382"/>
      <c r="Q64" s="382"/>
      <c r="R64" s="382"/>
      <c r="S64" s="382"/>
      <c r="T64" s="382"/>
      <c r="U64" s="382"/>
    </row>
    <row r="65" spans="1:21" hidden="1">
      <c r="A65" s="491"/>
      <c r="B65" s="382"/>
      <c r="C65" s="382"/>
      <c r="D65" s="382"/>
      <c r="E65" s="382"/>
      <c r="F65" s="382"/>
      <c r="G65" s="382"/>
      <c r="H65" s="382"/>
      <c r="I65" s="382"/>
      <c r="J65" s="382"/>
      <c r="K65" s="382"/>
      <c r="L65" s="382"/>
      <c r="M65" s="382"/>
      <c r="N65" s="382"/>
      <c r="O65" s="382"/>
      <c r="P65" s="382"/>
      <c r="Q65" s="382"/>
      <c r="R65" s="382"/>
      <c r="S65" s="382"/>
      <c r="T65" s="382"/>
      <c r="U65" s="382"/>
    </row>
    <row r="66" spans="1:21" hidden="1">
      <c r="A66" s="491"/>
      <c r="B66" s="382"/>
      <c r="C66" s="382"/>
      <c r="D66" s="382"/>
      <c r="E66" s="382"/>
      <c r="F66" s="382"/>
      <c r="G66" s="382"/>
      <c r="H66" s="382"/>
      <c r="I66" s="382"/>
      <c r="J66" s="382"/>
      <c r="K66" s="382"/>
      <c r="L66" s="382"/>
      <c r="M66" s="382"/>
      <c r="N66" s="382"/>
      <c r="O66" s="382"/>
      <c r="P66" s="382"/>
      <c r="Q66" s="382"/>
      <c r="R66" s="382"/>
      <c r="S66" s="382"/>
      <c r="T66" s="382"/>
      <c r="U66" s="382"/>
    </row>
    <row r="67" spans="1:21" hidden="1">
      <c r="A67" s="491"/>
      <c r="B67" s="382"/>
      <c r="C67" s="382"/>
      <c r="D67" s="382"/>
      <c r="E67" s="382"/>
      <c r="F67" s="382"/>
      <c r="G67" s="382"/>
      <c r="H67" s="382"/>
      <c r="I67" s="382"/>
      <c r="J67" s="382"/>
      <c r="K67" s="382"/>
      <c r="L67" s="382"/>
      <c r="M67" s="382"/>
      <c r="N67" s="382"/>
      <c r="O67" s="382"/>
      <c r="P67" s="382"/>
      <c r="Q67" s="382"/>
      <c r="R67" s="382"/>
      <c r="S67" s="382"/>
      <c r="T67" s="382"/>
      <c r="U67" s="382"/>
    </row>
    <row r="68" spans="1:21" hidden="1">
      <c r="A68" s="212"/>
      <c r="B68" s="382"/>
      <c r="C68" s="382"/>
      <c r="D68" s="382"/>
      <c r="E68" s="382"/>
      <c r="F68" s="382"/>
      <c r="G68" s="382"/>
      <c r="H68" s="382"/>
      <c r="I68" s="382"/>
      <c r="J68" s="382"/>
      <c r="K68" s="382"/>
      <c r="L68" s="382"/>
      <c r="M68" s="382"/>
      <c r="N68" s="382"/>
      <c r="O68" s="382"/>
      <c r="P68" s="382"/>
      <c r="Q68" s="382"/>
      <c r="R68" s="382"/>
      <c r="S68" s="382"/>
      <c r="T68" s="382"/>
      <c r="U68" s="382"/>
    </row>
    <row r="69" spans="1:21" hidden="1">
      <c r="A69" s="212"/>
      <c r="B69" s="382"/>
      <c r="C69" s="382"/>
      <c r="D69" s="382"/>
      <c r="E69" s="382"/>
      <c r="F69" s="382"/>
      <c r="G69" s="382"/>
      <c r="H69" s="382"/>
      <c r="I69" s="382"/>
      <c r="J69" s="382"/>
      <c r="K69" s="382"/>
      <c r="L69" s="382"/>
      <c r="M69" s="382"/>
      <c r="N69" s="382"/>
      <c r="O69" s="382"/>
      <c r="P69" s="382"/>
      <c r="Q69" s="382"/>
      <c r="R69" s="382"/>
      <c r="S69" s="382"/>
      <c r="T69" s="382"/>
      <c r="U69" s="382"/>
    </row>
    <row r="70" spans="1:21" hidden="1">
      <c r="A70" s="212"/>
      <c r="B70" s="382"/>
      <c r="C70" s="382"/>
      <c r="D70" s="382"/>
      <c r="E70" s="382"/>
      <c r="F70" s="382"/>
      <c r="G70" s="382"/>
      <c r="H70" s="382"/>
      <c r="I70" s="382"/>
      <c r="J70" s="382"/>
      <c r="K70" s="382"/>
      <c r="L70" s="382"/>
      <c r="M70" s="382"/>
      <c r="N70" s="382"/>
      <c r="O70" s="382"/>
      <c r="P70" s="382"/>
      <c r="Q70" s="382"/>
      <c r="R70" s="382"/>
      <c r="S70" s="382"/>
      <c r="T70" s="382"/>
      <c r="U70" s="382"/>
    </row>
    <row r="71" spans="1:21" hidden="1">
      <c r="A71" s="212"/>
      <c r="B71" s="382"/>
      <c r="C71" s="382"/>
      <c r="D71" s="382"/>
      <c r="E71" s="382"/>
      <c r="F71" s="382"/>
      <c r="G71" s="382"/>
      <c r="H71" s="382"/>
      <c r="I71" s="382"/>
      <c r="J71" s="382"/>
      <c r="K71" s="382"/>
      <c r="L71" s="382"/>
      <c r="M71" s="382"/>
      <c r="N71" s="382"/>
      <c r="O71" s="382"/>
      <c r="P71" s="382"/>
      <c r="Q71" s="382"/>
      <c r="R71" s="382"/>
      <c r="S71" s="382"/>
      <c r="T71" s="382"/>
      <c r="U71" s="382"/>
    </row>
    <row r="72" spans="1:21" hidden="1">
      <c r="A72" s="212"/>
      <c r="B72" s="382"/>
      <c r="C72" s="382"/>
      <c r="D72" s="382"/>
      <c r="E72" s="382"/>
      <c r="F72" s="382"/>
      <c r="G72" s="382"/>
      <c r="H72" s="382"/>
      <c r="I72" s="382"/>
      <c r="J72" s="382"/>
      <c r="K72" s="382"/>
      <c r="L72" s="382"/>
      <c r="M72" s="382"/>
      <c r="N72" s="382"/>
      <c r="O72" s="382"/>
      <c r="P72" s="382"/>
      <c r="Q72" s="382"/>
      <c r="R72" s="382"/>
      <c r="S72" s="382"/>
      <c r="T72" s="382"/>
      <c r="U72" s="382"/>
    </row>
    <row r="73" spans="1:21" hidden="1">
      <c r="A73" s="212"/>
      <c r="B73" s="382"/>
      <c r="C73" s="382"/>
      <c r="D73" s="382"/>
      <c r="E73" s="382"/>
      <c r="F73" s="382"/>
      <c r="G73" s="382"/>
      <c r="H73" s="382"/>
      <c r="I73" s="382"/>
      <c r="J73" s="382"/>
      <c r="K73" s="382"/>
      <c r="L73" s="382"/>
      <c r="M73" s="382"/>
      <c r="N73" s="382"/>
      <c r="O73" s="382"/>
      <c r="P73" s="382"/>
      <c r="Q73" s="382"/>
      <c r="R73" s="382"/>
      <c r="S73" s="382"/>
      <c r="T73" s="382"/>
      <c r="U73" s="382"/>
    </row>
    <row r="74" spans="1:21" hidden="1">
      <c r="A74" s="212"/>
      <c r="B74" s="382"/>
      <c r="C74" s="382"/>
      <c r="D74" s="382"/>
      <c r="E74" s="382"/>
      <c r="F74" s="382"/>
      <c r="G74" s="382"/>
      <c r="H74" s="382"/>
      <c r="I74" s="382"/>
      <c r="J74" s="382"/>
      <c r="K74" s="382"/>
      <c r="L74" s="382"/>
      <c r="M74" s="382"/>
      <c r="N74" s="382"/>
      <c r="O74" s="382"/>
      <c r="P74" s="382"/>
      <c r="Q74" s="382"/>
      <c r="R74" s="382"/>
      <c r="S74" s="382"/>
      <c r="T74" s="382"/>
      <c r="U74" s="382"/>
    </row>
    <row r="75" spans="1:21" hidden="1">
      <c r="A75" s="212"/>
      <c r="B75" s="382"/>
      <c r="C75" s="382"/>
      <c r="D75" s="382"/>
      <c r="E75" s="382"/>
      <c r="F75" s="382"/>
      <c r="G75" s="382"/>
      <c r="H75" s="382"/>
      <c r="I75" s="382"/>
      <c r="J75" s="382"/>
      <c r="K75" s="382"/>
      <c r="L75" s="382"/>
      <c r="M75" s="382"/>
      <c r="N75" s="382"/>
      <c r="O75" s="382"/>
      <c r="P75" s="382"/>
      <c r="Q75" s="382"/>
      <c r="R75" s="382"/>
      <c r="S75" s="382"/>
      <c r="T75" s="382"/>
      <c r="U75" s="382"/>
    </row>
    <row r="76" spans="1:21" hidden="1">
      <c r="A76" s="212"/>
      <c r="B76" s="382"/>
      <c r="C76" s="382"/>
      <c r="D76" s="382"/>
      <c r="E76" s="382"/>
      <c r="F76" s="382"/>
      <c r="G76" s="382"/>
      <c r="H76" s="382"/>
      <c r="I76" s="382"/>
      <c r="J76" s="382"/>
      <c r="K76" s="382"/>
      <c r="L76" s="382"/>
      <c r="M76" s="382"/>
      <c r="N76" s="382"/>
      <c r="O76" s="382"/>
      <c r="P76" s="382"/>
      <c r="Q76" s="382"/>
      <c r="R76" s="382"/>
      <c r="S76" s="382"/>
      <c r="T76" s="382"/>
      <c r="U76" s="382"/>
    </row>
    <row r="77" spans="1:21" ht="15.75" hidden="1">
      <c r="A77" s="384"/>
      <c r="B77" s="382"/>
      <c r="C77" s="382"/>
      <c r="D77" s="382"/>
      <c r="E77" s="382"/>
      <c r="F77" s="382"/>
      <c r="G77" s="382"/>
      <c r="H77" s="382"/>
      <c r="I77" s="382"/>
      <c r="J77" s="382"/>
      <c r="K77" s="382"/>
      <c r="L77" s="382"/>
      <c r="M77" s="382"/>
      <c r="N77" s="382"/>
      <c r="O77" s="382"/>
      <c r="P77" s="382"/>
      <c r="Q77" s="382"/>
      <c r="R77" s="382"/>
      <c r="S77" s="382"/>
      <c r="T77" s="382"/>
      <c r="U77" s="382"/>
    </row>
    <row r="78" spans="1:21" ht="15.75" hidden="1">
      <c r="A78" s="384"/>
      <c r="B78" s="382"/>
      <c r="C78" s="382"/>
      <c r="D78" s="382"/>
      <c r="E78" s="382"/>
      <c r="F78" s="382"/>
      <c r="G78" s="382"/>
      <c r="H78" s="382"/>
      <c r="I78" s="382"/>
      <c r="J78" s="382"/>
      <c r="K78" s="382"/>
      <c r="L78" s="382"/>
      <c r="M78" s="382"/>
      <c r="N78" s="382"/>
      <c r="O78" s="382"/>
      <c r="P78" s="382"/>
      <c r="Q78" s="382"/>
      <c r="R78" s="382"/>
      <c r="S78" s="382"/>
      <c r="T78" s="382"/>
      <c r="U78" s="382"/>
    </row>
    <row r="79" spans="1:21" ht="15.75" hidden="1">
      <c r="A79" s="384"/>
      <c r="B79" s="382"/>
      <c r="C79" s="382"/>
      <c r="D79" s="382"/>
      <c r="E79" s="382"/>
      <c r="F79" s="382"/>
      <c r="G79" s="382"/>
      <c r="H79" s="382"/>
      <c r="I79" s="382"/>
      <c r="J79" s="382"/>
      <c r="K79" s="382"/>
      <c r="L79" s="382"/>
      <c r="M79" s="382"/>
      <c r="N79" s="382"/>
      <c r="O79" s="382"/>
      <c r="P79" s="382"/>
      <c r="Q79" s="382"/>
      <c r="R79" s="382"/>
      <c r="S79" s="382"/>
      <c r="T79" s="382"/>
      <c r="U79" s="382"/>
    </row>
    <row r="80" spans="1:21" ht="15.75" hidden="1">
      <c r="A80" s="384"/>
      <c r="B80" s="382"/>
      <c r="C80" s="382"/>
      <c r="D80" s="382"/>
      <c r="E80" s="382"/>
      <c r="F80" s="382"/>
      <c r="G80" s="382"/>
      <c r="H80" s="382"/>
      <c r="I80" s="382"/>
      <c r="J80" s="382"/>
      <c r="K80" s="382"/>
      <c r="L80" s="382"/>
      <c r="M80" s="382"/>
      <c r="N80" s="382"/>
      <c r="O80" s="382"/>
      <c r="P80" s="382"/>
      <c r="Q80" s="382"/>
      <c r="R80" s="382"/>
      <c r="S80" s="382"/>
      <c r="T80" s="382"/>
      <c r="U80" s="382"/>
    </row>
    <row r="81" spans="1:21" ht="15.75" hidden="1">
      <c r="A81" s="384"/>
      <c r="B81" s="382"/>
      <c r="C81" s="382"/>
      <c r="D81" s="382"/>
      <c r="E81" s="382"/>
      <c r="F81" s="382"/>
      <c r="G81" s="382"/>
      <c r="H81" s="382"/>
      <c r="I81" s="382"/>
      <c r="J81" s="382"/>
      <c r="K81" s="382"/>
      <c r="L81" s="382"/>
      <c r="M81" s="382"/>
      <c r="N81" s="382"/>
      <c r="O81" s="382"/>
      <c r="P81" s="382"/>
      <c r="Q81" s="382"/>
      <c r="R81" s="382"/>
      <c r="S81" s="382"/>
      <c r="T81" s="382"/>
      <c r="U81" s="382"/>
    </row>
    <row r="82" spans="1:21" ht="15.75" hidden="1">
      <c r="A82" s="384"/>
      <c r="B82" s="382"/>
      <c r="C82" s="382"/>
      <c r="D82" s="382"/>
      <c r="E82" s="382"/>
      <c r="F82" s="382"/>
      <c r="G82" s="382"/>
      <c r="H82" s="382"/>
      <c r="I82" s="382"/>
      <c r="J82" s="382"/>
      <c r="K82" s="382"/>
      <c r="L82" s="382"/>
      <c r="M82" s="382"/>
      <c r="N82" s="382"/>
      <c r="O82" s="382"/>
      <c r="P82" s="382"/>
      <c r="Q82" s="382"/>
      <c r="R82" s="382"/>
      <c r="S82" s="382"/>
      <c r="T82" s="382"/>
      <c r="U82" s="382"/>
    </row>
    <row r="83" spans="1:21" ht="15.75" hidden="1">
      <c r="A83" s="384"/>
      <c r="B83" s="382"/>
      <c r="C83" s="382"/>
      <c r="D83" s="382"/>
      <c r="E83" s="382"/>
      <c r="F83" s="382"/>
      <c r="G83" s="382"/>
      <c r="H83" s="382"/>
      <c r="I83" s="382"/>
      <c r="J83" s="382"/>
      <c r="K83" s="382"/>
      <c r="L83" s="382"/>
      <c r="M83" s="382"/>
      <c r="N83" s="382"/>
      <c r="O83" s="382"/>
      <c r="P83" s="382"/>
      <c r="Q83" s="382"/>
      <c r="R83" s="382"/>
      <c r="S83" s="382"/>
      <c r="T83" s="382"/>
      <c r="U83" s="382"/>
    </row>
    <row r="84" spans="1:21" ht="15.75" hidden="1">
      <c r="A84" s="384"/>
      <c r="B84" s="382"/>
      <c r="C84" s="382"/>
      <c r="D84" s="382"/>
      <c r="E84" s="382"/>
      <c r="F84" s="382"/>
      <c r="G84" s="382"/>
      <c r="H84" s="382"/>
      <c r="I84" s="382"/>
      <c r="J84" s="382"/>
      <c r="K84" s="382"/>
      <c r="L84" s="382"/>
      <c r="M84" s="382"/>
      <c r="N84" s="382"/>
      <c r="O84" s="382"/>
      <c r="P84" s="382"/>
      <c r="Q84" s="382"/>
      <c r="R84" s="382"/>
      <c r="S84" s="382"/>
      <c r="T84" s="382"/>
      <c r="U84" s="382"/>
    </row>
    <row r="85" spans="1:21" ht="15.75" hidden="1">
      <c r="A85" s="384"/>
    </row>
    <row r="86" spans="1:21" ht="15.75" hidden="1">
      <c r="A86" s="384"/>
    </row>
    <row r="87" spans="1:21" ht="15.75" hidden="1">
      <c r="A87" s="384"/>
    </row>
    <row r="88" spans="1:21" ht="15.75" hidden="1">
      <c r="A88" s="384"/>
    </row>
    <row r="89" spans="1:21" ht="15.75" hidden="1">
      <c r="A89" s="384"/>
    </row>
    <row r="90" spans="1:21" ht="15.75" hidden="1">
      <c r="A90" s="384"/>
    </row>
    <row r="91" spans="1:21" ht="15.75" hidden="1">
      <c r="A91" s="384"/>
    </row>
    <row r="92" spans="1:21" ht="15.75" hidden="1">
      <c r="A92" s="384"/>
    </row>
    <row r="93" spans="1:21" ht="15.75" hidden="1">
      <c r="A93" s="384"/>
    </row>
    <row r="94" spans="1:21" ht="15.75" hidden="1">
      <c r="A94" s="384"/>
    </row>
    <row r="95" spans="1:21" ht="15.75" hidden="1">
      <c r="A95" s="384"/>
    </row>
    <row r="96" spans="1:21" ht="15.75" hidden="1">
      <c r="A96" s="384"/>
    </row>
    <row r="97" spans="1:1" ht="15.75" hidden="1">
      <c r="A97" s="384"/>
    </row>
    <row r="98" spans="1:1" ht="15.75" hidden="1">
      <c r="A98" s="384"/>
    </row>
    <row r="99" spans="1:1" ht="15.75" hidden="1">
      <c r="A99" s="384"/>
    </row>
    <row r="100" spans="1:1" ht="15.75" hidden="1">
      <c r="A100" s="384"/>
    </row>
    <row r="101" spans="1:1" ht="15.75" hidden="1">
      <c r="A101" s="384"/>
    </row>
    <row r="102" spans="1:1" ht="15.75" hidden="1">
      <c r="A102" s="384"/>
    </row>
    <row r="103" spans="1:1" ht="15.75" hidden="1">
      <c r="A103" s="384"/>
    </row>
    <row r="104" spans="1:1" ht="15.75" hidden="1">
      <c r="A104" s="384"/>
    </row>
    <row r="105" spans="1:1" ht="15.75" hidden="1">
      <c r="A105" s="384"/>
    </row>
    <row r="106" spans="1:1" ht="15.75" hidden="1">
      <c r="A106" s="384"/>
    </row>
    <row r="107" spans="1:1" ht="15.75" hidden="1">
      <c r="A107" s="384"/>
    </row>
    <row r="108" spans="1:1" ht="15.75" hidden="1">
      <c r="A108" s="384"/>
    </row>
    <row r="109" spans="1:1" ht="15.75" hidden="1">
      <c r="A109" s="384"/>
    </row>
    <row r="110" spans="1:1" ht="15.75" hidden="1">
      <c r="A110" s="384"/>
    </row>
    <row r="111" spans="1:1" ht="15.75" hidden="1">
      <c r="A111" s="384"/>
    </row>
    <row r="112" spans="1:1" ht="15.75" hidden="1">
      <c r="A112" s="384"/>
    </row>
    <row r="113" spans="1:1" ht="15.75" hidden="1">
      <c r="A113" s="384"/>
    </row>
    <row r="114" spans="1:1" ht="15.75" hidden="1">
      <c r="A114" s="384"/>
    </row>
    <row r="115" spans="1:1" ht="15.75" hidden="1">
      <c r="A115" s="384"/>
    </row>
    <row r="116" spans="1:1" ht="15.75" hidden="1">
      <c r="A116" s="384"/>
    </row>
    <row r="117" spans="1:1" ht="15.75" hidden="1">
      <c r="A117" s="384"/>
    </row>
    <row r="118" spans="1:1" ht="15.75" hidden="1">
      <c r="A118" s="384"/>
    </row>
    <row r="119" spans="1:1" ht="15.75" hidden="1">
      <c r="A119" s="384"/>
    </row>
    <row r="120" spans="1:1" ht="15.75" hidden="1">
      <c r="A120" s="384"/>
    </row>
    <row r="121" spans="1:1" ht="15.75" hidden="1">
      <c r="A121" s="384"/>
    </row>
    <row r="122" spans="1:1" ht="15.75" hidden="1">
      <c r="A122" s="384"/>
    </row>
    <row r="123" spans="1:1" ht="15.75" hidden="1">
      <c r="A123" s="384"/>
    </row>
    <row r="124" spans="1:1" ht="15.75" hidden="1">
      <c r="A124" s="384"/>
    </row>
    <row r="125" spans="1:1" ht="15.75" hidden="1">
      <c r="A125" s="384"/>
    </row>
    <row r="126" spans="1:1" ht="15.75" hidden="1">
      <c r="A126" s="384"/>
    </row>
    <row r="127" spans="1:1" ht="15.75" hidden="1">
      <c r="A127" s="384"/>
    </row>
    <row r="128" spans="1:1" ht="15.75" hidden="1">
      <c r="A128" s="384"/>
    </row>
    <row r="129" spans="1:1" ht="15.75" hidden="1">
      <c r="A129" s="384"/>
    </row>
    <row r="130" spans="1:1" ht="15.75" hidden="1">
      <c r="A130" s="384"/>
    </row>
    <row r="131" spans="1:1" ht="15.75" hidden="1">
      <c r="A131" s="384"/>
    </row>
    <row r="132" spans="1:1" ht="15.75" hidden="1">
      <c r="A132" s="384"/>
    </row>
    <row r="133" spans="1:1" ht="15.75" hidden="1">
      <c r="A133" s="384"/>
    </row>
    <row r="134" spans="1:1" ht="15.75" hidden="1">
      <c r="A134" s="384"/>
    </row>
    <row r="135" spans="1:1" ht="15.75" hidden="1">
      <c r="A135" s="384"/>
    </row>
    <row r="136" spans="1:1" ht="15.75" hidden="1">
      <c r="A136" s="384"/>
    </row>
    <row r="137" spans="1:1" ht="15.75" hidden="1">
      <c r="A137" s="384"/>
    </row>
    <row r="138" spans="1:1" ht="15.75" hidden="1">
      <c r="A138" s="384"/>
    </row>
    <row r="139" spans="1:1" ht="15.75" hidden="1">
      <c r="A139" s="384"/>
    </row>
    <row r="140" spans="1:1" ht="15.75" hidden="1">
      <c r="A140" s="384"/>
    </row>
    <row r="141" spans="1:1" ht="15.75" hidden="1">
      <c r="A141" s="384"/>
    </row>
    <row r="142" spans="1:1" ht="15.75" hidden="1">
      <c r="A142" s="384"/>
    </row>
    <row r="143" spans="1:1" ht="15.75" hidden="1">
      <c r="A143" s="384"/>
    </row>
    <row r="144" spans="1:1" ht="15.75" hidden="1">
      <c r="A144" s="384"/>
    </row>
    <row r="145" spans="1:1" ht="15.75" hidden="1">
      <c r="A145" s="384"/>
    </row>
    <row r="146" spans="1:1" ht="15.75" hidden="1">
      <c r="A146" s="384"/>
    </row>
    <row r="147" spans="1:1" ht="15.75" hidden="1">
      <c r="A147" s="384"/>
    </row>
    <row r="148" spans="1:1" ht="15.75" hidden="1">
      <c r="A148" s="384"/>
    </row>
    <row r="149" spans="1:1" ht="15.75" hidden="1">
      <c r="A149" s="384"/>
    </row>
    <row r="150" spans="1:1" ht="15.75" hidden="1">
      <c r="A150" s="384"/>
    </row>
    <row r="151" spans="1:1" ht="15.75" hidden="1">
      <c r="A151" s="384"/>
    </row>
    <row r="152" spans="1:1" ht="15.75" hidden="1">
      <c r="A152" s="384"/>
    </row>
    <row r="153" spans="1:1" ht="15.75" hidden="1">
      <c r="A153" s="384"/>
    </row>
    <row r="154" spans="1:1" ht="15.75" hidden="1">
      <c r="A154" s="384"/>
    </row>
    <row r="155" spans="1:1" ht="15.75" hidden="1">
      <c r="A155" s="384"/>
    </row>
    <row r="156" spans="1:1" ht="15.75" hidden="1">
      <c r="A156" s="384"/>
    </row>
    <row r="157" spans="1:1" ht="15.75" hidden="1">
      <c r="A157" s="384"/>
    </row>
    <row r="158" spans="1:1" ht="15.75" hidden="1">
      <c r="A158" s="384"/>
    </row>
    <row r="159" spans="1:1" ht="15.75" hidden="1">
      <c r="A159" s="384"/>
    </row>
    <row r="160" spans="1:1" ht="15.75" hidden="1">
      <c r="A160" s="384"/>
    </row>
    <row r="161" spans="1:1" ht="15.75" hidden="1">
      <c r="A161" s="384"/>
    </row>
    <row r="162" spans="1:1" ht="15.75" hidden="1">
      <c r="A162" s="384"/>
    </row>
    <row r="163" spans="1:1" ht="15.75" hidden="1">
      <c r="A163" s="384"/>
    </row>
    <row r="164" spans="1:1" ht="15.75" hidden="1">
      <c r="A164" s="384"/>
    </row>
    <row r="165" spans="1:1" ht="15.75" hidden="1">
      <c r="A165" s="384"/>
    </row>
    <row r="166" spans="1:1" ht="15.75" hidden="1">
      <c r="A166" s="384"/>
    </row>
    <row r="167" spans="1:1" ht="15.75" hidden="1">
      <c r="A167" s="384"/>
    </row>
    <row r="168" spans="1:1" ht="15.75" hidden="1">
      <c r="A168" s="384"/>
    </row>
    <row r="169" spans="1:1" ht="15.75" hidden="1">
      <c r="A169" s="384"/>
    </row>
    <row r="170" spans="1:1" ht="15.75" hidden="1">
      <c r="A170" s="384"/>
    </row>
    <row r="171" spans="1:1" ht="15.75" hidden="1">
      <c r="A171" s="384"/>
    </row>
    <row r="172" spans="1:1" ht="15.75" hidden="1">
      <c r="A172" s="384"/>
    </row>
    <row r="173" spans="1:1" ht="15.75" hidden="1">
      <c r="A173" s="384"/>
    </row>
    <row r="174" spans="1:1" ht="15.75" hidden="1">
      <c r="A174" s="384"/>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5.75" hidden="1">
      <c r="A182" s="384"/>
    </row>
    <row r="183" spans="1:1" ht="15.75" hidden="1">
      <c r="A183" s="384"/>
    </row>
    <row r="184" spans="1:1" ht="15.75" hidden="1">
      <c r="A184" s="384"/>
    </row>
    <row r="185" spans="1:1" ht="15.75" hidden="1">
      <c r="A185" s="384"/>
    </row>
    <row r="186" spans="1:1" ht="15.75" hidden="1">
      <c r="A186" s="384"/>
    </row>
    <row r="187" spans="1:1" ht="15.75" hidden="1">
      <c r="A187" s="384"/>
    </row>
    <row r="188" spans="1:1" ht="15.75" hidden="1">
      <c r="A188" s="384"/>
    </row>
    <row r="189" spans="1:1" ht="15.75" hidden="1">
      <c r="A189" s="384"/>
    </row>
    <row r="190" spans="1:1" ht="15.75" hidden="1">
      <c r="A190" s="384"/>
    </row>
    <row r="191" spans="1:1" ht="15.75" hidden="1">
      <c r="A191" s="384"/>
    </row>
    <row r="192" spans="1:1" ht="15.75" hidden="1">
      <c r="A192" s="384"/>
    </row>
    <row r="193" spans="1:1" ht="15.75" hidden="1">
      <c r="A193" s="384"/>
    </row>
    <row r="194" spans="1:1" ht="15.75" hidden="1">
      <c r="A194" s="384"/>
    </row>
    <row r="195" spans="1:1" ht="15.75" hidden="1">
      <c r="A195" s="384"/>
    </row>
    <row r="196" spans="1:1" ht="15.75" hidden="1">
      <c r="A196" s="384"/>
    </row>
    <row r="197" spans="1:1" ht="15.75" hidden="1">
      <c r="A197" s="384"/>
    </row>
    <row r="198" spans="1:1" ht="15.75" hidden="1">
      <c r="A198" s="384"/>
    </row>
    <row r="199" spans="1:1" ht="15.75" hidden="1">
      <c r="A199" s="384"/>
    </row>
    <row r="200" spans="1:1" ht="15.75" hidden="1">
      <c r="A200" s="384"/>
    </row>
    <row r="201" spans="1:1" ht="15.75" hidden="1">
      <c r="A201" s="384"/>
    </row>
    <row r="202" spans="1:1" ht="15.75" hidden="1">
      <c r="A202" s="384"/>
    </row>
    <row r="203" spans="1:1" ht="15.75" hidden="1">
      <c r="A203" s="384"/>
    </row>
    <row r="204" spans="1:1" ht="15.75" hidden="1">
      <c r="A204" s="384"/>
    </row>
    <row r="205" spans="1:1" ht="15.75" hidden="1">
      <c r="A205" s="384"/>
    </row>
    <row r="206" spans="1:1" ht="15.75" hidden="1">
      <c r="A206" s="384"/>
    </row>
    <row r="207" spans="1:1" ht="15.75" hidden="1">
      <c r="A207" s="384"/>
    </row>
    <row r="208" spans="1:1" ht="15.75" hidden="1">
      <c r="A208" s="384"/>
    </row>
    <row r="209" spans="1:1" ht="15.75" hidden="1">
      <c r="A209" s="384"/>
    </row>
    <row r="210" spans="1:1" ht="15.75" hidden="1">
      <c r="A210" s="384"/>
    </row>
    <row r="211" spans="1:1" ht="15.75" hidden="1">
      <c r="A211" s="384"/>
    </row>
    <row r="212" spans="1:1" ht="15.75" hidden="1">
      <c r="A212" s="384"/>
    </row>
    <row r="213" spans="1:1" ht="15.75" hidden="1">
      <c r="A213" s="384"/>
    </row>
    <row r="214" spans="1:1" ht="15.75" hidden="1">
      <c r="A214" s="384"/>
    </row>
    <row r="215" spans="1:1" ht="15.75" hidden="1">
      <c r="A215" s="384"/>
    </row>
    <row r="216" spans="1:1" ht="15.75" hidden="1">
      <c r="A216" s="384"/>
    </row>
    <row r="217" spans="1:1" ht="15.75" hidden="1">
      <c r="A217" s="384"/>
    </row>
    <row r="218" spans="1:1" ht="15.75" hidden="1">
      <c r="A218" s="384"/>
    </row>
    <row r="219" spans="1:1" ht="15.75" hidden="1">
      <c r="A219" s="384"/>
    </row>
    <row r="220" spans="1:1" ht="15.75" hidden="1">
      <c r="A220" s="384"/>
    </row>
    <row r="221" spans="1:1" ht="15.75" hidden="1">
      <c r="A221" s="384"/>
    </row>
    <row r="222" spans="1:1" ht="15.75" hidden="1">
      <c r="A222" s="384"/>
    </row>
    <row r="223" spans="1:1" ht="15.75" hidden="1">
      <c r="A223" s="384"/>
    </row>
    <row r="224" spans="1:1" ht="15.75" hidden="1">
      <c r="A224" s="384"/>
    </row>
    <row r="225" spans="1:1" ht="15.75" hidden="1">
      <c r="A225" s="384"/>
    </row>
    <row r="226" spans="1:1" ht="15.75" hidden="1">
      <c r="A226" s="384"/>
    </row>
    <row r="227" spans="1:1" ht="15.75" hidden="1">
      <c r="A227" s="384"/>
    </row>
    <row r="228" spans="1:1" ht="15.75" hidden="1">
      <c r="A228" s="384"/>
    </row>
    <row r="229" spans="1:1" ht="15.75" hidden="1">
      <c r="A229" s="384"/>
    </row>
    <row r="230" spans="1:1" ht="15.75" hidden="1">
      <c r="A230" s="384"/>
    </row>
    <row r="231" spans="1:1" ht="15.75" hidden="1">
      <c r="A231" s="384"/>
    </row>
    <row r="232" spans="1:1" ht="15.75" hidden="1">
      <c r="A232" s="384"/>
    </row>
    <row r="233" spans="1:1" ht="15.75" hidden="1">
      <c r="A233" s="384"/>
    </row>
    <row r="234" spans="1:1" ht="15.75" hidden="1">
      <c r="A234" s="384"/>
    </row>
    <row r="235" spans="1:1" ht="15.75" hidden="1">
      <c r="A235" s="384"/>
    </row>
    <row r="236" spans="1:1" ht="15.75" hidden="1">
      <c r="A236" s="384"/>
    </row>
    <row r="237" spans="1:1" ht="15.75" hidden="1">
      <c r="A237" s="384"/>
    </row>
    <row r="238" spans="1:1" ht="15.75" hidden="1">
      <c r="A238" s="384"/>
    </row>
    <row r="239" spans="1:1" ht="15.75" hidden="1">
      <c r="A239" s="384"/>
    </row>
    <row r="240" spans="1:1" ht="15.75" hidden="1">
      <c r="A240" s="384"/>
    </row>
    <row r="241" spans="1:1" ht="15.75" hidden="1">
      <c r="A241" s="384"/>
    </row>
    <row r="242" spans="1:1" ht="15.75" hidden="1">
      <c r="A242" s="384"/>
    </row>
    <row r="243" spans="1:1" ht="15.75" hidden="1">
      <c r="A243" s="384"/>
    </row>
    <row r="244" spans="1:1" ht="15.75" hidden="1">
      <c r="A244" s="384"/>
    </row>
    <row r="245" spans="1:1" ht="15.75" hidden="1">
      <c r="A245" s="384"/>
    </row>
    <row r="246" spans="1:1" ht="15.75" hidden="1">
      <c r="A246" s="384"/>
    </row>
    <row r="247" spans="1:1" ht="15.75" hidden="1">
      <c r="A247" s="384"/>
    </row>
    <row r="248" spans="1:1" ht="15.75" hidden="1">
      <c r="A248" s="384"/>
    </row>
    <row r="249" spans="1:1" ht="15.75" hidden="1">
      <c r="A249" s="384"/>
    </row>
    <row r="250" spans="1:1" ht="15.75" hidden="1">
      <c r="A250" s="384"/>
    </row>
    <row r="251" spans="1:1" ht="15.75" hidden="1">
      <c r="A251" s="384"/>
    </row>
    <row r="252" spans="1:1" ht="15.75" hidden="1">
      <c r="A252" s="384"/>
    </row>
    <row r="253" spans="1:1" ht="15.75" hidden="1">
      <c r="A253" s="384"/>
    </row>
    <row r="254" spans="1:1" ht="15.75" hidden="1">
      <c r="A254" s="384"/>
    </row>
    <row r="255" spans="1:1" ht="15.75" hidden="1">
      <c r="A255" s="384"/>
    </row>
    <row r="256" spans="1:1" ht="15.75" hidden="1">
      <c r="A256" s="384"/>
    </row>
    <row r="257" spans="1:1" ht="15.75" hidden="1">
      <c r="A257" s="384"/>
    </row>
    <row r="258" spans="1:1" ht="15.75" hidden="1">
      <c r="A258" s="384"/>
    </row>
    <row r="259" spans="1:1" ht="15.75" hidden="1">
      <c r="A259" s="384"/>
    </row>
    <row r="260" spans="1:1" ht="15.75" hidden="1">
      <c r="A260" s="384"/>
    </row>
    <row r="261" spans="1:1" ht="15.75" hidden="1">
      <c r="A261" s="384"/>
    </row>
    <row r="262" spans="1:1" ht="15.75" hidden="1">
      <c r="A262" s="384"/>
    </row>
    <row r="263" spans="1:1" ht="15.75" hidden="1">
      <c r="A263" s="384"/>
    </row>
    <row r="264" spans="1:1" ht="15.75" hidden="1">
      <c r="A264" s="384"/>
    </row>
    <row r="265" spans="1:1" ht="15.75" hidden="1">
      <c r="A265" s="384"/>
    </row>
    <row r="266" spans="1:1" ht="15.75" hidden="1">
      <c r="A266" s="384"/>
    </row>
    <row r="267" spans="1:1" ht="15.75" hidden="1">
      <c r="A267" s="384"/>
    </row>
    <row r="268" spans="1:1" ht="15.75" hidden="1">
      <c r="A268" s="384"/>
    </row>
    <row r="269" spans="1:1" ht="15.75" hidden="1">
      <c r="A269" s="384"/>
    </row>
    <row r="270" spans="1:1" ht="15.75" hidden="1">
      <c r="A270" s="384"/>
    </row>
    <row r="271" spans="1:1" ht="15.75" hidden="1">
      <c r="A271" s="384"/>
    </row>
    <row r="272" spans="1:1"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T623"/>
  <sheetViews>
    <sheetView zoomScale="51" zoomScaleNormal="51" workbookViewId="0">
      <selection activeCell="C18" sqref="C18"/>
    </sheetView>
  </sheetViews>
  <sheetFormatPr defaultColWidth="0" defaultRowHeight="12.75" zeroHeight="1"/>
  <cols>
    <col min="1" max="1" width="93" style="265" customWidth="1"/>
    <col min="2" max="11" width="23.7109375" style="64" customWidth="1"/>
    <col min="12" max="12" width="15.7109375" style="580" hidden="1"/>
    <col min="13" max="256" width="9.140625" style="64" hidden="1"/>
    <col min="257" max="257" width="93" style="64" hidden="1"/>
    <col min="258" max="267" width="23.7109375" style="64" hidden="1"/>
    <col min="268" max="268" width="15.7109375" style="64" hidden="1"/>
    <col min="269" max="512" width="9.140625" style="64" hidden="1"/>
    <col min="513" max="513" width="93" style="64" hidden="1"/>
    <col min="514" max="523" width="23.7109375" style="64" hidden="1"/>
    <col min="524" max="524" width="15.7109375" style="64" hidden="1"/>
    <col min="525" max="768" width="9.140625" style="64" hidden="1"/>
    <col min="769" max="769" width="93" style="64" hidden="1"/>
    <col min="770" max="779" width="23.7109375" style="64" hidden="1"/>
    <col min="780" max="780" width="15.7109375" style="64" hidden="1"/>
    <col min="781" max="1024" width="9.140625" style="64" hidden="1"/>
    <col min="1025" max="1025" width="93" style="64" hidden="1"/>
    <col min="1026" max="1035" width="23.7109375" style="64" hidden="1"/>
    <col min="1036" max="1036" width="15.7109375" style="64" hidden="1"/>
    <col min="1037" max="1280" width="9.140625" style="64" hidden="1"/>
    <col min="1281" max="1281" width="93" style="64" hidden="1"/>
    <col min="1282" max="1291" width="23.7109375" style="64" hidden="1"/>
    <col min="1292" max="1292" width="15.7109375" style="64" hidden="1"/>
    <col min="1293" max="1536" width="9.140625" style="64" hidden="1"/>
    <col min="1537" max="1537" width="93" style="64" hidden="1"/>
    <col min="1538" max="1547" width="23.7109375" style="64" hidden="1"/>
    <col min="1548" max="1548" width="15.7109375" style="64" hidden="1"/>
    <col min="1549" max="1792" width="9.140625" style="64" hidden="1"/>
    <col min="1793" max="1793" width="93" style="64" hidden="1"/>
    <col min="1794" max="1803" width="23.7109375" style="64" hidden="1"/>
    <col min="1804" max="1804" width="15.7109375" style="64" hidden="1"/>
    <col min="1805" max="2048" width="9.140625" style="64" hidden="1"/>
    <col min="2049" max="2049" width="93" style="64" hidden="1"/>
    <col min="2050" max="2059" width="23.7109375" style="64" hidden="1"/>
    <col min="2060" max="2060" width="15.7109375" style="64" hidden="1"/>
    <col min="2061" max="2304" width="9.140625" style="64" hidden="1"/>
    <col min="2305" max="2305" width="93" style="64" hidden="1"/>
    <col min="2306" max="2315" width="23.7109375" style="64" hidden="1"/>
    <col min="2316" max="2316" width="15.7109375" style="64" hidden="1"/>
    <col min="2317" max="2560" width="9.140625" style="64" hidden="1"/>
    <col min="2561" max="2561" width="93" style="64" hidden="1"/>
    <col min="2562" max="2571" width="23.7109375" style="64" hidden="1"/>
    <col min="2572" max="2572" width="15.7109375" style="64" hidden="1"/>
    <col min="2573" max="2816" width="9.140625" style="64" hidden="1"/>
    <col min="2817" max="2817" width="93" style="64" hidden="1"/>
    <col min="2818" max="2827" width="23.7109375" style="64" hidden="1"/>
    <col min="2828" max="2828" width="15.7109375" style="64" hidden="1"/>
    <col min="2829" max="3072" width="9.140625" style="64" hidden="1"/>
    <col min="3073" max="3073" width="93" style="64" hidden="1"/>
    <col min="3074" max="3083" width="23.7109375" style="64" hidden="1"/>
    <col min="3084" max="3084" width="15.7109375" style="64" hidden="1"/>
    <col min="3085" max="3328" width="9.140625" style="64" hidden="1"/>
    <col min="3329" max="3329" width="93" style="64" hidden="1"/>
    <col min="3330" max="3339" width="23.7109375" style="64" hidden="1"/>
    <col min="3340" max="3340" width="15.7109375" style="64" hidden="1"/>
    <col min="3341" max="3584" width="9.140625" style="64" hidden="1"/>
    <col min="3585" max="3585" width="93" style="64" hidden="1"/>
    <col min="3586" max="3595" width="23.7109375" style="64" hidden="1"/>
    <col min="3596" max="3596" width="15.7109375" style="64" hidden="1"/>
    <col min="3597" max="3840" width="9.140625" style="64" hidden="1"/>
    <col min="3841" max="3841" width="93" style="64" hidden="1"/>
    <col min="3842" max="3851" width="23.7109375" style="64" hidden="1"/>
    <col min="3852" max="3852" width="15.7109375" style="64" hidden="1"/>
    <col min="3853" max="4096" width="9.140625" style="64" hidden="1"/>
    <col min="4097" max="4097" width="93" style="64" hidden="1"/>
    <col min="4098" max="4107" width="23.7109375" style="64" hidden="1"/>
    <col min="4108" max="4108" width="15.7109375" style="64" hidden="1"/>
    <col min="4109" max="4352" width="9.140625" style="64" hidden="1"/>
    <col min="4353" max="4353" width="93" style="64" hidden="1"/>
    <col min="4354" max="4363" width="23.7109375" style="64" hidden="1"/>
    <col min="4364" max="4364" width="15.7109375" style="64" hidden="1"/>
    <col min="4365" max="4608" width="9.140625" style="64" hidden="1"/>
    <col min="4609" max="4609" width="93" style="64" hidden="1"/>
    <col min="4610" max="4619" width="23.7109375" style="64" hidden="1"/>
    <col min="4620" max="4620" width="15.7109375" style="64" hidden="1"/>
    <col min="4621" max="4864" width="9.140625" style="64" hidden="1"/>
    <col min="4865" max="4865" width="93" style="64" hidden="1"/>
    <col min="4866" max="4875" width="23.7109375" style="64" hidden="1"/>
    <col min="4876" max="4876" width="15.7109375" style="64" hidden="1"/>
    <col min="4877" max="5120" width="9.140625" style="64" hidden="1"/>
    <col min="5121" max="5121" width="93" style="64" hidden="1"/>
    <col min="5122" max="5131" width="23.7109375" style="64" hidden="1"/>
    <col min="5132" max="5132" width="15.7109375" style="64" hidden="1"/>
    <col min="5133" max="5376" width="9.140625" style="64" hidden="1"/>
    <col min="5377" max="5377" width="93" style="64" hidden="1"/>
    <col min="5378" max="5387" width="23.7109375" style="64" hidden="1"/>
    <col min="5388" max="5388" width="15.7109375" style="64" hidden="1"/>
    <col min="5389" max="5632" width="9.140625" style="64" hidden="1"/>
    <col min="5633" max="5633" width="93" style="64" hidden="1"/>
    <col min="5634" max="5643" width="23.7109375" style="64" hidden="1"/>
    <col min="5644" max="5644" width="15.7109375" style="64" hidden="1"/>
    <col min="5645" max="5888" width="9.140625" style="64" hidden="1"/>
    <col min="5889" max="5889" width="93" style="64" hidden="1"/>
    <col min="5890" max="5899" width="23.7109375" style="64" hidden="1"/>
    <col min="5900" max="5900" width="15.7109375" style="64" hidden="1"/>
    <col min="5901" max="6144" width="9.140625" style="64" hidden="1"/>
    <col min="6145" max="6145" width="93" style="64" hidden="1"/>
    <col min="6146" max="6155" width="23.7109375" style="64" hidden="1"/>
    <col min="6156" max="6156" width="15.7109375" style="64" hidden="1"/>
    <col min="6157" max="6400" width="9.140625" style="64" hidden="1"/>
    <col min="6401" max="6401" width="93" style="64" hidden="1"/>
    <col min="6402" max="6411" width="23.7109375" style="64" hidden="1"/>
    <col min="6412" max="6412" width="15.7109375" style="64" hidden="1"/>
    <col min="6413" max="6656" width="9.140625" style="64" hidden="1"/>
    <col min="6657" max="6657" width="93" style="64" hidden="1"/>
    <col min="6658" max="6667" width="23.7109375" style="64" hidden="1"/>
    <col min="6668" max="6668" width="15.7109375" style="64" hidden="1"/>
    <col min="6669" max="6912" width="9.140625" style="64" hidden="1"/>
    <col min="6913" max="6913" width="93" style="64" hidden="1"/>
    <col min="6914" max="6923" width="23.7109375" style="64" hidden="1"/>
    <col min="6924" max="6924" width="15.7109375" style="64" hidden="1"/>
    <col min="6925" max="7168" width="9.140625" style="64" hidden="1"/>
    <col min="7169" max="7169" width="93" style="64" hidden="1"/>
    <col min="7170" max="7179" width="23.7109375" style="64" hidden="1"/>
    <col min="7180" max="7180" width="15.7109375" style="64" hidden="1"/>
    <col min="7181" max="7424" width="9.140625" style="64" hidden="1"/>
    <col min="7425" max="7425" width="93" style="64" hidden="1"/>
    <col min="7426" max="7435" width="23.7109375" style="64" hidden="1"/>
    <col min="7436" max="7436" width="15.7109375" style="64" hidden="1"/>
    <col min="7437" max="7680" width="9.140625" style="64" hidden="1"/>
    <col min="7681" max="7681" width="93" style="64" hidden="1"/>
    <col min="7682" max="7691" width="23.7109375" style="64" hidden="1"/>
    <col min="7692" max="7692" width="15.7109375" style="64" hidden="1"/>
    <col min="7693" max="7936" width="9.140625" style="64" hidden="1"/>
    <col min="7937" max="7937" width="93" style="64" hidden="1"/>
    <col min="7938" max="7947" width="23.7109375" style="64" hidden="1"/>
    <col min="7948" max="7948" width="15.7109375" style="64" hidden="1"/>
    <col min="7949" max="8192" width="9.140625" style="64" hidden="1"/>
    <col min="8193" max="8193" width="93" style="64" hidden="1"/>
    <col min="8194" max="8203" width="23.7109375" style="64" hidden="1"/>
    <col min="8204" max="8204" width="15.7109375" style="64" hidden="1"/>
    <col min="8205" max="8448" width="9.140625" style="64" hidden="1"/>
    <col min="8449" max="8449" width="93" style="64" hidden="1"/>
    <col min="8450" max="8459" width="23.7109375" style="64" hidden="1"/>
    <col min="8460" max="8460" width="15.7109375" style="64" hidden="1"/>
    <col min="8461" max="8704" width="9.140625" style="64" hidden="1"/>
    <col min="8705" max="8705" width="93" style="64" hidden="1"/>
    <col min="8706" max="8715" width="23.7109375" style="64" hidden="1"/>
    <col min="8716" max="8716" width="15.7109375" style="64" hidden="1"/>
    <col min="8717" max="8960" width="9.140625" style="64" hidden="1"/>
    <col min="8961" max="8961" width="93" style="64" hidden="1"/>
    <col min="8962" max="8971" width="23.7109375" style="64" hidden="1"/>
    <col min="8972" max="8972" width="15.7109375" style="64" hidden="1"/>
    <col min="8973" max="9216" width="9.140625" style="64" hidden="1"/>
    <col min="9217" max="9217" width="93" style="64" hidden="1"/>
    <col min="9218" max="9227" width="23.7109375" style="64" hidden="1"/>
    <col min="9228" max="9228" width="15.7109375" style="64" hidden="1"/>
    <col min="9229" max="9472" width="9.140625" style="64" hidden="1"/>
    <col min="9473" max="9473" width="93" style="64" hidden="1"/>
    <col min="9474" max="9483" width="23.7109375" style="64" hidden="1"/>
    <col min="9484" max="9484" width="15.7109375" style="64" hidden="1"/>
    <col min="9485" max="9728" width="9.140625" style="64" hidden="1"/>
    <col min="9729" max="9729" width="93" style="64" hidden="1"/>
    <col min="9730" max="9739" width="23.7109375" style="64" hidden="1"/>
    <col min="9740" max="9740" width="15.7109375" style="64" hidden="1"/>
    <col min="9741" max="9984" width="9.140625" style="64" hidden="1"/>
    <col min="9985" max="9985" width="93" style="64" hidden="1"/>
    <col min="9986" max="9995" width="23.7109375" style="64" hidden="1"/>
    <col min="9996" max="9996" width="15.7109375" style="64" hidden="1"/>
    <col min="9997" max="10240" width="9.140625" style="64" hidden="1"/>
    <col min="10241" max="10241" width="93" style="64" hidden="1"/>
    <col min="10242" max="10251" width="23.7109375" style="64" hidden="1"/>
    <col min="10252" max="10252" width="15.7109375" style="64" hidden="1"/>
    <col min="10253" max="10496" width="9.140625" style="64" hidden="1"/>
    <col min="10497" max="10497" width="93" style="64" hidden="1"/>
    <col min="10498" max="10507" width="23.7109375" style="64" hidden="1"/>
    <col min="10508" max="10508" width="15.7109375" style="64" hidden="1"/>
    <col min="10509" max="10752" width="9.140625" style="64" hidden="1"/>
    <col min="10753" max="10753" width="93" style="64" hidden="1"/>
    <col min="10754" max="10763" width="23.7109375" style="64" hidden="1"/>
    <col min="10764" max="10764" width="15.7109375" style="64" hidden="1"/>
    <col min="10765" max="11008" width="9.140625" style="64" hidden="1"/>
    <col min="11009" max="11009" width="93" style="64" hidden="1"/>
    <col min="11010" max="11019" width="23.7109375" style="64" hidden="1"/>
    <col min="11020" max="11020" width="15.7109375" style="64" hidden="1"/>
    <col min="11021" max="11264" width="9.140625" style="64" hidden="1"/>
    <col min="11265" max="11265" width="93" style="64" hidden="1"/>
    <col min="11266" max="11275" width="23.7109375" style="64" hidden="1"/>
    <col min="11276" max="11276" width="15.7109375" style="64" hidden="1"/>
    <col min="11277" max="11520" width="9.140625" style="64" hidden="1"/>
    <col min="11521" max="11521" width="93" style="64" hidden="1"/>
    <col min="11522" max="11531" width="23.7109375" style="64" hidden="1"/>
    <col min="11532" max="11532" width="15.7109375" style="64" hidden="1"/>
    <col min="11533" max="11776" width="9.140625" style="64" hidden="1"/>
    <col min="11777" max="11777" width="93" style="64" hidden="1"/>
    <col min="11778" max="11787" width="23.7109375" style="64" hidden="1"/>
    <col min="11788" max="11788" width="15.7109375" style="64" hidden="1"/>
    <col min="11789" max="12032" width="9.140625" style="64" hidden="1"/>
    <col min="12033" max="12033" width="93" style="64" hidden="1"/>
    <col min="12034" max="12043" width="23.7109375" style="64" hidden="1"/>
    <col min="12044" max="12044" width="15.7109375" style="64" hidden="1"/>
    <col min="12045" max="12288" width="9.140625" style="64" hidden="1"/>
    <col min="12289" max="12289" width="93" style="64" hidden="1"/>
    <col min="12290" max="12299" width="23.7109375" style="64" hidden="1"/>
    <col min="12300" max="12300" width="15.7109375" style="64" hidden="1"/>
    <col min="12301" max="12544" width="9.140625" style="64" hidden="1"/>
    <col min="12545" max="12545" width="93" style="64" hidden="1"/>
    <col min="12546" max="12555" width="23.7109375" style="64" hidden="1"/>
    <col min="12556" max="12556" width="15.7109375" style="64" hidden="1"/>
    <col min="12557" max="12800" width="9.140625" style="64" hidden="1"/>
    <col min="12801" max="12801" width="93" style="64" hidden="1"/>
    <col min="12802" max="12811" width="23.7109375" style="64" hidden="1"/>
    <col min="12812" max="12812" width="15.7109375" style="64" hidden="1"/>
    <col min="12813" max="13056" width="9.140625" style="64" hidden="1"/>
    <col min="13057" max="13057" width="93" style="64" hidden="1"/>
    <col min="13058" max="13067" width="23.7109375" style="64" hidden="1"/>
    <col min="13068" max="13068" width="15.7109375" style="64" hidden="1"/>
    <col min="13069" max="13312" width="9.140625" style="64" hidden="1"/>
    <col min="13313" max="13313" width="93" style="64" hidden="1"/>
    <col min="13314" max="13323" width="23.7109375" style="64" hidden="1"/>
    <col min="13324" max="13324" width="15.7109375" style="64" hidden="1"/>
    <col min="13325" max="13568" width="9.140625" style="64" hidden="1"/>
    <col min="13569" max="13569" width="93" style="64" hidden="1"/>
    <col min="13570" max="13579" width="23.7109375" style="64" hidden="1"/>
    <col min="13580" max="13580" width="15.7109375" style="64" hidden="1"/>
    <col min="13581" max="13824" width="9.140625" style="64" hidden="1"/>
    <col min="13825" max="13825" width="93" style="64" hidden="1"/>
    <col min="13826" max="13835" width="23.7109375" style="64" hidden="1"/>
    <col min="13836" max="13836" width="15.7109375" style="64" hidden="1"/>
    <col min="13837" max="14080" width="9.140625" style="64" hidden="1"/>
    <col min="14081" max="14081" width="93" style="64" hidden="1"/>
    <col min="14082" max="14091" width="23.7109375" style="64" hidden="1"/>
    <col min="14092" max="14092" width="15.7109375" style="64" hidden="1"/>
    <col min="14093" max="14336" width="9.140625" style="64" hidden="1"/>
    <col min="14337" max="14337" width="93" style="64" hidden="1"/>
    <col min="14338" max="14347" width="23.7109375" style="64" hidden="1"/>
    <col min="14348" max="14348" width="15.7109375" style="64" hidden="1"/>
    <col min="14349" max="14592" width="9.140625" style="64" hidden="1"/>
    <col min="14593" max="14593" width="93" style="64" hidden="1"/>
    <col min="14594" max="14603" width="23.7109375" style="64" hidden="1"/>
    <col min="14604" max="14604" width="15.7109375" style="64" hidden="1"/>
    <col min="14605" max="14848" width="9.140625" style="64" hidden="1"/>
    <col min="14849" max="14849" width="93" style="64" hidden="1"/>
    <col min="14850" max="14859" width="23.7109375" style="64" hidden="1"/>
    <col min="14860" max="14860" width="15.7109375" style="64" hidden="1"/>
    <col min="14861" max="15104" width="9.140625" style="64" hidden="1"/>
    <col min="15105" max="15105" width="93" style="64" hidden="1"/>
    <col min="15106" max="15115" width="23.7109375" style="64" hidden="1"/>
    <col min="15116" max="15116" width="15.7109375" style="64" hidden="1"/>
    <col min="15117" max="15360" width="9.140625" style="64" hidden="1"/>
    <col min="15361" max="15361" width="93" style="64" hidden="1"/>
    <col min="15362" max="15371" width="23.7109375" style="64" hidden="1"/>
    <col min="15372" max="15372" width="15.7109375" style="64" hidden="1"/>
    <col min="15373" max="15616" width="9.140625" style="64" hidden="1"/>
    <col min="15617" max="15617" width="93" style="64" hidden="1"/>
    <col min="15618" max="15627" width="23.7109375" style="64" hidden="1"/>
    <col min="15628" max="15628" width="15.7109375" style="64" hidden="1"/>
    <col min="15629" max="15872" width="9.140625" style="64" hidden="1"/>
    <col min="15873" max="15873" width="93" style="64" hidden="1"/>
    <col min="15874" max="15883" width="23.7109375" style="64" hidden="1"/>
    <col min="15884" max="15884" width="15.7109375" style="64" hidden="1"/>
    <col min="15885" max="16128" width="9.140625" style="64" hidden="1"/>
    <col min="16129" max="16129" width="93" style="64" hidden="1"/>
    <col min="16130" max="16139" width="23.7109375" style="64" hidden="1"/>
    <col min="16140" max="16140" width="15.7109375" style="64" hidden="1"/>
    <col min="16141" max="16384" width="9.140625" style="64" hidden="1"/>
  </cols>
  <sheetData>
    <row r="1" spans="1:20" ht="5.25" customHeight="1">
      <c r="A1" s="579"/>
      <c r="B1" s="579"/>
      <c r="C1" s="579"/>
      <c r="D1" s="579"/>
      <c r="E1" s="579"/>
      <c r="F1" s="579"/>
      <c r="G1" s="579"/>
      <c r="H1" s="579"/>
      <c r="I1" s="579"/>
      <c r="J1" s="579"/>
      <c r="K1" s="579"/>
    </row>
    <row r="2" spans="1:20" s="337" customFormat="1" ht="46.5" customHeight="1">
      <c r="A2" s="1199" t="s">
        <v>1072</v>
      </c>
      <c r="B2" s="1199"/>
      <c r="C2" s="1199"/>
      <c r="D2" s="1199"/>
      <c r="E2" s="1199"/>
      <c r="F2" s="1199"/>
      <c r="G2" s="1199"/>
      <c r="H2" s="1199"/>
      <c r="I2" s="1199"/>
      <c r="J2" s="1199"/>
      <c r="K2" s="1199"/>
      <c r="L2" s="581"/>
      <c r="M2" s="64"/>
    </row>
    <row r="3" spans="1:20" s="337" customFormat="1" ht="36.75" customHeight="1">
      <c r="A3" s="1199" t="s">
        <v>1037</v>
      </c>
      <c r="B3" s="1199"/>
      <c r="C3" s="1199"/>
      <c r="D3" s="1199"/>
      <c r="E3" s="1199"/>
      <c r="F3" s="1199"/>
      <c r="G3" s="1199"/>
      <c r="H3" s="1199"/>
      <c r="I3" s="1199"/>
      <c r="J3" s="1199"/>
      <c r="K3" s="1199"/>
      <c r="L3" s="581"/>
      <c r="M3" s="64"/>
    </row>
    <row r="4" spans="1:20" s="337" customFormat="1" ht="39" customHeight="1">
      <c r="A4" s="1199" t="s">
        <v>2</v>
      </c>
      <c r="B4" s="1199"/>
      <c r="C4" s="1199"/>
      <c r="D4" s="1199"/>
      <c r="E4" s="1199"/>
      <c r="F4" s="1199"/>
      <c r="G4" s="1199"/>
      <c r="H4" s="1199"/>
      <c r="I4" s="1199"/>
      <c r="J4" s="1199"/>
      <c r="K4" s="1199"/>
      <c r="L4" s="581"/>
      <c r="M4" s="64"/>
    </row>
    <row r="5" spans="1:20" s="488" customFormat="1" ht="55.5" customHeight="1">
      <c r="A5" s="1206" t="s">
        <v>881</v>
      </c>
      <c r="B5" s="1206"/>
      <c r="C5" s="1206"/>
      <c r="D5" s="1206"/>
      <c r="E5" s="1206"/>
      <c r="F5" s="1206"/>
      <c r="G5" s="1206"/>
      <c r="H5" s="1206"/>
      <c r="I5" s="1206"/>
      <c r="J5" s="1206"/>
      <c r="K5" s="1206"/>
      <c r="L5" s="582"/>
      <c r="M5" s="198"/>
    </row>
    <row r="6" spans="1:20" ht="6" customHeight="1"/>
    <row r="7" spans="1:20" ht="6.75" customHeight="1" thickBot="1">
      <c r="B7" s="583"/>
      <c r="C7" s="583"/>
      <c r="D7" s="583"/>
      <c r="E7" s="583"/>
      <c r="F7" s="583"/>
      <c r="G7" s="583"/>
      <c r="H7" s="583"/>
      <c r="I7" s="583"/>
      <c r="J7" s="583"/>
      <c r="K7" s="583"/>
    </row>
    <row r="8" spans="1:20" s="181" customFormat="1" ht="27" customHeight="1" thickTop="1" thickBot="1">
      <c r="A8" s="584"/>
      <c r="B8" s="1207" t="s">
        <v>1035</v>
      </c>
      <c r="C8" s="1207"/>
      <c r="D8" s="1207"/>
      <c r="E8" s="1207"/>
      <c r="F8" s="1207"/>
      <c r="G8" s="1207" t="s">
        <v>218</v>
      </c>
      <c r="H8" s="1207"/>
      <c r="I8" s="1207"/>
      <c r="J8" s="1207"/>
      <c r="K8" s="1207"/>
      <c r="L8" s="585"/>
    </row>
    <row r="9" spans="1:20" s="589" customFormat="1" ht="26.25" customHeight="1" thickTop="1" thickBot="1">
      <c r="A9" s="586"/>
      <c r="B9" s="587" t="s">
        <v>234</v>
      </c>
      <c r="C9" s="587" t="s">
        <v>235</v>
      </c>
      <c r="D9" s="587" t="s">
        <v>236</v>
      </c>
      <c r="E9" s="587" t="s">
        <v>237</v>
      </c>
      <c r="F9" s="587" t="s">
        <v>218</v>
      </c>
      <c r="G9" s="587" t="s">
        <v>234</v>
      </c>
      <c r="H9" s="587" t="s">
        <v>235</v>
      </c>
      <c r="I9" s="587" t="s">
        <v>236</v>
      </c>
      <c r="J9" s="587" t="s">
        <v>237</v>
      </c>
      <c r="K9" s="587" t="s">
        <v>218</v>
      </c>
      <c r="L9" s="585"/>
      <c r="M9" s="174"/>
      <c r="N9" s="588"/>
      <c r="O9" s="588"/>
      <c r="P9" s="588"/>
      <c r="Q9" s="588"/>
      <c r="R9" s="588"/>
      <c r="S9" s="588"/>
      <c r="T9" s="588"/>
    </row>
    <row r="10" spans="1:20" ht="26.25" customHeight="1" thickTop="1">
      <c r="A10" s="489" t="s">
        <v>1038</v>
      </c>
      <c r="B10" s="377">
        <v>0</v>
      </c>
      <c r="C10" s="377">
        <v>0</v>
      </c>
      <c r="D10" s="377">
        <v>0</v>
      </c>
      <c r="E10" s="377">
        <v>0</v>
      </c>
      <c r="F10" s="377">
        <v>0</v>
      </c>
      <c r="G10" s="377">
        <v>0.41047</v>
      </c>
      <c r="H10" s="377">
        <v>608.16499999999996</v>
      </c>
      <c r="I10" s="377">
        <v>0</v>
      </c>
      <c r="J10" s="377">
        <v>0</v>
      </c>
      <c r="K10" s="377">
        <v>608.57547</v>
      </c>
      <c r="N10" s="95"/>
      <c r="O10" s="95"/>
      <c r="P10" s="95"/>
      <c r="Q10" s="95"/>
      <c r="R10" s="95"/>
      <c r="S10" s="95"/>
      <c r="T10" s="95"/>
    </row>
    <row r="11" spans="1:20" ht="26.25" customHeight="1">
      <c r="A11" s="489" t="s">
        <v>317</v>
      </c>
      <c r="B11" s="377">
        <v>0</v>
      </c>
      <c r="C11" s="377">
        <v>0</v>
      </c>
      <c r="D11" s="377">
        <v>0</v>
      </c>
      <c r="E11" s="377">
        <v>0</v>
      </c>
      <c r="F11" s="377">
        <v>0</v>
      </c>
      <c r="G11" s="377">
        <v>0</v>
      </c>
      <c r="H11" s="377">
        <v>0</v>
      </c>
      <c r="I11" s="377">
        <v>0</v>
      </c>
      <c r="J11" s="377">
        <v>0</v>
      </c>
      <c r="K11" s="377">
        <v>0</v>
      </c>
      <c r="L11" s="590"/>
      <c r="N11" s="95"/>
      <c r="O11" s="95"/>
      <c r="P11" s="95"/>
      <c r="Q11" s="95"/>
      <c r="R11" s="95"/>
      <c r="S11" s="95"/>
      <c r="T11" s="95"/>
    </row>
    <row r="12" spans="1:20" ht="26.25" customHeight="1">
      <c r="A12" s="489" t="s">
        <v>318</v>
      </c>
      <c r="B12" s="377">
        <v>0</v>
      </c>
      <c r="C12" s="377">
        <v>0</v>
      </c>
      <c r="D12" s="377">
        <v>0</v>
      </c>
      <c r="E12" s="377">
        <v>0</v>
      </c>
      <c r="F12" s="377">
        <v>0</v>
      </c>
      <c r="G12" s="377">
        <v>0.41047</v>
      </c>
      <c r="H12" s="377">
        <v>608.16499999999996</v>
      </c>
      <c r="I12" s="377">
        <v>0</v>
      </c>
      <c r="J12" s="377">
        <v>0</v>
      </c>
      <c r="K12" s="377">
        <v>608.57547</v>
      </c>
      <c r="L12" s="590"/>
      <c r="N12" s="95"/>
      <c r="O12" s="95"/>
      <c r="P12" s="95"/>
      <c r="Q12" s="95"/>
      <c r="R12" s="95"/>
      <c r="S12" s="95"/>
      <c r="T12" s="95"/>
    </row>
    <row r="13" spans="1:20" ht="26.25" customHeight="1">
      <c r="A13" s="489" t="s">
        <v>1039</v>
      </c>
      <c r="B13" s="377">
        <v>0</v>
      </c>
      <c r="C13" s="377">
        <v>0</v>
      </c>
      <c r="D13" s="377">
        <v>0</v>
      </c>
      <c r="E13" s="377">
        <v>0</v>
      </c>
      <c r="F13" s="377">
        <v>0</v>
      </c>
      <c r="G13" s="377">
        <v>0</v>
      </c>
      <c r="H13" s="377">
        <v>0</v>
      </c>
      <c r="I13" s="377">
        <v>0</v>
      </c>
      <c r="J13" s="377">
        <v>0</v>
      </c>
      <c r="K13" s="377">
        <v>0</v>
      </c>
      <c r="L13" s="590"/>
      <c r="N13" s="95"/>
      <c r="O13" s="95"/>
      <c r="P13" s="95"/>
      <c r="Q13" s="95"/>
      <c r="R13" s="95"/>
      <c r="S13" s="95"/>
      <c r="T13" s="95"/>
    </row>
    <row r="14" spans="1:20" ht="26.25" customHeight="1">
      <c r="A14" s="489" t="s">
        <v>1040</v>
      </c>
      <c r="B14" s="377">
        <v>14483.463599999999</v>
      </c>
      <c r="C14" s="377">
        <v>3180.6862000000001</v>
      </c>
      <c r="D14" s="377">
        <v>0</v>
      </c>
      <c r="E14" s="377">
        <v>0</v>
      </c>
      <c r="F14" s="377">
        <v>17664.149799999999</v>
      </c>
      <c r="G14" s="377">
        <v>1312768.9073900001</v>
      </c>
      <c r="H14" s="377">
        <v>797666.30738999997</v>
      </c>
      <c r="I14" s="377">
        <v>0</v>
      </c>
      <c r="J14" s="377">
        <v>0</v>
      </c>
      <c r="K14" s="377">
        <v>2110435.21478</v>
      </c>
      <c r="L14" s="590"/>
      <c r="N14" s="95"/>
      <c r="O14" s="95"/>
      <c r="P14" s="95"/>
      <c r="Q14" s="95"/>
      <c r="R14" s="95"/>
      <c r="S14" s="95"/>
      <c r="T14" s="95"/>
    </row>
    <row r="15" spans="1:20" ht="26.25" customHeight="1">
      <c r="A15" s="489" t="s">
        <v>1041</v>
      </c>
      <c r="B15" s="377">
        <v>14483.463599999999</v>
      </c>
      <c r="C15" s="377">
        <v>3180.6862000000001</v>
      </c>
      <c r="D15" s="377">
        <v>0</v>
      </c>
      <c r="E15" s="377">
        <v>0</v>
      </c>
      <c r="F15" s="377">
        <v>17664.149799999999</v>
      </c>
      <c r="G15" s="377">
        <v>1312768.9073900001</v>
      </c>
      <c r="H15" s="377">
        <v>797666.30738999997</v>
      </c>
      <c r="I15" s="377">
        <v>0</v>
      </c>
      <c r="J15" s="377">
        <v>0</v>
      </c>
      <c r="K15" s="377">
        <v>2110435.21478</v>
      </c>
      <c r="L15" s="590"/>
      <c r="N15" s="95"/>
      <c r="O15" s="95"/>
      <c r="P15" s="95"/>
      <c r="Q15" s="95"/>
      <c r="R15" s="95"/>
      <c r="S15" s="95"/>
      <c r="T15" s="95"/>
    </row>
    <row r="16" spans="1:20" ht="26.25" customHeight="1">
      <c r="A16" s="489" t="s">
        <v>1042</v>
      </c>
      <c r="B16" s="377">
        <v>0</v>
      </c>
      <c r="C16" s="377">
        <v>0</v>
      </c>
      <c r="D16" s="377">
        <v>0</v>
      </c>
      <c r="E16" s="377">
        <v>0</v>
      </c>
      <c r="F16" s="377">
        <v>0</v>
      </c>
      <c r="G16" s="377">
        <v>0</v>
      </c>
      <c r="H16" s="377">
        <v>0</v>
      </c>
      <c r="I16" s="377">
        <v>0</v>
      </c>
      <c r="J16" s="377">
        <v>0</v>
      </c>
      <c r="K16" s="377">
        <v>0</v>
      </c>
      <c r="L16" s="590"/>
      <c r="N16" s="95"/>
      <c r="O16" s="95"/>
      <c r="P16" s="95"/>
      <c r="Q16" s="95"/>
      <c r="R16" s="95"/>
      <c r="S16" s="95"/>
      <c r="T16" s="95"/>
    </row>
    <row r="17" spans="1:26" ht="26.25" customHeight="1">
      <c r="A17" s="489" t="s">
        <v>1039</v>
      </c>
      <c r="B17" s="377">
        <v>0</v>
      </c>
      <c r="C17" s="377">
        <v>0</v>
      </c>
      <c r="D17" s="377">
        <v>0</v>
      </c>
      <c r="E17" s="377">
        <v>0</v>
      </c>
      <c r="F17" s="377">
        <v>0</v>
      </c>
      <c r="G17" s="377">
        <v>0</v>
      </c>
      <c r="H17" s="377">
        <v>0</v>
      </c>
      <c r="I17" s="377">
        <v>0</v>
      </c>
      <c r="J17" s="377">
        <v>0</v>
      </c>
      <c r="K17" s="377">
        <v>0</v>
      </c>
      <c r="L17" s="590"/>
      <c r="N17" s="95"/>
      <c r="O17" s="95"/>
      <c r="P17" s="95"/>
      <c r="Q17" s="95"/>
      <c r="R17" s="95"/>
      <c r="S17" s="95"/>
      <c r="T17" s="95"/>
    </row>
    <row r="18" spans="1:26" ht="26.25" customHeight="1">
      <c r="A18" s="489" t="s">
        <v>1043</v>
      </c>
      <c r="B18" s="377">
        <v>15396.251249999999</v>
      </c>
      <c r="C18" s="377">
        <v>4770.2272999999996</v>
      </c>
      <c r="D18" s="377">
        <v>0</v>
      </c>
      <c r="E18" s="377">
        <v>0</v>
      </c>
      <c r="F18" s="377">
        <v>20166.47855</v>
      </c>
      <c r="G18" s="377">
        <v>443610.58119</v>
      </c>
      <c r="H18" s="377">
        <v>523744.55645999999</v>
      </c>
      <c r="I18" s="377">
        <v>0</v>
      </c>
      <c r="J18" s="377">
        <v>29.748259999999998</v>
      </c>
      <c r="K18" s="377">
        <v>967384.88590999995</v>
      </c>
      <c r="L18" s="590"/>
      <c r="N18" s="95"/>
      <c r="O18" s="95"/>
      <c r="P18" s="95"/>
      <c r="Q18" s="95"/>
      <c r="R18" s="95"/>
      <c r="S18" s="95"/>
      <c r="T18" s="95"/>
    </row>
    <row r="19" spans="1:26" ht="26.25" customHeight="1">
      <c r="A19" s="489" t="s">
        <v>320</v>
      </c>
      <c r="B19" s="377">
        <v>15085.593730000001</v>
      </c>
      <c r="C19" s="377">
        <v>4755.1086799999994</v>
      </c>
      <c r="D19" s="377">
        <v>0</v>
      </c>
      <c r="E19" s="377">
        <v>0</v>
      </c>
      <c r="F19" s="377">
        <v>19840.702410000002</v>
      </c>
      <c r="G19" s="377">
        <v>439148.8996</v>
      </c>
      <c r="H19" s="377">
        <v>518459.52627999999</v>
      </c>
      <c r="I19" s="377">
        <v>0</v>
      </c>
      <c r="J19" s="377">
        <v>29.748200000000001</v>
      </c>
      <c r="K19" s="377">
        <v>957638.17408000003</v>
      </c>
      <c r="L19" s="590"/>
      <c r="N19" s="95"/>
      <c r="O19" s="95"/>
      <c r="P19" s="95"/>
      <c r="Q19" s="95"/>
      <c r="R19" s="95"/>
      <c r="S19" s="95"/>
      <c r="T19" s="95"/>
    </row>
    <row r="20" spans="1:26" ht="26.25" customHeight="1">
      <c r="A20" s="489" t="s">
        <v>321</v>
      </c>
      <c r="B20" s="377">
        <v>23.215109999999999</v>
      </c>
      <c r="C20" s="377">
        <v>113.63267999999999</v>
      </c>
      <c r="D20" s="377">
        <v>0</v>
      </c>
      <c r="E20" s="377">
        <v>0</v>
      </c>
      <c r="F20" s="377">
        <v>136.84779</v>
      </c>
      <c r="G20" s="377">
        <v>47602.165780000003</v>
      </c>
      <c r="H20" s="377">
        <v>103336.38197</v>
      </c>
      <c r="I20" s="377">
        <v>0</v>
      </c>
      <c r="J20" s="377">
        <v>29.748200000000001</v>
      </c>
      <c r="K20" s="377">
        <v>150968.29595</v>
      </c>
      <c r="L20" s="590"/>
      <c r="N20" s="95"/>
      <c r="O20" s="95"/>
      <c r="P20" s="95"/>
      <c r="Q20" s="95"/>
      <c r="R20" s="95"/>
      <c r="S20" s="95"/>
      <c r="T20" s="95"/>
    </row>
    <row r="21" spans="1:26" ht="26.25" customHeight="1">
      <c r="A21" s="489" t="s">
        <v>322</v>
      </c>
      <c r="B21" s="377">
        <v>0</v>
      </c>
      <c r="C21" s="377">
        <v>0</v>
      </c>
      <c r="D21" s="377">
        <v>0</v>
      </c>
      <c r="E21" s="377">
        <v>0</v>
      </c>
      <c r="F21" s="377">
        <v>0</v>
      </c>
      <c r="G21" s="377">
        <v>2029.41067</v>
      </c>
      <c r="H21" s="377">
        <v>2383.6783700000001</v>
      </c>
      <c r="I21" s="377">
        <v>0</v>
      </c>
      <c r="J21" s="377">
        <v>0</v>
      </c>
      <c r="K21" s="377">
        <v>4413.0890399999998</v>
      </c>
      <c r="L21" s="590"/>
      <c r="N21" s="95"/>
      <c r="O21" s="95"/>
      <c r="P21" s="95"/>
      <c r="Q21" s="95"/>
      <c r="R21" s="95"/>
      <c r="S21" s="95"/>
      <c r="T21" s="95"/>
    </row>
    <row r="22" spans="1:26" ht="26.25" customHeight="1">
      <c r="A22" s="489" t="s">
        <v>323</v>
      </c>
      <c r="B22" s="377">
        <v>0</v>
      </c>
      <c r="C22" s="377">
        <v>0</v>
      </c>
      <c r="D22" s="377">
        <v>0</v>
      </c>
      <c r="E22" s="377">
        <v>0</v>
      </c>
      <c r="F22" s="377">
        <v>0</v>
      </c>
      <c r="G22" s="377">
        <v>42955.287079999995</v>
      </c>
      <c r="H22" s="377">
        <v>38162.355329999999</v>
      </c>
      <c r="I22" s="377">
        <v>0</v>
      </c>
      <c r="J22" s="377">
        <v>0</v>
      </c>
      <c r="K22" s="377">
        <v>81117.64241</v>
      </c>
      <c r="L22" s="590"/>
      <c r="N22" s="95"/>
      <c r="O22" s="95"/>
      <c r="P22" s="95"/>
      <c r="Q22" s="95"/>
      <c r="R22" s="95"/>
      <c r="S22" s="95"/>
      <c r="T22" s="95"/>
    </row>
    <row r="23" spans="1:26" ht="26.25" customHeight="1">
      <c r="A23" s="489" t="s">
        <v>324</v>
      </c>
      <c r="B23" s="377">
        <v>298</v>
      </c>
      <c r="C23" s="377">
        <v>0</v>
      </c>
      <c r="D23" s="377">
        <v>0</v>
      </c>
      <c r="E23" s="377">
        <v>0</v>
      </c>
      <c r="F23" s="377">
        <v>298</v>
      </c>
      <c r="G23" s="377">
        <v>107251.11925</v>
      </c>
      <c r="H23" s="377">
        <v>104319.76827</v>
      </c>
      <c r="I23" s="377">
        <v>0</v>
      </c>
      <c r="J23" s="377">
        <v>0</v>
      </c>
      <c r="K23" s="377">
        <v>211570.88752000002</v>
      </c>
      <c r="L23" s="590"/>
      <c r="N23" s="95"/>
      <c r="O23" s="95"/>
      <c r="P23" s="95"/>
      <c r="Q23" s="95"/>
      <c r="R23" s="95"/>
      <c r="S23" s="95"/>
      <c r="T23" s="95"/>
    </row>
    <row r="24" spans="1:26" ht="26.25" customHeight="1">
      <c r="A24" s="489" t="s">
        <v>325</v>
      </c>
      <c r="B24" s="377">
        <v>0</v>
      </c>
      <c r="C24" s="377">
        <v>0</v>
      </c>
      <c r="D24" s="377">
        <v>0</v>
      </c>
      <c r="E24" s="377">
        <v>0</v>
      </c>
      <c r="F24" s="377">
        <v>0</v>
      </c>
      <c r="G24" s="377">
        <v>54989.797729999998</v>
      </c>
      <c r="H24" s="377">
        <v>59227.684130000001</v>
      </c>
      <c r="I24" s="377">
        <v>0</v>
      </c>
      <c r="J24" s="377">
        <v>0</v>
      </c>
      <c r="K24" s="377">
        <v>114217.48186</v>
      </c>
      <c r="L24" s="590"/>
      <c r="N24" s="95"/>
      <c r="O24" s="95"/>
      <c r="P24" s="95"/>
      <c r="Q24" s="95"/>
      <c r="R24" s="95"/>
      <c r="S24" s="95"/>
      <c r="T24" s="95"/>
    </row>
    <row r="25" spans="1:26" ht="26.25" customHeight="1">
      <c r="A25" s="489" t="s">
        <v>326</v>
      </c>
      <c r="B25" s="377">
        <v>4573.3786200000004</v>
      </c>
      <c r="C25" s="377">
        <v>0</v>
      </c>
      <c r="D25" s="377">
        <v>0</v>
      </c>
      <c r="E25" s="377">
        <v>0</v>
      </c>
      <c r="F25" s="377">
        <v>4573.3786200000004</v>
      </c>
      <c r="G25" s="377">
        <v>137094.1617</v>
      </c>
      <c r="H25" s="377">
        <v>131282.59127999999</v>
      </c>
      <c r="I25" s="377">
        <v>0</v>
      </c>
      <c r="J25" s="377">
        <v>0</v>
      </c>
      <c r="K25" s="377">
        <v>268376.75297999999</v>
      </c>
      <c r="L25" s="590"/>
      <c r="N25" s="95"/>
      <c r="O25" s="95"/>
      <c r="P25" s="95"/>
      <c r="Q25" s="95"/>
      <c r="R25" s="95"/>
      <c r="S25" s="95"/>
      <c r="T25" s="95"/>
    </row>
    <row r="26" spans="1:26" ht="26.25" customHeight="1">
      <c r="A26" s="489" t="s">
        <v>327</v>
      </c>
      <c r="B26" s="377">
        <v>8191</v>
      </c>
      <c r="C26" s="377">
        <v>4641.4759999999997</v>
      </c>
      <c r="D26" s="377">
        <v>0</v>
      </c>
      <c r="E26" s="377">
        <v>0</v>
      </c>
      <c r="F26" s="377">
        <v>12832.476000000001</v>
      </c>
      <c r="G26" s="377">
        <v>31535.716579999997</v>
      </c>
      <c r="H26" s="377">
        <v>47787.516320000002</v>
      </c>
      <c r="I26" s="377">
        <v>0</v>
      </c>
      <c r="J26" s="377">
        <v>0</v>
      </c>
      <c r="K26" s="377">
        <v>79323.232900000003</v>
      </c>
      <c r="L26" s="590"/>
      <c r="N26" s="95"/>
      <c r="O26" s="95"/>
      <c r="P26" s="95"/>
      <c r="Q26" s="95"/>
      <c r="R26" s="95"/>
      <c r="S26" s="95"/>
      <c r="T26" s="95"/>
    </row>
    <row r="27" spans="1:26" ht="26.25" customHeight="1">
      <c r="A27" s="489" t="s">
        <v>328</v>
      </c>
      <c r="B27" s="377">
        <v>2000</v>
      </c>
      <c r="C27" s="377">
        <v>0</v>
      </c>
      <c r="D27" s="377">
        <v>0</v>
      </c>
      <c r="E27" s="377">
        <v>0</v>
      </c>
      <c r="F27" s="377">
        <v>2000</v>
      </c>
      <c r="G27" s="377">
        <v>15691.240810000001</v>
      </c>
      <c r="H27" s="377">
        <v>31959.550609999998</v>
      </c>
      <c r="I27" s="377">
        <v>0</v>
      </c>
      <c r="J27" s="377">
        <v>0</v>
      </c>
      <c r="K27" s="377">
        <v>47650.791420000001</v>
      </c>
      <c r="L27" s="590"/>
      <c r="N27" s="95"/>
      <c r="O27" s="95"/>
      <c r="P27" s="95"/>
      <c r="Q27" s="95"/>
      <c r="R27" s="95"/>
      <c r="S27" s="95"/>
      <c r="T27" s="95"/>
    </row>
    <row r="28" spans="1:26" ht="26.25" customHeight="1">
      <c r="A28" s="489" t="s">
        <v>1039</v>
      </c>
      <c r="B28" s="377">
        <v>310.65752000000003</v>
      </c>
      <c r="C28" s="377">
        <v>15.11862</v>
      </c>
      <c r="D28" s="377">
        <v>0</v>
      </c>
      <c r="E28" s="377">
        <v>0</v>
      </c>
      <c r="F28" s="377">
        <v>325.77614</v>
      </c>
      <c r="G28" s="377">
        <v>4461.6815900000001</v>
      </c>
      <c r="H28" s="377">
        <v>5285.0301799999997</v>
      </c>
      <c r="I28" s="377">
        <v>0</v>
      </c>
      <c r="J28" s="377">
        <v>5.9999999999999995E-5</v>
      </c>
      <c r="K28" s="377">
        <v>9746.7118300000002</v>
      </c>
      <c r="L28" s="590"/>
      <c r="N28" s="95"/>
      <c r="O28" s="95"/>
      <c r="P28" s="95"/>
      <c r="Q28" s="95"/>
      <c r="R28" s="95"/>
      <c r="S28" s="95"/>
      <c r="T28" s="95"/>
    </row>
    <row r="29" spans="1:26" ht="26.25" customHeight="1">
      <c r="A29" s="489" t="s">
        <v>1044</v>
      </c>
      <c r="B29" s="377">
        <v>0</v>
      </c>
      <c r="C29" s="377">
        <v>0</v>
      </c>
      <c r="D29" s="377">
        <v>0</v>
      </c>
      <c r="E29" s="377">
        <v>0</v>
      </c>
      <c r="F29" s="377">
        <v>0</v>
      </c>
      <c r="G29" s="377">
        <v>12364.761329999999</v>
      </c>
      <c r="H29" s="377">
        <v>13565.5551</v>
      </c>
      <c r="I29" s="377">
        <v>0</v>
      </c>
      <c r="J29" s="377">
        <v>0</v>
      </c>
      <c r="K29" s="377">
        <v>25930.316429999999</v>
      </c>
      <c r="L29" s="590"/>
      <c r="N29" s="95"/>
      <c r="O29" s="95"/>
      <c r="P29" s="95"/>
      <c r="Q29" s="95"/>
      <c r="R29" s="95"/>
      <c r="S29" s="95"/>
      <c r="T29" s="95"/>
    </row>
    <row r="30" spans="1:26" ht="26.25" customHeight="1">
      <c r="A30" s="489" t="s">
        <v>1045</v>
      </c>
      <c r="B30" s="377">
        <v>0</v>
      </c>
      <c r="C30" s="377">
        <v>0</v>
      </c>
      <c r="D30" s="377">
        <v>0</v>
      </c>
      <c r="E30" s="377">
        <v>0</v>
      </c>
      <c r="F30" s="377">
        <v>0</v>
      </c>
      <c r="G30" s="377">
        <v>0</v>
      </c>
      <c r="H30" s="377">
        <v>0</v>
      </c>
      <c r="I30" s="377">
        <v>0</v>
      </c>
      <c r="J30" s="377">
        <v>0</v>
      </c>
      <c r="K30" s="377">
        <v>0</v>
      </c>
      <c r="L30" s="590"/>
      <c r="N30" s="95"/>
      <c r="O30" s="95"/>
      <c r="P30" s="95"/>
      <c r="Q30" s="95"/>
      <c r="R30" s="95"/>
      <c r="S30" s="95"/>
      <c r="T30" s="95"/>
    </row>
    <row r="31" spans="1:26" ht="26.25" customHeight="1">
      <c r="A31" s="489" t="s">
        <v>111</v>
      </c>
      <c r="B31" s="377">
        <v>0</v>
      </c>
      <c r="C31" s="377">
        <v>0</v>
      </c>
      <c r="D31" s="377">
        <v>0</v>
      </c>
      <c r="E31" s="377">
        <v>0</v>
      </c>
      <c r="F31" s="377">
        <v>0</v>
      </c>
      <c r="G31" s="377">
        <v>0</v>
      </c>
      <c r="H31" s="377">
        <v>0</v>
      </c>
      <c r="I31" s="377">
        <v>0</v>
      </c>
      <c r="J31" s="377">
        <v>0</v>
      </c>
      <c r="K31" s="377">
        <v>0</v>
      </c>
      <c r="L31" s="590"/>
      <c r="N31" s="95"/>
      <c r="O31" s="95"/>
      <c r="P31" s="95"/>
      <c r="Q31" s="95"/>
      <c r="R31" s="95"/>
      <c r="S31" s="95"/>
      <c r="T31" s="95"/>
      <c r="Y31" s="64" t="s">
        <v>1087</v>
      </c>
      <c r="Z31" s="64" t="s">
        <v>1087</v>
      </c>
    </row>
    <row r="32" spans="1:26" ht="26.25" customHeight="1">
      <c r="A32" s="489" t="s">
        <v>332</v>
      </c>
      <c r="B32" s="377">
        <v>0</v>
      </c>
      <c r="C32" s="377">
        <v>0</v>
      </c>
      <c r="D32" s="377">
        <v>0</v>
      </c>
      <c r="E32" s="377">
        <v>0</v>
      </c>
      <c r="F32" s="377">
        <v>0</v>
      </c>
      <c r="G32" s="377">
        <v>6563.0689499999999</v>
      </c>
      <c r="H32" s="377">
        <v>63.887730000000005</v>
      </c>
      <c r="I32" s="377">
        <v>0</v>
      </c>
      <c r="J32" s="377">
        <v>0</v>
      </c>
      <c r="K32" s="377">
        <v>6626.9566799999993</v>
      </c>
      <c r="L32" s="590"/>
      <c r="N32" s="95"/>
      <c r="O32" s="95"/>
      <c r="P32" s="95"/>
      <c r="Q32" s="95"/>
      <c r="R32" s="95"/>
      <c r="S32" s="95"/>
      <c r="T32" s="95"/>
      <c r="Y32" s="64" t="s">
        <v>1087</v>
      </c>
      <c r="Z32" s="64" t="s">
        <v>1087</v>
      </c>
    </row>
    <row r="33" spans="1:20" ht="26.25" customHeight="1">
      <c r="A33" s="489" t="s">
        <v>1046</v>
      </c>
      <c r="B33" s="377">
        <v>21.17022</v>
      </c>
      <c r="C33" s="377">
        <v>185.83301</v>
      </c>
      <c r="D33" s="377">
        <v>0</v>
      </c>
      <c r="E33" s="377">
        <v>0</v>
      </c>
      <c r="F33" s="377">
        <v>207.00323</v>
      </c>
      <c r="G33" s="377">
        <v>85038.623209999991</v>
      </c>
      <c r="H33" s="377">
        <v>27228.668420000002</v>
      </c>
      <c r="I33" s="377">
        <v>158.74807999999999</v>
      </c>
      <c r="J33" s="377">
        <v>0</v>
      </c>
      <c r="K33" s="377">
        <v>112426.03971</v>
      </c>
      <c r="L33" s="590"/>
      <c r="N33" s="95"/>
      <c r="O33" s="95"/>
      <c r="P33" s="95"/>
      <c r="Q33" s="95"/>
      <c r="R33" s="95"/>
      <c r="S33" s="95"/>
      <c r="T33" s="95"/>
    </row>
    <row r="34" spans="1:20" ht="26.25" customHeight="1">
      <c r="A34" s="489" t="s">
        <v>1047</v>
      </c>
      <c r="B34" s="377">
        <v>0</v>
      </c>
      <c r="C34" s="377">
        <v>0</v>
      </c>
      <c r="D34" s="377">
        <v>0</v>
      </c>
      <c r="E34" s="377">
        <v>0</v>
      </c>
      <c r="F34" s="377">
        <v>0</v>
      </c>
      <c r="G34" s="377">
        <v>0</v>
      </c>
      <c r="H34" s="377">
        <v>0</v>
      </c>
      <c r="I34" s="377">
        <v>0</v>
      </c>
      <c r="J34" s="377">
        <v>0</v>
      </c>
      <c r="K34" s="377">
        <v>0</v>
      </c>
      <c r="L34" s="590"/>
      <c r="N34" s="95"/>
      <c r="O34" s="95"/>
      <c r="P34" s="95"/>
      <c r="Q34" s="95"/>
      <c r="R34" s="95"/>
      <c r="S34" s="95"/>
      <c r="T34" s="95"/>
    </row>
    <row r="35" spans="1:20" ht="26.25" customHeight="1">
      <c r="A35" s="489" t="s">
        <v>1048</v>
      </c>
      <c r="B35" s="377">
        <v>21.17022</v>
      </c>
      <c r="C35" s="377">
        <v>185.83301</v>
      </c>
      <c r="D35" s="377">
        <v>0</v>
      </c>
      <c r="E35" s="377">
        <v>0</v>
      </c>
      <c r="F35" s="377">
        <v>207.00323</v>
      </c>
      <c r="G35" s="377">
        <v>84147.498200000002</v>
      </c>
      <c r="H35" s="377">
        <v>27086.828570000001</v>
      </c>
      <c r="I35" s="377">
        <v>0</v>
      </c>
      <c r="J35" s="377">
        <v>0</v>
      </c>
      <c r="K35" s="377">
        <v>111234.32677</v>
      </c>
      <c r="L35" s="590"/>
      <c r="N35" s="95"/>
      <c r="O35" s="95"/>
      <c r="P35" s="95"/>
      <c r="Q35" s="95"/>
      <c r="R35" s="95"/>
      <c r="S35" s="95"/>
      <c r="T35" s="95"/>
    </row>
    <row r="36" spans="1:20" ht="26.25" customHeight="1">
      <c r="A36" s="489" t="s">
        <v>1049</v>
      </c>
      <c r="B36" s="377">
        <v>0</v>
      </c>
      <c r="C36" s="377">
        <v>0</v>
      </c>
      <c r="D36" s="377">
        <v>0</v>
      </c>
      <c r="E36" s="377">
        <v>0</v>
      </c>
      <c r="F36" s="377">
        <v>0</v>
      </c>
      <c r="G36" s="377">
        <v>891.12500999999997</v>
      </c>
      <c r="H36" s="377">
        <v>141.83985000000001</v>
      </c>
      <c r="I36" s="377">
        <v>158.74807999999999</v>
      </c>
      <c r="J36" s="377">
        <v>0</v>
      </c>
      <c r="K36" s="377">
        <v>1191.7129399999999</v>
      </c>
      <c r="L36" s="590"/>
      <c r="N36" s="95"/>
      <c r="O36" s="95"/>
      <c r="P36" s="95"/>
      <c r="Q36" s="95"/>
      <c r="R36" s="95"/>
      <c r="S36" s="95"/>
      <c r="T36" s="95"/>
    </row>
    <row r="37" spans="1:20" ht="26.25" customHeight="1">
      <c r="A37" s="489" t="s">
        <v>1050</v>
      </c>
      <c r="B37" s="377">
        <v>0</v>
      </c>
      <c r="C37" s="377">
        <v>0</v>
      </c>
      <c r="D37" s="377">
        <v>0</v>
      </c>
      <c r="E37" s="377">
        <v>0</v>
      </c>
      <c r="F37" s="377">
        <v>0</v>
      </c>
      <c r="G37" s="377">
        <v>0</v>
      </c>
      <c r="H37" s="377">
        <v>0</v>
      </c>
      <c r="I37" s="377">
        <v>0</v>
      </c>
      <c r="J37" s="377">
        <v>0</v>
      </c>
      <c r="K37" s="377">
        <v>0</v>
      </c>
      <c r="L37" s="590"/>
      <c r="N37" s="95"/>
      <c r="O37" s="95"/>
      <c r="P37" s="95"/>
      <c r="Q37" s="95"/>
      <c r="R37" s="95"/>
      <c r="S37" s="95"/>
      <c r="T37" s="95"/>
    </row>
    <row r="38" spans="1:20" ht="26.25" customHeight="1">
      <c r="A38" s="489" t="s">
        <v>1051</v>
      </c>
      <c r="B38" s="377">
        <v>0</v>
      </c>
      <c r="C38" s="377">
        <v>0</v>
      </c>
      <c r="D38" s="377">
        <v>0</v>
      </c>
      <c r="E38" s="377">
        <v>0</v>
      </c>
      <c r="F38" s="377">
        <v>0</v>
      </c>
      <c r="G38" s="377">
        <v>0</v>
      </c>
      <c r="H38" s="377">
        <v>0</v>
      </c>
      <c r="I38" s="377">
        <v>0</v>
      </c>
      <c r="J38" s="377">
        <v>0</v>
      </c>
      <c r="K38" s="377">
        <v>0</v>
      </c>
      <c r="L38" s="590"/>
      <c r="N38" s="95"/>
      <c r="O38" s="95"/>
      <c r="P38" s="95"/>
      <c r="Q38" s="95"/>
      <c r="R38" s="95"/>
      <c r="S38" s="95"/>
      <c r="T38" s="95"/>
    </row>
    <row r="39" spans="1:20" ht="26.25" customHeight="1">
      <c r="A39" s="489" t="s">
        <v>341</v>
      </c>
      <c r="B39" s="377">
        <v>0</v>
      </c>
      <c r="C39" s="377">
        <v>0</v>
      </c>
      <c r="D39" s="377">
        <v>0</v>
      </c>
      <c r="E39" s="377">
        <v>0</v>
      </c>
      <c r="F39" s="377">
        <v>0</v>
      </c>
      <c r="G39" s="377">
        <v>0</v>
      </c>
      <c r="H39" s="377">
        <v>0</v>
      </c>
      <c r="I39" s="377">
        <v>0</v>
      </c>
      <c r="J39" s="377">
        <v>0</v>
      </c>
      <c r="K39" s="377">
        <v>0</v>
      </c>
      <c r="N39" s="95"/>
      <c r="O39" s="95"/>
      <c r="P39" s="95"/>
      <c r="Q39" s="95"/>
      <c r="R39" s="95"/>
      <c r="S39" s="95"/>
      <c r="T39" s="95"/>
    </row>
    <row r="40" spans="1:20" ht="26.25" customHeight="1" thickBot="1">
      <c r="A40" s="489" t="s">
        <v>1052</v>
      </c>
      <c r="B40" s="377">
        <v>0</v>
      </c>
      <c r="C40" s="377">
        <v>0</v>
      </c>
      <c r="D40" s="377">
        <v>0</v>
      </c>
      <c r="E40" s="377">
        <v>0</v>
      </c>
      <c r="F40" s="377">
        <v>0</v>
      </c>
      <c r="G40" s="377">
        <v>0</v>
      </c>
      <c r="H40" s="377">
        <v>0</v>
      </c>
      <c r="I40" s="377">
        <v>0</v>
      </c>
      <c r="J40" s="377">
        <v>0</v>
      </c>
      <c r="K40" s="377">
        <v>0</v>
      </c>
      <c r="L40" s="590"/>
      <c r="N40" s="95"/>
      <c r="O40" s="95"/>
      <c r="P40" s="95"/>
      <c r="Q40" s="95"/>
      <c r="R40" s="95"/>
      <c r="S40" s="95"/>
      <c r="T40" s="95"/>
    </row>
    <row r="41" spans="1:20" s="174" customFormat="1" ht="26.25" customHeight="1" thickTop="1" thickBot="1">
      <c r="A41" s="591" t="s">
        <v>882</v>
      </c>
      <c r="B41" s="364">
        <v>29900.88507</v>
      </c>
      <c r="C41" s="364">
        <v>8136.7465099999999</v>
      </c>
      <c r="D41" s="364">
        <v>0</v>
      </c>
      <c r="E41" s="364">
        <v>0</v>
      </c>
      <c r="F41" s="364">
        <v>38037.631580000001</v>
      </c>
      <c r="G41" s="364">
        <v>1860346.3525399999</v>
      </c>
      <c r="H41" s="364">
        <v>1362877.1401</v>
      </c>
      <c r="I41" s="364">
        <v>158.74807999999999</v>
      </c>
      <c r="J41" s="364">
        <v>29.748259999999998</v>
      </c>
      <c r="K41" s="364">
        <v>3223411.9889799999</v>
      </c>
      <c r="L41" s="585"/>
      <c r="N41" s="592"/>
      <c r="O41" s="592"/>
      <c r="P41" s="592"/>
      <c r="Q41" s="592"/>
      <c r="R41" s="592"/>
      <c r="S41" s="592"/>
      <c r="T41" s="592"/>
    </row>
    <row r="42" spans="1:20" ht="26.25" customHeight="1" thickTop="1">
      <c r="A42" s="489" t="s">
        <v>256</v>
      </c>
      <c r="B42" s="377">
        <v>30856.920469999997</v>
      </c>
      <c r="C42" s="377">
        <v>10681.718140000001</v>
      </c>
      <c r="D42" s="377">
        <v>0</v>
      </c>
      <c r="E42" s="377">
        <v>0</v>
      </c>
      <c r="F42" s="377">
        <v>41538.638610000002</v>
      </c>
      <c r="G42" s="377">
        <v>2042224.2181500001</v>
      </c>
      <c r="H42" s="377">
        <v>766820.62589999998</v>
      </c>
      <c r="I42" s="377">
        <v>385.46404999999999</v>
      </c>
      <c r="J42" s="377">
        <v>0</v>
      </c>
      <c r="K42" s="377">
        <v>2809430.3081</v>
      </c>
      <c r="L42" s="590"/>
      <c r="N42" s="95"/>
      <c r="O42" s="95"/>
      <c r="P42" s="95"/>
      <c r="Q42" s="95"/>
      <c r="R42" s="95"/>
      <c r="S42" s="95"/>
      <c r="T42" s="95"/>
    </row>
    <row r="43" spans="1:20" ht="26.25" customHeight="1">
      <c r="A43" s="489" t="s">
        <v>1053</v>
      </c>
      <c r="B43" s="377">
        <v>30856.920469999997</v>
      </c>
      <c r="C43" s="377">
        <v>10681.718140000001</v>
      </c>
      <c r="D43" s="377">
        <v>0</v>
      </c>
      <c r="E43" s="377">
        <v>0</v>
      </c>
      <c r="F43" s="377">
        <v>41538.638610000002</v>
      </c>
      <c r="G43" s="377">
        <v>2042224.2181500001</v>
      </c>
      <c r="H43" s="377">
        <v>766812.58571000001</v>
      </c>
      <c r="I43" s="377">
        <v>385.46404999999999</v>
      </c>
      <c r="J43" s="377">
        <v>0</v>
      </c>
      <c r="K43" s="377">
        <v>2809422.2679099999</v>
      </c>
      <c r="L43" s="590"/>
      <c r="N43" s="95"/>
      <c r="O43" s="95"/>
      <c r="P43" s="95"/>
      <c r="Q43" s="95"/>
      <c r="R43" s="95"/>
      <c r="S43" s="95"/>
      <c r="T43" s="95"/>
    </row>
    <row r="44" spans="1:20" ht="26.25" customHeight="1">
      <c r="A44" s="489" t="s">
        <v>1054</v>
      </c>
      <c r="B44" s="377">
        <v>0</v>
      </c>
      <c r="C44" s="377">
        <v>0</v>
      </c>
      <c r="D44" s="377">
        <v>0</v>
      </c>
      <c r="E44" s="377">
        <v>0</v>
      </c>
      <c r="F44" s="377">
        <v>0</v>
      </c>
      <c r="G44" s="377">
        <v>0</v>
      </c>
      <c r="H44" s="377">
        <v>0</v>
      </c>
      <c r="I44" s="377">
        <v>0</v>
      </c>
      <c r="J44" s="377">
        <v>0</v>
      </c>
      <c r="K44" s="377">
        <v>0</v>
      </c>
      <c r="L44" s="590"/>
      <c r="N44" s="95"/>
      <c r="O44" s="95"/>
      <c r="P44" s="95"/>
      <c r="Q44" s="95"/>
      <c r="R44" s="95"/>
      <c r="S44" s="95"/>
      <c r="T44" s="95"/>
    </row>
    <row r="45" spans="1:20" ht="26.25" customHeight="1">
      <c r="A45" s="489" t="s">
        <v>1055</v>
      </c>
      <c r="B45" s="377">
        <v>0</v>
      </c>
      <c r="C45" s="377">
        <v>0</v>
      </c>
      <c r="D45" s="377">
        <v>0</v>
      </c>
      <c r="E45" s="377">
        <v>0</v>
      </c>
      <c r="F45" s="377">
        <v>0</v>
      </c>
      <c r="G45" s="377">
        <v>0</v>
      </c>
      <c r="H45" s="377">
        <v>0</v>
      </c>
      <c r="I45" s="377">
        <v>0</v>
      </c>
      <c r="J45" s="377">
        <v>0</v>
      </c>
      <c r="K45" s="377">
        <v>0</v>
      </c>
      <c r="L45" s="590"/>
      <c r="N45" s="95"/>
      <c r="O45" s="95"/>
      <c r="P45" s="95"/>
      <c r="Q45" s="95"/>
      <c r="R45" s="95"/>
      <c r="S45" s="95"/>
      <c r="T45" s="95"/>
    </row>
    <row r="46" spans="1:20" ht="26.25" customHeight="1">
      <c r="A46" s="489" t="s">
        <v>1056</v>
      </c>
      <c r="B46" s="377">
        <v>0</v>
      </c>
      <c r="C46" s="377">
        <v>0</v>
      </c>
      <c r="D46" s="377">
        <v>0</v>
      </c>
      <c r="E46" s="377">
        <v>0</v>
      </c>
      <c r="F46" s="377">
        <v>0</v>
      </c>
      <c r="G46" s="377">
        <v>0</v>
      </c>
      <c r="H46" s="377">
        <v>8.0401899999999991</v>
      </c>
      <c r="I46" s="377">
        <v>0</v>
      </c>
      <c r="J46" s="377">
        <v>0</v>
      </c>
      <c r="K46" s="377">
        <v>8.0401899999999991</v>
      </c>
      <c r="L46" s="590"/>
      <c r="N46" s="95"/>
      <c r="O46" s="95"/>
      <c r="P46" s="95"/>
      <c r="Q46" s="95"/>
      <c r="R46" s="95"/>
      <c r="S46" s="95"/>
      <c r="T46" s="95"/>
    </row>
    <row r="47" spans="1:20" ht="26.25" customHeight="1">
      <c r="A47" s="489" t="s">
        <v>1057</v>
      </c>
      <c r="B47" s="377">
        <v>0</v>
      </c>
      <c r="C47" s="377">
        <v>0</v>
      </c>
      <c r="D47" s="377">
        <v>0</v>
      </c>
      <c r="E47" s="377">
        <v>0</v>
      </c>
      <c r="F47" s="377">
        <v>0</v>
      </c>
      <c r="G47" s="377">
        <v>0</v>
      </c>
      <c r="H47" s="377">
        <v>0</v>
      </c>
      <c r="I47" s="377">
        <v>0</v>
      </c>
      <c r="J47" s="377">
        <v>0</v>
      </c>
      <c r="K47" s="377">
        <v>0</v>
      </c>
      <c r="L47" s="590"/>
      <c r="N47" s="95"/>
      <c r="O47" s="95"/>
      <c r="P47" s="95"/>
      <c r="Q47" s="95"/>
      <c r="R47" s="95"/>
      <c r="S47" s="95"/>
      <c r="T47" s="95"/>
    </row>
    <row r="48" spans="1:20" ht="26.25" customHeight="1">
      <c r="A48" s="489" t="s">
        <v>1058</v>
      </c>
      <c r="B48" s="377">
        <v>330.1977</v>
      </c>
      <c r="C48" s="377">
        <v>371.90530000000001</v>
      </c>
      <c r="D48" s="377">
        <v>10.305709999999999</v>
      </c>
      <c r="E48" s="377">
        <v>0</v>
      </c>
      <c r="F48" s="377">
        <v>712.40870999999993</v>
      </c>
      <c r="G48" s="377">
        <v>3938.8132099999998</v>
      </c>
      <c r="H48" s="377">
        <v>17618.29623</v>
      </c>
      <c r="I48" s="377">
        <v>10.305709999999999</v>
      </c>
      <c r="J48" s="377">
        <v>0</v>
      </c>
      <c r="K48" s="377">
        <v>21567.415149999997</v>
      </c>
      <c r="L48" s="590"/>
      <c r="N48" s="95"/>
      <c r="O48" s="95"/>
      <c r="P48" s="95"/>
      <c r="Q48" s="95"/>
      <c r="R48" s="95"/>
      <c r="S48" s="95"/>
      <c r="T48" s="95"/>
    </row>
    <row r="49" spans="1:26" ht="26.25" customHeight="1">
      <c r="A49" s="489" t="s">
        <v>260</v>
      </c>
      <c r="B49" s="377">
        <v>879.3116</v>
      </c>
      <c r="C49" s="377">
        <v>199.54203000000001</v>
      </c>
      <c r="D49" s="377">
        <v>0</v>
      </c>
      <c r="E49" s="377">
        <v>0</v>
      </c>
      <c r="F49" s="377">
        <v>1078.8536299999998</v>
      </c>
      <c r="G49" s="377">
        <v>10202.501289999998</v>
      </c>
      <c r="H49" s="377">
        <v>8324.7132199999996</v>
      </c>
      <c r="I49" s="377">
        <v>15.12932</v>
      </c>
      <c r="J49" s="377">
        <v>0</v>
      </c>
      <c r="K49" s="377">
        <v>18542.343829999998</v>
      </c>
      <c r="L49" s="590"/>
      <c r="N49" s="95"/>
      <c r="O49" s="95"/>
      <c r="P49" s="95"/>
      <c r="Q49" s="95"/>
      <c r="R49" s="95"/>
      <c r="S49" s="95"/>
      <c r="T49" s="95"/>
    </row>
    <row r="50" spans="1:26" ht="26.25" customHeight="1">
      <c r="A50" s="489" t="s">
        <v>1059</v>
      </c>
      <c r="B50" s="377">
        <v>0</v>
      </c>
      <c r="C50" s="377">
        <v>0</v>
      </c>
      <c r="D50" s="377">
        <v>0</v>
      </c>
      <c r="E50" s="377">
        <v>0</v>
      </c>
      <c r="F50" s="377">
        <v>0</v>
      </c>
      <c r="G50" s="377">
        <v>894.93131999999991</v>
      </c>
      <c r="H50" s="377">
        <v>597.71474000000001</v>
      </c>
      <c r="I50" s="377">
        <v>0</v>
      </c>
      <c r="J50" s="377">
        <v>0</v>
      </c>
      <c r="K50" s="377">
        <v>1492.64606</v>
      </c>
      <c r="L50" s="590"/>
      <c r="N50" s="95"/>
      <c r="O50" s="95"/>
      <c r="P50" s="95"/>
      <c r="Q50" s="95"/>
      <c r="R50" s="95"/>
      <c r="S50" s="95"/>
      <c r="T50" s="95"/>
    </row>
    <row r="51" spans="1:26" ht="26.25" customHeight="1">
      <c r="A51" s="489" t="s">
        <v>264</v>
      </c>
      <c r="B51" s="377">
        <v>710.22506999999996</v>
      </c>
      <c r="C51" s="377">
        <v>861.47544999999991</v>
      </c>
      <c r="D51" s="377">
        <v>0</v>
      </c>
      <c r="E51" s="377">
        <v>0</v>
      </c>
      <c r="F51" s="377">
        <v>1571.7005200000001</v>
      </c>
      <c r="G51" s="377">
        <v>4093.7258500000003</v>
      </c>
      <c r="H51" s="377">
        <v>39698.267670000001</v>
      </c>
      <c r="I51" s="377">
        <v>2692.6555800000001</v>
      </c>
      <c r="J51" s="377">
        <v>0</v>
      </c>
      <c r="K51" s="377">
        <v>46484.649100000002</v>
      </c>
      <c r="L51" s="590"/>
      <c r="N51" s="95"/>
      <c r="O51" s="95"/>
      <c r="P51" s="95"/>
      <c r="Q51" s="95"/>
      <c r="R51" s="95"/>
      <c r="S51" s="95"/>
      <c r="T51" s="95"/>
    </row>
    <row r="52" spans="1:26" ht="26.25" customHeight="1">
      <c r="A52" s="489" t="s">
        <v>1060</v>
      </c>
      <c r="B52" s="377">
        <v>36.057749999999999</v>
      </c>
      <c r="C52" s="377">
        <v>88.43741</v>
      </c>
      <c r="D52" s="377">
        <v>0</v>
      </c>
      <c r="E52" s="377">
        <v>0</v>
      </c>
      <c r="F52" s="377">
        <v>124.49516</v>
      </c>
      <c r="G52" s="377">
        <v>155.76273</v>
      </c>
      <c r="H52" s="377">
        <v>6478.7238899999993</v>
      </c>
      <c r="I52" s="377">
        <v>0</v>
      </c>
      <c r="J52" s="377">
        <v>0</v>
      </c>
      <c r="K52" s="377">
        <v>6634.4866199999997</v>
      </c>
      <c r="L52" s="590"/>
      <c r="N52" s="95"/>
      <c r="O52" s="95"/>
      <c r="P52" s="95"/>
      <c r="Q52" s="95"/>
      <c r="R52" s="95"/>
      <c r="S52" s="95"/>
      <c r="T52" s="95"/>
    </row>
    <row r="53" spans="1:26" ht="26.25" customHeight="1">
      <c r="A53" s="489" t="s">
        <v>385</v>
      </c>
      <c r="B53" s="377">
        <v>0</v>
      </c>
      <c r="C53" s="377">
        <v>0</v>
      </c>
      <c r="D53" s="377">
        <v>0</v>
      </c>
      <c r="E53" s="377">
        <v>0</v>
      </c>
      <c r="F53" s="377">
        <v>0</v>
      </c>
      <c r="G53" s="377">
        <v>6197.3803399999997</v>
      </c>
      <c r="H53" s="377">
        <v>13.72</v>
      </c>
      <c r="I53" s="377">
        <v>0</v>
      </c>
      <c r="J53" s="377">
        <v>0</v>
      </c>
      <c r="K53" s="377">
        <v>6211.10034</v>
      </c>
      <c r="L53" s="590"/>
      <c r="N53" s="95"/>
      <c r="O53" s="95"/>
      <c r="P53" s="95"/>
      <c r="Q53" s="95"/>
      <c r="R53" s="95"/>
      <c r="S53" s="95"/>
      <c r="T53" s="95"/>
      <c r="Y53" s="64" t="s">
        <v>1087</v>
      </c>
      <c r="Z53" s="64" t="s">
        <v>1087</v>
      </c>
    </row>
    <row r="54" spans="1:26" ht="26.25" customHeight="1">
      <c r="A54" s="490" t="s">
        <v>90</v>
      </c>
      <c r="B54" s="153">
        <v>162.61805999999999</v>
      </c>
      <c r="C54" s="153">
        <v>59.537089999999999</v>
      </c>
      <c r="D54" s="153">
        <v>7.5569999999999998E-2</v>
      </c>
      <c r="E54" s="153">
        <v>0</v>
      </c>
      <c r="F54" s="153">
        <v>222.23071999999999</v>
      </c>
      <c r="G54" s="153">
        <v>7424.3917999999994</v>
      </c>
      <c r="H54" s="153">
        <v>2803.9082400000002</v>
      </c>
      <c r="I54" s="153">
        <v>1.5765400000000001</v>
      </c>
      <c r="J54" s="153">
        <v>0</v>
      </c>
      <c r="K54" s="153">
        <v>10229.87658</v>
      </c>
      <c r="N54" s="95"/>
      <c r="O54" s="95"/>
      <c r="P54" s="95"/>
      <c r="Q54" s="95"/>
      <c r="R54" s="95"/>
      <c r="S54" s="95"/>
      <c r="T54" s="95"/>
      <c r="Y54" s="64" t="s">
        <v>1087</v>
      </c>
      <c r="Z54" s="64" t="s">
        <v>1087</v>
      </c>
    </row>
    <row r="55" spans="1:26" s="174" customFormat="1" ht="32.25" customHeight="1" thickBot="1">
      <c r="A55" s="593" t="s">
        <v>1061</v>
      </c>
      <c r="B55" s="594">
        <v>-2429.0385299999998</v>
      </c>
      <c r="C55" s="594">
        <v>-1712.9305099999999</v>
      </c>
      <c r="D55" s="594">
        <v>-1.47359</v>
      </c>
      <c r="E55" s="594">
        <v>0</v>
      </c>
      <c r="F55" s="594">
        <v>-4143.4426299999996</v>
      </c>
      <c r="G55" s="594">
        <v>-21814.877829999998</v>
      </c>
      <c r="H55" s="594">
        <v>-104475.69220999999</v>
      </c>
      <c r="I55" s="594">
        <v>-1394.3293600000002</v>
      </c>
      <c r="J55" s="594">
        <v>0</v>
      </c>
      <c r="K55" s="594">
        <v>-127684.89940000001</v>
      </c>
      <c r="L55" s="595"/>
      <c r="N55" s="592"/>
      <c r="O55" s="592"/>
      <c r="P55" s="592"/>
      <c r="Q55" s="592"/>
      <c r="R55" s="592"/>
      <c r="S55" s="592"/>
      <c r="T55" s="592"/>
    </row>
    <row r="56" spans="1:26" ht="26.25" customHeight="1" thickTop="1" thickBot="1">
      <c r="A56" s="596" t="s">
        <v>1062</v>
      </c>
      <c r="B56" s="597">
        <v>30546.292120000002</v>
      </c>
      <c r="C56" s="597">
        <v>10549.68491</v>
      </c>
      <c r="D56" s="597">
        <v>8.9076900000000006</v>
      </c>
      <c r="E56" s="597">
        <v>0</v>
      </c>
      <c r="F56" s="597">
        <v>41104.884720000002</v>
      </c>
      <c r="G56" s="597">
        <v>2053316.8468599999</v>
      </c>
      <c r="H56" s="597">
        <v>737880.27767999994</v>
      </c>
      <c r="I56" s="597">
        <v>1710.8018400000001</v>
      </c>
      <c r="J56" s="597">
        <v>0</v>
      </c>
      <c r="K56" s="597">
        <v>2792907.9263800001</v>
      </c>
      <c r="N56" s="95"/>
      <c r="O56" s="95"/>
      <c r="P56" s="95"/>
      <c r="Q56" s="95"/>
      <c r="R56" s="95"/>
      <c r="S56" s="95"/>
      <c r="T56" s="95"/>
    </row>
    <row r="57" spans="1:26" ht="21.75" customHeight="1" thickTop="1" thickBot="1">
      <c r="A57" s="598"/>
      <c r="B57" s="599"/>
      <c r="C57" s="599"/>
      <c r="D57" s="599"/>
      <c r="E57" s="599"/>
      <c r="F57" s="599"/>
      <c r="G57" s="599"/>
      <c r="H57" s="599"/>
      <c r="I57" s="599"/>
      <c r="J57" s="599"/>
      <c r="K57" s="599"/>
      <c r="L57" s="590"/>
      <c r="N57" s="95"/>
      <c r="O57" s="95"/>
      <c r="P57" s="95"/>
      <c r="Q57" s="95"/>
      <c r="R57" s="95"/>
      <c r="S57" s="95"/>
      <c r="T57" s="95"/>
    </row>
    <row r="58" spans="1:26" ht="13.5" hidden="1" thickTop="1">
      <c r="A58" s="491"/>
      <c r="B58" s="382"/>
      <c r="C58" s="382"/>
      <c r="D58" s="382"/>
      <c r="E58" s="382"/>
      <c r="F58" s="382"/>
      <c r="G58" s="382"/>
      <c r="H58" s="382"/>
      <c r="I58" s="382"/>
      <c r="J58" s="382"/>
      <c r="K58" s="382"/>
    </row>
    <row r="59" spans="1:26" hidden="1">
      <c r="A59" s="491"/>
      <c r="B59" s="382"/>
      <c r="C59" s="382"/>
      <c r="D59" s="382"/>
      <c r="E59" s="382"/>
      <c r="F59" s="382"/>
      <c r="G59" s="382"/>
      <c r="H59" s="382"/>
      <c r="I59" s="382"/>
      <c r="J59" s="382"/>
      <c r="K59" s="382"/>
    </row>
    <row r="60" spans="1:26" hidden="1">
      <c r="A60" s="491"/>
      <c r="B60" s="382"/>
      <c r="C60" s="382"/>
      <c r="D60" s="382"/>
      <c r="E60" s="382"/>
      <c r="F60" s="382"/>
      <c r="G60" s="382"/>
      <c r="H60" s="382"/>
      <c r="I60" s="382"/>
      <c r="J60" s="382"/>
      <c r="K60" s="382"/>
    </row>
    <row r="61" spans="1:26" hidden="1">
      <c r="A61" s="491"/>
      <c r="B61" s="382"/>
      <c r="C61" s="382"/>
      <c r="D61" s="382"/>
      <c r="E61" s="382"/>
      <c r="F61" s="382"/>
      <c r="G61" s="382"/>
      <c r="H61" s="382"/>
      <c r="I61" s="382"/>
      <c r="J61" s="382"/>
      <c r="K61" s="382"/>
    </row>
    <row r="62" spans="1:26" hidden="1">
      <c r="A62" s="491"/>
      <c r="B62" s="382"/>
      <c r="C62" s="382"/>
      <c r="D62" s="382"/>
      <c r="E62" s="382"/>
      <c r="F62" s="382"/>
      <c r="G62" s="382"/>
      <c r="H62" s="382"/>
      <c r="I62" s="382"/>
      <c r="J62" s="382"/>
      <c r="K62" s="382"/>
    </row>
    <row r="63" spans="1:26" hidden="1">
      <c r="A63" s="491"/>
      <c r="B63" s="382"/>
      <c r="C63" s="382"/>
      <c r="D63" s="382"/>
      <c r="E63" s="382"/>
      <c r="F63" s="382"/>
      <c r="G63" s="382"/>
      <c r="H63" s="382"/>
      <c r="I63" s="382"/>
      <c r="J63" s="382"/>
      <c r="K63" s="382"/>
    </row>
    <row r="64" spans="1:26" hidden="1">
      <c r="A64" s="492"/>
      <c r="B64" s="382"/>
      <c r="C64" s="382"/>
      <c r="D64" s="382"/>
      <c r="E64" s="382"/>
      <c r="F64" s="382"/>
      <c r="G64" s="382"/>
      <c r="H64" s="382"/>
      <c r="I64" s="382"/>
      <c r="J64" s="382"/>
      <c r="K64" s="382"/>
    </row>
    <row r="65" spans="1:11" hidden="1">
      <c r="A65" s="491"/>
      <c r="B65" s="382"/>
      <c r="C65" s="382"/>
      <c r="D65" s="382"/>
      <c r="E65" s="382"/>
      <c r="F65" s="382"/>
      <c r="G65" s="382"/>
      <c r="H65" s="382"/>
      <c r="I65" s="382"/>
      <c r="J65" s="382"/>
      <c r="K65" s="382"/>
    </row>
    <row r="66" spans="1:11" hidden="1">
      <c r="A66" s="491"/>
      <c r="B66" s="382"/>
      <c r="C66" s="382"/>
      <c r="D66" s="382"/>
      <c r="E66" s="382"/>
      <c r="F66" s="382"/>
      <c r="G66" s="382"/>
      <c r="H66" s="382"/>
      <c r="I66" s="382"/>
      <c r="J66" s="382"/>
      <c r="K66" s="382"/>
    </row>
    <row r="67" spans="1:11" hidden="1">
      <c r="A67" s="491"/>
      <c r="B67" s="382"/>
      <c r="C67" s="382"/>
      <c r="D67" s="382"/>
      <c r="E67" s="382"/>
      <c r="F67" s="382"/>
      <c r="G67" s="382"/>
      <c r="H67" s="382"/>
      <c r="I67" s="382"/>
      <c r="J67" s="382"/>
      <c r="K67" s="382"/>
    </row>
    <row r="68" spans="1:11" hidden="1">
      <c r="A68" s="212"/>
      <c r="B68" s="382"/>
      <c r="C68" s="382"/>
      <c r="D68" s="382"/>
      <c r="E68" s="382"/>
      <c r="F68" s="382"/>
      <c r="G68" s="382"/>
      <c r="H68" s="382"/>
      <c r="I68" s="382"/>
      <c r="J68" s="382"/>
      <c r="K68" s="382"/>
    </row>
    <row r="69" spans="1:11" hidden="1">
      <c r="A69" s="212"/>
      <c r="B69" s="382"/>
      <c r="C69" s="382"/>
      <c r="D69" s="382"/>
      <c r="E69" s="382"/>
      <c r="F69" s="382"/>
      <c r="G69" s="382"/>
      <c r="H69" s="382"/>
      <c r="I69" s="382"/>
      <c r="J69" s="382"/>
      <c r="K69" s="382"/>
    </row>
    <row r="70" spans="1:11" hidden="1">
      <c r="A70" s="212"/>
      <c r="B70" s="382"/>
      <c r="C70" s="382"/>
      <c r="D70" s="382"/>
      <c r="E70" s="382"/>
      <c r="F70" s="382"/>
      <c r="G70" s="382"/>
      <c r="H70" s="382"/>
      <c r="I70" s="382"/>
      <c r="J70" s="382"/>
      <c r="K70" s="382"/>
    </row>
    <row r="71" spans="1:11" hidden="1">
      <c r="A71" s="212"/>
      <c r="B71" s="382"/>
      <c r="C71" s="382"/>
      <c r="D71" s="382"/>
      <c r="E71" s="382"/>
      <c r="F71" s="382"/>
      <c r="G71" s="382"/>
      <c r="H71" s="382"/>
      <c r="I71" s="382"/>
      <c r="J71" s="382"/>
      <c r="K71" s="382"/>
    </row>
    <row r="72" spans="1:11" hidden="1">
      <c r="A72" s="212"/>
      <c r="B72" s="382"/>
      <c r="C72" s="382"/>
      <c r="D72" s="382"/>
      <c r="E72" s="382"/>
      <c r="F72" s="382"/>
      <c r="G72" s="382"/>
      <c r="H72" s="382"/>
      <c r="I72" s="382"/>
      <c r="J72" s="382"/>
      <c r="K72" s="382"/>
    </row>
    <row r="73" spans="1:11" hidden="1">
      <c r="A73" s="212"/>
      <c r="B73" s="382"/>
      <c r="C73" s="382"/>
      <c r="D73" s="382"/>
      <c r="E73" s="382"/>
      <c r="F73" s="382"/>
      <c r="G73" s="382"/>
      <c r="H73" s="382"/>
      <c r="I73" s="382"/>
      <c r="J73" s="382"/>
      <c r="K73" s="382"/>
    </row>
    <row r="74" spans="1:11" hidden="1">
      <c r="A74" s="212"/>
      <c r="B74" s="382"/>
      <c r="C74" s="382"/>
      <c r="D74" s="382"/>
      <c r="E74" s="382"/>
      <c r="F74" s="382"/>
      <c r="G74" s="382"/>
      <c r="H74" s="382"/>
      <c r="I74" s="382"/>
      <c r="J74" s="382"/>
      <c r="K74" s="382"/>
    </row>
    <row r="75" spans="1:11" hidden="1">
      <c r="A75" s="212"/>
      <c r="B75" s="382"/>
      <c r="C75" s="382"/>
      <c r="D75" s="382"/>
      <c r="E75" s="382"/>
      <c r="F75" s="382"/>
      <c r="G75" s="382"/>
      <c r="H75" s="382"/>
      <c r="I75" s="382"/>
      <c r="J75" s="382"/>
      <c r="K75" s="382"/>
    </row>
    <row r="76" spans="1:11" hidden="1">
      <c r="A76" s="212"/>
      <c r="B76" s="382"/>
      <c r="C76" s="382"/>
      <c r="D76" s="382"/>
      <c r="E76" s="382"/>
      <c r="F76" s="382"/>
      <c r="G76" s="382"/>
      <c r="H76" s="382"/>
      <c r="I76" s="382"/>
      <c r="J76" s="382"/>
      <c r="K76" s="382"/>
    </row>
    <row r="77" spans="1:11" ht="15.75" hidden="1">
      <c r="A77" s="384"/>
      <c r="B77" s="382"/>
      <c r="C77" s="382"/>
      <c r="D77" s="382"/>
      <c r="E77" s="382"/>
      <c r="F77" s="382"/>
      <c r="G77" s="382"/>
      <c r="H77" s="382"/>
      <c r="I77" s="382"/>
      <c r="J77" s="382"/>
      <c r="K77" s="382"/>
    </row>
    <row r="78" spans="1:11" ht="15.75" hidden="1">
      <c r="A78" s="384"/>
      <c r="B78" s="382"/>
      <c r="C78" s="382"/>
      <c r="D78" s="382"/>
      <c r="E78" s="382"/>
      <c r="F78" s="382"/>
      <c r="G78" s="382"/>
      <c r="H78" s="382"/>
      <c r="I78" s="382"/>
      <c r="J78" s="382"/>
      <c r="K78" s="382"/>
    </row>
    <row r="79" spans="1:11" ht="15.75" hidden="1">
      <c r="A79" s="384"/>
      <c r="B79" s="382"/>
      <c r="C79" s="382"/>
      <c r="D79" s="382"/>
      <c r="E79" s="382"/>
      <c r="F79" s="382"/>
      <c r="G79" s="382"/>
      <c r="H79" s="382"/>
      <c r="I79" s="382"/>
      <c r="J79" s="382"/>
      <c r="K79" s="382"/>
    </row>
    <row r="80" spans="1:11" ht="15.75" hidden="1">
      <c r="A80" s="384"/>
      <c r="B80" s="382"/>
      <c r="C80" s="382"/>
      <c r="D80" s="382"/>
      <c r="E80" s="382"/>
      <c r="F80" s="382"/>
      <c r="G80" s="382"/>
      <c r="H80" s="382"/>
      <c r="I80" s="382"/>
      <c r="J80" s="382"/>
      <c r="K80" s="382"/>
    </row>
    <row r="81" spans="1:11" ht="15.75" hidden="1">
      <c r="A81" s="384"/>
      <c r="B81" s="382"/>
      <c r="C81" s="382"/>
      <c r="D81" s="382"/>
      <c r="E81" s="382"/>
      <c r="F81" s="382"/>
      <c r="G81" s="382"/>
      <c r="H81" s="382"/>
      <c r="I81" s="382"/>
      <c r="J81" s="382"/>
      <c r="K81" s="382"/>
    </row>
    <row r="82" spans="1:11" ht="15.75" hidden="1">
      <c r="A82" s="384"/>
      <c r="B82" s="382"/>
      <c r="C82" s="382"/>
      <c r="D82" s="382"/>
      <c r="E82" s="382"/>
      <c r="F82" s="382"/>
      <c r="G82" s="382"/>
      <c r="H82" s="382"/>
      <c r="I82" s="382"/>
      <c r="J82" s="382"/>
      <c r="K82" s="382"/>
    </row>
    <row r="83" spans="1:11" ht="15.75" hidden="1">
      <c r="A83" s="384"/>
      <c r="B83" s="382"/>
      <c r="C83" s="382"/>
      <c r="D83" s="382"/>
      <c r="E83" s="382"/>
      <c r="F83" s="382"/>
      <c r="G83" s="382"/>
      <c r="H83" s="382"/>
      <c r="I83" s="382"/>
      <c r="J83" s="382"/>
      <c r="K83" s="382"/>
    </row>
    <row r="84" spans="1:11" ht="15.75" hidden="1">
      <c r="A84" s="384"/>
      <c r="B84" s="382"/>
      <c r="C84" s="382"/>
      <c r="D84" s="382"/>
      <c r="E84" s="382"/>
      <c r="F84" s="382"/>
      <c r="G84" s="382"/>
      <c r="H84" s="382"/>
      <c r="I84" s="382"/>
      <c r="J84" s="382"/>
      <c r="K84" s="382"/>
    </row>
    <row r="85" spans="1:11" ht="15.75" hidden="1">
      <c r="A85" s="384"/>
    </row>
    <row r="86" spans="1:11" ht="15.75" hidden="1">
      <c r="A86" s="384"/>
    </row>
    <row r="87" spans="1:11" ht="15.75" hidden="1">
      <c r="A87" s="384"/>
    </row>
    <row r="88" spans="1:11" ht="15.75" hidden="1">
      <c r="A88" s="384"/>
    </row>
    <row r="89" spans="1:11" ht="15.75" hidden="1">
      <c r="A89" s="384"/>
    </row>
    <row r="90" spans="1:11" ht="15.75" hidden="1">
      <c r="A90" s="384"/>
    </row>
    <row r="91" spans="1:11" ht="15.75" hidden="1">
      <c r="A91" s="384"/>
    </row>
    <row r="92" spans="1:11" ht="15.75" hidden="1">
      <c r="A92" s="384"/>
    </row>
    <row r="93" spans="1:11" ht="15.75" hidden="1">
      <c r="A93" s="384"/>
    </row>
    <row r="94" spans="1:11" ht="15.75" hidden="1">
      <c r="A94" s="384"/>
    </row>
    <row r="95" spans="1:11" ht="15.75" hidden="1">
      <c r="A95" s="384"/>
    </row>
    <row r="96" spans="1:11" ht="15.75" hidden="1">
      <c r="A96" s="384"/>
    </row>
    <row r="97" spans="1:1" ht="15.75" hidden="1">
      <c r="A97" s="384"/>
    </row>
    <row r="98" spans="1:1" ht="15.75" hidden="1">
      <c r="A98" s="384"/>
    </row>
    <row r="99" spans="1:1" ht="15.75" hidden="1">
      <c r="A99" s="384"/>
    </row>
    <row r="100" spans="1:1" ht="15.75" hidden="1">
      <c r="A100" s="384"/>
    </row>
    <row r="101" spans="1:1" ht="15.75" hidden="1">
      <c r="A101" s="384"/>
    </row>
    <row r="102" spans="1:1" ht="15.75" hidden="1">
      <c r="A102" s="384"/>
    </row>
    <row r="103" spans="1:1" ht="15.75" hidden="1">
      <c r="A103" s="384"/>
    </row>
    <row r="104" spans="1:1" ht="15.75" hidden="1">
      <c r="A104" s="384"/>
    </row>
    <row r="105" spans="1:1" ht="15.75" hidden="1">
      <c r="A105" s="384"/>
    </row>
    <row r="106" spans="1:1" ht="15.75" hidden="1">
      <c r="A106" s="384"/>
    </row>
    <row r="107" spans="1:1" ht="15.75" hidden="1">
      <c r="A107" s="384"/>
    </row>
    <row r="108" spans="1:1" ht="15.75" hidden="1">
      <c r="A108" s="384"/>
    </row>
    <row r="109" spans="1:1" ht="15.75" hidden="1">
      <c r="A109" s="384"/>
    </row>
    <row r="110" spans="1:1" ht="15.75" hidden="1">
      <c r="A110" s="384"/>
    </row>
    <row r="111" spans="1:1" ht="15.75" hidden="1">
      <c r="A111" s="384"/>
    </row>
    <row r="112" spans="1:1" ht="15.75" hidden="1">
      <c r="A112" s="384"/>
    </row>
    <row r="113" spans="1:1" ht="15.75" hidden="1">
      <c r="A113" s="384"/>
    </row>
    <row r="114" spans="1:1" ht="15.75" hidden="1">
      <c r="A114" s="384"/>
    </row>
    <row r="115" spans="1:1" ht="15.75" hidden="1">
      <c r="A115" s="384"/>
    </row>
    <row r="116" spans="1:1" ht="15.75" hidden="1">
      <c r="A116" s="384"/>
    </row>
    <row r="117" spans="1:1" ht="15.75" hidden="1">
      <c r="A117" s="384"/>
    </row>
    <row r="118" spans="1:1" ht="15.75" hidden="1">
      <c r="A118" s="384"/>
    </row>
    <row r="119" spans="1:1" ht="15.75" hidden="1">
      <c r="A119" s="384"/>
    </row>
    <row r="120" spans="1:1" ht="15.75" hidden="1">
      <c r="A120" s="384"/>
    </row>
    <row r="121" spans="1:1" ht="15.75" hidden="1">
      <c r="A121" s="384"/>
    </row>
    <row r="122" spans="1:1" ht="15.75" hidden="1">
      <c r="A122" s="384"/>
    </row>
    <row r="123" spans="1:1" ht="15.75" hidden="1">
      <c r="A123" s="384"/>
    </row>
    <row r="124" spans="1:1" ht="15.75" hidden="1">
      <c r="A124" s="384"/>
    </row>
    <row r="125" spans="1:1" ht="15.75" hidden="1">
      <c r="A125" s="384"/>
    </row>
    <row r="126" spans="1:1" ht="15.75" hidden="1">
      <c r="A126" s="384"/>
    </row>
    <row r="127" spans="1:1" ht="15.75" hidden="1">
      <c r="A127" s="384"/>
    </row>
    <row r="128" spans="1:1" ht="15.75" hidden="1">
      <c r="A128" s="384"/>
    </row>
    <row r="129" spans="1:1" ht="15.75" hidden="1">
      <c r="A129" s="384"/>
    </row>
    <row r="130" spans="1:1" ht="15.75" hidden="1">
      <c r="A130" s="384"/>
    </row>
    <row r="131" spans="1:1" ht="15.75" hidden="1">
      <c r="A131" s="384"/>
    </row>
    <row r="132" spans="1:1" ht="15.75" hidden="1">
      <c r="A132" s="384"/>
    </row>
    <row r="133" spans="1:1" ht="15.75" hidden="1">
      <c r="A133" s="384"/>
    </row>
    <row r="134" spans="1:1" ht="15.75" hidden="1">
      <c r="A134" s="384"/>
    </row>
    <row r="135" spans="1:1" ht="15.75" hidden="1">
      <c r="A135" s="384"/>
    </row>
    <row r="136" spans="1:1" ht="15.75" hidden="1">
      <c r="A136" s="384"/>
    </row>
    <row r="137" spans="1:1" ht="15.75" hidden="1">
      <c r="A137" s="384"/>
    </row>
    <row r="138" spans="1:1" ht="15.75" hidden="1">
      <c r="A138" s="384"/>
    </row>
    <row r="139" spans="1:1" ht="15.75" hidden="1">
      <c r="A139" s="384"/>
    </row>
    <row r="140" spans="1:1" ht="15.75" hidden="1">
      <c r="A140" s="384"/>
    </row>
    <row r="141" spans="1:1" ht="15.75" hidden="1">
      <c r="A141" s="384"/>
    </row>
    <row r="142" spans="1:1" ht="15.75" hidden="1">
      <c r="A142" s="384"/>
    </row>
    <row r="143" spans="1:1" ht="15.75" hidden="1">
      <c r="A143" s="384"/>
    </row>
    <row r="144" spans="1:1" ht="15.75" hidden="1">
      <c r="A144" s="384"/>
    </row>
    <row r="145" spans="1:1" ht="15.75" hidden="1">
      <c r="A145" s="384"/>
    </row>
    <row r="146" spans="1:1" ht="15.75" hidden="1">
      <c r="A146" s="384"/>
    </row>
    <row r="147" spans="1:1" ht="15.75" hidden="1">
      <c r="A147" s="384"/>
    </row>
    <row r="148" spans="1:1" ht="15.75" hidden="1">
      <c r="A148" s="384"/>
    </row>
    <row r="149" spans="1:1" ht="15.75" hidden="1">
      <c r="A149" s="384"/>
    </row>
    <row r="150" spans="1:1" ht="15.75" hidden="1">
      <c r="A150" s="384"/>
    </row>
    <row r="151" spans="1:1" ht="15.75" hidden="1">
      <c r="A151" s="384"/>
    </row>
    <row r="152" spans="1:1" ht="15.75" hidden="1">
      <c r="A152" s="384"/>
    </row>
    <row r="153" spans="1:1" ht="15.75" hidden="1">
      <c r="A153" s="384"/>
    </row>
    <row r="154" spans="1:1" ht="15.75" hidden="1">
      <c r="A154" s="384"/>
    </row>
    <row r="155" spans="1:1" ht="15.75" hidden="1">
      <c r="A155" s="384"/>
    </row>
    <row r="156" spans="1:1" ht="15.75" hidden="1">
      <c r="A156" s="384"/>
    </row>
    <row r="157" spans="1:1" ht="15.75" hidden="1">
      <c r="A157" s="384"/>
    </row>
    <row r="158" spans="1:1" ht="15.75" hidden="1">
      <c r="A158" s="384"/>
    </row>
    <row r="159" spans="1:1" ht="15.75" hidden="1">
      <c r="A159" s="384"/>
    </row>
    <row r="160" spans="1:1" ht="15.75" hidden="1">
      <c r="A160" s="384"/>
    </row>
    <row r="161" spans="1:1" ht="15.75" hidden="1">
      <c r="A161" s="384"/>
    </row>
    <row r="162" spans="1:1" ht="15.75" hidden="1">
      <c r="A162" s="384"/>
    </row>
    <row r="163" spans="1:1" ht="15.75" hidden="1">
      <c r="A163" s="384"/>
    </row>
    <row r="164" spans="1:1" ht="15.75" hidden="1">
      <c r="A164" s="384"/>
    </row>
    <row r="165" spans="1:1" ht="15.75" hidden="1">
      <c r="A165" s="384"/>
    </row>
    <row r="166" spans="1:1" ht="15.75" hidden="1">
      <c r="A166" s="384"/>
    </row>
    <row r="167" spans="1:1" ht="15.75" hidden="1">
      <c r="A167" s="384"/>
    </row>
    <row r="168" spans="1:1" ht="15.75" hidden="1">
      <c r="A168" s="384"/>
    </row>
    <row r="169" spans="1:1" ht="15.75" hidden="1">
      <c r="A169" s="384"/>
    </row>
    <row r="170" spans="1:1" ht="15.75" hidden="1">
      <c r="A170" s="384"/>
    </row>
    <row r="171" spans="1:1" ht="15.75" hidden="1">
      <c r="A171" s="384"/>
    </row>
    <row r="172" spans="1:1" ht="15.75" hidden="1">
      <c r="A172" s="384"/>
    </row>
    <row r="173" spans="1:1" ht="15.75" hidden="1">
      <c r="A173" s="384"/>
    </row>
    <row r="174" spans="1:1" ht="15.75" hidden="1">
      <c r="A174" s="384"/>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5.75" hidden="1">
      <c r="A182" s="384"/>
    </row>
    <row r="183" spans="1:1" ht="15.75" hidden="1">
      <c r="A183" s="384"/>
    </row>
    <row r="184" spans="1:1" ht="15.75" hidden="1">
      <c r="A184" s="384"/>
    </row>
    <row r="185" spans="1:1" ht="15.75" hidden="1">
      <c r="A185" s="384"/>
    </row>
    <row r="186" spans="1:1" ht="15.75" hidden="1">
      <c r="A186" s="384"/>
    </row>
    <row r="187" spans="1:1" ht="15.75" hidden="1">
      <c r="A187" s="384"/>
    </row>
    <row r="188" spans="1:1" ht="15.75" hidden="1">
      <c r="A188" s="384"/>
    </row>
    <row r="189" spans="1:1" ht="15.75" hidden="1">
      <c r="A189" s="384"/>
    </row>
    <row r="190" spans="1:1" ht="15.75" hidden="1">
      <c r="A190" s="384"/>
    </row>
    <row r="191" spans="1:1" ht="15.75" hidden="1">
      <c r="A191" s="384"/>
    </row>
    <row r="192" spans="1:1" ht="15.75" hidden="1">
      <c r="A192" s="384"/>
    </row>
    <row r="193" spans="1:1" ht="15.75" hidden="1">
      <c r="A193" s="384"/>
    </row>
    <row r="194" spans="1:1" ht="15.75" hidden="1">
      <c r="A194" s="384"/>
    </row>
    <row r="195" spans="1:1" ht="15.75" hidden="1">
      <c r="A195" s="384"/>
    </row>
    <row r="196" spans="1:1" ht="15.75" hidden="1">
      <c r="A196" s="384"/>
    </row>
    <row r="197" spans="1:1" ht="15.75" hidden="1">
      <c r="A197" s="384"/>
    </row>
    <row r="198" spans="1:1" ht="15.75" hidden="1">
      <c r="A198" s="384"/>
    </row>
    <row r="199" spans="1:1" ht="15.75" hidden="1">
      <c r="A199" s="384"/>
    </row>
    <row r="200" spans="1:1" ht="15.75" hidden="1">
      <c r="A200" s="384"/>
    </row>
    <row r="201" spans="1:1" ht="15.75" hidden="1">
      <c r="A201" s="384"/>
    </row>
    <row r="202" spans="1:1" ht="15.75" hidden="1">
      <c r="A202" s="384"/>
    </row>
    <row r="203" spans="1:1" ht="15.75" hidden="1">
      <c r="A203" s="384"/>
    </row>
    <row r="204" spans="1:1" ht="15.75" hidden="1">
      <c r="A204" s="384"/>
    </row>
    <row r="205" spans="1:1" ht="15.75" hidden="1">
      <c r="A205" s="384"/>
    </row>
    <row r="206" spans="1:1" ht="15.75" hidden="1">
      <c r="A206" s="384"/>
    </row>
    <row r="207" spans="1:1" ht="15.75" hidden="1">
      <c r="A207" s="384"/>
    </row>
    <row r="208" spans="1:1" ht="15.75" hidden="1">
      <c r="A208" s="384"/>
    </row>
    <row r="209" spans="1:1" ht="15.75" hidden="1">
      <c r="A209" s="384"/>
    </row>
    <row r="210" spans="1:1" ht="15.75" hidden="1">
      <c r="A210" s="384"/>
    </row>
    <row r="211" spans="1:1" ht="15.75" hidden="1">
      <c r="A211" s="384"/>
    </row>
    <row r="212" spans="1:1" ht="15.75" hidden="1">
      <c r="A212" s="384"/>
    </row>
    <row r="213" spans="1:1" ht="15.75" hidden="1">
      <c r="A213" s="384"/>
    </row>
    <row r="214" spans="1:1" ht="15.75" hidden="1">
      <c r="A214" s="384"/>
    </row>
    <row r="215" spans="1:1" ht="15.75" hidden="1">
      <c r="A215" s="384"/>
    </row>
    <row r="216" spans="1:1" ht="15.75" hidden="1">
      <c r="A216" s="384"/>
    </row>
    <row r="217" spans="1:1" ht="15.75" hidden="1">
      <c r="A217" s="384"/>
    </row>
    <row r="218" spans="1:1" ht="15.75" hidden="1">
      <c r="A218" s="384"/>
    </row>
    <row r="219" spans="1:1" ht="15.75" hidden="1">
      <c r="A219" s="384"/>
    </row>
    <row r="220" spans="1:1" ht="15.75" hidden="1">
      <c r="A220" s="384"/>
    </row>
    <row r="221" spans="1:1" ht="15.75" hidden="1">
      <c r="A221" s="384"/>
    </row>
    <row r="222" spans="1:1" ht="15.75" hidden="1">
      <c r="A222" s="384"/>
    </row>
    <row r="223" spans="1:1" ht="15.75" hidden="1">
      <c r="A223" s="384"/>
    </row>
    <row r="224" spans="1:1" ht="15.75" hidden="1">
      <c r="A224" s="384"/>
    </row>
    <row r="225" spans="1:1" ht="15.75" hidden="1">
      <c r="A225" s="384"/>
    </row>
    <row r="226" spans="1:1" ht="15.75" hidden="1">
      <c r="A226" s="384"/>
    </row>
    <row r="227" spans="1:1" ht="15.75" hidden="1">
      <c r="A227" s="384"/>
    </row>
    <row r="228" spans="1:1" ht="15.75" hidden="1">
      <c r="A228" s="384"/>
    </row>
    <row r="229" spans="1:1" ht="15.75" hidden="1">
      <c r="A229" s="384"/>
    </row>
    <row r="230" spans="1:1" ht="15.75" hidden="1">
      <c r="A230" s="384"/>
    </row>
    <row r="231" spans="1:1" ht="15.75" hidden="1">
      <c r="A231" s="384"/>
    </row>
    <row r="232" spans="1:1" ht="15.75" hidden="1">
      <c r="A232" s="384"/>
    </row>
    <row r="233" spans="1:1" ht="15.75" hidden="1">
      <c r="A233" s="384"/>
    </row>
    <row r="234" spans="1:1" ht="15.75" hidden="1">
      <c r="A234" s="384"/>
    </row>
    <row r="235" spans="1:1" ht="15.75" hidden="1">
      <c r="A235" s="384"/>
    </row>
    <row r="236" spans="1:1" ht="15.75" hidden="1">
      <c r="A236" s="384"/>
    </row>
    <row r="237" spans="1:1" ht="15.75" hidden="1">
      <c r="A237" s="384"/>
    </row>
    <row r="238" spans="1:1" ht="15.75" hidden="1">
      <c r="A238" s="384"/>
    </row>
    <row r="239" spans="1:1" ht="15.75" hidden="1">
      <c r="A239" s="384"/>
    </row>
    <row r="240" spans="1:1" ht="15.75" hidden="1">
      <c r="A240" s="384"/>
    </row>
    <row r="241" spans="1:1" ht="15.75" hidden="1">
      <c r="A241" s="384"/>
    </row>
    <row r="242" spans="1:1" ht="15.75" hidden="1">
      <c r="A242" s="384"/>
    </row>
    <row r="243" spans="1:1" ht="15.75" hidden="1">
      <c r="A243" s="384"/>
    </row>
    <row r="244" spans="1:1" ht="15.75" hidden="1">
      <c r="A244" s="384"/>
    </row>
    <row r="245" spans="1:1" ht="15.75" hidden="1">
      <c r="A245" s="384"/>
    </row>
    <row r="246" spans="1:1" ht="15.75" hidden="1">
      <c r="A246" s="384"/>
    </row>
    <row r="247" spans="1:1" ht="15.75" hidden="1">
      <c r="A247" s="384"/>
    </row>
    <row r="248" spans="1:1" ht="15.75" hidden="1">
      <c r="A248" s="384"/>
    </row>
    <row r="249" spans="1:1" ht="15.75" hidden="1">
      <c r="A249" s="384"/>
    </row>
    <row r="250" spans="1:1" ht="15.75" hidden="1">
      <c r="A250" s="384"/>
    </row>
    <row r="251" spans="1:1" ht="15.75" hidden="1">
      <c r="A251" s="384"/>
    </row>
    <row r="252" spans="1:1" ht="15.75" hidden="1">
      <c r="A252" s="384"/>
    </row>
    <row r="253" spans="1:1" ht="15.75" hidden="1">
      <c r="A253" s="384"/>
    </row>
    <row r="254" spans="1:1" ht="15.75" hidden="1">
      <c r="A254" s="384"/>
    </row>
    <row r="255" spans="1:1" ht="15.75" hidden="1">
      <c r="A255" s="384"/>
    </row>
    <row r="256" spans="1:1" ht="15.75" hidden="1">
      <c r="A256" s="384"/>
    </row>
    <row r="257" spans="1:1" ht="15.75" hidden="1">
      <c r="A257" s="384"/>
    </row>
    <row r="258" spans="1:1" ht="15.75" hidden="1">
      <c r="A258" s="384"/>
    </row>
    <row r="259" spans="1:1" ht="15.75" hidden="1">
      <c r="A259" s="384"/>
    </row>
    <row r="260" spans="1:1" ht="15.75" hidden="1">
      <c r="A260" s="384"/>
    </row>
    <row r="261" spans="1:1" ht="15.75" hidden="1">
      <c r="A261" s="384"/>
    </row>
    <row r="262" spans="1:1" ht="15.75" hidden="1">
      <c r="A262" s="384"/>
    </row>
    <row r="263" spans="1:1" ht="15.75" hidden="1">
      <c r="A263" s="384"/>
    </row>
    <row r="264" spans="1:1" ht="15.75" hidden="1">
      <c r="A264" s="384"/>
    </row>
    <row r="265" spans="1:1" ht="15.75" hidden="1">
      <c r="A265" s="384"/>
    </row>
    <row r="266" spans="1:1" ht="15.75" hidden="1">
      <c r="A266" s="384"/>
    </row>
    <row r="267" spans="1:1" ht="15.75" hidden="1">
      <c r="A267" s="384"/>
    </row>
    <row r="268" spans="1:1" ht="15.75" hidden="1">
      <c r="A268" s="384"/>
    </row>
    <row r="269" spans="1:1" ht="15.75" hidden="1">
      <c r="A269" s="384"/>
    </row>
    <row r="270" spans="1:1" ht="15.75" hidden="1">
      <c r="A270" s="384"/>
    </row>
    <row r="271" spans="1:1" ht="15.75" hidden="1">
      <c r="A271" s="384"/>
    </row>
    <row r="272" spans="1:1"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WVN86"/>
  <sheetViews>
    <sheetView zoomScale="70" zoomScaleNormal="70" workbookViewId="0">
      <selection activeCell="A16" sqref="A16"/>
    </sheetView>
  </sheetViews>
  <sheetFormatPr defaultColWidth="0" defaultRowHeight="18" zeroHeight="1"/>
  <cols>
    <col min="1" max="1" width="101.42578125" style="126" customWidth="1"/>
    <col min="2" max="6" width="15.28515625" style="126" customWidth="1"/>
    <col min="7" max="256" width="11.42578125" style="126" hidden="1"/>
    <col min="257" max="257" width="101.42578125" style="126" hidden="1"/>
    <col min="258" max="262" width="15.28515625" style="126" hidden="1"/>
    <col min="263" max="512" width="11.42578125" style="126" hidden="1"/>
    <col min="513" max="513" width="101.42578125" style="126" hidden="1"/>
    <col min="514" max="518" width="15.28515625" style="126" hidden="1"/>
    <col min="519" max="768" width="11.42578125" style="126" hidden="1"/>
    <col min="769" max="769" width="101.42578125" style="126" hidden="1"/>
    <col min="770" max="774" width="15.28515625" style="126" hidden="1"/>
    <col min="775" max="1024" width="11.42578125" style="126" hidden="1"/>
    <col min="1025" max="1025" width="101.42578125" style="126" hidden="1"/>
    <col min="1026" max="1030" width="15.28515625" style="126" hidden="1"/>
    <col min="1031" max="1280" width="11.42578125" style="126" hidden="1"/>
    <col min="1281" max="1281" width="101.42578125" style="126" hidden="1"/>
    <col min="1282" max="1286" width="15.28515625" style="126" hidden="1"/>
    <col min="1287" max="1536" width="11.42578125" style="126" hidden="1"/>
    <col min="1537" max="1537" width="101.42578125" style="126" hidden="1"/>
    <col min="1538" max="1542" width="15.28515625" style="126" hidden="1"/>
    <col min="1543" max="1792" width="11.42578125" style="126" hidden="1"/>
    <col min="1793" max="1793" width="101.42578125" style="126" hidden="1"/>
    <col min="1794" max="1798" width="15.28515625" style="126" hidden="1"/>
    <col min="1799" max="2048" width="11.42578125" style="126" hidden="1"/>
    <col min="2049" max="2049" width="101.42578125" style="126" hidden="1"/>
    <col min="2050" max="2054" width="15.28515625" style="126" hidden="1"/>
    <col min="2055" max="2304" width="11.42578125" style="126" hidden="1"/>
    <col min="2305" max="2305" width="101.42578125" style="126" hidden="1"/>
    <col min="2306" max="2310" width="15.28515625" style="126" hidden="1"/>
    <col min="2311" max="2560" width="11.42578125" style="126" hidden="1"/>
    <col min="2561" max="2561" width="101.42578125" style="126" hidden="1"/>
    <col min="2562" max="2566" width="15.28515625" style="126" hidden="1"/>
    <col min="2567" max="2816" width="11.42578125" style="126" hidden="1"/>
    <col min="2817" max="2817" width="101.42578125" style="126" hidden="1"/>
    <col min="2818" max="2822" width="15.28515625" style="126" hidden="1"/>
    <col min="2823" max="3072" width="11.42578125" style="126" hidden="1"/>
    <col min="3073" max="3073" width="101.42578125" style="126" hidden="1"/>
    <col min="3074" max="3078" width="15.28515625" style="126" hidden="1"/>
    <col min="3079" max="3328" width="11.42578125" style="126" hidden="1"/>
    <col min="3329" max="3329" width="101.42578125" style="126" hidden="1"/>
    <col min="3330" max="3334" width="15.28515625" style="126" hidden="1"/>
    <col min="3335" max="3584" width="11.42578125" style="126" hidden="1"/>
    <col min="3585" max="3585" width="101.42578125" style="126" hidden="1"/>
    <col min="3586" max="3590" width="15.28515625" style="126" hidden="1"/>
    <col min="3591" max="3840" width="11.42578125" style="126" hidden="1"/>
    <col min="3841" max="3841" width="101.42578125" style="126" hidden="1"/>
    <col min="3842" max="3846" width="15.28515625" style="126" hidden="1"/>
    <col min="3847" max="4096" width="11.42578125" style="126" hidden="1"/>
    <col min="4097" max="4097" width="101.42578125" style="126" hidden="1"/>
    <col min="4098" max="4102" width="15.28515625" style="126" hidden="1"/>
    <col min="4103" max="4352" width="11.42578125" style="126" hidden="1"/>
    <col min="4353" max="4353" width="101.42578125" style="126" hidden="1"/>
    <col min="4354" max="4358" width="15.28515625" style="126" hidden="1"/>
    <col min="4359" max="4608" width="11.42578125" style="126" hidden="1"/>
    <col min="4609" max="4609" width="101.42578125" style="126" hidden="1"/>
    <col min="4610" max="4614" width="15.28515625" style="126" hidden="1"/>
    <col min="4615" max="4864" width="11.42578125" style="126" hidden="1"/>
    <col min="4865" max="4865" width="101.42578125" style="126" hidden="1"/>
    <col min="4866" max="4870" width="15.28515625" style="126" hidden="1"/>
    <col min="4871" max="5120" width="11.42578125" style="126" hidden="1"/>
    <col min="5121" max="5121" width="101.42578125" style="126" hidden="1"/>
    <col min="5122" max="5126" width="15.28515625" style="126" hidden="1"/>
    <col min="5127" max="5376" width="11.42578125" style="126" hidden="1"/>
    <col min="5377" max="5377" width="101.42578125" style="126" hidden="1"/>
    <col min="5378" max="5382" width="15.28515625" style="126" hidden="1"/>
    <col min="5383" max="5632" width="11.42578125" style="126" hidden="1"/>
    <col min="5633" max="5633" width="101.42578125" style="126" hidden="1"/>
    <col min="5634" max="5638" width="15.28515625" style="126" hidden="1"/>
    <col min="5639" max="5888" width="11.42578125" style="126" hidden="1"/>
    <col min="5889" max="5889" width="101.42578125" style="126" hidden="1"/>
    <col min="5890" max="5894" width="15.28515625" style="126" hidden="1"/>
    <col min="5895" max="6144" width="11.42578125" style="126" hidden="1"/>
    <col min="6145" max="6145" width="101.42578125" style="126" hidden="1"/>
    <col min="6146" max="6150" width="15.28515625" style="126" hidden="1"/>
    <col min="6151" max="6400" width="11.42578125" style="126" hidden="1"/>
    <col min="6401" max="6401" width="101.42578125" style="126" hidden="1"/>
    <col min="6402" max="6406" width="15.28515625" style="126" hidden="1"/>
    <col min="6407" max="6656" width="11.42578125" style="126" hidden="1"/>
    <col min="6657" max="6657" width="101.42578125" style="126" hidden="1"/>
    <col min="6658" max="6662" width="15.28515625" style="126" hidden="1"/>
    <col min="6663" max="6912" width="11.42578125" style="126" hidden="1"/>
    <col min="6913" max="6913" width="101.42578125" style="126" hidden="1"/>
    <col min="6914" max="6918" width="15.28515625" style="126" hidden="1"/>
    <col min="6919" max="7168" width="11.42578125" style="126" hidden="1"/>
    <col min="7169" max="7169" width="101.42578125" style="126" hidden="1"/>
    <col min="7170" max="7174" width="15.28515625" style="126" hidden="1"/>
    <col min="7175" max="7424" width="11.42578125" style="126" hidden="1"/>
    <col min="7425" max="7425" width="101.42578125" style="126" hidden="1"/>
    <col min="7426" max="7430" width="15.28515625" style="126" hidden="1"/>
    <col min="7431" max="7680" width="11.42578125" style="126" hidden="1"/>
    <col min="7681" max="7681" width="101.42578125" style="126" hidden="1"/>
    <col min="7682" max="7686" width="15.28515625" style="126" hidden="1"/>
    <col min="7687" max="7936" width="11.42578125" style="126" hidden="1"/>
    <col min="7937" max="7937" width="101.42578125" style="126" hidden="1"/>
    <col min="7938" max="7942" width="15.28515625" style="126" hidden="1"/>
    <col min="7943" max="8192" width="11.42578125" style="126" hidden="1"/>
    <col min="8193" max="8193" width="101.42578125" style="126" hidden="1"/>
    <col min="8194" max="8198" width="15.28515625" style="126" hidden="1"/>
    <col min="8199" max="8448" width="11.42578125" style="126" hidden="1"/>
    <col min="8449" max="8449" width="101.42578125" style="126" hidden="1"/>
    <col min="8450" max="8454" width="15.28515625" style="126" hidden="1"/>
    <col min="8455" max="8704" width="11.42578125" style="126" hidden="1"/>
    <col min="8705" max="8705" width="101.42578125" style="126" hidden="1"/>
    <col min="8706" max="8710" width="15.28515625" style="126" hidden="1"/>
    <col min="8711" max="8960" width="11.42578125" style="126" hidden="1"/>
    <col min="8961" max="8961" width="101.42578125" style="126" hidden="1"/>
    <col min="8962" max="8966" width="15.28515625" style="126" hidden="1"/>
    <col min="8967" max="9216" width="11.42578125" style="126" hidden="1"/>
    <col min="9217" max="9217" width="101.42578125" style="126" hidden="1"/>
    <col min="9218" max="9222" width="15.28515625" style="126" hidden="1"/>
    <col min="9223" max="9472" width="11.42578125" style="126" hidden="1"/>
    <col min="9473" max="9473" width="101.42578125" style="126" hidden="1"/>
    <col min="9474" max="9478" width="15.28515625" style="126" hidden="1"/>
    <col min="9479" max="9728" width="11.42578125" style="126" hidden="1"/>
    <col min="9729" max="9729" width="101.42578125" style="126" hidden="1"/>
    <col min="9730" max="9734" width="15.28515625" style="126" hidden="1"/>
    <col min="9735" max="9984" width="11.42578125" style="126" hidden="1"/>
    <col min="9985" max="9985" width="101.42578125" style="126" hidden="1"/>
    <col min="9986" max="9990" width="15.28515625" style="126" hidden="1"/>
    <col min="9991" max="10240" width="11.42578125" style="126" hidden="1"/>
    <col min="10241" max="10241" width="101.42578125" style="126" hidden="1"/>
    <col min="10242" max="10246" width="15.28515625" style="126" hidden="1"/>
    <col min="10247" max="10496" width="11.42578125" style="126" hidden="1"/>
    <col min="10497" max="10497" width="101.42578125" style="126" hidden="1"/>
    <col min="10498" max="10502" width="15.28515625" style="126" hidden="1"/>
    <col min="10503" max="10752" width="11.42578125" style="126" hidden="1"/>
    <col min="10753" max="10753" width="101.42578125" style="126" hidden="1"/>
    <col min="10754" max="10758" width="15.28515625" style="126" hidden="1"/>
    <col min="10759" max="11008" width="11.42578125" style="126" hidden="1"/>
    <col min="11009" max="11009" width="101.42578125" style="126" hidden="1"/>
    <col min="11010" max="11014" width="15.28515625" style="126" hidden="1"/>
    <col min="11015" max="11264" width="11.42578125" style="126" hidden="1"/>
    <col min="11265" max="11265" width="101.42578125" style="126" hidden="1"/>
    <col min="11266" max="11270" width="15.28515625" style="126" hidden="1"/>
    <col min="11271" max="11520" width="11.42578125" style="126" hidden="1"/>
    <col min="11521" max="11521" width="101.42578125" style="126" hidden="1"/>
    <col min="11522" max="11526" width="15.28515625" style="126" hidden="1"/>
    <col min="11527" max="11776" width="11.42578125" style="126" hidden="1"/>
    <col min="11777" max="11777" width="101.42578125" style="126" hidden="1"/>
    <col min="11778" max="11782" width="15.28515625" style="126" hidden="1"/>
    <col min="11783" max="12032" width="11.42578125" style="126" hidden="1"/>
    <col min="12033" max="12033" width="101.42578125" style="126" hidden="1"/>
    <col min="12034" max="12038" width="15.28515625" style="126" hidden="1"/>
    <col min="12039" max="12288" width="11.42578125" style="126" hidden="1"/>
    <col min="12289" max="12289" width="101.42578125" style="126" hidden="1"/>
    <col min="12290" max="12294" width="15.28515625" style="126" hidden="1"/>
    <col min="12295" max="12544" width="11.42578125" style="126" hidden="1"/>
    <col min="12545" max="12545" width="101.42578125" style="126" hidden="1"/>
    <col min="12546" max="12550" width="15.28515625" style="126" hidden="1"/>
    <col min="12551" max="12800" width="11.42578125" style="126" hidden="1"/>
    <col min="12801" max="12801" width="101.42578125" style="126" hidden="1"/>
    <col min="12802" max="12806" width="15.28515625" style="126" hidden="1"/>
    <col min="12807" max="13056" width="11.42578125" style="126" hidden="1"/>
    <col min="13057" max="13057" width="101.42578125" style="126" hidden="1"/>
    <col min="13058" max="13062" width="15.28515625" style="126" hidden="1"/>
    <col min="13063" max="13312" width="11.42578125" style="126" hidden="1"/>
    <col min="13313" max="13313" width="101.42578125" style="126" hidden="1"/>
    <col min="13314" max="13318" width="15.28515625" style="126" hidden="1"/>
    <col min="13319" max="13568" width="11.42578125" style="126" hidden="1"/>
    <col min="13569" max="13569" width="101.42578125" style="126" hidden="1"/>
    <col min="13570" max="13574" width="15.28515625" style="126" hidden="1"/>
    <col min="13575" max="13824" width="11.42578125" style="126" hidden="1"/>
    <col min="13825" max="13825" width="101.42578125" style="126" hidden="1"/>
    <col min="13826" max="13830" width="15.28515625" style="126" hidden="1"/>
    <col min="13831" max="14080" width="11.42578125" style="126" hidden="1"/>
    <col min="14081" max="14081" width="101.42578125" style="126" hidden="1"/>
    <col min="14082" max="14086" width="15.28515625" style="126" hidden="1"/>
    <col min="14087" max="14336" width="11.42578125" style="126" hidden="1"/>
    <col min="14337" max="14337" width="101.42578125" style="126" hidden="1"/>
    <col min="14338" max="14342" width="15.28515625" style="126" hidden="1"/>
    <col min="14343" max="14592" width="11.42578125" style="126" hidden="1"/>
    <col min="14593" max="14593" width="101.42578125" style="126" hidden="1"/>
    <col min="14594" max="14598" width="15.28515625" style="126" hidden="1"/>
    <col min="14599" max="14848" width="11.42578125" style="126" hidden="1"/>
    <col min="14849" max="14849" width="101.42578125" style="126" hidden="1"/>
    <col min="14850" max="14854" width="15.28515625" style="126" hidden="1"/>
    <col min="14855" max="15104" width="11.42578125" style="126" hidden="1"/>
    <col min="15105" max="15105" width="101.42578125" style="126" hidden="1"/>
    <col min="15106" max="15110" width="15.28515625" style="126" hidden="1"/>
    <col min="15111" max="15360" width="11.42578125" style="126" hidden="1"/>
    <col min="15361" max="15361" width="101.42578125" style="126" hidden="1"/>
    <col min="15362" max="15366" width="15.28515625" style="126" hidden="1"/>
    <col min="15367" max="15616" width="11.42578125" style="126" hidden="1"/>
    <col min="15617" max="15617" width="101.42578125" style="126" hidden="1"/>
    <col min="15618" max="15622" width="15.28515625" style="126" hidden="1"/>
    <col min="15623" max="15872" width="11.42578125" style="126" hidden="1"/>
    <col min="15873" max="15873" width="101.42578125" style="126" hidden="1"/>
    <col min="15874" max="15878" width="15.28515625" style="126" hidden="1"/>
    <col min="15879" max="16128" width="11.42578125" style="126" hidden="1"/>
    <col min="16129" max="16129" width="101.42578125" style="126" hidden="1"/>
    <col min="16130" max="16134" width="15.28515625" style="126" hidden="1"/>
    <col min="16135" max="16384" width="11.42578125" style="126" hidden="1"/>
  </cols>
  <sheetData>
    <row r="1" spans="1:6" s="600" customFormat="1" ht="31.5" customHeight="1">
      <c r="A1" s="1169" t="s">
        <v>1088</v>
      </c>
      <c r="B1" s="1169"/>
      <c r="C1" s="1169"/>
      <c r="D1" s="1169"/>
      <c r="E1" s="1169"/>
      <c r="F1" s="1169"/>
    </row>
    <row r="2" spans="1:6" s="600" customFormat="1" ht="31.5" customHeight="1">
      <c r="A2" s="1169" t="s">
        <v>72</v>
      </c>
      <c r="B2" s="1169"/>
      <c r="C2" s="1169"/>
      <c r="D2" s="1169"/>
      <c r="E2" s="1169"/>
      <c r="F2" s="1169"/>
    </row>
    <row r="3" spans="1:6" s="600" customFormat="1" ht="31.5" customHeight="1">
      <c r="A3" s="1169" t="s">
        <v>2</v>
      </c>
      <c r="B3" s="1169"/>
      <c r="C3" s="1169"/>
      <c r="D3" s="1169"/>
      <c r="E3" s="1169"/>
      <c r="F3" s="1169"/>
    </row>
    <row r="4" spans="1:6" s="600" customFormat="1" ht="31.5" customHeight="1">
      <c r="A4" s="1208" t="s">
        <v>3</v>
      </c>
      <c r="B4" s="1208"/>
      <c r="C4" s="1208"/>
      <c r="D4" s="1208"/>
      <c r="E4" s="1208"/>
      <c r="F4" s="1208"/>
    </row>
    <row r="5" spans="1:6" s="600" customFormat="1" ht="6.75" customHeight="1" thickBot="1">
      <c r="A5" s="1169"/>
      <c r="B5" s="1169"/>
      <c r="C5" s="1169"/>
      <c r="D5" s="1169"/>
      <c r="E5" s="1169"/>
      <c r="F5" s="1169"/>
    </row>
    <row r="6" spans="1:6" s="129" customFormat="1" ht="23.25" customHeight="1" thickTop="1" thickBot="1">
      <c r="A6" s="601" t="s">
        <v>4</v>
      </c>
      <c r="B6" s="602" t="s">
        <v>73</v>
      </c>
      <c r="C6" s="602" t="s">
        <v>74</v>
      </c>
      <c r="D6" s="602" t="s">
        <v>75</v>
      </c>
      <c r="E6" s="602" t="s">
        <v>76</v>
      </c>
      <c r="F6" s="602" t="s">
        <v>77</v>
      </c>
    </row>
    <row r="7" spans="1:6" ht="3" customHeight="1" thickTop="1" thickBot="1">
      <c r="A7" s="130"/>
      <c r="B7" s="131"/>
      <c r="C7" s="131"/>
      <c r="D7" s="131"/>
      <c r="E7" s="131"/>
      <c r="F7" s="131"/>
    </row>
    <row r="8" spans="1:6" s="499" customFormat="1" ht="26.25" customHeight="1" thickTop="1" thickBot="1">
      <c r="A8" s="500" t="s">
        <v>54</v>
      </c>
      <c r="B8" s="501">
        <v>3431814.39744</v>
      </c>
      <c r="C8" s="501">
        <v>2042229.7501500002</v>
      </c>
      <c r="D8" s="501">
        <v>0.68600000000000005</v>
      </c>
      <c r="E8" s="501">
        <v>438.70258000000001</v>
      </c>
      <c r="F8" s="501">
        <v>5474483.5361700002</v>
      </c>
    </row>
    <row r="9" spans="1:6" s="499" customFormat="1" ht="15.75" thickTop="1">
      <c r="A9" s="502" t="s">
        <v>78</v>
      </c>
      <c r="B9" s="503">
        <v>287661.83068000001</v>
      </c>
      <c r="C9" s="503">
        <v>295232.16093999997</v>
      </c>
      <c r="D9" s="503">
        <v>0.68600000000000005</v>
      </c>
      <c r="E9" s="503">
        <v>317.18640999999997</v>
      </c>
      <c r="F9" s="503">
        <v>583211.86402999994</v>
      </c>
    </row>
    <row r="10" spans="1:6" s="499" customFormat="1" ht="15">
      <c r="A10" s="502" t="s">
        <v>79</v>
      </c>
      <c r="B10" s="503">
        <v>213616.26347999999</v>
      </c>
      <c r="C10" s="503">
        <v>505979.49122000003</v>
      </c>
      <c r="D10" s="503">
        <v>0</v>
      </c>
      <c r="E10" s="503">
        <v>45.578949999999999</v>
      </c>
      <c r="F10" s="503">
        <v>719641.33365000004</v>
      </c>
    </row>
    <row r="11" spans="1:6" s="499" customFormat="1" ht="15">
      <c r="A11" s="502" t="s">
        <v>80</v>
      </c>
      <c r="B11" s="503">
        <v>2676150.1619899999</v>
      </c>
      <c r="C11" s="503">
        <v>1215909.6510900003</v>
      </c>
      <c r="D11" s="503">
        <v>0</v>
      </c>
      <c r="E11" s="503">
        <v>75.937220000000011</v>
      </c>
      <c r="F11" s="503">
        <v>3892135.7503000004</v>
      </c>
    </row>
    <row r="12" spans="1:6" s="499" customFormat="1" ht="14.25">
      <c r="A12" s="504" t="s">
        <v>81</v>
      </c>
      <c r="B12" s="503">
        <v>2697323.1872799997</v>
      </c>
      <c r="C12" s="503">
        <v>1308494.0725400003</v>
      </c>
      <c r="D12" s="503">
        <v>0</v>
      </c>
      <c r="E12" s="503">
        <v>76.017440000000008</v>
      </c>
      <c r="F12" s="503">
        <v>4005893.2772600004</v>
      </c>
    </row>
    <row r="13" spans="1:6" s="499" customFormat="1" ht="14.25">
      <c r="A13" s="504" t="s">
        <v>82</v>
      </c>
      <c r="B13" s="503">
        <v>2681531.3361799996</v>
      </c>
      <c r="C13" s="503">
        <v>1273564.5011300002</v>
      </c>
      <c r="D13" s="503">
        <v>0</v>
      </c>
      <c r="E13" s="503">
        <v>76.017440000000008</v>
      </c>
      <c r="F13" s="503">
        <v>3955171.8547499999</v>
      </c>
    </row>
    <row r="14" spans="1:6" s="499" customFormat="1" ht="14.25">
      <c r="A14" s="504" t="s">
        <v>83</v>
      </c>
      <c r="B14" s="503">
        <v>15791.8511</v>
      </c>
      <c r="C14" s="503">
        <v>34929.571409999997</v>
      </c>
      <c r="D14" s="503">
        <v>0</v>
      </c>
      <c r="E14" s="503">
        <v>0</v>
      </c>
      <c r="F14" s="503">
        <v>50721.422509999997</v>
      </c>
    </row>
    <row r="15" spans="1:6" s="499" customFormat="1" ht="14.25">
      <c r="A15" s="504" t="s">
        <v>84</v>
      </c>
      <c r="B15" s="503">
        <v>22903.872310000002</v>
      </c>
      <c r="C15" s="503">
        <v>17968.608100000001</v>
      </c>
      <c r="D15" s="503">
        <v>0</v>
      </c>
      <c r="E15" s="503">
        <v>0</v>
      </c>
      <c r="F15" s="503">
        <v>40872.480410000004</v>
      </c>
    </row>
    <row r="16" spans="1:6" s="499" customFormat="1" ht="14.25">
      <c r="A16" s="504" t="s">
        <v>85</v>
      </c>
      <c r="B16" s="503">
        <v>21354.480510000001</v>
      </c>
      <c r="C16" s="503">
        <v>15745.810150000001</v>
      </c>
      <c r="D16" s="503">
        <v>0</v>
      </c>
      <c r="E16" s="503">
        <v>0</v>
      </c>
      <c r="F16" s="503">
        <v>37100.290659999999</v>
      </c>
    </row>
    <row r="17" spans="1:6" s="499" customFormat="1" ht="14.25">
      <c r="A17" s="504" t="s">
        <v>86</v>
      </c>
      <c r="B17" s="503">
        <v>1549.3918000000001</v>
      </c>
      <c r="C17" s="503">
        <v>2222.7979500000001</v>
      </c>
      <c r="D17" s="503">
        <v>0</v>
      </c>
      <c r="E17" s="503">
        <v>0</v>
      </c>
      <c r="F17" s="503">
        <v>3772.1897500000005</v>
      </c>
    </row>
    <row r="18" spans="1:6" s="499" customFormat="1" ht="14.25">
      <c r="A18" s="504" t="s">
        <v>87</v>
      </c>
      <c r="B18" s="503">
        <v>29950.103859999999</v>
      </c>
      <c r="C18" s="503">
        <v>32696.711889999999</v>
      </c>
      <c r="D18" s="503">
        <v>0</v>
      </c>
      <c r="E18" s="503">
        <v>0</v>
      </c>
      <c r="F18" s="503">
        <v>62646.815749999994</v>
      </c>
    </row>
    <row r="19" spans="1:6" s="499" customFormat="1" ht="14.25">
      <c r="A19" s="504" t="s">
        <v>88</v>
      </c>
      <c r="B19" s="503">
        <v>27577.76871</v>
      </c>
      <c r="C19" s="503">
        <v>24977.748449999999</v>
      </c>
      <c r="D19" s="503">
        <v>0</v>
      </c>
      <c r="E19" s="503">
        <v>0</v>
      </c>
      <c r="F19" s="503">
        <v>52555.517160000003</v>
      </c>
    </row>
    <row r="20" spans="1:6" s="499" customFormat="1" ht="14.25">
      <c r="A20" s="504" t="s">
        <v>89</v>
      </c>
      <c r="B20" s="503">
        <v>2372.3351499999999</v>
      </c>
      <c r="C20" s="503">
        <v>7718.9634400000004</v>
      </c>
      <c r="D20" s="503">
        <v>0</v>
      </c>
      <c r="E20" s="503">
        <v>0</v>
      </c>
      <c r="F20" s="503">
        <v>10091.29859</v>
      </c>
    </row>
    <row r="21" spans="1:6" s="499" customFormat="1" ht="14.25">
      <c r="A21" s="504" t="s">
        <v>90</v>
      </c>
      <c r="B21" s="503">
        <v>22983.387739999998</v>
      </c>
      <c r="C21" s="503">
        <v>10773.170330000001</v>
      </c>
      <c r="D21" s="503">
        <v>0</v>
      </c>
      <c r="E21" s="503">
        <v>1.4789999999999999E-2</v>
      </c>
      <c r="F21" s="503">
        <v>33756.57286</v>
      </c>
    </row>
    <row r="22" spans="1:6" s="499" customFormat="1" ht="14.25">
      <c r="A22" s="504" t="s">
        <v>91</v>
      </c>
      <c r="B22" s="503">
        <v>-97010.389200000005</v>
      </c>
      <c r="C22" s="503">
        <v>-154022.91177000001</v>
      </c>
      <c r="D22" s="503">
        <v>0</v>
      </c>
      <c r="E22" s="503">
        <v>-9.5010000000000011E-2</v>
      </c>
      <c r="F22" s="503">
        <v>-251033.39598</v>
      </c>
    </row>
    <row r="23" spans="1:6" s="499" customFormat="1" ht="15">
      <c r="A23" s="502" t="s">
        <v>92</v>
      </c>
      <c r="B23" s="503">
        <v>18562.172609999998</v>
      </c>
      <c r="C23" s="503">
        <v>15775.783099999999</v>
      </c>
      <c r="D23" s="503">
        <v>0</v>
      </c>
      <c r="E23" s="503">
        <v>0</v>
      </c>
      <c r="F23" s="503">
        <v>34337.955709999995</v>
      </c>
    </row>
    <row r="24" spans="1:6" s="499" customFormat="1" ht="15">
      <c r="A24" s="502" t="s">
        <v>93</v>
      </c>
      <c r="B24" s="503">
        <v>227.05408</v>
      </c>
      <c r="C24" s="503">
        <v>0</v>
      </c>
      <c r="D24" s="503">
        <v>0</v>
      </c>
      <c r="E24" s="503">
        <v>0</v>
      </c>
      <c r="F24" s="503">
        <v>227.05408</v>
      </c>
    </row>
    <row r="25" spans="1:6" s="499" customFormat="1" ht="15">
      <c r="A25" s="502" t="s">
        <v>94</v>
      </c>
      <c r="B25" s="503">
        <v>35446.85396</v>
      </c>
      <c r="C25" s="503">
        <v>9023.5003400000005</v>
      </c>
      <c r="D25" s="503">
        <v>0</v>
      </c>
      <c r="E25" s="503">
        <v>0</v>
      </c>
      <c r="F25" s="503">
        <v>44470.354299999999</v>
      </c>
    </row>
    <row r="26" spans="1:6" s="499" customFormat="1" ht="15">
      <c r="A26" s="502" t="s">
        <v>95</v>
      </c>
      <c r="B26" s="503">
        <v>180424.66574999999</v>
      </c>
      <c r="C26" s="503">
        <v>0</v>
      </c>
      <c r="D26" s="503">
        <v>0</v>
      </c>
      <c r="E26" s="503">
        <v>0</v>
      </c>
      <c r="F26" s="503">
        <v>180424.66574999999</v>
      </c>
    </row>
    <row r="27" spans="1:6" s="499" customFormat="1" ht="15.75" thickBot="1">
      <c r="A27" s="502" t="s">
        <v>96</v>
      </c>
      <c r="B27" s="503">
        <v>19725.39489</v>
      </c>
      <c r="C27" s="503">
        <v>309.16346000000004</v>
      </c>
      <c r="D27" s="503">
        <v>0</v>
      </c>
      <c r="E27" s="503">
        <v>0</v>
      </c>
      <c r="F27" s="503">
        <v>20034.558349999999</v>
      </c>
    </row>
    <row r="28" spans="1:6" s="499" customFormat="1" ht="17.25" customHeight="1" thickTop="1" thickBot="1">
      <c r="A28" s="500" t="s">
        <v>97</v>
      </c>
      <c r="B28" s="501">
        <v>2783861.2605599998</v>
      </c>
      <c r="C28" s="501">
        <v>1935222.0578500002</v>
      </c>
      <c r="D28" s="501">
        <v>208.95726000000002</v>
      </c>
      <c r="E28" s="501">
        <v>472.29341999999997</v>
      </c>
      <c r="F28" s="501">
        <v>4719764.5690899994</v>
      </c>
    </row>
    <row r="29" spans="1:6" s="499" customFormat="1" ht="15.75" thickTop="1">
      <c r="A29" s="502" t="s">
        <v>98</v>
      </c>
      <c r="B29" s="503">
        <v>2383035.2495899997</v>
      </c>
      <c r="C29" s="503">
        <v>1817442.7414000002</v>
      </c>
      <c r="D29" s="503">
        <v>0</v>
      </c>
      <c r="E29" s="503">
        <v>471.76224999999999</v>
      </c>
      <c r="F29" s="503">
        <v>4200949.7532399995</v>
      </c>
    </row>
    <row r="30" spans="1:6" s="499" customFormat="1" ht="14.25">
      <c r="A30" s="504" t="s">
        <v>99</v>
      </c>
      <c r="B30" s="503">
        <v>2332.98506</v>
      </c>
      <c r="C30" s="503">
        <v>211.35497000000001</v>
      </c>
      <c r="D30" s="503">
        <v>0</v>
      </c>
      <c r="E30" s="503">
        <v>0</v>
      </c>
      <c r="F30" s="503">
        <v>2544.3400299999998</v>
      </c>
    </row>
    <row r="31" spans="1:6" s="499" customFormat="1" ht="14.25">
      <c r="A31" s="504" t="s">
        <v>100</v>
      </c>
      <c r="B31" s="503">
        <v>1105277.9594000001</v>
      </c>
      <c r="C31" s="503">
        <v>543478.76100000006</v>
      </c>
      <c r="D31" s="503">
        <v>0</v>
      </c>
      <c r="E31" s="503">
        <v>433.68299999999999</v>
      </c>
      <c r="F31" s="503">
        <v>1649190.4034</v>
      </c>
    </row>
    <row r="32" spans="1:6" s="499" customFormat="1" ht="14.25">
      <c r="A32" s="504" t="s">
        <v>101</v>
      </c>
      <c r="B32" s="503">
        <v>1193498.2989400001</v>
      </c>
      <c r="C32" s="503">
        <v>1150620.5641600001</v>
      </c>
      <c r="D32" s="503">
        <v>0</v>
      </c>
      <c r="E32" s="503">
        <v>0</v>
      </c>
      <c r="F32" s="503">
        <v>2344118.8631000002</v>
      </c>
    </row>
    <row r="33" spans="1:6" s="499" customFormat="1" ht="14.25">
      <c r="A33" s="504" t="s">
        <v>102</v>
      </c>
      <c r="B33" s="503">
        <v>57132.304400000001</v>
      </c>
      <c r="C33" s="503">
        <v>100046.52519</v>
      </c>
      <c r="D33" s="503">
        <v>0</v>
      </c>
      <c r="E33" s="503">
        <v>38.079250000000002</v>
      </c>
      <c r="F33" s="503">
        <v>157216.90884000002</v>
      </c>
    </row>
    <row r="34" spans="1:6" s="499" customFormat="1" ht="14.25">
      <c r="A34" s="504" t="s">
        <v>103</v>
      </c>
      <c r="B34" s="503">
        <v>0</v>
      </c>
      <c r="C34" s="503">
        <v>0</v>
      </c>
      <c r="D34" s="503">
        <v>0</v>
      </c>
      <c r="E34" s="503">
        <v>0</v>
      </c>
      <c r="F34" s="503">
        <v>0</v>
      </c>
    </row>
    <row r="35" spans="1:6" s="499" customFormat="1" ht="14.25">
      <c r="A35" s="504" t="s">
        <v>104</v>
      </c>
      <c r="B35" s="503">
        <v>24793.701789999999</v>
      </c>
      <c r="C35" s="503">
        <v>23085.536079999998</v>
      </c>
      <c r="D35" s="503">
        <v>0</v>
      </c>
      <c r="E35" s="503">
        <v>0</v>
      </c>
      <c r="F35" s="503">
        <v>47879.237869999997</v>
      </c>
    </row>
    <row r="36" spans="1:6" s="499" customFormat="1" ht="15">
      <c r="A36" s="502" t="s">
        <v>105</v>
      </c>
      <c r="B36" s="503">
        <v>3.0482300000000002</v>
      </c>
      <c r="C36" s="503">
        <v>119.72427</v>
      </c>
      <c r="D36" s="503">
        <v>0</v>
      </c>
      <c r="E36" s="503">
        <v>0</v>
      </c>
      <c r="F36" s="503">
        <v>122.77250000000001</v>
      </c>
    </row>
    <row r="37" spans="1:6" s="499" customFormat="1" ht="15">
      <c r="A37" s="502" t="s">
        <v>106</v>
      </c>
      <c r="B37" s="503">
        <v>235419.27218999999</v>
      </c>
      <c r="C37" s="503">
        <v>36946.336940000001</v>
      </c>
      <c r="D37" s="503">
        <v>208.95726000000002</v>
      </c>
      <c r="E37" s="503">
        <v>0</v>
      </c>
      <c r="F37" s="503">
        <v>272574.56638999999</v>
      </c>
    </row>
    <row r="38" spans="1:6" s="499" customFormat="1" ht="15">
      <c r="A38" s="502" t="s">
        <v>107</v>
      </c>
      <c r="B38" s="503">
        <v>125528.56642</v>
      </c>
      <c r="C38" s="503">
        <v>15738.21308</v>
      </c>
      <c r="D38" s="503">
        <v>0</v>
      </c>
      <c r="E38" s="503">
        <v>0.53116999999999992</v>
      </c>
      <c r="F38" s="503">
        <v>141267.31067000001</v>
      </c>
    </row>
    <row r="39" spans="1:6" s="499" customFormat="1" ht="15">
      <c r="A39" s="502" t="s">
        <v>108</v>
      </c>
      <c r="B39" s="503">
        <v>39875.12313</v>
      </c>
      <c r="C39" s="503">
        <v>63442.614929999996</v>
      </c>
      <c r="D39" s="503">
        <v>0</v>
      </c>
      <c r="E39" s="503">
        <v>0</v>
      </c>
      <c r="F39" s="503">
        <v>103317.73806</v>
      </c>
    </row>
    <row r="40" spans="1:6" s="499" customFormat="1" ht="15">
      <c r="A40" s="502" t="s">
        <v>1089</v>
      </c>
      <c r="B40" s="503">
        <v>0</v>
      </c>
      <c r="C40" s="503">
        <v>0</v>
      </c>
      <c r="D40" s="503">
        <v>0</v>
      </c>
      <c r="E40" s="503">
        <v>0</v>
      </c>
      <c r="F40" s="503">
        <v>0</v>
      </c>
    </row>
    <row r="41" spans="1:6" s="499" customFormat="1" ht="15">
      <c r="A41" s="502" t="s">
        <v>110</v>
      </c>
      <c r="B41" s="503">
        <v>1E-3</v>
      </c>
      <c r="C41" s="503">
        <v>1532.42723</v>
      </c>
      <c r="D41" s="503">
        <v>0</v>
      </c>
      <c r="E41" s="503">
        <v>0</v>
      </c>
      <c r="F41" s="503">
        <v>1532.42823</v>
      </c>
    </row>
    <row r="42" spans="1:6" s="499" customFormat="1" ht="15.75" thickBot="1">
      <c r="A42" s="502" t="s">
        <v>111</v>
      </c>
      <c r="B42" s="503">
        <v>0</v>
      </c>
      <c r="C42" s="503">
        <v>0</v>
      </c>
      <c r="D42" s="503">
        <v>0</v>
      </c>
      <c r="E42" s="503">
        <v>0</v>
      </c>
      <c r="F42" s="503">
        <v>0</v>
      </c>
    </row>
    <row r="43" spans="1:6" s="499" customFormat="1" ht="18.75" customHeight="1" thickTop="1" thickBot="1">
      <c r="A43" s="500" t="s">
        <v>112</v>
      </c>
      <c r="B43" s="501">
        <v>754718.96834999998</v>
      </c>
      <c r="C43" s="501">
        <v>0</v>
      </c>
      <c r="D43" s="501">
        <v>0</v>
      </c>
      <c r="E43" s="501">
        <v>0</v>
      </c>
      <c r="F43" s="501">
        <v>754718.96834999998</v>
      </c>
    </row>
    <row r="44" spans="1:6" s="499" customFormat="1" ht="15.75" thickTop="1">
      <c r="A44" s="502" t="s">
        <v>113</v>
      </c>
      <c r="B44" s="503">
        <v>250347.49116999999</v>
      </c>
      <c r="C44" s="503">
        <v>0</v>
      </c>
      <c r="D44" s="503">
        <v>0</v>
      </c>
      <c r="E44" s="503">
        <v>0</v>
      </c>
      <c r="F44" s="503">
        <v>250347.49116999999</v>
      </c>
    </row>
    <row r="45" spans="1:6" s="499" customFormat="1" ht="15">
      <c r="A45" s="502" t="s">
        <v>114</v>
      </c>
      <c r="B45" s="503">
        <v>19641.14993</v>
      </c>
      <c r="C45" s="503">
        <v>0</v>
      </c>
      <c r="D45" s="503">
        <v>0</v>
      </c>
      <c r="E45" s="503">
        <v>0</v>
      </c>
      <c r="F45" s="503">
        <v>19641.14993</v>
      </c>
    </row>
    <row r="46" spans="1:6" s="499" customFormat="1" ht="15">
      <c r="A46" s="502" t="s">
        <v>115</v>
      </c>
      <c r="B46" s="503">
        <v>0</v>
      </c>
      <c r="C46" s="503">
        <v>0</v>
      </c>
      <c r="D46" s="503">
        <v>0</v>
      </c>
      <c r="E46" s="503">
        <v>0</v>
      </c>
      <c r="F46" s="503">
        <v>0</v>
      </c>
    </row>
    <row r="47" spans="1:6" s="499" customFormat="1" ht="15">
      <c r="A47" s="502" t="s">
        <v>116</v>
      </c>
      <c r="B47" s="503">
        <v>428450.79382999998</v>
      </c>
      <c r="C47" s="503">
        <v>0</v>
      </c>
      <c r="D47" s="503">
        <v>0</v>
      </c>
      <c r="E47" s="503">
        <v>0</v>
      </c>
      <c r="F47" s="503">
        <v>428450.79382999998</v>
      </c>
    </row>
    <row r="48" spans="1:6" s="499" customFormat="1" ht="15">
      <c r="A48" s="502" t="s">
        <v>52</v>
      </c>
      <c r="B48" s="503">
        <v>56279.533420000007</v>
      </c>
      <c r="C48" s="503">
        <v>0</v>
      </c>
      <c r="D48" s="503">
        <v>0</v>
      </c>
      <c r="E48" s="503">
        <v>0</v>
      </c>
      <c r="F48" s="503">
        <v>56279.533420000007</v>
      </c>
    </row>
    <row r="49" spans="1:6" s="499" customFormat="1" ht="14.25">
      <c r="A49" s="504" t="s">
        <v>117</v>
      </c>
      <c r="B49" s="503">
        <v>37633.958980000003</v>
      </c>
      <c r="C49" s="503">
        <v>0</v>
      </c>
      <c r="D49" s="503">
        <v>0</v>
      </c>
      <c r="E49" s="503">
        <v>0</v>
      </c>
      <c r="F49" s="503">
        <v>37633.958980000003</v>
      </c>
    </row>
    <row r="50" spans="1:6" s="499" customFormat="1" ht="15" thickBot="1">
      <c r="A50" s="504" t="s">
        <v>118</v>
      </c>
      <c r="B50" s="503">
        <v>18645.57444</v>
      </c>
      <c r="C50" s="503">
        <v>0</v>
      </c>
      <c r="D50" s="503">
        <v>0</v>
      </c>
      <c r="E50" s="503">
        <v>0</v>
      </c>
      <c r="F50" s="503">
        <v>18645.57444</v>
      </c>
    </row>
    <row r="51" spans="1:6" s="499" customFormat="1" ht="26.25" customHeight="1" thickTop="1" thickBot="1">
      <c r="A51" s="505" t="s">
        <v>119</v>
      </c>
      <c r="B51" s="506">
        <v>3538580.2289100001</v>
      </c>
      <c r="C51" s="506">
        <v>1935222.0578500002</v>
      </c>
      <c r="D51" s="506">
        <v>208.95726000000002</v>
      </c>
      <c r="E51" s="506">
        <v>472.29341999999997</v>
      </c>
      <c r="F51" s="506">
        <v>5474483.5374400001</v>
      </c>
    </row>
    <row r="52" spans="1:6" s="499" customFormat="1" ht="15" customHeight="1" thickTop="1" thickBot="1">
      <c r="A52" s="505" t="s">
        <v>120</v>
      </c>
      <c r="B52" s="506">
        <v>66.988500000000002</v>
      </c>
      <c r="C52" s="506">
        <v>37.581890000000001</v>
      </c>
      <c r="D52" s="506">
        <v>0</v>
      </c>
      <c r="E52" s="506">
        <v>0</v>
      </c>
      <c r="F52" s="506">
        <v>104.57039</v>
      </c>
    </row>
    <row r="53" spans="1:6" s="499" customFormat="1" ht="15" thickTop="1">
      <c r="A53" s="504" t="s">
        <v>121</v>
      </c>
      <c r="B53" s="503">
        <v>0</v>
      </c>
      <c r="C53" s="503">
        <v>0</v>
      </c>
      <c r="D53" s="503">
        <v>0</v>
      </c>
      <c r="E53" s="503">
        <v>0</v>
      </c>
      <c r="F53" s="503">
        <v>0</v>
      </c>
    </row>
    <row r="54" spans="1:6" s="499" customFormat="1" ht="14.25">
      <c r="A54" s="504" t="s">
        <v>122</v>
      </c>
      <c r="B54" s="503">
        <v>0</v>
      </c>
      <c r="C54" s="503">
        <v>0</v>
      </c>
      <c r="D54" s="503">
        <v>0</v>
      </c>
      <c r="E54" s="503">
        <v>0</v>
      </c>
      <c r="F54" s="503">
        <v>0</v>
      </c>
    </row>
    <row r="55" spans="1:6" s="499" customFormat="1" ht="14.25">
      <c r="A55" s="504" t="s">
        <v>123</v>
      </c>
      <c r="B55" s="503">
        <v>0</v>
      </c>
      <c r="C55" s="503">
        <v>0</v>
      </c>
      <c r="D55" s="503">
        <v>0</v>
      </c>
      <c r="E55" s="503">
        <v>0</v>
      </c>
      <c r="F55" s="503">
        <v>0</v>
      </c>
    </row>
    <row r="56" spans="1:6" s="499" customFormat="1" ht="14.25">
      <c r="A56" s="504" t="s">
        <v>124</v>
      </c>
      <c r="B56" s="503">
        <v>66.988500000000002</v>
      </c>
      <c r="C56" s="503">
        <v>37.581890000000001</v>
      </c>
      <c r="D56" s="503">
        <v>0</v>
      </c>
      <c r="E56" s="503">
        <v>0</v>
      </c>
      <c r="F56" s="503">
        <v>104.57039</v>
      </c>
    </row>
    <row r="57" spans="1:6" s="499" customFormat="1" ht="15" thickBot="1">
      <c r="A57" s="504" t="s">
        <v>125</v>
      </c>
      <c r="B57" s="503">
        <v>0</v>
      </c>
      <c r="C57" s="503">
        <v>0</v>
      </c>
      <c r="D57" s="503">
        <v>0</v>
      </c>
      <c r="E57" s="503">
        <v>0</v>
      </c>
      <c r="F57" s="503">
        <v>0</v>
      </c>
    </row>
    <row r="58" spans="1:6" s="499" customFormat="1" ht="21.75" customHeight="1" thickTop="1" thickBot="1">
      <c r="A58" s="505" t="s">
        <v>126</v>
      </c>
      <c r="B58" s="506">
        <v>2126895.7331900001</v>
      </c>
      <c r="C58" s="506">
        <v>6382692.4351499993</v>
      </c>
      <c r="D58" s="506">
        <v>4620.3835599999993</v>
      </c>
      <c r="E58" s="506">
        <v>4910.1963599999999</v>
      </c>
      <c r="F58" s="506">
        <v>8519118.7482599989</v>
      </c>
    </row>
    <row r="59" spans="1:6" s="499" customFormat="1" ht="23.25" customHeight="1" thickTop="1" thickBot="1">
      <c r="A59" s="505" t="s">
        <v>127</v>
      </c>
      <c r="B59" s="506"/>
      <c r="C59" s="506"/>
      <c r="D59" s="506"/>
      <c r="E59" s="506"/>
      <c r="F59" s="506"/>
    </row>
    <row r="60" spans="1:6" s="499" customFormat="1" ht="24" customHeight="1" thickTop="1">
      <c r="A60" s="507" t="s">
        <v>128</v>
      </c>
      <c r="B60" s="503">
        <v>97273.727780000001</v>
      </c>
      <c r="C60" s="503">
        <v>44387.452840000005</v>
      </c>
      <c r="D60" s="503">
        <v>0</v>
      </c>
      <c r="E60" s="503">
        <v>1.46102</v>
      </c>
      <c r="F60" s="503">
        <v>141662.64163999999</v>
      </c>
    </row>
    <row r="61" spans="1:6" s="499" customFormat="1" ht="19.5" customHeight="1">
      <c r="A61" s="504" t="s">
        <v>129</v>
      </c>
      <c r="B61" s="503">
        <v>-18359.735190000003</v>
      </c>
      <c r="C61" s="503">
        <v>-14594.033300000001</v>
      </c>
      <c r="D61" s="503">
        <v>0</v>
      </c>
      <c r="E61" s="503">
        <v>-8.4999999999999995E-4</v>
      </c>
      <c r="F61" s="503">
        <v>-32953.769339999999</v>
      </c>
    </row>
    <row r="62" spans="1:6" s="499" customFormat="1" ht="21.75" customHeight="1">
      <c r="A62" s="502" t="s">
        <v>130</v>
      </c>
      <c r="B62" s="503">
        <v>78913.992589999994</v>
      </c>
      <c r="C62" s="503">
        <v>29793.419540000003</v>
      </c>
      <c r="D62" s="503">
        <v>0</v>
      </c>
      <c r="E62" s="503">
        <v>1.46017</v>
      </c>
      <c r="F62" s="503">
        <v>108708.8723</v>
      </c>
    </row>
    <row r="63" spans="1:6" s="499" customFormat="1" ht="14.25">
      <c r="A63" s="507" t="s">
        <v>131</v>
      </c>
      <c r="B63" s="503">
        <v>4284.3772800000006</v>
      </c>
      <c r="C63" s="503">
        <v>2935.2154</v>
      </c>
      <c r="D63" s="503">
        <v>0</v>
      </c>
      <c r="E63" s="503">
        <v>0</v>
      </c>
      <c r="F63" s="503">
        <v>7219.5926800000007</v>
      </c>
    </row>
    <row r="64" spans="1:6" s="499" customFormat="1" ht="14.25">
      <c r="A64" s="504" t="s">
        <v>132</v>
      </c>
      <c r="B64" s="503">
        <v>-1180.15058</v>
      </c>
      <c r="C64" s="503">
        <v>-647.32038999999997</v>
      </c>
      <c r="D64" s="503">
        <v>0</v>
      </c>
      <c r="E64" s="503">
        <v>0</v>
      </c>
      <c r="F64" s="503">
        <v>-1827.4709699999999</v>
      </c>
    </row>
    <row r="65" spans="1:6" s="499" customFormat="1" ht="15">
      <c r="A65" s="508" t="s">
        <v>133</v>
      </c>
      <c r="B65" s="503">
        <v>82018.219289999994</v>
      </c>
      <c r="C65" s="503">
        <v>32081.314550000003</v>
      </c>
      <c r="D65" s="503">
        <v>0</v>
      </c>
      <c r="E65" s="503">
        <v>1.46017</v>
      </c>
      <c r="F65" s="503">
        <v>114100.99400999999</v>
      </c>
    </row>
    <row r="66" spans="1:6" s="499" customFormat="1" ht="14.25">
      <c r="A66" s="507" t="s">
        <v>134</v>
      </c>
      <c r="B66" s="503">
        <v>10878.804980000001</v>
      </c>
      <c r="C66" s="503">
        <v>15755.491300000002</v>
      </c>
      <c r="D66" s="503">
        <v>21.23677</v>
      </c>
      <c r="E66" s="503">
        <v>6.62E-3</v>
      </c>
      <c r="F66" s="503">
        <v>26655.539670000002</v>
      </c>
    </row>
    <row r="67" spans="1:6" s="499" customFormat="1" ht="14.25">
      <c r="A67" s="507" t="s">
        <v>135</v>
      </c>
      <c r="B67" s="503">
        <v>-17603.819600000003</v>
      </c>
      <c r="C67" s="503">
        <v>-12707.790279999999</v>
      </c>
      <c r="D67" s="503">
        <v>0</v>
      </c>
      <c r="E67" s="503">
        <v>0</v>
      </c>
      <c r="F67" s="503">
        <v>-30311.609880000004</v>
      </c>
    </row>
    <row r="68" spans="1:6" s="499" customFormat="1" ht="15">
      <c r="A68" s="502" t="s">
        <v>136</v>
      </c>
      <c r="B68" s="503">
        <v>75293.204669999992</v>
      </c>
      <c r="C68" s="503">
        <v>35129.015570000003</v>
      </c>
      <c r="D68" s="503">
        <v>21.23677</v>
      </c>
      <c r="E68" s="503">
        <v>1.46679</v>
      </c>
      <c r="F68" s="503">
        <v>110444.9238</v>
      </c>
    </row>
    <row r="69" spans="1:6" s="499" customFormat="1" ht="14.25">
      <c r="A69" s="504" t="s">
        <v>137</v>
      </c>
      <c r="B69" s="503">
        <v>-82625.766049999991</v>
      </c>
      <c r="C69" s="503">
        <v>-7608.0703300000005</v>
      </c>
      <c r="D69" s="503">
        <v>0</v>
      </c>
      <c r="E69" s="503">
        <v>0</v>
      </c>
      <c r="F69" s="503">
        <v>-90233.836379999993</v>
      </c>
    </row>
    <row r="70" spans="1:6" s="499" customFormat="1" ht="15">
      <c r="A70" s="508" t="s">
        <v>138</v>
      </c>
      <c r="B70" s="503">
        <v>-7332.5613799999992</v>
      </c>
      <c r="C70" s="503">
        <v>27520.945240000001</v>
      </c>
      <c r="D70" s="503">
        <v>21.23677</v>
      </c>
      <c r="E70" s="503">
        <v>1.46679</v>
      </c>
      <c r="F70" s="503">
        <v>20211.08742</v>
      </c>
    </row>
    <row r="71" spans="1:6" s="499" customFormat="1" ht="15">
      <c r="A71" s="508" t="s">
        <v>139</v>
      </c>
      <c r="B71" s="503">
        <v>26.020449999999997</v>
      </c>
      <c r="C71" s="503">
        <v>7.3532099999999998</v>
      </c>
      <c r="D71" s="503">
        <v>0</v>
      </c>
      <c r="E71" s="503">
        <v>2.72207</v>
      </c>
      <c r="F71" s="503">
        <v>36.095729999999996</v>
      </c>
    </row>
    <row r="72" spans="1:6" s="499" customFormat="1" ht="14.25">
      <c r="A72" s="509" t="s">
        <v>140</v>
      </c>
      <c r="B72" s="503">
        <v>26.020379999999996</v>
      </c>
      <c r="C72" s="503">
        <v>7.3532099999999998</v>
      </c>
      <c r="D72" s="503">
        <v>0</v>
      </c>
      <c r="E72" s="503">
        <v>0</v>
      </c>
      <c r="F72" s="503">
        <v>33.373589999999993</v>
      </c>
    </row>
    <row r="73" spans="1:6" s="499" customFormat="1" ht="14.25">
      <c r="A73" s="509" t="s">
        <v>141</v>
      </c>
      <c r="B73" s="503">
        <v>7.0000000000000007E-5</v>
      </c>
      <c r="C73" s="503">
        <v>0</v>
      </c>
      <c r="D73" s="503">
        <v>0</v>
      </c>
      <c r="E73" s="503">
        <v>2.72207</v>
      </c>
      <c r="F73" s="503">
        <v>2.72214</v>
      </c>
    </row>
    <row r="74" spans="1:6" s="499" customFormat="1" ht="15">
      <c r="A74" s="502" t="s">
        <v>142</v>
      </c>
      <c r="B74" s="503">
        <v>-35.420470000000002</v>
      </c>
      <c r="C74" s="503">
        <v>0.16345999999999999</v>
      </c>
      <c r="D74" s="503">
        <v>0</v>
      </c>
      <c r="E74" s="503">
        <v>-5.45099</v>
      </c>
      <c r="F74" s="503">
        <v>-40.707999999999998</v>
      </c>
    </row>
    <row r="75" spans="1:6" s="499" customFormat="1" ht="15">
      <c r="A75" s="502" t="s">
        <v>1073</v>
      </c>
      <c r="B75" s="503">
        <v>-35.420470000000002</v>
      </c>
      <c r="C75" s="503">
        <v>0.16345999999999999</v>
      </c>
      <c r="D75" s="503">
        <v>0</v>
      </c>
      <c r="E75" s="503">
        <v>0</v>
      </c>
      <c r="F75" s="503">
        <v>-35.257010000000001</v>
      </c>
    </row>
    <row r="76" spans="1:6" s="499" customFormat="1" ht="14.25">
      <c r="A76" s="504" t="s">
        <v>144</v>
      </c>
      <c r="B76" s="503">
        <v>0</v>
      </c>
      <c r="C76" s="503">
        <v>0</v>
      </c>
      <c r="D76" s="503">
        <v>0</v>
      </c>
      <c r="E76" s="503">
        <v>-5.45099</v>
      </c>
      <c r="F76" s="503">
        <v>-5.45099</v>
      </c>
    </row>
    <row r="77" spans="1:6" s="499" customFormat="1" ht="15">
      <c r="A77" s="502" t="s">
        <v>145</v>
      </c>
      <c r="B77" s="503">
        <v>-7341.9613999999992</v>
      </c>
      <c r="C77" s="503">
        <v>27528.461910000002</v>
      </c>
      <c r="D77" s="503">
        <v>21.23677</v>
      </c>
      <c r="E77" s="503">
        <v>-1.26213</v>
      </c>
      <c r="F77" s="503">
        <v>20206.475150000002</v>
      </c>
    </row>
    <row r="78" spans="1:6" s="499" customFormat="1" ht="14.25">
      <c r="A78" s="510" t="s">
        <v>146</v>
      </c>
      <c r="B78" s="503">
        <v>32.093800000000002</v>
      </c>
      <c r="C78" s="503">
        <v>-119.09749000000001</v>
      </c>
      <c r="D78" s="503">
        <v>0</v>
      </c>
      <c r="E78" s="503">
        <v>0</v>
      </c>
      <c r="F78" s="503">
        <v>-87.003690000000006</v>
      </c>
    </row>
    <row r="79" spans="1:6" s="499" customFormat="1" ht="15">
      <c r="A79" s="508" t="s">
        <v>147</v>
      </c>
      <c r="B79" s="503">
        <v>-7309.8675999999996</v>
      </c>
      <c r="C79" s="503">
        <v>27409.364420000002</v>
      </c>
      <c r="D79" s="503">
        <v>21.23677</v>
      </c>
      <c r="E79" s="503">
        <v>-1.26213</v>
      </c>
      <c r="F79" s="503">
        <v>20119.471460000001</v>
      </c>
    </row>
    <row r="80" spans="1:6" s="499" customFormat="1" ht="14.25">
      <c r="A80" s="507" t="s">
        <v>148</v>
      </c>
      <c r="B80" s="503">
        <v>-3.6734299999998257</v>
      </c>
      <c r="C80" s="503">
        <v>-185.02597</v>
      </c>
      <c r="D80" s="503">
        <v>0</v>
      </c>
      <c r="E80" s="503">
        <v>0</v>
      </c>
      <c r="F80" s="503">
        <v>-188.69939999999983</v>
      </c>
    </row>
    <row r="81" spans="1:6" s="499" customFormat="1" ht="21" customHeight="1">
      <c r="A81" s="502" t="s">
        <v>149</v>
      </c>
      <c r="B81" s="503">
        <v>-7313.5410299999994</v>
      </c>
      <c r="C81" s="503">
        <v>27224.338450000003</v>
      </c>
      <c r="D81" s="503">
        <v>21.23677</v>
      </c>
      <c r="E81" s="503">
        <v>-1.26213</v>
      </c>
      <c r="F81" s="503">
        <v>19930.772060000003</v>
      </c>
    </row>
    <row r="82" spans="1:6" s="499" customFormat="1" ht="18" customHeight="1">
      <c r="A82" s="507" t="s">
        <v>150</v>
      </c>
      <c r="B82" s="503">
        <v>0</v>
      </c>
      <c r="C82" s="503">
        <v>0</v>
      </c>
      <c r="D82" s="503">
        <v>0</v>
      </c>
      <c r="E82" s="503">
        <v>0</v>
      </c>
      <c r="F82" s="503">
        <v>0</v>
      </c>
    </row>
    <row r="83" spans="1:6" s="499" customFormat="1" ht="21" customHeight="1">
      <c r="A83" s="502" t="s">
        <v>151</v>
      </c>
      <c r="B83" s="503">
        <v>-7313.5410299999994</v>
      </c>
      <c r="C83" s="503">
        <v>27224.338450000003</v>
      </c>
      <c r="D83" s="503">
        <v>21.23677</v>
      </c>
      <c r="E83" s="503">
        <v>-1.26213</v>
      </c>
      <c r="F83" s="503">
        <v>19930.772060000003</v>
      </c>
    </row>
    <row r="84" spans="1:6" s="499" customFormat="1" ht="15" thickBot="1">
      <c r="A84" s="507" t="s">
        <v>152</v>
      </c>
      <c r="B84" s="503">
        <v>-1285.1976200000001</v>
      </c>
      <c r="C84" s="503">
        <v>0</v>
      </c>
      <c r="D84" s="503">
        <v>0</v>
      </c>
      <c r="E84" s="503">
        <v>0</v>
      </c>
      <c r="F84" s="503">
        <v>-1285.1976200000001</v>
      </c>
    </row>
    <row r="85" spans="1:6" s="499" customFormat="1" ht="19.5" customHeight="1" thickTop="1" thickBot="1">
      <c r="A85" s="500" t="s">
        <v>153</v>
      </c>
      <c r="B85" s="501">
        <v>-8598.7386499999993</v>
      </c>
      <c r="C85" s="501">
        <v>27224.338450000003</v>
      </c>
      <c r="D85" s="501">
        <v>21.23677</v>
      </c>
      <c r="E85" s="501">
        <v>-1.26213</v>
      </c>
      <c r="F85" s="501">
        <v>18645.574440000004</v>
      </c>
    </row>
    <row r="86" spans="1:6" ht="18.75" hidden="1" thickTop="1"/>
  </sheetData>
  <mergeCells count="5">
    <mergeCell ref="A1:F1"/>
    <mergeCell ref="A2:F2"/>
    <mergeCell ref="A3:F3"/>
    <mergeCell ref="A4:F4"/>
    <mergeCell ref="A5:F5"/>
  </mergeCells>
  <pageMargins left="0.6692913385826772" right="0.74803149606299213" top="0.55118110236220474" bottom="0.51181102362204722" header="0.35433070866141736" footer="0.51181102362204722"/>
  <pageSetup scale="50"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WWL65528"/>
  <sheetViews>
    <sheetView zoomScale="75" workbookViewId="0">
      <selection activeCell="A80" sqref="A80:XFD1048576"/>
    </sheetView>
  </sheetViews>
  <sheetFormatPr defaultColWidth="0" defaultRowHeight="12.75" zeroHeight="1"/>
  <cols>
    <col min="1" max="1" width="90.28515625" style="95" customWidth="1"/>
    <col min="2" max="2" width="15.140625" style="95" bestFit="1" customWidth="1"/>
    <col min="3" max="3" width="14.28515625" style="95" bestFit="1" customWidth="1"/>
    <col min="4" max="4" width="13.28515625" style="95" bestFit="1" customWidth="1"/>
    <col min="5" max="5" width="12.5703125" style="95" bestFit="1" customWidth="1"/>
    <col min="6" max="7" width="12.85546875" style="95" bestFit="1" customWidth="1"/>
    <col min="8" max="8" width="12.5703125" style="95" bestFit="1" customWidth="1"/>
    <col min="9" max="9" width="12.85546875" style="95" bestFit="1" customWidth="1"/>
    <col min="10" max="10" width="13.28515625" style="95" bestFit="1" customWidth="1"/>
    <col min="11" max="11" width="12.140625" style="95" bestFit="1" customWidth="1"/>
    <col min="12" max="12" width="12.85546875" style="95" bestFit="1" customWidth="1"/>
    <col min="13" max="13" width="12.140625" style="95" bestFit="1" customWidth="1"/>
    <col min="14" max="15" width="12.85546875" style="95" bestFit="1" customWidth="1"/>
    <col min="16" max="17" width="12.140625" style="95" bestFit="1" customWidth="1"/>
    <col min="18" max="19" width="12.85546875" style="95" bestFit="1" customWidth="1"/>
    <col min="20" max="20" width="12.140625" style="95" bestFit="1" customWidth="1"/>
    <col min="21" max="21" width="12.85546875" style="95" bestFit="1" customWidth="1"/>
    <col min="22" max="22" width="12.5703125" style="95" bestFit="1" customWidth="1"/>
    <col min="23" max="23" width="12.85546875" style="95" bestFit="1" customWidth="1"/>
    <col min="24" max="24" width="12.5703125" style="95" bestFit="1" customWidth="1"/>
    <col min="25" max="25" width="12.140625" style="95" bestFit="1" customWidth="1"/>
    <col min="26" max="26" width="13.28515625" style="95" bestFit="1" customWidth="1"/>
    <col min="27" max="28" width="15.140625" style="95" bestFit="1" customWidth="1"/>
    <col min="29" max="29" width="11.42578125" style="95" hidden="1"/>
    <col min="30" max="30" width="14.5703125" style="95" hidden="1"/>
    <col min="31" max="256" width="11.42578125" style="95" hidden="1"/>
    <col min="257" max="257" width="90.28515625" style="95" hidden="1"/>
    <col min="258" max="258" width="15.140625" style="95" hidden="1"/>
    <col min="259" max="259" width="14.28515625" style="95" hidden="1"/>
    <col min="260" max="260" width="13.28515625" style="95" hidden="1"/>
    <col min="261" max="261" width="12.5703125" style="95" hidden="1"/>
    <col min="262" max="263" width="12.85546875" style="95" hidden="1"/>
    <col min="264" max="264" width="12.5703125" style="95" hidden="1"/>
    <col min="265" max="265" width="12.85546875" style="95" hidden="1"/>
    <col min="266" max="266" width="13.28515625" style="95" hidden="1"/>
    <col min="267" max="267" width="12.140625" style="95" hidden="1"/>
    <col min="268" max="268" width="12.85546875" style="95" hidden="1"/>
    <col min="269" max="269" width="12.140625" style="95" hidden="1"/>
    <col min="270" max="271" width="12.85546875" style="95" hidden="1"/>
    <col min="272" max="273" width="12.140625" style="95" hidden="1"/>
    <col min="274" max="275" width="12.85546875" style="95" hidden="1"/>
    <col min="276" max="276" width="12.140625" style="95" hidden="1"/>
    <col min="277" max="277" width="12.85546875" style="95" hidden="1"/>
    <col min="278" max="278" width="12.5703125" style="95" hidden="1"/>
    <col min="279" max="279" width="12.85546875" style="95" hidden="1"/>
    <col min="280" max="280" width="12.5703125" style="95" hidden="1"/>
    <col min="281" max="281" width="12.140625" style="95" hidden="1"/>
    <col min="282" max="282" width="13.28515625" style="95" hidden="1"/>
    <col min="283" max="284" width="15.140625" style="95" hidden="1"/>
    <col min="285" max="285" width="11.42578125" style="95" hidden="1"/>
    <col min="286" max="286" width="14.5703125" style="95" hidden="1"/>
    <col min="287" max="512" width="11.42578125" style="95" hidden="1"/>
    <col min="513" max="513" width="90.28515625" style="95" hidden="1"/>
    <col min="514" max="514" width="15.140625" style="95" hidden="1"/>
    <col min="515" max="515" width="14.28515625" style="95" hidden="1"/>
    <col min="516" max="516" width="13.28515625" style="95" hidden="1"/>
    <col min="517" max="517" width="12.5703125" style="95" hidden="1"/>
    <col min="518" max="519" width="12.85546875" style="95" hidden="1"/>
    <col min="520" max="520" width="12.5703125" style="95" hidden="1"/>
    <col min="521" max="521" width="12.85546875" style="95" hidden="1"/>
    <col min="522" max="522" width="13.28515625" style="95" hidden="1"/>
    <col min="523" max="523" width="12.140625" style="95" hidden="1"/>
    <col min="524" max="524" width="12.85546875" style="95" hidden="1"/>
    <col min="525" max="525" width="12.140625" style="95" hidden="1"/>
    <col min="526" max="527" width="12.85546875" style="95" hidden="1"/>
    <col min="528" max="529" width="12.140625" style="95" hidden="1"/>
    <col min="530" max="531" width="12.85546875" style="95" hidden="1"/>
    <col min="532" max="532" width="12.140625" style="95" hidden="1"/>
    <col min="533" max="533" width="12.85546875" style="95" hidden="1"/>
    <col min="534" max="534" width="12.5703125" style="95" hidden="1"/>
    <col min="535" max="535" width="12.85546875" style="95" hidden="1"/>
    <col min="536" max="536" width="12.5703125" style="95" hidden="1"/>
    <col min="537" max="537" width="12.140625" style="95" hidden="1"/>
    <col min="538" max="538" width="13.28515625" style="95" hidden="1"/>
    <col min="539" max="540" width="15.140625" style="95" hidden="1"/>
    <col min="541" max="541" width="11.42578125" style="95" hidden="1"/>
    <col min="542" max="542" width="14.5703125" style="95" hidden="1"/>
    <col min="543" max="768" width="11.42578125" style="95" hidden="1"/>
    <col min="769" max="769" width="90.28515625" style="95" hidden="1"/>
    <col min="770" max="770" width="15.140625" style="95" hidden="1"/>
    <col min="771" max="771" width="14.28515625" style="95" hidden="1"/>
    <col min="772" max="772" width="13.28515625" style="95" hidden="1"/>
    <col min="773" max="773" width="12.5703125" style="95" hidden="1"/>
    <col min="774" max="775" width="12.85546875" style="95" hidden="1"/>
    <col min="776" max="776" width="12.5703125" style="95" hidden="1"/>
    <col min="777" max="777" width="12.85546875" style="95" hidden="1"/>
    <col min="778" max="778" width="13.28515625" style="95" hidden="1"/>
    <col min="779" max="779" width="12.140625" style="95" hidden="1"/>
    <col min="780" max="780" width="12.85546875" style="95" hidden="1"/>
    <col min="781" max="781" width="12.140625" style="95" hidden="1"/>
    <col min="782" max="783" width="12.85546875" style="95" hidden="1"/>
    <col min="784" max="785" width="12.140625" style="95" hidden="1"/>
    <col min="786" max="787" width="12.85546875" style="95" hidden="1"/>
    <col min="788" max="788" width="12.140625" style="95" hidden="1"/>
    <col min="789" max="789" width="12.85546875" style="95" hidden="1"/>
    <col min="790" max="790" width="12.5703125" style="95" hidden="1"/>
    <col min="791" max="791" width="12.85546875" style="95" hidden="1"/>
    <col min="792" max="792" width="12.5703125" style="95" hidden="1"/>
    <col min="793" max="793" width="12.140625" style="95" hidden="1"/>
    <col min="794" max="794" width="13.28515625" style="95" hidden="1"/>
    <col min="795" max="796" width="15.140625" style="95" hidden="1"/>
    <col min="797" max="797" width="11.42578125" style="95" hidden="1"/>
    <col min="798" max="798" width="14.5703125" style="95" hidden="1"/>
    <col min="799" max="1024" width="11.42578125" style="95" hidden="1"/>
    <col min="1025" max="1025" width="90.28515625" style="95" hidden="1"/>
    <col min="1026" max="1026" width="15.140625" style="95" hidden="1"/>
    <col min="1027" max="1027" width="14.28515625" style="95" hidden="1"/>
    <col min="1028" max="1028" width="13.28515625" style="95" hidden="1"/>
    <col min="1029" max="1029" width="12.5703125" style="95" hidden="1"/>
    <col min="1030" max="1031" width="12.85546875" style="95" hidden="1"/>
    <col min="1032" max="1032" width="12.5703125" style="95" hidden="1"/>
    <col min="1033" max="1033" width="12.85546875" style="95" hidden="1"/>
    <col min="1034" max="1034" width="13.28515625" style="95" hidden="1"/>
    <col min="1035" max="1035" width="12.140625" style="95" hidden="1"/>
    <col min="1036" max="1036" width="12.85546875" style="95" hidden="1"/>
    <col min="1037" max="1037" width="12.140625" style="95" hidden="1"/>
    <col min="1038" max="1039" width="12.85546875" style="95" hidden="1"/>
    <col min="1040" max="1041" width="12.140625" style="95" hidden="1"/>
    <col min="1042" max="1043" width="12.85546875" style="95" hidden="1"/>
    <col min="1044" max="1044" width="12.140625" style="95" hidden="1"/>
    <col min="1045" max="1045" width="12.85546875" style="95" hidden="1"/>
    <col min="1046" max="1046" width="12.5703125" style="95" hidden="1"/>
    <col min="1047" max="1047" width="12.85546875" style="95" hidden="1"/>
    <col min="1048" max="1048" width="12.5703125" style="95" hidden="1"/>
    <col min="1049" max="1049" width="12.140625" style="95" hidden="1"/>
    <col min="1050" max="1050" width="13.28515625" style="95" hidden="1"/>
    <col min="1051" max="1052" width="15.140625" style="95" hidden="1"/>
    <col min="1053" max="1053" width="11.42578125" style="95" hidden="1"/>
    <col min="1054" max="1054" width="14.5703125" style="95" hidden="1"/>
    <col min="1055" max="1280" width="11.42578125" style="95" hidden="1"/>
    <col min="1281" max="1281" width="90.28515625" style="95" hidden="1"/>
    <col min="1282" max="1282" width="15.140625" style="95" hidden="1"/>
    <col min="1283" max="1283" width="14.28515625" style="95" hidden="1"/>
    <col min="1284" max="1284" width="13.28515625" style="95" hidden="1"/>
    <col min="1285" max="1285" width="12.5703125" style="95" hidden="1"/>
    <col min="1286" max="1287" width="12.85546875" style="95" hidden="1"/>
    <col min="1288" max="1288" width="12.5703125" style="95" hidden="1"/>
    <col min="1289" max="1289" width="12.85546875" style="95" hidden="1"/>
    <col min="1290" max="1290" width="13.28515625" style="95" hidden="1"/>
    <col min="1291" max="1291" width="12.140625" style="95" hidden="1"/>
    <col min="1292" max="1292" width="12.85546875" style="95" hidden="1"/>
    <col min="1293" max="1293" width="12.140625" style="95" hidden="1"/>
    <col min="1294" max="1295" width="12.85546875" style="95" hidden="1"/>
    <col min="1296" max="1297" width="12.140625" style="95" hidden="1"/>
    <col min="1298" max="1299" width="12.85546875" style="95" hidden="1"/>
    <col min="1300" max="1300" width="12.140625" style="95" hidden="1"/>
    <col min="1301" max="1301" width="12.85546875" style="95" hidden="1"/>
    <col min="1302" max="1302" width="12.5703125" style="95" hidden="1"/>
    <col min="1303" max="1303" width="12.85546875" style="95" hidden="1"/>
    <col min="1304" max="1304" width="12.5703125" style="95" hidden="1"/>
    <col min="1305" max="1305" width="12.140625" style="95" hidden="1"/>
    <col min="1306" max="1306" width="13.28515625" style="95" hidden="1"/>
    <col min="1307" max="1308" width="15.140625" style="95" hidden="1"/>
    <col min="1309" max="1309" width="11.42578125" style="95" hidden="1"/>
    <col min="1310" max="1310" width="14.5703125" style="95" hidden="1"/>
    <col min="1311" max="1536" width="11.42578125" style="95" hidden="1"/>
    <col min="1537" max="1537" width="90.28515625" style="95" hidden="1"/>
    <col min="1538" max="1538" width="15.140625" style="95" hidden="1"/>
    <col min="1539" max="1539" width="14.28515625" style="95" hidden="1"/>
    <col min="1540" max="1540" width="13.28515625" style="95" hidden="1"/>
    <col min="1541" max="1541" width="12.5703125" style="95" hidden="1"/>
    <col min="1542" max="1543" width="12.85546875" style="95" hidden="1"/>
    <col min="1544" max="1544" width="12.5703125" style="95" hidden="1"/>
    <col min="1545" max="1545" width="12.85546875" style="95" hidden="1"/>
    <col min="1546" max="1546" width="13.28515625" style="95" hidden="1"/>
    <col min="1547" max="1547" width="12.140625" style="95" hidden="1"/>
    <col min="1548" max="1548" width="12.85546875" style="95" hidden="1"/>
    <col min="1549" max="1549" width="12.140625" style="95" hidden="1"/>
    <col min="1550" max="1551" width="12.85546875" style="95" hidden="1"/>
    <col min="1552" max="1553" width="12.140625" style="95" hidden="1"/>
    <col min="1554" max="1555" width="12.85546875" style="95" hidden="1"/>
    <col min="1556" max="1556" width="12.140625" style="95" hidden="1"/>
    <col min="1557" max="1557" width="12.85546875" style="95" hidden="1"/>
    <col min="1558" max="1558" width="12.5703125" style="95" hidden="1"/>
    <col min="1559" max="1559" width="12.85546875" style="95" hidden="1"/>
    <col min="1560" max="1560" width="12.5703125" style="95" hidden="1"/>
    <col min="1561" max="1561" width="12.140625" style="95" hidden="1"/>
    <col min="1562" max="1562" width="13.28515625" style="95" hidden="1"/>
    <col min="1563" max="1564" width="15.140625" style="95" hidden="1"/>
    <col min="1565" max="1565" width="11.42578125" style="95" hidden="1"/>
    <col min="1566" max="1566" width="14.5703125" style="95" hidden="1"/>
    <col min="1567" max="1792" width="11.42578125" style="95" hidden="1"/>
    <col min="1793" max="1793" width="90.28515625" style="95" hidden="1"/>
    <col min="1794" max="1794" width="15.140625" style="95" hidden="1"/>
    <col min="1795" max="1795" width="14.28515625" style="95" hidden="1"/>
    <col min="1796" max="1796" width="13.28515625" style="95" hidden="1"/>
    <col min="1797" max="1797" width="12.5703125" style="95" hidden="1"/>
    <col min="1798" max="1799" width="12.85546875" style="95" hidden="1"/>
    <col min="1800" max="1800" width="12.5703125" style="95" hidden="1"/>
    <col min="1801" max="1801" width="12.85546875" style="95" hidden="1"/>
    <col min="1802" max="1802" width="13.28515625" style="95" hidden="1"/>
    <col min="1803" max="1803" width="12.140625" style="95" hidden="1"/>
    <col min="1804" max="1804" width="12.85546875" style="95" hidden="1"/>
    <col min="1805" max="1805" width="12.140625" style="95" hidden="1"/>
    <col min="1806" max="1807" width="12.85546875" style="95" hidden="1"/>
    <col min="1808" max="1809" width="12.140625" style="95" hidden="1"/>
    <col min="1810" max="1811" width="12.85546875" style="95" hidden="1"/>
    <col min="1812" max="1812" width="12.140625" style="95" hidden="1"/>
    <col min="1813" max="1813" width="12.85546875" style="95" hidden="1"/>
    <col min="1814" max="1814" width="12.5703125" style="95" hidden="1"/>
    <col min="1815" max="1815" width="12.85546875" style="95" hidden="1"/>
    <col min="1816" max="1816" width="12.5703125" style="95" hidden="1"/>
    <col min="1817" max="1817" width="12.140625" style="95" hidden="1"/>
    <col min="1818" max="1818" width="13.28515625" style="95" hidden="1"/>
    <col min="1819" max="1820" width="15.140625" style="95" hidden="1"/>
    <col min="1821" max="1821" width="11.42578125" style="95" hidden="1"/>
    <col min="1822" max="1822" width="14.5703125" style="95" hidden="1"/>
    <col min="1823" max="2048" width="11.42578125" style="95" hidden="1"/>
    <col min="2049" max="2049" width="90.28515625" style="95" hidden="1"/>
    <col min="2050" max="2050" width="15.140625" style="95" hidden="1"/>
    <col min="2051" max="2051" width="14.28515625" style="95" hidden="1"/>
    <col min="2052" max="2052" width="13.28515625" style="95" hidden="1"/>
    <col min="2053" max="2053" width="12.5703125" style="95" hidden="1"/>
    <col min="2054" max="2055" width="12.85546875" style="95" hidden="1"/>
    <col min="2056" max="2056" width="12.5703125" style="95" hidden="1"/>
    <col min="2057" max="2057" width="12.85546875" style="95" hidden="1"/>
    <col min="2058" max="2058" width="13.28515625" style="95" hidden="1"/>
    <col min="2059" max="2059" width="12.140625" style="95" hidden="1"/>
    <col min="2060" max="2060" width="12.85546875" style="95" hidden="1"/>
    <col min="2061" max="2061" width="12.140625" style="95" hidden="1"/>
    <col min="2062" max="2063" width="12.85546875" style="95" hidden="1"/>
    <col min="2064" max="2065" width="12.140625" style="95" hidden="1"/>
    <col min="2066" max="2067" width="12.85546875" style="95" hidden="1"/>
    <col min="2068" max="2068" width="12.140625" style="95" hidden="1"/>
    <col min="2069" max="2069" width="12.85546875" style="95" hidden="1"/>
    <col min="2070" max="2070" width="12.5703125" style="95" hidden="1"/>
    <col min="2071" max="2071" width="12.85546875" style="95" hidden="1"/>
    <col min="2072" max="2072" width="12.5703125" style="95" hidden="1"/>
    <col min="2073" max="2073" width="12.140625" style="95" hidden="1"/>
    <col min="2074" max="2074" width="13.28515625" style="95" hidden="1"/>
    <col min="2075" max="2076" width="15.140625" style="95" hidden="1"/>
    <col min="2077" max="2077" width="11.42578125" style="95" hidden="1"/>
    <col min="2078" max="2078" width="14.5703125" style="95" hidden="1"/>
    <col min="2079" max="2304" width="11.42578125" style="95" hidden="1"/>
    <col min="2305" max="2305" width="90.28515625" style="95" hidden="1"/>
    <col min="2306" max="2306" width="15.140625" style="95" hidden="1"/>
    <col min="2307" max="2307" width="14.28515625" style="95" hidden="1"/>
    <col min="2308" max="2308" width="13.28515625" style="95" hidden="1"/>
    <col min="2309" max="2309" width="12.5703125" style="95" hidden="1"/>
    <col min="2310" max="2311" width="12.85546875" style="95" hidden="1"/>
    <col min="2312" max="2312" width="12.5703125" style="95" hidden="1"/>
    <col min="2313" max="2313" width="12.85546875" style="95" hidden="1"/>
    <col min="2314" max="2314" width="13.28515625" style="95" hidden="1"/>
    <col min="2315" max="2315" width="12.140625" style="95" hidden="1"/>
    <col min="2316" max="2316" width="12.85546875" style="95" hidden="1"/>
    <col min="2317" max="2317" width="12.140625" style="95" hidden="1"/>
    <col min="2318" max="2319" width="12.85546875" style="95" hidden="1"/>
    <col min="2320" max="2321" width="12.140625" style="95" hidden="1"/>
    <col min="2322" max="2323" width="12.85546875" style="95" hidden="1"/>
    <col min="2324" max="2324" width="12.140625" style="95" hidden="1"/>
    <col min="2325" max="2325" width="12.85546875" style="95" hidden="1"/>
    <col min="2326" max="2326" width="12.5703125" style="95" hidden="1"/>
    <col min="2327" max="2327" width="12.85546875" style="95" hidden="1"/>
    <col min="2328" max="2328" width="12.5703125" style="95" hidden="1"/>
    <col min="2329" max="2329" width="12.140625" style="95" hidden="1"/>
    <col min="2330" max="2330" width="13.28515625" style="95" hidden="1"/>
    <col min="2331" max="2332" width="15.140625" style="95" hidden="1"/>
    <col min="2333" max="2333" width="11.42578125" style="95" hidden="1"/>
    <col min="2334" max="2334" width="14.5703125" style="95" hidden="1"/>
    <col min="2335" max="2560" width="11.42578125" style="95" hidden="1"/>
    <col min="2561" max="2561" width="90.28515625" style="95" hidden="1"/>
    <col min="2562" max="2562" width="15.140625" style="95" hidden="1"/>
    <col min="2563" max="2563" width="14.28515625" style="95" hidden="1"/>
    <col min="2564" max="2564" width="13.28515625" style="95" hidden="1"/>
    <col min="2565" max="2565" width="12.5703125" style="95" hidden="1"/>
    <col min="2566" max="2567" width="12.85546875" style="95" hidden="1"/>
    <col min="2568" max="2568" width="12.5703125" style="95" hidden="1"/>
    <col min="2569" max="2569" width="12.85546875" style="95" hidden="1"/>
    <col min="2570" max="2570" width="13.28515625" style="95" hidden="1"/>
    <col min="2571" max="2571" width="12.140625" style="95" hidden="1"/>
    <col min="2572" max="2572" width="12.85546875" style="95" hidden="1"/>
    <col min="2573" max="2573" width="12.140625" style="95" hidden="1"/>
    <col min="2574" max="2575" width="12.85546875" style="95" hidden="1"/>
    <col min="2576" max="2577" width="12.140625" style="95" hidden="1"/>
    <col min="2578" max="2579" width="12.85546875" style="95" hidden="1"/>
    <col min="2580" max="2580" width="12.140625" style="95" hidden="1"/>
    <col min="2581" max="2581" width="12.85546875" style="95" hidden="1"/>
    <col min="2582" max="2582" width="12.5703125" style="95" hidden="1"/>
    <col min="2583" max="2583" width="12.85546875" style="95" hidden="1"/>
    <col min="2584" max="2584" width="12.5703125" style="95" hidden="1"/>
    <col min="2585" max="2585" width="12.140625" style="95" hidden="1"/>
    <col min="2586" max="2586" width="13.28515625" style="95" hidden="1"/>
    <col min="2587" max="2588" width="15.140625" style="95" hidden="1"/>
    <col min="2589" max="2589" width="11.42578125" style="95" hidden="1"/>
    <col min="2590" max="2590" width="14.5703125" style="95" hidden="1"/>
    <col min="2591" max="2816" width="11.42578125" style="95" hidden="1"/>
    <col min="2817" max="2817" width="90.28515625" style="95" hidden="1"/>
    <col min="2818" max="2818" width="15.140625" style="95" hidden="1"/>
    <col min="2819" max="2819" width="14.28515625" style="95" hidden="1"/>
    <col min="2820" max="2820" width="13.28515625" style="95" hidden="1"/>
    <col min="2821" max="2821" width="12.5703125" style="95" hidden="1"/>
    <col min="2822" max="2823" width="12.85546875" style="95" hidden="1"/>
    <col min="2824" max="2824" width="12.5703125" style="95" hidden="1"/>
    <col min="2825" max="2825" width="12.85546875" style="95" hidden="1"/>
    <col min="2826" max="2826" width="13.28515625" style="95" hidden="1"/>
    <col min="2827" max="2827" width="12.140625" style="95" hidden="1"/>
    <col min="2828" max="2828" width="12.85546875" style="95" hidden="1"/>
    <col min="2829" max="2829" width="12.140625" style="95" hidden="1"/>
    <col min="2830" max="2831" width="12.85546875" style="95" hidden="1"/>
    <col min="2832" max="2833" width="12.140625" style="95" hidden="1"/>
    <col min="2834" max="2835" width="12.85546875" style="95" hidden="1"/>
    <col min="2836" max="2836" width="12.140625" style="95" hidden="1"/>
    <col min="2837" max="2837" width="12.85546875" style="95" hidden="1"/>
    <col min="2838" max="2838" width="12.5703125" style="95" hidden="1"/>
    <col min="2839" max="2839" width="12.85546875" style="95" hidden="1"/>
    <col min="2840" max="2840" width="12.5703125" style="95" hidden="1"/>
    <col min="2841" max="2841" width="12.140625" style="95" hidden="1"/>
    <col min="2842" max="2842" width="13.28515625" style="95" hidden="1"/>
    <col min="2843" max="2844" width="15.140625" style="95" hidden="1"/>
    <col min="2845" max="2845" width="11.42578125" style="95" hidden="1"/>
    <col min="2846" max="2846" width="14.5703125" style="95" hidden="1"/>
    <col min="2847" max="3072" width="11.42578125" style="95" hidden="1"/>
    <col min="3073" max="3073" width="90.28515625" style="95" hidden="1"/>
    <col min="3074" max="3074" width="15.140625" style="95" hidden="1"/>
    <col min="3075" max="3075" width="14.28515625" style="95" hidden="1"/>
    <col min="3076" max="3076" width="13.28515625" style="95" hidden="1"/>
    <col min="3077" max="3077" width="12.5703125" style="95" hidden="1"/>
    <col min="3078" max="3079" width="12.85546875" style="95" hidden="1"/>
    <col min="3080" max="3080" width="12.5703125" style="95" hidden="1"/>
    <col min="3081" max="3081" width="12.85546875" style="95" hidden="1"/>
    <col min="3082" max="3082" width="13.28515625" style="95" hidden="1"/>
    <col min="3083" max="3083" width="12.140625" style="95" hidden="1"/>
    <col min="3084" max="3084" width="12.85546875" style="95" hidden="1"/>
    <col min="3085" max="3085" width="12.140625" style="95" hidden="1"/>
    <col min="3086" max="3087" width="12.85546875" style="95" hidden="1"/>
    <col min="3088" max="3089" width="12.140625" style="95" hidden="1"/>
    <col min="3090" max="3091" width="12.85546875" style="95" hidden="1"/>
    <col min="3092" max="3092" width="12.140625" style="95" hidden="1"/>
    <col min="3093" max="3093" width="12.85546875" style="95" hidden="1"/>
    <col min="3094" max="3094" width="12.5703125" style="95" hidden="1"/>
    <col min="3095" max="3095" width="12.85546875" style="95" hidden="1"/>
    <col min="3096" max="3096" width="12.5703125" style="95" hidden="1"/>
    <col min="3097" max="3097" width="12.140625" style="95" hidden="1"/>
    <col min="3098" max="3098" width="13.28515625" style="95" hidden="1"/>
    <col min="3099" max="3100" width="15.140625" style="95" hidden="1"/>
    <col min="3101" max="3101" width="11.42578125" style="95" hidden="1"/>
    <col min="3102" max="3102" width="14.5703125" style="95" hidden="1"/>
    <col min="3103" max="3328" width="11.42578125" style="95" hidden="1"/>
    <col min="3329" max="3329" width="90.28515625" style="95" hidden="1"/>
    <col min="3330" max="3330" width="15.140625" style="95" hidden="1"/>
    <col min="3331" max="3331" width="14.28515625" style="95" hidden="1"/>
    <col min="3332" max="3332" width="13.28515625" style="95" hidden="1"/>
    <col min="3333" max="3333" width="12.5703125" style="95" hidden="1"/>
    <col min="3334" max="3335" width="12.85546875" style="95" hidden="1"/>
    <col min="3336" max="3336" width="12.5703125" style="95" hidden="1"/>
    <col min="3337" max="3337" width="12.85546875" style="95" hidden="1"/>
    <col min="3338" max="3338" width="13.28515625" style="95" hidden="1"/>
    <col min="3339" max="3339" width="12.140625" style="95" hidden="1"/>
    <col min="3340" max="3340" width="12.85546875" style="95" hidden="1"/>
    <col min="3341" max="3341" width="12.140625" style="95" hidden="1"/>
    <col min="3342" max="3343" width="12.85546875" style="95" hidden="1"/>
    <col min="3344" max="3345" width="12.140625" style="95" hidden="1"/>
    <col min="3346" max="3347" width="12.85546875" style="95" hidden="1"/>
    <col min="3348" max="3348" width="12.140625" style="95" hidden="1"/>
    <col min="3349" max="3349" width="12.85546875" style="95" hidden="1"/>
    <col min="3350" max="3350" width="12.5703125" style="95" hidden="1"/>
    <col min="3351" max="3351" width="12.85546875" style="95" hidden="1"/>
    <col min="3352" max="3352" width="12.5703125" style="95" hidden="1"/>
    <col min="3353" max="3353" width="12.140625" style="95" hidden="1"/>
    <col min="3354" max="3354" width="13.28515625" style="95" hidden="1"/>
    <col min="3355" max="3356" width="15.140625" style="95" hidden="1"/>
    <col min="3357" max="3357" width="11.42578125" style="95" hidden="1"/>
    <col min="3358" max="3358" width="14.5703125" style="95" hidden="1"/>
    <col min="3359" max="3584" width="11.42578125" style="95" hidden="1"/>
    <col min="3585" max="3585" width="90.28515625" style="95" hidden="1"/>
    <col min="3586" max="3586" width="15.140625" style="95" hidden="1"/>
    <col min="3587" max="3587" width="14.28515625" style="95" hidden="1"/>
    <col min="3588" max="3588" width="13.28515625" style="95" hidden="1"/>
    <col min="3589" max="3589" width="12.5703125" style="95" hidden="1"/>
    <col min="3590" max="3591" width="12.85546875" style="95" hidden="1"/>
    <col min="3592" max="3592" width="12.5703125" style="95" hidden="1"/>
    <col min="3593" max="3593" width="12.85546875" style="95" hidden="1"/>
    <col min="3594" max="3594" width="13.28515625" style="95" hidden="1"/>
    <col min="3595" max="3595" width="12.140625" style="95" hidden="1"/>
    <col min="3596" max="3596" width="12.85546875" style="95" hidden="1"/>
    <col min="3597" max="3597" width="12.140625" style="95" hidden="1"/>
    <col min="3598" max="3599" width="12.85546875" style="95" hidden="1"/>
    <col min="3600" max="3601" width="12.140625" style="95" hidden="1"/>
    <col min="3602" max="3603" width="12.85546875" style="95" hidden="1"/>
    <col min="3604" max="3604" width="12.140625" style="95" hidden="1"/>
    <col min="3605" max="3605" width="12.85546875" style="95" hidden="1"/>
    <col min="3606" max="3606" width="12.5703125" style="95" hidden="1"/>
    <col min="3607" max="3607" width="12.85546875" style="95" hidden="1"/>
    <col min="3608" max="3608" width="12.5703125" style="95" hidden="1"/>
    <col min="3609" max="3609" width="12.140625" style="95" hidden="1"/>
    <col min="3610" max="3610" width="13.28515625" style="95" hidden="1"/>
    <col min="3611" max="3612" width="15.140625" style="95" hidden="1"/>
    <col min="3613" max="3613" width="11.42578125" style="95" hidden="1"/>
    <col min="3614" max="3614" width="14.5703125" style="95" hidden="1"/>
    <col min="3615" max="3840" width="11.42578125" style="95" hidden="1"/>
    <col min="3841" max="3841" width="90.28515625" style="95" hidden="1"/>
    <col min="3842" max="3842" width="15.140625" style="95" hidden="1"/>
    <col min="3843" max="3843" width="14.28515625" style="95" hidden="1"/>
    <col min="3844" max="3844" width="13.28515625" style="95" hidden="1"/>
    <col min="3845" max="3845" width="12.5703125" style="95" hidden="1"/>
    <col min="3846" max="3847" width="12.85546875" style="95" hidden="1"/>
    <col min="3848" max="3848" width="12.5703125" style="95" hidden="1"/>
    <col min="3849" max="3849" width="12.85546875" style="95" hidden="1"/>
    <col min="3850" max="3850" width="13.28515625" style="95" hidden="1"/>
    <col min="3851" max="3851" width="12.140625" style="95" hidden="1"/>
    <col min="3852" max="3852" width="12.85546875" style="95" hidden="1"/>
    <col min="3853" max="3853" width="12.140625" style="95" hidden="1"/>
    <col min="3854" max="3855" width="12.85546875" style="95" hidden="1"/>
    <col min="3856" max="3857" width="12.140625" style="95" hidden="1"/>
    <col min="3858" max="3859" width="12.85546875" style="95" hidden="1"/>
    <col min="3860" max="3860" width="12.140625" style="95" hidden="1"/>
    <col min="3861" max="3861" width="12.85546875" style="95" hidden="1"/>
    <col min="3862" max="3862" width="12.5703125" style="95" hidden="1"/>
    <col min="3863" max="3863" width="12.85546875" style="95" hidden="1"/>
    <col min="3864" max="3864" width="12.5703125" style="95" hidden="1"/>
    <col min="3865" max="3865" width="12.140625" style="95" hidden="1"/>
    <col min="3866" max="3866" width="13.28515625" style="95" hidden="1"/>
    <col min="3867" max="3868" width="15.140625" style="95" hidden="1"/>
    <col min="3869" max="3869" width="11.42578125" style="95" hidden="1"/>
    <col min="3870" max="3870" width="14.5703125" style="95" hidden="1"/>
    <col min="3871" max="4096" width="11.42578125" style="95" hidden="1"/>
    <col min="4097" max="4097" width="90.28515625" style="95" hidden="1"/>
    <col min="4098" max="4098" width="15.140625" style="95" hidden="1"/>
    <col min="4099" max="4099" width="14.28515625" style="95" hidden="1"/>
    <col min="4100" max="4100" width="13.28515625" style="95" hidden="1"/>
    <col min="4101" max="4101" width="12.5703125" style="95" hidden="1"/>
    <col min="4102" max="4103" width="12.85546875" style="95" hidden="1"/>
    <col min="4104" max="4104" width="12.5703125" style="95" hidden="1"/>
    <col min="4105" max="4105" width="12.85546875" style="95" hidden="1"/>
    <col min="4106" max="4106" width="13.28515625" style="95" hidden="1"/>
    <col min="4107" max="4107" width="12.140625" style="95" hidden="1"/>
    <col min="4108" max="4108" width="12.85546875" style="95" hidden="1"/>
    <col min="4109" max="4109" width="12.140625" style="95" hidden="1"/>
    <col min="4110" max="4111" width="12.85546875" style="95" hidden="1"/>
    <col min="4112" max="4113" width="12.140625" style="95" hidden="1"/>
    <col min="4114" max="4115" width="12.85546875" style="95" hidden="1"/>
    <col min="4116" max="4116" width="12.140625" style="95" hidden="1"/>
    <col min="4117" max="4117" width="12.85546875" style="95" hidden="1"/>
    <col min="4118" max="4118" width="12.5703125" style="95" hidden="1"/>
    <col min="4119" max="4119" width="12.85546875" style="95" hidden="1"/>
    <col min="4120" max="4120" width="12.5703125" style="95" hidden="1"/>
    <col min="4121" max="4121" width="12.140625" style="95" hidden="1"/>
    <col min="4122" max="4122" width="13.28515625" style="95" hidden="1"/>
    <col min="4123" max="4124" width="15.140625" style="95" hidden="1"/>
    <col min="4125" max="4125" width="11.42578125" style="95" hidden="1"/>
    <col min="4126" max="4126" width="14.5703125" style="95" hidden="1"/>
    <col min="4127" max="4352" width="11.42578125" style="95" hidden="1"/>
    <col min="4353" max="4353" width="90.28515625" style="95" hidden="1"/>
    <col min="4354" max="4354" width="15.140625" style="95" hidden="1"/>
    <col min="4355" max="4355" width="14.28515625" style="95" hidden="1"/>
    <col min="4356" max="4356" width="13.28515625" style="95" hidden="1"/>
    <col min="4357" max="4357" width="12.5703125" style="95" hidden="1"/>
    <col min="4358" max="4359" width="12.85546875" style="95" hidden="1"/>
    <col min="4360" max="4360" width="12.5703125" style="95" hidden="1"/>
    <col min="4361" max="4361" width="12.85546875" style="95" hidden="1"/>
    <col min="4362" max="4362" width="13.28515625" style="95" hidden="1"/>
    <col min="4363" max="4363" width="12.140625" style="95" hidden="1"/>
    <col min="4364" max="4364" width="12.85546875" style="95" hidden="1"/>
    <col min="4365" max="4365" width="12.140625" style="95" hidden="1"/>
    <col min="4366" max="4367" width="12.85546875" style="95" hidden="1"/>
    <col min="4368" max="4369" width="12.140625" style="95" hidden="1"/>
    <col min="4370" max="4371" width="12.85546875" style="95" hidden="1"/>
    <col min="4372" max="4372" width="12.140625" style="95" hidden="1"/>
    <col min="4373" max="4373" width="12.85546875" style="95" hidden="1"/>
    <col min="4374" max="4374" width="12.5703125" style="95" hidden="1"/>
    <col min="4375" max="4375" width="12.85546875" style="95" hidden="1"/>
    <col min="4376" max="4376" width="12.5703125" style="95" hidden="1"/>
    <col min="4377" max="4377" width="12.140625" style="95" hidden="1"/>
    <col min="4378" max="4378" width="13.28515625" style="95" hidden="1"/>
    <col min="4379" max="4380" width="15.140625" style="95" hidden="1"/>
    <col min="4381" max="4381" width="11.42578125" style="95" hidden="1"/>
    <col min="4382" max="4382" width="14.5703125" style="95" hidden="1"/>
    <col min="4383" max="4608" width="11.42578125" style="95" hidden="1"/>
    <col min="4609" max="4609" width="90.28515625" style="95" hidden="1"/>
    <col min="4610" max="4610" width="15.140625" style="95" hidden="1"/>
    <col min="4611" max="4611" width="14.28515625" style="95" hidden="1"/>
    <col min="4612" max="4612" width="13.28515625" style="95" hidden="1"/>
    <col min="4613" max="4613" width="12.5703125" style="95" hidden="1"/>
    <col min="4614" max="4615" width="12.85546875" style="95" hidden="1"/>
    <col min="4616" max="4616" width="12.5703125" style="95" hidden="1"/>
    <col min="4617" max="4617" width="12.85546875" style="95" hidden="1"/>
    <col min="4618" max="4618" width="13.28515625" style="95" hidden="1"/>
    <col min="4619" max="4619" width="12.140625" style="95" hidden="1"/>
    <col min="4620" max="4620" width="12.85546875" style="95" hidden="1"/>
    <col min="4621" max="4621" width="12.140625" style="95" hidden="1"/>
    <col min="4622" max="4623" width="12.85546875" style="95" hidden="1"/>
    <col min="4624" max="4625" width="12.140625" style="95" hidden="1"/>
    <col min="4626" max="4627" width="12.85546875" style="95" hidden="1"/>
    <col min="4628" max="4628" width="12.140625" style="95" hidden="1"/>
    <col min="4629" max="4629" width="12.85546875" style="95" hidden="1"/>
    <col min="4630" max="4630" width="12.5703125" style="95" hidden="1"/>
    <col min="4631" max="4631" width="12.85546875" style="95" hidden="1"/>
    <col min="4632" max="4632" width="12.5703125" style="95" hidden="1"/>
    <col min="4633" max="4633" width="12.140625" style="95" hidden="1"/>
    <col min="4634" max="4634" width="13.28515625" style="95" hidden="1"/>
    <col min="4635" max="4636" width="15.140625" style="95" hidden="1"/>
    <col min="4637" max="4637" width="11.42578125" style="95" hidden="1"/>
    <col min="4638" max="4638" width="14.5703125" style="95" hidden="1"/>
    <col min="4639" max="4864" width="11.42578125" style="95" hidden="1"/>
    <col min="4865" max="4865" width="90.28515625" style="95" hidden="1"/>
    <col min="4866" max="4866" width="15.140625" style="95" hidden="1"/>
    <col min="4867" max="4867" width="14.28515625" style="95" hidden="1"/>
    <col min="4868" max="4868" width="13.28515625" style="95" hidden="1"/>
    <col min="4869" max="4869" width="12.5703125" style="95" hidden="1"/>
    <col min="4870" max="4871" width="12.85546875" style="95" hidden="1"/>
    <col min="4872" max="4872" width="12.5703125" style="95" hidden="1"/>
    <col min="4873" max="4873" width="12.85546875" style="95" hidden="1"/>
    <col min="4874" max="4874" width="13.28515625" style="95" hidden="1"/>
    <col min="4875" max="4875" width="12.140625" style="95" hidden="1"/>
    <col min="4876" max="4876" width="12.85546875" style="95" hidden="1"/>
    <col min="4877" max="4877" width="12.140625" style="95" hidden="1"/>
    <col min="4878" max="4879" width="12.85546875" style="95" hidden="1"/>
    <col min="4880" max="4881" width="12.140625" style="95" hidden="1"/>
    <col min="4882" max="4883" width="12.85546875" style="95" hidden="1"/>
    <col min="4884" max="4884" width="12.140625" style="95" hidden="1"/>
    <col min="4885" max="4885" width="12.85546875" style="95" hidden="1"/>
    <col min="4886" max="4886" width="12.5703125" style="95" hidden="1"/>
    <col min="4887" max="4887" width="12.85546875" style="95" hidden="1"/>
    <col min="4888" max="4888" width="12.5703125" style="95" hidden="1"/>
    <col min="4889" max="4889" width="12.140625" style="95" hidden="1"/>
    <col min="4890" max="4890" width="13.28515625" style="95" hidden="1"/>
    <col min="4891" max="4892" width="15.140625" style="95" hidden="1"/>
    <col min="4893" max="4893" width="11.42578125" style="95" hidden="1"/>
    <col min="4894" max="4894" width="14.5703125" style="95" hidden="1"/>
    <col min="4895" max="5120" width="11.42578125" style="95" hidden="1"/>
    <col min="5121" max="5121" width="90.28515625" style="95" hidden="1"/>
    <col min="5122" max="5122" width="15.140625" style="95" hidden="1"/>
    <col min="5123" max="5123" width="14.28515625" style="95" hidden="1"/>
    <col min="5124" max="5124" width="13.28515625" style="95" hidden="1"/>
    <col min="5125" max="5125" width="12.5703125" style="95" hidden="1"/>
    <col min="5126" max="5127" width="12.85546875" style="95" hidden="1"/>
    <col min="5128" max="5128" width="12.5703125" style="95" hidden="1"/>
    <col min="5129" max="5129" width="12.85546875" style="95" hidden="1"/>
    <col min="5130" max="5130" width="13.28515625" style="95" hidden="1"/>
    <col min="5131" max="5131" width="12.140625" style="95" hidden="1"/>
    <col min="5132" max="5132" width="12.85546875" style="95" hidden="1"/>
    <col min="5133" max="5133" width="12.140625" style="95" hidden="1"/>
    <col min="5134" max="5135" width="12.85546875" style="95" hidden="1"/>
    <col min="5136" max="5137" width="12.140625" style="95" hidden="1"/>
    <col min="5138" max="5139" width="12.85546875" style="95" hidden="1"/>
    <col min="5140" max="5140" width="12.140625" style="95" hidden="1"/>
    <col min="5141" max="5141" width="12.85546875" style="95" hidden="1"/>
    <col min="5142" max="5142" width="12.5703125" style="95" hidden="1"/>
    <col min="5143" max="5143" width="12.85546875" style="95" hidden="1"/>
    <col min="5144" max="5144" width="12.5703125" style="95" hidden="1"/>
    <col min="5145" max="5145" width="12.140625" style="95" hidden="1"/>
    <col min="5146" max="5146" width="13.28515625" style="95" hidden="1"/>
    <col min="5147" max="5148" width="15.140625" style="95" hidden="1"/>
    <col min="5149" max="5149" width="11.42578125" style="95" hidden="1"/>
    <col min="5150" max="5150" width="14.5703125" style="95" hidden="1"/>
    <col min="5151" max="5376" width="11.42578125" style="95" hidden="1"/>
    <col min="5377" max="5377" width="90.28515625" style="95" hidden="1"/>
    <col min="5378" max="5378" width="15.140625" style="95" hidden="1"/>
    <col min="5379" max="5379" width="14.28515625" style="95" hidden="1"/>
    <col min="5380" max="5380" width="13.28515625" style="95" hidden="1"/>
    <col min="5381" max="5381" width="12.5703125" style="95" hidden="1"/>
    <col min="5382" max="5383" width="12.85546875" style="95" hidden="1"/>
    <col min="5384" max="5384" width="12.5703125" style="95" hidden="1"/>
    <col min="5385" max="5385" width="12.85546875" style="95" hidden="1"/>
    <col min="5386" max="5386" width="13.28515625" style="95" hidden="1"/>
    <col min="5387" max="5387" width="12.140625" style="95" hidden="1"/>
    <col min="5388" max="5388" width="12.85546875" style="95" hidden="1"/>
    <col min="5389" max="5389" width="12.140625" style="95" hidden="1"/>
    <col min="5390" max="5391" width="12.85546875" style="95" hidden="1"/>
    <col min="5392" max="5393" width="12.140625" style="95" hidden="1"/>
    <col min="5394" max="5395" width="12.85546875" style="95" hidden="1"/>
    <col min="5396" max="5396" width="12.140625" style="95" hidden="1"/>
    <col min="5397" max="5397" width="12.85546875" style="95" hidden="1"/>
    <col min="5398" max="5398" width="12.5703125" style="95" hidden="1"/>
    <col min="5399" max="5399" width="12.85546875" style="95" hidden="1"/>
    <col min="5400" max="5400" width="12.5703125" style="95" hidden="1"/>
    <col min="5401" max="5401" width="12.140625" style="95" hidden="1"/>
    <col min="5402" max="5402" width="13.28515625" style="95" hidden="1"/>
    <col min="5403" max="5404" width="15.140625" style="95" hidden="1"/>
    <col min="5405" max="5405" width="11.42578125" style="95" hidden="1"/>
    <col min="5406" max="5406" width="14.5703125" style="95" hidden="1"/>
    <col min="5407" max="5632" width="11.42578125" style="95" hidden="1"/>
    <col min="5633" max="5633" width="90.28515625" style="95" hidden="1"/>
    <col min="5634" max="5634" width="15.140625" style="95" hidden="1"/>
    <col min="5635" max="5635" width="14.28515625" style="95" hidden="1"/>
    <col min="5636" max="5636" width="13.28515625" style="95" hidden="1"/>
    <col min="5637" max="5637" width="12.5703125" style="95" hidden="1"/>
    <col min="5638" max="5639" width="12.85546875" style="95" hidden="1"/>
    <col min="5640" max="5640" width="12.5703125" style="95" hidden="1"/>
    <col min="5641" max="5641" width="12.85546875" style="95" hidden="1"/>
    <col min="5642" max="5642" width="13.28515625" style="95" hidden="1"/>
    <col min="5643" max="5643" width="12.140625" style="95" hidden="1"/>
    <col min="5644" max="5644" width="12.85546875" style="95" hidden="1"/>
    <col min="5645" max="5645" width="12.140625" style="95" hidden="1"/>
    <col min="5646" max="5647" width="12.85546875" style="95" hidden="1"/>
    <col min="5648" max="5649" width="12.140625" style="95" hidden="1"/>
    <col min="5650" max="5651" width="12.85546875" style="95" hidden="1"/>
    <col min="5652" max="5652" width="12.140625" style="95" hidden="1"/>
    <col min="5653" max="5653" width="12.85546875" style="95" hidden="1"/>
    <col min="5654" max="5654" width="12.5703125" style="95" hidden="1"/>
    <col min="5655" max="5655" width="12.85546875" style="95" hidden="1"/>
    <col min="5656" max="5656" width="12.5703125" style="95" hidden="1"/>
    <col min="5657" max="5657" width="12.140625" style="95" hidden="1"/>
    <col min="5658" max="5658" width="13.28515625" style="95" hidden="1"/>
    <col min="5659" max="5660" width="15.140625" style="95" hidden="1"/>
    <col min="5661" max="5661" width="11.42578125" style="95" hidden="1"/>
    <col min="5662" max="5662" width="14.5703125" style="95" hidden="1"/>
    <col min="5663" max="5888" width="11.42578125" style="95" hidden="1"/>
    <col min="5889" max="5889" width="90.28515625" style="95" hidden="1"/>
    <col min="5890" max="5890" width="15.140625" style="95" hidden="1"/>
    <col min="5891" max="5891" width="14.28515625" style="95" hidden="1"/>
    <col min="5892" max="5892" width="13.28515625" style="95" hidden="1"/>
    <col min="5893" max="5893" width="12.5703125" style="95" hidden="1"/>
    <col min="5894" max="5895" width="12.85546875" style="95" hidden="1"/>
    <col min="5896" max="5896" width="12.5703125" style="95" hidden="1"/>
    <col min="5897" max="5897" width="12.85546875" style="95" hidden="1"/>
    <col min="5898" max="5898" width="13.28515625" style="95" hidden="1"/>
    <col min="5899" max="5899" width="12.140625" style="95" hidden="1"/>
    <col min="5900" max="5900" width="12.85546875" style="95" hidden="1"/>
    <col min="5901" max="5901" width="12.140625" style="95" hidden="1"/>
    <col min="5902" max="5903" width="12.85546875" style="95" hidden="1"/>
    <col min="5904" max="5905" width="12.140625" style="95" hidden="1"/>
    <col min="5906" max="5907" width="12.85546875" style="95" hidden="1"/>
    <col min="5908" max="5908" width="12.140625" style="95" hidden="1"/>
    <col min="5909" max="5909" width="12.85546875" style="95" hidden="1"/>
    <col min="5910" max="5910" width="12.5703125" style="95" hidden="1"/>
    <col min="5911" max="5911" width="12.85546875" style="95" hidden="1"/>
    <col min="5912" max="5912" width="12.5703125" style="95" hidden="1"/>
    <col min="5913" max="5913" width="12.140625" style="95" hidden="1"/>
    <col min="5914" max="5914" width="13.28515625" style="95" hidden="1"/>
    <col min="5915" max="5916" width="15.140625" style="95" hidden="1"/>
    <col min="5917" max="5917" width="11.42578125" style="95" hidden="1"/>
    <col min="5918" max="5918" width="14.5703125" style="95" hidden="1"/>
    <col min="5919" max="6144" width="11.42578125" style="95" hidden="1"/>
    <col min="6145" max="6145" width="90.28515625" style="95" hidden="1"/>
    <col min="6146" max="6146" width="15.140625" style="95" hidden="1"/>
    <col min="6147" max="6147" width="14.28515625" style="95" hidden="1"/>
    <col min="6148" max="6148" width="13.28515625" style="95" hidden="1"/>
    <col min="6149" max="6149" width="12.5703125" style="95" hidden="1"/>
    <col min="6150" max="6151" width="12.85546875" style="95" hidden="1"/>
    <col min="6152" max="6152" width="12.5703125" style="95" hidden="1"/>
    <col min="6153" max="6153" width="12.85546875" style="95" hidden="1"/>
    <col min="6154" max="6154" width="13.28515625" style="95" hidden="1"/>
    <col min="6155" max="6155" width="12.140625" style="95" hidden="1"/>
    <col min="6156" max="6156" width="12.85546875" style="95" hidden="1"/>
    <col min="6157" max="6157" width="12.140625" style="95" hidden="1"/>
    <col min="6158" max="6159" width="12.85546875" style="95" hidden="1"/>
    <col min="6160" max="6161" width="12.140625" style="95" hidden="1"/>
    <col min="6162" max="6163" width="12.85546875" style="95" hidden="1"/>
    <col min="6164" max="6164" width="12.140625" style="95" hidden="1"/>
    <col min="6165" max="6165" width="12.85546875" style="95" hidden="1"/>
    <col min="6166" max="6166" width="12.5703125" style="95" hidden="1"/>
    <col min="6167" max="6167" width="12.85546875" style="95" hidden="1"/>
    <col min="6168" max="6168" width="12.5703125" style="95" hidden="1"/>
    <col min="6169" max="6169" width="12.140625" style="95" hidden="1"/>
    <col min="6170" max="6170" width="13.28515625" style="95" hidden="1"/>
    <col min="6171" max="6172" width="15.140625" style="95" hidden="1"/>
    <col min="6173" max="6173" width="11.42578125" style="95" hidden="1"/>
    <col min="6174" max="6174" width="14.5703125" style="95" hidden="1"/>
    <col min="6175" max="6400" width="11.42578125" style="95" hidden="1"/>
    <col min="6401" max="6401" width="90.28515625" style="95" hidden="1"/>
    <col min="6402" max="6402" width="15.140625" style="95" hidden="1"/>
    <col min="6403" max="6403" width="14.28515625" style="95" hidden="1"/>
    <col min="6404" max="6404" width="13.28515625" style="95" hidden="1"/>
    <col min="6405" max="6405" width="12.5703125" style="95" hidden="1"/>
    <col min="6406" max="6407" width="12.85546875" style="95" hidden="1"/>
    <col min="6408" max="6408" width="12.5703125" style="95" hidden="1"/>
    <col min="6409" max="6409" width="12.85546875" style="95" hidden="1"/>
    <col min="6410" max="6410" width="13.28515625" style="95" hidden="1"/>
    <col min="6411" max="6411" width="12.140625" style="95" hidden="1"/>
    <col min="6412" max="6412" width="12.85546875" style="95" hidden="1"/>
    <col min="6413" max="6413" width="12.140625" style="95" hidden="1"/>
    <col min="6414" max="6415" width="12.85546875" style="95" hidden="1"/>
    <col min="6416" max="6417" width="12.140625" style="95" hidden="1"/>
    <col min="6418" max="6419" width="12.85546875" style="95" hidden="1"/>
    <col min="6420" max="6420" width="12.140625" style="95" hidden="1"/>
    <col min="6421" max="6421" width="12.85546875" style="95" hidden="1"/>
    <col min="6422" max="6422" width="12.5703125" style="95" hidden="1"/>
    <col min="6423" max="6423" width="12.85546875" style="95" hidden="1"/>
    <col min="6424" max="6424" width="12.5703125" style="95" hidden="1"/>
    <col min="6425" max="6425" width="12.140625" style="95" hidden="1"/>
    <col min="6426" max="6426" width="13.28515625" style="95" hidden="1"/>
    <col min="6427" max="6428" width="15.140625" style="95" hidden="1"/>
    <col min="6429" max="6429" width="11.42578125" style="95" hidden="1"/>
    <col min="6430" max="6430" width="14.5703125" style="95" hidden="1"/>
    <col min="6431" max="6656" width="11.42578125" style="95" hidden="1"/>
    <col min="6657" max="6657" width="90.28515625" style="95" hidden="1"/>
    <col min="6658" max="6658" width="15.140625" style="95" hidden="1"/>
    <col min="6659" max="6659" width="14.28515625" style="95" hidden="1"/>
    <col min="6660" max="6660" width="13.28515625" style="95" hidden="1"/>
    <col min="6661" max="6661" width="12.5703125" style="95" hidden="1"/>
    <col min="6662" max="6663" width="12.85546875" style="95" hidden="1"/>
    <col min="6664" max="6664" width="12.5703125" style="95" hidden="1"/>
    <col min="6665" max="6665" width="12.85546875" style="95" hidden="1"/>
    <col min="6666" max="6666" width="13.28515625" style="95" hidden="1"/>
    <col min="6667" max="6667" width="12.140625" style="95" hidden="1"/>
    <col min="6668" max="6668" width="12.85546875" style="95" hidden="1"/>
    <col min="6669" max="6669" width="12.140625" style="95" hidden="1"/>
    <col min="6670" max="6671" width="12.85546875" style="95" hidden="1"/>
    <col min="6672" max="6673" width="12.140625" style="95" hidden="1"/>
    <col min="6674" max="6675" width="12.85546875" style="95" hidden="1"/>
    <col min="6676" max="6676" width="12.140625" style="95" hidden="1"/>
    <col min="6677" max="6677" width="12.85546875" style="95" hidden="1"/>
    <col min="6678" max="6678" width="12.5703125" style="95" hidden="1"/>
    <col min="6679" max="6679" width="12.85546875" style="95" hidden="1"/>
    <col min="6680" max="6680" width="12.5703125" style="95" hidden="1"/>
    <col min="6681" max="6681" width="12.140625" style="95" hidden="1"/>
    <col min="6682" max="6682" width="13.28515625" style="95" hidden="1"/>
    <col min="6683" max="6684" width="15.140625" style="95" hidden="1"/>
    <col min="6685" max="6685" width="11.42578125" style="95" hidden="1"/>
    <col min="6686" max="6686" width="14.5703125" style="95" hidden="1"/>
    <col min="6687" max="6912" width="11.42578125" style="95" hidden="1"/>
    <col min="6913" max="6913" width="90.28515625" style="95" hidden="1"/>
    <col min="6914" max="6914" width="15.140625" style="95" hidden="1"/>
    <col min="6915" max="6915" width="14.28515625" style="95" hidden="1"/>
    <col min="6916" max="6916" width="13.28515625" style="95" hidden="1"/>
    <col min="6917" max="6917" width="12.5703125" style="95" hidden="1"/>
    <col min="6918" max="6919" width="12.85546875" style="95" hidden="1"/>
    <col min="6920" max="6920" width="12.5703125" style="95" hidden="1"/>
    <col min="6921" max="6921" width="12.85546875" style="95" hidden="1"/>
    <col min="6922" max="6922" width="13.28515625" style="95" hidden="1"/>
    <col min="6923" max="6923" width="12.140625" style="95" hidden="1"/>
    <col min="6924" max="6924" width="12.85546875" style="95" hidden="1"/>
    <col min="6925" max="6925" width="12.140625" style="95" hidden="1"/>
    <col min="6926" max="6927" width="12.85546875" style="95" hidden="1"/>
    <col min="6928" max="6929" width="12.140625" style="95" hidden="1"/>
    <col min="6930" max="6931" width="12.85546875" style="95" hidden="1"/>
    <col min="6932" max="6932" width="12.140625" style="95" hidden="1"/>
    <col min="6933" max="6933" width="12.85546875" style="95" hidden="1"/>
    <col min="6934" max="6934" width="12.5703125" style="95" hidden="1"/>
    <col min="6935" max="6935" width="12.85546875" style="95" hidden="1"/>
    <col min="6936" max="6936" width="12.5703125" style="95" hidden="1"/>
    <col min="6937" max="6937" width="12.140625" style="95" hidden="1"/>
    <col min="6938" max="6938" width="13.28515625" style="95" hidden="1"/>
    <col min="6939" max="6940" width="15.140625" style="95" hidden="1"/>
    <col min="6941" max="6941" width="11.42578125" style="95" hidden="1"/>
    <col min="6942" max="6942" width="14.5703125" style="95" hidden="1"/>
    <col min="6943" max="7168" width="11.42578125" style="95" hidden="1"/>
    <col min="7169" max="7169" width="90.28515625" style="95" hidden="1"/>
    <col min="7170" max="7170" width="15.140625" style="95" hidden="1"/>
    <col min="7171" max="7171" width="14.28515625" style="95" hidden="1"/>
    <col min="7172" max="7172" width="13.28515625" style="95" hidden="1"/>
    <col min="7173" max="7173" width="12.5703125" style="95" hidden="1"/>
    <col min="7174" max="7175" width="12.85546875" style="95" hidden="1"/>
    <col min="7176" max="7176" width="12.5703125" style="95" hidden="1"/>
    <col min="7177" max="7177" width="12.85546875" style="95" hidden="1"/>
    <col min="7178" max="7178" width="13.28515625" style="95" hidden="1"/>
    <col min="7179" max="7179" width="12.140625" style="95" hidden="1"/>
    <col min="7180" max="7180" width="12.85546875" style="95" hidden="1"/>
    <col min="7181" max="7181" width="12.140625" style="95" hidden="1"/>
    <col min="7182" max="7183" width="12.85546875" style="95" hidden="1"/>
    <col min="7184" max="7185" width="12.140625" style="95" hidden="1"/>
    <col min="7186" max="7187" width="12.85546875" style="95" hidden="1"/>
    <col min="7188" max="7188" width="12.140625" style="95" hidden="1"/>
    <col min="7189" max="7189" width="12.85546875" style="95" hidden="1"/>
    <col min="7190" max="7190" width="12.5703125" style="95" hidden="1"/>
    <col min="7191" max="7191" width="12.85546875" style="95" hidden="1"/>
    <col min="7192" max="7192" width="12.5703125" style="95" hidden="1"/>
    <col min="7193" max="7193" width="12.140625" style="95" hidden="1"/>
    <col min="7194" max="7194" width="13.28515625" style="95" hidden="1"/>
    <col min="7195" max="7196" width="15.140625" style="95" hidden="1"/>
    <col min="7197" max="7197" width="11.42578125" style="95" hidden="1"/>
    <col min="7198" max="7198" width="14.5703125" style="95" hidden="1"/>
    <col min="7199" max="7424" width="11.42578125" style="95" hidden="1"/>
    <col min="7425" max="7425" width="90.28515625" style="95" hidden="1"/>
    <col min="7426" max="7426" width="15.140625" style="95" hidden="1"/>
    <col min="7427" max="7427" width="14.28515625" style="95" hidden="1"/>
    <col min="7428" max="7428" width="13.28515625" style="95" hidden="1"/>
    <col min="7429" max="7429" width="12.5703125" style="95" hidden="1"/>
    <col min="7430" max="7431" width="12.85546875" style="95" hidden="1"/>
    <col min="7432" max="7432" width="12.5703125" style="95" hidden="1"/>
    <col min="7433" max="7433" width="12.85546875" style="95" hidden="1"/>
    <col min="7434" max="7434" width="13.28515625" style="95" hidden="1"/>
    <col min="7435" max="7435" width="12.140625" style="95" hidden="1"/>
    <col min="7436" max="7436" width="12.85546875" style="95" hidden="1"/>
    <col min="7437" max="7437" width="12.140625" style="95" hidden="1"/>
    <col min="7438" max="7439" width="12.85546875" style="95" hidden="1"/>
    <col min="7440" max="7441" width="12.140625" style="95" hidden="1"/>
    <col min="7442" max="7443" width="12.85546875" style="95" hidden="1"/>
    <col min="7444" max="7444" width="12.140625" style="95" hidden="1"/>
    <col min="7445" max="7445" width="12.85546875" style="95" hidden="1"/>
    <col min="7446" max="7446" width="12.5703125" style="95" hidden="1"/>
    <col min="7447" max="7447" width="12.85546875" style="95" hidden="1"/>
    <col min="7448" max="7448" width="12.5703125" style="95" hidden="1"/>
    <col min="7449" max="7449" width="12.140625" style="95" hidden="1"/>
    <col min="7450" max="7450" width="13.28515625" style="95" hidden="1"/>
    <col min="7451" max="7452" width="15.140625" style="95" hidden="1"/>
    <col min="7453" max="7453" width="11.42578125" style="95" hidden="1"/>
    <col min="7454" max="7454" width="14.5703125" style="95" hidden="1"/>
    <col min="7455" max="7680" width="11.42578125" style="95" hidden="1"/>
    <col min="7681" max="7681" width="90.28515625" style="95" hidden="1"/>
    <col min="7682" max="7682" width="15.140625" style="95" hidden="1"/>
    <col min="7683" max="7683" width="14.28515625" style="95" hidden="1"/>
    <col min="7684" max="7684" width="13.28515625" style="95" hidden="1"/>
    <col min="7685" max="7685" width="12.5703125" style="95" hidden="1"/>
    <col min="7686" max="7687" width="12.85546875" style="95" hidden="1"/>
    <col min="7688" max="7688" width="12.5703125" style="95" hidden="1"/>
    <col min="7689" max="7689" width="12.85546875" style="95" hidden="1"/>
    <col min="7690" max="7690" width="13.28515625" style="95" hidden="1"/>
    <col min="7691" max="7691" width="12.140625" style="95" hidden="1"/>
    <col min="7692" max="7692" width="12.85546875" style="95" hidden="1"/>
    <col min="7693" max="7693" width="12.140625" style="95" hidden="1"/>
    <col min="7694" max="7695" width="12.85546875" style="95" hidden="1"/>
    <col min="7696" max="7697" width="12.140625" style="95" hidden="1"/>
    <col min="7698" max="7699" width="12.85546875" style="95" hidden="1"/>
    <col min="7700" max="7700" width="12.140625" style="95" hidden="1"/>
    <col min="7701" max="7701" width="12.85546875" style="95" hidden="1"/>
    <col min="7702" max="7702" width="12.5703125" style="95" hidden="1"/>
    <col min="7703" max="7703" width="12.85546875" style="95" hidden="1"/>
    <col min="7704" max="7704" width="12.5703125" style="95" hidden="1"/>
    <col min="7705" max="7705" width="12.140625" style="95" hidden="1"/>
    <col min="7706" max="7706" width="13.28515625" style="95" hidden="1"/>
    <col min="7707" max="7708" width="15.140625" style="95" hidden="1"/>
    <col min="7709" max="7709" width="11.42578125" style="95" hidden="1"/>
    <col min="7710" max="7710" width="14.5703125" style="95" hidden="1"/>
    <col min="7711" max="7936" width="11.42578125" style="95" hidden="1"/>
    <col min="7937" max="7937" width="90.28515625" style="95" hidden="1"/>
    <col min="7938" max="7938" width="15.140625" style="95" hidden="1"/>
    <col min="7939" max="7939" width="14.28515625" style="95" hidden="1"/>
    <col min="7940" max="7940" width="13.28515625" style="95" hidden="1"/>
    <col min="7941" max="7941" width="12.5703125" style="95" hidden="1"/>
    <col min="7942" max="7943" width="12.85546875" style="95" hidden="1"/>
    <col min="7944" max="7944" width="12.5703125" style="95" hidden="1"/>
    <col min="7945" max="7945" width="12.85546875" style="95" hidden="1"/>
    <col min="7946" max="7946" width="13.28515625" style="95" hidden="1"/>
    <col min="7947" max="7947" width="12.140625" style="95" hidden="1"/>
    <col min="7948" max="7948" width="12.85546875" style="95" hidden="1"/>
    <col min="7949" max="7949" width="12.140625" style="95" hidden="1"/>
    <col min="7950" max="7951" width="12.85546875" style="95" hidden="1"/>
    <col min="7952" max="7953" width="12.140625" style="95" hidden="1"/>
    <col min="7954" max="7955" width="12.85546875" style="95" hidden="1"/>
    <col min="7956" max="7956" width="12.140625" style="95" hidden="1"/>
    <col min="7957" max="7957" width="12.85546875" style="95" hidden="1"/>
    <col min="7958" max="7958" width="12.5703125" style="95" hidden="1"/>
    <col min="7959" max="7959" width="12.85546875" style="95" hidden="1"/>
    <col min="7960" max="7960" width="12.5703125" style="95" hidden="1"/>
    <col min="7961" max="7961" width="12.140625" style="95" hidden="1"/>
    <col min="7962" max="7962" width="13.28515625" style="95" hidden="1"/>
    <col min="7963" max="7964" width="15.140625" style="95" hidden="1"/>
    <col min="7965" max="7965" width="11.42578125" style="95" hidden="1"/>
    <col min="7966" max="7966" width="14.5703125" style="95" hidden="1"/>
    <col min="7967" max="8192" width="11.42578125" style="95" hidden="1"/>
    <col min="8193" max="8193" width="90.28515625" style="95" hidden="1"/>
    <col min="8194" max="8194" width="15.140625" style="95" hidden="1"/>
    <col min="8195" max="8195" width="14.28515625" style="95" hidden="1"/>
    <col min="8196" max="8196" width="13.28515625" style="95" hidden="1"/>
    <col min="8197" max="8197" width="12.5703125" style="95" hidden="1"/>
    <col min="8198" max="8199" width="12.85546875" style="95" hidden="1"/>
    <col min="8200" max="8200" width="12.5703125" style="95" hidden="1"/>
    <col min="8201" max="8201" width="12.85546875" style="95" hidden="1"/>
    <col min="8202" max="8202" width="13.28515625" style="95" hidden="1"/>
    <col min="8203" max="8203" width="12.140625" style="95" hidden="1"/>
    <col min="8204" max="8204" width="12.85546875" style="95" hidden="1"/>
    <col min="8205" max="8205" width="12.140625" style="95" hidden="1"/>
    <col min="8206" max="8207" width="12.85546875" style="95" hidden="1"/>
    <col min="8208" max="8209" width="12.140625" style="95" hidden="1"/>
    <col min="8210" max="8211" width="12.85546875" style="95" hidden="1"/>
    <col min="8212" max="8212" width="12.140625" style="95" hidden="1"/>
    <col min="8213" max="8213" width="12.85546875" style="95" hidden="1"/>
    <col min="8214" max="8214" width="12.5703125" style="95" hidden="1"/>
    <col min="8215" max="8215" width="12.85546875" style="95" hidden="1"/>
    <col min="8216" max="8216" width="12.5703125" style="95" hidden="1"/>
    <col min="8217" max="8217" width="12.140625" style="95" hidden="1"/>
    <col min="8218" max="8218" width="13.28515625" style="95" hidden="1"/>
    <col min="8219" max="8220" width="15.140625" style="95" hidden="1"/>
    <col min="8221" max="8221" width="11.42578125" style="95" hidden="1"/>
    <col min="8222" max="8222" width="14.5703125" style="95" hidden="1"/>
    <col min="8223" max="8448" width="11.42578125" style="95" hidden="1"/>
    <col min="8449" max="8449" width="90.28515625" style="95" hidden="1"/>
    <col min="8450" max="8450" width="15.140625" style="95" hidden="1"/>
    <col min="8451" max="8451" width="14.28515625" style="95" hidden="1"/>
    <col min="8452" max="8452" width="13.28515625" style="95" hidden="1"/>
    <col min="8453" max="8453" width="12.5703125" style="95" hidden="1"/>
    <col min="8454" max="8455" width="12.85546875" style="95" hidden="1"/>
    <col min="8456" max="8456" width="12.5703125" style="95" hidden="1"/>
    <col min="8457" max="8457" width="12.85546875" style="95" hidden="1"/>
    <col min="8458" max="8458" width="13.28515625" style="95" hidden="1"/>
    <col min="8459" max="8459" width="12.140625" style="95" hidden="1"/>
    <col min="8460" max="8460" width="12.85546875" style="95" hidden="1"/>
    <col min="8461" max="8461" width="12.140625" style="95" hidden="1"/>
    <col min="8462" max="8463" width="12.85546875" style="95" hidden="1"/>
    <col min="8464" max="8465" width="12.140625" style="95" hidden="1"/>
    <col min="8466" max="8467" width="12.85546875" style="95" hidden="1"/>
    <col min="8468" max="8468" width="12.140625" style="95" hidden="1"/>
    <col min="8469" max="8469" width="12.85546875" style="95" hidden="1"/>
    <col min="8470" max="8470" width="12.5703125" style="95" hidden="1"/>
    <col min="8471" max="8471" width="12.85546875" style="95" hidden="1"/>
    <col min="8472" max="8472" width="12.5703125" style="95" hidden="1"/>
    <col min="8473" max="8473" width="12.140625" style="95" hidden="1"/>
    <col min="8474" max="8474" width="13.28515625" style="95" hidden="1"/>
    <col min="8475" max="8476" width="15.140625" style="95" hidden="1"/>
    <col min="8477" max="8477" width="11.42578125" style="95" hidden="1"/>
    <col min="8478" max="8478" width="14.5703125" style="95" hidden="1"/>
    <col min="8479" max="8704" width="11.42578125" style="95" hidden="1"/>
    <col min="8705" max="8705" width="90.28515625" style="95" hidden="1"/>
    <col min="8706" max="8706" width="15.140625" style="95" hidden="1"/>
    <col min="8707" max="8707" width="14.28515625" style="95" hidden="1"/>
    <col min="8708" max="8708" width="13.28515625" style="95" hidden="1"/>
    <col min="8709" max="8709" width="12.5703125" style="95" hidden="1"/>
    <col min="8710" max="8711" width="12.85546875" style="95" hidden="1"/>
    <col min="8712" max="8712" width="12.5703125" style="95" hidden="1"/>
    <col min="8713" max="8713" width="12.85546875" style="95" hidden="1"/>
    <col min="8714" max="8714" width="13.28515625" style="95" hidden="1"/>
    <col min="8715" max="8715" width="12.140625" style="95" hidden="1"/>
    <col min="8716" max="8716" width="12.85546875" style="95" hidden="1"/>
    <col min="8717" max="8717" width="12.140625" style="95" hidden="1"/>
    <col min="8718" max="8719" width="12.85546875" style="95" hidden="1"/>
    <col min="8720" max="8721" width="12.140625" style="95" hidden="1"/>
    <col min="8722" max="8723" width="12.85546875" style="95" hidden="1"/>
    <col min="8724" max="8724" width="12.140625" style="95" hidden="1"/>
    <col min="8725" max="8725" width="12.85546875" style="95" hidden="1"/>
    <col min="8726" max="8726" width="12.5703125" style="95" hidden="1"/>
    <col min="8727" max="8727" width="12.85546875" style="95" hidden="1"/>
    <col min="8728" max="8728" width="12.5703125" style="95" hidden="1"/>
    <col min="8729" max="8729" width="12.140625" style="95" hidden="1"/>
    <col min="8730" max="8730" width="13.28515625" style="95" hidden="1"/>
    <col min="8731" max="8732" width="15.140625" style="95" hidden="1"/>
    <col min="8733" max="8733" width="11.42578125" style="95" hidden="1"/>
    <col min="8734" max="8734" width="14.5703125" style="95" hidden="1"/>
    <col min="8735" max="8960" width="11.42578125" style="95" hidden="1"/>
    <col min="8961" max="8961" width="90.28515625" style="95" hidden="1"/>
    <col min="8962" max="8962" width="15.140625" style="95" hidden="1"/>
    <col min="8963" max="8963" width="14.28515625" style="95" hidden="1"/>
    <col min="8964" max="8964" width="13.28515625" style="95" hidden="1"/>
    <col min="8965" max="8965" width="12.5703125" style="95" hidden="1"/>
    <col min="8966" max="8967" width="12.85546875" style="95" hidden="1"/>
    <col min="8968" max="8968" width="12.5703125" style="95" hidden="1"/>
    <col min="8969" max="8969" width="12.85546875" style="95" hidden="1"/>
    <col min="8970" max="8970" width="13.28515625" style="95" hidden="1"/>
    <col min="8971" max="8971" width="12.140625" style="95" hidden="1"/>
    <col min="8972" max="8972" width="12.85546875" style="95" hidden="1"/>
    <col min="8973" max="8973" width="12.140625" style="95" hidden="1"/>
    <col min="8974" max="8975" width="12.85546875" style="95" hidden="1"/>
    <col min="8976" max="8977" width="12.140625" style="95" hidden="1"/>
    <col min="8978" max="8979" width="12.85546875" style="95" hidden="1"/>
    <col min="8980" max="8980" width="12.140625" style="95" hidden="1"/>
    <col min="8981" max="8981" width="12.85546875" style="95" hidden="1"/>
    <col min="8982" max="8982" width="12.5703125" style="95" hidden="1"/>
    <col min="8983" max="8983" width="12.85546875" style="95" hidden="1"/>
    <col min="8984" max="8984" width="12.5703125" style="95" hidden="1"/>
    <col min="8985" max="8985" width="12.140625" style="95" hidden="1"/>
    <col min="8986" max="8986" width="13.28515625" style="95" hidden="1"/>
    <col min="8987" max="8988" width="15.140625" style="95" hidden="1"/>
    <col min="8989" max="8989" width="11.42578125" style="95" hidden="1"/>
    <col min="8990" max="8990" width="14.5703125" style="95" hidden="1"/>
    <col min="8991" max="9216" width="11.42578125" style="95" hidden="1"/>
    <col min="9217" max="9217" width="90.28515625" style="95" hidden="1"/>
    <col min="9218" max="9218" width="15.140625" style="95" hidden="1"/>
    <col min="9219" max="9219" width="14.28515625" style="95" hidden="1"/>
    <col min="9220" max="9220" width="13.28515625" style="95" hidden="1"/>
    <col min="9221" max="9221" width="12.5703125" style="95" hidden="1"/>
    <col min="9222" max="9223" width="12.85546875" style="95" hidden="1"/>
    <col min="9224" max="9224" width="12.5703125" style="95" hidden="1"/>
    <col min="9225" max="9225" width="12.85546875" style="95" hidden="1"/>
    <col min="9226" max="9226" width="13.28515625" style="95" hidden="1"/>
    <col min="9227" max="9227" width="12.140625" style="95" hidden="1"/>
    <col min="9228" max="9228" width="12.85546875" style="95" hidden="1"/>
    <col min="9229" max="9229" width="12.140625" style="95" hidden="1"/>
    <col min="9230" max="9231" width="12.85546875" style="95" hidden="1"/>
    <col min="9232" max="9233" width="12.140625" style="95" hidden="1"/>
    <col min="9234" max="9235" width="12.85546875" style="95" hidden="1"/>
    <col min="9236" max="9236" width="12.140625" style="95" hidden="1"/>
    <col min="9237" max="9237" width="12.85546875" style="95" hidden="1"/>
    <col min="9238" max="9238" width="12.5703125" style="95" hidden="1"/>
    <col min="9239" max="9239" width="12.85546875" style="95" hidden="1"/>
    <col min="9240" max="9240" width="12.5703125" style="95" hidden="1"/>
    <col min="9241" max="9241" width="12.140625" style="95" hidden="1"/>
    <col min="9242" max="9242" width="13.28515625" style="95" hidden="1"/>
    <col min="9243" max="9244" width="15.140625" style="95" hidden="1"/>
    <col min="9245" max="9245" width="11.42578125" style="95" hidden="1"/>
    <col min="9246" max="9246" width="14.5703125" style="95" hidden="1"/>
    <col min="9247" max="9472" width="11.42578125" style="95" hidden="1"/>
    <col min="9473" max="9473" width="90.28515625" style="95" hidden="1"/>
    <col min="9474" max="9474" width="15.140625" style="95" hidden="1"/>
    <col min="9475" max="9475" width="14.28515625" style="95" hidden="1"/>
    <col min="9476" max="9476" width="13.28515625" style="95" hidden="1"/>
    <col min="9477" max="9477" width="12.5703125" style="95" hidden="1"/>
    <col min="9478" max="9479" width="12.85546875" style="95" hidden="1"/>
    <col min="9480" max="9480" width="12.5703125" style="95" hidden="1"/>
    <col min="9481" max="9481" width="12.85546875" style="95" hidden="1"/>
    <col min="9482" max="9482" width="13.28515625" style="95" hidden="1"/>
    <col min="9483" max="9483" width="12.140625" style="95" hidden="1"/>
    <col min="9484" max="9484" width="12.85546875" style="95" hidden="1"/>
    <col min="9485" max="9485" width="12.140625" style="95" hidden="1"/>
    <col min="9486" max="9487" width="12.85546875" style="95" hidden="1"/>
    <col min="9488" max="9489" width="12.140625" style="95" hidden="1"/>
    <col min="9490" max="9491" width="12.85546875" style="95" hidden="1"/>
    <col min="9492" max="9492" width="12.140625" style="95" hidden="1"/>
    <col min="9493" max="9493" width="12.85546875" style="95" hidden="1"/>
    <col min="9494" max="9494" width="12.5703125" style="95" hidden="1"/>
    <col min="9495" max="9495" width="12.85546875" style="95" hidden="1"/>
    <col min="9496" max="9496" width="12.5703125" style="95" hidden="1"/>
    <col min="9497" max="9497" width="12.140625" style="95" hidden="1"/>
    <col min="9498" max="9498" width="13.28515625" style="95" hidden="1"/>
    <col min="9499" max="9500" width="15.140625" style="95" hidden="1"/>
    <col min="9501" max="9501" width="11.42578125" style="95" hidden="1"/>
    <col min="9502" max="9502" width="14.5703125" style="95" hidden="1"/>
    <col min="9503" max="9728" width="11.42578125" style="95" hidden="1"/>
    <col min="9729" max="9729" width="90.28515625" style="95" hidden="1"/>
    <col min="9730" max="9730" width="15.140625" style="95" hidden="1"/>
    <col min="9731" max="9731" width="14.28515625" style="95" hidden="1"/>
    <col min="9732" max="9732" width="13.28515625" style="95" hidden="1"/>
    <col min="9733" max="9733" width="12.5703125" style="95" hidden="1"/>
    <col min="9734" max="9735" width="12.85546875" style="95" hidden="1"/>
    <col min="9736" max="9736" width="12.5703125" style="95" hidden="1"/>
    <col min="9737" max="9737" width="12.85546875" style="95" hidden="1"/>
    <col min="9738" max="9738" width="13.28515625" style="95" hidden="1"/>
    <col min="9739" max="9739" width="12.140625" style="95" hidden="1"/>
    <col min="9740" max="9740" width="12.85546875" style="95" hidden="1"/>
    <col min="9741" max="9741" width="12.140625" style="95" hidden="1"/>
    <col min="9742" max="9743" width="12.85546875" style="95" hidden="1"/>
    <col min="9744" max="9745" width="12.140625" style="95" hidden="1"/>
    <col min="9746" max="9747" width="12.85546875" style="95" hidden="1"/>
    <col min="9748" max="9748" width="12.140625" style="95" hidden="1"/>
    <col min="9749" max="9749" width="12.85546875" style="95" hidden="1"/>
    <col min="9750" max="9750" width="12.5703125" style="95" hidden="1"/>
    <col min="9751" max="9751" width="12.85546875" style="95" hidden="1"/>
    <col min="9752" max="9752" width="12.5703125" style="95" hidden="1"/>
    <col min="9753" max="9753" width="12.140625" style="95" hidden="1"/>
    <col min="9754" max="9754" width="13.28515625" style="95" hidden="1"/>
    <col min="9755" max="9756" width="15.140625" style="95" hidden="1"/>
    <col min="9757" max="9757" width="11.42578125" style="95" hidden="1"/>
    <col min="9758" max="9758" width="14.5703125" style="95" hidden="1"/>
    <col min="9759" max="9984" width="11.42578125" style="95" hidden="1"/>
    <col min="9985" max="9985" width="90.28515625" style="95" hidden="1"/>
    <col min="9986" max="9986" width="15.140625" style="95" hidden="1"/>
    <col min="9987" max="9987" width="14.28515625" style="95" hidden="1"/>
    <col min="9988" max="9988" width="13.28515625" style="95" hidden="1"/>
    <col min="9989" max="9989" width="12.5703125" style="95" hidden="1"/>
    <col min="9990" max="9991" width="12.85546875" style="95" hidden="1"/>
    <col min="9992" max="9992" width="12.5703125" style="95" hidden="1"/>
    <col min="9993" max="9993" width="12.85546875" style="95" hidden="1"/>
    <col min="9994" max="9994" width="13.28515625" style="95" hidden="1"/>
    <col min="9995" max="9995" width="12.140625" style="95" hidden="1"/>
    <col min="9996" max="9996" width="12.85546875" style="95" hidden="1"/>
    <col min="9997" max="9997" width="12.140625" style="95" hidden="1"/>
    <col min="9998" max="9999" width="12.85546875" style="95" hidden="1"/>
    <col min="10000" max="10001" width="12.140625" style="95" hidden="1"/>
    <col min="10002" max="10003" width="12.85546875" style="95" hidden="1"/>
    <col min="10004" max="10004" width="12.140625" style="95" hidden="1"/>
    <col min="10005" max="10005" width="12.85546875" style="95" hidden="1"/>
    <col min="10006" max="10006" width="12.5703125" style="95" hidden="1"/>
    <col min="10007" max="10007" width="12.85546875" style="95" hidden="1"/>
    <col min="10008" max="10008" width="12.5703125" style="95" hidden="1"/>
    <col min="10009" max="10009" width="12.140625" style="95" hidden="1"/>
    <col min="10010" max="10010" width="13.28515625" style="95" hidden="1"/>
    <col min="10011" max="10012" width="15.140625" style="95" hidden="1"/>
    <col min="10013" max="10013" width="11.42578125" style="95" hidden="1"/>
    <col min="10014" max="10014" width="14.5703125" style="95" hidden="1"/>
    <col min="10015" max="10240" width="11.42578125" style="95" hidden="1"/>
    <col min="10241" max="10241" width="90.28515625" style="95" hidden="1"/>
    <col min="10242" max="10242" width="15.140625" style="95" hidden="1"/>
    <col min="10243" max="10243" width="14.28515625" style="95" hidden="1"/>
    <col min="10244" max="10244" width="13.28515625" style="95" hidden="1"/>
    <col min="10245" max="10245" width="12.5703125" style="95" hidden="1"/>
    <col min="10246" max="10247" width="12.85546875" style="95" hidden="1"/>
    <col min="10248" max="10248" width="12.5703125" style="95" hidden="1"/>
    <col min="10249" max="10249" width="12.85546875" style="95" hidden="1"/>
    <col min="10250" max="10250" width="13.28515625" style="95" hidden="1"/>
    <col min="10251" max="10251" width="12.140625" style="95" hidden="1"/>
    <col min="10252" max="10252" width="12.85546875" style="95" hidden="1"/>
    <col min="10253" max="10253" width="12.140625" style="95" hidden="1"/>
    <col min="10254" max="10255" width="12.85546875" style="95" hidden="1"/>
    <col min="10256" max="10257" width="12.140625" style="95" hidden="1"/>
    <col min="10258" max="10259" width="12.85546875" style="95" hidden="1"/>
    <col min="10260" max="10260" width="12.140625" style="95" hidden="1"/>
    <col min="10261" max="10261" width="12.85546875" style="95" hidden="1"/>
    <col min="10262" max="10262" width="12.5703125" style="95" hidden="1"/>
    <col min="10263" max="10263" width="12.85546875" style="95" hidden="1"/>
    <col min="10264" max="10264" width="12.5703125" style="95" hidden="1"/>
    <col min="10265" max="10265" width="12.140625" style="95" hidden="1"/>
    <col min="10266" max="10266" width="13.28515625" style="95" hidden="1"/>
    <col min="10267" max="10268" width="15.140625" style="95" hidden="1"/>
    <col min="10269" max="10269" width="11.42578125" style="95" hidden="1"/>
    <col min="10270" max="10270" width="14.5703125" style="95" hidden="1"/>
    <col min="10271" max="10496" width="11.42578125" style="95" hidden="1"/>
    <col min="10497" max="10497" width="90.28515625" style="95" hidden="1"/>
    <col min="10498" max="10498" width="15.140625" style="95" hidden="1"/>
    <col min="10499" max="10499" width="14.28515625" style="95" hidden="1"/>
    <col min="10500" max="10500" width="13.28515625" style="95" hidden="1"/>
    <col min="10501" max="10501" width="12.5703125" style="95" hidden="1"/>
    <col min="10502" max="10503" width="12.85546875" style="95" hidden="1"/>
    <col min="10504" max="10504" width="12.5703125" style="95" hidden="1"/>
    <col min="10505" max="10505" width="12.85546875" style="95" hidden="1"/>
    <col min="10506" max="10506" width="13.28515625" style="95" hidden="1"/>
    <col min="10507" max="10507" width="12.140625" style="95" hidden="1"/>
    <col min="10508" max="10508" width="12.85546875" style="95" hidden="1"/>
    <col min="10509" max="10509" width="12.140625" style="95" hidden="1"/>
    <col min="10510" max="10511" width="12.85546875" style="95" hidden="1"/>
    <col min="10512" max="10513" width="12.140625" style="95" hidden="1"/>
    <col min="10514" max="10515" width="12.85546875" style="95" hidden="1"/>
    <col min="10516" max="10516" width="12.140625" style="95" hidden="1"/>
    <col min="10517" max="10517" width="12.85546875" style="95" hidden="1"/>
    <col min="10518" max="10518" width="12.5703125" style="95" hidden="1"/>
    <col min="10519" max="10519" width="12.85546875" style="95" hidden="1"/>
    <col min="10520" max="10520" width="12.5703125" style="95" hidden="1"/>
    <col min="10521" max="10521" width="12.140625" style="95" hidden="1"/>
    <col min="10522" max="10522" width="13.28515625" style="95" hidden="1"/>
    <col min="10523" max="10524" width="15.140625" style="95" hidden="1"/>
    <col min="10525" max="10525" width="11.42578125" style="95" hidden="1"/>
    <col min="10526" max="10526" width="14.5703125" style="95" hidden="1"/>
    <col min="10527" max="10752" width="11.42578125" style="95" hidden="1"/>
    <col min="10753" max="10753" width="90.28515625" style="95" hidden="1"/>
    <col min="10754" max="10754" width="15.140625" style="95" hidden="1"/>
    <col min="10755" max="10755" width="14.28515625" style="95" hidden="1"/>
    <col min="10756" max="10756" width="13.28515625" style="95" hidden="1"/>
    <col min="10757" max="10757" width="12.5703125" style="95" hidden="1"/>
    <col min="10758" max="10759" width="12.85546875" style="95" hidden="1"/>
    <col min="10760" max="10760" width="12.5703125" style="95" hidden="1"/>
    <col min="10761" max="10761" width="12.85546875" style="95" hidden="1"/>
    <col min="10762" max="10762" width="13.28515625" style="95" hidden="1"/>
    <col min="10763" max="10763" width="12.140625" style="95" hidden="1"/>
    <col min="10764" max="10764" width="12.85546875" style="95" hidden="1"/>
    <col min="10765" max="10765" width="12.140625" style="95" hidden="1"/>
    <col min="10766" max="10767" width="12.85546875" style="95" hidden="1"/>
    <col min="10768" max="10769" width="12.140625" style="95" hidden="1"/>
    <col min="10770" max="10771" width="12.85546875" style="95" hidden="1"/>
    <col min="10772" max="10772" width="12.140625" style="95" hidden="1"/>
    <col min="10773" max="10773" width="12.85546875" style="95" hidden="1"/>
    <col min="10774" max="10774" width="12.5703125" style="95" hidden="1"/>
    <col min="10775" max="10775" width="12.85546875" style="95" hidden="1"/>
    <col min="10776" max="10776" width="12.5703125" style="95" hidden="1"/>
    <col min="10777" max="10777" width="12.140625" style="95" hidden="1"/>
    <col min="10778" max="10778" width="13.28515625" style="95" hidden="1"/>
    <col min="10779" max="10780" width="15.140625" style="95" hidden="1"/>
    <col min="10781" max="10781" width="11.42578125" style="95" hidden="1"/>
    <col min="10782" max="10782" width="14.5703125" style="95" hidden="1"/>
    <col min="10783" max="11008" width="11.42578125" style="95" hidden="1"/>
    <col min="11009" max="11009" width="90.28515625" style="95" hidden="1"/>
    <col min="11010" max="11010" width="15.140625" style="95" hidden="1"/>
    <col min="11011" max="11011" width="14.28515625" style="95" hidden="1"/>
    <col min="11012" max="11012" width="13.28515625" style="95" hidden="1"/>
    <col min="11013" max="11013" width="12.5703125" style="95" hidden="1"/>
    <col min="11014" max="11015" width="12.85546875" style="95" hidden="1"/>
    <col min="11016" max="11016" width="12.5703125" style="95" hidden="1"/>
    <col min="11017" max="11017" width="12.85546875" style="95" hidden="1"/>
    <col min="11018" max="11018" width="13.28515625" style="95" hidden="1"/>
    <col min="11019" max="11019" width="12.140625" style="95" hidden="1"/>
    <col min="11020" max="11020" width="12.85546875" style="95" hidden="1"/>
    <col min="11021" max="11021" width="12.140625" style="95" hidden="1"/>
    <col min="11022" max="11023" width="12.85546875" style="95" hidden="1"/>
    <col min="11024" max="11025" width="12.140625" style="95" hidden="1"/>
    <col min="11026" max="11027" width="12.85546875" style="95" hidden="1"/>
    <col min="11028" max="11028" width="12.140625" style="95" hidden="1"/>
    <col min="11029" max="11029" width="12.85546875" style="95" hidden="1"/>
    <col min="11030" max="11030" width="12.5703125" style="95" hidden="1"/>
    <col min="11031" max="11031" width="12.85546875" style="95" hidden="1"/>
    <col min="11032" max="11032" width="12.5703125" style="95" hidden="1"/>
    <col min="11033" max="11033" width="12.140625" style="95" hidden="1"/>
    <col min="11034" max="11034" width="13.28515625" style="95" hidden="1"/>
    <col min="11035" max="11036" width="15.140625" style="95" hidden="1"/>
    <col min="11037" max="11037" width="11.42578125" style="95" hidden="1"/>
    <col min="11038" max="11038" width="14.5703125" style="95" hidden="1"/>
    <col min="11039" max="11264" width="11.42578125" style="95" hidden="1"/>
    <col min="11265" max="11265" width="90.28515625" style="95" hidden="1"/>
    <col min="11266" max="11266" width="15.140625" style="95" hidden="1"/>
    <col min="11267" max="11267" width="14.28515625" style="95" hidden="1"/>
    <col min="11268" max="11268" width="13.28515625" style="95" hidden="1"/>
    <col min="11269" max="11269" width="12.5703125" style="95" hidden="1"/>
    <col min="11270" max="11271" width="12.85546875" style="95" hidden="1"/>
    <col min="11272" max="11272" width="12.5703125" style="95" hidden="1"/>
    <col min="11273" max="11273" width="12.85546875" style="95" hidden="1"/>
    <col min="11274" max="11274" width="13.28515625" style="95" hidden="1"/>
    <col min="11275" max="11275" width="12.140625" style="95" hidden="1"/>
    <col min="11276" max="11276" width="12.85546875" style="95" hidden="1"/>
    <col min="11277" max="11277" width="12.140625" style="95" hidden="1"/>
    <col min="11278" max="11279" width="12.85546875" style="95" hidden="1"/>
    <col min="11280" max="11281" width="12.140625" style="95" hidden="1"/>
    <col min="11282" max="11283" width="12.85546875" style="95" hidden="1"/>
    <col min="11284" max="11284" width="12.140625" style="95" hidden="1"/>
    <col min="11285" max="11285" width="12.85546875" style="95" hidden="1"/>
    <col min="11286" max="11286" width="12.5703125" style="95" hidden="1"/>
    <col min="11287" max="11287" width="12.85546875" style="95" hidden="1"/>
    <col min="11288" max="11288" width="12.5703125" style="95" hidden="1"/>
    <col min="11289" max="11289" width="12.140625" style="95" hidden="1"/>
    <col min="11290" max="11290" width="13.28515625" style="95" hidden="1"/>
    <col min="11291" max="11292" width="15.140625" style="95" hidden="1"/>
    <col min="11293" max="11293" width="11.42578125" style="95" hidden="1"/>
    <col min="11294" max="11294" width="14.5703125" style="95" hidden="1"/>
    <col min="11295" max="11520" width="11.42578125" style="95" hidden="1"/>
    <col min="11521" max="11521" width="90.28515625" style="95" hidden="1"/>
    <col min="11522" max="11522" width="15.140625" style="95" hidden="1"/>
    <col min="11523" max="11523" width="14.28515625" style="95" hidden="1"/>
    <col min="11524" max="11524" width="13.28515625" style="95" hidden="1"/>
    <col min="11525" max="11525" width="12.5703125" style="95" hidden="1"/>
    <col min="11526" max="11527" width="12.85546875" style="95" hidden="1"/>
    <col min="11528" max="11528" width="12.5703125" style="95" hidden="1"/>
    <col min="11529" max="11529" width="12.85546875" style="95" hidden="1"/>
    <col min="11530" max="11530" width="13.28515625" style="95" hidden="1"/>
    <col min="11531" max="11531" width="12.140625" style="95" hidden="1"/>
    <col min="11532" max="11532" width="12.85546875" style="95" hidden="1"/>
    <col min="11533" max="11533" width="12.140625" style="95" hidden="1"/>
    <col min="11534" max="11535" width="12.85546875" style="95" hidden="1"/>
    <col min="11536" max="11537" width="12.140625" style="95" hidden="1"/>
    <col min="11538" max="11539" width="12.85546875" style="95" hidden="1"/>
    <col min="11540" max="11540" width="12.140625" style="95" hidden="1"/>
    <col min="11541" max="11541" width="12.85546875" style="95" hidden="1"/>
    <col min="11542" max="11542" width="12.5703125" style="95" hidden="1"/>
    <col min="11543" max="11543" width="12.85546875" style="95" hidden="1"/>
    <col min="11544" max="11544" width="12.5703125" style="95" hidden="1"/>
    <col min="11545" max="11545" width="12.140625" style="95" hidden="1"/>
    <col min="11546" max="11546" width="13.28515625" style="95" hidden="1"/>
    <col min="11547" max="11548" width="15.140625" style="95" hidden="1"/>
    <col min="11549" max="11549" width="11.42578125" style="95" hidden="1"/>
    <col min="11550" max="11550" width="14.5703125" style="95" hidden="1"/>
    <col min="11551" max="11776" width="11.42578125" style="95" hidden="1"/>
    <col min="11777" max="11777" width="90.28515625" style="95" hidden="1"/>
    <col min="11778" max="11778" width="15.140625" style="95" hidden="1"/>
    <col min="11779" max="11779" width="14.28515625" style="95" hidden="1"/>
    <col min="11780" max="11780" width="13.28515625" style="95" hidden="1"/>
    <col min="11781" max="11781" width="12.5703125" style="95" hidden="1"/>
    <col min="11782" max="11783" width="12.85546875" style="95" hidden="1"/>
    <col min="11784" max="11784" width="12.5703125" style="95" hidden="1"/>
    <col min="11785" max="11785" width="12.85546875" style="95" hidden="1"/>
    <col min="11786" max="11786" width="13.28515625" style="95" hidden="1"/>
    <col min="11787" max="11787" width="12.140625" style="95" hidden="1"/>
    <col min="11788" max="11788" width="12.85546875" style="95" hidden="1"/>
    <col min="11789" max="11789" width="12.140625" style="95" hidden="1"/>
    <col min="11790" max="11791" width="12.85546875" style="95" hidden="1"/>
    <col min="11792" max="11793" width="12.140625" style="95" hidden="1"/>
    <col min="11794" max="11795" width="12.85546875" style="95" hidden="1"/>
    <col min="11796" max="11796" width="12.140625" style="95" hidden="1"/>
    <col min="11797" max="11797" width="12.85546875" style="95" hidden="1"/>
    <col min="11798" max="11798" width="12.5703125" style="95" hidden="1"/>
    <col min="11799" max="11799" width="12.85546875" style="95" hidden="1"/>
    <col min="11800" max="11800" width="12.5703125" style="95" hidden="1"/>
    <col min="11801" max="11801" width="12.140625" style="95" hidden="1"/>
    <col min="11802" max="11802" width="13.28515625" style="95" hidden="1"/>
    <col min="11803" max="11804" width="15.140625" style="95" hidden="1"/>
    <col min="11805" max="11805" width="11.42578125" style="95" hidden="1"/>
    <col min="11806" max="11806" width="14.5703125" style="95" hidden="1"/>
    <col min="11807" max="12032" width="11.42578125" style="95" hidden="1"/>
    <col min="12033" max="12033" width="90.28515625" style="95" hidden="1"/>
    <col min="12034" max="12034" width="15.140625" style="95" hidden="1"/>
    <col min="12035" max="12035" width="14.28515625" style="95" hidden="1"/>
    <col min="12036" max="12036" width="13.28515625" style="95" hidden="1"/>
    <col min="12037" max="12037" width="12.5703125" style="95" hidden="1"/>
    <col min="12038" max="12039" width="12.85546875" style="95" hidden="1"/>
    <col min="12040" max="12040" width="12.5703125" style="95" hidden="1"/>
    <col min="12041" max="12041" width="12.85546875" style="95" hidden="1"/>
    <col min="12042" max="12042" width="13.28515625" style="95" hidden="1"/>
    <col min="12043" max="12043" width="12.140625" style="95" hidden="1"/>
    <col min="12044" max="12044" width="12.85546875" style="95" hidden="1"/>
    <col min="12045" max="12045" width="12.140625" style="95" hidden="1"/>
    <col min="12046" max="12047" width="12.85546875" style="95" hidden="1"/>
    <col min="12048" max="12049" width="12.140625" style="95" hidden="1"/>
    <col min="12050" max="12051" width="12.85546875" style="95" hidden="1"/>
    <col min="12052" max="12052" width="12.140625" style="95" hidden="1"/>
    <col min="12053" max="12053" width="12.85546875" style="95" hidden="1"/>
    <col min="12054" max="12054" width="12.5703125" style="95" hidden="1"/>
    <col min="12055" max="12055" width="12.85546875" style="95" hidden="1"/>
    <col min="12056" max="12056" width="12.5703125" style="95" hidden="1"/>
    <col min="12057" max="12057" width="12.140625" style="95" hidden="1"/>
    <col min="12058" max="12058" width="13.28515625" style="95" hidden="1"/>
    <col min="12059" max="12060" width="15.140625" style="95" hidden="1"/>
    <col min="12061" max="12061" width="11.42578125" style="95" hidden="1"/>
    <col min="12062" max="12062" width="14.5703125" style="95" hidden="1"/>
    <col min="12063" max="12288" width="11.42578125" style="95" hidden="1"/>
    <col min="12289" max="12289" width="90.28515625" style="95" hidden="1"/>
    <col min="12290" max="12290" width="15.140625" style="95" hidden="1"/>
    <col min="12291" max="12291" width="14.28515625" style="95" hidden="1"/>
    <col min="12292" max="12292" width="13.28515625" style="95" hidden="1"/>
    <col min="12293" max="12293" width="12.5703125" style="95" hidden="1"/>
    <col min="12294" max="12295" width="12.85546875" style="95" hidden="1"/>
    <col min="12296" max="12296" width="12.5703125" style="95" hidden="1"/>
    <col min="12297" max="12297" width="12.85546875" style="95" hidden="1"/>
    <col min="12298" max="12298" width="13.28515625" style="95" hidden="1"/>
    <col min="12299" max="12299" width="12.140625" style="95" hidden="1"/>
    <col min="12300" max="12300" width="12.85546875" style="95" hidden="1"/>
    <col min="12301" max="12301" width="12.140625" style="95" hidden="1"/>
    <col min="12302" max="12303" width="12.85546875" style="95" hidden="1"/>
    <col min="12304" max="12305" width="12.140625" style="95" hidden="1"/>
    <col min="12306" max="12307" width="12.85546875" style="95" hidden="1"/>
    <col min="12308" max="12308" width="12.140625" style="95" hidden="1"/>
    <col min="12309" max="12309" width="12.85546875" style="95" hidden="1"/>
    <col min="12310" max="12310" width="12.5703125" style="95" hidden="1"/>
    <col min="12311" max="12311" width="12.85546875" style="95" hidden="1"/>
    <col min="12312" max="12312" width="12.5703125" style="95" hidden="1"/>
    <col min="12313" max="12313" width="12.140625" style="95" hidden="1"/>
    <col min="12314" max="12314" width="13.28515625" style="95" hidden="1"/>
    <col min="12315" max="12316" width="15.140625" style="95" hidden="1"/>
    <col min="12317" max="12317" width="11.42578125" style="95" hidden="1"/>
    <col min="12318" max="12318" width="14.5703125" style="95" hidden="1"/>
    <col min="12319" max="12544" width="11.42578125" style="95" hidden="1"/>
    <col min="12545" max="12545" width="90.28515625" style="95" hidden="1"/>
    <col min="12546" max="12546" width="15.140625" style="95" hidden="1"/>
    <col min="12547" max="12547" width="14.28515625" style="95" hidden="1"/>
    <col min="12548" max="12548" width="13.28515625" style="95" hidden="1"/>
    <col min="12549" max="12549" width="12.5703125" style="95" hidden="1"/>
    <col min="12550" max="12551" width="12.85546875" style="95" hidden="1"/>
    <col min="12552" max="12552" width="12.5703125" style="95" hidden="1"/>
    <col min="12553" max="12553" width="12.85546875" style="95" hidden="1"/>
    <col min="12554" max="12554" width="13.28515625" style="95" hidden="1"/>
    <col min="12555" max="12555" width="12.140625" style="95" hidden="1"/>
    <col min="12556" max="12556" width="12.85546875" style="95" hidden="1"/>
    <col min="12557" max="12557" width="12.140625" style="95" hidden="1"/>
    <col min="12558" max="12559" width="12.85546875" style="95" hidden="1"/>
    <col min="12560" max="12561" width="12.140625" style="95" hidden="1"/>
    <col min="12562" max="12563" width="12.85546875" style="95" hidden="1"/>
    <col min="12564" max="12564" width="12.140625" style="95" hidden="1"/>
    <col min="12565" max="12565" width="12.85546875" style="95" hidden="1"/>
    <col min="12566" max="12566" width="12.5703125" style="95" hidden="1"/>
    <col min="12567" max="12567" width="12.85546875" style="95" hidden="1"/>
    <col min="12568" max="12568" width="12.5703125" style="95" hidden="1"/>
    <col min="12569" max="12569" width="12.140625" style="95" hidden="1"/>
    <col min="12570" max="12570" width="13.28515625" style="95" hidden="1"/>
    <col min="12571" max="12572" width="15.140625" style="95" hidden="1"/>
    <col min="12573" max="12573" width="11.42578125" style="95" hidden="1"/>
    <col min="12574" max="12574" width="14.5703125" style="95" hidden="1"/>
    <col min="12575" max="12800" width="11.42578125" style="95" hidden="1"/>
    <col min="12801" max="12801" width="90.28515625" style="95" hidden="1"/>
    <col min="12802" max="12802" width="15.140625" style="95" hidden="1"/>
    <col min="12803" max="12803" width="14.28515625" style="95" hidden="1"/>
    <col min="12804" max="12804" width="13.28515625" style="95" hidden="1"/>
    <col min="12805" max="12805" width="12.5703125" style="95" hidden="1"/>
    <col min="12806" max="12807" width="12.85546875" style="95" hidden="1"/>
    <col min="12808" max="12808" width="12.5703125" style="95" hidden="1"/>
    <col min="12809" max="12809" width="12.85546875" style="95" hidden="1"/>
    <col min="12810" max="12810" width="13.28515625" style="95" hidden="1"/>
    <col min="12811" max="12811" width="12.140625" style="95" hidden="1"/>
    <col min="12812" max="12812" width="12.85546875" style="95" hidden="1"/>
    <col min="12813" max="12813" width="12.140625" style="95" hidden="1"/>
    <col min="12814" max="12815" width="12.85546875" style="95" hidden="1"/>
    <col min="12816" max="12817" width="12.140625" style="95" hidden="1"/>
    <col min="12818" max="12819" width="12.85546875" style="95" hidden="1"/>
    <col min="12820" max="12820" width="12.140625" style="95" hidden="1"/>
    <col min="12821" max="12821" width="12.85546875" style="95" hidden="1"/>
    <col min="12822" max="12822" width="12.5703125" style="95" hidden="1"/>
    <col min="12823" max="12823" width="12.85546875" style="95" hidden="1"/>
    <col min="12824" max="12824" width="12.5703125" style="95" hidden="1"/>
    <col min="12825" max="12825" width="12.140625" style="95" hidden="1"/>
    <col min="12826" max="12826" width="13.28515625" style="95" hidden="1"/>
    <col min="12827" max="12828" width="15.140625" style="95" hidden="1"/>
    <col min="12829" max="12829" width="11.42578125" style="95" hidden="1"/>
    <col min="12830" max="12830" width="14.5703125" style="95" hidden="1"/>
    <col min="12831" max="13056" width="11.42578125" style="95" hidden="1"/>
    <col min="13057" max="13057" width="90.28515625" style="95" hidden="1"/>
    <col min="13058" max="13058" width="15.140625" style="95" hidden="1"/>
    <col min="13059" max="13059" width="14.28515625" style="95" hidden="1"/>
    <col min="13060" max="13060" width="13.28515625" style="95" hidden="1"/>
    <col min="13061" max="13061" width="12.5703125" style="95" hidden="1"/>
    <col min="13062" max="13063" width="12.85546875" style="95" hidden="1"/>
    <col min="13064" max="13064" width="12.5703125" style="95" hidden="1"/>
    <col min="13065" max="13065" width="12.85546875" style="95" hidden="1"/>
    <col min="13066" max="13066" width="13.28515625" style="95" hidden="1"/>
    <col min="13067" max="13067" width="12.140625" style="95" hidden="1"/>
    <col min="13068" max="13068" width="12.85546875" style="95" hidden="1"/>
    <col min="13069" max="13069" width="12.140625" style="95" hidden="1"/>
    <col min="13070" max="13071" width="12.85546875" style="95" hidden="1"/>
    <col min="13072" max="13073" width="12.140625" style="95" hidden="1"/>
    <col min="13074" max="13075" width="12.85546875" style="95" hidden="1"/>
    <col min="13076" max="13076" width="12.140625" style="95" hidden="1"/>
    <col min="13077" max="13077" width="12.85546875" style="95" hidden="1"/>
    <col min="13078" max="13078" width="12.5703125" style="95" hidden="1"/>
    <col min="13079" max="13079" width="12.85546875" style="95" hidden="1"/>
    <col min="13080" max="13080" width="12.5703125" style="95" hidden="1"/>
    <col min="13081" max="13081" width="12.140625" style="95" hidden="1"/>
    <col min="13082" max="13082" width="13.28515625" style="95" hidden="1"/>
    <col min="13083" max="13084" width="15.140625" style="95" hidden="1"/>
    <col min="13085" max="13085" width="11.42578125" style="95" hidden="1"/>
    <col min="13086" max="13086" width="14.5703125" style="95" hidden="1"/>
    <col min="13087" max="13312" width="11.42578125" style="95" hidden="1"/>
    <col min="13313" max="13313" width="90.28515625" style="95" hidden="1"/>
    <col min="13314" max="13314" width="15.140625" style="95" hidden="1"/>
    <col min="13315" max="13315" width="14.28515625" style="95" hidden="1"/>
    <col min="13316" max="13316" width="13.28515625" style="95" hidden="1"/>
    <col min="13317" max="13317" width="12.5703125" style="95" hidden="1"/>
    <col min="13318" max="13319" width="12.85546875" style="95" hidden="1"/>
    <col min="13320" max="13320" width="12.5703125" style="95" hidden="1"/>
    <col min="13321" max="13321" width="12.85546875" style="95" hidden="1"/>
    <col min="13322" max="13322" width="13.28515625" style="95" hidden="1"/>
    <col min="13323" max="13323" width="12.140625" style="95" hidden="1"/>
    <col min="13324" max="13324" width="12.85546875" style="95" hidden="1"/>
    <col min="13325" max="13325" width="12.140625" style="95" hidden="1"/>
    <col min="13326" max="13327" width="12.85546875" style="95" hidden="1"/>
    <col min="13328" max="13329" width="12.140625" style="95" hidden="1"/>
    <col min="13330" max="13331" width="12.85546875" style="95" hidden="1"/>
    <col min="13332" max="13332" width="12.140625" style="95" hidden="1"/>
    <col min="13333" max="13333" width="12.85546875" style="95" hidden="1"/>
    <col min="13334" max="13334" width="12.5703125" style="95" hidden="1"/>
    <col min="13335" max="13335" width="12.85546875" style="95" hidden="1"/>
    <col min="13336" max="13336" width="12.5703125" style="95" hidden="1"/>
    <col min="13337" max="13337" width="12.140625" style="95" hidden="1"/>
    <col min="13338" max="13338" width="13.28515625" style="95" hidden="1"/>
    <col min="13339" max="13340" width="15.140625" style="95" hidden="1"/>
    <col min="13341" max="13341" width="11.42578125" style="95" hidden="1"/>
    <col min="13342" max="13342" width="14.5703125" style="95" hidden="1"/>
    <col min="13343" max="13568" width="11.42578125" style="95" hidden="1"/>
    <col min="13569" max="13569" width="90.28515625" style="95" hidden="1"/>
    <col min="13570" max="13570" width="15.140625" style="95" hidden="1"/>
    <col min="13571" max="13571" width="14.28515625" style="95" hidden="1"/>
    <col min="13572" max="13572" width="13.28515625" style="95" hidden="1"/>
    <col min="13573" max="13573" width="12.5703125" style="95" hidden="1"/>
    <col min="13574" max="13575" width="12.85546875" style="95" hidden="1"/>
    <col min="13576" max="13576" width="12.5703125" style="95" hidden="1"/>
    <col min="13577" max="13577" width="12.85546875" style="95" hidden="1"/>
    <col min="13578" max="13578" width="13.28515625" style="95" hidden="1"/>
    <col min="13579" max="13579" width="12.140625" style="95" hidden="1"/>
    <col min="13580" max="13580" width="12.85546875" style="95" hidden="1"/>
    <col min="13581" max="13581" width="12.140625" style="95" hidden="1"/>
    <col min="13582" max="13583" width="12.85546875" style="95" hidden="1"/>
    <col min="13584" max="13585" width="12.140625" style="95" hidden="1"/>
    <col min="13586" max="13587" width="12.85546875" style="95" hidden="1"/>
    <col min="13588" max="13588" width="12.140625" style="95" hidden="1"/>
    <col min="13589" max="13589" width="12.85546875" style="95" hidden="1"/>
    <col min="13590" max="13590" width="12.5703125" style="95" hidden="1"/>
    <col min="13591" max="13591" width="12.85546875" style="95" hidden="1"/>
    <col min="13592" max="13592" width="12.5703125" style="95" hidden="1"/>
    <col min="13593" max="13593" width="12.140625" style="95" hidden="1"/>
    <col min="13594" max="13594" width="13.28515625" style="95" hidden="1"/>
    <col min="13595" max="13596" width="15.140625" style="95" hidden="1"/>
    <col min="13597" max="13597" width="11.42578125" style="95" hidden="1"/>
    <col min="13598" max="13598" width="14.5703125" style="95" hidden="1"/>
    <col min="13599" max="13824" width="11.42578125" style="95" hidden="1"/>
    <col min="13825" max="13825" width="90.28515625" style="95" hidden="1"/>
    <col min="13826" max="13826" width="15.140625" style="95" hidden="1"/>
    <col min="13827" max="13827" width="14.28515625" style="95" hidden="1"/>
    <col min="13828" max="13828" width="13.28515625" style="95" hidden="1"/>
    <col min="13829" max="13829" width="12.5703125" style="95" hidden="1"/>
    <col min="13830" max="13831" width="12.85546875" style="95" hidden="1"/>
    <col min="13832" max="13832" width="12.5703125" style="95" hidden="1"/>
    <col min="13833" max="13833" width="12.85546875" style="95" hidden="1"/>
    <col min="13834" max="13834" width="13.28515625" style="95" hidden="1"/>
    <col min="13835" max="13835" width="12.140625" style="95" hidden="1"/>
    <col min="13836" max="13836" width="12.85546875" style="95" hidden="1"/>
    <col min="13837" max="13837" width="12.140625" style="95" hidden="1"/>
    <col min="13838" max="13839" width="12.85546875" style="95" hidden="1"/>
    <col min="13840" max="13841" width="12.140625" style="95" hidden="1"/>
    <col min="13842" max="13843" width="12.85546875" style="95" hidden="1"/>
    <col min="13844" max="13844" width="12.140625" style="95" hidden="1"/>
    <col min="13845" max="13845" width="12.85546875" style="95" hidden="1"/>
    <col min="13846" max="13846" width="12.5703125" style="95" hidden="1"/>
    <col min="13847" max="13847" width="12.85546875" style="95" hidden="1"/>
    <col min="13848" max="13848" width="12.5703125" style="95" hidden="1"/>
    <col min="13849" max="13849" width="12.140625" style="95" hidden="1"/>
    <col min="13850" max="13850" width="13.28515625" style="95" hidden="1"/>
    <col min="13851" max="13852" width="15.140625" style="95" hidden="1"/>
    <col min="13853" max="13853" width="11.42578125" style="95" hidden="1"/>
    <col min="13854" max="13854" width="14.5703125" style="95" hidden="1"/>
    <col min="13855" max="14080" width="11.42578125" style="95" hidden="1"/>
    <col min="14081" max="14081" width="90.28515625" style="95" hidden="1"/>
    <col min="14082" max="14082" width="15.140625" style="95" hidden="1"/>
    <col min="14083" max="14083" width="14.28515625" style="95" hidden="1"/>
    <col min="14084" max="14084" width="13.28515625" style="95" hidden="1"/>
    <col min="14085" max="14085" width="12.5703125" style="95" hidden="1"/>
    <col min="14086" max="14087" width="12.85546875" style="95" hidden="1"/>
    <col min="14088" max="14088" width="12.5703125" style="95" hidden="1"/>
    <col min="14089" max="14089" width="12.85546875" style="95" hidden="1"/>
    <col min="14090" max="14090" width="13.28515625" style="95" hidden="1"/>
    <col min="14091" max="14091" width="12.140625" style="95" hidden="1"/>
    <col min="14092" max="14092" width="12.85546875" style="95" hidden="1"/>
    <col min="14093" max="14093" width="12.140625" style="95" hidden="1"/>
    <col min="14094" max="14095" width="12.85546875" style="95" hidden="1"/>
    <col min="14096" max="14097" width="12.140625" style="95" hidden="1"/>
    <col min="14098" max="14099" width="12.85546875" style="95" hidden="1"/>
    <col min="14100" max="14100" width="12.140625" style="95" hidden="1"/>
    <col min="14101" max="14101" width="12.85546875" style="95" hidden="1"/>
    <col min="14102" max="14102" width="12.5703125" style="95" hidden="1"/>
    <col min="14103" max="14103" width="12.85546875" style="95" hidden="1"/>
    <col min="14104" max="14104" width="12.5703125" style="95" hidden="1"/>
    <col min="14105" max="14105" width="12.140625" style="95" hidden="1"/>
    <col min="14106" max="14106" width="13.28515625" style="95" hidden="1"/>
    <col min="14107" max="14108" width="15.140625" style="95" hidden="1"/>
    <col min="14109" max="14109" width="11.42578125" style="95" hidden="1"/>
    <col min="14110" max="14110" width="14.5703125" style="95" hidden="1"/>
    <col min="14111" max="14336" width="11.42578125" style="95" hidden="1"/>
    <col min="14337" max="14337" width="90.28515625" style="95" hidden="1"/>
    <col min="14338" max="14338" width="15.140625" style="95" hidden="1"/>
    <col min="14339" max="14339" width="14.28515625" style="95" hidden="1"/>
    <col min="14340" max="14340" width="13.28515625" style="95" hidden="1"/>
    <col min="14341" max="14341" width="12.5703125" style="95" hidden="1"/>
    <col min="14342" max="14343" width="12.85546875" style="95" hidden="1"/>
    <col min="14344" max="14344" width="12.5703125" style="95" hidden="1"/>
    <col min="14345" max="14345" width="12.85546875" style="95" hidden="1"/>
    <col min="14346" max="14346" width="13.28515625" style="95" hidden="1"/>
    <col min="14347" max="14347" width="12.140625" style="95" hidden="1"/>
    <col min="14348" max="14348" width="12.85546875" style="95" hidden="1"/>
    <col min="14349" max="14349" width="12.140625" style="95" hidden="1"/>
    <col min="14350" max="14351" width="12.85546875" style="95" hidden="1"/>
    <col min="14352" max="14353" width="12.140625" style="95" hidden="1"/>
    <col min="14354" max="14355" width="12.85546875" style="95" hidden="1"/>
    <col min="14356" max="14356" width="12.140625" style="95" hidden="1"/>
    <col min="14357" max="14357" width="12.85546875" style="95" hidden="1"/>
    <col min="14358" max="14358" width="12.5703125" style="95" hidden="1"/>
    <col min="14359" max="14359" width="12.85546875" style="95" hidden="1"/>
    <col min="14360" max="14360" width="12.5703125" style="95" hidden="1"/>
    <col min="14361" max="14361" width="12.140625" style="95" hidden="1"/>
    <col min="14362" max="14362" width="13.28515625" style="95" hidden="1"/>
    <col min="14363" max="14364" width="15.140625" style="95" hidden="1"/>
    <col min="14365" max="14365" width="11.42578125" style="95" hidden="1"/>
    <col min="14366" max="14366" width="14.5703125" style="95" hidden="1"/>
    <col min="14367" max="14592" width="11.42578125" style="95" hidden="1"/>
    <col min="14593" max="14593" width="90.28515625" style="95" hidden="1"/>
    <col min="14594" max="14594" width="15.140625" style="95" hidden="1"/>
    <col min="14595" max="14595" width="14.28515625" style="95" hidden="1"/>
    <col min="14596" max="14596" width="13.28515625" style="95" hidden="1"/>
    <col min="14597" max="14597" width="12.5703125" style="95" hidden="1"/>
    <col min="14598" max="14599" width="12.85546875" style="95" hidden="1"/>
    <col min="14600" max="14600" width="12.5703125" style="95" hidden="1"/>
    <col min="14601" max="14601" width="12.85546875" style="95" hidden="1"/>
    <col min="14602" max="14602" width="13.28515625" style="95" hidden="1"/>
    <col min="14603" max="14603" width="12.140625" style="95" hidden="1"/>
    <col min="14604" max="14604" width="12.85546875" style="95" hidden="1"/>
    <col min="14605" max="14605" width="12.140625" style="95" hidden="1"/>
    <col min="14606" max="14607" width="12.85546875" style="95" hidden="1"/>
    <col min="14608" max="14609" width="12.140625" style="95" hidden="1"/>
    <col min="14610" max="14611" width="12.85546875" style="95" hidden="1"/>
    <col min="14612" max="14612" width="12.140625" style="95" hidden="1"/>
    <col min="14613" max="14613" width="12.85546875" style="95" hidden="1"/>
    <col min="14614" max="14614" width="12.5703125" style="95" hidden="1"/>
    <col min="14615" max="14615" width="12.85546875" style="95" hidden="1"/>
    <col min="14616" max="14616" width="12.5703125" style="95" hidden="1"/>
    <col min="14617" max="14617" width="12.140625" style="95" hidden="1"/>
    <col min="14618" max="14618" width="13.28515625" style="95" hidden="1"/>
    <col min="14619" max="14620" width="15.140625" style="95" hidden="1"/>
    <col min="14621" max="14621" width="11.42578125" style="95" hidden="1"/>
    <col min="14622" max="14622" width="14.5703125" style="95" hidden="1"/>
    <col min="14623" max="14848" width="11.42578125" style="95" hidden="1"/>
    <col min="14849" max="14849" width="90.28515625" style="95" hidden="1"/>
    <col min="14850" max="14850" width="15.140625" style="95" hidden="1"/>
    <col min="14851" max="14851" width="14.28515625" style="95" hidden="1"/>
    <col min="14852" max="14852" width="13.28515625" style="95" hidden="1"/>
    <col min="14853" max="14853" width="12.5703125" style="95" hidden="1"/>
    <col min="14854" max="14855" width="12.85546875" style="95" hidden="1"/>
    <col min="14856" max="14856" width="12.5703125" style="95" hidden="1"/>
    <col min="14857" max="14857" width="12.85546875" style="95" hidden="1"/>
    <col min="14858" max="14858" width="13.28515625" style="95" hidden="1"/>
    <col min="14859" max="14859" width="12.140625" style="95" hidden="1"/>
    <col min="14860" max="14860" width="12.85546875" style="95" hidden="1"/>
    <col min="14861" max="14861" width="12.140625" style="95" hidden="1"/>
    <col min="14862" max="14863" width="12.85546875" style="95" hidden="1"/>
    <col min="14864" max="14865" width="12.140625" style="95" hidden="1"/>
    <col min="14866" max="14867" width="12.85546875" style="95" hidden="1"/>
    <col min="14868" max="14868" width="12.140625" style="95" hidden="1"/>
    <col min="14869" max="14869" width="12.85546875" style="95" hidden="1"/>
    <col min="14870" max="14870" width="12.5703125" style="95" hidden="1"/>
    <col min="14871" max="14871" width="12.85546875" style="95" hidden="1"/>
    <col min="14872" max="14872" width="12.5703125" style="95" hidden="1"/>
    <col min="14873" max="14873" width="12.140625" style="95" hidden="1"/>
    <col min="14874" max="14874" width="13.28515625" style="95" hidden="1"/>
    <col min="14875" max="14876" width="15.140625" style="95" hidden="1"/>
    <col min="14877" max="14877" width="11.42578125" style="95" hidden="1"/>
    <col min="14878" max="14878" width="14.5703125" style="95" hidden="1"/>
    <col min="14879" max="15104" width="11.42578125" style="95" hidden="1"/>
    <col min="15105" max="15105" width="90.28515625" style="95" hidden="1"/>
    <col min="15106" max="15106" width="15.140625" style="95" hidden="1"/>
    <col min="15107" max="15107" width="14.28515625" style="95" hidden="1"/>
    <col min="15108" max="15108" width="13.28515625" style="95" hidden="1"/>
    <col min="15109" max="15109" width="12.5703125" style="95" hidden="1"/>
    <col min="15110" max="15111" width="12.85546875" style="95" hidden="1"/>
    <col min="15112" max="15112" width="12.5703125" style="95" hidden="1"/>
    <col min="15113" max="15113" width="12.85546875" style="95" hidden="1"/>
    <col min="15114" max="15114" width="13.28515625" style="95" hidden="1"/>
    <col min="15115" max="15115" width="12.140625" style="95" hidden="1"/>
    <col min="15116" max="15116" width="12.85546875" style="95" hidden="1"/>
    <col min="15117" max="15117" width="12.140625" style="95" hidden="1"/>
    <col min="15118" max="15119" width="12.85546875" style="95" hidden="1"/>
    <col min="15120" max="15121" width="12.140625" style="95" hidden="1"/>
    <col min="15122" max="15123" width="12.85546875" style="95" hidden="1"/>
    <col min="15124" max="15124" width="12.140625" style="95" hidden="1"/>
    <col min="15125" max="15125" width="12.85546875" style="95" hidden="1"/>
    <col min="15126" max="15126" width="12.5703125" style="95" hidden="1"/>
    <col min="15127" max="15127" width="12.85546875" style="95" hidden="1"/>
    <col min="15128" max="15128" width="12.5703125" style="95" hidden="1"/>
    <col min="15129" max="15129" width="12.140625" style="95" hidden="1"/>
    <col min="15130" max="15130" width="13.28515625" style="95" hidden="1"/>
    <col min="15131" max="15132" width="15.140625" style="95" hidden="1"/>
    <col min="15133" max="15133" width="11.42578125" style="95" hidden="1"/>
    <col min="15134" max="15134" width="14.5703125" style="95" hidden="1"/>
    <col min="15135" max="15360" width="11.42578125" style="95" hidden="1"/>
    <col min="15361" max="15361" width="90.28515625" style="95" hidden="1"/>
    <col min="15362" max="15362" width="15.140625" style="95" hidden="1"/>
    <col min="15363" max="15363" width="14.28515625" style="95" hidden="1"/>
    <col min="15364" max="15364" width="13.28515625" style="95" hidden="1"/>
    <col min="15365" max="15365" width="12.5703125" style="95" hidden="1"/>
    <col min="15366" max="15367" width="12.85546875" style="95" hidden="1"/>
    <col min="15368" max="15368" width="12.5703125" style="95" hidden="1"/>
    <col min="15369" max="15369" width="12.85546875" style="95" hidden="1"/>
    <col min="15370" max="15370" width="13.28515625" style="95" hidden="1"/>
    <col min="15371" max="15371" width="12.140625" style="95" hidden="1"/>
    <col min="15372" max="15372" width="12.85546875" style="95" hidden="1"/>
    <col min="15373" max="15373" width="12.140625" style="95" hidden="1"/>
    <col min="15374" max="15375" width="12.85546875" style="95" hidden="1"/>
    <col min="15376" max="15377" width="12.140625" style="95" hidden="1"/>
    <col min="15378" max="15379" width="12.85546875" style="95" hidden="1"/>
    <col min="15380" max="15380" width="12.140625" style="95" hidden="1"/>
    <col min="15381" max="15381" width="12.85546875" style="95" hidden="1"/>
    <col min="15382" max="15382" width="12.5703125" style="95" hidden="1"/>
    <col min="15383" max="15383" width="12.85546875" style="95" hidden="1"/>
    <col min="15384" max="15384" width="12.5703125" style="95" hidden="1"/>
    <col min="15385" max="15385" width="12.140625" style="95" hidden="1"/>
    <col min="15386" max="15386" width="13.28515625" style="95" hidden="1"/>
    <col min="15387" max="15388" width="15.140625" style="95" hidden="1"/>
    <col min="15389" max="15389" width="11.42578125" style="95" hidden="1"/>
    <col min="15390" max="15390" width="14.5703125" style="95" hidden="1"/>
    <col min="15391" max="15616" width="11.42578125" style="95" hidden="1"/>
    <col min="15617" max="15617" width="90.28515625" style="95" hidden="1"/>
    <col min="15618" max="15618" width="15.140625" style="95" hidden="1"/>
    <col min="15619" max="15619" width="14.28515625" style="95" hidden="1"/>
    <col min="15620" max="15620" width="13.28515625" style="95" hidden="1"/>
    <col min="15621" max="15621" width="12.5703125" style="95" hidden="1"/>
    <col min="15622" max="15623" width="12.85546875" style="95" hidden="1"/>
    <col min="15624" max="15624" width="12.5703125" style="95" hidden="1"/>
    <col min="15625" max="15625" width="12.85546875" style="95" hidden="1"/>
    <col min="15626" max="15626" width="13.28515625" style="95" hidden="1"/>
    <col min="15627" max="15627" width="12.140625" style="95" hidden="1"/>
    <col min="15628" max="15628" width="12.85546875" style="95" hidden="1"/>
    <col min="15629" max="15629" width="12.140625" style="95" hidden="1"/>
    <col min="15630" max="15631" width="12.85546875" style="95" hidden="1"/>
    <col min="15632" max="15633" width="12.140625" style="95" hidden="1"/>
    <col min="15634" max="15635" width="12.85546875" style="95" hidden="1"/>
    <col min="15636" max="15636" width="12.140625" style="95" hidden="1"/>
    <col min="15637" max="15637" width="12.85546875" style="95" hidden="1"/>
    <col min="15638" max="15638" width="12.5703125" style="95" hidden="1"/>
    <col min="15639" max="15639" width="12.85546875" style="95" hidden="1"/>
    <col min="15640" max="15640" width="12.5703125" style="95" hidden="1"/>
    <col min="15641" max="15641" width="12.140625" style="95" hidden="1"/>
    <col min="15642" max="15642" width="13.28515625" style="95" hidden="1"/>
    <col min="15643" max="15644" width="15.140625" style="95" hidden="1"/>
    <col min="15645" max="15645" width="11.42578125" style="95" hidden="1"/>
    <col min="15646" max="15646" width="14.5703125" style="95" hidden="1"/>
    <col min="15647" max="15872" width="11.42578125" style="95" hidden="1"/>
    <col min="15873" max="15873" width="90.28515625" style="95" hidden="1"/>
    <col min="15874" max="15874" width="15.140625" style="95" hidden="1"/>
    <col min="15875" max="15875" width="14.28515625" style="95" hidden="1"/>
    <col min="15876" max="15876" width="13.28515625" style="95" hidden="1"/>
    <col min="15877" max="15877" width="12.5703125" style="95" hidden="1"/>
    <col min="15878" max="15879" width="12.85546875" style="95" hidden="1"/>
    <col min="15880" max="15880" width="12.5703125" style="95" hidden="1"/>
    <col min="15881" max="15881" width="12.85546875" style="95" hidden="1"/>
    <col min="15882" max="15882" width="13.28515625" style="95" hidden="1"/>
    <col min="15883" max="15883" width="12.140625" style="95" hidden="1"/>
    <col min="15884" max="15884" width="12.85546875" style="95" hidden="1"/>
    <col min="15885" max="15885" width="12.140625" style="95" hidden="1"/>
    <col min="15886" max="15887" width="12.85546875" style="95" hidden="1"/>
    <col min="15888" max="15889" width="12.140625" style="95" hidden="1"/>
    <col min="15890" max="15891" width="12.85546875" style="95" hidden="1"/>
    <col min="15892" max="15892" width="12.140625" style="95" hidden="1"/>
    <col min="15893" max="15893" width="12.85546875" style="95" hidden="1"/>
    <col min="15894" max="15894" width="12.5703125" style="95" hidden="1"/>
    <col min="15895" max="15895" width="12.85546875" style="95" hidden="1"/>
    <col min="15896" max="15896" width="12.5703125" style="95" hidden="1"/>
    <col min="15897" max="15897" width="12.140625" style="95" hidden="1"/>
    <col min="15898" max="15898" width="13.28515625" style="95" hidden="1"/>
    <col min="15899" max="15900" width="15.140625" style="95" hidden="1"/>
    <col min="15901" max="15901" width="11.42578125" style="95" hidden="1"/>
    <col min="15902" max="15902" width="14.5703125" style="95" hidden="1"/>
    <col min="15903" max="16128" width="11.42578125" style="95" hidden="1"/>
    <col min="16129" max="16129" width="90.28515625" style="95" hidden="1"/>
    <col min="16130" max="16130" width="15.140625" style="95" hidden="1"/>
    <col min="16131" max="16131" width="14.28515625" style="95" hidden="1"/>
    <col min="16132" max="16132" width="13.28515625" style="95" hidden="1"/>
    <col min="16133" max="16133" width="12.5703125" style="95" hidden="1"/>
    <col min="16134" max="16135" width="12.85546875" style="95" hidden="1"/>
    <col min="16136" max="16136" width="12.5703125" style="95" hidden="1"/>
    <col min="16137" max="16137" width="12.85546875" style="95" hidden="1"/>
    <col min="16138" max="16138" width="13.28515625" style="95" hidden="1"/>
    <col min="16139" max="16139" width="12.140625" style="95" hidden="1"/>
    <col min="16140" max="16140" width="12.85546875" style="95" hidden="1"/>
    <col min="16141" max="16141" width="12.140625" style="95" hidden="1"/>
    <col min="16142" max="16143" width="12.85546875" style="95" hidden="1"/>
    <col min="16144" max="16145" width="12.140625" style="95" hidden="1"/>
    <col min="16146" max="16147" width="12.85546875" style="95" hidden="1"/>
    <col min="16148" max="16148" width="12.140625" style="95" hidden="1"/>
    <col min="16149" max="16149" width="12.85546875" style="95" hidden="1"/>
    <col min="16150" max="16150" width="12.5703125" style="95" hidden="1"/>
    <col min="16151" max="16151" width="12.85546875" style="95" hidden="1"/>
    <col min="16152" max="16152" width="12.5703125" style="95" hidden="1"/>
    <col min="16153" max="16153" width="12.140625" style="95" hidden="1"/>
    <col min="16154" max="16154" width="13.28515625" style="95" hidden="1"/>
    <col min="16155" max="16156" width="15.140625" style="95" hidden="1"/>
    <col min="16157" max="16157" width="11.42578125" style="95" hidden="1"/>
    <col min="16158" max="16158" width="14.5703125" style="95" hidden="1"/>
    <col min="16159" max="16384" width="11.42578125" style="95" hidden="1"/>
  </cols>
  <sheetData>
    <row r="1" spans="1:69" ht="37.5" customHeight="1">
      <c r="A1" s="434" t="s">
        <v>1088</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row>
    <row r="2" spans="1:69" ht="27.75" customHeight="1">
      <c r="A2" s="434" t="s">
        <v>1</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row>
    <row r="3" spans="1:69" ht="27.75" customHeight="1">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row>
    <row r="4" spans="1:69" ht="26.25" customHeight="1" thickBot="1">
      <c r="A4" s="434" t="s">
        <v>850</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row>
    <row r="5" spans="1:69" s="548" customFormat="1" ht="40.5" customHeight="1" thickTop="1" thickBot="1">
      <c r="A5" s="603"/>
      <c r="B5" s="604" t="s">
        <v>202</v>
      </c>
      <c r="C5" s="604" t="s">
        <v>213</v>
      </c>
      <c r="D5" s="604" t="s">
        <v>199</v>
      </c>
      <c r="E5" s="604" t="s">
        <v>214</v>
      </c>
      <c r="F5" s="604" t="s">
        <v>205</v>
      </c>
      <c r="G5" s="604" t="s">
        <v>212</v>
      </c>
      <c r="H5" s="604" t="s">
        <v>210</v>
      </c>
      <c r="I5" s="604" t="s">
        <v>200</v>
      </c>
      <c r="J5" s="604" t="s">
        <v>211</v>
      </c>
      <c r="K5" s="604" t="s">
        <v>204</v>
      </c>
      <c r="L5" s="604" t="s">
        <v>207</v>
      </c>
      <c r="M5" s="604" t="s">
        <v>198</v>
      </c>
      <c r="N5" s="604" t="s">
        <v>197</v>
      </c>
      <c r="O5" s="604" t="s">
        <v>195</v>
      </c>
      <c r="P5" s="604" t="s">
        <v>216</v>
      </c>
      <c r="Q5" s="604" t="s">
        <v>217</v>
      </c>
      <c r="R5" s="604" t="s">
        <v>203</v>
      </c>
      <c r="S5" s="604" t="s">
        <v>209</v>
      </c>
      <c r="T5" s="604" t="s">
        <v>201</v>
      </c>
      <c r="U5" s="604" t="s">
        <v>196</v>
      </c>
      <c r="V5" s="604" t="s">
        <v>192</v>
      </c>
      <c r="W5" s="604" t="s">
        <v>193</v>
      </c>
      <c r="X5" s="604" t="s">
        <v>215</v>
      </c>
      <c r="Y5" s="604" t="s">
        <v>208</v>
      </c>
      <c r="Z5" s="605" t="s">
        <v>206</v>
      </c>
      <c r="AA5" s="605" t="s">
        <v>194</v>
      </c>
      <c r="AB5" s="605" t="s">
        <v>218</v>
      </c>
      <c r="AC5" s="547"/>
      <c r="AD5" s="547"/>
      <c r="AE5" s="547"/>
      <c r="AF5" s="547"/>
      <c r="AG5" s="547"/>
      <c r="AH5" s="547"/>
      <c r="AI5" s="547"/>
      <c r="AJ5" s="547"/>
      <c r="AK5" s="547"/>
      <c r="AL5" s="547"/>
      <c r="AM5" s="547"/>
      <c r="AN5" s="547"/>
      <c r="AO5" s="547"/>
      <c r="AP5" s="547"/>
      <c r="AQ5" s="547"/>
      <c r="AR5" s="547"/>
      <c r="AS5" s="547"/>
      <c r="AT5" s="547"/>
      <c r="AU5" s="547"/>
      <c r="AV5" s="547"/>
      <c r="AW5" s="547"/>
      <c r="AX5" s="547"/>
      <c r="AY5" s="547"/>
      <c r="AZ5" s="547"/>
      <c r="BA5" s="547"/>
      <c r="BB5" s="547"/>
      <c r="BC5" s="547"/>
      <c r="BD5" s="547"/>
      <c r="BE5" s="547"/>
      <c r="BF5" s="547"/>
      <c r="BG5" s="547"/>
      <c r="BH5" s="547"/>
      <c r="BI5" s="547"/>
      <c r="BJ5" s="547"/>
      <c r="BK5" s="547"/>
      <c r="BL5" s="547"/>
      <c r="BM5" s="547"/>
      <c r="BN5" s="547"/>
      <c r="BO5" s="547"/>
      <c r="BP5" s="547"/>
      <c r="BQ5" s="547"/>
    </row>
    <row r="6" spans="1:69" ht="45" customHeight="1" thickTop="1" thickBot="1">
      <c r="A6" s="603" t="s">
        <v>233</v>
      </c>
      <c r="B6" s="604"/>
      <c r="C6" s="604"/>
      <c r="D6" s="604"/>
      <c r="E6" s="604"/>
      <c r="F6" s="604"/>
      <c r="G6" s="604"/>
      <c r="H6" s="604"/>
      <c r="I6" s="603"/>
      <c r="J6" s="604"/>
      <c r="K6" s="604"/>
      <c r="L6" s="604"/>
      <c r="M6" s="604"/>
      <c r="N6" s="604"/>
      <c r="O6" s="604"/>
      <c r="P6" s="604"/>
      <c r="Q6" s="603"/>
      <c r="R6" s="604"/>
      <c r="S6" s="604"/>
      <c r="T6" s="604"/>
      <c r="U6" s="604"/>
      <c r="V6" s="604"/>
      <c r="W6" s="604"/>
      <c r="X6" s="604"/>
      <c r="Y6" s="603"/>
      <c r="Z6" s="604"/>
      <c r="AA6" s="604"/>
      <c r="AB6" s="604"/>
    </row>
    <row r="7" spans="1:69" ht="16.5" thickTop="1" thickBot="1">
      <c r="A7" s="606" t="s">
        <v>238</v>
      </c>
      <c r="B7" s="607">
        <v>1376208408.96</v>
      </c>
      <c r="C7" s="607">
        <v>778136523.63</v>
      </c>
      <c r="D7" s="607">
        <v>487195270.25999999</v>
      </c>
      <c r="E7" s="607">
        <v>141311124.71000001</v>
      </c>
      <c r="F7" s="607">
        <v>140780601.72999999</v>
      </c>
      <c r="G7" s="607">
        <v>225620092.81</v>
      </c>
      <c r="H7" s="607">
        <v>135324865.88999999</v>
      </c>
      <c r="I7" s="607">
        <v>158991526.88</v>
      </c>
      <c r="J7" s="607">
        <v>163534597.02000001</v>
      </c>
      <c r="K7" s="607">
        <v>88803098.469999999</v>
      </c>
      <c r="L7" s="607">
        <v>84673887.170000002</v>
      </c>
      <c r="M7" s="607">
        <v>56579989.350000001</v>
      </c>
      <c r="N7" s="607">
        <v>148049296.63</v>
      </c>
      <c r="O7" s="607">
        <v>107142996.41</v>
      </c>
      <c r="P7" s="607">
        <v>79008345.530000001</v>
      </c>
      <c r="Q7" s="607">
        <v>55577733.350000001</v>
      </c>
      <c r="R7" s="607">
        <v>72189386.459999993</v>
      </c>
      <c r="S7" s="607">
        <v>100374486.79000001</v>
      </c>
      <c r="T7" s="607">
        <v>66469902.039999999</v>
      </c>
      <c r="U7" s="607">
        <v>170005628.86000001</v>
      </c>
      <c r="V7" s="607">
        <v>174772329.46000001</v>
      </c>
      <c r="W7" s="607">
        <v>120677845.79000001</v>
      </c>
      <c r="X7" s="607">
        <v>126080120.48</v>
      </c>
      <c r="Y7" s="607">
        <v>78136090.530000001</v>
      </c>
      <c r="Z7" s="607">
        <v>257959180.86000001</v>
      </c>
      <c r="AA7" s="607">
        <v>80880206.099999994</v>
      </c>
      <c r="AB7" s="607">
        <v>5474483536.1700001</v>
      </c>
    </row>
    <row r="8" spans="1:69" ht="15.75" thickTop="1">
      <c r="A8" s="608" t="s">
        <v>78</v>
      </c>
      <c r="B8" s="95">
        <v>221350232.49000001</v>
      </c>
      <c r="C8" s="95">
        <v>70372559.810000002</v>
      </c>
      <c r="D8" s="95">
        <v>50317170.799999997</v>
      </c>
      <c r="E8" s="95">
        <v>13731847.74</v>
      </c>
      <c r="F8" s="95">
        <v>17109306.719999999</v>
      </c>
      <c r="G8" s="95">
        <v>22223938.23</v>
      </c>
      <c r="H8" s="95">
        <v>11316147.82</v>
      </c>
      <c r="I8" s="95">
        <v>19124017.149999999</v>
      </c>
      <c r="J8" s="95">
        <v>6624431.9000000004</v>
      </c>
      <c r="K8" s="95">
        <v>5623879.04</v>
      </c>
      <c r="L8" s="95">
        <v>4415474.1900000004</v>
      </c>
      <c r="M8" s="95">
        <v>3721565.45</v>
      </c>
      <c r="N8" s="95">
        <v>10287543.1</v>
      </c>
      <c r="O8" s="95">
        <v>19508599.710000001</v>
      </c>
      <c r="P8" s="95">
        <v>9723728.0299999993</v>
      </c>
      <c r="Q8" s="95">
        <v>3619598.49</v>
      </c>
      <c r="R8" s="95">
        <v>3232869.98</v>
      </c>
      <c r="S8" s="95">
        <v>6391947.1600000001</v>
      </c>
      <c r="T8" s="95">
        <v>3777744.66</v>
      </c>
      <c r="U8" s="95">
        <v>9290745.9000000004</v>
      </c>
      <c r="V8" s="95">
        <v>16627435.600000001</v>
      </c>
      <c r="W8" s="95">
        <v>14064349.42</v>
      </c>
      <c r="X8" s="95">
        <v>10923110.130000001</v>
      </c>
      <c r="Y8" s="95">
        <v>4483087.53</v>
      </c>
      <c r="Z8" s="95">
        <v>18841437.609999999</v>
      </c>
      <c r="AA8" s="95">
        <v>6509095.3700000001</v>
      </c>
      <c r="AB8" s="95">
        <v>583211864.02999997</v>
      </c>
    </row>
    <row r="9" spans="1:69" ht="15">
      <c r="A9" s="608" t="s">
        <v>79</v>
      </c>
      <c r="B9" s="95">
        <v>132837578.61</v>
      </c>
      <c r="C9" s="95">
        <v>103799644.45</v>
      </c>
      <c r="D9" s="95">
        <v>92713268.319999993</v>
      </c>
      <c r="E9" s="95">
        <v>20045810.140000001</v>
      </c>
      <c r="F9" s="95">
        <v>19342633.469999999</v>
      </c>
      <c r="G9" s="95">
        <v>33181350.100000001</v>
      </c>
      <c r="H9" s="95">
        <v>12539050.59</v>
      </c>
      <c r="I9" s="95">
        <v>20061857.870000001</v>
      </c>
      <c r="J9" s="95">
        <v>24901887.899999999</v>
      </c>
      <c r="K9" s="95">
        <v>12247377.85</v>
      </c>
      <c r="L9" s="95">
        <v>12294692.300000001</v>
      </c>
      <c r="M9" s="95">
        <v>6012684.46</v>
      </c>
      <c r="N9" s="95">
        <v>11766702.08</v>
      </c>
      <c r="O9" s="95">
        <v>9667759.7799999993</v>
      </c>
      <c r="P9" s="95">
        <v>8898751.0700000003</v>
      </c>
      <c r="Q9" s="95">
        <v>4266005.01</v>
      </c>
      <c r="R9" s="95">
        <v>14078533.949999999</v>
      </c>
      <c r="S9" s="95">
        <v>7528325.1600000001</v>
      </c>
      <c r="T9" s="95">
        <v>9793857.9499999993</v>
      </c>
      <c r="U9" s="95">
        <v>33807755.130000003</v>
      </c>
      <c r="V9" s="95">
        <v>22102367.149999999</v>
      </c>
      <c r="W9" s="95">
        <v>24551052.710000001</v>
      </c>
      <c r="X9" s="95">
        <v>23656978.890000001</v>
      </c>
      <c r="Y9" s="95">
        <v>17006572.359999999</v>
      </c>
      <c r="Z9" s="95">
        <v>28689079.670000002</v>
      </c>
      <c r="AA9" s="95">
        <v>13849756.68</v>
      </c>
      <c r="AB9" s="95">
        <v>719641333.64999998</v>
      </c>
    </row>
    <row r="10" spans="1:69" ht="15">
      <c r="A10" s="608" t="s">
        <v>80</v>
      </c>
      <c r="B10" s="95">
        <v>929337172.25</v>
      </c>
      <c r="C10" s="95">
        <v>570996707.04999995</v>
      </c>
      <c r="D10" s="95">
        <v>321639996.37</v>
      </c>
      <c r="E10" s="95">
        <v>98793938.200000003</v>
      </c>
      <c r="F10" s="95">
        <v>91926964.040000007</v>
      </c>
      <c r="G10" s="95">
        <v>163670492.31999999</v>
      </c>
      <c r="H10" s="95">
        <v>108097159.66</v>
      </c>
      <c r="I10" s="95">
        <v>115845856.95999999</v>
      </c>
      <c r="J10" s="95">
        <v>126188000.08</v>
      </c>
      <c r="K10" s="95">
        <v>67246700.939999998</v>
      </c>
      <c r="L10" s="95">
        <v>64473603.630000003</v>
      </c>
      <c r="M10" s="95">
        <v>43044266.049999997</v>
      </c>
      <c r="N10" s="95">
        <v>119216671.66</v>
      </c>
      <c r="O10" s="95">
        <v>74909782.819999993</v>
      </c>
      <c r="P10" s="95">
        <v>58055079.759999998</v>
      </c>
      <c r="Q10" s="95">
        <v>45344802.159999996</v>
      </c>
      <c r="R10" s="95">
        <v>51591203.289999999</v>
      </c>
      <c r="S10" s="95">
        <v>83876709.629999995</v>
      </c>
      <c r="T10" s="95">
        <v>46300522.609999999</v>
      </c>
      <c r="U10" s="95">
        <v>123963203.81999999</v>
      </c>
      <c r="V10" s="95">
        <v>114383586.40000001</v>
      </c>
      <c r="W10" s="95">
        <v>79615147.099999994</v>
      </c>
      <c r="X10" s="95">
        <v>86174308.430000007</v>
      </c>
      <c r="Y10" s="95">
        <v>54721675.210000001</v>
      </c>
      <c r="Z10" s="95">
        <v>193940396.47</v>
      </c>
      <c r="AA10" s="95">
        <v>58781803.390000001</v>
      </c>
      <c r="AB10" s="95">
        <v>3892135750.3000002</v>
      </c>
    </row>
    <row r="11" spans="1:69" ht="15">
      <c r="A11" s="608" t="s">
        <v>256</v>
      </c>
      <c r="B11" s="95">
        <v>931780913.44000006</v>
      </c>
      <c r="C11" s="95">
        <v>562737868.66999996</v>
      </c>
      <c r="D11" s="95">
        <v>320424652.06</v>
      </c>
      <c r="E11" s="95">
        <v>102528310.06</v>
      </c>
      <c r="F11" s="95">
        <v>99667478.459999993</v>
      </c>
      <c r="G11" s="95">
        <v>174068621.37</v>
      </c>
      <c r="H11" s="95">
        <v>112023482.98999999</v>
      </c>
      <c r="I11" s="95">
        <v>119421365.27</v>
      </c>
      <c r="J11" s="95">
        <v>128467998.22</v>
      </c>
      <c r="K11" s="95">
        <v>72235151.359999999</v>
      </c>
      <c r="L11" s="95">
        <v>66392495.290000007</v>
      </c>
      <c r="M11" s="95">
        <v>44192411.869999997</v>
      </c>
      <c r="N11" s="95">
        <v>125641700.20999999</v>
      </c>
      <c r="O11" s="95">
        <v>75563260.25</v>
      </c>
      <c r="P11" s="95">
        <v>57855264.880000003</v>
      </c>
      <c r="Q11" s="95">
        <v>46813544.670000002</v>
      </c>
      <c r="R11" s="95">
        <v>53498669.729999997</v>
      </c>
      <c r="S11" s="95">
        <v>87110793.769999996</v>
      </c>
      <c r="T11" s="95">
        <v>49046856.490000002</v>
      </c>
      <c r="U11" s="95">
        <v>126938624.91</v>
      </c>
      <c r="V11" s="95">
        <v>119390947.94</v>
      </c>
      <c r="W11" s="95">
        <v>83207648.560000002</v>
      </c>
      <c r="X11" s="95">
        <v>87486270.75</v>
      </c>
      <c r="Y11" s="95">
        <v>56287524.700000003</v>
      </c>
      <c r="Z11" s="95">
        <v>193011646.47999999</v>
      </c>
      <c r="AA11" s="95">
        <v>59378352.350000001</v>
      </c>
      <c r="AB11" s="95">
        <v>3955171854.75</v>
      </c>
    </row>
    <row r="12" spans="1:69" ht="15">
      <c r="A12" s="608" t="s">
        <v>1058</v>
      </c>
      <c r="B12" s="95">
        <v>21676848.760000002</v>
      </c>
      <c r="C12" s="95">
        <v>13835435.800000001</v>
      </c>
      <c r="D12" s="95">
        <v>7066079.54</v>
      </c>
      <c r="E12" s="95">
        <v>15699.15</v>
      </c>
      <c r="F12" s="95">
        <v>1246888.42</v>
      </c>
      <c r="G12" s="95">
        <v>302214.08</v>
      </c>
      <c r="H12" s="95">
        <v>301897.09999999998</v>
      </c>
      <c r="I12" s="95">
        <v>0</v>
      </c>
      <c r="J12" s="95">
        <v>442320.11</v>
      </c>
      <c r="K12" s="95">
        <v>11842.53</v>
      </c>
      <c r="L12" s="95">
        <v>399717.21</v>
      </c>
      <c r="M12" s="95">
        <v>159571.41</v>
      </c>
      <c r="N12" s="95">
        <v>512834.67</v>
      </c>
      <c r="O12" s="95">
        <v>166574.46</v>
      </c>
      <c r="P12" s="95">
        <v>702127.2</v>
      </c>
      <c r="Q12" s="95">
        <v>83689.59</v>
      </c>
      <c r="R12" s="95">
        <v>81543.98</v>
      </c>
      <c r="S12" s="95">
        <v>550246.43000000005</v>
      </c>
      <c r="T12" s="95">
        <v>0</v>
      </c>
      <c r="U12" s="95">
        <v>33192.17</v>
      </c>
      <c r="V12" s="95">
        <v>356338</v>
      </c>
      <c r="W12" s="95">
        <v>299278.55</v>
      </c>
      <c r="X12" s="95">
        <v>1213912.29</v>
      </c>
      <c r="Y12" s="95">
        <v>27288.57</v>
      </c>
      <c r="Z12" s="95">
        <v>970539.4</v>
      </c>
      <c r="AA12" s="95">
        <v>265343.09000000003</v>
      </c>
      <c r="AB12" s="95">
        <v>50721422.509999998</v>
      </c>
    </row>
    <row r="13" spans="1:69" ht="15">
      <c r="A13" s="608" t="s">
        <v>260</v>
      </c>
      <c r="B13" s="95">
        <v>11251902.65</v>
      </c>
      <c r="C13" s="95">
        <v>5052275.8899999997</v>
      </c>
      <c r="D13" s="95">
        <v>4058131.03</v>
      </c>
      <c r="E13" s="95">
        <v>1200113.04</v>
      </c>
      <c r="F13" s="95">
        <v>544737.29</v>
      </c>
      <c r="G13" s="95">
        <v>2167674.7799999998</v>
      </c>
      <c r="H13" s="95">
        <v>586244.53</v>
      </c>
      <c r="I13" s="95">
        <v>248231.92</v>
      </c>
      <c r="J13" s="95">
        <v>324925.28999999998</v>
      </c>
      <c r="K13" s="95">
        <v>209493.6</v>
      </c>
      <c r="L13" s="95">
        <v>95124.34</v>
      </c>
      <c r="M13" s="95">
        <v>91230.7</v>
      </c>
      <c r="N13" s="95">
        <v>1100888.67</v>
      </c>
      <c r="O13" s="95">
        <v>509515.23</v>
      </c>
      <c r="P13" s="95">
        <v>387781.49</v>
      </c>
      <c r="Q13" s="95">
        <v>536431.88</v>
      </c>
      <c r="R13" s="95">
        <v>380921.21</v>
      </c>
      <c r="S13" s="95">
        <v>380618.74</v>
      </c>
      <c r="T13" s="95">
        <v>679097.21</v>
      </c>
      <c r="U13" s="95">
        <v>204106.68</v>
      </c>
      <c r="V13" s="95">
        <v>887962.56</v>
      </c>
      <c r="W13" s="95">
        <v>909339.49</v>
      </c>
      <c r="X13" s="95">
        <v>735850.96</v>
      </c>
      <c r="Y13" s="95">
        <v>84083.53</v>
      </c>
      <c r="Z13" s="95">
        <v>2840024.3</v>
      </c>
      <c r="AA13" s="95">
        <v>1633583.65</v>
      </c>
      <c r="AB13" s="95">
        <v>37100290.659999996</v>
      </c>
    </row>
    <row r="14" spans="1:69" ht="15">
      <c r="A14" s="608" t="s">
        <v>1059</v>
      </c>
      <c r="B14" s="95">
        <v>1118190.07</v>
      </c>
      <c r="C14" s="95">
        <v>1968751.13</v>
      </c>
      <c r="D14" s="95">
        <v>513956.29</v>
      </c>
      <c r="E14" s="95">
        <v>0</v>
      </c>
      <c r="F14" s="95">
        <v>87682.54</v>
      </c>
      <c r="G14" s="95">
        <v>7629.42</v>
      </c>
      <c r="H14" s="95">
        <v>0</v>
      </c>
      <c r="I14" s="95">
        <v>0</v>
      </c>
      <c r="J14" s="95">
        <v>0</v>
      </c>
      <c r="K14" s="95">
        <v>0</v>
      </c>
      <c r="L14" s="95">
        <v>0</v>
      </c>
      <c r="M14" s="95">
        <v>0</v>
      </c>
      <c r="N14" s="95">
        <v>1099.7</v>
      </c>
      <c r="O14" s="95">
        <v>0</v>
      </c>
      <c r="P14" s="95">
        <v>30426</v>
      </c>
      <c r="Q14" s="95">
        <v>1283.47</v>
      </c>
      <c r="R14" s="95">
        <v>0</v>
      </c>
      <c r="S14" s="95">
        <v>15469.16</v>
      </c>
      <c r="T14" s="95">
        <v>0</v>
      </c>
      <c r="U14" s="95">
        <v>0</v>
      </c>
      <c r="V14" s="95">
        <v>0</v>
      </c>
      <c r="W14" s="95">
        <v>27701.98</v>
      </c>
      <c r="X14" s="95">
        <v>0</v>
      </c>
      <c r="Y14" s="95">
        <v>0</v>
      </c>
      <c r="Z14" s="95">
        <v>-0.01</v>
      </c>
      <c r="AA14" s="95">
        <v>0</v>
      </c>
      <c r="AB14" s="95">
        <v>3772189.75</v>
      </c>
    </row>
    <row r="15" spans="1:69" ht="15">
      <c r="A15" s="608" t="s">
        <v>264</v>
      </c>
      <c r="B15" s="95">
        <v>23539572.899999999</v>
      </c>
      <c r="C15" s="95">
        <v>2836618.28</v>
      </c>
      <c r="D15" s="95">
        <v>6823142.6799999997</v>
      </c>
      <c r="E15" s="95">
        <v>1610079.88</v>
      </c>
      <c r="F15" s="95">
        <v>703386.51</v>
      </c>
      <c r="G15" s="95">
        <v>3427282.66</v>
      </c>
      <c r="H15" s="95">
        <v>1487708.94</v>
      </c>
      <c r="I15" s="95">
        <v>584075.87</v>
      </c>
      <c r="J15" s="95">
        <v>1537896.63</v>
      </c>
      <c r="K15" s="95">
        <v>89557.11</v>
      </c>
      <c r="L15" s="95">
        <v>149455.43</v>
      </c>
      <c r="M15" s="95">
        <v>264938.37</v>
      </c>
      <c r="N15" s="95">
        <v>274057.17</v>
      </c>
      <c r="O15" s="95">
        <v>138906.89000000001</v>
      </c>
      <c r="P15" s="95">
        <v>341633.34</v>
      </c>
      <c r="Q15" s="95">
        <v>618772.91</v>
      </c>
      <c r="R15" s="95">
        <v>205503.28</v>
      </c>
      <c r="S15" s="95">
        <v>750266.82</v>
      </c>
      <c r="T15" s="95">
        <v>397825.09</v>
      </c>
      <c r="U15" s="95">
        <v>324103.92</v>
      </c>
      <c r="V15" s="95">
        <v>433684.68</v>
      </c>
      <c r="W15" s="95">
        <v>2225362.63</v>
      </c>
      <c r="X15" s="95">
        <v>781297.19</v>
      </c>
      <c r="Y15" s="95">
        <v>216745.9</v>
      </c>
      <c r="Z15" s="95">
        <v>2069032.09</v>
      </c>
      <c r="AA15" s="95">
        <v>724609.99</v>
      </c>
      <c r="AB15" s="95">
        <v>52555517.159999996</v>
      </c>
    </row>
    <row r="16" spans="1:69" ht="15">
      <c r="A16" s="608" t="s">
        <v>1060</v>
      </c>
      <c r="B16" s="95">
        <v>5388614.9699999997</v>
      </c>
      <c r="C16" s="95">
        <v>2478401.9300000002</v>
      </c>
      <c r="D16" s="95">
        <v>1441298.74</v>
      </c>
      <c r="E16" s="95">
        <v>4671.3900000000003</v>
      </c>
      <c r="F16" s="95">
        <v>128204.00999999998</v>
      </c>
      <c r="G16" s="95">
        <v>0</v>
      </c>
      <c r="H16" s="95">
        <v>0</v>
      </c>
      <c r="I16" s="95">
        <v>0</v>
      </c>
      <c r="J16" s="95">
        <v>6198.89</v>
      </c>
      <c r="K16" s="95">
        <v>0</v>
      </c>
      <c r="L16" s="95">
        <v>0</v>
      </c>
      <c r="M16" s="95">
        <v>7153.98</v>
      </c>
      <c r="N16" s="95">
        <v>4077.65</v>
      </c>
      <c r="O16" s="95">
        <v>0</v>
      </c>
      <c r="P16" s="95">
        <v>9859.02</v>
      </c>
      <c r="Q16" s="95">
        <v>0</v>
      </c>
      <c r="R16" s="95">
        <v>0</v>
      </c>
      <c r="S16" s="95">
        <v>78147.23</v>
      </c>
      <c r="T16" s="95">
        <v>0</v>
      </c>
      <c r="U16" s="95">
        <v>194040.87</v>
      </c>
      <c r="V16" s="95">
        <v>44781.15</v>
      </c>
      <c r="W16" s="95">
        <v>46840.52</v>
      </c>
      <c r="X16" s="95">
        <v>6548.6</v>
      </c>
      <c r="Y16" s="95">
        <v>0</v>
      </c>
      <c r="Z16" s="95">
        <v>213689.07</v>
      </c>
      <c r="AA16" s="95">
        <v>38770.57</v>
      </c>
      <c r="AB16" s="95">
        <v>10091298.59</v>
      </c>
    </row>
    <row r="17" spans="1:28" ht="15">
      <c r="A17" s="608" t="s">
        <v>90</v>
      </c>
      <c r="B17" s="95">
        <v>8152303.1900000004</v>
      </c>
      <c r="C17" s="95">
        <v>5420022.1600000001</v>
      </c>
      <c r="D17" s="95">
        <v>2142150.88</v>
      </c>
      <c r="E17" s="95">
        <v>759571.56</v>
      </c>
      <c r="F17" s="95">
        <v>669925.36</v>
      </c>
      <c r="G17" s="95">
        <v>1143238.55</v>
      </c>
      <c r="H17" s="95">
        <v>770184.87</v>
      </c>
      <c r="I17" s="95">
        <v>829534.33</v>
      </c>
      <c r="J17" s="95">
        <v>1033215.19</v>
      </c>
      <c r="K17" s="95">
        <v>604515.80000000005</v>
      </c>
      <c r="L17" s="95">
        <v>467305.25</v>
      </c>
      <c r="M17" s="95">
        <v>293297.34000000003</v>
      </c>
      <c r="N17" s="95">
        <v>716252.12</v>
      </c>
      <c r="O17" s="95">
        <v>2065718.1999999997</v>
      </c>
      <c r="P17" s="95">
        <v>1170610.95</v>
      </c>
      <c r="Q17" s="95">
        <v>463431.54</v>
      </c>
      <c r="R17" s="95">
        <v>324238.57</v>
      </c>
      <c r="S17" s="95">
        <v>635716.22</v>
      </c>
      <c r="T17" s="95">
        <v>590312.16</v>
      </c>
      <c r="U17" s="95">
        <v>575611.67000000004</v>
      </c>
      <c r="V17" s="95">
        <v>643141.9</v>
      </c>
      <c r="W17" s="95">
        <v>615968.04</v>
      </c>
      <c r="X17" s="95">
        <v>809832.54</v>
      </c>
      <c r="Y17" s="95">
        <v>423816.59</v>
      </c>
      <c r="Z17" s="95">
        <v>2051303.0699999998</v>
      </c>
      <c r="AA17" s="95">
        <v>385354.81</v>
      </c>
      <c r="AB17" s="95">
        <v>33756572.859999999</v>
      </c>
    </row>
    <row r="18" spans="1:28" ht="15">
      <c r="A18" s="608" t="s">
        <v>273</v>
      </c>
      <c r="B18" s="95">
        <v>-73571173.730000004</v>
      </c>
      <c r="C18" s="95">
        <v>-23332666.809999999</v>
      </c>
      <c r="D18" s="95">
        <v>-20829414.850000001</v>
      </c>
      <c r="E18" s="95">
        <v>-7324506.8799999999</v>
      </c>
      <c r="F18" s="95">
        <v>-11121338.550000001</v>
      </c>
      <c r="G18" s="95">
        <v>-17446168.539999999</v>
      </c>
      <c r="H18" s="95">
        <v>-7072358.7699999996</v>
      </c>
      <c r="I18" s="95">
        <v>-5237350.43</v>
      </c>
      <c r="J18" s="95">
        <v>-5624554.25</v>
      </c>
      <c r="K18" s="95">
        <v>-5903859.46</v>
      </c>
      <c r="L18" s="95">
        <v>-3030493.89</v>
      </c>
      <c r="M18" s="95">
        <v>-1964337.62</v>
      </c>
      <c r="N18" s="95">
        <v>-9034238.5299999993</v>
      </c>
      <c r="O18" s="95">
        <v>-3534192.21</v>
      </c>
      <c r="P18" s="95">
        <v>-2442623.12</v>
      </c>
      <c r="Q18" s="95">
        <v>-3172351.9</v>
      </c>
      <c r="R18" s="95">
        <v>-2899673.48</v>
      </c>
      <c r="S18" s="95">
        <v>-5644548.7400000002</v>
      </c>
      <c r="T18" s="95">
        <v>-4413568.34</v>
      </c>
      <c r="U18" s="95">
        <v>-4306476.4000000004</v>
      </c>
      <c r="V18" s="95">
        <v>-7373269.8300000001</v>
      </c>
      <c r="W18" s="95">
        <v>-7716992.6699999999</v>
      </c>
      <c r="X18" s="95">
        <v>-4859403.9000000004</v>
      </c>
      <c r="Y18" s="95">
        <v>-2317784.08</v>
      </c>
      <c r="Z18" s="95">
        <v>-7215837.9299999997</v>
      </c>
      <c r="AA18" s="95">
        <v>-3644211.07</v>
      </c>
      <c r="AB18" s="95">
        <v>-251033395.97999999</v>
      </c>
    </row>
    <row r="19" spans="1:28" ht="15">
      <c r="A19" s="608" t="s">
        <v>92</v>
      </c>
      <c r="B19" s="95">
        <v>9522363.6699999999</v>
      </c>
      <c r="C19" s="95">
        <v>6115206.9800000004</v>
      </c>
      <c r="D19" s="95">
        <v>1638047.88</v>
      </c>
      <c r="E19" s="95">
        <v>1029895.17</v>
      </c>
      <c r="F19" s="95">
        <v>451492.24</v>
      </c>
      <c r="G19" s="95">
        <v>594640.87</v>
      </c>
      <c r="H19" s="95">
        <v>1386992.4</v>
      </c>
      <c r="I19" s="95">
        <v>1499462.59</v>
      </c>
      <c r="J19" s="95">
        <v>1178642.8400000001</v>
      </c>
      <c r="K19" s="95">
        <v>770678.78</v>
      </c>
      <c r="L19" s="95">
        <v>877013.17</v>
      </c>
      <c r="M19" s="95">
        <v>727157.61</v>
      </c>
      <c r="N19" s="95">
        <v>1600495.7</v>
      </c>
      <c r="O19" s="95">
        <v>925613</v>
      </c>
      <c r="P19" s="95">
        <v>397633.49</v>
      </c>
      <c r="Q19" s="95">
        <v>215265.35</v>
      </c>
      <c r="R19" s="95">
        <v>141456.15</v>
      </c>
      <c r="S19" s="95">
        <v>504980.04</v>
      </c>
      <c r="T19" s="95">
        <v>155945.76999999999</v>
      </c>
      <c r="U19" s="95">
        <v>214126.88</v>
      </c>
      <c r="V19" s="95">
        <v>1293315.02</v>
      </c>
      <c r="W19" s="95">
        <v>611503.64</v>
      </c>
      <c r="X19" s="95">
        <v>1069079.94</v>
      </c>
      <c r="Y19" s="95">
        <v>360868.63</v>
      </c>
      <c r="Z19" s="95">
        <v>951567.35999999999</v>
      </c>
      <c r="AA19" s="95">
        <v>104510.54</v>
      </c>
      <c r="AB19" s="95">
        <v>34337955.710000001</v>
      </c>
    </row>
    <row r="20" spans="1:28" ht="15">
      <c r="A20" s="608" t="s">
        <v>93</v>
      </c>
      <c r="B20" s="95">
        <v>0.78</v>
      </c>
      <c r="C20" s="95">
        <v>0</v>
      </c>
      <c r="D20" s="95">
        <v>3277.56</v>
      </c>
      <c r="E20" s="95">
        <v>87622.78</v>
      </c>
      <c r="F20" s="95">
        <v>60952.49</v>
      </c>
      <c r="G20" s="95">
        <v>58</v>
      </c>
      <c r="H20" s="95">
        <v>1</v>
      </c>
      <c r="I20" s="95">
        <v>1</v>
      </c>
      <c r="J20" s="95">
        <v>9</v>
      </c>
      <c r="K20" s="95">
        <v>25</v>
      </c>
      <c r="L20" s="95">
        <v>99.58</v>
      </c>
      <c r="M20" s="95">
        <v>25966.21</v>
      </c>
      <c r="N20" s="95">
        <v>8</v>
      </c>
      <c r="O20" s="95">
        <v>0</v>
      </c>
      <c r="P20" s="95">
        <v>1</v>
      </c>
      <c r="Q20" s="95">
        <v>1</v>
      </c>
      <c r="R20" s="95">
        <v>21</v>
      </c>
      <c r="S20" s="95">
        <v>1635.42</v>
      </c>
      <c r="T20" s="95">
        <v>1</v>
      </c>
      <c r="U20" s="95">
        <v>41</v>
      </c>
      <c r="V20" s="95">
        <v>0</v>
      </c>
      <c r="W20" s="95">
        <v>47325.26</v>
      </c>
      <c r="X20" s="95">
        <v>4</v>
      </c>
      <c r="Y20" s="95">
        <v>0</v>
      </c>
      <c r="Z20" s="95">
        <v>3</v>
      </c>
      <c r="AA20" s="95">
        <v>0</v>
      </c>
      <c r="AB20" s="95">
        <v>227054.07999999999</v>
      </c>
    </row>
    <row r="21" spans="1:28" ht="15">
      <c r="A21" s="608" t="s">
        <v>294</v>
      </c>
      <c r="B21" s="95">
        <v>14670985.15</v>
      </c>
      <c r="C21" s="95">
        <v>3102588.42</v>
      </c>
      <c r="D21" s="95">
        <v>187238.95</v>
      </c>
      <c r="E21" s="95">
        <v>351584.09</v>
      </c>
      <c r="F21" s="95">
        <v>7183264.9400000004</v>
      </c>
      <c r="G21" s="95">
        <v>87465</v>
      </c>
      <c r="H21" s="95">
        <v>24010</v>
      </c>
      <c r="I21" s="95">
        <v>30871.78</v>
      </c>
      <c r="J21" s="95">
        <v>1431088.75</v>
      </c>
      <c r="K21" s="95">
        <v>1418909.37</v>
      </c>
      <c r="L21" s="95">
        <v>98934.75</v>
      </c>
      <c r="M21" s="95">
        <v>1300</v>
      </c>
      <c r="N21" s="95">
        <v>3342378.02</v>
      </c>
      <c r="O21" s="95">
        <v>6105.4</v>
      </c>
      <c r="P21" s="95">
        <v>326676.40000000002</v>
      </c>
      <c r="Q21" s="95">
        <v>13720</v>
      </c>
      <c r="R21" s="95">
        <v>17493</v>
      </c>
      <c r="S21" s="95">
        <v>19454.96</v>
      </c>
      <c r="T21" s="95">
        <v>19208</v>
      </c>
      <c r="U21" s="95">
        <v>27199.49</v>
      </c>
      <c r="V21" s="95">
        <v>11876681</v>
      </c>
      <c r="W21" s="95">
        <v>49638.96</v>
      </c>
      <c r="X21" s="95">
        <v>56844.71</v>
      </c>
      <c r="Y21" s="95">
        <v>44022.64</v>
      </c>
      <c r="Z21" s="95">
        <v>50580</v>
      </c>
      <c r="AA21" s="95">
        <v>32110.52</v>
      </c>
      <c r="AB21" s="95">
        <v>44470354.299999997</v>
      </c>
    </row>
    <row r="22" spans="1:28" ht="15">
      <c r="A22" s="608" t="s">
        <v>95</v>
      </c>
      <c r="B22" s="95">
        <v>61902202.600000001</v>
      </c>
      <c r="C22" s="95">
        <v>22018051.460000001</v>
      </c>
      <c r="D22" s="95">
        <v>20531484.010000002</v>
      </c>
      <c r="E22" s="95">
        <v>7027369.2199999997</v>
      </c>
      <c r="F22" s="95">
        <v>3724862.96</v>
      </c>
      <c r="G22" s="95">
        <v>4364740.8499999996</v>
      </c>
      <c r="H22" s="95">
        <v>1940982.72</v>
      </c>
      <c r="I22" s="95">
        <v>2023204.23</v>
      </c>
      <c r="J22" s="95">
        <v>2893028.32</v>
      </c>
      <c r="K22" s="95">
        <v>1354954.51</v>
      </c>
      <c r="L22" s="95">
        <v>2264042.21</v>
      </c>
      <c r="M22" s="95">
        <v>2744500.82</v>
      </c>
      <c r="N22" s="95">
        <v>1614717.39</v>
      </c>
      <c r="O22" s="95">
        <v>2007693.62</v>
      </c>
      <c r="P22" s="95">
        <v>1261806.31</v>
      </c>
      <c r="Q22" s="95">
        <v>2111913.0699999998</v>
      </c>
      <c r="R22" s="95">
        <v>2865275.46</v>
      </c>
      <c r="S22" s="95">
        <v>1961827.55</v>
      </c>
      <c r="T22" s="95">
        <v>6220871.6900000004</v>
      </c>
      <c r="U22" s="95">
        <v>2598909.87</v>
      </c>
      <c r="V22" s="95">
        <v>3764548.36</v>
      </c>
      <c r="W22" s="95">
        <v>1551080.21</v>
      </c>
      <c r="X22" s="95">
        <v>3852961.87</v>
      </c>
      <c r="Y22" s="95">
        <v>1315777.6100000001</v>
      </c>
      <c r="Z22" s="95">
        <v>15087292.59</v>
      </c>
      <c r="AA22" s="95">
        <v>1420566.24</v>
      </c>
      <c r="AB22" s="95">
        <v>180424665.75</v>
      </c>
    </row>
    <row r="23" spans="1:28" ht="15.75" thickBot="1">
      <c r="A23" s="608" t="s">
        <v>308</v>
      </c>
      <c r="B23" s="95">
        <v>6587873.4100000001</v>
      </c>
      <c r="C23" s="95">
        <v>1731765.46</v>
      </c>
      <c r="D23" s="95">
        <v>164786.37</v>
      </c>
      <c r="E23" s="95">
        <v>243057.37</v>
      </c>
      <c r="F23" s="95">
        <v>981124.87</v>
      </c>
      <c r="G23" s="95">
        <v>1497407.44</v>
      </c>
      <c r="H23" s="95">
        <v>20521.7</v>
      </c>
      <c r="I23" s="95">
        <v>406255.3</v>
      </c>
      <c r="J23" s="95">
        <v>317508.23</v>
      </c>
      <c r="K23" s="95">
        <v>140572.98000000001</v>
      </c>
      <c r="L23" s="95">
        <v>250027.34</v>
      </c>
      <c r="M23" s="95">
        <v>302548.75</v>
      </c>
      <c r="N23" s="95">
        <v>220780.68</v>
      </c>
      <c r="O23" s="95">
        <v>117442.08</v>
      </c>
      <c r="P23" s="95">
        <v>344669.47</v>
      </c>
      <c r="Q23" s="95">
        <v>6428.27</v>
      </c>
      <c r="R23" s="95">
        <v>262533.63</v>
      </c>
      <c r="S23" s="95">
        <v>89606.87</v>
      </c>
      <c r="T23" s="95">
        <v>201750.36</v>
      </c>
      <c r="U23" s="95">
        <v>103646.77</v>
      </c>
      <c r="V23" s="95">
        <v>4724395.93</v>
      </c>
      <c r="W23" s="95">
        <v>187748.49</v>
      </c>
      <c r="X23" s="95">
        <v>346832.51</v>
      </c>
      <c r="Y23" s="95">
        <v>204086.55</v>
      </c>
      <c r="Z23" s="95">
        <v>398824.16</v>
      </c>
      <c r="AA23" s="95">
        <v>182363.36</v>
      </c>
      <c r="AB23" s="95">
        <v>20034558.350000001</v>
      </c>
    </row>
    <row r="24" spans="1:28" ht="16.5" thickTop="1" thickBot="1">
      <c r="A24" s="606" t="s">
        <v>314</v>
      </c>
      <c r="B24" s="607">
        <v>1219689095.27</v>
      </c>
      <c r="C24" s="607">
        <v>712960551.65999997</v>
      </c>
      <c r="D24" s="607">
        <v>431703865.69999999</v>
      </c>
      <c r="E24" s="607">
        <v>112187029.23999999</v>
      </c>
      <c r="F24" s="607">
        <v>104894826.69</v>
      </c>
      <c r="G24" s="607">
        <v>172650138.38999999</v>
      </c>
      <c r="H24" s="607">
        <v>109553634.73</v>
      </c>
      <c r="I24" s="607">
        <v>124574877.28</v>
      </c>
      <c r="J24" s="607">
        <v>135552843.72</v>
      </c>
      <c r="K24" s="607">
        <v>67595582.189999998</v>
      </c>
      <c r="L24" s="607">
        <v>58911344.780000001</v>
      </c>
      <c r="M24" s="607">
        <v>46255183.829999998</v>
      </c>
      <c r="N24" s="607">
        <v>123185962.03</v>
      </c>
      <c r="O24" s="607">
        <v>93683486.379999995</v>
      </c>
      <c r="P24" s="607">
        <v>68037379.599999994</v>
      </c>
      <c r="Q24" s="607">
        <v>46200859.509999998</v>
      </c>
      <c r="R24" s="607">
        <v>62346170.859999999</v>
      </c>
      <c r="S24" s="607">
        <v>85616802.069999993</v>
      </c>
      <c r="T24" s="607">
        <v>52586407.270000003</v>
      </c>
      <c r="U24" s="607">
        <v>148943909.46000001</v>
      </c>
      <c r="V24" s="607">
        <v>155653876.40000001</v>
      </c>
      <c r="W24" s="607">
        <v>102147047.45999999</v>
      </c>
      <c r="X24" s="607">
        <v>108886779</v>
      </c>
      <c r="Y24" s="607">
        <v>68137699.810000002</v>
      </c>
      <c r="Z24" s="607">
        <v>235678593.91</v>
      </c>
      <c r="AA24" s="607">
        <v>72130621.849999994</v>
      </c>
      <c r="AB24" s="607">
        <v>4719764569.0900002</v>
      </c>
    </row>
    <row r="25" spans="1:28" ht="15.75" thickTop="1">
      <c r="A25" s="608" t="s">
        <v>315</v>
      </c>
      <c r="B25" s="95">
        <v>986788178.21000004</v>
      </c>
      <c r="C25" s="95">
        <v>626899299.10000002</v>
      </c>
      <c r="D25" s="95">
        <v>374918003.75</v>
      </c>
      <c r="E25" s="95">
        <v>109372908.58</v>
      </c>
      <c r="F25" s="95">
        <v>95521734.680000007</v>
      </c>
      <c r="G25" s="95">
        <v>164165877.05000001</v>
      </c>
      <c r="H25" s="95">
        <v>97087670.25</v>
      </c>
      <c r="I25" s="95">
        <v>117544282.18000001</v>
      </c>
      <c r="J25" s="95">
        <v>127494866.69</v>
      </c>
      <c r="K25" s="95">
        <v>63081615.950000003</v>
      </c>
      <c r="L25" s="95">
        <v>53043461.829999998</v>
      </c>
      <c r="M25" s="95">
        <v>44058253.950000003</v>
      </c>
      <c r="N25" s="95">
        <v>114901531.88</v>
      </c>
      <c r="O25" s="95">
        <v>90315748.840000004</v>
      </c>
      <c r="P25" s="95">
        <v>63912748.439999998</v>
      </c>
      <c r="Q25" s="95">
        <v>44037054.149999999</v>
      </c>
      <c r="R25" s="95">
        <v>58241631.909999996</v>
      </c>
      <c r="S25" s="95">
        <v>81363593.120000005</v>
      </c>
      <c r="T25" s="95">
        <v>49732279.670000002</v>
      </c>
      <c r="U25" s="95">
        <v>142984021.19</v>
      </c>
      <c r="V25" s="95">
        <v>143256706.88999999</v>
      </c>
      <c r="W25" s="95">
        <v>96032672.170000002</v>
      </c>
      <c r="X25" s="95">
        <v>103453261.84</v>
      </c>
      <c r="Y25" s="95">
        <v>61844832.890000001</v>
      </c>
      <c r="Z25" s="95">
        <v>221342059.72999999</v>
      </c>
      <c r="AA25" s="95">
        <v>69555458.299999997</v>
      </c>
      <c r="AB25" s="95">
        <v>4200949753.2399993</v>
      </c>
    </row>
    <row r="26" spans="1:28" ht="14.25">
      <c r="A26" s="499" t="s">
        <v>316</v>
      </c>
      <c r="B26" s="95">
        <v>719171.09</v>
      </c>
      <c r="C26" s="95">
        <v>1335111.55</v>
      </c>
      <c r="D26" s="95">
        <v>20697.75</v>
      </c>
      <c r="E26" s="95">
        <v>48417.42</v>
      </c>
      <c r="F26" s="95">
        <v>43910.94</v>
      </c>
      <c r="G26" s="95">
        <v>66577.34</v>
      </c>
      <c r="H26" s="95">
        <v>0</v>
      </c>
      <c r="I26" s="95">
        <v>27.49</v>
      </c>
      <c r="J26" s="95">
        <v>0</v>
      </c>
      <c r="K26" s="95">
        <v>11991.14</v>
      </c>
      <c r="L26" s="95">
        <v>2161.96</v>
      </c>
      <c r="M26" s="95">
        <v>456.75</v>
      </c>
      <c r="N26" s="95">
        <v>149215.79</v>
      </c>
      <c r="O26" s="95">
        <v>0</v>
      </c>
      <c r="P26" s="95">
        <v>674.54</v>
      </c>
      <c r="Q26" s="95">
        <v>0</v>
      </c>
      <c r="R26" s="95">
        <v>0</v>
      </c>
      <c r="S26" s="95">
        <v>0</v>
      </c>
      <c r="T26" s="95">
        <v>0</v>
      </c>
      <c r="U26" s="95">
        <v>0</v>
      </c>
      <c r="V26" s="95">
        <v>2757.15</v>
      </c>
      <c r="W26" s="95">
        <v>0</v>
      </c>
      <c r="X26" s="95">
        <v>17485.04</v>
      </c>
      <c r="Y26" s="95">
        <v>43835.89</v>
      </c>
      <c r="Z26" s="95">
        <v>81848.19</v>
      </c>
      <c r="AA26" s="95">
        <v>0</v>
      </c>
      <c r="AB26" s="95">
        <v>2544340.0299999998</v>
      </c>
    </row>
    <row r="27" spans="1:28" ht="14.25">
      <c r="A27" s="499" t="s">
        <v>319</v>
      </c>
      <c r="B27" s="95">
        <v>354333859.06</v>
      </c>
      <c r="C27" s="95">
        <v>143733341.03999999</v>
      </c>
      <c r="D27" s="95">
        <v>121213868.86</v>
      </c>
      <c r="E27" s="95">
        <v>73977789.040000007</v>
      </c>
      <c r="F27" s="95">
        <v>44502885.490000002</v>
      </c>
      <c r="G27" s="95">
        <v>91653952.620000005</v>
      </c>
      <c r="H27" s="95">
        <v>30460955.57</v>
      </c>
      <c r="I27" s="95">
        <v>40468531.479999997</v>
      </c>
      <c r="J27" s="95">
        <v>46170469.590000004</v>
      </c>
      <c r="K27" s="95">
        <v>23239835.93</v>
      </c>
      <c r="L27" s="95">
        <v>21809271.5</v>
      </c>
      <c r="M27" s="95">
        <v>19967904.649999999</v>
      </c>
      <c r="N27" s="95">
        <v>51366221.119999997</v>
      </c>
      <c r="O27" s="95">
        <v>35027159.810000002</v>
      </c>
      <c r="P27" s="95">
        <v>32366736.890000001</v>
      </c>
      <c r="Q27" s="95">
        <v>19179817.07</v>
      </c>
      <c r="R27" s="95">
        <v>23281785.739999998</v>
      </c>
      <c r="S27" s="95">
        <v>41733753.340000004</v>
      </c>
      <c r="T27" s="95">
        <v>25389412.710000001</v>
      </c>
      <c r="U27" s="95">
        <v>106689807.39</v>
      </c>
      <c r="V27" s="95">
        <v>110447740.97</v>
      </c>
      <c r="W27" s="95">
        <v>49518005.210000001</v>
      </c>
      <c r="X27" s="95">
        <v>22476492.5</v>
      </c>
      <c r="Y27" s="95">
        <v>31102665.199999999</v>
      </c>
      <c r="Z27" s="95">
        <v>62457697.049999997</v>
      </c>
      <c r="AA27" s="95">
        <v>26620443.57</v>
      </c>
      <c r="AB27" s="95">
        <v>1649190403.4000001</v>
      </c>
    </row>
    <row r="28" spans="1:28" ht="14.25">
      <c r="A28" s="499" t="s">
        <v>320</v>
      </c>
      <c r="B28" s="95">
        <v>566096692.65999997</v>
      </c>
      <c r="C28" s="95">
        <v>432142100.75999999</v>
      </c>
      <c r="D28" s="95">
        <v>235237337.80000001</v>
      </c>
      <c r="E28" s="95">
        <v>34008173.759999998</v>
      </c>
      <c r="F28" s="95">
        <v>48455349.170000002</v>
      </c>
      <c r="G28" s="95">
        <v>68810822.069999993</v>
      </c>
      <c r="H28" s="95">
        <v>62594200.240000002</v>
      </c>
      <c r="I28" s="95">
        <v>72717457.519999996</v>
      </c>
      <c r="J28" s="95">
        <v>77806173.709999993</v>
      </c>
      <c r="K28" s="95">
        <v>38440333.619999997</v>
      </c>
      <c r="L28" s="95">
        <v>29279678.73</v>
      </c>
      <c r="M28" s="95">
        <v>21382638.16</v>
      </c>
      <c r="N28" s="95">
        <v>57816640.119999997</v>
      </c>
      <c r="O28" s="95">
        <v>51415690.240000002</v>
      </c>
      <c r="P28" s="95">
        <v>29737737.719999999</v>
      </c>
      <c r="Q28" s="95">
        <v>23612582.440000001</v>
      </c>
      <c r="R28" s="95">
        <v>33710065.899999999</v>
      </c>
      <c r="S28" s="95">
        <v>37008258.43</v>
      </c>
      <c r="T28" s="95">
        <v>22256261.420000002</v>
      </c>
      <c r="U28" s="95">
        <v>34555108.43</v>
      </c>
      <c r="V28" s="95">
        <v>31420020.399999999</v>
      </c>
      <c r="W28" s="95">
        <v>42591902.109999999</v>
      </c>
      <c r="X28" s="95">
        <v>77829293.719999999</v>
      </c>
      <c r="Y28" s="95">
        <v>27035579.09</v>
      </c>
      <c r="Z28" s="95">
        <v>147044559</v>
      </c>
      <c r="AA28" s="95">
        <v>41114205.880000003</v>
      </c>
      <c r="AB28" s="95">
        <v>2344118863.0999999</v>
      </c>
    </row>
    <row r="29" spans="1:28" ht="14.25">
      <c r="A29" s="499" t="s">
        <v>329</v>
      </c>
      <c r="B29" s="95">
        <v>49750012.030000001</v>
      </c>
      <c r="C29" s="95">
        <v>40667130.329999998</v>
      </c>
      <c r="D29" s="95">
        <v>14336997.949999999</v>
      </c>
      <c r="E29" s="95">
        <v>979564.51</v>
      </c>
      <c r="F29" s="95">
        <v>1819467.31</v>
      </c>
      <c r="G29" s="95">
        <v>2578813.7599999998</v>
      </c>
      <c r="H29" s="95">
        <v>3115948.39</v>
      </c>
      <c r="I29" s="95">
        <v>2936329.34</v>
      </c>
      <c r="J29" s="95">
        <v>1721274.19</v>
      </c>
      <c r="K29" s="95">
        <v>820698.53</v>
      </c>
      <c r="L29" s="95">
        <v>1403021.4</v>
      </c>
      <c r="M29" s="95">
        <v>2247851.1800000002</v>
      </c>
      <c r="N29" s="95">
        <v>4118323.8499999996</v>
      </c>
      <c r="O29" s="95">
        <v>2812455.84</v>
      </c>
      <c r="P29" s="95">
        <v>1330841.71</v>
      </c>
      <c r="Q29" s="95">
        <v>1081129.28</v>
      </c>
      <c r="R29" s="95">
        <v>752268.71</v>
      </c>
      <c r="S29" s="95">
        <v>1686919.4</v>
      </c>
      <c r="T29" s="95">
        <v>1703350.93</v>
      </c>
      <c r="U29" s="95">
        <v>1279126.3700000001</v>
      </c>
      <c r="V29" s="95">
        <v>843087.51</v>
      </c>
      <c r="W29" s="95">
        <v>3398082.11</v>
      </c>
      <c r="X29" s="95">
        <v>2327466.02</v>
      </c>
      <c r="Y29" s="95">
        <v>3011216.97</v>
      </c>
      <c r="Z29" s="95">
        <v>9237939.1999999993</v>
      </c>
      <c r="AA29" s="95">
        <v>1257592.02</v>
      </c>
      <c r="AB29" s="95">
        <v>157216908.84</v>
      </c>
    </row>
    <row r="30" spans="1:28" ht="14.25">
      <c r="A30" s="499" t="s">
        <v>330</v>
      </c>
      <c r="B30" s="95">
        <v>0</v>
      </c>
      <c r="C30" s="95">
        <v>0</v>
      </c>
      <c r="D30" s="95">
        <v>0</v>
      </c>
      <c r="E30" s="95">
        <v>0</v>
      </c>
      <c r="F30" s="95">
        <v>0</v>
      </c>
      <c r="G30" s="95">
        <v>0</v>
      </c>
      <c r="H30" s="95">
        <v>0</v>
      </c>
      <c r="I30" s="95">
        <v>0</v>
      </c>
      <c r="J30" s="95">
        <v>0</v>
      </c>
      <c r="K30" s="95">
        <v>0</v>
      </c>
      <c r="L30" s="95">
        <v>0</v>
      </c>
      <c r="M30" s="95">
        <v>0</v>
      </c>
      <c r="N30" s="95">
        <v>0</v>
      </c>
      <c r="O30" s="95">
        <v>0</v>
      </c>
      <c r="P30" s="95">
        <v>0</v>
      </c>
      <c r="Q30" s="95">
        <v>0</v>
      </c>
      <c r="R30" s="95">
        <v>0</v>
      </c>
      <c r="S30" s="95">
        <v>0</v>
      </c>
      <c r="T30" s="95">
        <v>0</v>
      </c>
      <c r="U30" s="95">
        <v>0</v>
      </c>
      <c r="V30" s="95">
        <v>0</v>
      </c>
      <c r="W30" s="95">
        <v>0</v>
      </c>
      <c r="X30" s="95">
        <v>0</v>
      </c>
      <c r="Y30" s="95">
        <v>0</v>
      </c>
      <c r="Z30" s="95">
        <v>0</v>
      </c>
      <c r="AA30" s="95">
        <v>0</v>
      </c>
      <c r="AB30" s="95">
        <v>0</v>
      </c>
    </row>
    <row r="31" spans="1:28" ht="14.25">
      <c r="A31" s="499" t="s">
        <v>331</v>
      </c>
      <c r="B31" s="95">
        <v>15888443.369999999</v>
      </c>
      <c r="C31" s="95">
        <v>9021615.4199999999</v>
      </c>
      <c r="D31" s="95">
        <v>4109101.3899999997</v>
      </c>
      <c r="E31" s="95">
        <v>358963.85</v>
      </c>
      <c r="F31" s="95">
        <v>700121.77</v>
      </c>
      <c r="G31" s="95">
        <v>1055711.26</v>
      </c>
      <c r="H31" s="95">
        <v>916566.05</v>
      </c>
      <c r="I31" s="95">
        <v>1421936.35</v>
      </c>
      <c r="J31" s="95">
        <v>1796949.2</v>
      </c>
      <c r="K31" s="95">
        <v>568756.73</v>
      </c>
      <c r="L31" s="95">
        <v>549328.24</v>
      </c>
      <c r="M31" s="95">
        <v>459403.21</v>
      </c>
      <c r="N31" s="95">
        <v>1451131</v>
      </c>
      <c r="O31" s="95">
        <v>1060442.95</v>
      </c>
      <c r="P31" s="95">
        <v>476757.58</v>
      </c>
      <c r="Q31" s="95">
        <v>163525.35999999999</v>
      </c>
      <c r="R31" s="95">
        <v>497511.56</v>
      </c>
      <c r="S31" s="95">
        <v>934661.95</v>
      </c>
      <c r="T31" s="95">
        <v>383254.61</v>
      </c>
      <c r="U31" s="95">
        <v>459979</v>
      </c>
      <c r="V31" s="95">
        <v>543100.86</v>
      </c>
      <c r="W31" s="95">
        <v>524682.74</v>
      </c>
      <c r="X31" s="95">
        <v>802524.56</v>
      </c>
      <c r="Y31" s="95">
        <v>651535.74</v>
      </c>
      <c r="Z31" s="95">
        <v>2520016.29</v>
      </c>
      <c r="AA31" s="95">
        <v>563216.82999999996</v>
      </c>
      <c r="AB31" s="95">
        <v>47879237.869999997</v>
      </c>
    </row>
    <row r="32" spans="1:28" ht="15">
      <c r="A32" s="608" t="s">
        <v>332</v>
      </c>
      <c r="B32" s="95">
        <v>0</v>
      </c>
      <c r="C32" s="95">
        <v>10716.92</v>
      </c>
      <c r="D32" s="95">
        <v>24861.119999999999</v>
      </c>
      <c r="E32" s="95">
        <v>0</v>
      </c>
      <c r="F32" s="95">
        <v>8218.3799999999992</v>
      </c>
      <c r="G32" s="95">
        <v>0</v>
      </c>
      <c r="H32" s="95">
        <v>0</v>
      </c>
      <c r="I32" s="95">
        <v>13007.89</v>
      </c>
      <c r="J32" s="95">
        <v>48.16</v>
      </c>
      <c r="K32" s="95">
        <v>2022.08</v>
      </c>
      <c r="L32" s="95">
        <v>152.08000000000001</v>
      </c>
      <c r="M32" s="95">
        <v>2049.4499999999998</v>
      </c>
      <c r="N32" s="95">
        <v>7927.4</v>
      </c>
      <c r="O32" s="95">
        <v>0</v>
      </c>
      <c r="P32" s="95">
        <v>675.36</v>
      </c>
      <c r="Q32" s="95">
        <v>0</v>
      </c>
      <c r="R32" s="95">
        <v>25.93</v>
      </c>
      <c r="S32" s="95">
        <v>7016.45</v>
      </c>
      <c r="T32" s="95">
        <v>1890.34</v>
      </c>
      <c r="U32" s="95">
        <v>0</v>
      </c>
      <c r="V32" s="95">
        <v>0</v>
      </c>
      <c r="W32" s="95">
        <v>1274.69</v>
      </c>
      <c r="X32" s="95">
        <v>42886.25</v>
      </c>
      <c r="Y32" s="95">
        <v>0</v>
      </c>
      <c r="Z32" s="95">
        <v>0</v>
      </c>
      <c r="AA32" s="95">
        <v>0</v>
      </c>
      <c r="AB32" s="95">
        <v>122772.5</v>
      </c>
    </row>
    <row r="33" spans="1:28" ht="15">
      <c r="A33" s="608" t="s">
        <v>339</v>
      </c>
      <c r="B33" s="95">
        <v>144795336.68000001</v>
      </c>
      <c r="C33" s="95">
        <v>68007061.379999995</v>
      </c>
      <c r="D33" s="95">
        <v>41591907.5</v>
      </c>
      <c r="E33" s="95">
        <v>0</v>
      </c>
      <c r="F33" s="95">
        <v>0</v>
      </c>
      <c r="G33" s="95">
        <v>0</v>
      </c>
      <c r="H33" s="95">
        <v>5914000.3899999997</v>
      </c>
      <c r="I33" s="95">
        <v>0</v>
      </c>
      <c r="J33" s="95">
        <v>0</v>
      </c>
      <c r="K33" s="95">
        <v>0</v>
      </c>
      <c r="L33" s="95">
        <v>98824.320000000007</v>
      </c>
      <c r="M33" s="95">
        <v>0</v>
      </c>
      <c r="N33" s="95">
        <v>24137.53</v>
      </c>
      <c r="O33" s="95">
        <v>0</v>
      </c>
      <c r="P33" s="95">
        <v>0</v>
      </c>
      <c r="Q33" s="95">
        <v>0</v>
      </c>
      <c r="R33" s="95">
        <v>1532088.13</v>
      </c>
      <c r="S33" s="95">
        <v>39162.82</v>
      </c>
      <c r="T33" s="95">
        <v>32180.750000000004</v>
      </c>
      <c r="U33" s="95">
        <v>718331.12</v>
      </c>
      <c r="V33" s="95">
        <v>1150367.1200000001</v>
      </c>
      <c r="W33" s="95">
        <v>208957.26</v>
      </c>
      <c r="X33" s="95">
        <v>1189292.1299999999</v>
      </c>
      <c r="Y33" s="95">
        <v>0</v>
      </c>
      <c r="Z33" s="95">
        <v>7272919.2599999998</v>
      </c>
      <c r="AA33" s="95">
        <v>0</v>
      </c>
      <c r="AB33" s="95">
        <v>272574566.38999999</v>
      </c>
    </row>
    <row r="34" spans="1:28" ht="15">
      <c r="A34" s="608" t="s">
        <v>348</v>
      </c>
      <c r="B34" s="95">
        <v>42972537.880000003</v>
      </c>
      <c r="C34" s="95">
        <v>12789569.26</v>
      </c>
      <c r="D34" s="95">
        <v>5987696.7300000004</v>
      </c>
      <c r="E34" s="95">
        <v>1630601.63</v>
      </c>
      <c r="F34" s="95">
        <v>5210213.28</v>
      </c>
      <c r="G34" s="95">
        <v>6335505.6200000001</v>
      </c>
      <c r="H34" s="95">
        <v>3427944.3</v>
      </c>
      <c r="I34" s="95">
        <v>5623631.79</v>
      </c>
      <c r="J34" s="95">
        <v>6788897.25</v>
      </c>
      <c r="K34" s="95">
        <v>3499322.95</v>
      </c>
      <c r="L34" s="95">
        <v>3769168</v>
      </c>
      <c r="M34" s="95">
        <v>1560109.58</v>
      </c>
      <c r="N34" s="95">
        <v>5047564.01</v>
      </c>
      <c r="O34" s="95">
        <v>2222738.66</v>
      </c>
      <c r="P34" s="95">
        <v>2779821.38</v>
      </c>
      <c r="Q34" s="95">
        <v>1574162.36</v>
      </c>
      <c r="R34" s="95">
        <v>1821297.37</v>
      </c>
      <c r="S34" s="95">
        <v>2289925.88</v>
      </c>
      <c r="T34" s="95">
        <v>1708552.07</v>
      </c>
      <c r="U34" s="95">
        <v>3949706.05</v>
      </c>
      <c r="V34" s="95">
        <v>4882129.53</v>
      </c>
      <c r="W34" s="95">
        <v>4437261.1500000004</v>
      </c>
      <c r="X34" s="95">
        <v>2307922.8199999998</v>
      </c>
      <c r="Y34" s="95">
        <v>3110669.37</v>
      </c>
      <c r="Z34" s="95">
        <v>4946011.91</v>
      </c>
      <c r="AA34" s="95">
        <v>594349.84</v>
      </c>
      <c r="AB34" s="95">
        <v>141267310.66999999</v>
      </c>
    </row>
    <row r="35" spans="1:28" ht="15">
      <c r="A35" s="608" t="s">
        <v>108</v>
      </c>
      <c r="B35" s="95">
        <v>45133042.5</v>
      </c>
      <c r="C35" s="95">
        <v>5253905</v>
      </c>
      <c r="D35" s="95">
        <v>9181396.5999999996</v>
      </c>
      <c r="E35" s="95">
        <v>1183519.03</v>
      </c>
      <c r="F35" s="95">
        <v>4154660.35</v>
      </c>
      <c r="G35" s="95">
        <v>2148755.7200000002</v>
      </c>
      <c r="H35" s="95">
        <v>3124019.79</v>
      </c>
      <c r="I35" s="95">
        <v>1393955.42</v>
      </c>
      <c r="J35" s="95">
        <v>1269031.6200000001</v>
      </c>
      <c r="K35" s="95">
        <v>1012621.21</v>
      </c>
      <c r="L35" s="95">
        <v>1999738.55</v>
      </c>
      <c r="M35" s="95">
        <v>634770.85</v>
      </c>
      <c r="N35" s="95">
        <v>3204801.21</v>
      </c>
      <c r="O35" s="95">
        <v>1144998.8799999999</v>
      </c>
      <c r="P35" s="95">
        <v>1344134.42</v>
      </c>
      <c r="Q35" s="95">
        <v>589643</v>
      </c>
      <c r="R35" s="95">
        <v>751127.52</v>
      </c>
      <c r="S35" s="95">
        <v>1917103.8</v>
      </c>
      <c r="T35" s="95">
        <v>1111504.44</v>
      </c>
      <c r="U35" s="95">
        <v>1291851.1000000001</v>
      </c>
      <c r="V35" s="95">
        <v>6364672.8600000003</v>
      </c>
      <c r="W35" s="95">
        <v>1229162.3400000001</v>
      </c>
      <c r="X35" s="95">
        <v>1893415.96</v>
      </c>
      <c r="Y35" s="95">
        <v>2701798.61</v>
      </c>
      <c r="Z35" s="95">
        <v>1650560.49</v>
      </c>
      <c r="AA35" s="95">
        <v>1633546.79</v>
      </c>
      <c r="AB35" s="95">
        <v>103317738.06</v>
      </c>
    </row>
    <row r="36" spans="1:28" ht="15">
      <c r="A36" s="608" t="s">
        <v>109</v>
      </c>
      <c r="B36" s="95">
        <v>0</v>
      </c>
      <c r="C36" s="95">
        <v>0</v>
      </c>
      <c r="D36" s="95">
        <v>0</v>
      </c>
      <c r="E36" s="95">
        <v>0</v>
      </c>
      <c r="F36" s="95">
        <v>0</v>
      </c>
      <c r="G36" s="95">
        <v>0</v>
      </c>
      <c r="H36" s="95">
        <v>0</v>
      </c>
      <c r="I36" s="95">
        <v>0</v>
      </c>
      <c r="J36" s="95">
        <v>0</v>
      </c>
      <c r="K36" s="95">
        <v>0</v>
      </c>
      <c r="L36" s="95">
        <v>0</v>
      </c>
      <c r="M36" s="95">
        <v>0</v>
      </c>
      <c r="N36" s="95">
        <v>0</v>
      </c>
      <c r="O36" s="95">
        <v>0</v>
      </c>
      <c r="P36" s="95">
        <v>0</v>
      </c>
      <c r="Q36" s="95">
        <v>0</v>
      </c>
      <c r="R36" s="95">
        <v>0</v>
      </c>
      <c r="S36" s="95">
        <v>0</v>
      </c>
      <c r="T36" s="95">
        <v>0</v>
      </c>
      <c r="U36" s="95">
        <v>0</v>
      </c>
      <c r="V36" s="95">
        <v>0</v>
      </c>
      <c r="W36" s="95">
        <v>0</v>
      </c>
      <c r="X36" s="95">
        <v>0</v>
      </c>
      <c r="Y36" s="95">
        <v>0</v>
      </c>
      <c r="Z36" s="95">
        <v>0</v>
      </c>
      <c r="AA36" s="95">
        <v>0</v>
      </c>
      <c r="AB36" s="95">
        <v>0</v>
      </c>
    </row>
    <row r="37" spans="1:28" ht="15">
      <c r="A37" s="608" t="s">
        <v>360</v>
      </c>
      <c r="B37" s="95">
        <v>0</v>
      </c>
      <c r="C37" s="95">
        <v>0</v>
      </c>
      <c r="D37" s="95">
        <v>0</v>
      </c>
      <c r="E37" s="95">
        <v>0</v>
      </c>
      <c r="F37" s="95">
        <v>0</v>
      </c>
      <c r="G37" s="95">
        <v>0</v>
      </c>
      <c r="H37" s="95">
        <v>0</v>
      </c>
      <c r="I37" s="95">
        <v>0</v>
      </c>
      <c r="J37" s="95">
        <v>0</v>
      </c>
      <c r="K37" s="95">
        <v>0</v>
      </c>
      <c r="L37" s="95">
        <v>0</v>
      </c>
      <c r="M37" s="95">
        <v>0</v>
      </c>
      <c r="N37" s="95">
        <v>0</v>
      </c>
      <c r="O37" s="95">
        <v>0</v>
      </c>
      <c r="P37" s="95">
        <v>0</v>
      </c>
      <c r="Q37" s="95">
        <v>0</v>
      </c>
      <c r="R37" s="95">
        <v>0</v>
      </c>
      <c r="S37" s="95">
        <v>0</v>
      </c>
      <c r="T37" s="95">
        <v>0</v>
      </c>
      <c r="U37" s="95">
        <v>0</v>
      </c>
      <c r="V37" s="95">
        <v>0</v>
      </c>
      <c r="W37" s="95">
        <v>237719.85</v>
      </c>
      <c r="X37" s="95">
        <v>0</v>
      </c>
      <c r="Y37" s="95">
        <v>480398.94</v>
      </c>
      <c r="Z37" s="95">
        <v>467042.52</v>
      </c>
      <c r="AA37" s="95">
        <v>347266.92</v>
      </c>
      <c r="AB37" s="95">
        <v>1532428.23</v>
      </c>
    </row>
    <row r="38" spans="1:28" ht="15.75" thickBot="1">
      <c r="A38" s="608" t="s">
        <v>111</v>
      </c>
      <c r="B38" s="95">
        <v>0</v>
      </c>
      <c r="C38" s="95">
        <v>0</v>
      </c>
      <c r="D38" s="95">
        <v>0</v>
      </c>
      <c r="E38" s="95">
        <v>0</v>
      </c>
      <c r="F38" s="95">
        <v>0</v>
      </c>
      <c r="G38" s="95">
        <v>0</v>
      </c>
      <c r="H38" s="95">
        <v>0</v>
      </c>
      <c r="I38" s="95">
        <v>0</v>
      </c>
      <c r="J38" s="95">
        <v>0</v>
      </c>
      <c r="K38" s="95">
        <v>0</v>
      </c>
      <c r="L38" s="95">
        <v>0</v>
      </c>
      <c r="M38" s="95">
        <v>0</v>
      </c>
      <c r="N38" s="95">
        <v>0</v>
      </c>
      <c r="O38" s="95">
        <v>0</v>
      </c>
      <c r="P38" s="95">
        <v>0</v>
      </c>
      <c r="Q38" s="95">
        <v>0</v>
      </c>
      <c r="R38" s="95">
        <v>0</v>
      </c>
      <c r="S38" s="95">
        <v>0</v>
      </c>
      <c r="T38" s="95">
        <v>0</v>
      </c>
      <c r="U38" s="95">
        <v>0</v>
      </c>
      <c r="V38" s="95">
        <v>0</v>
      </c>
      <c r="W38" s="95">
        <v>0</v>
      </c>
      <c r="X38" s="95">
        <v>0</v>
      </c>
      <c r="Y38" s="95">
        <v>0</v>
      </c>
      <c r="Z38" s="95">
        <v>0</v>
      </c>
      <c r="AA38" s="95">
        <v>0</v>
      </c>
      <c r="AB38" s="95">
        <v>0</v>
      </c>
    </row>
    <row r="39" spans="1:28" ht="16.5" thickTop="1" thickBot="1">
      <c r="A39" s="606" t="s">
        <v>369</v>
      </c>
      <c r="B39" s="607">
        <v>156519313.72</v>
      </c>
      <c r="C39" s="607">
        <v>65175971.969999999</v>
      </c>
      <c r="D39" s="607">
        <v>55491404.560000002</v>
      </c>
      <c r="E39" s="607">
        <v>29124095.469999999</v>
      </c>
      <c r="F39" s="607">
        <v>35885775.039999999</v>
      </c>
      <c r="G39" s="607">
        <v>52969954.420000002</v>
      </c>
      <c r="H39" s="607">
        <v>25771231.09</v>
      </c>
      <c r="I39" s="607">
        <v>34416649.600000001</v>
      </c>
      <c r="J39" s="607">
        <v>27981753.300000001</v>
      </c>
      <c r="K39" s="607">
        <v>21207516.289999999</v>
      </c>
      <c r="L39" s="607">
        <v>25762542.390000001</v>
      </c>
      <c r="M39" s="607">
        <v>10324805.609999999</v>
      </c>
      <c r="N39" s="607">
        <v>24863334.600000001</v>
      </c>
      <c r="O39" s="607">
        <v>13459510.029999999</v>
      </c>
      <c r="P39" s="607">
        <v>10970965.93</v>
      </c>
      <c r="Q39" s="607">
        <v>9376873.8399999999</v>
      </c>
      <c r="R39" s="607">
        <v>9843215.5999999996</v>
      </c>
      <c r="S39" s="607">
        <v>14757684.82</v>
      </c>
      <c r="T39" s="607">
        <v>13883494.85</v>
      </c>
      <c r="U39" s="607">
        <v>21061719.399999999</v>
      </c>
      <c r="V39" s="607">
        <v>19118453.73</v>
      </c>
      <c r="W39" s="607">
        <v>18530798.329999998</v>
      </c>
      <c r="X39" s="607">
        <v>17193341.48</v>
      </c>
      <c r="Y39" s="607">
        <v>9998390.7200000007</v>
      </c>
      <c r="Z39" s="607">
        <v>22280587.309999999</v>
      </c>
      <c r="AA39" s="607">
        <v>8749584.25</v>
      </c>
      <c r="AB39" s="607">
        <v>754718968.35000002</v>
      </c>
    </row>
    <row r="40" spans="1:28" ht="15.75" thickTop="1">
      <c r="A40" s="608" t="s">
        <v>113</v>
      </c>
      <c r="B40" s="95">
        <v>86083092.049999997</v>
      </c>
      <c r="C40" s="95">
        <v>39103211.630000003</v>
      </c>
      <c r="D40" s="95">
        <v>22632200</v>
      </c>
      <c r="E40" s="95">
        <v>9146859.9600000009</v>
      </c>
      <c r="F40" s="95">
        <v>3012093.87</v>
      </c>
      <c r="G40" s="95">
        <v>13492810.33</v>
      </c>
      <c r="H40" s="95">
        <v>2118420</v>
      </c>
      <c r="I40" s="95">
        <v>4699659.34</v>
      </c>
      <c r="J40" s="95">
        <v>3568470</v>
      </c>
      <c r="K40" s="95">
        <v>3758773.31</v>
      </c>
      <c r="L40" s="95">
        <v>3885876.41</v>
      </c>
      <c r="M40" s="95">
        <v>2692011.63</v>
      </c>
      <c r="N40" s="95">
        <v>1989550</v>
      </c>
      <c r="O40" s="95">
        <v>2000074.75</v>
      </c>
      <c r="P40" s="95">
        <v>2541605.7000000002</v>
      </c>
      <c r="Q40" s="95">
        <v>2604600</v>
      </c>
      <c r="R40" s="95">
        <v>1763670</v>
      </c>
      <c r="S40" s="95">
        <v>3251525.24</v>
      </c>
      <c r="T40" s="95">
        <v>5744050</v>
      </c>
      <c r="U40" s="95">
        <v>5759208.8799999999</v>
      </c>
      <c r="V40" s="95">
        <v>6007731.1500000004</v>
      </c>
      <c r="W40" s="95">
        <v>1065533.5</v>
      </c>
      <c r="X40" s="95">
        <v>1145597.74</v>
      </c>
      <c r="Y40" s="95">
        <v>1659560</v>
      </c>
      <c r="Z40" s="95">
        <v>18259480.68</v>
      </c>
      <c r="AA40" s="95">
        <v>2361825</v>
      </c>
      <c r="AB40" s="95">
        <v>250347491.16999999</v>
      </c>
    </row>
    <row r="41" spans="1:28" ht="15">
      <c r="A41" s="608" t="s">
        <v>114</v>
      </c>
      <c r="B41" s="95">
        <v>691504.97</v>
      </c>
      <c r="C41" s="95">
        <v>287549.40000000002</v>
      </c>
      <c r="D41" s="95">
        <v>0</v>
      </c>
      <c r="E41" s="95">
        <v>2186.39</v>
      </c>
      <c r="F41" s="95">
        <v>0</v>
      </c>
      <c r="G41" s="95">
        <v>0</v>
      </c>
      <c r="H41" s="95">
        <v>0</v>
      </c>
      <c r="I41" s="95">
        <v>287982.98</v>
      </c>
      <c r="J41" s="95">
        <v>1209141.3600000001</v>
      </c>
      <c r="K41" s="95">
        <v>1084805.69</v>
      </c>
      <c r="L41" s="95">
        <v>1184746.07</v>
      </c>
      <c r="M41" s="95">
        <v>154136</v>
      </c>
      <c r="N41" s="95">
        <v>355360.14</v>
      </c>
      <c r="O41" s="95">
        <v>1067735.3400000001</v>
      </c>
      <c r="P41" s="95">
        <v>579020.35</v>
      </c>
      <c r="Q41" s="95">
        <v>2933228.32</v>
      </c>
      <c r="R41" s="95">
        <v>984130</v>
      </c>
      <c r="S41" s="95">
        <v>908535.5</v>
      </c>
      <c r="T41" s="95">
        <v>183819.89</v>
      </c>
      <c r="U41" s="95">
        <v>15608.08</v>
      </c>
      <c r="V41" s="95">
        <v>335920.55</v>
      </c>
      <c r="W41" s="95">
        <v>489867.06</v>
      </c>
      <c r="X41" s="95">
        <v>3090635.07</v>
      </c>
      <c r="Y41" s="95">
        <v>0</v>
      </c>
      <c r="Z41" s="95">
        <v>3615611.84</v>
      </c>
      <c r="AA41" s="95">
        <v>179624.93</v>
      </c>
      <c r="AB41" s="95">
        <v>19641149.93</v>
      </c>
    </row>
    <row r="42" spans="1:28" ht="15">
      <c r="A42" s="608" t="s">
        <v>115</v>
      </c>
      <c r="B42" s="95">
        <v>0</v>
      </c>
      <c r="C42" s="95">
        <v>0</v>
      </c>
      <c r="D42" s="95">
        <v>0</v>
      </c>
      <c r="E42" s="95">
        <v>0</v>
      </c>
      <c r="F42" s="95">
        <v>0</v>
      </c>
      <c r="G42" s="95">
        <v>0</v>
      </c>
      <c r="H42" s="95">
        <v>0</v>
      </c>
      <c r="I42" s="95">
        <v>0</v>
      </c>
      <c r="J42" s="95">
        <v>0</v>
      </c>
      <c r="K42" s="95">
        <v>0</v>
      </c>
      <c r="L42" s="95">
        <v>0</v>
      </c>
      <c r="M42" s="95">
        <v>0</v>
      </c>
      <c r="N42" s="95">
        <v>0</v>
      </c>
      <c r="O42" s="95">
        <v>0</v>
      </c>
      <c r="P42" s="95">
        <v>0</v>
      </c>
      <c r="Q42" s="95">
        <v>0</v>
      </c>
      <c r="R42" s="95">
        <v>0</v>
      </c>
      <c r="S42" s="95">
        <v>0</v>
      </c>
      <c r="T42" s="95">
        <v>0</v>
      </c>
      <c r="U42" s="95">
        <v>0</v>
      </c>
      <c r="V42" s="95">
        <v>0</v>
      </c>
      <c r="W42" s="95">
        <v>0</v>
      </c>
      <c r="X42" s="95">
        <v>0</v>
      </c>
      <c r="Y42" s="95">
        <v>0</v>
      </c>
      <c r="Z42" s="95">
        <v>0</v>
      </c>
      <c r="AA42" s="95">
        <v>0</v>
      </c>
      <c r="AB42" s="95">
        <v>0</v>
      </c>
    </row>
    <row r="43" spans="1:28" ht="15">
      <c r="A43" s="608" t="s">
        <v>51</v>
      </c>
      <c r="B43" s="95">
        <v>67354051.480000004</v>
      </c>
      <c r="C43" s="95">
        <v>25348692.07</v>
      </c>
      <c r="D43" s="95">
        <v>34462556.780000001</v>
      </c>
      <c r="E43" s="95">
        <v>18738276.109999999</v>
      </c>
      <c r="F43" s="95">
        <v>29293462.25</v>
      </c>
      <c r="G43" s="95">
        <v>34516166.57</v>
      </c>
      <c r="H43" s="95">
        <v>20598246.75</v>
      </c>
      <c r="I43" s="95">
        <v>25211607.25</v>
      </c>
      <c r="J43" s="95">
        <v>19558117.379999999</v>
      </c>
      <c r="K43" s="95">
        <v>12596993.029999999</v>
      </c>
      <c r="L43" s="95">
        <v>17204564.75</v>
      </c>
      <c r="M43" s="95">
        <v>7410195.8899999997</v>
      </c>
      <c r="N43" s="95">
        <v>17594677.489999998</v>
      </c>
      <c r="O43" s="95">
        <v>8636334.7599999998</v>
      </c>
      <c r="P43" s="95">
        <v>6278785.9500000002</v>
      </c>
      <c r="Q43" s="95">
        <v>3483867.13</v>
      </c>
      <c r="R43" s="95">
        <v>5833234.3099999996</v>
      </c>
      <c r="S43" s="95">
        <v>7828646.3399999999</v>
      </c>
      <c r="T43" s="95">
        <v>6872979.54</v>
      </c>
      <c r="U43" s="95">
        <v>11524629.23</v>
      </c>
      <c r="V43" s="95">
        <v>8064260.5999999996</v>
      </c>
      <c r="W43" s="95">
        <v>14892868.869999999</v>
      </c>
      <c r="X43" s="95">
        <v>10991918.699999999</v>
      </c>
      <c r="Y43" s="95">
        <v>6871067.7800000003</v>
      </c>
      <c r="Z43" s="95">
        <v>2188121.0099999998</v>
      </c>
      <c r="AA43" s="95">
        <v>5096471.8099999996</v>
      </c>
      <c r="AB43" s="95">
        <v>428450793.82999998</v>
      </c>
    </row>
    <row r="44" spans="1:28" ht="15">
      <c r="A44" s="608" t="s">
        <v>52</v>
      </c>
      <c r="B44" s="95">
        <v>2390665.2200000002</v>
      </c>
      <c r="C44" s="95">
        <v>436518.87</v>
      </c>
      <c r="D44" s="95">
        <v>-1603352.22</v>
      </c>
      <c r="E44" s="95">
        <v>1236773.01</v>
      </c>
      <c r="F44" s="95">
        <v>3580218.92</v>
      </c>
      <c r="G44" s="95">
        <v>4960977.5199999996</v>
      </c>
      <c r="H44" s="95">
        <v>3054564.34</v>
      </c>
      <c r="I44" s="95">
        <v>4217400.03</v>
      </c>
      <c r="J44" s="95">
        <v>3646024.56</v>
      </c>
      <c r="K44" s="95">
        <v>3766944.26</v>
      </c>
      <c r="L44" s="95">
        <v>3487355.16</v>
      </c>
      <c r="M44" s="95">
        <v>68462.09</v>
      </c>
      <c r="N44" s="95">
        <v>4923746.97</v>
      </c>
      <c r="O44" s="95">
        <v>1755365.18</v>
      </c>
      <c r="P44" s="95">
        <v>1571553.93</v>
      </c>
      <c r="Q44" s="95">
        <v>355178.39</v>
      </c>
      <c r="R44" s="95">
        <v>1262181.29</v>
      </c>
      <c r="S44" s="95">
        <v>2768977.74</v>
      </c>
      <c r="T44" s="95">
        <v>1082645.42</v>
      </c>
      <c r="U44" s="95">
        <v>3762273.21</v>
      </c>
      <c r="V44" s="95">
        <v>4710541.43</v>
      </c>
      <c r="W44" s="95">
        <v>2082528.9</v>
      </c>
      <c r="X44" s="95">
        <v>1965189.97</v>
      </c>
      <c r="Y44" s="95">
        <v>1467762.94</v>
      </c>
      <c r="Z44" s="95">
        <v>-1782626.22</v>
      </c>
      <c r="AA44" s="95">
        <v>1111662.51</v>
      </c>
      <c r="AB44" s="95">
        <v>56279533.420000002</v>
      </c>
    </row>
    <row r="45" spans="1:28" ht="14.25">
      <c r="A45" s="499" t="s">
        <v>382</v>
      </c>
      <c r="B45" s="95">
        <v>0</v>
      </c>
      <c r="C45" s="95">
        <v>0</v>
      </c>
      <c r="D45" s="95">
        <v>-2554007.9700000002</v>
      </c>
      <c r="E45" s="95">
        <v>1082520.98</v>
      </c>
      <c r="F45" s="95">
        <v>2509434.15</v>
      </c>
      <c r="G45" s="95">
        <v>3098463.14</v>
      </c>
      <c r="H45" s="95">
        <v>2152863.54</v>
      </c>
      <c r="I45" s="95">
        <v>3443379.59</v>
      </c>
      <c r="J45" s="95">
        <v>3001099.24</v>
      </c>
      <c r="K45" s="95">
        <v>2653431.06</v>
      </c>
      <c r="L45" s="95">
        <v>2770165.14</v>
      </c>
      <c r="M45" s="95">
        <v>62364.09</v>
      </c>
      <c r="N45" s="95">
        <v>3960504.18</v>
      </c>
      <c r="O45" s="95">
        <v>1377921.41</v>
      </c>
      <c r="P45" s="95">
        <v>1518214.86</v>
      </c>
      <c r="Q45" s="95">
        <v>285972.34999999998</v>
      </c>
      <c r="R45" s="95">
        <v>739269.45</v>
      </c>
      <c r="S45" s="95">
        <v>1964742.47</v>
      </c>
      <c r="T45" s="95">
        <v>780839.21</v>
      </c>
      <c r="U45" s="95">
        <v>2782721.06</v>
      </c>
      <c r="V45" s="95">
        <v>2443527.14</v>
      </c>
      <c r="W45" s="95">
        <v>1374660.23</v>
      </c>
      <c r="X45" s="95">
        <v>1626176.4</v>
      </c>
      <c r="Y45" s="95">
        <v>1147742.8700000001</v>
      </c>
      <c r="Z45" s="95">
        <v>-1621988.37</v>
      </c>
      <c r="AA45" s="95">
        <v>1033942.7599999999</v>
      </c>
      <c r="AB45" s="95">
        <v>37633958.979999997</v>
      </c>
    </row>
    <row r="46" spans="1:28" ht="15" thickBot="1">
      <c r="A46" s="499" t="s">
        <v>383</v>
      </c>
      <c r="B46" s="95">
        <v>2390665.2200000002</v>
      </c>
      <c r="C46" s="95">
        <v>436518.87</v>
      </c>
      <c r="D46" s="95">
        <v>950655.75</v>
      </c>
      <c r="E46" s="95">
        <v>154252.03</v>
      </c>
      <c r="F46" s="95">
        <v>1070784.77</v>
      </c>
      <c r="G46" s="95">
        <v>1862514.38</v>
      </c>
      <c r="H46" s="95">
        <v>901700.8</v>
      </c>
      <c r="I46" s="95">
        <v>774020.44</v>
      </c>
      <c r="J46" s="95">
        <v>644925.31999999995</v>
      </c>
      <c r="K46" s="95">
        <v>1113513.2</v>
      </c>
      <c r="L46" s="95">
        <v>717190.02</v>
      </c>
      <c r="M46" s="95">
        <v>6098</v>
      </c>
      <c r="N46" s="95">
        <v>963242.79</v>
      </c>
      <c r="O46" s="95">
        <v>377443.77</v>
      </c>
      <c r="P46" s="95">
        <v>53339.07</v>
      </c>
      <c r="Q46" s="95">
        <v>69206.039999999994</v>
      </c>
      <c r="R46" s="95">
        <v>522911.83999999997</v>
      </c>
      <c r="S46" s="95">
        <v>804235.27</v>
      </c>
      <c r="T46" s="95">
        <v>301806.21000000002</v>
      </c>
      <c r="U46" s="95">
        <v>979552.15</v>
      </c>
      <c r="V46" s="95">
        <v>2267014.29</v>
      </c>
      <c r="W46" s="95">
        <v>707868.67</v>
      </c>
      <c r="X46" s="95">
        <v>339013.57</v>
      </c>
      <c r="Y46" s="95">
        <v>320020.07</v>
      </c>
      <c r="Z46" s="95">
        <v>-160637.85</v>
      </c>
      <c r="AA46" s="95">
        <v>77719.75</v>
      </c>
      <c r="AB46" s="95">
        <v>18645574.440000001</v>
      </c>
    </row>
    <row r="47" spans="1:28" ht="16.5" thickTop="1" thickBot="1">
      <c r="A47" s="606" t="s">
        <v>384</v>
      </c>
      <c r="B47" s="607">
        <v>1376208408.99</v>
      </c>
      <c r="C47" s="607">
        <v>778136523.63</v>
      </c>
      <c r="D47" s="607">
        <v>487195270.25999999</v>
      </c>
      <c r="E47" s="607">
        <v>141311124.71000001</v>
      </c>
      <c r="F47" s="607">
        <v>140780601.72999999</v>
      </c>
      <c r="G47" s="607">
        <v>225620092.81</v>
      </c>
      <c r="H47" s="607">
        <v>135324865.81999999</v>
      </c>
      <c r="I47" s="607">
        <v>158991526.88</v>
      </c>
      <c r="J47" s="607">
        <v>163534597.02000001</v>
      </c>
      <c r="K47" s="607">
        <v>88803098.480000004</v>
      </c>
      <c r="L47" s="607">
        <v>84673887.170000002</v>
      </c>
      <c r="M47" s="607">
        <v>56579989.439999998</v>
      </c>
      <c r="N47" s="607">
        <v>148049296.63</v>
      </c>
      <c r="O47" s="607">
        <v>107142996.41</v>
      </c>
      <c r="P47" s="607">
        <v>79008345.530000001</v>
      </c>
      <c r="Q47" s="607">
        <v>55577733.350000001</v>
      </c>
      <c r="R47" s="607">
        <v>72189386.459999993</v>
      </c>
      <c r="S47" s="607">
        <v>100374486.89</v>
      </c>
      <c r="T47" s="607">
        <v>66469902.119999997</v>
      </c>
      <c r="U47" s="607">
        <v>170005628.86000001</v>
      </c>
      <c r="V47" s="607">
        <v>174772330.13</v>
      </c>
      <c r="W47" s="607">
        <v>120677845.79000001</v>
      </c>
      <c r="X47" s="607">
        <v>126080120.48</v>
      </c>
      <c r="Y47" s="607">
        <v>78136090.530000001</v>
      </c>
      <c r="Z47" s="607">
        <v>257959181.22</v>
      </c>
      <c r="AA47" s="607">
        <v>80880206.099999994</v>
      </c>
      <c r="AB47" s="607">
        <v>5474483537.4399996</v>
      </c>
    </row>
    <row r="48" spans="1:28" ht="15.75" thickTop="1">
      <c r="A48" s="608" t="s">
        <v>385</v>
      </c>
      <c r="B48" s="95">
        <v>104570.39</v>
      </c>
      <c r="C48" s="95">
        <v>0</v>
      </c>
      <c r="D48" s="95">
        <v>0</v>
      </c>
      <c r="E48" s="95">
        <v>0</v>
      </c>
      <c r="F48" s="95">
        <v>0</v>
      </c>
      <c r="G48" s="95">
        <v>0</v>
      </c>
      <c r="H48" s="95">
        <v>0</v>
      </c>
      <c r="I48" s="95">
        <v>0</v>
      </c>
      <c r="J48" s="95">
        <v>0</v>
      </c>
      <c r="K48" s="95">
        <v>0</v>
      </c>
      <c r="L48" s="95">
        <v>0</v>
      </c>
      <c r="M48" s="95">
        <v>0</v>
      </c>
      <c r="N48" s="95">
        <v>0</v>
      </c>
      <c r="O48" s="95">
        <v>0</v>
      </c>
      <c r="P48" s="95">
        <v>0</v>
      </c>
      <c r="Q48" s="95">
        <v>0</v>
      </c>
      <c r="R48" s="95">
        <v>0</v>
      </c>
      <c r="S48" s="95">
        <v>0</v>
      </c>
      <c r="T48" s="95">
        <v>0</v>
      </c>
      <c r="U48" s="95">
        <v>0</v>
      </c>
      <c r="V48" s="95">
        <v>0</v>
      </c>
      <c r="W48" s="95">
        <v>0</v>
      </c>
      <c r="X48" s="95">
        <v>0</v>
      </c>
      <c r="Y48" s="95">
        <v>0</v>
      </c>
      <c r="Z48" s="95">
        <v>0</v>
      </c>
      <c r="AA48" s="95">
        <v>0</v>
      </c>
      <c r="AB48" s="95">
        <v>104570.39</v>
      </c>
    </row>
    <row r="49" spans="1:28" ht="30" customHeight="1" thickBot="1">
      <c r="A49" s="608" t="s">
        <v>405</v>
      </c>
      <c r="B49" s="95">
        <v>2581675714.5</v>
      </c>
      <c r="C49" s="95">
        <v>1376303974.9400001</v>
      </c>
      <c r="D49" s="95">
        <v>665519545.34000003</v>
      </c>
      <c r="E49" s="95">
        <v>156588011.19999999</v>
      </c>
      <c r="F49" s="95">
        <v>247141997.41999999</v>
      </c>
      <c r="G49" s="95">
        <v>392326751.62</v>
      </c>
      <c r="H49" s="95">
        <v>225494197.03</v>
      </c>
      <c r="I49" s="95">
        <v>444426093.17000002</v>
      </c>
      <c r="J49" s="95">
        <v>271373381.98000002</v>
      </c>
      <c r="K49" s="95">
        <v>60952183.200000003</v>
      </c>
      <c r="L49" s="95">
        <v>97386573.109999999</v>
      </c>
      <c r="M49" s="95">
        <v>113709529.03</v>
      </c>
      <c r="N49" s="95">
        <v>188620473.53</v>
      </c>
      <c r="O49" s="95">
        <v>148779447.02000001</v>
      </c>
      <c r="P49" s="95">
        <v>72123665.930000007</v>
      </c>
      <c r="Q49" s="95">
        <v>104306629.84</v>
      </c>
      <c r="R49" s="95">
        <v>165644500.40000001</v>
      </c>
      <c r="S49" s="95">
        <v>37646628.82</v>
      </c>
      <c r="T49" s="95">
        <v>87267992.439999998</v>
      </c>
      <c r="U49" s="95">
        <v>191318161.06</v>
      </c>
      <c r="V49" s="95">
        <v>94244787.099999994</v>
      </c>
      <c r="W49" s="95">
        <v>65561189.539999992</v>
      </c>
      <c r="X49" s="95">
        <v>124922463.72</v>
      </c>
      <c r="Y49" s="95">
        <v>31263768</v>
      </c>
      <c r="Z49" s="95">
        <v>493125796.31</v>
      </c>
      <c r="AA49" s="95">
        <v>81395292.010000005</v>
      </c>
      <c r="AB49" s="95">
        <v>8519118748.2600012</v>
      </c>
    </row>
    <row r="50" spans="1:28" ht="18" customHeight="1" thickTop="1" thickBot="1">
      <c r="A50" s="606" t="s">
        <v>650</v>
      </c>
      <c r="B50" s="607"/>
      <c r="C50" s="607"/>
      <c r="D50" s="607"/>
      <c r="E50" s="607"/>
      <c r="F50" s="607"/>
      <c r="G50" s="607"/>
      <c r="H50" s="607"/>
      <c r="I50" s="607"/>
      <c r="J50" s="607"/>
      <c r="K50" s="607"/>
      <c r="L50" s="607"/>
      <c r="M50" s="607"/>
      <c r="N50" s="607"/>
      <c r="O50" s="607"/>
      <c r="P50" s="607"/>
      <c r="Q50" s="607"/>
      <c r="R50" s="607"/>
      <c r="S50" s="607"/>
      <c r="T50" s="607"/>
      <c r="U50" s="607"/>
      <c r="V50" s="607"/>
      <c r="W50" s="607"/>
      <c r="X50" s="607"/>
      <c r="Y50" s="607"/>
      <c r="Z50" s="607"/>
      <c r="AA50" s="607"/>
      <c r="AB50" s="607"/>
    </row>
    <row r="51" spans="1:28" ht="24" customHeight="1" thickTop="1">
      <c r="A51" s="608" t="s">
        <v>447</v>
      </c>
      <c r="B51" s="95">
        <v>35619677.5</v>
      </c>
      <c r="C51" s="95">
        <v>20238357.789999999</v>
      </c>
      <c r="D51" s="95">
        <v>10542203.26</v>
      </c>
      <c r="E51" s="95">
        <v>3171522.94</v>
      </c>
      <c r="F51" s="95">
        <v>3028216.71</v>
      </c>
      <c r="G51" s="95">
        <v>5671442.6100000003</v>
      </c>
      <c r="H51" s="95">
        <v>3843126.91</v>
      </c>
      <c r="I51" s="95">
        <v>4148474.5199999996</v>
      </c>
      <c r="J51" s="95">
        <v>4595010.46</v>
      </c>
      <c r="K51" s="95">
        <v>2469614.86</v>
      </c>
      <c r="L51" s="95">
        <v>2796747.78</v>
      </c>
      <c r="M51" s="95">
        <v>1660511.27</v>
      </c>
      <c r="N51" s="95">
        <v>3958384.72</v>
      </c>
      <c r="O51" s="95">
        <v>3091554.93</v>
      </c>
      <c r="P51" s="95">
        <v>2315530.34</v>
      </c>
      <c r="Q51" s="95">
        <v>2681583.94</v>
      </c>
      <c r="R51" s="95">
        <v>1827101.11</v>
      </c>
      <c r="S51" s="95">
        <v>3453023.08</v>
      </c>
      <c r="T51" s="95">
        <v>1638051.69</v>
      </c>
      <c r="U51" s="95">
        <v>3349145.4</v>
      </c>
      <c r="V51" s="95">
        <v>3994875.79</v>
      </c>
      <c r="W51" s="95">
        <v>3298044.3</v>
      </c>
      <c r="X51" s="95">
        <v>3294231.92</v>
      </c>
      <c r="Y51" s="95">
        <v>2275786.3199999998</v>
      </c>
      <c r="Z51" s="95">
        <v>6726969.5800000001</v>
      </c>
      <c r="AA51" s="95">
        <v>1973451.91</v>
      </c>
      <c r="AB51" s="95">
        <v>141662641.63999999</v>
      </c>
    </row>
    <row r="52" spans="1:28" ht="15">
      <c r="A52" s="608" t="s">
        <v>459</v>
      </c>
      <c r="B52" s="95">
        <v>-8481383.7100000009</v>
      </c>
      <c r="C52" s="95">
        <v>-6206106.29</v>
      </c>
      <c r="D52" s="95">
        <v>-3318299.07</v>
      </c>
      <c r="E52" s="95">
        <v>-396561.31</v>
      </c>
      <c r="F52" s="95">
        <v>-573834.13</v>
      </c>
      <c r="G52" s="95">
        <v>-920043.13</v>
      </c>
      <c r="H52" s="95">
        <v>-829852.45</v>
      </c>
      <c r="I52" s="95">
        <v>-903502.32</v>
      </c>
      <c r="J52" s="95">
        <v>-959805.95</v>
      </c>
      <c r="K52" s="95">
        <v>-287963.59999999998</v>
      </c>
      <c r="L52" s="95">
        <v>-325932.03000000003</v>
      </c>
      <c r="M52" s="95">
        <v>-279503.31</v>
      </c>
      <c r="N52" s="95">
        <v>-771347.31</v>
      </c>
      <c r="O52" s="95">
        <v>-737491.05</v>
      </c>
      <c r="P52" s="95">
        <v>-341855.59</v>
      </c>
      <c r="Q52" s="95">
        <v>-475710.89</v>
      </c>
      <c r="R52" s="95">
        <v>-430108.43</v>
      </c>
      <c r="S52" s="95">
        <v>-794214.69</v>
      </c>
      <c r="T52" s="95">
        <v>-240421.25</v>
      </c>
      <c r="U52" s="95">
        <v>-509035.79</v>
      </c>
      <c r="V52" s="95">
        <v>-468893.77</v>
      </c>
      <c r="W52" s="95">
        <v>-589685.22</v>
      </c>
      <c r="X52" s="95">
        <v>-940568.71</v>
      </c>
      <c r="Y52" s="95">
        <v>-520714.73000000004</v>
      </c>
      <c r="Z52" s="95">
        <v>-1948973.6</v>
      </c>
      <c r="AA52" s="95">
        <v>-701961.01</v>
      </c>
      <c r="AB52" s="95">
        <v>-32953769.34</v>
      </c>
    </row>
    <row r="53" spans="1:28" ht="15">
      <c r="A53" s="608" t="s">
        <v>467</v>
      </c>
      <c r="B53" s="95">
        <v>27138293.789999999</v>
      </c>
      <c r="C53" s="95">
        <v>14032251.5</v>
      </c>
      <c r="D53" s="95">
        <v>7223904.1900000004</v>
      </c>
      <c r="E53" s="95">
        <v>2774961.63</v>
      </c>
      <c r="F53" s="95">
        <v>2454382.58</v>
      </c>
      <c r="G53" s="95">
        <v>4751399.4800000004</v>
      </c>
      <c r="H53" s="95">
        <v>3013274.46</v>
      </c>
      <c r="I53" s="95">
        <v>3244972.2</v>
      </c>
      <c r="J53" s="95">
        <v>3635204.51</v>
      </c>
      <c r="K53" s="95">
        <v>2181651.2599999998</v>
      </c>
      <c r="L53" s="95">
        <v>2470815.75</v>
      </c>
      <c r="M53" s="95">
        <v>1381007.96</v>
      </c>
      <c r="N53" s="95">
        <v>3187037.41</v>
      </c>
      <c r="O53" s="95">
        <v>2354063.88</v>
      </c>
      <c r="P53" s="95">
        <v>1973674.75</v>
      </c>
      <c r="Q53" s="95">
        <v>2205873.0499999998</v>
      </c>
      <c r="R53" s="95">
        <v>1396992.68</v>
      </c>
      <c r="S53" s="95">
        <v>2658808.39</v>
      </c>
      <c r="T53" s="95">
        <v>1397630.44</v>
      </c>
      <c r="U53" s="95">
        <v>2840109.61</v>
      </c>
      <c r="V53" s="95">
        <v>3525982.02</v>
      </c>
      <c r="W53" s="95">
        <v>2708359.08</v>
      </c>
      <c r="X53" s="95">
        <v>2353663.21</v>
      </c>
      <c r="Y53" s="95">
        <v>1755071.59</v>
      </c>
      <c r="Z53" s="95">
        <v>4777995.9800000004</v>
      </c>
      <c r="AA53" s="95">
        <v>1271490.8999999999</v>
      </c>
      <c r="AB53" s="95">
        <v>108708872.3</v>
      </c>
    </row>
    <row r="54" spans="1:28" ht="15">
      <c r="A54" s="608" t="s">
        <v>468</v>
      </c>
      <c r="B54" s="95">
        <v>2530609.64</v>
      </c>
      <c r="C54" s="95">
        <v>1402086.52</v>
      </c>
      <c r="D54" s="95">
        <v>498327.7</v>
      </c>
      <c r="E54" s="95">
        <v>172152.11</v>
      </c>
      <c r="F54" s="95">
        <v>275242.95</v>
      </c>
      <c r="G54" s="95">
        <v>277173.14</v>
      </c>
      <c r="H54" s="95">
        <v>177455.49</v>
      </c>
      <c r="I54" s="95">
        <v>57455.27</v>
      </c>
      <c r="J54" s="95">
        <v>64312.029999999992</v>
      </c>
      <c r="K54" s="95">
        <v>43259.38</v>
      </c>
      <c r="L54" s="95">
        <v>42448.03</v>
      </c>
      <c r="M54" s="95">
        <v>35079.870000000003</v>
      </c>
      <c r="N54" s="95">
        <v>57562.18</v>
      </c>
      <c r="O54" s="95">
        <v>131825.65</v>
      </c>
      <c r="P54" s="95">
        <v>9687.27</v>
      </c>
      <c r="Q54" s="95">
        <v>64401.210000000006</v>
      </c>
      <c r="R54" s="95">
        <v>84659.3</v>
      </c>
      <c r="S54" s="95">
        <v>28308.84</v>
      </c>
      <c r="T54" s="95">
        <v>13578.33</v>
      </c>
      <c r="U54" s="95">
        <v>28581.5</v>
      </c>
      <c r="V54" s="95">
        <v>110484.69</v>
      </c>
      <c r="W54" s="95">
        <v>147041.51999999999</v>
      </c>
      <c r="X54" s="95">
        <v>54677.88</v>
      </c>
      <c r="Y54" s="95">
        <v>117767.84</v>
      </c>
      <c r="Z54" s="95">
        <v>674768.61</v>
      </c>
      <c r="AA54" s="95">
        <v>120645.73</v>
      </c>
      <c r="AB54" s="95">
        <v>7219592.6799999997</v>
      </c>
    </row>
    <row r="55" spans="1:28" ht="15">
      <c r="A55" s="608" t="s">
        <v>474</v>
      </c>
      <c r="B55" s="95">
        <v>-629232.51</v>
      </c>
      <c r="C55" s="95">
        <v>-421423.55</v>
      </c>
      <c r="D55" s="95">
        <v>-18745.28</v>
      </c>
      <c r="E55" s="95">
        <v>-248689.89</v>
      </c>
      <c r="F55" s="95">
        <v>-45057.88</v>
      </c>
      <c r="G55" s="95">
        <v>-24681</v>
      </c>
      <c r="H55" s="95">
        <v>-6069.69</v>
      </c>
      <c r="I55" s="95">
        <v>0</v>
      </c>
      <c r="J55" s="95">
        <v>-6240.11</v>
      </c>
      <c r="K55" s="95">
        <v>-13174.73</v>
      </c>
      <c r="L55" s="95">
        <v>-385.3</v>
      </c>
      <c r="M55" s="95">
        <v>-19180.07</v>
      </c>
      <c r="N55" s="95">
        <v>-7927.6</v>
      </c>
      <c r="O55" s="95">
        <v>-22565.95</v>
      </c>
      <c r="P55" s="95">
        <v>-11283.97</v>
      </c>
      <c r="Q55" s="95">
        <v>-6211.86</v>
      </c>
      <c r="R55" s="95">
        <v>-6816.02</v>
      </c>
      <c r="S55" s="95">
        <v>0</v>
      </c>
      <c r="T55" s="95">
        <v>-13511.75</v>
      </c>
      <c r="U55" s="95">
        <v>-28016.07</v>
      </c>
      <c r="V55" s="95">
        <v>-44736.61</v>
      </c>
      <c r="W55" s="95">
        <v>-36615.26</v>
      </c>
      <c r="X55" s="95">
        <v>-20365.810000000001</v>
      </c>
      <c r="Y55" s="95">
        <v>-42236.95</v>
      </c>
      <c r="Z55" s="95">
        <v>-126478.46</v>
      </c>
      <c r="AA55" s="95">
        <v>-27824.65</v>
      </c>
      <c r="AB55" s="95">
        <v>-1827470.97</v>
      </c>
    </row>
    <row r="56" spans="1:28" ht="15">
      <c r="A56" s="608" t="s">
        <v>479</v>
      </c>
      <c r="B56" s="95">
        <v>29039670.920000002</v>
      </c>
      <c r="C56" s="95">
        <v>15012914.470000001</v>
      </c>
      <c r="D56" s="95">
        <v>7703486.6100000003</v>
      </c>
      <c r="E56" s="95">
        <v>2698423.85</v>
      </c>
      <c r="F56" s="95">
        <v>2684567.65</v>
      </c>
      <c r="G56" s="95">
        <v>5003891.62</v>
      </c>
      <c r="H56" s="95">
        <v>3184660.26</v>
      </c>
      <c r="I56" s="95">
        <v>3302427.47</v>
      </c>
      <c r="J56" s="95">
        <v>3693276.43</v>
      </c>
      <c r="K56" s="95">
        <v>2211735.91</v>
      </c>
      <c r="L56" s="95">
        <v>2512878.48</v>
      </c>
      <c r="M56" s="95">
        <v>1396907.76</v>
      </c>
      <c r="N56" s="95">
        <v>3236671.99</v>
      </c>
      <c r="O56" s="95">
        <v>2463323.58</v>
      </c>
      <c r="P56" s="95">
        <v>1972078.05</v>
      </c>
      <c r="Q56" s="95">
        <v>2264062.4</v>
      </c>
      <c r="R56" s="95">
        <v>1474835.96</v>
      </c>
      <c r="S56" s="95">
        <v>2687117.23</v>
      </c>
      <c r="T56" s="95">
        <v>1397697.02</v>
      </c>
      <c r="U56" s="95">
        <v>2840675.04</v>
      </c>
      <c r="V56" s="95">
        <v>3591730.1</v>
      </c>
      <c r="W56" s="95">
        <v>2818785.34</v>
      </c>
      <c r="X56" s="95">
        <v>2387975.2799999998</v>
      </c>
      <c r="Y56" s="95">
        <v>1830602.48</v>
      </c>
      <c r="Z56" s="95">
        <v>5326286.13</v>
      </c>
      <c r="AA56" s="95">
        <v>1364311.98</v>
      </c>
      <c r="AB56" s="95">
        <v>114100994.01000001</v>
      </c>
    </row>
    <row r="57" spans="1:28" ht="15">
      <c r="A57" s="608" t="s">
        <v>480</v>
      </c>
      <c r="B57" s="95">
        <v>7326939.8499999996</v>
      </c>
      <c r="C57" s="95">
        <v>2782341.36</v>
      </c>
      <c r="D57" s="95">
        <v>1001520.81</v>
      </c>
      <c r="E57" s="95">
        <v>557391.19999999995</v>
      </c>
      <c r="F57" s="95">
        <v>507867.35</v>
      </c>
      <c r="G57" s="95">
        <v>860031.03</v>
      </c>
      <c r="H57" s="95">
        <v>427839.93</v>
      </c>
      <c r="I57" s="95">
        <v>78864.61</v>
      </c>
      <c r="J57" s="95">
        <v>99082.52</v>
      </c>
      <c r="K57" s="95">
        <v>487573.85</v>
      </c>
      <c r="L57" s="95">
        <v>318137.49</v>
      </c>
      <c r="M57" s="95">
        <v>218223.08</v>
      </c>
      <c r="N57" s="95">
        <v>612261.32999999996</v>
      </c>
      <c r="O57" s="95">
        <v>378423.17</v>
      </c>
      <c r="P57" s="95">
        <v>137439.14000000001</v>
      </c>
      <c r="Q57" s="95">
        <v>81132.28</v>
      </c>
      <c r="R57" s="95">
        <v>714503.96</v>
      </c>
      <c r="S57" s="95">
        <v>117523.59</v>
      </c>
      <c r="T57" s="95">
        <v>21778.46</v>
      </c>
      <c r="U57" s="95">
        <v>246666.73</v>
      </c>
      <c r="V57" s="95">
        <v>1019299.85</v>
      </c>
      <c r="W57" s="95">
        <v>4805978.3099999996</v>
      </c>
      <c r="X57" s="95">
        <v>2133303.36</v>
      </c>
      <c r="Y57" s="95">
        <v>58592.37</v>
      </c>
      <c r="Z57" s="95">
        <v>1517378.28</v>
      </c>
      <c r="AA57" s="95">
        <v>145445.76000000001</v>
      </c>
      <c r="AB57" s="95">
        <v>26655539.670000002</v>
      </c>
    </row>
    <row r="58" spans="1:28" ht="15">
      <c r="A58" s="608" t="s">
        <v>487</v>
      </c>
      <c r="B58" s="95">
        <v>-9637185.5099999998</v>
      </c>
      <c r="C58" s="95">
        <v>-3418885.69</v>
      </c>
      <c r="D58" s="95">
        <v>-769157</v>
      </c>
      <c r="E58" s="95">
        <v>-454845.14</v>
      </c>
      <c r="F58" s="95">
        <v>-175054.01</v>
      </c>
      <c r="G58" s="95">
        <v>-713823.98</v>
      </c>
      <c r="H58" s="95">
        <v>-528283.92000000004</v>
      </c>
      <c r="I58" s="95">
        <v>-266188.15999999997</v>
      </c>
      <c r="J58" s="95">
        <v>-162805.98000000001</v>
      </c>
      <c r="K58" s="95">
        <v>-552927.59</v>
      </c>
      <c r="L58" s="95">
        <v>-175702.75</v>
      </c>
      <c r="M58" s="95">
        <v>-274872.2</v>
      </c>
      <c r="N58" s="95">
        <v>-556323.09</v>
      </c>
      <c r="O58" s="95">
        <v>-511700.89</v>
      </c>
      <c r="P58" s="95">
        <v>-374386.9</v>
      </c>
      <c r="Q58" s="95">
        <v>-6838.47</v>
      </c>
      <c r="R58" s="95">
        <v>-687230</v>
      </c>
      <c r="S58" s="95">
        <v>-332249.53000000003</v>
      </c>
      <c r="T58" s="95">
        <v>0</v>
      </c>
      <c r="U58" s="95">
        <v>-238006.18</v>
      </c>
      <c r="V58" s="95">
        <v>-1246630.54</v>
      </c>
      <c r="W58" s="95">
        <v>-4979506.0999999996</v>
      </c>
      <c r="X58" s="95">
        <v>-2099426.08</v>
      </c>
      <c r="Y58" s="95">
        <v>-187214.48</v>
      </c>
      <c r="Z58" s="95">
        <v>-1716637.56</v>
      </c>
      <c r="AA58" s="95">
        <v>-245728.13</v>
      </c>
      <c r="AB58" s="95">
        <v>-30311609.879999999</v>
      </c>
    </row>
    <row r="59" spans="1:28" ht="15">
      <c r="A59" s="608" t="s">
        <v>494</v>
      </c>
      <c r="B59" s="95">
        <v>26729425.260000002</v>
      </c>
      <c r="C59" s="95">
        <v>14376370.140000001</v>
      </c>
      <c r="D59" s="95">
        <v>7935850.4199999999</v>
      </c>
      <c r="E59" s="95">
        <v>2800969.91</v>
      </c>
      <c r="F59" s="95">
        <v>3017380.99</v>
      </c>
      <c r="G59" s="95">
        <v>5150098.67</v>
      </c>
      <c r="H59" s="95">
        <v>3084216.27</v>
      </c>
      <c r="I59" s="95">
        <v>3115103.92</v>
      </c>
      <c r="J59" s="95">
        <v>3629552.97</v>
      </c>
      <c r="K59" s="95">
        <v>2146382.17</v>
      </c>
      <c r="L59" s="95">
        <v>2655313.2200000002</v>
      </c>
      <c r="M59" s="95">
        <v>1340258.6399999999</v>
      </c>
      <c r="N59" s="95">
        <v>3292610.23</v>
      </c>
      <c r="O59" s="95">
        <v>2330045.86</v>
      </c>
      <c r="P59" s="95">
        <v>1735130.29</v>
      </c>
      <c r="Q59" s="95">
        <v>2338356.21</v>
      </c>
      <c r="R59" s="95">
        <v>1502109.92</v>
      </c>
      <c r="S59" s="95">
        <v>2472391.29</v>
      </c>
      <c r="T59" s="95">
        <v>1419475.48</v>
      </c>
      <c r="U59" s="95">
        <v>2849335.59</v>
      </c>
      <c r="V59" s="95">
        <v>3364399.41</v>
      </c>
      <c r="W59" s="95">
        <v>2645257.5499999998</v>
      </c>
      <c r="X59" s="95">
        <v>2421852.56</v>
      </c>
      <c r="Y59" s="95">
        <v>1701980.37</v>
      </c>
      <c r="Z59" s="95">
        <v>5127026.8499999996</v>
      </c>
      <c r="AA59" s="95">
        <v>1264029.6100000001</v>
      </c>
      <c r="AB59" s="95">
        <v>110444923.8</v>
      </c>
    </row>
    <row r="60" spans="1:28" ht="15">
      <c r="A60" s="608" t="s">
        <v>495</v>
      </c>
      <c r="B60" s="95">
        <v>-24322062.789999999</v>
      </c>
      <c r="C60" s="95">
        <v>-13939851.27</v>
      </c>
      <c r="D60" s="95">
        <v>-7038237.1799999997</v>
      </c>
      <c r="E60" s="95">
        <v>-1894297.3</v>
      </c>
      <c r="F60" s="95">
        <v>-1589215.74</v>
      </c>
      <c r="G60" s="95">
        <v>-3611045.24</v>
      </c>
      <c r="H60" s="95">
        <v>-2174121.61</v>
      </c>
      <c r="I60" s="95">
        <v>-2331531.63</v>
      </c>
      <c r="J60" s="95">
        <v>-2931472.7</v>
      </c>
      <c r="K60" s="95">
        <v>-1032730.3100000002</v>
      </c>
      <c r="L60" s="95">
        <v>-1697827.82</v>
      </c>
      <c r="M60" s="95">
        <v>-1332450.82</v>
      </c>
      <c r="N60" s="95">
        <v>-2028825.96</v>
      </c>
      <c r="O60" s="95">
        <v>-1988003.44</v>
      </c>
      <c r="P60" s="95">
        <v>-1710063.57</v>
      </c>
      <c r="Q60" s="95">
        <v>-2269894.5</v>
      </c>
      <c r="R60" s="95">
        <v>-970890.05</v>
      </c>
      <c r="S60" s="95">
        <v>-1646587.07</v>
      </c>
      <c r="T60" s="95">
        <v>-1118937.56</v>
      </c>
      <c r="U60" s="95">
        <v>-1507552.02</v>
      </c>
      <c r="V60" s="95">
        <v>-1523768.74</v>
      </c>
      <c r="W60" s="95">
        <v>-1918287.88</v>
      </c>
      <c r="X60" s="95">
        <v>-1907589.45</v>
      </c>
      <c r="Y60" s="95">
        <v>-1376150.02</v>
      </c>
      <c r="Z60" s="95">
        <v>-5287664.7</v>
      </c>
      <c r="AA60" s="95">
        <v>-1084777.01</v>
      </c>
      <c r="AB60" s="95">
        <v>-90233836.379999995</v>
      </c>
    </row>
    <row r="61" spans="1:28" ht="15">
      <c r="A61" s="608" t="s">
        <v>505</v>
      </c>
      <c r="B61" s="95">
        <v>2407362.4700000002</v>
      </c>
      <c r="C61" s="95">
        <v>436518.87</v>
      </c>
      <c r="D61" s="95">
        <v>897613.24</v>
      </c>
      <c r="E61" s="95">
        <v>906672.61</v>
      </c>
      <c r="F61" s="95">
        <v>1428165.25</v>
      </c>
      <c r="G61" s="95">
        <v>1539053.43</v>
      </c>
      <c r="H61" s="95">
        <v>910094.66</v>
      </c>
      <c r="I61" s="95">
        <v>783572.29</v>
      </c>
      <c r="J61" s="95">
        <v>698080.27</v>
      </c>
      <c r="K61" s="95">
        <v>1113651.8600000001</v>
      </c>
      <c r="L61" s="95">
        <v>957485.4</v>
      </c>
      <c r="M61" s="95">
        <v>7807.82</v>
      </c>
      <c r="N61" s="95">
        <v>1263784.27</v>
      </c>
      <c r="O61" s="95">
        <v>342042.42</v>
      </c>
      <c r="P61" s="95">
        <v>25066.720000000001</v>
      </c>
      <c r="Q61" s="95">
        <v>68461.710000000006</v>
      </c>
      <c r="R61" s="95">
        <v>531219.87</v>
      </c>
      <c r="S61" s="95">
        <v>825804.22</v>
      </c>
      <c r="T61" s="95">
        <v>300537.92</v>
      </c>
      <c r="U61" s="95">
        <v>1341783.57</v>
      </c>
      <c r="V61" s="95">
        <v>1840630.67</v>
      </c>
      <c r="W61" s="95">
        <v>726969.67</v>
      </c>
      <c r="X61" s="95">
        <v>514263.11</v>
      </c>
      <c r="Y61" s="95">
        <v>325830.34999999998</v>
      </c>
      <c r="Z61" s="95">
        <v>-160637.85</v>
      </c>
      <c r="AA61" s="95">
        <v>179252.6</v>
      </c>
      <c r="AB61" s="95">
        <v>20211087.420000002</v>
      </c>
    </row>
    <row r="62" spans="1:28" ht="15">
      <c r="A62" s="608" t="s">
        <v>506</v>
      </c>
      <c r="B62" s="95">
        <v>8227.19</v>
      </c>
      <c r="C62" s="95">
        <v>0</v>
      </c>
      <c r="D62" s="95">
        <v>5147.2299999999996</v>
      </c>
      <c r="E62" s="95">
        <v>8062.1499999999987</v>
      </c>
      <c r="F62" s="95">
        <v>0</v>
      </c>
      <c r="G62" s="95">
        <v>0</v>
      </c>
      <c r="H62" s="95">
        <v>0</v>
      </c>
      <c r="I62" s="95">
        <v>0</v>
      </c>
      <c r="J62" s="95">
        <v>12.75</v>
      </c>
      <c r="K62" s="95">
        <v>62.41</v>
      </c>
      <c r="L62" s="95">
        <v>6.31</v>
      </c>
      <c r="M62" s="95">
        <v>1476.68</v>
      </c>
      <c r="N62" s="95">
        <v>0</v>
      </c>
      <c r="O62" s="95">
        <v>958.45</v>
      </c>
      <c r="P62" s="95">
        <v>30507.53</v>
      </c>
      <c r="Q62" s="95">
        <v>744.33</v>
      </c>
      <c r="R62" s="95">
        <v>1.44</v>
      </c>
      <c r="S62" s="95">
        <v>-21919.46</v>
      </c>
      <c r="T62" s="95">
        <v>0</v>
      </c>
      <c r="U62" s="95">
        <v>7.0000000000000007E-2</v>
      </c>
      <c r="V62" s="95">
        <v>1755.02</v>
      </c>
      <c r="W62" s="95">
        <v>0</v>
      </c>
      <c r="X62" s="95">
        <v>1053.6300000000001</v>
      </c>
      <c r="Y62" s="95">
        <v>0</v>
      </c>
      <c r="Z62" s="95">
        <v>0</v>
      </c>
      <c r="AA62" s="95">
        <v>0</v>
      </c>
      <c r="AB62" s="95">
        <v>36095.730000000003</v>
      </c>
    </row>
    <row r="63" spans="1:28" ht="14.25">
      <c r="A63" s="499" t="s">
        <v>507</v>
      </c>
      <c r="B63" s="95">
        <v>6539.12</v>
      </c>
      <c r="C63" s="95">
        <v>0</v>
      </c>
      <c r="D63" s="95">
        <v>5147.2299999999996</v>
      </c>
      <c r="E63" s="95">
        <v>8062.1499999999987</v>
      </c>
      <c r="F63" s="95">
        <v>0</v>
      </c>
      <c r="G63" s="95">
        <v>0</v>
      </c>
      <c r="H63" s="95">
        <v>0</v>
      </c>
      <c r="I63" s="95">
        <v>0</v>
      </c>
      <c r="J63" s="95">
        <v>12.75</v>
      </c>
      <c r="K63" s="95">
        <v>62.41</v>
      </c>
      <c r="L63" s="95">
        <v>6.31</v>
      </c>
      <c r="M63" s="95">
        <v>442.68</v>
      </c>
      <c r="N63" s="95">
        <v>0</v>
      </c>
      <c r="O63" s="95">
        <v>958.45</v>
      </c>
      <c r="P63" s="95">
        <v>30507.53</v>
      </c>
      <c r="Q63" s="95">
        <v>744.33</v>
      </c>
      <c r="R63" s="95">
        <v>1.44</v>
      </c>
      <c r="S63" s="95">
        <v>-21919.53</v>
      </c>
      <c r="T63" s="95">
        <v>0</v>
      </c>
      <c r="U63" s="95">
        <v>7.0000000000000007E-2</v>
      </c>
      <c r="V63" s="95">
        <v>1755.02</v>
      </c>
      <c r="W63" s="95">
        <v>0</v>
      </c>
      <c r="X63" s="95">
        <v>1053.6300000000001</v>
      </c>
      <c r="Y63" s="95">
        <v>0</v>
      </c>
      <c r="Z63" s="95">
        <v>0</v>
      </c>
      <c r="AA63" s="95">
        <v>0</v>
      </c>
      <c r="AB63" s="95">
        <v>33373.589999999997</v>
      </c>
    </row>
    <row r="64" spans="1:28" ht="14.25">
      <c r="A64" s="499" t="s">
        <v>508</v>
      </c>
      <c r="B64" s="95">
        <v>1688.07</v>
      </c>
      <c r="C64" s="95">
        <v>0</v>
      </c>
      <c r="D64" s="95">
        <v>0</v>
      </c>
      <c r="E64" s="95">
        <v>0</v>
      </c>
      <c r="F64" s="95">
        <v>0</v>
      </c>
      <c r="G64" s="95">
        <v>0</v>
      </c>
      <c r="H64" s="95">
        <v>0</v>
      </c>
      <c r="I64" s="95">
        <v>0</v>
      </c>
      <c r="J64" s="95">
        <v>0</v>
      </c>
      <c r="K64" s="95">
        <v>0</v>
      </c>
      <c r="L64" s="95">
        <v>0</v>
      </c>
      <c r="M64" s="95">
        <v>1034</v>
      </c>
      <c r="N64" s="95">
        <v>0</v>
      </c>
      <c r="O64" s="95">
        <v>0</v>
      </c>
      <c r="P64" s="95">
        <v>0</v>
      </c>
      <c r="Q64" s="95">
        <v>0</v>
      </c>
      <c r="R64" s="95">
        <v>0</v>
      </c>
      <c r="S64" s="95">
        <v>7.0000000000000007E-2</v>
      </c>
      <c r="T64" s="95">
        <v>0</v>
      </c>
      <c r="U64" s="95">
        <v>0</v>
      </c>
      <c r="V64" s="95">
        <v>0</v>
      </c>
      <c r="W64" s="95">
        <v>0</v>
      </c>
      <c r="X64" s="95">
        <v>0</v>
      </c>
      <c r="Y64" s="95">
        <v>0</v>
      </c>
      <c r="Z64" s="95">
        <v>0</v>
      </c>
      <c r="AA64" s="95">
        <v>0</v>
      </c>
      <c r="AB64" s="95">
        <v>2722.14</v>
      </c>
    </row>
    <row r="65" spans="1:28" ht="15">
      <c r="A65" s="608" t="s">
        <v>509</v>
      </c>
      <c r="B65" s="95">
        <v>-24924.44</v>
      </c>
      <c r="C65" s="95">
        <v>0</v>
      </c>
      <c r="D65" s="95">
        <v>166.98</v>
      </c>
      <c r="E65" s="95">
        <v>0</v>
      </c>
      <c r="F65" s="95">
        <v>0</v>
      </c>
      <c r="G65" s="95">
        <v>0</v>
      </c>
      <c r="H65" s="95">
        <v>0</v>
      </c>
      <c r="I65" s="95">
        <v>7.47</v>
      </c>
      <c r="J65" s="95">
        <v>0</v>
      </c>
      <c r="K65" s="95">
        <v>3.69</v>
      </c>
      <c r="L65" s="95">
        <v>3.53</v>
      </c>
      <c r="M65" s="95">
        <v>-481.63</v>
      </c>
      <c r="N65" s="95">
        <v>0</v>
      </c>
      <c r="O65" s="95">
        <v>0</v>
      </c>
      <c r="P65" s="95">
        <v>0</v>
      </c>
      <c r="Q65" s="95">
        <v>0</v>
      </c>
      <c r="R65" s="95">
        <v>-172.16</v>
      </c>
      <c r="S65" s="95">
        <v>350.51</v>
      </c>
      <c r="T65" s="95">
        <v>0</v>
      </c>
      <c r="U65" s="95">
        <v>0</v>
      </c>
      <c r="V65" s="95">
        <v>-1355.05</v>
      </c>
      <c r="W65" s="95">
        <v>0</v>
      </c>
      <c r="X65" s="95">
        <v>-14306.9</v>
      </c>
      <c r="Y65" s="95">
        <v>0</v>
      </c>
      <c r="Z65" s="95">
        <v>0</v>
      </c>
      <c r="AA65" s="95">
        <v>0</v>
      </c>
      <c r="AB65" s="95">
        <v>-40708</v>
      </c>
    </row>
    <row r="66" spans="1:28" ht="14.25">
      <c r="A66" s="499" t="s">
        <v>510</v>
      </c>
      <c r="B66" s="95">
        <v>-19955.080000000002</v>
      </c>
      <c r="C66" s="95">
        <v>0</v>
      </c>
      <c r="D66" s="95">
        <v>166.98</v>
      </c>
      <c r="E66" s="95">
        <v>0</v>
      </c>
      <c r="F66" s="95">
        <v>0</v>
      </c>
      <c r="G66" s="95">
        <v>0</v>
      </c>
      <c r="H66" s="95">
        <v>0</v>
      </c>
      <c r="I66" s="95">
        <v>7.47</v>
      </c>
      <c r="J66" s="95">
        <v>0</v>
      </c>
      <c r="K66" s="95">
        <v>3.69</v>
      </c>
      <c r="L66" s="95">
        <v>3.53</v>
      </c>
      <c r="M66" s="95">
        <v>0</v>
      </c>
      <c r="N66" s="95">
        <v>0</v>
      </c>
      <c r="O66" s="95">
        <v>0</v>
      </c>
      <c r="P66" s="95">
        <v>0</v>
      </c>
      <c r="Q66" s="95">
        <v>0</v>
      </c>
      <c r="R66" s="95">
        <v>-172.16</v>
      </c>
      <c r="S66" s="95">
        <v>350.51</v>
      </c>
      <c r="T66" s="95">
        <v>0</v>
      </c>
      <c r="U66" s="95">
        <v>0</v>
      </c>
      <c r="V66" s="95">
        <v>-1355.05</v>
      </c>
      <c r="W66" s="95">
        <v>0</v>
      </c>
      <c r="X66" s="95">
        <v>-14306.9</v>
      </c>
      <c r="Y66" s="95">
        <v>0</v>
      </c>
      <c r="Z66" s="95">
        <v>0</v>
      </c>
      <c r="AA66" s="95">
        <v>0</v>
      </c>
      <c r="AB66" s="95">
        <v>-35257.01</v>
      </c>
    </row>
    <row r="67" spans="1:28" ht="14.25">
      <c r="A67" s="499" t="s">
        <v>511</v>
      </c>
      <c r="B67" s="95">
        <v>-4969.3599999999997</v>
      </c>
      <c r="C67" s="95">
        <v>0</v>
      </c>
      <c r="D67" s="95">
        <v>0</v>
      </c>
      <c r="E67" s="95">
        <v>0</v>
      </c>
      <c r="F67" s="95">
        <v>0</v>
      </c>
      <c r="G67" s="95">
        <v>0</v>
      </c>
      <c r="H67" s="95">
        <v>0</v>
      </c>
      <c r="I67" s="95">
        <v>0</v>
      </c>
      <c r="J67" s="95">
        <v>0</v>
      </c>
      <c r="K67" s="95">
        <v>0</v>
      </c>
      <c r="L67" s="95">
        <v>0</v>
      </c>
      <c r="M67" s="95">
        <v>-481.63</v>
      </c>
      <c r="N67" s="95">
        <v>0</v>
      </c>
      <c r="O67" s="95">
        <v>0</v>
      </c>
      <c r="P67" s="95">
        <v>0</v>
      </c>
      <c r="Q67" s="95">
        <v>0</v>
      </c>
      <c r="R67" s="95">
        <v>0</v>
      </c>
      <c r="S67" s="95">
        <v>0</v>
      </c>
      <c r="T67" s="95">
        <v>0</v>
      </c>
      <c r="U67" s="95">
        <v>0</v>
      </c>
      <c r="V67" s="95">
        <v>0</v>
      </c>
      <c r="W67" s="95">
        <v>0</v>
      </c>
      <c r="X67" s="95">
        <v>0</v>
      </c>
      <c r="Y67" s="95">
        <v>0</v>
      </c>
      <c r="Z67" s="95">
        <v>0</v>
      </c>
      <c r="AA67" s="95">
        <v>0</v>
      </c>
      <c r="AB67" s="95">
        <v>-5450.99</v>
      </c>
    </row>
    <row r="68" spans="1:28" ht="15">
      <c r="A68" s="608" t="s">
        <v>512</v>
      </c>
      <c r="B68" s="95">
        <v>2390665.2200000002</v>
      </c>
      <c r="C68" s="95">
        <v>436518.87</v>
      </c>
      <c r="D68" s="95">
        <v>902927.45</v>
      </c>
      <c r="E68" s="95">
        <v>914734.76</v>
      </c>
      <c r="F68" s="95">
        <v>1428165.25</v>
      </c>
      <c r="G68" s="95">
        <v>1539053.43</v>
      </c>
      <c r="H68" s="95">
        <v>910094.66</v>
      </c>
      <c r="I68" s="95">
        <v>783579.76</v>
      </c>
      <c r="J68" s="95">
        <v>698093.02</v>
      </c>
      <c r="K68" s="95">
        <v>1113717.96</v>
      </c>
      <c r="L68" s="95">
        <v>957495.24</v>
      </c>
      <c r="M68" s="95">
        <v>8802.8700000000008</v>
      </c>
      <c r="N68" s="95">
        <v>1263784.27</v>
      </c>
      <c r="O68" s="95">
        <v>343000.87</v>
      </c>
      <c r="P68" s="95">
        <v>55574.25</v>
      </c>
      <c r="Q68" s="95">
        <v>69206.039999999994</v>
      </c>
      <c r="R68" s="95">
        <v>531049.15</v>
      </c>
      <c r="S68" s="95">
        <v>804235.27</v>
      </c>
      <c r="T68" s="95">
        <v>300537.92</v>
      </c>
      <c r="U68" s="95">
        <v>1341783.6399999999</v>
      </c>
      <c r="V68" s="95">
        <v>1841030.64</v>
      </c>
      <c r="W68" s="95">
        <v>726969.67</v>
      </c>
      <c r="X68" s="95">
        <v>501009.84</v>
      </c>
      <c r="Y68" s="95">
        <v>325830.34999999998</v>
      </c>
      <c r="Z68" s="95">
        <v>-160637.85</v>
      </c>
      <c r="AA68" s="95">
        <v>179252.6</v>
      </c>
      <c r="AB68" s="95">
        <v>20206475.149999999</v>
      </c>
    </row>
    <row r="69" spans="1:28" ht="14.25">
      <c r="A69" s="499" t="s">
        <v>1090</v>
      </c>
      <c r="B69" s="95">
        <v>0</v>
      </c>
      <c r="C69" s="95">
        <v>0</v>
      </c>
      <c r="D69" s="95">
        <v>0</v>
      </c>
      <c r="E69" s="95">
        <v>0</v>
      </c>
      <c r="F69" s="95">
        <v>0</v>
      </c>
      <c r="G69" s="95">
        <v>916.11</v>
      </c>
      <c r="H69" s="95">
        <v>1055.58</v>
      </c>
      <c r="I69" s="95">
        <v>0</v>
      </c>
      <c r="J69" s="95">
        <v>0</v>
      </c>
      <c r="K69" s="95">
        <v>0</v>
      </c>
      <c r="L69" s="95">
        <v>0</v>
      </c>
      <c r="M69" s="95">
        <v>2539.0700000000002</v>
      </c>
      <c r="N69" s="95">
        <v>0</v>
      </c>
      <c r="O69" s="95">
        <v>46193.760000000002</v>
      </c>
      <c r="P69" s="95">
        <v>0</v>
      </c>
      <c r="Q69" s="95">
        <v>0</v>
      </c>
      <c r="R69" s="95">
        <v>68.44</v>
      </c>
      <c r="S69" s="95">
        <v>0</v>
      </c>
      <c r="T69" s="95">
        <v>0</v>
      </c>
      <c r="U69" s="95">
        <v>0</v>
      </c>
      <c r="V69" s="95">
        <v>0</v>
      </c>
      <c r="W69" s="95">
        <v>0</v>
      </c>
      <c r="X69" s="95">
        <v>39</v>
      </c>
      <c r="Y69" s="95">
        <v>4.91</v>
      </c>
      <c r="Z69" s="95">
        <v>0</v>
      </c>
      <c r="AA69" s="95">
        <v>0</v>
      </c>
      <c r="AB69" s="95">
        <v>50816.87</v>
      </c>
    </row>
    <row r="70" spans="1:28" ht="14.25">
      <c r="A70" s="499" t="s">
        <v>1091</v>
      </c>
      <c r="B70" s="95">
        <v>0</v>
      </c>
      <c r="C70" s="95">
        <v>0</v>
      </c>
      <c r="D70" s="95">
        <v>0</v>
      </c>
      <c r="E70" s="95">
        <v>0</v>
      </c>
      <c r="F70" s="95">
        <v>0</v>
      </c>
      <c r="G70" s="95">
        <v>0</v>
      </c>
      <c r="H70" s="95">
        <v>0</v>
      </c>
      <c r="I70" s="95">
        <v>0</v>
      </c>
      <c r="J70" s="95">
        <v>0</v>
      </c>
      <c r="K70" s="95">
        <v>0</v>
      </c>
      <c r="L70" s="95">
        <v>0</v>
      </c>
      <c r="M70" s="95">
        <v>-7.47</v>
      </c>
      <c r="N70" s="95">
        <v>0</v>
      </c>
      <c r="O70" s="95">
        <v>0</v>
      </c>
      <c r="P70" s="95">
        <v>0</v>
      </c>
      <c r="Q70" s="95">
        <v>0</v>
      </c>
      <c r="R70" s="95">
        <v>-2144.34</v>
      </c>
      <c r="S70" s="95">
        <v>0</v>
      </c>
      <c r="T70" s="95">
        <v>0</v>
      </c>
      <c r="U70" s="95">
        <v>0</v>
      </c>
      <c r="V70" s="95">
        <v>0</v>
      </c>
      <c r="W70" s="95">
        <v>0</v>
      </c>
      <c r="X70" s="95">
        <v>-135667.21</v>
      </c>
      <c r="Y70" s="95">
        <v>-1.54</v>
      </c>
      <c r="Z70" s="95">
        <v>0</v>
      </c>
      <c r="AA70" s="95">
        <v>0</v>
      </c>
      <c r="AB70" s="95">
        <v>-137820.56</v>
      </c>
    </row>
    <row r="71" spans="1:28" ht="15">
      <c r="A71" s="608" t="s">
        <v>514</v>
      </c>
      <c r="B71" s="95">
        <v>2390665.2200000002</v>
      </c>
      <c r="C71" s="95">
        <v>436518.87</v>
      </c>
      <c r="D71" s="95">
        <v>902927.45</v>
      </c>
      <c r="E71" s="95">
        <v>914734.76</v>
      </c>
      <c r="F71" s="95">
        <v>1428165.25</v>
      </c>
      <c r="G71" s="95">
        <v>1539969.54</v>
      </c>
      <c r="H71" s="95">
        <v>911150.24</v>
      </c>
      <c r="I71" s="95">
        <v>783579.76</v>
      </c>
      <c r="J71" s="95">
        <v>698093.02</v>
      </c>
      <c r="K71" s="95">
        <v>1113717.96</v>
      </c>
      <c r="L71" s="95">
        <v>957495.24</v>
      </c>
      <c r="M71" s="95">
        <v>11334.47</v>
      </c>
      <c r="N71" s="95">
        <v>1263784.27</v>
      </c>
      <c r="O71" s="95">
        <v>389194.63</v>
      </c>
      <c r="P71" s="95">
        <v>55574.25</v>
      </c>
      <c r="Q71" s="95">
        <v>69206.039999999994</v>
      </c>
      <c r="R71" s="95">
        <v>528973.25</v>
      </c>
      <c r="S71" s="95">
        <v>804235.27</v>
      </c>
      <c r="T71" s="95">
        <v>300537.92</v>
      </c>
      <c r="U71" s="95">
        <v>1341783.6399999999</v>
      </c>
      <c r="V71" s="95">
        <v>1841030.64</v>
      </c>
      <c r="W71" s="95">
        <v>726969.67</v>
      </c>
      <c r="X71" s="95">
        <v>365381.63</v>
      </c>
      <c r="Y71" s="95">
        <v>325833.71999999997</v>
      </c>
      <c r="Z71" s="95">
        <v>-160637.85</v>
      </c>
      <c r="AA71" s="95">
        <v>179252.6</v>
      </c>
      <c r="AB71" s="95">
        <v>20119471.460000001</v>
      </c>
    </row>
    <row r="72" spans="1:28" ht="14.25">
      <c r="A72" s="499" t="s">
        <v>1092</v>
      </c>
      <c r="B72" s="95">
        <v>0</v>
      </c>
      <c r="C72" s="95">
        <v>0</v>
      </c>
      <c r="D72" s="95">
        <v>48563.4</v>
      </c>
      <c r="E72" s="95">
        <v>0</v>
      </c>
      <c r="F72" s="95">
        <v>0</v>
      </c>
      <c r="G72" s="95">
        <v>406970.32</v>
      </c>
      <c r="H72" s="95">
        <v>1316.24</v>
      </c>
      <c r="I72" s="95">
        <v>35670.31</v>
      </c>
      <c r="J72" s="95">
        <v>10693.21</v>
      </c>
      <c r="K72" s="95">
        <v>1007.6899999999999</v>
      </c>
      <c r="L72" s="95">
        <v>15944.88</v>
      </c>
      <c r="M72" s="95">
        <v>11787.27</v>
      </c>
      <c r="N72" s="95">
        <v>13178.54</v>
      </c>
      <c r="O72" s="95">
        <v>108264.47</v>
      </c>
      <c r="P72" s="95">
        <v>3346.97</v>
      </c>
      <c r="Q72" s="95">
        <v>0</v>
      </c>
      <c r="R72" s="95">
        <v>2503.86</v>
      </c>
      <c r="S72" s="95">
        <v>0</v>
      </c>
      <c r="T72" s="95">
        <v>5417.14</v>
      </c>
      <c r="U72" s="95">
        <v>16431.59</v>
      </c>
      <c r="V72" s="95">
        <v>632148.44999999995</v>
      </c>
      <c r="W72" s="95">
        <v>0</v>
      </c>
      <c r="X72" s="95">
        <v>12225.86</v>
      </c>
      <c r="Y72" s="95">
        <v>591.92999999999995</v>
      </c>
      <c r="Z72" s="95">
        <v>0</v>
      </c>
      <c r="AA72" s="95">
        <v>807.68</v>
      </c>
      <c r="AB72" s="95">
        <v>1326869.81</v>
      </c>
    </row>
    <row r="73" spans="1:28" ht="14.25">
      <c r="A73" s="499" t="s">
        <v>1093</v>
      </c>
      <c r="B73" s="95">
        <v>0</v>
      </c>
      <c r="C73" s="95">
        <v>0</v>
      </c>
      <c r="D73" s="95">
        <v>-835.1</v>
      </c>
      <c r="E73" s="95">
        <v>-760482.73</v>
      </c>
      <c r="F73" s="95">
        <v>-453.48</v>
      </c>
      <c r="G73" s="95">
        <v>-84425.48</v>
      </c>
      <c r="H73" s="95">
        <v>-10765.68</v>
      </c>
      <c r="I73" s="95">
        <v>-45229.63</v>
      </c>
      <c r="J73" s="95">
        <v>-63860.91</v>
      </c>
      <c r="K73" s="95">
        <v>-1212.45</v>
      </c>
      <c r="L73" s="95">
        <v>-15895.24</v>
      </c>
      <c r="M73" s="95">
        <v>-17023.740000000002</v>
      </c>
      <c r="N73" s="95">
        <v>-53127.02</v>
      </c>
      <c r="O73" s="95">
        <v>-19210.57</v>
      </c>
      <c r="P73" s="95">
        <v>-5582.15</v>
      </c>
      <c r="Q73" s="95">
        <v>0</v>
      </c>
      <c r="R73" s="95">
        <v>-8565.27</v>
      </c>
      <c r="S73" s="95">
        <v>0</v>
      </c>
      <c r="T73" s="95">
        <v>-4148.8500000000004</v>
      </c>
      <c r="U73" s="95">
        <v>-52145.08</v>
      </c>
      <c r="V73" s="95">
        <v>-206164.8</v>
      </c>
      <c r="W73" s="95">
        <v>-19101</v>
      </c>
      <c r="X73" s="95">
        <v>-38593.919999999998</v>
      </c>
      <c r="Y73" s="95">
        <v>-6405.58</v>
      </c>
      <c r="Z73" s="95">
        <v>0</v>
      </c>
      <c r="AA73" s="95">
        <v>-102340.53</v>
      </c>
      <c r="AB73" s="95">
        <v>-1515569.21</v>
      </c>
    </row>
    <row r="74" spans="1:28" ht="15">
      <c r="A74" s="608" t="s">
        <v>516</v>
      </c>
      <c r="B74" s="95">
        <v>2390665.2200000002</v>
      </c>
      <c r="C74" s="95">
        <v>436518.87</v>
      </c>
      <c r="D74" s="95">
        <v>950655.75</v>
      </c>
      <c r="E74" s="95">
        <v>154252.03</v>
      </c>
      <c r="F74" s="95">
        <v>1427711.77</v>
      </c>
      <c r="G74" s="95">
        <v>1862514.38</v>
      </c>
      <c r="H74" s="95">
        <v>901700.8</v>
      </c>
      <c r="I74" s="95">
        <v>774020.44</v>
      </c>
      <c r="J74" s="95">
        <v>644925.31999999995</v>
      </c>
      <c r="K74" s="95">
        <v>1113513.2</v>
      </c>
      <c r="L74" s="95">
        <v>957544.88</v>
      </c>
      <c r="M74" s="95">
        <v>6098</v>
      </c>
      <c r="N74" s="95">
        <v>1223835.79</v>
      </c>
      <c r="O74" s="95">
        <v>478248.53</v>
      </c>
      <c r="P74" s="95">
        <v>53339.07</v>
      </c>
      <c r="Q74" s="95">
        <v>69206.039999999994</v>
      </c>
      <c r="R74" s="95">
        <v>522911.83999999997</v>
      </c>
      <c r="S74" s="95">
        <v>804235.27</v>
      </c>
      <c r="T74" s="95">
        <v>301806.21000000002</v>
      </c>
      <c r="U74" s="95">
        <v>1306070.1499999999</v>
      </c>
      <c r="V74" s="95">
        <v>2267014.29</v>
      </c>
      <c r="W74" s="95">
        <v>707868.67</v>
      </c>
      <c r="X74" s="95">
        <v>339013.57</v>
      </c>
      <c r="Y74" s="95">
        <v>320020.07</v>
      </c>
      <c r="Z74" s="95">
        <v>-160637.85</v>
      </c>
      <c r="AA74" s="95">
        <v>77719.75</v>
      </c>
      <c r="AB74" s="95">
        <v>19930772.059999999</v>
      </c>
    </row>
    <row r="75" spans="1:28" ht="14.25">
      <c r="A75" s="499" t="s">
        <v>517</v>
      </c>
      <c r="B75" s="95">
        <v>0</v>
      </c>
      <c r="C75" s="95">
        <v>0</v>
      </c>
      <c r="D75" s="95">
        <v>0</v>
      </c>
      <c r="E75" s="95">
        <v>0</v>
      </c>
      <c r="F75" s="95">
        <v>0</v>
      </c>
      <c r="G75" s="95">
        <v>0</v>
      </c>
      <c r="H75" s="95">
        <v>0</v>
      </c>
      <c r="I75" s="95">
        <v>0</v>
      </c>
      <c r="J75" s="95">
        <v>0</v>
      </c>
      <c r="K75" s="95">
        <v>0</v>
      </c>
      <c r="L75" s="95">
        <v>0</v>
      </c>
      <c r="M75" s="95">
        <v>0</v>
      </c>
      <c r="N75" s="95">
        <v>0</v>
      </c>
      <c r="O75" s="95">
        <v>0</v>
      </c>
      <c r="P75" s="95">
        <v>0</v>
      </c>
      <c r="Q75" s="95">
        <v>0</v>
      </c>
      <c r="R75" s="95">
        <v>0</v>
      </c>
      <c r="S75" s="95">
        <v>0</v>
      </c>
      <c r="T75" s="95">
        <v>0</v>
      </c>
      <c r="U75" s="95">
        <v>0</v>
      </c>
      <c r="V75" s="95">
        <v>0</v>
      </c>
      <c r="W75" s="95">
        <v>0</v>
      </c>
      <c r="X75" s="95">
        <v>0</v>
      </c>
      <c r="Y75" s="95">
        <v>0</v>
      </c>
      <c r="Z75" s="95">
        <v>0</v>
      </c>
      <c r="AA75" s="95">
        <v>0</v>
      </c>
      <c r="AB75" s="95">
        <v>0</v>
      </c>
    </row>
    <row r="76" spans="1:28" ht="15">
      <c r="A76" s="608" t="s">
        <v>518</v>
      </c>
      <c r="B76" s="95">
        <v>2390665.2200000002</v>
      </c>
      <c r="C76" s="95">
        <v>436518.87</v>
      </c>
      <c r="D76" s="95">
        <v>950655.75</v>
      </c>
      <c r="E76" s="95">
        <v>154252.03</v>
      </c>
      <c r="F76" s="95">
        <v>1427711.77</v>
      </c>
      <c r="G76" s="95">
        <v>1862514.38</v>
      </c>
      <c r="H76" s="95">
        <v>901700.8</v>
      </c>
      <c r="I76" s="95">
        <v>774020.44</v>
      </c>
      <c r="J76" s="95">
        <v>644925.31999999995</v>
      </c>
      <c r="K76" s="95">
        <v>1113513.2</v>
      </c>
      <c r="L76" s="95">
        <v>957544.88</v>
      </c>
      <c r="M76" s="95">
        <v>6098</v>
      </c>
      <c r="N76" s="95">
        <v>1223835.79</v>
      </c>
      <c r="O76" s="95">
        <v>478248.53</v>
      </c>
      <c r="P76" s="95">
        <v>53339.07</v>
      </c>
      <c r="Q76" s="95">
        <v>69206.039999999994</v>
      </c>
      <c r="R76" s="95">
        <v>522911.83999999997</v>
      </c>
      <c r="S76" s="95">
        <v>804235.27</v>
      </c>
      <c r="T76" s="95">
        <v>301806.21000000002</v>
      </c>
      <c r="U76" s="95">
        <v>1306070.1499999999</v>
      </c>
      <c r="V76" s="95">
        <v>2267014.29</v>
      </c>
      <c r="W76" s="95">
        <v>707868.67</v>
      </c>
      <c r="X76" s="95">
        <v>339013.57</v>
      </c>
      <c r="Y76" s="95">
        <v>320020.07</v>
      </c>
      <c r="Z76" s="95">
        <v>-160637.85</v>
      </c>
      <c r="AA76" s="95">
        <v>77719.75</v>
      </c>
      <c r="AB76" s="95">
        <v>19930772.059999999</v>
      </c>
    </row>
    <row r="77" spans="1:28" ht="15.75" thickBot="1">
      <c r="A77" s="608" t="s">
        <v>519</v>
      </c>
      <c r="B77" s="95">
        <v>0</v>
      </c>
      <c r="C77" s="95">
        <v>0</v>
      </c>
      <c r="D77" s="95">
        <v>0</v>
      </c>
      <c r="E77" s="95">
        <v>0</v>
      </c>
      <c r="F77" s="95">
        <v>-356927</v>
      </c>
      <c r="G77" s="95">
        <v>0</v>
      </c>
      <c r="H77" s="95">
        <v>0</v>
      </c>
      <c r="I77" s="95">
        <v>0</v>
      </c>
      <c r="J77" s="95">
        <v>0</v>
      </c>
      <c r="K77" s="95">
        <v>0</v>
      </c>
      <c r="L77" s="95">
        <v>-240354.86</v>
      </c>
      <c r="M77" s="95">
        <v>0</v>
      </c>
      <c r="N77" s="95">
        <v>-260593.00000000003</v>
      </c>
      <c r="O77" s="95">
        <v>-100804.76</v>
      </c>
      <c r="P77" s="95">
        <v>0</v>
      </c>
      <c r="Q77" s="95">
        <v>0</v>
      </c>
      <c r="R77" s="95">
        <v>0</v>
      </c>
      <c r="S77" s="95">
        <v>0</v>
      </c>
      <c r="T77" s="95">
        <v>0</v>
      </c>
      <c r="U77" s="95">
        <v>-326518</v>
      </c>
      <c r="V77" s="95">
        <v>0</v>
      </c>
      <c r="W77" s="95">
        <v>0</v>
      </c>
      <c r="X77" s="95">
        <v>0</v>
      </c>
      <c r="Y77" s="95">
        <v>0</v>
      </c>
      <c r="Z77" s="95">
        <v>0</v>
      </c>
      <c r="AA77" s="95">
        <v>0</v>
      </c>
      <c r="AB77" s="95">
        <v>-1285197.6200000001</v>
      </c>
    </row>
    <row r="78" spans="1:28" ht="16.5" thickTop="1" thickBot="1">
      <c r="A78" s="606" t="s">
        <v>520</v>
      </c>
      <c r="B78" s="607">
        <v>2390665.2200000002</v>
      </c>
      <c r="C78" s="607">
        <v>436518.87</v>
      </c>
      <c r="D78" s="607">
        <v>950655.75</v>
      </c>
      <c r="E78" s="607">
        <v>154252.03</v>
      </c>
      <c r="F78" s="607">
        <v>1070784.77</v>
      </c>
      <c r="G78" s="607">
        <v>1862514.38</v>
      </c>
      <c r="H78" s="607">
        <v>901700.8</v>
      </c>
      <c r="I78" s="607">
        <v>774020.44</v>
      </c>
      <c r="J78" s="607">
        <v>644925.31999999995</v>
      </c>
      <c r="K78" s="607">
        <v>1113513.2</v>
      </c>
      <c r="L78" s="607">
        <v>717190.02</v>
      </c>
      <c r="M78" s="607">
        <v>6098</v>
      </c>
      <c r="N78" s="607">
        <v>963242.79</v>
      </c>
      <c r="O78" s="607">
        <v>377443.77</v>
      </c>
      <c r="P78" s="607">
        <v>53339.07</v>
      </c>
      <c r="Q78" s="607">
        <v>69206.039999999994</v>
      </c>
      <c r="R78" s="607">
        <v>522911.83999999997</v>
      </c>
      <c r="S78" s="607">
        <v>804235.27</v>
      </c>
      <c r="T78" s="607">
        <v>301806.21000000002</v>
      </c>
      <c r="U78" s="607">
        <v>979552.15</v>
      </c>
      <c r="V78" s="607">
        <v>2267014.29</v>
      </c>
      <c r="W78" s="607">
        <v>707868.67</v>
      </c>
      <c r="X78" s="607">
        <v>339013.57</v>
      </c>
      <c r="Y78" s="607">
        <v>320020.07</v>
      </c>
      <c r="Z78" s="607">
        <v>-160637.85</v>
      </c>
      <c r="AA78" s="607">
        <v>77719.75</v>
      </c>
      <c r="AB78" s="607">
        <v>18645574.440000001</v>
      </c>
    </row>
    <row r="79" spans="1:28" ht="14.25" thickTop="1" thickBot="1">
      <c r="A79" s="609"/>
      <c r="B79" s="610"/>
      <c r="C79" s="610"/>
      <c r="D79" s="610"/>
      <c r="E79" s="610"/>
      <c r="F79" s="611"/>
      <c r="G79" s="612"/>
      <c r="H79" s="612"/>
      <c r="I79" s="610"/>
      <c r="J79" s="610"/>
      <c r="K79" s="610"/>
      <c r="L79" s="610"/>
      <c r="M79" s="611"/>
      <c r="N79" s="612"/>
      <c r="O79" s="612"/>
      <c r="P79" s="610"/>
      <c r="Q79" s="610"/>
      <c r="R79" s="610"/>
      <c r="S79" s="610"/>
      <c r="T79" s="611"/>
      <c r="U79" s="611"/>
      <c r="V79" s="610"/>
      <c r="W79" s="613"/>
      <c r="X79" s="613"/>
      <c r="Y79" s="613"/>
      <c r="Z79" s="614"/>
      <c r="AA79" s="614"/>
      <c r="AB79" s="614"/>
    </row>
    <row r="80" spans="1:28" ht="16.5" hidden="1" thickBot="1">
      <c r="A80" s="384"/>
      <c r="P80" s="615"/>
      <c r="Q80" s="615"/>
      <c r="R80" s="615"/>
      <c r="S80" s="615"/>
      <c r="T80" s="240"/>
      <c r="U80" s="240"/>
      <c r="V80" s="615"/>
      <c r="W80" s="616"/>
      <c r="X80" s="616"/>
      <c r="Y80" s="617"/>
      <c r="Z80" s="617"/>
      <c r="AA80" s="617"/>
      <c r="AB80" s="617"/>
    </row>
    <row r="81" spans="22:25" ht="13.5" hidden="1" thickTop="1">
      <c r="V81" s="615"/>
      <c r="W81" s="615"/>
      <c r="X81" s="615"/>
      <c r="Y81" s="615"/>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618"/>
    </row>
    <row r="104" spans="1:1" hidden="1">
      <c r="A104" s="262"/>
    </row>
    <row r="105" spans="1:1" hidden="1">
      <c r="A105" s="240"/>
    </row>
    <row r="106" spans="1:1" hidden="1">
      <c r="A106" s="240"/>
    </row>
    <row r="107" spans="1:1" hidden="1">
      <c r="A107" s="240"/>
    </row>
    <row r="108" spans="1:1" hidden="1">
      <c r="A108" s="240"/>
    </row>
    <row r="109" spans="1:1" hidden="1">
      <c r="A109" s="240"/>
    </row>
    <row r="110" spans="1:1" hidden="1">
      <c r="A110" s="240"/>
    </row>
    <row r="111" spans="1:1" hidden="1">
      <c r="A111" s="240"/>
    </row>
    <row r="112" spans="1:1" hidden="1">
      <c r="A112" s="240"/>
    </row>
    <row r="113" spans="1:1" hidden="1">
      <c r="A113" s="240"/>
    </row>
    <row r="114" spans="1:1" hidden="1">
      <c r="A114" s="240"/>
    </row>
    <row r="115" spans="1:1" hidden="1">
      <c r="A115" s="240"/>
    </row>
    <row r="116" spans="1:1" hidden="1">
      <c r="A116" s="240"/>
    </row>
    <row r="117" spans="1:1" hidden="1">
      <c r="A117" s="240"/>
    </row>
    <row r="118" spans="1:1" hidden="1">
      <c r="A118" s="240"/>
    </row>
    <row r="119" spans="1:1" hidden="1">
      <c r="A119" s="240"/>
    </row>
    <row r="120" spans="1:1" hidden="1">
      <c r="A120" s="240"/>
    </row>
    <row r="121" spans="1:1" hidden="1">
      <c r="A121" s="240"/>
    </row>
    <row r="122" spans="1:1" hidden="1">
      <c r="A122" s="240"/>
    </row>
    <row r="123" spans="1:1" hidden="1">
      <c r="A123" s="64"/>
    </row>
    <row r="124" spans="1:1" hidden="1">
      <c r="A124" s="64"/>
    </row>
    <row r="125" spans="1:1" hidden="1">
      <c r="A125" s="64"/>
    </row>
    <row r="126" spans="1:1" hidden="1">
      <c r="A126" s="241"/>
    </row>
    <row r="127" spans="1:1" hidden="1">
      <c r="A127" s="241"/>
    </row>
    <row r="128" spans="1:1" hidden="1">
      <c r="A128" s="241"/>
    </row>
    <row r="129" spans="1:1" hidden="1">
      <c r="A129" s="240"/>
    </row>
    <row r="130" spans="1:1" hidden="1">
      <c r="A130" s="240"/>
    </row>
    <row r="131" spans="1:1" hidden="1">
      <c r="A131" s="240"/>
    </row>
    <row r="132" spans="1:1" hidden="1">
      <c r="A132" s="240"/>
    </row>
    <row r="133" spans="1:1" hidden="1">
      <c r="A133" s="240"/>
    </row>
    <row r="134" spans="1:1" hidden="1">
      <c r="A134" s="240"/>
    </row>
    <row r="135" spans="1:1" hidden="1">
      <c r="A135" s="240"/>
    </row>
    <row r="136" spans="1:1" hidden="1">
      <c r="A136" s="240"/>
    </row>
    <row r="137" spans="1:1" hidden="1">
      <c r="A137" s="240"/>
    </row>
    <row r="138" spans="1:1" hidden="1">
      <c r="A138" s="240"/>
    </row>
    <row r="139" spans="1:1" hidden="1">
      <c r="A139" s="240"/>
    </row>
    <row r="140" spans="1:1" hidden="1">
      <c r="A140" s="240"/>
    </row>
    <row r="141" spans="1:1" hidden="1">
      <c r="A141" s="241"/>
    </row>
    <row r="142" spans="1:1" hidden="1">
      <c r="A142" s="241"/>
    </row>
    <row r="143" spans="1:1" hidden="1">
      <c r="A143" s="240"/>
    </row>
    <row r="144" spans="1:1" hidden="1">
      <c r="A144" s="240"/>
    </row>
    <row r="145" spans="1:1" hidden="1">
      <c r="A145" s="240"/>
    </row>
    <row r="146" spans="1:1" ht="15.75" hidden="1">
      <c r="A146" s="194"/>
    </row>
    <row r="147" spans="1:1" hidden="1">
      <c r="A147" s="240"/>
    </row>
    <row r="148" spans="1:1" hidden="1">
      <c r="A148" s="240"/>
    </row>
    <row r="149" spans="1:1" hidden="1">
      <c r="A149" s="240"/>
    </row>
    <row r="150" spans="1:1" hidden="1">
      <c r="A150" s="240"/>
    </row>
    <row r="151" spans="1:1" hidden="1">
      <c r="A151" s="240"/>
    </row>
    <row r="152" spans="1:1" hidden="1">
      <c r="A152" s="240"/>
    </row>
    <row r="153" spans="1:1" hidden="1">
      <c r="A153" s="240"/>
    </row>
    <row r="154" spans="1:1" hidden="1">
      <c r="A154" s="240"/>
    </row>
    <row r="155" spans="1:1" hidden="1">
      <c r="A155" s="240"/>
    </row>
    <row r="156" spans="1:1" hidden="1">
      <c r="A156" s="240"/>
    </row>
    <row r="157" spans="1:1" hidden="1">
      <c r="A157" s="240"/>
    </row>
    <row r="158" spans="1:1" hidden="1">
      <c r="A158" s="240"/>
    </row>
    <row r="159" spans="1:1" hidden="1">
      <c r="A159" s="240"/>
    </row>
    <row r="160" spans="1:1" hidden="1">
      <c r="A160" s="240"/>
    </row>
    <row r="161" spans="1:1" hidden="1">
      <c r="A161" s="64"/>
    </row>
    <row r="162" spans="1:1" hidden="1">
      <c r="A162" s="64"/>
    </row>
    <row r="163" spans="1:1" hidden="1">
      <c r="A163" s="240"/>
    </row>
    <row r="164" spans="1:1" hidden="1">
      <c r="A164" s="64"/>
    </row>
    <row r="165" spans="1:1" hidden="1">
      <c r="A165" s="64"/>
    </row>
    <row r="166" spans="1:1" hidden="1">
      <c r="A166" s="240"/>
    </row>
    <row r="167" spans="1:1" hidden="1">
      <c r="A167" s="240"/>
    </row>
    <row r="168" spans="1:1" ht="13.5" hidden="1" thickBot="1">
      <c r="A168" s="611"/>
    </row>
    <row r="169" spans="1:1" hidden="1">
      <c r="A169" s="64"/>
    </row>
    <row r="170" spans="1:1" hidden="1">
      <c r="A170" s="64"/>
    </row>
    <row r="171" spans="1:1" hidden="1">
      <c r="A171" s="619"/>
    </row>
    <row r="172" spans="1:1" hidden="1">
      <c r="A172" s="212"/>
    </row>
    <row r="173" spans="1:1" hidden="1">
      <c r="A173" s="212"/>
    </row>
    <row r="174" spans="1:1" hidden="1">
      <c r="A174" s="212"/>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618"/>
    </row>
    <row r="205" spans="1:1" hidden="1">
      <c r="A205" s="262"/>
    </row>
    <row r="206" spans="1:1" hidden="1">
      <c r="A206" s="240"/>
    </row>
    <row r="207" spans="1:1" hidden="1">
      <c r="A207" s="240"/>
    </row>
    <row r="208" spans="1:1" hidden="1">
      <c r="A208" s="240"/>
    </row>
    <row r="209" spans="1:1" hidden="1">
      <c r="A209" s="240"/>
    </row>
    <row r="210" spans="1:1" hidden="1">
      <c r="A210" s="240"/>
    </row>
    <row r="211" spans="1:1" hidden="1">
      <c r="A211" s="240"/>
    </row>
    <row r="212" spans="1:1" hidden="1">
      <c r="A212" s="240"/>
    </row>
    <row r="213" spans="1:1" hidden="1">
      <c r="A213" s="240"/>
    </row>
    <row r="214" spans="1:1" hidden="1">
      <c r="A214" s="240"/>
    </row>
    <row r="215" spans="1:1" hidden="1">
      <c r="A215" s="240"/>
    </row>
    <row r="216" spans="1:1" hidden="1">
      <c r="A216" s="240"/>
    </row>
    <row r="217" spans="1:1" hidden="1">
      <c r="A217" s="240"/>
    </row>
    <row r="218" spans="1:1" hidden="1">
      <c r="A218" s="240"/>
    </row>
    <row r="219" spans="1:1" hidden="1">
      <c r="A219" s="240"/>
    </row>
    <row r="220" spans="1:1" hidden="1">
      <c r="A220" s="240"/>
    </row>
    <row r="221" spans="1:1" hidden="1">
      <c r="A221" s="240"/>
    </row>
    <row r="222" spans="1:1" hidden="1">
      <c r="A222" s="240"/>
    </row>
    <row r="223" spans="1:1" hidden="1">
      <c r="A223" s="240"/>
    </row>
    <row r="224" spans="1:1" hidden="1">
      <c r="A224" s="64"/>
    </row>
    <row r="225" spans="1:1" hidden="1">
      <c r="A225" s="64"/>
    </row>
    <row r="226" spans="1:1" hidden="1">
      <c r="A226" s="64"/>
    </row>
    <row r="227" spans="1:1" hidden="1">
      <c r="A227" s="241"/>
    </row>
    <row r="228" spans="1:1" hidden="1">
      <c r="A228" s="241"/>
    </row>
    <row r="229" spans="1:1" hidden="1">
      <c r="A229" s="241"/>
    </row>
    <row r="230" spans="1:1" hidden="1">
      <c r="A230" s="240"/>
    </row>
    <row r="231" spans="1:1" hidden="1">
      <c r="A231" s="240"/>
    </row>
    <row r="232" spans="1:1" hidden="1">
      <c r="A232" s="240"/>
    </row>
    <row r="233" spans="1:1" hidden="1">
      <c r="A233" s="240"/>
    </row>
    <row r="234" spans="1:1" hidden="1">
      <c r="A234" s="240"/>
    </row>
    <row r="235" spans="1:1" hidden="1">
      <c r="A235" s="240"/>
    </row>
    <row r="236" spans="1:1" hidden="1">
      <c r="A236" s="240"/>
    </row>
    <row r="237" spans="1:1" hidden="1">
      <c r="A237" s="240"/>
    </row>
    <row r="238" spans="1:1" hidden="1">
      <c r="A238" s="240"/>
    </row>
    <row r="239" spans="1:1" hidden="1">
      <c r="A239" s="240"/>
    </row>
    <row r="240" spans="1:1" hidden="1">
      <c r="A240" s="240"/>
    </row>
    <row r="241" spans="1:1" hidden="1">
      <c r="A241" s="240"/>
    </row>
    <row r="242" spans="1:1" hidden="1">
      <c r="A242" s="241"/>
    </row>
    <row r="243" spans="1:1" hidden="1">
      <c r="A243" s="241"/>
    </row>
    <row r="244" spans="1:1" hidden="1">
      <c r="A244" s="240"/>
    </row>
    <row r="245" spans="1:1" hidden="1">
      <c r="A245" s="240"/>
    </row>
    <row r="246" spans="1:1" hidden="1">
      <c r="A246" s="240"/>
    </row>
    <row r="247" spans="1:1" ht="15.75" hidden="1">
      <c r="A247" s="194"/>
    </row>
    <row r="248" spans="1:1" hidden="1">
      <c r="A248" s="240"/>
    </row>
    <row r="249" spans="1:1" hidden="1">
      <c r="A249" s="240"/>
    </row>
    <row r="250" spans="1:1" hidden="1">
      <c r="A250" s="240"/>
    </row>
    <row r="251" spans="1:1" hidden="1">
      <c r="A251" s="240"/>
    </row>
    <row r="252" spans="1:1" hidden="1">
      <c r="A252" s="240"/>
    </row>
    <row r="253" spans="1:1" hidden="1">
      <c r="A253" s="240"/>
    </row>
    <row r="254" spans="1:1" hidden="1">
      <c r="A254" s="240"/>
    </row>
    <row r="255" spans="1:1" hidden="1">
      <c r="A255" s="240"/>
    </row>
    <row r="256" spans="1:1" hidden="1">
      <c r="A256" s="240"/>
    </row>
    <row r="257" spans="1:1" hidden="1">
      <c r="A257" s="240"/>
    </row>
    <row r="258" spans="1:1" hidden="1">
      <c r="A258" s="240"/>
    </row>
    <row r="259" spans="1:1" hidden="1">
      <c r="A259" s="240"/>
    </row>
    <row r="260" spans="1:1" hidden="1">
      <c r="A260" s="240"/>
    </row>
    <row r="261" spans="1:1" hidden="1">
      <c r="A261" s="240"/>
    </row>
    <row r="262" spans="1:1" hidden="1">
      <c r="A262" s="64"/>
    </row>
    <row r="263" spans="1:1" hidden="1">
      <c r="A263" s="64"/>
    </row>
    <row r="264" spans="1:1" hidden="1">
      <c r="A264" s="240"/>
    </row>
    <row r="265" spans="1:1" hidden="1">
      <c r="A265" s="64"/>
    </row>
    <row r="266" spans="1:1" hidden="1">
      <c r="A266" s="64"/>
    </row>
    <row r="267" spans="1:1" hidden="1">
      <c r="A267" s="240"/>
    </row>
    <row r="268" spans="1:1" hidden="1">
      <c r="A268" s="240"/>
    </row>
    <row r="269" spans="1:1" ht="13.5" hidden="1" thickBot="1">
      <c r="A269" s="611"/>
    </row>
    <row r="270" spans="1:1" hidden="1">
      <c r="A270" s="64"/>
    </row>
    <row r="271" spans="1:1" hidden="1">
      <c r="A271" s="64"/>
    </row>
    <row r="272" spans="1:1" hidden="1">
      <c r="A272" s="619"/>
    </row>
    <row r="273" spans="1:1" hidden="1">
      <c r="A273" s="212"/>
    </row>
    <row r="274" spans="1:1" hidden="1">
      <c r="A274" s="212"/>
    </row>
    <row r="275" spans="1:1" hidden="1">
      <c r="A275" s="212"/>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618"/>
    </row>
    <row r="306" spans="1:1" hidden="1">
      <c r="A306" s="262"/>
    </row>
    <row r="307" spans="1:1" hidden="1">
      <c r="A307" s="240"/>
    </row>
    <row r="308" spans="1:1" hidden="1">
      <c r="A308" s="240"/>
    </row>
    <row r="309" spans="1:1" hidden="1">
      <c r="A309" s="240"/>
    </row>
    <row r="310" spans="1:1" hidden="1">
      <c r="A310" s="240"/>
    </row>
    <row r="311" spans="1:1" hidden="1">
      <c r="A311" s="240"/>
    </row>
    <row r="312" spans="1:1" hidden="1">
      <c r="A312" s="240"/>
    </row>
    <row r="313" spans="1:1" hidden="1">
      <c r="A313" s="240"/>
    </row>
    <row r="314" spans="1:1" hidden="1">
      <c r="A314" s="240"/>
    </row>
    <row r="315" spans="1:1" hidden="1">
      <c r="A315" s="240"/>
    </row>
    <row r="316" spans="1:1" hidden="1">
      <c r="A316" s="240"/>
    </row>
    <row r="317" spans="1:1" hidden="1">
      <c r="A317" s="240"/>
    </row>
    <row r="318" spans="1:1" hidden="1">
      <c r="A318" s="240"/>
    </row>
    <row r="319" spans="1:1" hidden="1">
      <c r="A319" s="240"/>
    </row>
    <row r="320" spans="1:1" hidden="1">
      <c r="A320" s="240"/>
    </row>
    <row r="321" spans="1:1" hidden="1">
      <c r="A321" s="240"/>
    </row>
    <row r="322" spans="1:1" hidden="1">
      <c r="A322" s="240"/>
    </row>
    <row r="323" spans="1:1" hidden="1">
      <c r="A323" s="240"/>
    </row>
    <row r="324" spans="1:1" hidden="1">
      <c r="A324" s="240"/>
    </row>
    <row r="325" spans="1:1" hidden="1">
      <c r="A325" s="64"/>
    </row>
    <row r="326" spans="1:1" hidden="1">
      <c r="A326" s="64"/>
    </row>
    <row r="327" spans="1:1" hidden="1">
      <c r="A327" s="64"/>
    </row>
    <row r="328" spans="1:1" hidden="1">
      <c r="A328" s="241"/>
    </row>
    <row r="329" spans="1:1" hidden="1">
      <c r="A329" s="241"/>
    </row>
    <row r="330" spans="1:1" hidden="1">
      <c r="A330" s="241"/>
    </row>
    <row r="331" spans="1:1" hidden="1">
      <c r="A331" s="240"/>
    </row>
    <row r="332" spans="1:1" hidden="1">
      <c r="A332" s="240"/>
    </row>
    <row r="333" spans="1:1" hidden="1">
      <c r="A333" s="240"/>
    </row>
    <row r="334" spans="1:1" hidden="1">
      <c r="A334" s="240"/>
    </row>
    <row r="335" spans="1:1" hidden="1">
      <c r="A335" s="240"/>
    </row>
    <row r="336" spans="1:1" hidden="1">
      <c r="A336" s="240"/>
    </row>
    <row r="337" spans="1:1" hidden="1">
      <c r="A337" s="240"/>
    </row>
    <row r="338" spans="1:1" hidden="1">
      <c r="A338" s="240"/>
    </row>
    <row r="339" spans="1:1" hidden="1">
      <c r="A339" s="240"/>
    </row>
    <row r="340" spans="1:1" hidden="1">
      <c r="A340" s="240"/>
    </row>
    <row r="341" spans="1:1" hidden="1">
      <c r="A341" s="240"/>
    </row>
    <row r="342" spans="1:1" hidden="1">
      <c r="A342" s="240"/>
    </row>
    <row r="343" spans="1:1" hidden="1">
      <c r="A343" s="241"/>
    </row>
    <row r="344" spans="1:1" hidden="1">
      <c r="A344" s="241"/>
    </row>
    <row r="345" spans="1:1" hidden="1">
      <c r="A345" s="240"/>
    </row>
    <row r="346" spans="1:1" hidden="1">
      <c r="A346" s="240"/>
    </row>
    <row r="347" spans="1:1" hidden="1">
      <c r="A347" s="240"/>
    </row>
    <row r="348" spans="1:1" ht="15.75" hidden="1">
      <c r="A348" s="194"/>
    </row>
    <row r="349" spans="1:1" hidden="1">
      <c r="A349" s="240"/>
    </row>
    <row r="350" spans="1:1" hidden="1">
      <c r="A350" s="240"/>
    </row>
    <row r="351" spans="1:1" hidden="1">
      <c r="A351" s="240"/>
    </row>
    <row r="352" spans="1:1" hidden="1">
      <c r="A352" s="240"/>
    </row>
    <row r="353" spans="1:1" hidden="1">
      <c r="A353" s="240"/>
    </row>
    <row r="354" spans="1:1" hidden="1">
      <c r="A354" s="240"/>
    </row>
    <row r="355" spans="1:1" hidden="1">
      <c r="A355" s="240"/>
    </row>
    <row r="356" spans="1:1" hidden="1">
      <c r="A356" s="240"/>
    </row>
    <row r="357" spans="1:1" hidden="1">
      <c r="A357" s="240"/>
    </row>
    <row r="358" spans="1:1" hidden="1">
      <c r="A358" s="240"/>
    </row>
    <row r="359" spans="1:1" hidden="1">
      <c r="A359" s="240"/>
    </row>
    <row r="360" spans="1:1" hidden="1">
      <c r="A360" s="240"/>
    </row>
    <row r="361" spans="1:1" hidden="1">
      <c r="A361" s="240"/>
    </row>
    <row r="362" spans="1:1" hidden="1">
      <c r="A362" s="240"/>
    </row>
    <row r="363" spans="1:1" hidden="1">
      <c r="A363" s="64"/>
    </row>
    <row r="364" spans="1:1" hidden="1">
      <c r="A364" s="64"/>
    </row>
    <row r="365" spans="1:1" hidden="1">
      <c r="A365" s="240"/>
    </row>
    <row r="366" spans="1:1" hidden="1">
      <c r="A366" s="64"/>
    </row>
    <row r="367" spans="1:1" hidden="1">
      <c r="A367" s="64"/>
    </row>
    <row r="368" spans="1:1" hidden="1">
      <c r="A368" s="240"/>
    </row>
    <row r="369" spans="1:1" hidden="1">
      <c r="A369" s="240"/>
    </row>
    <row r="370" spans="1:1" ht="13.5" hidden="1" thickBot="1">
      <c r="A370" s="611"/>
    </row>
    <row r="371" spans="1:1" hidden="1">
      <c r="A371" s="64"/>
    </row>
    <row r="372" spans="1:1" hidden="1">
      <c r="A372" s="64"/>
    </row>
    <row r="373" spans="1:1" hidden="1">
      <c r="A373" s="619"/>
    </row>
    <row r="374" spans="1:1" hidden="1">
      <c r="A374" s="212"/>
    </row>
    <row r="375" spans="1:1" hidden="1">
      <c r="A375" s="212"/>
    </row>
    <row r="376" spans="1:1" hidden="1">
      <c r="A376" s="212"/>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618"/>
    </row>
    <row r="407" spans="1:1" hidden="1">
      <c r="A407" s="262"/>
    </row>
    <row r="408" spans="1:1" hidden="1">
      <c r="A408" s="240"/>
    </row>
    <row r="409" spans="1:1" hidden="1">
      <c r="A409" s="240"/>
    </row>
    <row r="410" spans="1:1" hidden="1">
      <c r="A410" s="240"/>
    </row>
    <row r="411" spans="1:1" hidden="1">
      <c r="A411" s="240"/>
    </row>
    <row r="412" spans="1:1" hidden="1">
      <c r="A412" s="240"/>
    </row>
    <row r="413" spans="1:1" hidden="1">
      <c r="A413" s="240"/>
    </row>
    <row r="414" spans="1:1" hidden="1">
      <c r="A414" s="240"/>
    </row>
    <row r="415" spans="1:1" hidden="1">
      <c r="A415" s="240"/>
    </row>
    <row r="416" spans="1:1" hidden="1">
      <c r="A416" s="240"/>
    </row>
    <row r="417" spans="1:1" hidden="1">
      <c r="A417" s="240"/>
    </row>
    <row r="418" spans="1:1" hidden="1">
      <c r="A418" s="240"/>
    </row>
    <row r="419" spans="1:1" hidden="1">
      <c r="A419" s="240"/>
    </row>
    <row r="420" spans="1:1" hidden="1">
      <c r="A420" s="240"/>
    </row>
    <row r="421" spans="1:1" hidden="1">
      <c r="A421" s="240"/>
    </row>
    <row r="422" spans="1:1" hidden="1">
      <c r="A422" s="240"/>
    </row>
    <row r="423" spans="1:1" hidden="1">
      <c r="A423" s="240"/>
    </row>
    <row r="424" spans="1:1" hidden="1">
      <c r="A424" s="240"/>
    </row>
    <row r="425" spans="1:1" hidden="1">
      <c r="A425" s="240"/>
    </row>
    <row r="426" spans="1:1" hidden="1">
      <c r="A426" s="64"/>
    </row>
    <row r="427" spans="1:1" hidden="1">
      <c r="A427" s="64"/>
    </row>
    <row r="428" spans="1:1" hidden="1">
      <c r="A428" s="64"/>
    </row>
    <row r="429" spans="1:1" hidden="1">
      <c r="A429" s="241"/>
    </row>
    <row r="430" spans="1:1" hidden="1">
      <c r="A430" s="241"/>
    </row>
    <row r="431" spans="1:1" hidden="1">
      <c r="A431" s="241"/>
    </row>
    <row r="432" spans="1:1" hidden="1">
      <c r="A432" s="240"/>
    </row>
    <row r="433" spans="1:1" hidden="1">
      <c r="A433" s="240"/>
    </row>
    <row r="434" spans="1:1" hidden="1">
      <c r="A434" s="240"/>
    </row>
    <row r="435" spans="1:1" hidden="1">
      <c r="A435" s="240"/>
    </row>
    <row r="436" spans="1:1" hidden="1">
      <c r="A436" s="240"/>
    </row>
    <row r="437" spans="1:1" hidden="1">
      <c r="A437" s="240"/>
    </row>
    <row r="438" spans="1:1" hidden="1">
      <c r="A438" s="240"/>
    </row>
    <row r="439" spans="1:1" hidden="1">
      <c r="A439" s="240"/>
    </row>
    <row r="440" spans="1:1" hidden="1">
      <c r="A440" s="240"/>
    </row>
    <row r="441" spans="1:1" hidden="1">
      <c r="A441" s="240"/>
    </row>
    <row r="442" spans="1:1" hidden="1">
      <c r="A442" s="240"/>
    </row>
    <row r="443" spans="1:1" hidden="1">
      <c r="A443" s="240"/>
    </row>
    <row r="444" spans="1:1" hidden="1">
      <c r="A444" s="241"/>
    </row>
    <row r="445" spans="1:1" hidden="1">
      <c r="A445" s="241"/>
    </row>
    <row r="446" spans="1:1" hidden="1">
      <c r="A446" s="240"/>
    </row>
    <row r="447" spans="1:1" hidden="1">
      <c r="A447" s="240"/>
    </row>
    <row r="448" spans="1:1" hidden="1">
      <c r="A448" s="240"/>
    </row>
    <row r="449" spans="1:1" ht="15.75" hidden="1">
      <c r="A449" s="194"/>
    </row>
    <row r="450" spans="1:1" hidden="1">
      <c r="A450" s="240"/>
    </row>
    <row r="451" spans="1:1" hidden="1">
      <c r="A451" s="240"/>
    </row>
    <row r="452" spans="1:1" hidden="1">
      <c r="A452" s="240"/>
    </row>
    <row r="453" spans="1:1" hidden="1">
      <c r="A453" s="240"/>
    </row>
    <row r="454" spans="1:1" hidden="1">
      <c r="A454" s="240"/>
    </row>
    <row r="455" spans="1:1" hidden="1">
      <c r="A455" s="240"/>
    </row>
    <row r="456" spans="1:1" hidden="1">
      <c r="A456" s="240"/>
    </row>
    <row r="457" spans="1:1" hidden="1">
      <c r="A457" s="240"/>
    </row>
    <row r="458" spans="1:1" hidden="1">
      <c r="A458" s="240"/>
    </row>
    <row r="459" spans="1:1" hidden="1">
      <c r="A459" s="240"/>
    </row>
    <row r="460" spans="1:1" hidden="1">
      <c r="A460" s="240"/>
    </row>
    <row r="461" spans="1:1" hidden="1">
      <c r="A461" s="240"/>
    </row>
    <row r="462" spans="1:1" hidden="1">
      <c r="A462" s="240"/>
    </row>
    <row r="463" spans="1:1" hidden="1">
      <c r="A463" s="240"/>
    </row>
    <row r="464" spans="1:1" hidden="1">
      <c r="A464" s="64"/>
    </row>
    <row r="465" spans="1:1" hidden="1">
      <c r="A465" s="64"/>
    </row>
    <row r="466" spans="1:1" hidden="1">
      <c r="A466" s="240"/>
    </row>
    <row r="467" spans="1:1" hidden="1">
      <c r="A467" s="64"/>
    </row>
    <row r="468" spans="1:1" hidden="1">
      <c r="A468" s="64"/>
    </row>
    <row r="469" spans="1:1" hidden="1">
      <c r="A469" s="240"/>
    </row>
    <row r="470" spans="1:1" hidden="1">
      <c r="A470" s="240"/>
    </row>
    <row r="471" spans="1:1" ht="13.5" hidden="1" thickBot="1">
      <c r="A471" s="611"/>
    </row>
    <row r="472" spans="1:1" hidden="1">
      <c r="A472" s="64"/>
    </row>
    <row r="473" spans="1:1" hidden="1">
      <c r="A473" s="64"/>
    </row>
    <row r="474" spans="1:1" hidden="1">
      <c r="A474" s="619"/>
    </row>
    <row r="475" spans="1:1" hidden="1">
      <c r="A475" s="212"/>
    </row>
    <row r="476" spans="1:1" hidden="1">
      <c r="A476" s="212"/>
    </row>
    <row r="477" spans="1:1" hidden="1">
      <c r="A477" s="212"/>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618"/>
    </row>
    <row r="508" spans="1:1" hidden="1">
      <c r="A508" s="262"/>
    </row>
    <row r="509" spans="1:1" hidden="1">
      <c r="A509" s="240"/>
    </row>
    <row r="510" spans="1:1" hidden="1">
      <c r="A510" s="240"/>
    </row>
    <row r="511" spans="1:1" hidden="1">
      <c r="A511" s="240"/>
    </row>
    <row r="512" spans="1:1" hidden="1">
      <c r="A512" s="240"/>
    </row>
    <row r="513" spans="1:1" hidden="1">
      <c r="A513" s="240"/>
    </row>
    <row r="514" spans="1:1" hidden="1">
      <c r="A514" s="240"/>
    </row>
    <row r="515" spans="1:1" hidden="1">
      <c r="A515" s="240"/>
    </row>
    <row r="516" spans="1:1" hidden="1">
      <c r="A516" s="240"/>
    </row>
    <row r="517" spans="1:1" hidden="1">
      <c r="A517" s="240"/>
    </row>
    <row r="518" spans="1:1" hidden="1">
      <c r="A518" s="240"/>
    </row>
    <row r="519" spans="1:1" hidden="1">
      <c r="A519" s="240"/>
    </row>
    <row r="520" spans="1:1" hidden="1">
      <c r="A520" s="240"/>
    </row>
    <row r="521" spans="1:1" hidden="1">
      <c r="A521" s="240"/>
    </row>
    <row r="522" spans="1:1" hidden="1">
      <c r="A522" s="240"/>
    </row>
    <row r="523" spans="1:1" hidden="1">
      <c r="A523" s="240"/>
    </row>
    <row r="524" spans="1:1" hidden="1">
      <c r="A524" s="240"/>
    </row>
    <row r="525" spans="1:1" hidden="1">
      <c r="A525" s="240"/>
    </row>
    <row r="526" spans="1:1" hidden="1">
      <c r="A526" s="240"/>
    </row>
    <row r="527" spans="1:1" hidden="1">
      <c r="A527" s="64"/>
    </row>
    <row r="528" spans="1:1" hidden="1">
      <c r="A528" s="64"/>
    </row>
    <row r="529" spans="1:1" hidden="1">
      <c r="A529" s="64"/>
    </row>
    <row r="530" spans="1:1" hidden="1">
      <c r="A530" s="241"/>
    </row>
    <row r="531" spans="1:1" hidden="1">
      <c r="A531" s="241"/>
    </row>
    <row r="532" spans="1:1" hidden="1">
      <c r="A532" s="241"/>
    </row>
    <row r="533" spans="1:1" hidden="1">
      <c r="A533" s="240"/>
    </row>
    <row r="534" spans="1:1" hidden="1">
      <c r="A534" s="240"/>
    </row>
    <row r="535" spans="1:1" hidden="1">
      <c r="A535" s="240"/>
    </row>
    <row r="536" spans="1:1" hidden="1">
      <c r="A536" s="240"/>
    </row>
    <row r="537" spans="1:1" hidden="1">
      <c r="A537" s="240"/>
    </row>
    <row r="538" spans="1:1" hidden="1">
      <c r="A538" s="240"/>
    </row>
    <row r="539" spans="1:1" hidden="1">
      <c r="A539" s="240"/>
    </row>
    <row r="540" spans="1:1" hidden="1">
      <c r="A540" s="240"/>
    </row>
    <row r="541" spans="1:1" hidden="1">
      <c r="A541" s="240"/>
    </row>
    <row r="542" spans="1:1" hidden="1">
      <c r="A542" s="240"/>
    </row>
    <row r="543" spans="1:1" hidden="1">
      <c r="A543" s="240"/>
    </row>
    <row r="544" spans="1:1" hidden="1">
      <c r="A544" s="240"/>
    </row>
    <row r="545" spans="1:1" hidden="1">
      <c r="A545" s="241"/>
    </row>
    <row r="546" spans="1:1" hidden="1">
      <c r="A546" s="241"/>
    </row>
    <row r="547" spans="1:1" hidden="1">
      <c r="A547" s="240"/>
    </row>
    <row r="548" spans="1:1" hidden="1">
      <c r="A548" s="240"/>
    </row>
    <row r="549" spans="1:1" hidden="1">
      <c r="A549" s="240"/>
    </row>
    <row r="550" spans="1:1" ht="15.75" hidden="1">
      <c r="A550" s="194"/>
    </row>
    <row r="551" spans="1:1" hidden="1">
      <c r="A551" s="240"/>
    </row>
    <row r="552" spans="1:1" hidden="1">
      <c r="A552" s="240"/>
    </row>
    <row r="553" spans="1:1" hidden="1">
      <c r="A553" s="240"/>
    </row>
    <row r="554" spans="1:1" hidden="1">
      <c r="A554" s="240"/>
    </row>
    <row r="555" spans="1:1" hidden="1">
      <c r="A555" s="240"/>
    </row>
    <row r="556" spans="1:1" hidden="1">
      <c r="A556" s="240"/>
    </row>
    <row r="557" spans="1:1" hidden="1">
      <c r="A557" s="240"/>
    </row>
    <row r="558" spans="1:1" hidden="1">
      <c r="A558" s="240"/>
    </row>
    <row r="559" spans="1:1" hidden="1">
      <c r="A559" s="240"/>
    </row>
    <row r="560" spans="1:1" hidden="1">
      <c r="A560" s="240"/>
    </row>
    <row r="561" spans="1:1" hidden="1">
      <c r="A561" s="240"/>
    </row>
    <row r="562" spans="1:1" hidden="1">
      <c r="A562" s="240"/>
    </row>
    <row r="563" spans="1:1" hidden="1">
      <c r="A563" s="240"/>
    </row>
    <row r="564" spans="1:1" hidden="1">
      <c r="A564" s="240"/>
    </row>
    <row r="565" spans="1:1" hidden="1">
      <c r="A565" s="64"/>
    </row>
    <row r="566" spans="1:1" hidden="1">
      <c r="A566" s="64"/>
    </row>
    <row r="567" spans="1:1" hidden="1">
      <c r="A567" s="240"/>
    </row>
    <row r="568" spans="1:1" hidden="1">
      <c r="A568" s="64"/>
    </row>
    <row r="569" spans="1:1" hidden="1">
      <c r="A569" s="64"/>
    </row>
    <row r="570" spans="1:1" hidden="1">
      <c r="A570" s="240"/>
    </row>
    <row r="571" spans="1:1" hidden="1">
      <c r="A571" s="240"/>
    </row>
    <row r="572" spans="1:1" ht="13.5" hidden="1" thickBot="1">
      <c r="A572" s="611"/>
    </row>
    <row r="573" spans="1:1" hidden="1">
      <c r="A573" s="64"/>
    </row>
    <row r="574" spans="1:1" hidden="1">
      <c r="A574" s="64"/>
    </row>
    <row r="575" spans="1:1" hidden="1">
      <c r="A575" s="619"/>
    </row>
    <row r="576" spans="1:1" hidden="1">
      <c r="A576" s="212"/>
    </row>
    <row r="577" spans="1:1" hidden="1">
      <c r="A577" s="212"/>
    </row>
    <row r="578" spans="1:1" hidden="1">
      <c r="A578" s="212"/>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618"/>
    </row>
    <row r="609" spans="1:1" hidden="1">
      <c r="A609" s="262"/>
    </row>
    <row r="610" spans="1:1" hidden="1">
      <c r="A610" s="240"/>
    </row>
    <row r="611" spans="1:1" hidden="1">
      <c r="A611" s="240"/>
    </row>
    <row r="612" spans="1:1" hidden="1">
      <c r="A612" s="240"/>
    </row>
    <row r="613" spans="1:1" hidden="1">
      <c r="A613" s="240"/>
    </row>
    <row r="614" spans="1:1" hidden="1">
      <c r="A614" s="240"/>
    </row>
    <row r="615" spans="1:1" hidden="1">
      <c r="A615" s="240"/>
    </row>
    <row r="616" spans="1:1" hidden="1">
      <c r="A616" s="240"/>
    </row>
    <row r="617" spans="1:1" hidden="1">
      <c r="A617" s="240"/>
    </row>
    <row r="618" spans="1:1" hidden="1">
      <c r="A618" s="240"/>
    </row>
    <row r="619" spans="1:1" hidden="1">
      <c r="A619" s="240"/>
    </row>
    <row r="620" spans="1:1" hidden="1">
      <c r="A620" s="240"/>
    </row>
    <row r="621" spans="1:1" hidden="1">
      <c r="A621" s="240"/>
    </row>
    <row r="622" spans="1:1" hidden="1">
      <c r="A622" s="240"/>
    </row>
    <row r="623" spans="1:1" hidden="1">
      <c r="A623" s="240"/>
    </row>
    <row r="624" spans="1:1" hidden="1">
      <c r="A624" s="240"/>
    </row>
    <row r="625" spans="1:1" hidden="1">
      <c r="A625" s="240"/>
    </row>
    <row r="626" spans="1:1" hidden="1">
      <c r="A626" s="240"/>
    </row>
    <row r="627" spans="1:1" hidden="1">
      <c r="A627" s="240"/>
    </row>
    <row r="628" spans="1:1" hidden="1">
      <c r="A628" s="64"/>
    </row>
    <row r="629" spans="1:1" hidden="1">
      <c r="A629" s="64"/>
    </row>
    <row r="630" spans="1:1" hidden="1">
      <c r="A630" s="64"/>
    </row>
    <row r="631" spans="1:1" hidden="1">
      <c r="A631" s="241"/>
    </row>
    <row r="632" spans="1:1" hidden="1">
      <c r="A632" s="241"/>
    </row>
    <row r="633" spans="1:1" hidden="1">
      <c r="A633" s="241"/>
    </row>
    <row r="634" spans="1:1" hidden="1">
      <c r="A634" s="240"/>
    </row>
    <row r="635" spans="1:1" hidden="1">
      <c r="A635" s="240"/>
    </row>
    <row r="636" spans="1:1" hidden="1">
      <c r="A636" s="240"/>
    </row>
    <row r="637" spans="1:1" hidden="1">
      <c r="A637" s="240"/>
    </row>
    <row r="638" spans="1:1" hidden="1">
      <c r="A638" s="240"/>
    </row>
    <row r="639" spans="1:1" hidden="1">
      <c r="A639" s="240"/>
    </row>
    <row r="640" spans="1:1" hidden="1">
      <c r="A640" s="240"/>
    </row>
    <row r="641" spans="1:1" hidden="1">
      <c r="A641" s="240"/>
    </row>
    <row r="642" spans="1:1" hidden="1">
      <c r="A642" s="240"/>
    </row>
    <row r="643" spans="1:1" hidden="1">
      <c r="A643" s="240"/>
    </row>
    <row r="644" spans="1:1" hidden="1">
      <c r="A644" s="240"/>
    </row>
    <row r="645" spans="1:1" hidden="1">
      <c r="A645" s="240"/>
    </row>
    <row r="646" spans="1:1" hidden="1">
      <c r="A646" s="241"/>
    </row>
    <row r="647" spans="1:1" hidden="1">
      <c r="A647" s="241"/>
    </row>
    <row r="648" spans="1:1" hidden="1">
      <c r="A648" s="240"/>
    </row>
    <row r="649" spans="1:1" hidden="1">
      <c r="A649" s="240"/>
    </row>
    <row r="650" spans="1:1" hidden="1">
      <c r="A650" s="240"/>
    </row>
    <row r="651" spans="1:1" ht="15.75" hidden="1">
      <c r="A651" s="194"/>
    </row>
    <row r="652" spans="1:1" hidden="1">
      <c r="A652" s="240"/>
    </row>
    <row r="653" spans="1:1" hidden="1">
      <c r="A653" s="240"/>
    </row>
    <row r="654" spans="1:1" hidden="1">
      <c r="A654" s="240"/>
    </row>
    <row r="655" spans="1:1" hidden="1">
      <c r="A655" s="240"/>
    </row>
    <row r="656" spans="1:1" hidden="1">
      <c r="A656" s="240"/>
    </row>
    <row r="657" spans="1:1" hidden="1">
      <c r="A657" s="240"/>
    </row>
    <row r="658" spans="1:1" hidden="1">
      <c r="A658" s="240"/>
    </row>
    <row r="659" spans="1:1" hidden="1">
      <c r="A659" s="240"/>
    </row>
    <row r="660" spans="1:1" hidden="1">
      <c r="A660" s="240"/>
    </row>
    <row r="661" spans="1:1" hidden="1">
      <c r="A661" s="240"/>
    </row>
    <row r="662" spans="1:1" hidden="1">
      <c r="A662" s="240"/>
    </row>
    <row r="663" spans="1:1" hidden="1">
      <c r="A663" s="240"/>
    </row>
    <row r="664" spans="1:1" hidden="1">
      <c r="A664" s="240"/>
    </row>
    <row r="665" spans="1:1" hidden="1">
      <c r="A665" s="240"/>
    </row>
    <row r="666" spans="1:1" hidden="1">
      <c r="A666" s="64"/>
    </row>
    <row r="667" spans="1:1" hidden="1">
      <c r="A667" s="64"/>
    </row>
    <row r="668" spans="1:1" hidden="1">
      <c r="A668" s="240"/>
    </row>
    <row r="669" spans="1:1" hidden="1">
      <c r="A669" s="64"/>
    </row>
    <row r="670" spans="1:1" hidden="1">
      <c r="A670" s="64"/>
    </row>
    <row r="671" spans="1:1" hidden="1">
      <c r="A671" s="240"/>
    </row>
    <row r="672" spans="1:1" hidden="1">
      <c r="A672" s="240"/>
    </row>
    <row r="673" spans="1:1" ht="13.5" hidden="1" thickBot="1">
      <c r="A673" s="611"/>
    </row>
    <row r="674" spans="1:1" hidden="1">
      <c r="A674" s="64"/>
    </row>
    <row r="675" spans="1:1" hidden="1">
      <c r="A675" s="64"/>
    </row>
    <row r="676" spans="1:1" hidden="1">
      <c r="A676" s="619"/>
    </row>
    <row r="677" spans="1:1" hidden="1">
      <c r="A677" s="212"/>
    </row>
    <row r="678" spans="1:1" hidden="1">
      <c r="A678" s="212"/>
    </row>
    <row r="679" spans="1:1" hidden="1">
      <c r="A679" s="212"/>
    </row>
    <row r="680" spans="1:1" ht="15.75" hidden="1">
      <c r="A680" s="384"/>
    </row>
    <row r="681" spans="1:1" ht="15.75" hidden="1">
      <c r="A681" s="384"/>
    </row>
    <row r="682" spans="1:1" ht="15.75" hidden="1">
      <c r="A682" s="384"/>
    </row>
    <row r="683" spans="1:1" ht="15.75" hidden="1">
      <c r="A683" s="384"/>
    </row>
    <row r="684" spans="1:1" ht="15.75" hidden="1">
      <c r="A684" s="384"/>
    </row>
    <row r="685" spans="1:1" ht="15.75" hidden="1">
      <c r="A685" s="384"/>
    </row>
    <row r="686" spans="1:1" ht="15.75" hidden="1">
      <c r="A686" s="384"/>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618"/>
    </row>
    <row r="710" spans="1:1" hidden="1">
      <c r="A710" s="262"/>
    </row>
    <row r="711" spans="1:1" hidden="1">
      <c r="A711" s="240"/>
    </row>
    <row r="712" spans="1:1" hidden="1">
      <c r="A712" s="240"/>
    </row>
    <row r="713" spans="1:1" hidden="1">
      <c r="A713" s="240"/>
    </row>
    <row r="714" spans="1:1" hidden="1">
      <c r="A714" s="240"/>
    </row>
    <row r="715" spans="1:1" hidden="1">
      <c r="A715" s="240"/>
    </row>
    <row r="716" spans="1:1" hidden="1">
      <c r="A716" s="240"/>
    </row>
    <row r="717" spans="1:1" hidden="1">
      <c r="A717" s="240"/>
    </row>
    <row r="718" spans="1:1" hidden="1">
      <c r="A718" s="240"/>
    </row>
    <row r="719" spans="1:1" hidden="1">
      <c r="A719" s="240"/>
    </row>
    <row r="720" spans="1:1" hidden="1">
      <c r="A720" s="240"/>
    </row>
    <row r="721" spans="1:1" hidden="1">
      <c r="A721" s="240"/>
    </row>
    <row r="722" spans="1:1" hidden="1">
      <c r="A722" s="240"/>
    </row>
    <row r="723" spans="1:1" hidden="1">
      <c r="A723" s="240"/>
    </row>
    <row r="724" spans="1:1" hidden="1">
      <c r="A724" s="240"/>
    </row>
    <row r="725" spans="1:1" hidden="1">
      <c r="A725" s="240"/>
    </row>
    <row r="726" spans="1:1" hidden="1">
      <c r="A726" s="240"/>
    </row>
    <row r="727" spans="1:1" hidden="1">
      <c r="A727" s="240"/>
    </row>
    <row r="728" spans="1:1" hidden="1">
      <c r="A728" s="240"/>
    </row>
    <row r="729" spans="1:1" hidden="1">
      <c r="A729" s="64"/>
    </row>
    <row r="730" spans="1:1" hidden="1">
      <c r="A730" s="64"/>
    </row>
    <row r="731" spans="1:1" hidden="1">
      <c r="A731" s="64"/>
    </row>
    <row r="732" spans="1:1" hidden="1">
      <c r="A732" s="241"/>
    </row>
    <row r="733" spans="1:1" hidden="1">
      <c r="A733" s="241"/>
    </row>
    <row r="734" spans="1:1" hidden="1">
      <c r="A734" s="241"/>
    </row>
    <row r="735" spans="1:1" hidden="1">
      <c r="A735" s="240"/>
    </row>
    <row r="736" spans="1:1" hidden="1">
      <c r="A736" s="240"/>
    </row>
    <row r="737" spans="1:1" hidden="1">
      <c r="A737" s="240"/>
    </row>
    <row r="738" spans="1:1" hidden="1">
      <c r="A738" s="240"/>
    </row>
    <row r="739" spans="1:1" hidden="1">
      <c r="A739" s="240"/>
    </row>
    <row r="740" spans="1:1" hidden="1">
      <c r="A740" s="240"/>
    </row>
    <row r="741" spans="1:1" hidden="1">
      <c r="A741" s="240"/>
    </row>
    <row r="742" spans="1:1" hidden="1">
      <c r="A742" s="240"/>
    </row>
    <row r="743" spans="1:1" hidden="1">
      <c r="A743" s="240"/>
    </row>
    <row r="744" spans="1:1" hidden="1">
      <c r="A744" s="240"/>
    </row>
    <row r="745" spans="1:1" hidden="1">
      <c r="A745" s="240"/>
    </row>
    <row r="746" spans="1:1" hidden="1">
      <c r="A746" s="240"/>
    </row>
    <row r="747" spans="1:1" hidden="1">
      <c r="A747" s="241"/>
    </row>
    <row r="748" spans="1:1" hidden="1">
      <c r="A748" s="241"/>
    </row>
    <row r="749" spans="1:1" hidden="1">
      <c r="A749" s="240"/>
    </row>
    <row r="750" spans="1:1" hidden="1">
      <c r="A750" s="240"/>
    </row>
    <row r="751" spans="1:1" hidden="1">
      <c r="A751" s="240"/>
    </row>
    <row r="752" spans="1:1" ht="15.75" hidden="1">
      <c r="A752" s="194"/>
    </row>
    <row r="753" spans="1:1" hidden="1">
      <c r="A753" s="240"/>
    </row>
    <row r="754" spans="1:1" hidden="1">
      <c r="A754" s="240"/>
    </row>
    <row r="755" spans="1:1" hidden="1">
      <c r="A755" s="240"/>
    </row>
    <row r="756" spans="1:1" hidden="1">
      <c r="A756" s="240"/>
    </row>
    <row r="757" spans="1:1" hidden="1">
      <c r="A757" s="240"/>
    </row>
    <row r="758" spans="1:1" hidden="1">
      <c r="A758" s="240"/>
    </row>
    <row r="759" spans="1:1" hidden="1">
      <c r="A759" s="240"/>
    </row>
    <row r="760" spans="1:1" hidden="1">
      <c r="A760" s="240"/>
    </row>
    <row r="761" spans="1:1" hidden="1">
      <c r="A761" s="240"/>
    </row>
    <row r="762" spans="1:1" hidden="1">
      <c r="A762" s="240"/>
    </row>
    <row r="763" spans="1:1" hidden="1">
      <c r="A763" s="240"/>
    </row>
    <row r="764" spans="1:1" hidden="1">
      <c r="A764" s="240"/>
    </row>
    <row r="765" spans="1:1" hidden="1">
      <c r="A765" s="240"/>
    </row>
    <row r="766" spans="1:1" hidden="1">
      <c r="A766" s="240"/>
    </row>
    <row r="767" spans="1:1" hidden="1">
      <c r="A767" s="64"/>
    </row>
    <row r="768" spans="1:1" hidden="1">
      <c r="A768" s="64"/>
    </row>
    <row r="769" spans="1:1" hidden="1">
      <c r="A769" s="240"/>
    </row>
    <row r="770" spans="1:1" hidden="1">
      <c r="A770" s="64"/>
    </row>
    <row r="771" spans="1:1" hidden="1">
      <c r="A771" s="64"/>
    </row>
    <row r="772" spans="1:1" hidden="1">
      <c r="A772" s="240"/>
    </row>
    <row r="773" spans="1:1" hidden="1">
      <c r="A773" s="240"/>
    </row>
    <row r="774" spans="1:1" ht="13.5" hidden="1" thickBot="1">
      <c r="A774" s="611"/>
    </row>
    <row r="775" spans="1:1" hidden="1">
      <c r="A775" s="64"/>
    </row>
    <row r="776" spans="1:1" hidden="1">
      <c r="A776" s="64"/>
    </row>
    <row r="777" spans="1:1" hidden="1">
      <c r="A777" s="619"/>
    </row>
    <row r="778" spans="1:1" hidden="1">
      <c r="A778" s="212"/>
    </row>
    <row r="779" spans="1:1" hidden="1">
      <c r="A779" s="212"/>
    </row>
    <row r="780" spans="1:1" hidden="1">
      <c r="A780" s="212"/>
    </row>
    <row r="781" spans="1:1" ht="15.75" hidden="1">
      <c r="A781" s="384"/>
    </row>
    <row r="782" spans="1:1" ht="15.75" hidden="1">
      <c r="A782" s="384"/>
    </row>
    <row r="783" spans="1:1" ht="15.75" hidden="1">
      <c r="A783" s="384"/>
    </row>
    <row r="784" spans="1:1" ht="15.75" hidden="1">
      <c r="A784" s="384"/>
    </row>
    <row r="785" spans="1:1" ht="15.75" hidden="1">
      <c r="A785" s="384"/>
    </row>
    <row r="786" spans="1:1" ht="15.75" hidden="1">
      <c r="A786" s="384"/>
    </row>
    <row r="787" spans="1:1" ht="15.75" hidden="1">
      <c r="A787" s="384"/>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618"/>
    </row>
    <row r="811" spans="1:1" hidden="1">
      <c r="A811" s="262"/>
    </row>
    <row r="812" spans="1:1" hidden="1">
      <c r="A812" s="240"/>
    </row>
    <row r="813" spans="1:1" hidden="1">
      <c r="A813" s="240"/>
    </row>
    <row r="814" spans="1:1" hidden="1">
      <c r="A814" s="240"/>
    </row>
    <row r="815" spans="1:1" hidden="1">
      <c r="A815" s="240"/>
    </row>
    <row r="816" spans="1:1" hidden="1">
      <c r="A816" s="240"/>
    </row>
    <row r="817" spans="1:1" hidden="1">
      <c r="A817" s="240"/>
    </row>
    <row r="818" spans="1:1" hidden="1">
      <c r="A818" s="240"/>
    </row>
    <row r="819" spans="1:1" hidden="1">
      <c r="A819" s="240"/>
    </row>
    <row r="820" spans="1:1" hidden="1">
      <c r="A820" s="240"/>
    </row>
    <row r="821" spans="1:1" hidden="1">
      <c r="A821" s="240"/>
    </row>
    <row r="822" spans="1:1" hidden="1">
      <c r="A822" s="240"/>
    </row>
    <row r="823" spans="1:1" hidden="1">
      <c r="A823" s="240"/>
    </row>
    <row r="824" spans="1:1" hidden="1">
      <c r="A824" s="240"/>
    </row>
    <row r="825" spans="1:1" hidden="1">
      <c r="A825" s="240"/>
    </row>
    <row r="826" spans="1:1" hidden="1">
      <c r="A826" s="240"/>
    </row>
    <row r="827" spans="1:1" hidden="1">
      <c r="A827" s="240"/>
    </row>
    <row r="828" spans="1:1" hidden="1">
      <c r="A828" s="240"/>
    </row>
    <row r="829" spans="1:1" hidden="1">
      <c r="A829" s="240"/>
    </row>
    <row r="830" spans="1:1" hidden="1">
      <c r="A830" s="64"/>
    </row>
    <row r="831" spans="1:1" hidden="1">
      <c r="A831" s="64"/>
    </row>
    <row r="832" spans="1:1" hidden="1">
      <c r="A832" s="64"/>
    </row>
    <row r="833" spans="1:1" hidden="1">
      <c r="A833" s="241"/>
    </row>
    <row r="834" spans="1:1" hidden="1">
      <c r="A834" s="241"/>
    </row>
    <row r="835" spans="1:1" hidden="1">
      <c r="A835" s="241"/>
    </row>
    <row r="836" spans="1:1" hidden="1">
      <c r="A836" s="240"/>
    </row>
    <row r="837" spans="1:1" hidden="1">
      <c r="A837" s="240"/>
    </row>
    <row r="838" spans="1:1" hidden="1">
      <c r="A838" s="240"/>
    </row>
    <row r="839" spans="1:1" hidden="1">
      <c r="A839" s="240"/>
    </row>
    <row r="840" spans="1:1" hidden="1">
      <c r="A840" s="240"/>
    </row>
    <row r="841" spans="1:1" hidden="1">
      <c r="A841" s="240"/>
    </row>
    <row r="842" spans="1:1" hidden="1">
      <c r="A842" s="240"/>
    </row>
    <row r="843" spans="1:1" hidden="1">
      <c r="A843" s="240"/>
    </row>
    <row r="844" spans="1:1" hidden="1">
      <c r="A844" s="240"/>
    </row>
    <row r="845" spans="1:1" hidden="1">
      <c r="A845" s="240"/>
    </row>
    <row r="846" spans="1:1" hidden="1">
      <c r="A846" s="240"/>
    </row>
    <row r="847" spans="1:1" hidden="1">
      <c r="A847" s="240"/>
    </row>
    <row r="848" spans="1:1" hidden="1">
      <c r="A848" s="241"/>
    </row>
    <row r="849" spans="1:1" hidden="1">
      <c r="A849" s="241"/>
    </row>
    <row r="850" spans="1:1" hidden="1">
      <c r="A850" s="240"/>
    </row>
    <row r="851" spans="1:1" hidden="1">
      <c r="A851" s="240"/>
    </row>
    <row r="852" spans="1:1" hidden="1">
      <c r="A852" s="240"/>
    </row>
    <row r="853" spans="1:1" ht="15.75" hidden="1">
      <c r="A853" s="194"/>
    </row>
    <row r="854" spans="1:1" hidden="1">
      <c r="A854" s="240"/>
    </row>
    <row r="855" spans="1:1" hidden="1">
      <c r="A855" s="240"/>
    </row>
    <row r="856" spans="1:1" hidden="1">
      <c r="A856" s="240"/>
    </row>
    <row r="857" spans="1:1" hidden="1">
      <c r="A857" s="240"/>
    </row>
    <row r="858" spans="1:1" hidden="1">
      <c r="A858" s="240"/>
    </row>
    <row r="859" spans="1:1" hidden="1">
      <c r="A859" s="240"/>
    </row>
    <row r="860" spans="1:1" hidden="1">
      <c r="A860" s="240"/>
    </row>
    <row r="861" spans="1:1" hidden="1">
      <c r="A861" s="240"/>
    </row>
    <row r="862" spans="1:1" hidden="1">
      <c r="A862" s="240"/>
    </row>
    <row r="863" spans="1:1" hidden="1">
      <c r="A863" s="240"/>
    </row>
    <row r="864" spans="1:1" hidden="1">
      <c r="A864" s="240"/>
    </row>
    <row r="865" spans="1:1" hidden="1">
      <c r="A865" s="240"/>
    </row>
    <row r="866" spans="1:1" hidden="1">
      <c r="A866" s="240"/>
    </row>
    <row r="867" spans="1:1" hidden="1">
      <c r="A867" s="240"/>
    </row>
    <row r="868" spans="1:1" hidden="1">
      <c r="A868" s="64"/>
    </row>
    <row r="869" spans="1:1" hidden="1">
      <c r="A869" s="64"/>
    </row>
    <row r="870" spans="1:1" hidden="1">
      <c r="A870" s="240"/>
    </row>
    <row r="871" spans="1:1" hidden="1">
      <c r="A871" s="64"/>
    </row>
    <row r="872" spans="1:1" hidden="1">
      <c r="A872" s="64"/>
    </row>
    <row r="873" spans="1:1" hidden="1">
      <c r="A873" s="240"/>
    </row>
    <row r="874" spans="1:1" hidden="1">
      <c r="A874" s="240"/>
    </row>
    <row r="875" spans="1:1" ht="13.5" hidden="1" thickBot="1">
      <c r="A875" s="611"/>
    </row>
    <row r="876" spans="1:1" hidden="1">
      <c r="A876" s="64"/>
    </row>
    <row r="877" spans="1:1" hidden="1">
      <c r="A877" s="64"/>
    </row>
    <row r="878" spans="1:1" hidden="1">
      <c r="A878" s="619"/>
    </row>
    <row r="879" spans="1:1" hidden="1">
      <c r="A879" s="212"/>
    </row>
    <row r="880" spans="1:1" hidden="1">
      <c r="A880" s="212"/>
    </row>
    <row r="881" spans="1:1" hidden="1">
      <c r="A881" s="212"/>
    </row>
    <row r="882" spans="1:1" ht="15.75" hidden="1">
      <c r="A882" s="384"/>
    </row>
    <row r="883" spans="1:1" ht="15.75" hidden="1">
      <c r="A883" s="384"/>
    </row>
    <row r="884" spans="1:1" ht="15.75" hidden="1">
      <c r="A884" s="384"/>
    </row>
    <row r="885" spans="1:1" ht="15.75" hidden="1">
      <c r="A885" s="384"/>
    </row>
    <row r="886" spans="1:1" ht="15.75" hidden="1">
      <c r="A886" s="384"/>
    </row>
    <row r="887" spans="1:1" ht="15.75" hidden="1">
      <c r="A887" s="384"/>
    </row>
    <row r="888" spans="1:1" ht="15.75" hidden="1">
      <c r="A888" s="384"/>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618"/>
    </row>
    <row r="912" spans="1:1" hidden="1">
      <c r="A912" s="262"/>
    </row>
    <row r="913" spans="1:1" hidden="1">
      <c r="A913" s="240"/>
    </row>
    <row r="914" spans="1:1" hidden="1">
      <c r="A914" s="240"/>
    </row>
    <row r="915" spans="1:1" hidden="1">
      <c r="A915" s="240"/>
    </row>
    <row r="916" spans="1:1" hidden="1">
      <c r="A916" s="240"/>
    </row>
    <row r="917" spans="1:1" hidden="1">
      <c r="A917" s="240"/>
    </row>
    <row r="918" spans="1:1" hidden="1">
      <c r="A918" s="240"/>
    </row>
    <row r="919" spans="1:1" hidden="1">
      <c r="A919" s="240"/>
    </row>
    <row r="920" spans="1:1" hidden="1">
      <c r="A920" s="240"/>
    </row>
    <row r="921" spans="1:1" hidden="1">
      <c r="A921" s="240"/>
    </row>
    <row r="922" spans="1:1" hidden="1">
      <c r="A922" s="240"/>
    </row>
    <row r="923" spans="1:1" hidden="1">
      <c r="A923" s="240"/>
    </row>
    <row r="924" spans="1:1" hidden="1">
      <c r="A924" s="240"/>
    </row>
    <row r="925" spans="1:1" hidden="1">
      <c r="A925" s="240"/>
    </row>
    <row r="926" spans="1:1" hidden="1">
      <c r="A926" s="240"/>
    </row>
    <row r="927" spans="1:1" hidden="1">
      <c r="A927" s="240"/>
    </row>
    <row r="928" spans="1:1" hidden="1">
      <c r="A928" s="240"/>
    </row>
    <row r="929" spans="1:1" hidden="1">
      <c r="A929" s="240"/>
    </row>
    <row r="930" spans="1:1" hidden="1">
      <c r="A930" s="240"/>
    </row>
    <row r="931" spans="1:1" hidden="1">
      <c r="A931" s="64"/>
    </row>
    <row r="932" spans="1:1" hidden="1">
      <c r="A932" s="64"/>
    </row>
    <row r="933" spans="1:1" hidden="1">
      <c r="A933" s="64"/>
    </row>
    <row r="934" spans="1:1" hidden="1">
      <c r="A934" s="241"/>
    </row>
    <row r="935" spans="1:1" hidden="1">
      <c r="A935" s="241"/>
    </row>
    <row r="936" spans="1:1" hidden="1">
      <c r="A936" s="241"/>
    </row>
    <row r="937" spans="1:1" hidden="1">
      <c r="A937" s="240"/>
    </row>
    <row r="938" spans="1:1" hidden="1">
      <c r="A938" s="240"/>
    </row>
    <row r="939" spans="1:1" hidden="1">
      <c r="A939" s="240"/>
    </row>
    <row r="940" spans="1:1" hidden="1">
      <c r="A940" s="240"/>
    </row>
    <row r="941" spans="1:1" hidden="1">
      <c r="A941" s="240"/>
    </row>
    <row r="942" spans="1:1" hidden="1">
      <c r="A942" s="240"/>
    </row>
    <row r="943" spans="1:1" hidden="1">
      <c r="A943" s="240"/>
    </row>
    <row r="944" spans="1:1" hidden="1">
      <c r="A944" s="240"/>
    </row>
    <row r="945" spans="1:1" hidden="1">
      <c r="A945" s="240"/>
    </row>
    <row r="946" spans="1:1" hidden="1">
      <c r="A946" s="240"/>
    </row>
    <row r="947" spans="1:1" hidden="1">
      <c r="A947" s="240"/>
    </row>
    <row r="948" spans="1:1" hidden="1">
      <c r="A948" s="240"/>
    </row>
    <row r="949" spans="1:1" hidden="1">
      <c r="A949" s="241"/>
    </row>
    <row r="950" spans="1:1" hidden="1">
      <c r="A950" s="241"/>
    </row>
    <row r="951" spans="1:1" hidden="1">
      <c r="A951" s="240"/>
    </row>
    <row r="952" spans="1:1" hidden="1">
      <c r="A952" s="240"/>
    </row>
    <row r="953" spans="1:1" hidden="1">
      <c r="A953" s="240"/>
    </row>
    <row r="954" spans="1:1" ht="15.75" hidden="1">
      <c r="A954" s="194"/>
    </row>
    <row r="955" spans="1:1" hidden="1">
      <c r="A955" s="240"/>
    </row>
    <row r="956" spans="1:1" hidden="1">
      <c r="A956" s="240"/>
    </row>
    <row r="957" spans="1:1" hidden="1">
      <c r="A957" s="240"/>
    </row>
    <row r="958" spans="1:1" hidden="1">
      <c r="A958" s="240"/>
    </row>
    <row r="959" spans="1:1" hidden="1">
      <c r="A959" s="240"/>
    </row>
    <row r="960" spans="1:1" hidden="1">
      <c r="A960" s="240"/>
    </row>
    <row r="961" spans="1:1" hidden="1">
      <c r="A961" s="240"/>
    </row>
    <row r="962" spans="1:1" hidden="1">
      <c r="A962" s="240"/>
    </row>
    <row r="963" spans="1:1" hidden="1">
      <c r="A963" s="240"/>
    </row>
    <row r="964" spans="1:1" hidden="1">
      <c r="A964" s="240"/>
    </row>
    <row r="965" spans="1:1" hidden="1">
      <c r="A965" s="240"/>
    </row>
    <row r="966" spans="1:1" hidden="1">
      <c r="A966" s="240"/>
    </row>
    <row r="967" spans="1:1" hidden="1">
      <c r="A967" s="240"/>
    </row>
    <row r="968" spans="1:1" hidden="1">
      <c r="A968" s="240"/>
    </row>
    <row r="969" spans="1:1" hidden="1">
      <c r="A969" s="64"/>
    </row>
    <row r="970" spans="1:1" hidden="1">
      <c r="A970" s="64"/>
    </row>
    <row r="971" spans="1:1" hidden="1">
      <c r="A971" s="240"/>
    </row>
    <row r="972" spans="1:1" hidden="1">
      <c r="A972" s="64"/>
    </row>
    <row r="973" spans="1:1" hidden="1">
      <c r="A973" s="64"/>
    </row>
    <row r="974" spans="1:1" hidden="1">
      <c r="A974" s="240"/>
    </row>
    <row r="975" spans="1:1" hidden="1">
      <c r="A975" s="240"/>
    </row>
    <row r="976" spans="1:1" ht="13.5" hidden="1" thickBot="1">
      <c r="A976" s="611"/>
    </row>
    <row r="977" spans="1:1" hidden="1">
      <c r="A977" s="64"/>
    </row>
    <row r="978" spans="1:1" hidden="1">
      <c r="A978" s="64"/>
    </row>
    <row r="979" spans="1:1" hidden="1">
      <c r="A979" s="619"/>
    </row>
    <row r="980" spans="1:1" hidden="1">
      <c r="A980" s="212"/>
    </row>
    <row r="981" spans="1:1" hidden="1">
      <c r="A981" s="212"/>
    </row>
    <row r="982" spans="1:1" hidden="1">
      <c r="A982" s="212"/>
    </row>
    <row r="983" spans="1:1" ht="15.75" hidden="1">
      <c r="A983" s="384"/>
    </row>
    <row r="984" spans="1:1" ht="15.75" hidden="1">
      <c r="A984" s="384"/>
    </row>
    <row r="985" spans="1:1" ht="15.75" hidden="1">
      <c r="A985" s="384"/>
    </row>
    <row r="986" spans="1:1" ht="15.75" hidden="1">
      <c r="A986" s="384"/>
    </row>
    <row r="987" spans="1:1" ht="15.75" hidden="1">
      <c r="A987" s="384"/>
    </row>
    <row r="988" spans="1:1" ht="15.75" hidden="1">
      <c r="A988" s="384"/>
    </row>
    <row r="989" spans="1:1" ht="15.75" hidden="1">
      <c r="A989" s="384"/>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618"/>
    </row>
    <row r="1013" spans="1:1" hidden="1">
      <c r="A1013" s="262"/>
    </row>
    <row r="1014" spans="1:1" hidden="1">
      <c r="A1014" s="240"/>
    </row>
    <row r="1015" spans="1:1" hidden="1">
      <c r="A1015" s="240"/>
    </row>
    <row r="1016" spans="1:1" hidden="1">
      <c r="A1016" s="240"/>
    </row>
    <row r="1017" spans="1:1" hidden="1">
      <c r="A1017" s="240"/>
    </row>
    <row r="1018" spans="1:1" hidden="1">
      <c r="A1018" s="240"/>
    </row>
    <row r="1019" spans="1:1" hidden="1">
      <c r="A1019" s="240"/>
    </row>
    <row r="1020" spans="1:1" hidden="1">
      <c r="A1020" s="240"/>
    </row>
    <row r="1021" spans="1:1" hidden="1">
      <c r="A1021" s="240"/>
    </row>
    <row r="1022" spans="1:1" hidden="1">
      <c r="A1022" s="240"/>
    </row>
    <row r="1023" spans="1:1" hidden="1">
      <c r="A1023" s="240"/>
    </row>
    <row r="1024" spans="1:1" hidden="1">
      <c r="A1024" s="240"/>
    </row>
    <row r="1025" spans="1:1" hidden="1">
      <c r="A1025" s="240"/>
    </row>
    <row r="1026" spans="1:1" hidden="1">
      <c r="A1026" s="240"/>
    </row>
    <row r="1027" spans="1:1" hidden="1">
      <c r="A1027" s="240"/>
    </row>
    <row r="1028" spans="1:1" hidden="1">
      <c r="A1028" s="240"/>
    </row>
    <row r="1029" spans="1:1" hidden="1">
      <c r="A1029" s="240"/>
    </row>
    <row r="1030" spans="1:1" hidden="1">
      <c r="A1030" s="240"/>
    </row>
    <row r="1031" spans="1:1" hidden="1">
      <c r="A1031" s="240"/>
    </row>
    <row r="1032" spans="1:1" hidden="1">
      <c r="A1032" s="64"/>
    </row>
    <row r="1033" spans="1:1" hidden="1">
      <c r="A1033" s="64"/>
    </row>
    <row r="1034" spans="1:1" hidden="1">
      <c r="A1034" s="64"/>
    </row>
    <row r="1035" spans="1:1" hidden="1">
      <c r="A1035" s="241"/>
    </row>
    <row r="1036" spans="1:1" hidden="1">
      <c r="A1036" s="241"/>
    </row>
    <row r="1037" spans="1:1" hidden="1">
      <c r="A1037" s="241"/>
    </row>
    <row r="1038" spans="1:1" hidden="1">
      <c r="A1038" s="240"/>
    </row>
    <row r="1039" spans="1:1" hidden="1">
      <c r="A1039" s="240"/>
    </row>
    <row r="1040" spans="1:1" hidden="1">
      <c r="A1040" s="240"/>
    </row>
    <row r="1041" spans="1:1" hidden="1">
      <c r="A1041" s="240"/>
    </row>
    <row r="1042" spans="1:1" hidden="1">
      <c r="A1042" s="240"/>
    </row>
    <row r="1043" spans="1:1" hidden="1">
      <c r="A1043" s="240"/>
    </row>
    <row r="1044" spans="1:1" hidden="1">
      <c r="A1044" s="240"/>
    </row>
    <row r="1045" spans="1:1" hidden="1">
      <c r="A1045" s="240"/>
    </row>
    <row r="1046" spans="1:1" hidden="1">
      <c r="A1046" s="240"/>
    </row>
    <row r="1047" spans="1:1" hidden="1">
      <c r="A1047" s="240"/>
    </row>
    <row r="1048" spans="1:1" hidden="1">
      <c r="A1048" s="240"/>
    </row>
    <row r="1049" spans="1:1" hidden="1">
      <c r="A1049" s="240"/>
    </row>
    <row r="1050" spans="1:1" hidden="1">
      <c r="A1050" s="241"/>
    </row>
    <row r="1051" spans="1:1" hidden="1">
      <c r="A1051" s="241"/>
    </row>
    <row r="1052" spans="1:1" hidden="1">
      <c r="A1052" s="240"/>
    </row>
    <row r="1053" spans="1:1" hidden="1">
      <c r="A1053" s="240"/>
    </row>
    <row r="1054" spans="1:1" hidden="1">
      <c r="A1054" s="240"/>
    </row>
    <row r="1055" spans="1:1" ht="15.75" hidden="1">
      <c r="A1055" s="194"/>
    </row>
    <row r="1056" spans="1:1" hidden="1">
      <c r="A1056" s="240"/>
    </row>
    <row r="1057" spans="1:1" hidden="1">
      <c r="A1057" s="240"/>
    </row>
    <row r="1058" spans="1:1" hidden="1">
      <c r="A1058" s="240"/>
    </row>
    <row r="1059" spans="1:1" hidden="1">
      <c r="A1059" s="240"/>
    </row>
    <row r="1060" spans="1:1" hidden="1">
      <c r="A1060" s="240"/>
    </row>
    <row r="1061" spans="1:1" hidden="1">
      <c r="A1061" s="240"/>
    </row>
    <row r="1062" spans="1:1" hidden="1">
      <c r="A1062" s="240"/>
    </row>
    <row r="1063" spans="1:1" hidden="1">
      <c r="A1063" s="240"/>
    </row>
    <row r="1064" spans="1:1" hidden="1">
      <c r="A1064" s="240"/>
    </row>
    <row r="1065" spans="1:1" hidden="1">
      <c r="A1065" s="240"/>
    </row>
    <row r="1066" spans="1:1" hidden="1">
      <c r="A1066" s="240"/>
    </row>
    <row r="1067" spans="1:1" hidden="1">
      <c r="A1067" s="240"/>
    </row>
    <row r="1068" spans="1:1" hidden="1">
      <c r="A1068" s="240"/>
    </row>
    <row r="1069" spans="1:1" hidden="1">
      <c r="A1069" s="240"/>
    </row>
    <row r="1070" spans="1:1" hidden="1">
      <c r="A1070" s="64"/>
    </row>
    <row r="1071" spans="1:1" hidden="1">
      <c r="A1071" s="64"/>
    </row>
    <row r="1072" spans="1:1" hidden="1">
      <c r="A1072" s="240"/>
    </row>
    <row r="1073" spans="1:1" hidden="1">
      <c r="A1073" s="64"/>
    </row>
    <row r="1074" spans="1:1" hidden="1">
      <c r="A1074" s="64"/>
    </row>
    <row r="1075" spans="1:1" hidden="1">
      <c r="A1075" s="240"/>
    </row>
    <row r="1076" spans="1:1" hidden="1">
      <c r="A1076" s="240"/>
    </row>
    <row r="1077" spans="1:1" ht="13.5" hidden="1" thickBot="1">
      <c r="A1077" s="611"/>
    </row>
    <row r="1078" spans="1:1" hidden="1">
      <c r="A1078" s="64"/>
    </row>
    <row r="1079" spans="1:1" hidden="1">
      <c r="A1079" s="64"/>
    </row>
    <row r="1080" spans="1:1" hidden="1">
      <c r="A1080" s="619"/>
    </row>
    <row r="1081" spans="1:1" hidden="1">
      <c r="A1081" s="212"/>
    </row>
    <row r="1082" spans="1:1" hidden="1">
      <c r="A1082" s="212"/>
    </row>
    <row r="1083" spans="1:1" hidden="1">
      <c r="A1083" s="212"/>
    </row>
    <row r="1084" spans="1:1" ht="15.75" hidden="1">
      <c r="A1084" s="384"/>
    </row>
    <row r="1085" spans="1:1" ht="15.75" hidden="1">
      <c r="A1085" s="384"/>
    </row>
    <row r="1086" spans="1:1" ht="15.75" hidden="1">
      <c r="A1086" s="384"/>
    </row>
    <row r="1087" spans="1:1" ht="15.75" hidden="1">
      <c r="A1087" s="384"/>
    </row>
    <row r="1088" spans="1:1" ht="15.75" hidden="1">
      <c r="A1088" s="384"/>
    </row>
    <row r="1089" spans="1:1" ht="15.75" hidden="1">
      <c r="A1089" s="384"/>
    </row>
    <row r="1090" spans="1:1" ht="15.75" hidden="1">
      <c r="A1090" s="384"/>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618"/>
    </row>
    <row r="1114" spans="1:1" hidden="1">
      <c r="A1114" s="262"/>
    </row>
    <row r="1115" spans="1:1" hidden="1">
      <c r="A1115" s="240"/>
    </row>
    <row r="1116" spans="1:1" hidden="1">
      <c r="A1116" s="240"/>
    </row>
    <row r="1117" spans="1:1" hidden="1">
      <c r="A1117" s="240"/>
    </row>
    <row r="1118" spans="1:1" hidden="1">
      <c r="A1118" s="240"/>
    </row>
    <row r="1119" spans="1:1" hidden="1">
      <c r="A1119" s="240"/>
    </row>
    <row r="1120" spans="1:1" hidden="1">
      <c r="A1120" s="240"/>
    </row>
    <row r="1121" spans="1:1" hidden="1">
      <c r="A1121" s="240"/>
    </row>
    <row r="1122" spans="1:1" hidden="1">
      <c r="A1122" s="240"/>
    </row>
    <row r="1123" spans="1:1" hidden="1">
      <c r="A1123" s="240"/>
    </row>
    <row r="1124" spans="1:1" hidden="1">
      <c r="A1124" s="240"/>
    </row>
    <row r="1125" spans="1:1" hidden="1">
      <c r="A1125" s="240"/>
    </row>
    <row r="1126" spans="1:1" hidden="1">
      <c r="A1126" s="240"/>
    </row>
    <row r="1127" spans="1:1" hidden="1">
      <c r="A1127" s="240"/>
    </row>
    <row r="1128" spans="1:1" hidden="1">
      <c r="A1128" s="240"/>
    </row>
    <row r="1129" spans="1:1" hidden="1">
      <c r="A1129" s="240"/>
    </row>
    <row r="1130" spans="1:1" hidden="1">
      <c r="A1130" s="240"/>
    </row>
    <row r="1131" spans="1:1" hidden="1">
      <c r="A1131" s="240"/>
    </row>
    <row r="1132" spans="1:1" hidden="1">
      <c r="A1132" s="240"/>
    </row>
    <row r="1133" spans="1:1" hidden="1">
      <c r="A1133" s="64"/>
    </row>
    <row r="1134" spans="1:1" hidden="1">
      <c r="A1134" s="64"/>
    </row>
    <row r="1135" spans="1:1" hidden="1">
      <c r="A1135" s="64"/>
    </row>
    <row r="1136" spans="1:1" hidden="1">
      <c r="A1136" s="241"/>
    </row>
    <row r="1137" spans="1:1" hidden="1">
      <c r="A1137" s="241"/>
    </row>
    <row r="1138" spans="1:1" hidden="1">
      <c r="A1138" s="241"/>
    </row>
    <row r="1139" spans="1:1" hidden="1">
      <c r="A1139" s="240"/>
    </row>
    <row r="1140" spans="1:1" hidden="1">
      <c r="A1140" s="240"/>
    </row>
    <row r="1141" spans="1:1" hidden="1">
      <c r="A1141" s="240"/>
    </row>
    <row r="1142" spans="1:1" hidden="1">
      <c r="A1142" s="240"/>
    </row>
    <row r="1143" spans="1:1" hidden="1">
      <c r="A1143" s="240"/>
    </row>
    <row r="1144" spans="1:1" hidden="1">
      <c r="A1144" s="240"/>
    </row>
    <row r="1145" spans="1:1" hidden="1">
      <c r="A1145" s="240"/>
    </row>
    <row r="1146" spans="1:1" hidden="1">
      <c r="A1146" s="240"/>
    </row>
    <row r="1147" spans="1:1" hidden="1">
      <c r="A1147" s="240"/>
    </row>
    <row r="1148" spans="1:1" hidden="1">
      <c r="A1148" s="240"/>
    </row>
    <row r="1149" spans="1:1" hidden="1">
      <c r="A1149" s="240"/>
    </row>
    <row r="1150" spans="1:1" hidden="1">
      <c r="A1150" s="240"/>
    </row>
    <row r="1151" spans="1:1" hidden="1">
      <c r="A1151" s="241"/>
    </row>
    <row r="1152" spans="1:1" hidden="1">
      <c r="A1152" s="241"/>
    </row>
    <row r="1153" spans="1:1" hidden="1">
      <c r="A1153" s="240"/>
    </row>
    <row r="1154" spans="1:1" hidden="1">
      <c r="A1154" s="240"/>
    </row>
    <row r="1155" spans="1:1" hidden="1">
      <c r="A1155" s="240"/>
    </row>
    <row r="1156" spans="1:1" ht="15.75" hidden="1">
      <c r="A1156" s="194"/>
    </row>
    <row r="1157" spans="1:1" hidden="1">
      <c r="A1157" s="240"/>
    </row>
    <row r="1158" spans="1:1" hidden="1">
      <c r="A1158" s="240"/>
    </row>
    <row r="1159" spans="1:1" hidden="1">
      <c r="A1159" s="240"/>
    </row>
    <row r="1160" spans="1:1" hidden="1">
      <c r="A1160" s="240"/>
    </row>
    <row r="1161" spans="1:1" hidden="1">
      <c r="A1161" s="240"/>
    </row>
    <row r="1162" spans="1:1" hidden="1">
      <c r="A1162" s="240"/>
    </row>
    <row r="1163" spans="1:1" hidden="1">
      <c r="A1163" s="240"/>
    </row>
    <row r="1164" spans="1:1" hidden="1">
      <c r="A1164" s="240"/>
    </row>
    <row r="1165" spans="1:1" hidden="1">
      <c r="A1165" s="240"/>
    </row>
    <row r="1166" spans="1:1" hidden="1">
      <c r="A1166" s="240"/>
    </row>
    <row r="1167" spans="1:1" hidden="1">
      <c r="A1167" s="240"/>
    </row>
    <row r="1168" spans="1:1" hidden="1">
      <c r="A1168" s="240"/>
    </row>
    <row r="1169" spans="1:1" hidden="1">
      <c r="A1169" s="240"/>
    </row>
    <row r="1170" spans="1:1" hidden="1">
      <c r="A1170" s="240"/>
    </row>
    <row r="1171" spans="1:1" hidden="1">
      <c r="A1171" s="64"/>
    </row>
    <row r="1172" spans="1:1" hidden="1">
      <c r="A1172" s="64"/>
    </row>
    <row r="1173" spans="1:1" hidden="1">
      <c r="A1173" s="240"/>
    </row>
    <row r="1174" spans="1:1" hidden="1">
      <c r="A1174" s="64"/>
    </row>
    <row r="1175" spans="1:1" hidden="1">
      <c r="A1175" s="64"/>
    </row>
    <row r="1176" spans="1:1" hidden="1">
      <c r="A1176" s="240"/>
    </row>
    <row r="1177" spans="1:1" hidden="1">
      <c r="A1177" s="240"/>
    </row>
    <row r="1178" spans="1:1" ht="13.5" hidden="1" thickBot="1">
      <c r="A1178" s="611"/>
    </row>
    <row r="1179" spans="1:1" hidden="1">
      <c r="A1179" s="64"/>
    </row>
    <row r="1180" spans="1:1" hidden="1">
      <c r="A1180" s="64"/>
    </row>
    <row r="1181" spans="1:1" hidden="1">
      <c r="A1181" s="619"/>
    </row>
    <row r="1182" spans="1:1" hidden="1">
      <c r="A1182" s="212"/>
    </row>
    <row r="1183" spans="1:1" hidden="1">
      <c r="A1183" s="212"/>
    </row>
    <row r="1184" spans="1:1" hidden="1">
      <c r="A1184" s="212"/>
    </row>
    <row r="1185" spans="1:1" ht="15.75" hidden="1">
      <c r="A1185" s="384"/>
    </row>
    <row r="1186" spans="1:1" ht="15.75" hidden="1">
      <c r="A1186" s="384"/>
    </row>
    <row r="1187" spans="1:1" ht="15.75" hidden="1">
      <c r="A1187" s="384"/>
    </row>
    <row r="1188" spans="1:1" ht="15.75" hidden="1">
      <c r="A1188" s="384"/>
    </row>
    <row r="1189" spans="1:1" ht="15.75" hidden="1">
      <c r="A1189" s="384"/>
    </row>
    <row r="1190" spans="1:1" ht="15.75" hidden="1">
      <c r="A1190" s="384"/>
    </row>
    <row r="1191" spans="1:1" ht="15.75" hidden="1">
      <c r="A1191" s="384"/>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618"/>
    </row>
    <row r="1215" spans="1:1" hidden="1">
      <c r="A1215" s="262"/>
    </row>
    <row r="1216" spans="1:1" hidden="1">
      <c r="A1216" s="240"/>
    </row>
    <row r="1217" spans="1:1" hidden="1">
      <c r="A1217" s="240"/>
    </row>
    <row r="1218" spans="1:1" hidden="1">
      <c r="A1218" s="240"/>
    </row>
    <row r="1219" spans="1:1" hidden="1">
      <c r="A1219" s="240"/>
    </row>
    <row r="1220" spans="1:1" hidden="1">
      <c r="A1220" s="240"/>
    </row>
    <row r="1221" spans="1:1" hidden="1">
      <c r="A1221" s="240"/>
    </row>
    <row r="1222" spans="1:1" hidden="1">
      <c r="A1222" s="240"/>
    </row>
    <row r="1223" spans="1:1" hidden="1">
      <c r="A1223" s="240"/>
    </row>
    <row r="1224" spans="1:1" hidden="1">
      <c r="A1224" s="240"/>
    </row>
    <row r="1225" spans="1:1" hidden="1">
      <c r="A1225" s="240"/>
    </row>
    <row r="1226" spans="1:1" hidden="1">
      <c r="A1226" s="240"/>
    </row>
    <row r="1227" spans="1:1" hidden="1">
      <c r="A1227" s="240"/>
    </row>
    <row r="1228" spans="1:1" hidden="1">
      <c r="A1228" s="240"/>
    </row>
    <row r="1229" spans="1:1" hidden="1">
      <c r="A1229" s="240"/>
    </row>
    <row r="1230" spans="1:1" hidden="1">
      <c r="A1230" s="240"/>
    </row>
    <row r="1231" spans="1:1" hidden="1">
      <c r="A1231" s="240"/>
    </row>
    <row r="1232" spans="1:1" hidden="1">
      <c r="A1232" s="240"/>
    </row>
    <row r="1233" spans="1:1" hidden="1">
      <c r="A1233" s="240"/>
    </row>
    <row r="1234" spans="1:1" hidden="1">
      <c r="A1234" s="64"/>
    </row>
    <row r="1235" spans="1:1" hidden="1">
      <c r="A1235" s="64"/>
    </row>
    <row r="1236" spans="1:1" hidden="1">
      <c r="A1236" s="64"/>
    </row>
    <row r="1237" spans="1:1" hidden="1">
      <c r="A1237" s="241"/>
    </row>
    <row r="1238" spans="1:1" hidden="1">
      <c r="A1238" s="241"/>
    </row>
    <row r="1239" spans="1:1" hidden="1">
      <c r="A1239" s="241"/>
    </row>
    <row r="1240" spans="1:1" hidden="1">
      <c r="A1240" s="240"/>
    </row>
    <row r="1241" spans="1:1" hidden="1">
      <c r="A1241" s="240"/>
    </row>
    <row r="1242" spans="1:1" hidden="1">
      <c r="A1242" s="240"/>
    </row>
    <row r="1243" spans="1:1" hidden="1">
      <c r="A1243" s="240"/>
    </row>
    <row r="1244" spans="1:1" hidden="1">
      <c r="A1244" s="240"/>
    </row>
    <row r="1245" spans="1:1" hidden="1">
      <c r="A1245" s="240"/>
    </row>
    <row r="1246" spans="1:1" hidden="1">
      <c r="A1246" s="240"/>
    </row>
    <row r="1247" spans="1:1" hidden="1">
      <c r="A1247" s="240"/>
    </row>
    <row r="1248" spans="1:1" hidden="1">
      <c r="A1248" s="240"/>
    </row>
    <row r="1249" spans="1:1" hidden="1">
      <c r="A1249" s="240"/>
    </row>
    <row r="1250" spans="1:1" hidden="1">
      <c r="A1250" s="240"/>
    </row>
    <row r="1251" spans="1:1" hidden="1">
      <c r="A1251" s="240"/>
    </row>
    <row r="1252" spans="1:1" hidden="1">
      <c r="A1252" s="241"/>
    </row>
    <row r="1253" spans="1:1" hidden="1">
      <c r="A1253" s="241"/>
    </row>
    <row r="1254" spans="1:1" hidden="1">
      <c r="A1254" s="240"/>
    </row>
    <row r="1255" spans="1:1" hidden="1">
      <c r="A1255" s="240"/>
    </row>
    <row r="1256" spans="1:1" hidden="1">
      <c r="A1256" s="240"/>
    </row>
    <row r="1257" spans="1:1" ht="15.75" hidden="1">
      <c r="A1257" s="194"/>
    </row>
    <row r="1258" spans="1:1" hidden="1">
      <c r="A1258" s="240"/>
    </row>
    <row r="1259" spans="1:1" hidden="1">
      <c r="A1259" s="240"/>
    </row>
    <row r="1260" spans="1:1" hidden="1">
      <c r="A1260" s="240"/>
    </row>
    <row r="1261" spans="1:1" hidden="1">
      <c r="A1261" s="240"/>
    </row>
    <row r="1262" spans="1:1" hidden="1">
      <c r="A1262" s="240"/>
    </row>
    <row r="1263" spans="1:1" hidden="1">
      <c r="A1263" s="240"/>
    </row>
    <row r="1264" spans="1:1" hidden="1">
      <c r="A1264" s="240"/>
    </row>
    <row r="1265" spans="1:1" hidden="1">
      <c r="A1265" s="240"/>
    </row>
    <row r="1266" spans="1:1" hidden="1">
      <c r="A1266" s="240"/>
    </row>
    <row r="1267" spans="1:1" hidden="1">
      <c r="A1267" s="240"/>
    </row>
    <row r="1268" spans="1:1" hidden="1">
      <c r="A1268" s="240"/>
    </row>
    <row r="1269" spans="1:1" hidden="1">
      <c r="A1269" s="240"/>
    </row>
    <row r="1270" spans="1:1" hidden="1">
      <c r="A1270" s="240"/>
    </row>
    <row r="1271" spans="1:1" hidden="1">
      <c r="A1271" s="240"/>
    </row>
    <row r="1272" spans="1:1" hidden="1">
      <c r="A1272" s="64"/>
    </row>
    <row r="1273" spans="1:1" hidden="1">
      <c r="A1273" s="64"/>
    </row>
    <row r="1274" spans="1:1" hidden="1">
      <c r="A1274" s="240"/>
    </row>
    <row r="1275" spans="1:1" hidden="1">
      <c r="A1275" s="64"/>
    </row>
    <row r="1276" spans="1:1" hidden="1">
      <c r="A1276" s="64"/>
    </row>
    <row r="1277" spans="1:1" hidden="1">
      <c r="A1277" s="240"/>
    </row>
    <row r="1278" spans="1:1" hidden="1">
      <c r="A1278" s="240"/>
    </row>
    <row r="1279" spans="1:1" ht="13.5" hidden="1" thickBot="1">
      <c r="A1279" s="611"/>
    </row>
    <row r="1280" spans="1:1" hidden="1">
      <c r="A1280" s="64"/>
    </row>
    <row r="1281" spans="1:1" hidden="1">
      <c r="A1281" s="64"/>
    </row>
    <row r="1282" spans="1:1" hidden="1">
      <c r="A1282" s="619"/>
    </row>
    <row r="1283" spans="1:1" hidden="1">
      <c r="A1283" s="212"/>
    </row>
    <row r="1284" spans="1:1" hidden="1">
      <c r="A1284" s="212"/>
    </row>
    <row r="1285" spans="1:1" hidden="1">
      <c r="A1285" s="212"/>
    </row>
    <row r="1286" spans="1:1" ht="15.75" hidden="1">
      <c r="A1286" s="384"/>
    </row>
    <row r="1287" spans="1:1" ht="15.75" hidden="1">
      <c r="A1287" s="384"/>
    </row>
    <row r="1288" spans="1:1" ht="15.75" hidden="1">
      <c r="A1288" s="384"/>
    </row>
    <row r="1289" spans="1:1" ht="15.75" hidden="1">
      <c r="A1289" s="384"/>
    </row>
    <row r="1290" spans="1:1" ht="15.75" hidden="1">
      <c r="A1290" s="384"/>
    </row>
    <row r="1291" spans="1:1" ht="15.75" hidden="1">
      <c r="A1291" s="384"/>
    </row>
    <row r="1292" spans="1:1" ht="15.75" hidden="1">
      <c r="A1292" s="384"/>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618"/>
    </row>
    <row r="1316" spans="1:1" hidden="1">
      <c r="A1316" s="262"/>
    </row>
    <row r="1317" spans="1:1" hidden="1">
      <c r="A1317" s="240"/>
    </row>
    <row r="1318" spans="1:1" hidden="1">
      <c r="A1318" s="240"/>
    </row>
    <row r="1319" spans="1:1" hidden="1">
      <c r="A1319" s="240"/>
    </row>
    <row r="1320" spans="1:1" hidden="1">
      <c r="A1320" s="240"/>
    </row>
    <row r="1321" spans="1:1" hidden="1">
      <c r="A1321" s="240"/>
    </row>
    <row r="1322" spans="1:1" hidden="1">
      <c r="A1322" s="240"/>
    </row>
    <row r="1323" spans="1:1" hidden="1">
      <c r="A1323" s="240"/>
    </row>
    <row r="1324" spans="1:1" hidden="1">
      <c r="A1324" s="240"/>
    </row>
    <row r="1325" spans="1:1" hidden="1">
      <c r="A1325" s="240"/>
    </row>
    <row r="1326" spans="1:1" hidden="1">
      <c r="A1326" s="240"/>
    </row>
    <row r="1327" spans="1:1" hidden="1">
      <c r="A1327" s="240"/>
    </row>
    <row r="1328" spans="1:1" hidden="1">
      <c r="A1328" s="240"/>
    </row>
    <row r="1329" spans="1:1" hidden="1">
      <c r="A1329" s="240"/>
    </row>
    <row r="1330" spans="1:1" hidden="1">
      <c r="A1330" s="240"/>
    </row>
    <row r="1331" spans="1:1" hidden="1">
      <c r="A1331" s="240"/>
    </row>
    <row r="1332" spans="1:1" hidden="1">
      <c r="A1332" s="240"/>
    </row>
    <row r="1333" spans="1:1" hidden="1">
      <c r="A1333" s="240"/>
    </row>
    <row r="1334" spans="1:1" hidden="1">
      <c r="A1334" s="240"/>
    </row>
    <row r="1335" spans="1:1" hidden="1">
      <c r="A1335" s="64"/>
    </row>
    <row r="1336" spans="1:1" hidden="1">
      <c r="A1336" s="64"/>
    </row>
    <row r="1337" spans="1:1" hidden="1">
      <c r="A1337" s="64"/>
    </row>
    <row r="1338" spans="1:1" hidden="1">
      <c r="A1338" s="241"/>
    </row>
    <row r="1339" spans="1:1" hidden="1">
      <c r="A1339" s="241"/>
    </row>
    <row r="1340" spans="1:1" hidden="1">
      <c r="A1340" s="241"/>
    </row>
    <row r="1341" spans="1:1" hidden="1">
      <c r="A1341" s="240"/>
    </row>
    <row r="1342" spans="1:1" hidden="1">
      <c r="A1342" s="240"/>
    </row>
    <row r="1343" spans="1:1" hidden="1">
      <c r="A1343" s="240"/>
    </row>
    <row r="1344" spans="1:1" hidden="1">
      <c r="A1344" s="240"/>
    </row>
    <row r="1345" spans="1:1" hidden="1">
      <c r="A1345" s="240"/>
    </row>
    <row r="1346" spans="1:1" hidden="1">
      <c r="A1346" s="240"/>
    </row>
    <row r="1347" spans="1:1" hidden="1">
      <c r="A1347" s="240"/>
    </row>
    <row r="1348" spans="1:1" hidden="1">
      <c r="A1348" s="240"/>
    </row>
    <row r="1349" spans="1:1" hidden="1">
      <c r="A1349" s="240"/>
    </row>
    <row r="1350" spans="1:1" hidden="1">
      <c r="A1350" s="240"/>
    </row>
    <row r="1351" spans="1:1" hidden="1">
      <c r="A1351" s="240"/>
    </row>
    <row r="1352" spans="1:1" hidden="1">
      <c r="A1352" s="240"/>
    </row>
    <row r="1353" spans="1:1" hidden="1">
      <c r="A1353" s="241"/>
    </row>
    <row r="1354" spans="1:1" hidden="1">
      <c r="A1354" s="241"/>
    </row>
    <row r="1355" spans="1:1" hidden="1">
      <c r="A1355" s="240"/>
    </row>
    <row r="1356" spans="1:1" hidden="1">
      <c r="A1356" s="240"/>
    </row>
    <row r="1357" spans="1:1" hidden="1">
      <c r="A1357" s="240"/>
    </row>
    <row r="1358" spans="1:1" ht="15.75" hidden="1">
      <c r="A1358" s="194"/>
    </row>
    <row r="1359" spans="1:1" hidden="1">
      <c r="A1359" s="240"/>
    </row>
    <row r="1360" spans="1:1" hidden="1">
      <c r="A1360" s="240"/>
    </row>
    <row r="1361" spans="1:1" hidden="1">
      <c r="A1361" s="240"/>
    </row>
    <row r="1362" spans="1:1" hidden="1">
      <c r="A1362" s="240"/>
    </row>
    <row r="1363" spans="1:1" hidden="1">
      <c r="A1363" s="240"/>
    </row>
    <row r="1364" spans="1:1" hidden="1">
      <c r="A1364" s="240"/>
    </row>
    <row r="1365" spans="1:1" hidden="1">
      <c r="A1365" s="240"/>
    </row>
    <row r="1366" spans="1:1" hidden="1">
      <c r="A1366" s="240"/>
    </row>
    <row r="1367" spans="1:1" hidden="1">
      <c r="A1367" s="240"/>
    </row>
    <row r="1368" spans="1:1" hidden="1">
      <c r="A1368" s="240"/>
    </row>
    <row r="1369" spans="1:1" hidden="1">
      <c r="A1369" s="240"/>
    </row>
    <row r="1370" spans="1:1" hidden="1">
      <c r="A1370" s="240"/>
    </row>
    <row r="1371" spans="1:1" hidden="1">
      <c r="A1371" s="240"/>
    </row>
    <row r="1372" spans="1:1" hidden="1">
      <c r="A1372" s="240"/>
    </row>
    <row r="1373" spans="1:1" hidden="1">
      <c r="A1373" s="64"/>
    </row>
    <row r="1374" spans="1:1" hidden="1">
      <c r="A1374" s="64"/>
    </row>
    <row r="1375" spans="1:1" hidden="1">
      <c r="A1375" s="240"/>
    </row>
    <row r="1376" spans="1:1" hidden="1">
      <c r="A1376" s="64"/>
    </row>
    <row r="1377" spans="1:1" hidden="1">
      <c r="A1377" s="64"/>
    </row>
    <row r="1378" spans="1:1" hidden="1">
      <c r="A1378" s="240"/>
    </row>
    <row r="1379" spans="1:1" hidden="1">
      <c r="A1379" s="240"/>
    </row>
    <row r="1380" spans="1:1" ht="13.5" hidden="1" thickBot="1">
      <c r="A1380" s="611"/>
    </row>
    <row r="1381" spans="1:1" hidden="1">
      <c r="A1381" s="64"/>
    </row>
    <row r="1382" spans="1:1" hidden="1">
      <c r="A1382" s="64"/>
    </row>
    <row r="1383" spans="1:1" hidden="1">
      <c r="A1383" s="619"/>
    </row>
    <row r="1384" spans="1:1" hidden="1">
      <c r="A1384" s="212"/>
    </row>
    <row r="1385" spans="1:1" hidden="1">
      <c r="A1385" s="212"/>
    </row>
    <row r="1386" spans="1:1" hidden="1">
      <c r="A1386" s="212"/>
    </row>
    <row r="1387" spans="1:1" ht="15.75" hidden="1">
      <c r="A1387" s="384"/>
    </row>
    <row r="1388" spans="1:1" ht="15.75" hidden="1">
      <c r="A1388" s="384"/>
    </row>
    <row r="1389" spans="1:1" ht="15.75" hidden="1">
      <c r="A1389" s="384"/>
    </row>
    <row r="1390" spans="1:1" ht="15.75" hidden="1">
      <c r="A1390" s="384"/>
    </row>
    <row r="1391" spans="1:1" ht="15.75" hidden="1">
      <c r="A1391" s="384"/>
    </row>
    <row r="1392" spans="1:1" ht="15.75" hidden="1">
      <c r="A1392" s="384"/>
    </row>
    <row r="1393" spans="1:1" ht="15.75" hidden="1">
      <c r="A1393" s="384"/>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618"/>
    </row>
    <row r="1417" spans="1:1" hidden="1">
      <c r="A1417" s="262"/>
    </row>
    <row r="1418" spans="1:1" hidden="1">
      <c r="A1418" s="240"/>
    </row>
    <row r="1419" spans="1:1" hidden="1">
      <c r="A1419" s="240"/>
    </row>
    <row r="1420" spans="1:1" hidden="1">
      <c r="A1420" s="240"/>
    </row>
    <row r="1421" spans="1:1" hidden="1">
      <c r="A1421" s="240"/>
    </row>
    <row r="1422" spans="1:1" hidden="1">
      <c r="A1422" s="240"/>
    </row>
    <row r="1423" spans="1:1" hidden="1">
      <c r="A1423" s="240"/>
    </row>
    <row r="1424" spans="1:1" hidden="1">
      <c r="A1424" s="240"/>
    </row>
    <row r="1425" spans="1:1" hidden="1">
      <c r="A1425" s="240"/>
    </row>
    <row r="1426" spans="1:1" hidden="1">
      <c r="A1426" s="240"/>
    </row>
    <row r="1427" spans="1:1" hidden="1">
      <c r="A1427" s="240"/>
    </row>
    <row r="1428" spans="1:1" hidden="1">
      <c r="A1428" s="240"/>
    </row>
    <row r="1429" spans="1:1" hidden="1">
      <c r="A1429" s="240"/>
    </row>
    <row r="1430" spans="1:1" hidden="1">
      <c r="A1430" s="240"/>
    </row>
    <row r="1431" spans="1:1" hidden="1">
      <c r="A1431" s="240"/>
    </row>
    <row r="1432" spans="1:1" hidden="1">
      <c r="A1432" s="240"/>
    </row>
    <row r="1433" spans="1:1" hidden="1">
      <c r="A1433" s="240"/>
    </row>
    <row r="1434" spans="1:1" hidden="1">
      <c r="A1434" s="240"/>
    </row>
    <row r="1435" spans="1:1" hidden="1">
      <c r="A1435" s="240"/>
    </row>
    <row r="1436" spans="1:1" hidden="1">
      <c r="A1436" s="64"/>
    </row>
    <row r="1437" spans="1:1" hidden="1">
      <c r="A1437" s="64"/>
    </row>
    <row r="1438" spans="1:1" hidden="1">
      <c r="A1438" s="64"/>
    </row>
    <row r="1439" spans="1:1" hidden="1">
      <c r="A1439" s="241"/>
    </row>
    <row r="1440" spans="1:1" hidden="1">
      <c r="A1440" s="241"/>
    </row>
    <row r="1441" spans="1:1" hidden="1">
      <c r="A1441" s="241"/>
    </row>
    <row r="1442" spans="1:1" hidden="1">
      <c r="A1442" s="240"/>
    </row>
    <row r="1443" spans="1:1" hidden="1">
      <c r="A1443" s="240"/>
    </row>
    <row r="1444" spans="1:1" hidden="1">
      <c r="A1444" s="240"/>
    </row>
    <row r="1445" spans="1:1" hidden="1">
      <c r="A1445" s="240"/>
    </row>
    <row r="1446" spans="1:1" hidden="1">
      <c r="A1446" s="240"/>
    </row>
    <row r="1447" spans="1:1" hidden="1">
      <c r="A1447" s="240"/>
    </row>
    <row r="1448" spans="1:1" hidden="1">
      <c r="A1448" s="240"/>
    </row>
    <row r="1449" spans="1:1" hidden="1">
      <c r="A1449" s="240"/>
    </row>
    <row r="1450" spans="1:1" hidden="1">
      <c r="A1450" s="240"/>
    </row>
    <row r="1451" spans="1:1" hidden="1">
      <c r="A1451" s="240"/>
    </row>
    <row r="1452" spans="1:1" hidden="1">
      <c r="A1452" s="240"/>
    </row>
    <row r="1453" spans="1:1" hidden="1">
      <c r="A1453" s="240"/>
    </row>
    <row r="1454" spans="1:1" hidden="1">
      <c r="A1454" s="241"/>
    </row>
    <row r="1455" spans="1:1" hidden="1">
      <c r="A1455" s="241"/>
    </row>
    <row r="1456" spans="1:1" hidden="1">
      <c r="A1456" s="240"/>
    </row>
    <row r="1457" spans="1:1" hidden="1">
      <c r="A1457" s="240"/>
    </row>
    <row r="1458" spans="1:1" hidden="1">
      <c r="A1458" s="240"/>
    </row>
    <row r="1459" spans="1:1" ht="15.75" hidden="1">
      <c r="A1459" s="194"/>
    </row>
    <row r="1460" spans="1:1" hidden="1">
      <c r="A1460" s="240"/>
    </row>
    <row r="1461" spans="1:1" hidden="1">
      <c r="A1461" s="240"/>
    </row>
    <row r="1462" spans="1:1" hidden="1">
      <c r="A1462" s="240"/>
    </row>
    <row r="1463" spans="1:1" hidden="1">
      <c r="A1463" s="240"/>
    </row>
    <row r="1464" spans="1:1" hidden="1">
      <c r="A1464" s="240"/>
    </row>
    <row r="1465" spans="1:1" hidden="1">
      <c r="A1465" s="240"/>
    </row>
    <row r="1466" spans="1:1" hidden="1">
      <c r="A1466" s="240"/>
    </row>
    <row r="1467" spans="1:1" hidden="1">
      <c r="A1467" s="240"/>
    </row>
    <row r="1468" spans="1:1" hidden="1">
      <c r="A1468" s="240"/>
    </row>
    <row r="1469" spans="1:1" hidden="1">
      <c r="A1469" s="240"/>
    </row>
    <row r="1470" spans="1:1" hidden="1">
      <c r="A1470" s="240"/>
    </row>
    <row r="1471" spans="1:1" hidden="1">
      <c r="A1471" s="240"/>
    </row>
    <row r="1472" spans="1:1" hidden="1">
      <c r="A1472" s="240"/>
    </row>
    <row r="1473" spans="1:1" hidden="1">
      <c r="A1473" s="240"/>
    </row>
    <row r="1474" spans="1:1" hidden="1">
      <c r="A1474" s="64"/>
    </row>
    <row r="1475" spans="1:1" hidden="1">
      <c r="A1475" s="64"/>
    </row>
    <row r="1476" spans="1:1" hidden="1">
      <c r="A1476" s="240"/>
    </row>
    <row r="1477" spans="1:1" hidden="1">
      <c r="A1477" s="64"/>
    </row>
    <row r="1478" spans="1:1" hidden="1">
      <c r="A1478" s="64"/>
    </row>
    <row r="1479" spans="1:1" hidden="1">
      <c r="A1479" s="240"/>
    </row>
    <row r="1480" spans="1:1" hidden="1">
      <c r="A1480" s="240"/>
    </row>
    <row r="1481" spans="1:1" ht="13.5" hidden="1" thickBot="1">
      <c r="A1481" s="611"/>
    </row>
    <row r="1482" spans="1:1" hidden="1">
      <c r="A1482" s="64"/>
    </row>
    <row r="1483" spans="1:1" hidden="1">
      <c r="A1483" s="64"/>
    </row>
    <row r="1484" spans="1:1" hidden="1">
      <c r="A1484" s="619"/>
    </row>
    <row r="1485" spans="1:1" hidden="1">
      <c r="A1485" s="212"/>
    </row>
    <row r="1486" spans="1:1" hidden="1">
      <c r="A1486" s="212"/>
    </row>
    <row r="1487" spans="1:1" hidden="1">
      <c r="A1487" s="212"/>
    </row>
    <row r="1488" spans="1:1" ht="15.75" hidden="1">
      <c r="A1488" s="384"/>
    </row>
    <row r="1489" spans="1:1" ht="15.75" hidden="1">
      <c r="A1489" s="384"/>
    </row>
    <row r="1490" spans="1:1" ht="15.75" hidden="1">
      <c r="A1490" s="384"/>
    </row>
    <row r="1491" spans="1:1" ht="15.75" hidden="1">
      <c r="A1491" s="384"/>
    </row>
    <row r="1492" spans="1:1" ht="15.75" hidden="1">
      <c r="A1492" s="384"/>
    </row>
    <row r="1493" spans="1:1" ht="15.75" hidden="1">
      <c r="A1493" s="384"/>
    </row>
    <row r="1494" spans="1:1" ht="15.75" hidden="1">
      <c r="A1494" s="384"/>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618"/>
    </row>
    <row r="1518" spans="1:1" hidden="1">
      <c r="A1518" s="262"/>
    </row>
    <row r="1519" spans="1:1" hidden="1">
      <c r="A1519" s="240"/>
    </row>
    <row r="1520" spans="1:1" hidden="1">
      <c r="A1520" s="240"/>
    </row>
    <row r="1521" spans="1:1" hidden="1">
      <c r="A1521" s="240"/>
    </row>
    <row r="1522" spans="1:1" hidden="1">
      <c r="A1522" s="240"/>
    </row>
    <row r="1523" spans="1:1" hidden="1">
      <c r="A1523" s="240"/>
    </row>
    <row r="1524" spans="1:1" hidden="1">
      <c r="A1524" s="240"/>
    </row>
    <row r="1525" spans="1:1" hidden="1">
      <c r="A1525" s="240"/>
    </row>
    <row r="1526" spans="1:1" hidden="1">
      <c r="A1526" s="240"/>
    </row>
    <row r="1527" spans="1:1" hidden="1">
      <c r="A1527" s="240"/>
    </row>
    <row r="1528" spans="1:1" hidden="1">
      <c r="A1528" s="240"/>
    </row>
    <row r="1529" spans="1:1" hidden="1">
      <c r="A1529" s="240"/>
    </row>
    <row r="1530" spans="1:1" hidden="1">
      <c r="A1530" s="240"/>
    </row>
    <row r="1531" spans="1:1" hidden="1">
      <c r="A1531" s="240"/>
    </row>
    <row r="1532" spans="1:1" hidden="1">
      <c r="A1532" s="240"/>
    </row>
    <row r="1533" spans="1:1" hidden="1">
      <c r="A1533" s="240"/>
    </row>
    <row r="1534" spans="1:1" hidden="1">
      <c r="A1534" s="240"/>
    </row>
    <row r="1535" spans="1:1" hidden="1">
      <c r="A1535" s="240"/>
    </row>
    <row r="1536" spans="1:1" hidden="1">
      <c r="A1536" s="240"/>
    </row>
    <row r="1537" spans="1:1" hidden="1">
      <c r="A1537" s="64"/>
    </row>
    <row r="1538" spans="1:1" hidden="1">
      <c r="A1538" s="64"/>
    </row>
    <row r="1539" spans="1:1" hidden="1">
      <c r="A1539" s="64"/>
    </row>
    <row r="1540" spans="1:1" hidden="1">
      <c r="A1540" s="241"/>
    </row>
    <row r="1541" spans="1:1" hidden="1">
      <c r="A1541" s="241"/>
    </row>
    <row r="1542" spans="1:1" hidden="1">
      <c r="A1542" s="241"/>
    </row>
    <row r="1543" spans="1:1" hidden="1">
      <c r="A1543" s="240"/>
    </row>
    <row r="1544" spans="1:1" hidden="1">
      <c r="A1544" s="240"/>
    </row>
    <row r="1545" spans="1:1" hidden="1">
      <c r="A1545" s="240"/>
    </row>
    <row r="1546" spans="1:1" hidden="1">
      <c r="A1546" s="240"/>
    </row>
    <row r="1547" spans="1:1" hidden="1">
      <c r="A1547" s="240"/>
    </row>
    <row r="1548" spans="1:1" hidden="1">
      <c r="A1548" s="240"/>
    </row>
    <row r="1549" spans="1:1" hidden="1">
      <c r="A1549" s="240"/>
    </row>
    <row r="1550" spans="1:1" hidden="1">
      <c r="A1550" s="240"/>
    </row>
    <row r="1551" spans="1:1" hidden="1">
      <c r="A1551" s="240"/>
    </row>
    <row r="1552" spans="1:1" hidden="1">
      <c r="A1552" s="240"/>
    </row>
    <row r="1553" spans="1:1" hidden="1">
      <c r="A1553" s="240"/>
    </row>
    <row r="1554" spans="1:1" hidden="1">
      <c r="A1554" s="240"/>
    </row>
    <row r="1555" spans="1:1" hidden="1">
      <c r="A1555" s="241"/>
    </row>
    <row r="1556" spans="1:1" hidden="1">
      <c r="A1556" s="241"/>
    </row>
    <row r="1557" spans="1:1" hidden="1">
      <c r="A1557" s="240"/>
    </row>
    <row r="1558" spans="1:1" hidden="1">
      <c r="A1558" s="240"/>
    </row>
    <row r="1559" spans="1:1" hidden="1">
      <c r="A1559" s="240"/>
    </row>
    <row r="1560" spans="1:1" ht="15.75" hidden="1">
      <c r="A1560" s="194"/>
    </row>
    <row r="1561" spans="1:1" hidden="1">
      <c r="A1561" s="240"/>
    </row>
    <row r="1562" spans="1:1" hidden="1">
      <c r="A1562" s="240"/>
    </row>
    <row r="1563" spans="1:1" hidden="1">
      <c r="A1563" s="240"/>
    </row>
    <row r="1564" spans="1:1" hidden="1">
      <c r="A1564" s="240"/>
    </row>
    <row r="1565" spans="1:1" hidden="1">
      <c r="A1565" s="240"/>
    </row>
    <row r="1566" spans="1:1" hidden="1">
      <c r="A1566" s="240"/>
    </row>
    <row r="1567" spans="1:1" hidden="1">
      <c r="A1567" s="240"/>
    </row>
    <row r="1568" spans="1:1" hidden="1">
      <c r="A1568" s="240"/>
    </row>
    <row r="1569" spans="1:1" hidden="1">
      <c r="A1569" s="240"/>
    </row>
    <row r="1570" spans="1:1" hidden="1">
      <c r="A1570" s="240"/>
    </row>
    <row r="1571" spans="1:1" hidden="1">
      <c r="A1571" s="240"/>
    </row>
    <row r="1572" spans="1:1" hidden="1">
      <c r="A1572" s="240"/>
    </row>
    <row r="1573" spans="1:1" hidden="1">
      <c r="A1573" s="240"/>
    </row>
    <row r="1574" spans="1:1" hidden="1">
      <c r="A1574" s="240"/>
    </row>
    <row r="1575" spans="1:1" hidden="1">
      <c r="A1575" s="64"/>
    </row>
    <row r="1576" spans="1:1" hidden="1">
      <c r="A1576" s="64"/>
    </row>
    <row r="1577" spans="1:1" hidden="1">
      <c r="A1577" s="240"/>
    </row>
    <row r="1578" spans="1:1" hidden="1">
      <c r="A1578" s="64"/>
    </row>
    <row r="1579" spans="1:1" hidden="1">
      <c r="A1579" s="64"/>
    </row>
    <row r="1580" spans="1:1" hidden="1">
      <c r="A1580" s="240"/>
    </row>
    <row r="1581" spans="1:1" hidden="1">
      <c r="A1581" s="240"/>
    </row>
    <row r="1582" spans="1:1" ht="13.5" hidden="1" thickBot="1">
      <c r="A1582" s="611"/>
    </row>
    <row r="1583" spans="1:1" hidden="1">
      <c r="A1583" s="64"/>
    </row>
    <row r="1584" spans="1:1" hidden="1">
      <c r="A1584" s="64"/>
    </row>
    <row r="1585" spans="1:1" hidden="1">
      <c r="A1585" s="619"/>
    </row>
    <row r="1586" spans="1:1" hidden="1">
      <c r="A1586" s="212"/>
    </row>
    <row r="1587" spans="1:1" hidden="1">
      <c r="A1587" s="212"/>
    </row>
    <row r="1588" spans="1:1" hidden="1">
      <c r="A1588" s="212"/>
    </row>
    <row r="1589" spans="1:1" ht="15.75" hidden="1">
      <c r="A1589" s="384"/>
    </row>
    <row r="1590" spans="1:1" ht="15.75" hidden="1">
      <c r="A1590" s="384"/>
    </row>
    <row r="1591" spans="1:1" ht="15.75" hidden="1">
      <c r="A1591" s="384"/>
    </row>
    <row r="1592" spans="1:1" ht="15.75" hidden="1">
      <c r="A1592" s="384"/>
    </row>
    <row r="1593" spans="1:1" ht="15.75" hidden="1">
      <c r="A1593" s="384"/>
    </row>
    <row r="1594" spans="1:1" ht="15.75" hidden="1">
      <c r="A1594" s="384"/>
    </row>
    <row r="1595" spans="1:1" ht="15.75" hidden="1">
      <c r="A1595" s="384"/>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618"/>
    </row>
    <row r="1619" spans="1:1" hidden="1">
      <c r="A1619" s="262"/>
    </row>
    <row r="1620" spans="1:1" hidden="1">
      <c r="A1620" s="240"/>
    </row>
    <row r="1621" spans="1:1" hidden="1">
      <c r="A1621" s="240"/>
    </row>
    <row r="1622" spans="1:1" hidden="1">
      <c r="A1622" s="240"/>
    </row>
    <row r="1623" spans="1:1" hidden="1">
      <c r="A1623" s="240"/>
    </row>
    <row r="1624" spans="1:1" hidden="1">
      <c r="A1624" s="240"/>
    </row>
    <row r="1625" spans="1:1" hidden="1">
      <c r="A1625" s="240"/>
    </row>
    <row r="1626" spans="1:1" hidden="1">
      <c r="A1626" s="240"/>
    </row>
    <row r="1627" spans="1:1" hidden="1">
      <c r="A1627" s="240"/>
    </row>
    <row r="1628" spans="1:1" hidden="1">
      <c r="A1628" s="240"/>
    </row>
    <row r="1629" spans="1:1" hidden="1">
      <c r="A1629" s="240"/>
    </row>
    <row r="1630" spans="1:1" hidden="1">
      <c r="A1630" s="240"/>
    </row>
    <row r="1631" spans="1:1" hidden="1">
      <c r="A1631" s="240"/>
    </row>
    <row r="1632" spans="1:1" hidden="1">
      <c r="A1632" s="240"/>
    </row>
    <row r="1633" spans="1:1" hidden="1">
      <c r="A1633" s="240"/>
    </row>
    <row r="1634" spans="1:1" hidden="1">
      <c r="A1634" s="240"/>
    </row>
    <row r="1635" spans="1:1" hidden="1">
      <c r="A1635" s="240"/>
    </row>
    <row r="1636" spans="1:1" hidden="1">
      <c r="A1636" s="240"/>
    </row>
    <row r="1637" spans="1:1" hidden="1">
      <c r="A1637" s="240"/>
    </row>
    <row r="1638" spans="1:1" hidden="1">
      <c r="A1638" s="64"/>
    </row>
    <row r="1639" spans="1:1" hidden="1">
      <c r="A1639" s="64"/>
    </row>
    <row r="1640" spans="1:1" hidden="1">
      <c r="A1640" s="64"/>
    </row>
    <row r="1641" spans="1:1" hidden="1">
      <c r="A1641" s="241"/>
    </row>
    <row r="1642" spans="1:1" hidden="1">
      <c r="A1642" s="241"/>
    </row>
    <row r="1643" spans="1:1" hidden="1">
      <c r="A1643" s="241"/>
    </row>
    <row r="1644" spans="1:1" hidden="1">
      <c r="A1644" s="240"/>
    </row>
    <row r="1645" spans="1:1" hidden="1">
      <c r="A1645" s="240"/>
    </row>
    <row r="1646" spans="1:1" hidden="1">
      <c r="A1646" s="240"/>
    </row>
    <row r="1647" spans="1:1" hidden="1">
      <c r="A1647" s="240"/>
    </row>
    <row r="1648" spans="1:1" hidden="1">
      <c r="A1648" s="240"/>
    </row>
    <row r="1649" spans="1:1" hidden="1">
      <c r="A1649" s="240"/>
    </row>
    <row r="1650" spans="1:1" hidden="1">
      <c r="A1650" s="240"/>
    </row>
    <row r="1651" spans="1:1" hidden="1">
      <c r="A1651" s="240"/>
    </row>
    <row r="1652" spans="1:1" hidden="1">
      <c r="A1652" s="240"/>
    </row>
    <row r="1653" spans="1:1" hidden="1">
      <c r="A1653" s="240"/>
    </row>
    <row r="1654" spans="1:1" hidden="1">
      <c r="A1654" s="240"/>
    </row>
    <row r="1655" spans="1:1" hidden="1">
      <c r="A1655" s="240"/>
    </row>
    <row r="1656" spans="1:1" hidden="1">
      <c r="A1656" s="241"/>
    </row>
    <row r="1657" spans="1:1" hidden="1">
      <c r="A1657" s="241"/>
    </row>
    <row r="1658" spans="1:1" hidden="1">
      <c r="A1658" s="240"/>
    </row>
    <row r="1659" spans="1:1" hidden="1">
      <c r="A1659" s="240"/>
    </row>
    <row r="1660" spans="1:1" hidden="1">
      <c r="A1660" s="240"/>
    </row>
    <row r="1661" spans="1:1" ht="15.75" hidden="1">
      <c r="A1661" s="194"/>
    </row>
    <row r="1662" spans="1:1" hidden="1">
      <c r="A1662" s="240"/>
    </row>
    <row r="1663" spans="1:1" hidden="1">
      <c r="A1663" s="240"/>
    </row>
    <row r="1664" spans="1:1" hidden="1">
      <c r="A1664" s="240"/>
    </row>
    <row r="1665" spans="1:1" hidden="1">
      <c r="A1665" s="240"/>
    </row>
    <row r="1666" spans="1:1" hidden="1">
      <c r="A1666" s="240"/>
    </row>
    <row r="1667" spans="1:1" hidden="1">
      <c r="A1667" s="240"/>
    </row>
    <row r="1668" spans="1:1" hidden="1">
      <c r="A1668" s="240"/>
    </row>
    <row r="1669" spans="1:1" hidden="1">
      <c r="A1669" s="240"/>
    </row>
    <row r="1670" spans="1:1" hidden="1">
      <c r="A1670" s="240"/>
    </row>
    <row r="1671" spans="1:1" hidden="1">
      <c r="A1671" s="240"/>
    </row>
    <row r="1672" spans="1:1" hidden="1">
      <c r="A1672" s="240"/>
    </row>
    <row r="1673" spans="1:1" hidden="1">
      <c r="A1673" s="240"/>
    </row>
    <row r="1674" spans="1:1" hidden="1">
      <c r="A1674" s="240"/>
    </row>
    <row r="1675" spans="1:1" hidden="1">
      <c r="A1675" s="240"/>
    </row>
    <row r="1676" spans="1:1" hidden="1">
      <c r="A1676" s="64"/>
    </row>
    <row r="1677" spans="1:1" hidden="1">
      <c r="A1677" s="64"/>
    </row>
    <row r="1678" spans="1:1" hidden="1">
      <c r="A1678" s="240"/>
    </row>
    <row r="1679" spans="1:1" hidden="1">
      <c r="A1679" s="64"/>
    </row>
    <row r="1680" spans="1:1" hidden="1">
      <c r="A1680" s="64"/>
    </row>
    <row r="1681" spans="1:1" hidden="1">
      <c r="A1681" s="240"/>
    </row>
    <row r="1682" spans="1:1" hidden="1">
      <c r="A1682" s="240"/>
    </row>
    <row r="1683" spans="1:1" ht="13.5" hidden="1" thickBot="1">
      <c r="A1683" s="611"/>
    </row>
    <row r="1684" spans="1:1" hidden="1">
      <c r="A1684" s="64"/>
    </row>
    <row r="1685" spans="1:1" hidden="1">
      <c r="A1685" s="64"/>
    </row>
    <row r="1686" spans="1:1" hidden="1">
      <c r="A1686" s="619"/>
    </row>
    <row r="1687" spans="1:1" hidden="1">
      <c r="A1687" s="212"/>
    </row>
    <row r="1688" spans="1:1" hidden="1">
      <c r="A1688" s="212"/>
    </row>
    <row r="1689" spans="1:1" hidden="1">
      <c r="A1689" s="212"/>
    </row>
    <row r="1690" spans="1:1" ht="15.75" hidden="1">
      <c r="A1690" s="384"/>
    </row>
    <row r="1691" spans="1:1" ht="15.75" hidden="1">
      <c r="A1691" s="384"/>
    </row>
    <row r="1692" spans="1:1" ht="15.75" hidden="1">
      <c r="A1692" s="384"/>
    </row>
    <row r="1693" spans="1:1" ht="15.75" hidden="1">
      <c r="A1693" s="384"/>
    </row>
    <row r="1694" spans="1:1" ht="15.75" hidden="1">
      <c r="A1694" s="384"/>
    </row>
    <row r="1695" spans="1:1" ht="15.75" hidden="1">
      <c r="A1695" s="384"/>
    </row>
    <row r="1696" spans="1:1" ht="15.75" hidden="1">
      <c r="A1696" s="384"/>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618"/>
    </row>
    <row r="1720" spans="1:1" hidden="1">
      <c r="A1720" s="262"/>
    </row>
    <row r="1721" spans="1:1" hidden="1">
      <c r="A1721" s="240"/>
    </row>
    <row r="1722" spans="1:1" hidden="1">
      <c r="A1722" s="240"/>
    </row>
    <row r="1723" spans="1:1" hidden="1">
      <c r="A1723" s="240"/>
    </row>
    <row r="1724" spans="1:1" hidden="1">
      <c r="A1724" s="240"/>
    </row>
    <row r="1725" spans="1:1" hidden="1">
      <c r="A1725" s="240"/>
    </row>
    <row r="1726" spans="1:1" hidden="1">
      <c r="A1726" s="240"/>
    </row>
    <row r="1727" spans="1:1" hidden="1">
      <c r="A1727" s="240"/>
    </row>
    <row r="1728" spans="1:1" hidden="1">
      <c r="A1728" s="240"/>
    </row>
    <row r="1729" spans="1:1" hidden="1">
      <c r="A1729" s="240"/>
    </row>
    <row r="1730" spans="1:1" hidden="1">
      <c r="A1730" s="240"/>
    </row>
    <row r="1731" spans="1:1" hidden="1">
      <c r="A1731" s="240"/>
    </row>
    <row r="1732" spans="1:1" hidden="1">
      <c r="A1732" s="240"/>
    </row>
    <row r="1733" spans="1:1" hidden="1">
      <c r="A1733" s="240"/>
    </row>
    <row r="1734" spans="1:1" hidden="1">
      <c r="A1734" s="240"/>
    </row>
    <row r="1735" spans="1:1" hidden="1">
      <c r="A1735" s="240"/>
    </row>
    <row r="1736" spans="1:1" hidden="1">
      <c r="A1736" s="240"/>
    </row>
    <row r="1737" spans="1:1" hidden="1">
      <c r="A1737" s="240"/>
    </row>
    <row r="1738" spans="1:1" hidden="1">
      <c r="A1738" s="240"/>
    </row>
    <row r="1739" spans="1:1" hidden="1">
      <c r="A1739" s="64"/>
    </row>
    <row r="1740" spans="1:1" hidden="1">
      <c r="A1740" s="64"/>
    </row>
    <row r="1741" spans="1:1" hidden="1">
      <c r="A1741" s="64"/>
    </row>
    <row r="1742" spans="1:1" hidden="1">
      <c r="A1742" s="241"/>
    </row>
    <row r="1743" spans="1:1" hidden="1">
      <c r="A1743" s="241"/>
    </row>
    <row r="1744" spans="1:1" hidden="1">
      <c r="A1744" s="241"/>
    </row>
    <row r="1745" spans="1:1" hidden="1">
      <c r="A1745" s="240"/>
    </row>
    <row r="1746" spans="1:1" hidden="1">
      <c r="A1746" s="240"/>
    </row>
    <row r="1747" spans="1:1" hidden="1">
      <c r="A1747" s="240"/>
    </row>
    <row r="1748" spans="1:1" hidden="1">
      <c r="A1748" s="240"/>
    </row>
    <row r="1749" spans="1:1" hidden="1">
      <c r="A1749" s="240"/>
    </row>
    <row r="1750" spans="1:1" hidden="1">
      <c r="A1750" s="240"/>
    </row>
    <row r="1751" spans="1:1" hidden="1">
      <c r="A1751" s="240"/>
    </row>
    <row r="1752" spans="1:1" hidden="1">
      <c r="A1752" s="240"/>
    </row>
    <row r="1753" spans="1:1" hidden="1">
      <c r="A1753" s="240"/>
    </row>
    <row r="1754" spans="1:1" hidden="1">
      <c r="A1754" s="240"/>
    </row>
    <row r="1755" spans="1:1" hidden="1">
      <c r="A1755" s="240"/>
    </row>
    <row r="1756" spans="1:1" hidden="1">
      <c r="A1756" s="240"/>
    </row>
    <row r="1757" spans="1:1" hidden="1">
      <c r="A1757" s="241"/>
    </row>
    <row r="1758" spans="1:1" hidden="1">
      <c r="A1758" s="241"/>
    </row>
    <row r="1759" spans="1:1" hidden="1">
      <c r="A1759" s="240"/>
    </row>
    <row r="1760" spans="1:1" hidden="1">
      <c r="A1760" s="240"/>
    </row>
    <row r="1761" spans="1:1" hidden="1">
      <c r="A1761" s="240"/>
    </row>
    <row r="1762" spans="1:1" ht="15.75" hidden="1">
      <c r="A1762" s="194"/>
    </row>
    <row r="1763" spans="1:1" hidden="1">
      <c r="A1763" s="240"/>
    </row>
    <row r="1764" spans="1:1" hidden="1">
      <c r="A1764" s="240"/>
    </row>
    <row r="1765" spans="1:1" hidden="1">
      <c r="A1765" s="240"/>
    </row>
    <row r="1766" spans="1:1" hidden="1">
      <c r="A1766" s="240"/>
    </row>
    <row r="1767" spans="1:1" hidden="1">
      <c r="A1767" s="240"/>
    </row>
    <row r="1768" spans="1:1" hidden="1">
      <c r="A1768" s="240"/>
    </row>
    <row r="1769" spans="1:1" hidden="1">
      <c r="A1769" s="240"/>
    </row>
    <row r="1770" spans="1:1" hidden="1">
      <c r="A1770" s="240"/>
    </row>
    <row r="1771" spans="1:1" hidden="1">
      <c r="A1771" s="240"/>
    </row>
    <row r="1772" spans="1:1" hidden="1">
      <c r="A1772" s="240"/>
    </row>
    <row r="1773" spans="1:1" hidden="1">
      <c r="A1773" s="240"/>
    </row>
    <row r="1774" spans="1:1" hidden="1">
      <c r="A1774" s="240"/>
    </row>
    <row r="1775" spans="1:1" hidden="1">
      <c r="A1775" s="240"/>
    </row>
    <row r="1776" spans="1:1" hidden="1">
      <c r="A1776" s="240"/>
    </row>
    <row r="1777" spans="1:1" hidden="1">
      <c r="A1777" s="64"/>
    </row>
    <row r="1778" spans="1:1" hidden="1">
      <c r="A1778" s="64"/>
    </row>
    <row r="1779" spans="1:1" hidden="1">
      <c r="A1779" s="240"/>
    </row>
    <row r="1780" spans="1:1" hidden="1">
      <c r="A1780" s="64"/>
    </row>
    <row r="1781" spans="1:1" hidden="1">
      <c r="A1781" s="64"/>
    </row>
    <row r="1782" spans="1:1" hidden="1">
      <c r="A1782" s="240"/>
    </row>
    <row r="1783" spans="1:1" hidden="1">
      <c r="A1783" s="240"/>
    </row>
    <row r="1784" spans="1:1" ht="13.5" hidden="1" thickBot="1">
      <c r="A1784" s="611"/>
    </row>
    <row r="1785" spans="1:1" hidden="1">
      <c r="A1785" s="64"/>
    </row>
    <row r="1786" spans="1:1" hidden="1">
      <c r="A1786" s="64"/>
    </row>
    <row r="1787" spans="1:1" hidden="1">
      <c r="A1787" s="619"/>
    </row>
    <row r="1788" spans="1:1" hidden="1">
      <c r="A1788" s="212"/>
    </row>
    <row r="1789" spans="1:1" hidden="1">
      <c r="A1789" s="212"/>
    </row>
    <row r="1790" spans="1:1" hidden="1">
      <c r="A1790" s="212"/>
    </row>
    <row r="1791" spans="1:1" ht="15.75" hidden="1">
      <c r="A1791" s="384"/>
    </row>
    <row r="1792" spans="1:1" ht="15.75" hidden="1">
      <c r="A1792" s="384"/>
    </row>
    <row r="1793" spans="1:1" ht="15.75" hidden="1">
      <c r="A1793" s="384"/>
    </row>
    <row r="1794" spans="1:1" ht="15.75" hidden="1">
      <c r="A1794" s="384"/>
    </row>
    <row r="1795" spans="1:1" ht="15.75" hidden="1">
      <c r="A1795" s="384"/>
    </row>
    <row r="1796" spans="1:1" ht="15.75" hidden="1">
      <c r="A1796" s="384"/>
    </row>
    <row r="1797" spans="1:1" ht="15.75" hidden="1">
      <c r="A1797" s="384"/>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618"/>
    </row>
    <row r="1821" spans="1:1" hidden="1">
      <c r="A1821" s="262"/>
    </row>
    <row r="1822" spans="1:1" hidden="1">
      <c r="A1822" s="240"/>
    </row>
    <row r="1823" spans="1:1" hidden="1">
      <c r="A1823" s="240"/>
    </row>
    <row r="1824" spans="1:1" hidden="1">
      <c r="A1824" s="240"/>
    </row>
    <row r="1825" spans="1:1" hidden="1">
      <c r="A1825" s="240"/>
    </row>
    <row r="1826" spans="1:1" hidden="1">
      <c r="A1826" s="240"/>
    </row>
    <row r="1827" spans="1:1" hidden="1">
      <c r="A1827" s="240"/>
    </row>
    <row r="1828" spans="1:1" hidden="1">
      <c r="A1828" s="240"/>
    </row>
    <row r="1829" spans="1:1" hidden="1">
      <c r="A1829" s="240"/>
    </row>
    <row r="1830" spans="1:1" hidden="1">
      <c r="A1830" s="240"/>
    </row>
    <row r="1831" spans="1:1" hidden="1">
      <c r="A1831" s="240"/>
    </row>
    <row r="1832" spans="1:1" hidden="1">
      <c r="A1832" s="240"/>
    </row>
    <row r="1833" spans="1:1" hidden="1">
      <c r="A1833" s="240"/>
    </row>
    <row r="1834" spans="1:1" hidden="1">
      <c r="A1834" s="240"/>
    </row>
    <row r="1835" spans="1:1" hidden="1">
      <c r="A1835" s="240"/>
    </row>
    <row r="1836" spans="1:1" hidden="1">
      <c r="A1836" s="240"/>
    </row>
    <row r="1837" spans="1:1" hidden="1">
      <c r="A1837" s="240"/>
    </row>
    <row r="1838" spans="1:1" hidden="1">
      <c r="A1838" s="240"/>
    </row>
    <row r="1839" spans="1:1" hidden="1">
      <c r="A1839" s="240"/>
    </row>
    <row r="1840" spans="1:1" hidden="1">
      <c r="A1840" s="64"/>
    </row>
    <row r="1841" spans="1:1" hidden="1">
      <c r="A1841" s="64"/>
    </row>
    <row r="1842" spans="1:1" hidden="1">
      <c r="A1842" s="64"/>
    </row>
    <row r="1843" spans="1:1" hidden="1">
      <c r="A1843" s="241"/>
    </row>
    <row r="1844" spans="1:1" hidden="1">
      <c r="A1844" s="241"/>
    </row>
    <row r="1845" spans="1:1" hidden="1">
      <c r="A1845" s="241"/>
    </row>
    <row r="1846" spans="1:1" hidden="1">
      <c r="A1846" s="240"/>
    </row>
    <row r="1847" spans="1:1" hidden="1">
      <c r="A1847" s="240"/>
    </row>
    <row r="1848" spans="1:1" hidden="1">
      <c r="A1848" s="240"/>
    </row>
    <row r="1849" spans="1:1" hidden="1">
      <c r="A1849" s="240"/>
    </row>
    <row r="1850" spans="1:1" hidden="1">
      <c r="A1850" s="240"/>
    </row>
    <row r="1851" spans="1:1" hidden="1">
      <c r="A1851" s="240"/>
    </row>
    <row r="1852" spans="1:1" hidden="1">
      <c r="A1852" s="240"/>
    </row>
    <row r="1853" spans="1:1" hidden="1">
      <c r="A1853" s="240"/>
    </row>
    <row r="1854" spans="1:1" hidden="1">
      <c r="A1854" s="240"/>
    </row>
    <row r="1855" spans="1:1" hidden="1">
      <c r="A1855" s="240"/>
    </row>
    <row r="1856" spans="1:1" hidden="1">
      <c r="A1856" s="240"/>
    </row>
    <row r="1857" spans="1:1" hidden="1">
      <c r="A1857" s="240"/>
    </row>
    <row r="1858" spans="1:1" hidden="1">
      <c r="A1858" s="241"/>
    </row>
    <row r="1859" spans="1:1" hidden="1">
      <c r="A1859" s="241"/>
    </row>
    <row r="1860" spans="1:1" hidden="1">
      <c r="A1860" s="240"/>
    </row>
    <row r="1861" spans="1:1" hidden="1">
      <c r="A1861" s="240"/>
    </row>
    <row r="1862" spans="1:1" hidden="1">
      <c r="A1862" s="240"/>
    </row>
    <row r="1863" spans="1:1" ht="15.75" hidden="1">
      <c r="A1863" s="194"/>
    </row>
    <row r="1864" spans="1:1" hidden="1">
      <c r="A1864" s="240"/>
    </row>
    <row r="1865" spans="1:1" hidden="1">
      <c r="A1865" s="240"/>
    </row>
    <row r="1866" spans="1:1" hidden="1">
      <c r="A1866" s="240"/>
    </row>
    <row r="1867" spans="1:1" hidden="1">
      <c r="A1867" s="240"/>
    </row>
    <row r="1868" spans="1:1" hidden="1">
      <c r="A1868" s="240"/>
    </row>
    <row r="1869" spans="1:1" hidden="1">
      <c r="A1869" s="240"/>
    </row>
    <row r="1870" spans="1:1" hidden="1">
      <c r="A1870" s="240"/>
    </row>
    <row r="1871" spans="1:1" hidden="1">
      <c r="A1871" s="240"/>
    </row>
    <row r="1872" spans="1:1" hidden="1">
      <c r="A1872" s="240"/>
    </row>
    <row r="1873" spans="1:1" hidden="1">
      <c r="A1873" s="240"/>
    </row>
    <row r="1874" spans="1:1" hidden="1">
      <c r="A1874" s="240"/>
    </row>
    <row r="1875" spans="1:1" hidden="1">
      <c r="A1875" s="240"/>
    </row>
    <row r="1876" spans="1:1" hidden="1">
      <c r="A1876" s="240"/>
    </row>
    <row r="1877" spans="1:1" hidden="1">
      <c r="A1877" s="240"/>
    </row>
    <row r="1878" spans="1:1" hidden="1">
      <c r="A1878" s="64"/>
    </row>
    <row r="1879" spans="1:1" hidden="1">
      <c r="A1879" s="64"/>
    </row>
    <row r="1880" spans="1:1" hidden="1">
      <c r="A1880" s="240"/>
    </row>
    <row r="1881" spans="1:1" hidden="1">
      <c r="A1881" s="64"/>
    </row>
    <row r="1882" spans="1:1" hidden="1">
      <c r="A1882" s="64"/>
    </row>
    <row r="1883" spans="1:1" hidden="1">
      <c r="A1883" s="240"/>
    </row>
    <row r="1884" spans="1:1" hidden="1">
      <c r="A1884" s="240"/>
    </row>
    <row r="1885" spans="1:1" ht="13.5" hidden="1" thickBot="1">
      <c r="A1885" s="611"/>
    </row>
    <row r="1886" spans="1:1" hidden="1">
      <c r="A1886" s="64"/>
    </row>
    <row r="1887" spans="1:1" hidden="1">
      <c r="A1887" s="64"/>
    </row>
    <row r="1888" spans="1:1" hidden="1">
      <c r="A1888" s="619"/>
    </row>
    <row r="1889" spans="1:1" hidden="1">
      <c r="A1889" s="212"/>
    </row>
    <row r="1890" spans="1:1" hidden="1">
      <c r="A1890" s="212"/>
    </row>
    <row r="1891" spans="1:1" hidden="1">
      <c r="A1891" s="212"/>
    </row>
    <row r="1892" spans="1:1" ht="15.75" hidden="1">
      <c r="A1892" s="384"/>
    </row>
    <row r="1893" spans="1:1" ht="15.75" hidden="1">
      <c r="A1893" s="384"/>
    </row>
    <row r="1894" spans="1:1" ht="15.75" hidden="1">
      <c r="A1894" s="384"/>
    </row>
    <row r="1895" spans="1:1" ht="15.75" hidden="1">
      <c r="A1895" s="384"/>
    </row>
    <row r="1896" spans="1:1" ht="15.75" hidden="1">
      <c r="A1896" s="384"/>
    </row>
    <row r="1897" spans="1:1" ht="15.75" hidden="1">
      <c r="A1897" s="384"/>
    </row>
    <row r="1898" spans="1:1" ht="15.75" hidden="1">
      <c r="A1898" s="384"/>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618"/>
    </row>
    <row r="1922" spans="1:1" hidden="1">
      <c r="A1922" s="262"/>
    </row>
    <row r="1923" spans="1:1" hidden="1">
      <c r="A1923" s="240"/>
    </row>
    <row r="1924" spans="1:1" hidden="1">
      <c r="A1924" s="240"/>
    </row>
    <row r="1925" spans="1:1" hidden="1">
      <c r="A1925" s="240"/>
    </row>
    <row r="1926" spans="1:1" hidden="1">
      <c r="A1926" s="240"/>
    </row>
    <row r="1927" spans="1:1" hidden="1">
      <c r="A1927" s="240"/>
    </row>
    <row r="1928" spans="1:1" hidden="1">
      <c r="A1928" s="240"/>
    </row>
    <row r="1929" spans="1:1" hidden="1">
      <c r="A1929" s="240"/>
    </row>
    <row r="1930" spans="1:1" hidden="1">
      <c r="A1930" s="240"/>
    </row>
    <row r="1931" spans="1:1" hidden="1">
      <c r="A1931" s="240"/>
    </row>
    <row r="1932" spans="1:1" hidden="1">
      <c r="A1932" s="240"/>
    </row>
    <row r="1933" spans="1:1" hidden="1">
      <c r="A1933" s="240"/>
    </row>
    <row r="1934" spans="1:1" hidden="1">
      <c r="A1934" s="240"/>
    </row>
    <row r="1935" spans="1:1" hidden="1">
      <c r="A1935" s="240"/>
    </row>
    <row r="1936" spans="1:1" hidden="1">
      <c r="A1936" s="240"/>
    </row>
    <row r="1937" spans="1:1" hidden="1">
      <c r="A1937" s="240"/>
    </row>
    <row r="1938" spans="1:1" hidden="1">
      <c r="A1938" s="240"/>
    </row>
    <row r="1939" spans="1:1" hidden="1">
      <c r="A1939" s="240"/>
    </row>
    <row r="1940" spans="1:1" hidden="1">
      <c r="A1940" s="240"/>
    </row>
    <row r="1941" spans="1:1" hidden="1">
      <c r="A1941" s="64"/>
    </row>
    <row r="1942" spans="1:1" hidden="1">
      <c r="A1942" s="64"/>
    </row>
    <row r="1943" spans="1:1" hidden="1">
      <c r="A1943" s="64"/>
    </row>
    <row r="1944" spans="1:1" hidden="1">
      <c r="A1944" s="241"/>
    </row>
    <row r="1945" spans="1:1" hidden="1">
      <c r="A1945" s="241"/>
    </row>
    <row r="1946" spans="1:1" hidden="1">
      <c r="A1946" s="241"/>
    </row>
    <row r="1947" spans="1:1" hidden="1">
      <c r="A1947" s="240"/>
    </row>
    <row r="1948" spans="1:1" hidden="1">
      <c r="A1948" s="240"/>
    </row>
    <row r="1949" spans="1:1" hidden="1">
      <c r="A1949" s="240"/>
    </row>
    <row r="1950" spans="1:1" hidden="1">
      <c r="A1950" s="240"/>
    </row>
    <row r="1951" spans="1:1" hidden="1">
      <c r="A1951" s="240"/>
    </row>
    <row r="1952" spans="1:1" hidden="1">
      <c r="A1952" s="240"/>
    </row>
    <row r="1953" spans="1:1" hidden="1">
      <c r="A1953" s="240"/>
    </row>
    <row r="1954" spans="1:1" hidden="1">
      <c r="A1954" s="240"/>
    </row>
    <row r="1955" spans="1:1" hidden="1">
      <c r="A1955" s="240"/>
    </row>
    <row r="1956" spans="1:1" hidden="1">
      <c r="A1956" s="240"/>
    </row>
    <row r="1957" spans="1:1" hidden="1">
      <c r="A1957" s="240"/>
    </row>
    <row r="1958" spans="1:1" hidden="1">
      <c r="A1958" s="240"/>
    </row>
    <row r="1959" spans="1:1" hidden="1">
      <c r="A1959" s="241"/>
    </row>
    <row r="1960" spans="1:1" hidden="1">
      <c r="A1960" s="241"/>
    </row>
    <row r="1961" spans="1:1" hidden="1">
      <c r="A1961" s="240"/>
    </row>
    <row r="1962" spans="1:1" hidden="1">
      <c r="A1962" s="240"/>
    </row>
    <row r="1963" spans="1:1" hidden="1">
      <c r="A1963" s="240"/>
    </row>
    <row r="1964" spans="1:1" ht="15.75" hidden="1">
      <c r="A1964" s="194"/>
    </row>
    <row r="1965" spans="1:1" hidden="1">
      <c r="A1965" s="240"/>
    </row>
    <row r="1966" spans="1:1" hidden="1">
      <c r="A1966" s="240"/>
    </row>
    <row r="1967" spans="1:1" hidden="1">
      <c r="A1967" s="240"/>
    </row>
    <row r="1968" spans="1:1" hidden="1">
      <c r="A1968" s="240"/>
    </row>
    <row r="1969" spans="1:1" hidden="1">
      <c r="A1969" s="240"/>
    </row>
    <row r="1970" spans="1:1" hidden="1">
      <c r="A1970" s="240"/>
    </row>
    <row r="1971" spans="1:1" hidden="1">
      <c r="A1971" s="240"/>
    </row>
    <row r="1972" spans="1:1" hidden="1">
      <c r="A1972" s="240"/>
    </row>
    <row r="1973" spans="1:1" hidden="1">
      <c r="A1973" s="240"/>
    </row>
    <row r="1974" spans="1:1" hidden="1">
      <c r="A1974" s="240"/>
    </row>
    <row r="1975" spans="1:1" hidden="1">
      <c r="A1975" s="240"/>
    </row>
    <row r="1976" spans="1:1" hidden="1">
      <c r="A1976" s="240"/>
    </row>
    <row r="1977" spans="1:1" hidden="1">
      <c r="A1977" s="240"/>
    </row>
    <row r="1978" spans="1:1" hidden="1">
      <c r="A1978" s="240"/>
    </row>
    <row r="1979" spans="1:1" hidden="1">
      <c r="A1979" s="64"/>
    </row>
    <row r="1980" spans="1:1" hidden="1">
      <c r="A1980" s="64"/>
    </row>
    <row r="1981" spans="1:1" hidden="1">
      <c r="A1981" s="240"/>
    </row>
    <row r="1982" spans="1:1" hidden="1">
      <c r="A1982" s="64"/>
    </row>
    <row r="1983" spans="1:1" hidden="1">
      <c r="A1983" s="64"/>
    </row>
    <row r="1984" spans="1:1" hidden="1">
      <c r="A1984" s="240"/>
    </row>
    <row r="1985" spans="1:1" hidden="1">
      <c r="A1985" s="240"/>
    </row>
    <row r="1986" spans="1:1" ht="13.5" hidden="1" thickBot="1">
      <c r="A1986" s="611"/>
    </row>
    <row r="1987" spans="1:1" hidden="1">
      <c r="A1987" s="64"/>
    </row>
    <row r="1988" spans="1:1" hidden="1">
      <c r="A1988" s="64"/>
    </row>
    <row r="1989" spans="1:1" hidden="1">
      <c r="A1989" s="619"/>
    </row>
    <row r="1990" spans="1:1" hidden="1">
      <c r="A1990" s="212"/>
    </row>
    <row r="1991" spans="1:1" hidden="1">
      <c r="A1991" s="212"/>
    </row>
    <row r="1992" spans="1:1" hidden="1">
      <c r="A1992" s="212"/>
    </row>
    <row r="1993" spans="1:1" ht="15.75" hidden="1">
      <c r="A1993" s="384"/>
    </row>
    <row r="1994" spans="1:1" ht="15.75" hidden="1">
      <c r="A1994" s="384"/>
    </row>
    <row r="1995" spans="1:1" ht="15.75" hidden="1">
      <c r="A1995" s="384"/>
    </row>
    <row r="1996" spans="1:1" ht="15.75" hidden="1">
      <c r="A1996" s="384"/>
    </row>
    <row r="1997" spans="1:1" ht="15.75" hidden="1">
      <c r="A1997" s="384"/>
    </row>
    <row r="1998" spans="1:1" ht="15.75" hidden="1">
      <c r="A1998" s="384"/>
    </row>
    <row r="1999" spans="1:1" ht="15.75" hidden="1">
      <c r="A1999" s="384"/>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618"/>
    </row>
    <row r="2023" spans="1:1" hidden="1">
      <c r="A2023" s="262"/>
    </row>
    <row r="2024" spans="1:1" hidden="1">
      <c r="A2024" s="240"/>
    </row>
    <row r="2025" spans="1:1" hidden="1">
      <c r="A2025" s="240"/>
    </row>
    <row r="2026" spans="1:1" hidden="1">
      <c r="A2026" s="240"/>
    </row>
    <row r="2027" spans="1:1" hidden="1">
      <c r="A2027" s="240"/>
    </row>
    <row r="2028" spans="1:1" hidden="1">
      <c r="A2028" s="240"/>
    </row>
    <row r="2029" spans="1:1" hidden="1">
      <c r="A2029" s="240"/>
    </row>
    <row r="2030" spans="1:1" hidden="1">
      <c r="A2030" s="240"/>
    </row>
    <row r="2031" spans="1:1" hidden="1">
      <c r="A2031" s="240"/>
    </row>
    <row r="2032" spans="1:1" hidden="1">
      <c r="A2032" s="240"/>
    </row>
    <row r="2033" spans="1:1" hidden="1">
      <c r="A2033" s="240"/>
    </row>
    <row r="2034" spans="1:1" hidden="1">
      <c r="A2034" s="240"/>
    </row>
    <row r="2035" spans="1:1" hidden="1">
      <c r="A2035" s="240"/>
    </row>
    <row r="2036" spans="1:1" hidden="1">
      <c r="A2036" s="240"/>
    </row>
    <row r="2037" spans="1:1" hidden="1">
      <c r="A2037" s="240"/>
    </row>
    <row r="2038" spans="1:1" hidden="1">
      <c r="A2038" s="240"/>
    </row>
    <row r="2039" spans="1:1" hidden="1">
      <c r="A2039" s="240"/>
    </row>
    <row r="2040" spans="1:1" hidden="1">
      <c r="A2040" s="240"/>
    </row>
    <row r="2041" spans="1:1" hidden="1">
      <c r="A2041" s="240"/>
    </row>
    <row r="2042" spans="1:1" hidden="1">
      <c r="A2042" s="64"/>
    </row>
    <row r="2043" spans="1:1" hidden="1">
      <c r="A2043" s="64"/>
    </row>
    <row r="2044" spans="1:1" hidden="1">
      <c r="A2044" s="64"/>
    </row>
    <row r="2045" spans="1:1" hidden="1">
      <c r="A2045" s="241"/>
    </row>
    <row r="2046" spans="1:1" hidden="1">
      <c r="A2046" s="241"/>
    </row>
    <row r="2047" spans="1:1" hidden="1">
      <c r="A2047" s="241"/>
    </row>
    <row r="2048" spans="1:1" hidden="1">
      <c r="A2048" s="240"/>
    </row>
    <row r="2049" spans="1:1" hidden="1">
      <c r="A2049" s="240"/>
    </row>
    <row r="2050" spans="1:1" hidden="1">
      <c r="A2050" s="240"/>
    </row>
    <row r="2051" spans="1:1" hidden="1">
      <c r="A2051" s="240"/>
    </row>
    <row r="2052" spans="1:1" hidden="1">
      <c r="A2052" s="240"/>
    </row>
    <row r="2053" spans="1:1" hidden="1">
      <c r="A2053" s="240"/>
    </row>
    <row r="2054" spans="1:1" hidden="1">
      <c r="A2054" s="240"/>
    </row>
    <row r="2055" spans="1:1" hidden="1">
      <c r="A2055" s="240"/>
    </row>
    <row r="2056" spans="1:1" hidden="1">
      <c r="A2056" s="240"/>
    </row>
    <row r="2057" spans="1:1" hidden="1">
      <c r="A2057" s="240"/>
    </row>
    <row r="2058" spans="1:1" hidden="1">
      <c r="A2058" s="240"/>
    </row>
    <row r="2059" spans="1:1" hidden="1">
      <c r="A2059" s="240"/>
    </row>
    <row r="2060" spans="1:1" hidden="1">
      <c r="A2060" s="241"/>
    </row>
    <row r="2061" spans="1:1" hidden="1">
      <c r="A2061" s="241"/>
    </row>
    <row r="2062" spans="1:1" hidden="1">
      <c r="A2062" s="240"/>
    </row>
    <row r="2063" spans="1:1" hidden="1">
      <c r="A2063" s="240"/>
    </row>
    <row r="2064" spans="1:1" hidden="1">
      <c r="A2064" s="240"/>
    </row>
    <row r="2065" spans="1:1" ht="15.75" hidden="1">
      <c r="A2065" s="194"/>
    </row>
    <row r="2066" spans="1:1" hidden="1">
      <c r="A2066" s="240"/>
    </row>
    <row r="2067" spans="1:1" hidden="1">
      <c r="A2067" s="240"/>
    </row>
    <row r="2068" spans="1:1" hidden="1">
      <c r="A2068" s="240"/>
    </row>
    <row r="2069" spans="1:1" hidden="1">
      <c r="A2069" s="240"/>
    </row>
    <row r="2070" spans="1:1" hidden="1">
      <c r="A2070" s="240"/>
    </row>
    <row r="2071" spans="1:1" hidden="1">
      <c r="A2071" s="240"/>
    </row>
    <row r="2072" spans="1:1" hidden="1">
      <c r="A2072" s="240"/>
    </row>
    <row r="2073" spans="1:1" hidden="1">
      <c r="A2073" s="240"/>
    </row>
    <row r="2074" spans="1:1" hidden="1">
      <c r="A2074" s="240"/>
    </row>
    <row r="2075" spans="1:1" hidden="1">
      <c r="A2075" s="240"/>
    </row>
    <row r="2076" spans="1:1" hidden="1">
      <c r="A2076" s="240"/>
    </row>
    <row r="2077" spans="1:1" hidden="1">
      <c r="A2077" s="240"/>
    </row>
    <row r="2078" spans="1:1" hidden="1">
      <c r="A2078" s="240"/>
    </row>
    <row r="2079" spans="1:1" hidden="1">
      <c r="A2079" s="240"/>
    </row>
    <row r="2080" spans="1:1" hidden="1">
      <c r="A2080" s="64"/>
    </row>
    <row r="2081" spans="1:1" hidden="1">
      <c r="A2081" s="64"/>
    </row>
    <row r="2082" spans="1:1" hidden="1">
      <c r="A2082" s="240"/>
    </row>
    <row r="2083" spans="1:1" hidden="1">
      <c r="A2083" s="64"/>
    </row>
    <row r="2084" spans="1:1" hidden="1">
      <c r="A2084" s="64"/>
    </row>
    <row r="2085" spans="1:1" hidden="1">
      <c r="A2085" s="240"/>
    </row>
    <row r="2086" spans="1:1" hidden="1">
      <c r="A2086" s="240"/>
    </row>
    <row r="2087" spans="1:1" ht="13.5" hidden="1" thickBot="1">
      <c r="A2087" s="611"/>
    </row>
    <row r="2088" spans="1:1" hidden="1">
      <c r="A2088" s="64"/>
    </row>
    <row r="2089" spans="1:1" hidden="1">
      <c r="A2089" s="64"/>
    </row>
    <row r="2090" spans="1:1" hidden="1">
      <c r="A2090" s="619"/>
    </row>
    <row r="2091" spans="1:1" hidden="1">
      <c r="A2091" s="212"/>
    </row>
    <row r="2092" spans="1:1" hidden="1">
      <c r="A2092" s="212"/>
    </row>
    <row r="2093" spans="1:1" hidden="1">
      <c r="A2093" s="212"/>
    </row>
    <row r="2094" spans="1:1" ht="15.75" hidden="1">
      <c r="A2094" s="384"/>
    </row>
    <row r="2095" spans="1:1" ht="15.75" hidden="1">
      <c r="A2095" s="384"/>
    </row>
    <row r="2096" spans="1:1" ht="15.75" hidden="1">
      <c r="A2096" s="384"/>
    </row>
    <row r="2097" spans="1:1" ht="15.75" hidden="1">
      <c r="A2097" s="384"/>
    </row>
    <row r="2098" spans="1:1" ht="15.75" hidden="1">
      <c r="A2098" s="384"/>
    </row>
    <row r="2099" spans="1:1" ht="15.75" hidden="1">
      <c r="A2099" s="384"/>
    </row>
    <row r="2100" spans="1:1" ht="15.75" hidden="1">
      <c r="A2100" s="384"/>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618"/>
    </row>
    <row r="2124" spans="1:1" hidden="1">
      <c r="A2124" s="262"/>
    </row>
    <row r="2125" spans="1:1" hidden="1">
      <c r="A2125" s="240"/>
    </row>
    <row r="2126" spans="1:1" hidden="1">
      <c r="A2126" s="240"/>
    </row>
    <row r="2127" spans="1:1" hidden="1">
      <c r="A2127" s="240"/>
    </row>
    <row r="2128" spans="1:1" hidden="1">
      <c r="A2128" s="240"/>
    </row>
    <row r="2129" spans="1:1" hidden="1">
      <c r="A2129" s="240"/>
    </row>
    <row r="2130" spans="1:1" hidden="1">
      <c r="A2130" s="240"/>
    </row>
    <row r="2131" spans="1:1" hidden="1">
      <c r="A2131" s="240"/>
    </row>
    <row r="2132" spans="1:1" hidden="1">
      <c r="A2132" s="240"/>
    </row>
    <row r="2133" spans="1:1" hidden="1">
      <c r="A2133" s="240"/>
    </row>
    <row r="2134" spans="1:1" hidden="1">
      <c r="A2134" s="240"/>
    </row>
    <row r="2135" spans="1:1" hidden="1">
      <c r="A2135" s="240"/>
    </row>
    <row r="2136" spans="1:1" hidden="1">
      <c r="A2136" s="240"/>
    </row>
    <row r="2137" spans="1:1" hidden="1">
      <c r="A2137" s="240"/>
    </row>
    <row r="2138" spans="1:1" hidden="1">
      <c r="A2138" s="240"/>
    </row>
    <row r="2139" spans="1:1" hidden="1">
      <c r="A2139" s="240"/>
    </row>
    <row r="2140" spans="1:1" hidden="1">
      <c r="A2140" s="240"/>
    </row>
    <row r="2141" spans="1:1" hidden="1">
      <c r="A2141" s="240"/>
    </row>
    <row r="2142" spans="1:1" hidden="1">
      <c r="A2142" s="240"/>
    </row>
    <row r="2143" spans="1:1" hidden="1">
      <c r="A2143" s="64"/>
    </row>
    <row r="2144" spans="1:1" hidden="1">
      <c r="A2144" s="64"/>
    </row>
    <row r="2145" spans="1:1" hidden="1">
      <c r="A2145" s="64"/>
    </row>
    <row r="2146" spans="1:1" hidden="1">
      <c r="A2146" s="241"/>
    </row>
    <row r="2147" spans="1:1" hidden="1">
      <c r="A2147" s="241"/>
    </row>
    <row r="2148" spans="1:1" hidden="1">
      <c r="A2148" s="241"/>
    </row>
    <row r="2149" spans="1:1" hidden="1">
      <c r="A2149" s="240"/>
    </row>
    <row r="2150" spans="1:1" hidden="1">
      <c r="A2150" s="240"/>
    </row>
    <row r="2151" spans="1:1" hidden="1">
      <c r="A2151" s="240"/>
    </row>
    <row r="2152" spans="1:1" hidden="1">
      <c r="A2152" s="240"/>
    </row>
    <row r="2153" spans="1:1" hidden="1">
      <c r="A2153" s="240"/>
    </row>
    <row r="2154" spans="1:1" hidden="1">
      <c r="A2154" s="240"/>
    </row>
    <row r="2155" spans="1:1" hidden="1">
      <c r="A2155" s="240"/>
    </row>
    <row r="2156" spans="1:1" hidden="1">
      <c r="A2156" s="240"/>
    </row>
    <row r="2157" spans="1:1" hidden="1">
      <c r="A2157" s="240"/>
    </row>
    <row r="2158" spans="1:1" hidden="1">
      <c r="A2158" s="240"/>
    </row>
    <row r="2159" spans="1:1" hidden="1">
      <c r="A2159" s="240"/>
    </row>
    <row r="2160" spans="1:1" hidden="1">
      <c r="A2160" s="240"/>
    </row>
    <row r="2161" spans="1:1" hidden="1">
      <c r="A2161" s="241"/>
    </row>
    <row r="2162" spans="1:1" hidden="1">
      <c r="A2162" s="241"/>
    </row>
    <row r="2163" spans="1:1" hidden="1">
      <c r="A2163" s="240"/>
    </row>
    <row r="2164" spans="1:1" hidden="1">
      <c r="A2164" s="240"/>
    </row>
    <row r="2165" spans="1:1" hidden="1">
      <c r="A2165" s="240"/>
    </row>
    <row r="2166" spans="1:1" ht="15.75" hidden="1">
      <c r="A2166" s="194"/>
    </row>
    <row r="2167" spans="1:1" hidden="1">
      <c r="A2167" s="240"/>
    </row>
    <row r="2168" spans="1:1" hidden="1">
      <c r="A2168" s="240"/>
    </row>
    <row r="2169" spans="1:1" hidden="1">
      <c r="A2169" s="240"/>
    </row>
    <row r="2170" spans="1:1" hidden="1">
      <c r="A2170" s="240"/>
    </row>
    <row r="2171" spans="1:1" hidden="1">
      <c r="A2171" s="240"/>
    </row>
    <row r="2172" spans="1:1" hidden="1">
      <c r="A2172" s="240"/>
    </row>
    <row r="2173" spans="1:1" hidden="1">
      <c r="A2173" s="240"/>
    </row>
    <row r="2174" spans="1:1" hidden="1">
      <c r="A2174" s="240"/>
    </row>
    <row r="2175" spans="1:1" hidden="1">
      <c r="A2175" s="240"/>
    </row>
    <row r="2176" spans="1:1" hidden="1">
      <c r="A2176" s="240"/>
    </row>
    <row r="2177" spans="1:1" hidden="1">
      <c r="A2177" s="240"/>
    </row>
    <row r="2178" spans="1:1" hidden="1">
      <c r="A2178" s="240"/>
    </row>
    <row r="2179" spans="1:1" hidden="1">
      <c r="A2179" s="240"/>
    </row>
    <row r="2180" spans="1:1" hidden="1">
      <c r="A2180" s="240"/>
    </row>
    <row r="2181" spans="1:1" hidden="1">
      <c r="A2181" s="64"/>
    </row>
    <row r="2182" spans="1:1" hidden="1">
      <c r="A2182" s="64"/>
    </row>
    <row r="2183" spans="1:1" hidden="1">
      <c r="A2183" s="240"/>
    </row>
    <row r="2184" spans="1:1" hidden="1">
      <c r="A2184" s="64"/>
    </row>
    <row r="2185" spans="1:1" hidden="1">
      <c r="A2185" s="64"/>
    </row>
    <row r="2186" spans="1:1" hidden="1">
      <c r="A2186" s="240"/>
    </row>
    <row r="2187" spans="1:1" hidden="1">
      <c r="A2187" s="240"/>
    </row>
    <row r="2188" spans="1:1" ht="13.5" hidden="1" thickBot="1">
      <c r="A2188" s="611"/>
    </row>
    <row r="2189" spans="1:1" hidden="1">
      <c r="A2189" s="64"/>
    </row>
    <row r="2190" spans="1:1" hidden="1">
      <c r="A2190" s="64"/>
    </row>
    <row r="2191" spans="1:1" hidden="1">
      <c r="A2191" s="619"/>
    </row>
    <row r="2192" spans="1:1" hidden="1">
      <c r="A2192" s="212"/>
    </row>
    <row r="2193" spans="1:1" hidden="1">
      <c r="A2193" s="212"/>
    </row>
    <row r="2194" spans="1:1" hidden="1">
      <c r="A2194" s="212"/>
    </row>
    <row r="2195" spans="1:1" ht="15.75" hidden="1">
      <c r="A2195" s="384"/>
    </row>
    <row r="2196" spans="1:1" ht="15.75" hidden="1">
      <c r="A2196" s="384"/>
    </row>
    <row r="2197" spans="1:1" ht="15.75" hidden="1">
      <c r="A2197" s="384"/>
    </row>
    <row r="2198" spans="1:1" ht="15.75" hidden="1">
      <c r="A2198" s="384"/>
    </row>
    <row r="2199" spans="1:1" ht="15.75" hidden="1">
      <c r="A2199" s="384"/>
    </row>
    <row r="2200" spans="1:1" ht="15.75" hidden="1">
      <c r="A2200" s="384"/>
    </row>
    <row r="2201" spans="1:1" ht="15.75" hidden="1">
      <c r="A2201" s="384"/>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618"/>
    </row>
    <row r="2225" spans="1:1" hidden="1">
      <c r="A2225" s="262"/>
    </row>
    <row r="2226" spans="1:1" hidden="1">
      <c r="A2226" s="240"/>
    </row>
    <row r="2227" spans="1:1" hidden="1">
      <c r="A2227" s="240"/>
    </row>
    <row r="2228" spans="1:1" hidden="1">
      <c r="A2228" s="240"/>
    </row>
    <row r="2229" spans="1:1" hidden="1">
      <c r="A2229" s="240"/>
    </row>
    <row r="2230" spans="1:1" hidden="1">
      <c r="A2230" s="240"/>
    </row>
    <row r="2231" spans="1:1" hidden="1">
      <c r="A2231" s="240"/>
    </row>
    <row r="2232" spans="1:1" hidden="1">
      <c r="A2232" s="240"/>
    </row>
    <row r="2233" spans="1:1" hidden="1">
      <c r="A2233" s="240"/>
    </row>
    <row r="2234" spans="1:1" hidden="1">
      <c r="A2234" s="240"/>
    </row>
    <row r="2235" spans="1:1" hidden="1">
      <c r="A2235" s="240"/>
    </row>
    <row r="2236" spans="1:1" hidden="1">
      <c r="A2236" s="240"/>
    </row>
    <row r="2237" spans="1:1" hidden="1">
      <c r="A2237" s="240"/>
    </row>
    <row r="2238" spans="1:1" hidden="1">
      <c r="A2238" s="240"/>
    </row>
    <row r="2239" spans="1:1" hidden="1">
      <c r="A2239" s="240"/>
    </row>
    <row r="2240" spans="1:1" hidden="1">
      <c r="A2240" s="240"/>
    </row>
    <row r="2241" spans="1:1" hidden="1">
      <c r="A2241" s="240"/>
    </row>
    <row r="2242" spans="1:1" hidden="1">
      <c r="A2242" s="240"/>
    </row>
    <row r="2243" spans="1:1" hidden="1">
      <c r="A2243" s="240"/>
    </row>
    <row r="2244" spans="1:1" hidden="1">
      <c r="A2244" s="64"/>
    </row>
    <row r="2245" spans="1:1" hidden="1">
      <c r="A2245" s="64"/>
    </row>
    <row r="2246" spans="1:1" hidden="1">
      <c r="A2246" s="64"/>
    </row>
    <row r="2247" spans="1:1" hidden="1">
      <c r="A2247" s="241"/>
    </row>
    <row r="2248" spans="1:1" hidden="1">
      <c r="A2248" s="241"/>
    </row>
    <row r="2249" spans="1:1" hidden="1">
      <c r="A2249" s="241"/>
    </row>
    <row r="2250" spans="1:1" hidden="1">
      <c r="A2250" s="240"/>
    </row>
    <row r="2251" spans="1:1" hidden="1">
      <c r="A2251" s="240"/>
    </row>
    <row r="2252" spans="1:1" hidden="1">
      <c r="A2252" s="240"/>
    </row>
    <row r="2253" spans="1:1" hidden="1">
      <c r="A2253" s="240"/>
    </row>
    <row r="2254" spans="1:1" hidden="1">
      <c r="A2254" s="240"/>
    </row>
    <row r="2255" spans="1:1" hidden="1">
      <c r="A2255" s="240"/>
    </row>
    <row r="2256" spans="1:1" hidden="1">
      <c r="A2256" s="240"/>
    </row>
    <row r="2257" spans="1:1" hidden="1">
      <c r="A2257" s="240"/>
    </row>
    <row r="2258" spans="1:1" hidden="1">
      <c r="A2258" s="240"/>
    </row>
    <row r="2259" spans="1:1" hidden="1">
      <c r="A2259" s="240"/>
    </row>
    <row r="2260" spans="1:1" hidden="1">
      <c r="A2260" s="240"/>
    </row>
    <row r="2261" spans="1:1" hidden="1">
      <c r="A2261" s="240"/>
    </row>
    <row r="2262" spans="1:1" hidden="1">
      <c r="A2262" s="241"/>
    </row>
    <row r="2263" spans="1:1" hidden="1">
      <c r="A2263" s="241"/>
    </row>
    <row r="2264" spans="1:1" hidden="1">
      <c r="A2264" s="240"/>
    </row>
    <row r="2265" spans="1:1" hidden="1">
      <c r="A2265" s="240"/>
    </row>
    <row r="2266" spans="1:1" hidden="1">
      <c r="A2266" s="240"/>
    </row>
    <row r="2267" spans="1:1" ht="15.75" hidden="1">
      <c r="A2267" s="194"/>
    </row>
    <row r="2268" spans="1:1" hidden="1">
      <c r="A2268" s="240"/>
    </row>
    <row r="2269" spans="1:1" hidden="1">
      <c r="A2269" s="240"/>
    </row>
    <row r="2270" spans="1:1" hidden="1">
      <c r="A2270" s="240"/>
    </row>
    <row r="2271" spans="1:1" hidden="1">
      <c r="A2271" s="240"/>
    </row>
    <row r="2272" spans="1:1" hidden="1">
      <c r="A2272" s="240"/>
    </row>
    <row r="2273" spans="1:1" hidden="1">
      <c r="A2273" s="240"/>
    </row>
    <row r="2274" spans="1:1" hidden="1">
      <c r="A2274" s="240"/>
    </row>
    <row r="2275" spans="1:1" hidden="1">
      <c r="A2275" s="240"/>
    </row>
    <row r="2276" spans="1:1" hidden="1">
      <c r="A2276" s="240"/>
    </row>
    <row r="2277" spans="1:1" hidden="1">
      <c r="A2277" s="240"/>
    </row>
    <row r="2278" spans="1:1" hidden="1">
      <c r="A2278" s="240"/>
    </row>
    <row r="2279" spans="1:1" hidden="1">
      <c r="A2279" s="240"/>
    </row>
    <row r="2280" spans="1:1" hidden="1">
      <c r="A2280" s="240"/>
    </row>
    <row r="2281" spans="1:1" hidden="1">
      <c r="A2281" s="240"/>
    </row>
    <row r="2282" spans="1:1" hidden="1">
      <c r="A2282" s="64"/>
    </row>
    <row r="2283" spans="1:1" hidden="1">
      <c r="A2283" s="64"/>
    </row>
    <row r="2284" spans="1:1" hidden="1">
      <c r="A2284" s="240"/>
    </row>
    <row r="2285" spans="1:1" hidden="1">
      <c r="A2285" s="64"/>
    </row>
    <row r="2286" spans="1:1" hidden="1">
      <c r="A2286" s="64"/>
    </row>
    <row r="2287" spans="1:1" hidden="1">
      <c r="A2287" s="240"/>
    </row>
    <row r="2288" spans="1:1" hidden="1">
      <c r="A2288" s="240"/>
    </row>
    <row r="2289" spans="1:1" ht="13.5" hidden="1" thickBot="1">
      <c r="A2289" s="611"/>
    </row>
    <row r="2290" spans="1:1" hidden="1">
      <c r="A2290" s="64"/>
    </row>
    <row r="2291" spans="1:1" hidden="1">
      <c r="A2291" s="64"/>
    </row>
    <row r="2292" spans="1:1" hidden="1">
      <c r="A2292" s="619"/>
    </row>
    <row r="2293" spans="1:1" hidden="1">
      <c r="A2293" s="212"/>
    </row>
    <row r="2294" spans="1:1" hidden="1">
      <c r="A2294" s="212"/>
    </row>
    <row r="2295" spans="1:1" hidden="1">
      <c r="A2295" s="212"/>
    </row>
    <row r="2296" spans="1:1" ht="15.75" hidden="1">
      <c r="A2296" s="384"/>
    </row>
    <row r="2297" spans="1:1" ht="15.75" hidden="1">
      <c r="A2297" s="384"/>
    </row>
    <row r="2298" spans="1:1" ht="15.75" hidden="1">
      <c r="A2298" s="384"/>
    </row>
    <row r="2299" spans="1:1" ht="15.75" hidden="1">
      <c r="A2299" s="384"/>
    </row>
    <row r="2300" spans="1:1" ht="15.75" hidden="1">
      <c r="A2300" s="384"/>
    </row>
    <row r="2301" spans="1:1" ht="15.75" hidden="1">
      <c r="A2301" s="384"/>
    </row>
    <row r="2302" spans="1:1" ht="15.75" hidden="1">
      <c r="A2302" s="384"/>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618"/>
    </row>
    <row r="2326" spans="1:1" hidden="1">
      <c r="A2326" s="262"/>
    </row>
    <row r="2327" spans="1:1" hidden="1">
      <c r="A2327" s="240"/>
    </row>
    <row r="2328" spans="1:1" hidden="1">
      <c r="A2328" s="240"/>
    </row>
    <row r="2329" spans="1:1" hidden="1">
      <c r="A2329" s="240"/>
    </row>
    <row r="2330" spans="1:1" hidden="1">
      <c r="A2330" s="240"/>
    </row>
    <row r="2331" spans="1:1" hidden="1">
      <c r="A2331" s="240"/>
    </row>
    <row r="2332" spans="1:1" hidden="1">
      <c r="A2332" s="240"/>
    </row>
    <row r="2333" spans="1:1" hidden="1">
      <c r="A2333" s="240"/>
    </row>
    <row r="2334" spans="1:1" hidden="1">
      <c r="A2334" s="240"/>
    </row>
    <row r="2335" spans="1:1" hidden="1">
      <c r="A2335" s="240"/>
    </row>
    <row r="2336" spans="1:1" hidden="1">
      <c r="A2336" s="240"/>
    </row>
    <row r="2337" spans="1:1" hidden="1">
      <c r="A2337" s="240"/>
    </row>
    <row r="2338" spans="1:1" hidden="1">
      <c r="A2338" s="240"/>
    </row>
    <row r="2339" spans="1:1" hidden="1">
      <c r="A2339" s="240"/>
    </row>
    <row r="2340" spans="1:1" hidden="1">
      <c r="A2340" s="240"/>
    </row>
    <row r="2341" spans="1:1" hidden="1">
      <c r="A2341" s="240"/>
    </row>
    <row r="2342" spans="1:1" hidden="1">
      <c r="A2342" s="240"/>
    </row>
    <row r="2343" spans="1:1" hidden="1">
      <c r="A2343" s="240"/>
    </row>
    <row r="2344" spans="1:1" hidden="1">
      <c r="A2344" s="240"/>
    </row>
    <row r="2345" spans="1:1" hidden="1">
      <c r="A2345" s="64"/>
    </row>
    <row r="2346" spans="1:1" hidden="1">
      <c r="A2346" s="64"/>
    </row>
    <row r="2347" spans="1:1" hidden="1">
      <c r="A2347" s="64"/>
    </row>
    <row r="2348" spans="1:1" hidden="1">
      <c r="A2348" s="241"/>
    </row>
    <row r="2349" spans="1:1" hidden="1">
      <c r="A2349" s="241"/>
    </row>
    <row r="2350" spans="1:1" hidden="1">
      <c r="A2350" s="241"/>
    </row>
    <row r="2351" spans="1:1" hidden="1">
      <c r="A2351" s="240"/>
    </row>
    <row r="2352" spans="1:1" hidden="1">
      <c r="A2352" s="240"/>
    </row>
    <row r="2353" spans="1:1" hidden="1">
      <c r="A2353" s="240"/>
    </row>
    <row r="2354" spans="1:1" hidden="1">
      <c r="A2354" s="240"/>
    </row>
    <row r="2355" spans="1:1" hidden="1">
      <c r="A2355" s="240"/>
    </row>
    <row r="2356" spans="1:1" hidden="1">
      <c r="A2356" s="240"/>
    </row>
    <row r="2357" spans="1:1" hidden="1">
      <c r="A2357" s="240"/>
    </row>
    <row r="2358" spans="1:1" hidden="1">
      <c r="A2358" s="240"/>
    </row>
    <row r="2359" spans="1:1" hidden="1">
      <c r="A2359" s="240"/>
    </row>
    <row r="2360" spans="1:1" hidden="1">
      <c r="A2360" s="240"/>
    </row>
    <row r="2361" spans="1:1" hidden="1">
      <c r="A2361" s="240"/>
    </row>
    <row r="2362" spans="1:1" hidden="1">
      <c r="A2362" s="240"/>
    </row>
    <row r="2363" spans="1:1" hidden="1">
      <c r="A2363" s="241"/>
    </row>
    <row r="2364" spans="1:1" hidden="1">
      <c r="A2364" s="241"/>
    </row>
    <row r="2365" spans="1:1" hidden="1">
      <c r="A2365" s="240"/>
    </row>
    <row r="2366" spans="1:1" hidden="1">
      <c r="A2366" s="240"/>
    </row>
    <row r="2367" spans="1:1" hidden="1">
      <c r="A2367" s="240"/>
    </row>
    <row r="2368" spans="1:1" ht="15.75" hidden="1">
      <c r="A2368" s="194"/>
    </row>
    <row r="2369" spans="1:1" hidden="1">
      <c r="A2369" s="240"/>
    </row>
    <row r="2370" spans="1:1" hidden="1">
      <c r="A2370" s="240"/>
    </row>
    <row r="2371" spans="1:1" hidden="1">
      <c r="A2371" s="240"/>
    </row>
    <row r="2372" spans="1:1" hidden="1">
      <c r="A2372" s="240"/>
    </row>
    <row r="2373" spans="1:1" hidden="1">
      <c r="A2373" s="240"/>
    </row>
    <row r="2374" spans="1:1" hidden="1">
      <c r="A2374" s="240"/>
    </row>
    <row r="2375" spans="1:1" hidden="1">
      <c r="A2375" s="240"/>
    </row>
    <row r="2376" spans="1:1" hidden="1">
      <c r="A2376" s="240"/>
    </row>
    <row r="2377" spans="1:1" hidden="1">
      <c r="A2377" s="240"/>
    </row>
    <row r="2378" spans="1:1" hidden="1">
      <c r="A2378" s="240"/>
    </row>
    <row r="2379" spans="1:1" hidden="1">
      <c r="A2379" s="240"/>
    </row>
    <row r="2380" spans="1:1" hidden="1">
      <c r="A2380" s="240"/>
    </row>
    <row r="2381" spans="1:1" hidden="1">
      <c r="A2381" s="240"/>
    </row>
    <row r="2382" spans="1:1" hidden="1">
      <c r="A2382" s="240"/>
    </row>
    <row r="2383" spans="1:1" hidden="1">
      <c r="A2383" s="64"/>
    </row>
    <row r="2384" spans="1:1" hidden="1">
      <c r="A2384" s="64"/>
    </row>
    <row r="2385" spans="1:1" hidden="1">
      <c r="A2385" s="240"/>
    </row>
    <row r="2386" spans="1:1" hidden="1">
      <c r="A2386" s="64"/>
    </row>
    <row r="2387" spans="1:1" hidden="1">
      <c r="A2387" s="64"/>
    </row>
    <row r="2388" spans="1:1" hidden="1">
      <c r="A2388" s="240"/>
    </row>
    <row r="2389" spans="1:1" hidden="1">
      <c r="A2389" s="240"/>
    </row>
    <row r="2390" spans="1:1" ht="13.5" hidden="1" thickBot="1">
      <c r="A2390" s="611"/>
    </row>
    <row r="2391" spans="1:1" hidden="1">
      <c r="A2391" s="64"/>
    </row>
    <row r="2392" spans="1:1" hidden="1">
      <c r="A2392" s="64"/>
    </row>
    <row r="2393" spans="1:1" hidden="1">
      <c r="A2393" s="619"/>
    </row>
    <row r="2394" spans="1:1" hidden="1">
      <c r="A2394" s="212"/>
    </row>
    <row r="2395" spans="1:1" hidden="1">
      <c r="A2395" s="212"/>
    </row>
    <row r="2396" spans="1:1" hidden="1">
      <c r="A2396" s="212"/>
    </row>
    <row r="2397" spans="1:1" ht="15.75" hidden="1">
      <c r="A2397" s="384"/>
    </row>
    <row r="2398" spans="1:1" ht="15.75" hidden="1">
      <c r="A2398" s="384"/>
    </row>
    <row r="2399" spans="1:1" ht="15.75" hidden="1">
      <c r="A2399" s="384"/>
    </row>
    <row r="2400" spans="1:1" ht="15.75" hidden="1">
      <c r="A2400" s="384"/>
    </row>
    <row r="2401" spans="1:1" ht="15.75" hidden="1">
      <c r="A2401" s="384"/>
    </row>
    <row r="2402" spans="1:1" ht="15.75" hidden="1">
      <c r="A2402" s="384"/>
    </row>
    <row r="2403" spans="1:1" ht="15.75" hidden="1">
      <c r="A2403" s="384"/>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618"/>
    </row>
    <row r="2427" spans="1:1" hidden="1">
      <c r="A2427" s="262"/>
    </row>
    <row r="2428" spans="1:1" hidden="1">
      <c r="A2428" s="240"/>
    </row>
    <row r="2429" spans="1:1" hidden="1">
      <c r="A2429" s="240"/>
    </row>
    <row r="2430" spans="1:1" hidden="1">
      <c r="A2430" s="240"/>
    </row>
    <row r="2431" spans="1:1" hidden="1">
      <c r="A2431" s="240"/>
    </row>
    <row r="2432" spans="1:1" hidden="1">
      <c r="A2432" s="240"/>
    </row>
    <row r="2433" spans="1:1" hidden="1">
      <c r="A2433" s="240"/>
    </row>
    <row r="2434" spans="1:1" hidden="1">
      <c r="A2434" s="240"/>
    </row>
    <row r="2435" spans="1:1" hidden="1">
      <c r="A2435" s="240"/>
    </row>
    <row r="2436" spans="1:1" hidden="1">
      <c r="A2436" s="240"/>
    </row>
    <row r="2437" spans="1:1" hidden="1">
      <c r="A2437" s="240"/>
    </row>
    <row r="2438" spans="1:1" hidden="1">
      <c r="A2438" s="240"/>
    </row>
    <row r="2439" spans="1:1" hidden="1">
      <c r="A2439" s="240"/>
    </row>
    <row r="2440" spans="1:1" hidden="1">
      <c r="A2440" s="240"/>
    </row>
    <row r="2441" spans="1:1" hidden="1">
      <c r="A2441" s="240"/>
    </row>
    <row r="2442" spans="1:1" hidden="1">
      <c r="A2442" s="240"/>
    </row>
    <row r="2443" spans="1:1" hidden="1">
      <c r="A2443" s="240"/>
    </row>
    <row r="2444" spans="1:1" hidden="1">
      <c r="A2444" s="240"/>
    </row>
    <row r="2445" spans="1:1" hidden="1">
      <c r="A2445" s="240"/>
    </row>
    <row r="2446" spans="1:1" hidden="1">
      <c r="A2446" s="64"/>
    </row>
    <row r="2447" spans="1:1" hidden="1">
      <c r="A2447" s="64"/>
    </row>
    <row r="2448" spans="1:1" hidden="1">
      <c r="A2448" s="64"/>
    </row>
    <row r="2449" spans="1:1" hidden="1">
      <c r="A2449" s="241"/>
    </row>
    <row r="2450" spans="1:1" hidden="1">
      <c r="A2450" s="241"/>
    </row>
    <row r="2451" spans="1:1" hidden="1">
      <c r="A2451" s="241"/>
    </row>
    <row r="2452" spans="1:1" hidden="1">
      <c r="A2452" s="240"/>
    </row>
    <row r="2453" spans="1:1" hidden="1">
      <c r="A2453" s="240"/>
    </row>
    <row r="2454" spans="1:1" hidden="1">
      <c r="A2454" s="240"/>
    </row>
    <row r="2455" spans="1:1" hidden="1">
      <c r="A2455" s="240"/>
    </row>
    <row r="2456" spans="1:1" hidden="1">
      <c r="A2456" s="240"/>
    </row>
    <row r="2457" spans="1:1" hidden="1">
      <c r="A2457" s="240"/>
    </row>
    <row r="2458" spans="1:1" hidden="1">
      <c r="A2458" s="240"/>
    </row>
    <row r="2459" spans="1:1" hidden="1">
      <c r="A2459" s="240"/>
    </row>
    <row r="2460" spans="1:1" hidden="1">
      <c r="A2460" s="240"/>
    </row>
    <row r="2461" spans="1:1" hidden="1">
      <c r="A2461" s="240"/>
    </row>
    <row r="2462" spans="1:1" hidden="1">
      <c r="A2462" s="240"/>
    </row>
    <row r="2463" spans="1:1" hidden="1">
      <c r="A2463" s="240"/>
    </row>
    <row r="2464" spans="1:1" hidden="1">
      <c r="A2464" s="241"/>
    </row>
    <row r="2465" spans="1:1" hidden="1">
      <c r="A2465" s="241"/>
    </row>
    <row r="2466" spans="1:1" hidden="1">
      <c r="A2466" s="240"/>
    </row>
    <row r="2467" spans="1:1" hidden="1">
      <c r="A2467" s="240"/>
    </row>
    <row r="2468" spans="1:1" hidden="1">
      <c r="A2468" s="240"/>
    </row>
    <row r="2469" spans="1:1" ht="15.75" hidden="1">
      <c r="A2469" s="194"/>
    </row>
    <row r="2470" spans="1:1" hidden="1">
      <c r="A2470" s="240"/>
    </row>
    <row r="2471" spans="1:1" hidden="1">
      <c r="A2471" s="240"/>
    </row>
    <row r="2472" spans="1:1" hidden="1">
      <c r="A2472" s="240"/>
    </row>
    <row r="2473" spans="1:1" hidden="1">
      <c r="A2473" s="240"/>
    </row>
    <row r="2474" spans="1:1" hidden="1">
      <c r="A2474" s="240"/>
    </row>
    <row r="2475" spans="1:1" hidden="1">
      <c r="A2475" s="240"/>
    </row>
    <row r="2476" spans="1:1" hidden="1">
      <c r="A2476" s="240"/>
    </row>
    <row r="2477" spans="1:1" hidden="1">
      <c r="A2477" s="240"/>
    </row>
    <row r="2478" spans="1:1" hidden="1">
      <c r="A2478" s="240"/>
    </row>
    <row r="2479" spans="1:1" hidden="1">
      <c r="A2479" s="240"/>
    </row>
    <row r="2480" spans="1:1" hidden="1">
      <c r="A2480" s="240"/>
    </row>
    <row r="2481" spans="1:1" hidden="1">
      <c r="A2481" s="240"/>
    </row>
    <row r="2482" spans="1:1" hidden="1">
      <c r="A2482" s="240"/>
    </row>
    <row r="2483" spans="1:1" hidden="1">
      <c r="A2483" s="240"/>
    </row>
    <row r="2484" spans="1:1" hidden="1">
      <c r="A2484" s="64"/>
    </row>
    <row r="2485" spans="1:1" hidden="1">
      <c r="A2485" s="64"/>
    </row>
    <row r="2486" spans="1:1" hidden="1">
      <c r="A2486" s="240"/>
    </row>
    <row r="2487" spans="1:1" hidden="1">
      <c r="A2487" s="64"/>
    </row>
    <row r="2488" spans="1:1" hidden="1">
      <c r="A2488" s="64"/>
    </row>
    <row r="2489" spans="1:1" hidden="1">
      <c r="A2489" s="240"/>
    </row>
    <row r="2490" spans="1:1" hidden="1">
      <c r="A2490" s="240"/>
    </row>
    <row r="2491" spans="1:1" ht="13.5" hidden="1" thickBot="1">
      <c r="A2491" s="611"/>
    </row>
    <row r="2492" spans="1:1" hidden="1">
      <c r="A2492" s="64"/>
    </row>
    <row r="2493" spans="1:1" hidden="1">
      <c r="A2493" s="64"/>
    </row>
    <row r="2494" spans="1:1" hidden="1">
      <c r="A2494" s="619"/>
    </row>
    <row r="2495" spans="1:1" hidden="1">
      <c r="A2495" s="212"/>
    </row>
    <row r="2496" spans="1:1" hidden="1">
      <c r="A2496" s="212"/>
    </row>
    <row r="2497" spans="1:1" hidden="1">
      <c r="A2497" s="212"/>
    </row>
    <row r="2498" spans="1:1" ht="15.75" hidden="1">
      <c r="A2498" s="384"/>
    </row>
    <row r="2499" spans="1:1" ht="15.75" hidden="1">
      <c r="A2499" s="384"/>
    </row>
    <row r="2500" spans="1:1" ht="15.75" hidden="1">
      <c r="A2500" s="384"/>
    </row>
    <row r="2501" spans="1:1" ht="15.75" hidden="1">
      <c r="A2501" s="384"/>
    </row>
    <row r="2502" spans="1:1" ht="15.75" hidden="1">
      <c r="A2502" s="384"/>
    </row>
    <row r="2503" spans="1:1" ht="15.75" hidden="1">
      <c r="A2503" s="384"/>
    </row>
    <row r="2504" spans="1:1" ht="15.75" hidden="1">
      <c r="A2504" s="384"/>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618"/>
    </row>
    <row r="2528" spans="1:1" hidden="1">
      <c r="A2528" s="262"/>
    </row>
    <row r="2529" spans="1:1" hidden="1">
      <c r="A2529" s="240"/>
    </row>
    <row r="2530" spans="1:1" hidden="1">
      <c r="A2530" s="240"/>
    </row>
    <row r="2531" spans="1:1" hidden="1">
      <c r="A2531" s="240"/>
    </row>
    <row r="2532" spans="1:1" hidden="1">
      <c r="A2532" s="240"/>
    </row>
    <row r="2533" spans="1:1" hidden="1">
      <c r="A2533" s="240"/>
    </row>
    <row r="2534" spans="1:1" hidden="1">
      <c r="A2534" s="240"/>
    </row>
    <row r="2535" spans="1:1" hidden="1">
      <c r="A2535" s="240"/>
    </row>
    <row r="2536" spans="1:1" hidden="1">
      <c r="A2536" s="240"/>
    </row>
    <row r="2537" spans="1:1" hidden="1">
      <c r="A2537" s="240"/>
    </row>
    <row r="2538" spans="1:1" hidden="1">
      <c r="A2538" s="240"/>
    </row>
    <row r="2539" spans="1:1" hidden="1">
      <c r="A2539" s="240"/>
    </row>
    <row r="2540" spans="1:1" hidden="1">
      <c r="A2540" s="240"/>
    </row>
    <row r="2541" spans="1:1" hidden="1">
      <c r="A2541" s="240"/>
    </row>
    <row r="2542" spans="1:1" hidden="1">
      <c r="A2542" s="240"/>
    </row>
    <row r="2543" spans="1:1" hidden="1">
      <c r="A2543" s="240"/>
    </row>
    <row r="2544" spans="1:1" hidden="1">
      <c r="A2544" s="240"/>
    </row>
    <row r="2545" spans="1:1" hidden="1">
      <c r="A2545" s="240"/>
    </row>
    <row r="2546" spans="1:1" hidden="1">
      <c r="A2546" s="240"/>
    </row>
    <row r="2547" spans="1:1" hidden="1">
      <c r="A2547" s="64"/>
    </row>
    <row r="2548" spans="1:1" hidden="1">
      <c r="A2548" s="64"/>
    </row>
    <row r="2549" spans="1:1" hidden="1">
      <c r="A2549" s="64"/>
    </row>
    <row r="2550" spans="1:1" hidden="1">
      <c r="A2550" s="241"/>
    </row>
    <row r="2551" spans="1:1" hidden="1">
      <c r="A2551" s="241"/>
    </row>
    <row r="2552" spans="1:1" hidden="1">
      <c r="A2552" s="241"/>
    </row>
    <row r="2553" spans="1:1" hidden="1">
      <c r="A2553" s="240"/>
    </row>
    <row r="2554" spans="1:1" hidden="1">
      <c r="A2554" s="240"/>
    </row>
    <row r="2555" spans="1:1" hidden="1">
      <c r="A2555" s="240"/>
    </row>
    <row r="2556" spans="1:1" hidden="1">
      <c r="A2556" s="240"/>
    </row>
    <row r="2557" spans="1:1" hidden="1">
      <c r="A2557" s="240"/>
    </row>
    <row r="2558" spans="1:1" hidden="1">
      <c r="A2558" s="240"/>
    </row>
    <row r="2559" spans="1:1" hidden="1">
      <c r="A2559" s="240"/>
    </row>
    <row r="2560" spans="1:1" hidden="1">
      <c r="A2560" s="240"/>
    </row>
    <row r="2561" spans="1:1" hidden="1">
      <c r="A2561" s="240"/>
    </row>
    <row r="2562" spans="1:1" hidden="1">
      <c r="A2562" s="240"/>
    </row>
    <row r="2563" spans="1:1" hidden="1">
      <c r="A2563" s="240"/>
    </row>
    <row r="2564" spans="1:1" hidden="1">
      <c r="A2564" s="240"/>
    </row>
    <row r="2565" spans="1:1" hidden="1">
      <c r="A2565" s="241"/>
    </row>
    <row r="2566" spans="1:1" hidden="1">
      <c r="A2566" s="241"/>
    </row>
    <row r="2567" spans="1:1" hidden="1">
      <c r="A2567" s="240"/>
    </row>
    <row r="2568" spans="1:1" hidden="1">
      <c r="A2568" s="240"/>
    </row>
    <row r="2569" spans="1:1" hidden="1">
      <c r="A2569" s="240"/>
    </row>
    <row r="2570" spans="1:1" ht="15.75" hidden="1">
      <c r="A2570" s="194"/>
    </row>
    <row r="2571" spans="1:1" hidden="1">
      <c r="A2571" s="240"/>
    </row>
    <row r="2572" spans="1:1" hidden="1">
      <c r="A2572" s="240"/>
    </row>
    <row r="2573" spans="1:1" hidden="1">
      <c r="A2573" s="240"/>
    </row>
    <row r="2574" spans="1:1" hidden="1">
      <c r="A2574" s="240"/>
    </row>
    <row r="2575" spans="1:1" hidden="1">
      <c r="A2575" s="240"/>
    </row>
    <row r="2576" spans="1:1" hidden="1">
      <c r="A2576" s="240"/>
    </row>
    <row r="2577" spans="1:1" hidden="1">
      <c r="A2577" s="240"/>
    </row>
    <row r="2578" spans="1:1" hidden="1">
      <c r="A2578" s="240"/>
    </row>
    <row r="2579" spans="1:1" hidden="1">
      <c r="A2579" s="240"/>
    </row>
    <row r="2580" spans="1:1" hidden="1">
      <c r="A2580" s="240"/>
    </row>
    <row r="2581" spans="1:1" hidden="1">
      <c r="A2581" s="240"/>
    </row>
    <row r="2582" spans="1:1" hidden="1">
      <c r="A2582" s="240"/>
    </row>
    <row r="2583" spans="1:1" hidden="1">
      <c r="A2583" s="240"/>
    </row>
    <row r="2584" spans="1:1" hidden="1">
      <c r="A2584" s="240"/>
    </row>
    <row r="2585" spans="1:1" hidden="1">
      <c r="A2585" s="64"/>
    </row>
    <row r="2586" spans="1:1" hidden="1">
      <c r="A2586" s="64"/>
    </row>
    <row r="2587" spans="1:1" hidden="1">
      <c r="A2587" s="240"/>
    </row>
    <row r="2588" spans="1:1" hidden="1">
      <c r="A2588" s="64"/>
    </row>
    <row r="2589" spans="1:1" hidden="1">
      <c r="A2589" s="64"/>
    </row>
    <row r="2590" spans="1:1" hidden="1">
      <c r="A2590" s="240"/>
    </row>
    <row r="2591" spans="1:1" hidden="1">
      <c r="A2591" s="240"/>
    </row>
    <row r="2592" spans="1:1" ht="13.5" hidden="1" thickBot="1">
      <c r="A2592" s="611"/>
    </row>
    <row r="2593" spans="1:1" hidden="1">
      <c r="A2593" s="64"/>
    </row>
    <row r="2594" spans="1:1" hidden="1">
      <c r="A2594" s="64"/>
    </row>
    <row r="2595" spans="1:1" hidden="1">
      <c r="A2595" s="619"/>
    </row>
    <row r="2596" spans="1:1" hidden="1">
      <c r="A2596" s="212"/>
    </row>
    <row r="2597" spans="1:1" hidden="1">
      <c r="A2597" s="212"/>
    </row>
    <row r="2598" spans="1:1" hidden="1">
      <c r="A2598" s="212"/>
    </row>
    <row r="2599" spans="1:1" ht="15.75" hidden="1">
      <c r="A2599" s="384"/>
    </row>
    <row r="2600" spans="1:1" ht="15.75" hidden="1">
      <c r="A2600" s="384"/>
    </row>
    <row r="2601" spans="1:1" ht="15.75" hidden="1">
      <c r="A2601" s="384"/>
    </row>
    <row r="2602" spans="1:1" ht="15.75" hidden="1">
      <c r="A2602" s="384"/>
    </row>
    <row r="2603" spans="1:1" ht="15.75" hidden="1">
      <c r="A2603" s="384"/>
    </row>
    <row r="2604" spans="1:1" ht="15.75" hidden="1">
      <c r="A2604" s="384"/>
    </row>
    <row r="2605" spans="1:1" ht="15.75" hidden="1">
      <c r="A2605" s="384"/>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618"/>
    </row>
    <row r="2629" spans="1:1" hidden="1">
      <c r="A2629" s="262"/>
    </row>
    <row r="2630" spans="1:1" hidden="1">
      <c r="A2630" s="240"/>
    </row>
    <row r="2631" spans="1:1" hidden="1">
      <c r="A2631" s="240"/>
    </row>
    <row r="2632" spans="1:1" hidden="1">
      <c r="A2632" s="240"/>
    </row>
    <row r="2633" spans="1:1" hidden="1">
      <c r="A2633" s="240"/>
    </row>
    <row r="2634" spans="1:1" hidden="1">
      <c r="A2634" s="240"/>
    </row>
    <row r="2635" spans="1:1" hidden="1">
      <c r="A2635" s="240"/>
    </row>
    <row r="2636" spans="1:1" hidden="1">
      <c r="A2636" s="240"/>
    </row>
    <row r="2637" spans="1:1" hidden="1">
      <c r="A2637" s="240"/>
    </row>
    <row r="2638" spans="1:1" hidden="1">
      <c r="A2638" s="240"/>
    </row>
    <row r="2639" spans="1:1" hidden="1">
      <c r="A2639" s="240"/>
    </row>
    <row r="2640" spans="1:1" hidden="1">
      <c r="A2640" s="240"/>
    </row>
    <row r="2641" spans="1:1" hidden="1">
      <c r="A2641" s="240"/>
    </row>
    <row r="2642" spans="1:1" hidden="1">
      <c r="A2642" s="240"/>
    </row>
    <row r="2643" spans="1:1" hidden="1">
      <c r="A2643" s="240"/>
    </row>
    <row r="2644" spans="1:1" hidden="1">
      <c r="A2644" s="240"/>
    </row>
    <row r="2645" spans="1:1" hidden="1">
      <c r="A2645" s="240"/>
    </row>
    <row r="2646" spans="1:1" hidden="1">
      <c r="A2646" s="240"/>
    </row>
    <row r="2647" spans="1:1" hidden="1">
      <c r="A2647" s="240"/>
    </row>
    <row r="2648" spans="1:1" hidden="1">
      <c r="A2648" s="64"/>
    </row>
    <row r="2649" spans="1:1" hidden="1">
      <c r="A2649" s="64"/>
    </row>
    <row r="2650" spans="1:1" hidden="1">
      <c r="A2650" s="64"/>
    </row>
    <row r="2651" spans="1:1" hidden="1">
      <c r="A2651" s="241"/>
    </row>
    <row r="2652" spans="1:1" hidden="1">
      <c r="A2652" s="241"/>
    </row>
    <row r="2653" spans="1:1" hidden="1">
      <c r="A2653" s="241"/>
    </row>
    <row r="2654" spans="1:1" hidden="1">
      <c r="A2654" s="240"/>
    </row>
    <row r="2655" spans="1:1" hidden="1">
      <c r="A2655" s="240"/>
    </row>
    <row r="2656" spans="1:1" hidden="1">
      <c r="A2656" s="240"/>
    </row>
    <row r="2657" spans="1:1" hidden="1">
      <c r="A2657" s="240"/>
    </row>
    <row r="2658" spans="1:1" hidden="1">
      <c r="A2658" s="240"/>
    </row>
    <row r="2659" spans="1:1" hidden="1">
      <c r="A2659" s="240"/>
    </row>
    <row r="2660" spans="1:1" hidden="1">
      <c r="A2660" s="240"/>
    </row>
    <row r="2661" spans="1:1" hidden="1">
      <c r="A2661" s="240"/>
    </row>
    <row r="2662" spans="1:1" hidden="1">
      <c r="A2662" s="240"/>
    </row>
    <row r="2663" spans="1:1" hidden="1">
      <c r="A2663" s="240"/>
    </row>
    <row r="2664" spans="1:1" hidden="1">
      <c r="A2664" s="240"/>
    </row>
    <row r="2665" spans="1:1" hidden="1">
      <c r="A2665" s="240"/>
    </row>
    <row r="2666" spans="1:1" hidden="1">
      <c r="A2666" s="241"/>
    </row>
    <row r="2667" spans="1:1" hidden="1">
      <c r="A2667" s="241"/>
    </row>
    <row r="2668" spans="1:1" hidden="1">
      <c r="A2668" s="240"/>
    </row>
    <row r="2669" spans="1:1" hidden="1">
      <c r="A2669" s="240"/>
    </row>
    <row r="2670" spans="1:1" hidden="1">
      <c r="A2670" s="240"/>
    </row>
    <row r="2671" spans="1:1" ht="15.75" hidden="1">
      <c r="A2671" s="194"/>
    </row>
    <row r="2672" spans="1:1" hidden="1">
      <c r="A2672" s="240"/>
    </row>
    <row r="2673" spans="1:1" hidden="1">
      <c r="A2673" s="240"/>
    </row>
    <row r="2674" spans="1:1" hidden="1">
      <c r="A2674" s="240"/>
    </row>
    <row r="2675" spans="1:1" hidden="1">
      <c r="A2675" s="240"/>
    </row>
    <row r="2676" spans="1:1" hidden="1">
      <c r="A2676" s="240"/>
    </row>
    <row r="2677" spans="1:1" hidden="1">
      <c r="A2677" s="240"/>
    </row>
    <row r="2678" spans="1:1" hidden="1">
      <c r="A2678" s="240"/>
    </row>
    <row r="2679" spans="1:1" hidden="1">
      <c r="A2679" s="240"/>
    </row>
    <row r="2680" spans="1:1" hidden="1">
      <c r="A2680" s="240"/>
    </row>
    <row r="2681" spans="1:1" hidden="1">
      <c r="A2681" s="240"/>
    </row>
    <row r="2682" spans="1:1" hidden="1">
      <c r="A2682" s="240"/>
    </row>
    <row r="2683" spans="1:1" hidden="1">
      <c r="A2683" s="240"/>
    </row>
    <row r="2684" spans="1:1" hidden="1">
      <c r="A2684" s="240"/>
    </row>
    <row r="2685" spans="1:1" hidden="1">
      <c r="A2685" s="240"/>
    </row>
    <row r="2686" spans="1:1" hidden="1">
      <c r="A2686" s="64"/>
    </row>
    <row r="2687" spans="1:1" hidden="1">
      <c r="A2687" s="64"/>
    </row>
    <row r="2688" spans="1:1" hidden="1">
      <c r="A2688" s="240"/>
    </row>
    <row r="2689" spans="1:1" hidden="1">
      <c r="A2689" s="64"/>
    </row>
    <row r="2690" spans="1:1" hidden="1">
      <c r="A2690" s="64"/>
    </row>
    <row r="2691" spans="1:1" hidden="1">
      <c r="A2691" s="240"/>
    </row>
    <row r="2692" spans="1:1" hidden="1">
      <c r="A2692" s="240"/>
    </row>
    <row r="2693" spans="1:1" ht="13.5" hidden="1" thickBot="1">
      <c r="A2693" s="611"/>
    </row>
    <row r="2694" spans="1:1" hidden="1">
      <c r="A2694" s="64"/>
    </row>
    <row r="2695" spans="1:1" hidden="1">
      <c r="A2695" s="64"/>
    </row>
    <row r="2696" spans="1:1" hidden="1">
      <c r="A2696" s="619"/>
    </row>
    <row r="2697" spans="1:1" hidden="1">
      <c r="A2697" s="212"/>
    </row>
    <row r="2698" spans="1:1" hidden="1">
      <c r="A2698" s="212"/>
    </row>
    <row r="2699" spans="1:1" hidden="1">
      <c r="A2699" s="212"/>
    </row>
    <row r="2700" spans="1:1" ht="15.75" hidden="1">
      <c r="A2700" s="384"/>
    </row>
    <row r="2701" spans="1:1" ht="15.75" hidden="1">
      <c r="A2701" s="384"/>
    </row>
    <row r="2702" spans="1:1" ht="15.75" hidden="1">
      <c r="A2702" s="384"/>
    </row>
    <row r="2703" spans="1:1" ht="15.75" hidden="1">
      <c r="A2703" s="384"/>
    </row>
    <row r="2704" spans="1:1" ht="15.75" hidden="1">
      <c r="A2704" s="384"/>
    </row>
    <row r="2705" spans="1:1" ht="15.75" hidden="1">
      <c r="A2705" s="384"/>
    </row>
    <row r="2706" spans="1:1" ht="15.75" hidden="1">
      <c r="A2706" s="384"/>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618"/>
    </row>
    <row r="2730" spans="1:1" hidden="1">
      <c r="A2730" s="262"/>
    </row>
    <row r="2731" spans="1:1" hidden="1">
      <c r="A2731" s="240"/>
    </row>
    <row r="2732" spans="1:1" hidden="1">
      <c r="A2732" s="240"/>
    </row>
    <row r="2733" spans="1:1" hidden="1">
      <c r="A2733" s="240"/>
    </row>
    <row r="2734" spans="1:1" hidden="1">
      <c r="A2734" s="240"/>
    </row>
    <row r="2735" spans="1:1" hidden="1">
      <c r="A2735" s="240"/>
    </row>
    <row r="2736" spans="1:1" hidden="1">
      <c r="A2736" s="240"/>
    </row>
    <row r="2737" spans="1:1" hidden="1">
      <c r="A2737" s="240"/>
    </row>
    <row r="2738" spans="1:1" hidden="1">
      <c r="A2738" s="240"/>
    </row>
    <row r="2739" spans="1:1" hidden="1">
      <c r="A2739" s="240"/>
    </row>
    <row r="2740" spans="1:1" hidden="1">
      <c r="A2740" s="240"/>
    </row>
    <row r="2741" spans="1:1" hidden="1">
      <c r="A2741" s="240"/>
    </row>
    <row r="2742" spans="1:1" hidden="1">
      <c r="A2742" s="240"/>
    </row>
    <row r="2743" spans="1:1" hidden="1">
      <c r="A2743" s="240"/>
    </row>
    <row r="2744" spans="1:1" hidden="1">
      <c r="A2744" s="240"/>
    </row>
    <row r="2745" spans="1:1" hidden="1">
      <c r="A2745" s="240"/>
    </row>
    <row r="2746" spans="1:1" hidden="1">
      <c r="A2746" s="240"/>
    </row>
    <row r="2747" spans="1:1" hidden="1">
      <c r="A2747" s="240"/>
    </row>
    <row r="2748" spans="1:1" hidden="1">
      <c r="A2748" s="240"/>
    </row>
    <row r="2749" spans="1:1" hidden="1">
      <c r="A2749" s="64"/>
    </row>
    <row r="2750" spans="1:1" hidden="1">
      <c r="A2750" s="64"/>
    </row>
    <row r="2751" spans="1:1" hidden="1">
      <c r="A2751" s="64"/>
    </row>
    <row r="2752" spans="1:1" hidden="1">
      <c r="A2752" s="241"/>
    </row>
    <row r="2753" spans="1:1" hidden="1">
      <c r="A2753" s="241"/>
    </row>
    <row r="2754" spans="1:1" hidden="1">
      <c r="A2754" s="241"/>
    </row>
    <row r="2755" spans="1:1" hidden="1">
      <c r="A2755" s="240"/>
    </row>
    <row r="2756" spans="1:1" hidden="1">
      <c r="A2756" s="240"/>
    </row>
    <row r="2757" spans="1:1" hidden="1">
      <c r="A2757" s="240"/>
    </row>
    <row r="2758" spans="1:1" hidden="1">
      <c r="A2758" s="240"/>
    </row>
    <row r="2759" spans="1:1" hidden="1">
      <c r="A2759" s="240"/>
    </row>
    <row r="2760" spans="1:1" hidden="1">
      <c r="A2760" s="240"/>
    </row>
    <row r="2761" spans="1:1" hidden="1">
      <c r="A2761" s="240"/>
    </row>
    <row r="2762" spans="1:1" hidden="1">
      <c r="A2762" s="240"/>
    </row>
    <row r="2763" spans="1:1" hidden="1">
      <c r="A2763" s="240"/>
    </row>
    <row r="2764" spans="1:1" hidden="1">
      <c r="A2764" s="240"/>
    </row>
    <row r="2765" spans="1:1" hidden="1">
      <c r="A2765" s="240"/>
    </row>
    <row r="2766" spans="1:1" hidden="1">
      <c r="A2766" s="240"/>
    </row>
    <row r="2767" spans="1:1" hidden="1">
      <c r="A2767" s="241"/>
    </row>
    <row r="2768" spans="1:1" hidden="1">
      <c r="A2768" s="241"/>
    </row>
    <row r="2769" spans="1:1" hidden="1">
      <c r="A2769" s="240"/>
    </row>
    <row r="2770" spans="1:1" hidden="1">
      <c r="A2770" s="240"/>
    </row>
    <row r="2771" spans="1:1" hidden="1">
      <c r="A2771" s="240"/>
    </row>
    <row r="2772" spans="1:1" ht="15.75" hidden="1">
      <c r="A2772" s="194"/>
    </row>
    <row r="2773" spans="1:1" hidden="1">
      <c r="A2773" s="240"/>
    </row>
    <row r="2774" spans="1:1" hidden="1">
      <c r="A2774" s="240"/>
    </row>
    <row r="2775" spans="1:1" hidden="1">
      <c r="A2775" s="240"/>
    </row>
    <row r="2776" spans="1:1" hidden="1">
      <c r="A2776" s="240"/>
    </row>
    <row r="2777" spans="1:1" hidden="1">
      <c r="A2777" s="240"/>
    </row>
    <row r="2778" spans="1:1" hidden="1">
      <c r="A2778" s="240"/>
    </row>
    <row r="2779" spans="1:1" hidden="1">
      <c r="A2779" s="240"/>
    </row>
    <row r="2780" spans="1:1" hidden="1">
      <c r="A2780" s="240"/>
    </row>
    <row r="2781" spans="1:1" hidden="1">
      <c r="A2781" s="240"/>
    </row>
    <row r="2782" spans="1:1" hidden="1">
      <c r="A2782" s="240"/>
    </row>
    <row r="2783" spans="1:1" hidden="1">
      <c r="A2783" s="240"/>
    </row>
    <row r="2784" spans="1:1" hidden="1">
      <c r="A2784" s="240"/>
    </row>
    <row r="2785" spans="1:1" hidden="1">
      <c r="A2785" s="240"/>
    </row>
    <row r="2786" spans="1:1" hidden="1">
      <c r="A2786" s="240"/>
    </row>
    <row r="2787" spans="1:1" hidden="1">
      <c r="A2787" s="64"/>
    </row>
    <row r="2788" spans="1:1" hidden="1">
      <c r="A2788" s="64"/>
    </row>
    <row r="2789" spans="1:1" hidden="1">
      <c r="A2789" s="240"/>
    </row>
    <row r="2790" spans="1:1" hidden="1">
      <c r="A2790" s="64"/>
    </row>
    <row r="2791" spans="1:1" hidden="1">
      <c r="A2791" s="64"/>
    </row>
    <row r="2792" spans="1:1" hidden="1">
      <c r="A2792" s="240"/>
    </row>
    <row r="2793" spans="1:1" hidden="1">
      <c r="A2793" s="240"/>
    </row>
    <row r="2794" spans="1:1" ht="13.5" hidden="1" thickBot="1">
      <c r="A2794" s="611"/>
    </row>
    <row r="2795" spans="1:1" hidden="1">
      <c r="A2795" s="64"/>
    </row>
    <row r="2796" spans="1:1" hidden="1">
      <c r="A2796" s="64"/>
    </row>
    <row r="2797" spans="1:1" hidden="1">
      <c r="A2797" s="619"/>
    </row>
    <row r="2798" spans="1:1" hidden="1">
      <c r="A2798" s="212"/>
    </row>
    <row r="2799" spans="1:1" hidden="1">
      <c r="A2799" s="212"/>
    </row>
    <row r="2800" spans="1:1" hidden="1">
      <c r="A2800" s="212"/>
    </row>
    <row r="2801" spans="1:1" ht="15.75" hidden="1">
      <c r="A2801" s="384"/>
    </row>
    <row r="2802" spans="1:1" ht="15.75" hidden="1">
      <c r="A2802" s="384"/>
    </row>
    <row r="2803" spans="1:1" ht="15.75" hidden="1">
      <c r="A2803" s="384"/>
    </row>
    <row r="2804" spans="1:1" ht="15.75" hidden="1">
      <c r="A2804" s="384"/>
    </row>
    <row r="2805" spans="1:1" ht="15.75" hidden="1">
      <c r="A2805" s="384"/>
    </row>
    <row r="2806" spans="1:1" ht="15.75" hidden="1">
      <c r="A2806" s="384"/>
    </row>
    <row r="2807" spans="1:1" ht="15.75" hidden="1">
      <c r="A2807" s="384"/>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618"/>
    </row>
    <row r="2831" spans="1:1" hidden="1">
      <c r="A2831" s="262"/>
    </row>
    <row r="2832" spans="1:1" hidden="1">
      <c r="A2832" s="240"/>
    </row>
    <row r="2833" spans="1:1" hidden="1">
      <c r="A2833" s="240"/>
    </row>
    <row r="2834" spans="1:1" hidden="1">
      <c r="A2834" s="240"/>
    </row>
    <row r="2835" spans="1:1" hidden="1">
      <c r="A2835" s="240"/>
    </row>
    <row r="2836" spans="1:1" hidden="1">
      <c r="A2836" s="240"/>
    </row>
    <row r="2837" spans="1:1" hidden="1">
      <c r="A2837" s="240"/>
    </row>
    <row r="2838" spans="1:1" hidden="1">
      <c r="A2838" s="240"/>
    </row>
    <row r="2839" spans="1:1" hidden="1">
      <c r="A2839" s="240"/>
    </row>
    <row r="2840" spans="1:1" hidden="1">
      <c r="A2840" s="240"/>
    </row>
    <row r="2841" spans="1:1" hidden="1">
      <c r="A2841" s="240"/>
    </row>
    <row r="2842" spans="1:1" hidden="1">
      <c r="A2842" s="240"/>
    </row>
    <row r="2843" spans="1:1" hidden="1">
      <c r="A2843" s="240"/>
    </row>
    <row r="2844" spans="1:1" hidden="1">
      <c r="A2844" s="240"/>
    </row>
    <row r="2845" spans="1:1" hidden="1">
      <c r="A2845" s="240"/>
    </row>
    <row r="2846" spans="1:1" hidden="1">
      <c r="A2846" s="240"/>
    </row>
    <row r="2847" spans="1:1" hidden="1">
      <c r="A2847" s="240"/>
    </row>
    <row r="2848" spans="1:1" hidden="1">
      <c r="A2848" s="240"/>
    </row>
    <row r="2849" spans="1:1" hidden="1">
      <c r="A2849" s="240"/>
    </row>
    <row r="2850" spans="1:1" hidden="1">
      <c r="A2850" s="64"/>
    </row>
    <row r="2851" spans="1:1" hidden="1">
      <c r="A2851" s="64"/>
    </row>
    <row r="2852" spans="1:1" hidden="1">
      <c r="A2852" s="64"/>
    </row>
    <row r="2853" spans="1:1" hidden="1">
      <c r="A2853" s="241"/>
    </row>
    <row r="2854" spans="1:1" hidden="1">
      <c r="A2854" s="241"/>
    </row>
    <row r="2855" spans="1:1" hidden="1">
      <c r="A2855" s="241"/>
    </row>
    <row r="2856" spans="1:1" hidden="1">
      <c r="A2856" s="240"/>
    </row>
    <row r="2857" spans="1:1" hidden="1">
      <c r="A2857" s="240"/>
    </row>
    <row r="2858" spans="1:1" hidden="1">
      <c r="A2858" s="240"/>
    </row>
    <row r="2859" spans="1:1" hidden="1">
      <c r="A2859" s="240"/>
    </row>
    <row r="2860" spans="1:1" hidden="1">
      <c r="A2860" s="240"/>
    </row>
    <row r="2861" spans="1:1" hidden="1">
      <c r="A2861" s="240"/>
    </row>
    <row r="2862" spans="1:1" hidden="1">
      <c r="A2862" s="240"/>
    </row>
    <row r="2863" spans="1:1" hidden="1">
      <c r="A2863" s="240"/>
    </row>
    <row r="2864" spans="1:1" hidden="1">
      <c r="A2864" s="240"/>
    </row>
    <row r="2865" spans="1:1" hidden="1">
      <c r="A2865" s="240"/>
    </row>
    <row r="2866" spans="1:1" hidden="1">
      <c r="A2866" s="240"/>
    </row>
    <row r="2867" spans="1:1" hidden="1">
      <c r="A2867" s="240"/>
    </row>
    <row r="2868" spans="1:1" hidden="1">
      <c r="A2868" s="241"/>
    </row>
    <row r="2869" spans="1:1" hidden="1">
      <c r="A2869" s="241"/>
    </row>
    <row r="2870" spans="1:1" hidden="1">
      <c r="A2870" s="240"/>
    </row>
    <row r="2871" spans="1:1" hidden="1">
      <c r="A2871" s="240"/>
    </row>
    <row r="2872" spans="1:1" hidden="1">
      <c r="A2872" s="240"/>
    </row>
    <row r="2873" spans="1:1" ht="15.75" hidden="1">
      <c r="A2873" s="194"/>
    </row>
    <row r="2874" spans="1:1" hidden="1">
      <c r="A2874" s="240"/>
    </row>
    <row r="2875" spans="1:1" hidden="1">
      <c r="A2875" s="240"/>
    </row>
    <row r="2876" spans="1:1" hidden="1">
      <c r="A2876" s="240"/>
    </row>
    <row r="2877" spans="1:1" hidden="1">
      <c r="A2877" s="240"/>
    </row>
    <row r="2878" spans="1:1" hidden="1">
      <c r="A2878" s="240"/>
    </row>
    <row r="2879" spans="1:1" hidden="1">
      <c r="A2879" s="240"/>
    </row>
    <row r="2880" spans="1:1" hidden="1">
      <c r="A2880" s="240"/>
    </row>
    <row r="2881" spans="1:1" hidden="1">
      <c r="A2881" s="240"/>
    </row>
    <row r="2882" spans="1:1" hidden="1">
      <c r="A2882" s="240"/>
    </row>
    <row r="2883" spans="1:1" hidden="1">
      <c r="A2883" s="240"/>
    </row>
    <row r="2884" spans="1:1" hidden="1">
      <c r="A2884" s="240"/>
    </row>
    <row r="2885" spans="1:1" hidden="1">
      <c r="A2885" s="240"/>
    </row>
    <row r="2886" spans="1:1" hidden="1">
      <c r="A2886" s="240"/>
    </row>
    <row r="2887" spans="1:1" hidden="1">
      <c r="A2887" s="240"/>
    </row>
    <row r="2888" spans="1:1" hidden="1">
      <c r="A2888" s="64"/>
    </row>
    <row r="2889" spans="1:1" hidden="1">
      <c r="A2889" s="64"/>
    </row>
    <row r="2890" spans="1:1" hidden="1">
      <c r="A2890" s="240"/>
    </row>
    <row r="2891" spans="1:1" hidden="1">
      <c r="A2891" s="64"/>
    </row>
    <row r="2892" spans="1:1" hidden="1">
      <c r="A2892" s="64"/>
    </row>
    <row r="2893" spans="1:1" hidden="1">
      <c r="A2893" s="240"/>
    </row>
    <row r="2894" spans="1:1" hidden="1">
      <c r="A2894" s="240"/>
    </row>
    <row r="2895" spans="1:1" ht="13.5" hidden="1" thickBot="1">
      <c r="A2895" s="611"/>
    </row>
    <row r="2896" spans="1:1" hidden="1">
      <c r="A2896" s="64"/>
    </row>
    <row r="2897" spans="1:1" hidden="1">
      <c r="A2897" s="64"/>
    </row>
    <row r="2898" spans="1:1" hidden="1">
      <c r="A2898" s="619"/>
    </row>
    <row r="2899" spans="1:1" hidden="1">
      <c r="A2899" s="212"/>
    </row>
    <row r="2900" spans="1:1" hidden="1">
      <c r="A2900" s="212"/>
    </row>
    <row r="2901" spans="1:1" hidden="1">
      <c r="A2901" s="212"/>
    </row>
    <row r="2902" spans="1:1" ht="15.75" hidden="1">
      <c r="A2902" s="384"/>
    </row>
    <row r="2903" spans="1:1" ht="15.75" hidden="1">
      <c r="A2903" s="384"/>
    </row>
    <row r="2904" spans="1:1" ht="15.75" hidden="1">
      <c r="A2904" s="384"/>
    </row>
    <row r="2905" spans="1:1" ht="15.75" hidden="1">
      <c r="A2905" s="384"/>
    </row>
    <row r="2906" spans="1:1" ht="15.75" hidden="1">
      <c r="A2906" s="384"/>
    </row>
    <row r="2907" spans="1:1" ht="15.75" hidden="1">
      <c r="A2907" s="384"/>
    </row>
    <row r="2908" spans="1:1" ht="15.75" hidden="1">
      <c r="A2908" s="384"/>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618"/>
    </row>
    <row r="2932" spans="1:1" hidden="1">
      <c r="A2932" s="262"/>
    </row>
    <row r="2933" spans="1:1" hidden="1">
      <c r="A2933" s="240"/>
    </row>
    <row r="2934" spans="1:1" hidden="1">
      <c r="A2934" s="240"/>
    </row>
    <row r="2935" spans="1:1" hidden="1">
      <c r="A2935" s="240"/>
    </row>
    <row r="2936" spans="1:1" hidden="1">
      <c r="A2936" s="240"/>
    </row>
    <row r="2937" spans="1:1" hidden="1">
      <c r="A2937" s="240"/>
    </row>
    <row r="2938" spans="1:1" hidden="1">
      <c r="A2938" s="240"/>
    </row>
    <row r="2939" spans="1:1" hidden="1">
      <c r="A2939" s="240"/>
    </row>
    <row r="2940" spans="1:1" hidden="1">
      <c r="A2940" s="240"/>
    </row>
    <row r="2941" spans="1:1" hidden="1">
      <c r="A2941" s="240"/>
    </row>
    <row r="2942" spans="1:1" hidden="1">
      <c r="A2942" s="240"/>
    </row>
    <row r="2943" spans="1:1" hidden="1">
      <c r="A2943" s="240"/>
    </row>
    <row r="2944" spans="1:1" hidden="1">
      <c r="A2944" s="240"/>
    </row>
    <row r="2945" spans="1:1" hidden="1">
      <c r="A2945" s="240"/>
    </row>
    <row r="2946" spans="1:1" hidden="1">
      <c r="A2946" s="240"/>
    </row>
    <row r="2947" spans="1:1" hidden="1">
      <c r="A2947" s="240"/>
    </row>
    <row r="2948" spans="1:1" hidden="1">
      <c r="A2948" s="240"/>
    </row>
    <row r="2949" spans="1:1" hidden="1">
      <c r="A2949" s="240"/>
    </row>
    <row r="2950" spans="1:1" hidden="1">
      <c r="A2950" s="240"/>
    </row>
    <row r="2951" spans="1:1" hidden="1">
      <c r="A2951" s="64"/>
    </row>
    <row r="2952" spans="1:1" hidden="1">
      <c r="A2952" s="64"/>
    </row>
    <row r="2953" spans="1:1" hidden="1">
      <c r="A2953" s="64"/>
    </row>
    <row r="2954" spans="1:1" hidden="1">
      <c r="A2954" s="241"/>
    </row>
    <row r="2955" spans="1:1" hidden="1">
      <c r="A2955" s="241"/>
    </row>
    <row r="2956" spans="1:1" hidden="1">
      <c r="A2956" s="241"/>
    </row>
    <row r="2957" spans="1:1" hidden="1">
      <c r="A2957" s="240"/>
    </row>
    <row r="2958" spans="1:1" hidden="1">
      <c r="A2958" s="240"/>
    </row>
    <row r="2959" spans="1:1" hidden="1">
      <c r="A2959" s="240"/>
    </row>
    <row r="2960" spans="1:1" hidden="1">
      <c r="A2960" s="240"/>
    </row>
    <row r="2961" spans="1:1" hidden="1">
      <c r="A2961" s="240"/>
    </row>
    <row r="2962" spans="1:1" hidden="1">
      <c r="A2962" s="240"/>
    </row>
    <row r="2963" spans="1:1" hidden="1">
      <c r="A2963" s="240"/>
    </row>
    <row r="2964" spans="1:1" hidden="1">
      <c r="A2964" s="240"/>
    </row>
    <row r="2965" spans="1:1" hidden="1">
      <c r="A2965" s="240"/>
    </row>
    <row r="2966" spans="1:1" hidden="1">
      <c r="A2966" s="240"/>
    </row>
    <row r="2967" spans="1:1" hidden="1">
      <c r="A2967" s="240"/>
    </row>
    <row r="2968" spans="1:1" hidden="1">
      <c r="A2968" s="240"/>
    </row>
    <row r="2969" spans="1:1" hidden="1">
      <c r="A2969" s="241"/>
    </row>
    <row r="2970" spans="1:1" hidden="1">
      <c r="A2970" s="241"/>
    </row>
    <row r="2971" spans="1:1" hidden="1">
      <c r="A2971" s="240"/>
    </row>
    <row r="2972" spans="1:1" hidden="1">
      <c r="A2972" s="240"/>
    </row>
    <row r="2973" spans="1:1" hidden="1">
      <c r="A2973" s="240"/>
    </row>
    <row r="2974" spans="1:1" ht="15.75" hidden="1">
      <c r="A2974" s="194"/>
    </row>
    <row r="2975" spans="1:1" hidden="1">
      <c r="A2975" s="240"/>
    </row>
    <row r="2976" spans="1:1" hidden="1">
      <c r="A2976" s="240"/>
    </row>
    <row r="2977" spans="1:1" hidden="1">
      <c r="A2977" s="240"/>
    </row>
    <row r="2978" spans="1:1" hidden="1">
      <c r="A2978" s="240"/>
    </row>
    <row r="2979" spans="1:1" hidden="1">
      <c r="A2979" s="240"/>
    </row>
    <row r="2980" spans="1:1" hidden="1">
      <c r="A2980" s="240"/>
    </row>
    <row r="2981" spans="1:1" hidden="1">
      <c r="A2981" s="240"/>
    </row>
    <row r="2982" spans="1:1" hidden="1">
      <c r="A2982" s="240"/>
    </row>
    <row r="2983" spans="1:1" hidden="1">
      <c r="A2983" s="240"/>
    </row>
    <row r="2984" spans="1:1" hidden="1">
      <c r="A2984" s="240"/>
    </row>
    <row r="2985" spans="1:1" hidden="1">
      <c r="A2985" s="240"/>
    </row>
    <row r="2986" spans="1:1" hidden="1">
      <c r="A2986" s="240"/>
    </row>
    <row r="2987" spans="1:1" hidden="1">
      <c r="A2987" s="240"/>
    </row>
    <row r="2988" spans="1:1" hidden="1">
      <c r="A2988" s="240"/>
    </row>
    <row r="2989" spans="1:1" hidden="1">
      <c r="A2989" s="64"/>
    </row>
    <row r="2990" spans="1:1" hidden="1">
      <c r="A2990" s="64"/>
    </row>
    <row r="2991" spans="1:1" hidden="1">
      <c r="A2991" s="240"/>
    </row>
    <row r="2992" spans="1:1" hidden="1">
      <c r="A2992" s="64"/>
    </row>
    <row r="2993" spans="1:1" hidden="1">
      <c r="A2993" s="64"/>
    </row>
    <row r="2994" spans="1:1" hidden="1">
      <c r="A2994" s="240"/>
    </row>
    <row r="2995" spans="1:1" hidden="1">
      <c r="A2995" s="240"/>
    </row>
    <row r="2996" spans="1:1" ht="13.5" hidden="1" thickBot="1">
      <c r="A2996" s="611"/>
    </row>
    <row r="2997" spans="1:1" hidden="1">
      <c r="A2997" s="64"/>
    </row>
    <row r="2998" spans="1:1" hidden="1">
      <c r="A2998" s="64"/>
    </row>
    <row r="2999" spans="1:1" hidden="1">
      <c r="A2999" s="619"/>
    </row>
    <row r="3000" spans="1:1" hidden="1">
      <c r="A3000" s="212"/>
    </row>
    <row r="3001" spans="1:1" hidden="1">
      <c r="A3001" s="212"/>
    </row>
    <row r="3002" spans="1:1" hidden="1">
      <c r="A3002" s="212"/>
    </row>
    <row r="3003" spans="1:1" ht="15.75" hidden="1">
      <c r="A3003" s="384"/>
    </row>
    <row r="3004" spans="1:1" ht="15.75" hidden="1">
      <c r="A3004" s="384"/>
    </row>
    <row r="3005" spans="1:1" ht="15.75" hidden="1">
      <c r="A3005" s="384"/>
    </row>
    <row r="3006" spans="1:1" ht="15.75" hidden="1">
      <c r="A3006" s="384"/>
    </row>
    <row r="3007" spans="1:1" ht="15.75" hidden="1">
      <c r="A3007" s="384"/>
    </row>
    <row r="3008" spans="1:1" ht="15.75" hidden="1">
      <c r="A3008" s="384"/>
    </row>
    <row r="3009" spans="1:1" ht="15.75" hidden="1">
      <c r="A3009" s="384"/>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618"/>
    </row>
    <row r="3033" spans="1:1" hidden="1">
      <c r="A3033" s="262"/>
    </row>
    <row r="3034" spans="1:1" hidden="1">
      <c r="A3034" s="240"/>
    </row>
    <row r="3035" spans="1:1" hidden="1">
      <c r="A3035" s="240"/>
    </row>
    <row r="3036" spans="1:1" hidden="1">
      <c r="A3036" s="240"/>
    </row>
    <row r="3037" spans="1:1" hidden="1">
      <c r="A3037" s="240"/>
    </row>
    <row r="3038" spans="1:1" hidden="1">
      <c r="A3038" s="240"/>
    </row>
    <row r="3039" spans="1:1" hidden="1">
      <c r="A3039" s="240"/>
    </row>
    <row r="3040" spans="1:1" hidden="1">
      <c r="A3040" s="240"/>
    </row>
    <row r="3041" spans="1:1" hidden="1">
      <c r="A3041" s="240"/>
    </row>
    <row r="3042" spans="1:1" hidden="1">
      <c r="A3042" s="240"/>
    </row>
    <row r="3043" spans="1:1" hidden="1">
      <c r="A3043" s="240"/>
    </row>
    <row r="3044" spans="1:1" hidden="1">
      <c r="A3044" s="240"/>
    </row>
    <row r="3045" spans="1:1" hidden="1">
      <c r="A3045" s="240"/>
    </row>
    <row r="3046" spans="1:1" hidden="1">
      <c r="A3046" s="240"/>
    </row>
    <row r="3047" spans="1:1" hidden="1">
      <c r="A3047" s="240"/>
    </row>
    <row r="3048" spans="1:1" hidden="1">
      <c r="A3048" s="240"/>
    </row>
    <row r="3049" spans="1:1" hidden="1">
      <c r="A3049" s="240"/>
    </row>
    <row r="3050" spans="1:1" hidden="1">
      <c r="A3050" s="240"/>
    </row>
    <row r="3051" spans="1:1" hidden="1">
      <c r="A3051" s="240"/>
    </row>
    <row r="3052" spans="1:1" hidden="1">
      <c r="A3052" s="64"/>
    </row>
    <row r="3053" spans="1:1" hidden="1">
      <c r="A3053" s="64"/>
    </row>
    <row r="3054" spans="1:1" hidden="1">
      <c r="A3054" s="64"/>
    </row>
    <row r="3055" spans="1:1" hidden="1">
      <c r="A3055" s="241"/>
    </row>
    <row r="3056" spans="1:1" hidden="1">
      <c r="A3056" s="241"/>
    </row>
    <row r="3057" spans="1:1" hidden="1">
      <c r="A3057" s="241"/>
    </row>
    <row r="3058" spans="1:1" hidden="1">
      <c r="A3058" s="240"/>
    </row>
    <row r="3059" spans="1:1" hidden="1">
      <c r="A3059" s="240"/>
    </row>
    <row r="3060" spans="1:1" hidden="1">
      <c r="A3060" s="240"/>
    </row>
    <row r="3061" spans="1:1" hidden="1">
      <c r="A3061" s="240"/>
    </row>
    <row r="3062" spans="1:1" hidden="1">
      <c r="A3062" s="240"/>
    </row>
    <row r="3063" spans="1:1" hidden="1">
      <c r="A3063" s="240"/>
    </row>
    <row r="3064" spans="1:1" hidden="1">
      <c r="A3064" s="240"/>
    </row>
    <row r="3065" spans="1:1" hidden="1">
      <c r="A3065" s="240"/>
    </row>
    <row r="3066" spans="1:1" hidden="1">
      <c r="A3066" s="240"/>
    </row>
    <row r="3067" spans="1:1" hidden="1">
      <c r="A3067" s="240"/>
    </row>
    <row r="3068" spans="1:1" hidden="1">
      <c r="A3068" s="240"/>
    </row>
    <row r="3069" spans="1:1" hidden="1">
      <c r="A3069" s="240"/>
    </row>
    <row r="3070" spans="1:1" hidden="1">
      <c r="A3070" s="241"/>
    </row>
    <row r="3071" spans="1:1" hidden="1">
      <c r="A3071" s="241"/>
    </row>
    <row r="3072" spans="1:1" hidden="1">
      <c r="A3072" s="240"/>
    </row>
    <row r="3073" spans="1:1" hidden="1">
      <c r="A3073" s="240"/>
    </row>
    <row r="3074" spans="1:1" hidden="1">
      <c r="A3074" s="240"/>
    </row>
    <row r="3075" spans="1:1" ht="15.75" hidden="1">
      <c r="A3075" s="194"/>
    </row>
    <row r="3076" spans="1:1" hidden="1">
      <c r="A3076" s="240"/>
    </row>
    <row r="3077" spans="1:1" hidden="1">
      <c r="A3077" s="240"/>
    </row>
    <row r="3078" spans="1:1" hidden="1">
      <c r="A3078" s="240"/>
    </row>
    <row r="3079" spans="1:1" hidden="1">
      <c r="A3079" s="240"/>
    </row>
    <row r="3080" spans="1:1" hidden="1">
      <c r="A3080" s="240"/>
    </row>
    <row r="3081" spans="1:1" hidden="1">
      <c r="A3081" s="240"/>
    </row>
    <row r="3082" spans="1:1" hidden="1">
      <c r="A3082" s="240"/>
    </row>
    <row r="3083" spans="1:1" hidden="1">
      <c r="A3083" s="240"/>
    </row>
    <row r="3084" spans="1:1" hidden="1">
      <c r="A3084" s="240"/>
    </row>
    <row r="3085" spans="1:1" hidden="1">
      <c r="A3085" s="240"/>
    </row>
    <row r="3086" spans="1:1" hidden="1">
      <c r="A3086" s="240"/>
    </row>
    <row r="3087" spans="1:1" hidden="1">
      <c r="A3087" s="240"/>
    </row>
    <row r="3088" spans="1:1" hidden="1">
      <c r="A3088" s="240"/>
    </row>
    <row r="3089" spans="1:1" hidden="1">
      <c r="A3089" s="240"/>
    </row>
    <row r="3090" spans="1:1" hidden="1">
      <c r="A3090" s="64"/>
    </row>
    <row r="3091" spans="1:1" hidden="1">
      <c r="A3091" s="64"/>
    </row>
    <row r="3092" spans="1:1" hidden="1">
      <c r="A3092" s="240"/>
    </row>
    <row r="3093" spans="1:1" hidden="1">
      <c r="A3093" s="64"/>
    </row>
    <row r="3094" spans="1:1" hidden="1">
      <c r="A3094" s="64"/>
    </row>
    <row r="3095" spans="1:1" hidden="1">
      <c r="A3095" s="240"/>
    </row>
    <row r="3096" spans="1:1" hidden="1">
      <c r="A3096" s="240"/>
    </row>
    <row r="3097" spans="1:1" ht="13.5" hidden="1" thickBot="1">
      <c r="A3097" s="611"/>
    </row>
    <row r="3098" spans="1:1" hidden="1">
      <c r="A3098" s="64"/>
    </row>
    <row r="3099" spans="1:1" hidden="1">
      <c r="A3099" s="64"/>
    </row>
    <row r="3100" spans="1:1" hidden="1">
      <c r="A3100" s="619"/>
    </row>
    <row r="3101" spans="1:1" hidden="1">
      <c r="A3101" s="212"/>
    </row>
    <row r="3102" spans="1:1" hidden="1">
      <c r="A3102" s="212"/>
    </row>
    <row r="3103" spans="1:1" hidden="1">
      <c r="A3103" s="212"/>
    </row>
    <row r="3104" spans="1:1" ht="15.75" hidden="1">
      <c r="A3104" s="384"/>
    </row>
    <row r="3105" spans="1:1" ht="15.75" hidden="1">
      <c r="A3105" s="384"/>
    </row>
    <row r="3106" spans="1:1" ht="15.75" hidden="1">
      <c r="A3106" s="384"/>
    </row>
    <row r="3107" spans="1:1" ht="15.75" hidden="1">
      <c r="A3107" s="384"/>
    </row>
    <row r="3108" spans="1:1" ht="15.75" hidden="1">
      <c r="A3108" s="384"/>
    </row>
    <row r="3109" spans="1:1" ht="15.75" hidden="1">
      <c r="A3109" s="384"/>
    </row>
    <row r="3110" spans="1:1" ht="15.75" hidden="1">
      <c r="A3110" s="384"/>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618"/>
    </row>
    <row r="3134" spans="1:1" hidden="1">
      <c r="A3134" s="262"/>
    </row>
    <row r="3135" spans="1:1" hidden="1">
      <c r="A3135" s="240"/>
    </row>
    <row r="3136" spans="1:1" hidden="1">
      <c r="A3136" s="240"/>
    </row>
    <row r="3137" spans="1:1" hidden="1">
      <c r="A3137" s="240"/>
    </row>
    <row r="3138" spans="1:1" hidden="1">
      <c r="A3138" s="240"/>
    </row>
    <row r="3139" spans="1:1" hidden="1">
      <c r="A3139" s="240"/>
    </row>
    <row r="3140" spans="1:1" hidden="1">
      <c r="A3140" s="240"/>
    </row>
    <row r="3141" spans="1:1" hidden="1">
      <c r="A3141" s="240"/>
    </row>
    <row r="3142" spans="1:1" hidden="1">
      <c r="A3142" s="240"/>
    </row>
    <row r="3143" spans="1:1" hidden="1">
      <c r="A3143" s="240"/>
    </row>
    <row r="3144" spans="1:1" hidden="1">
      <c r="A3144" s="240"/>
    </row>
    <row r="3145" spans="1:1" hidden="1">
      <c r="A3145" s="240"/>
    </row>
    <row r="3146" spans="1:1" hidden="1">
      <c r="A3146" s="240"/>
    </row>
    <row r="3147" spans="1:1" hidden="1">
      <c r="A3147" s="240"/>
    </row>
    <row r="3148" spans="1:1" hidden="1">
      <c r="A3148" s="240"/>
    </row>
    <row r="3149" spans="1:1" hidden="1">
      <c r="A3149" s="240"/>
    </row>
    <row r="3150" spans="1:1" hidden="1">
      <c r="A3150" s="240"/>
    </row>
    <row r="3151" spans="1:1" hidden="1">
      <c r="A3151" s="240"/>
    </row>
    <row r="3152" spans="1:1" hidden="1">
      <c r="A3152" s="240"/>
    </row>
    <row r="3153" spans="1:1" hidden="1">
      <c r="A3153" s="64"/>
    </row>
    <row r="3154" spans="1:1" hidden="1">
      <c r="A3154" s="64"/>
    </row>
    <row r="3155" spans="1:1" hidden="1">
      <c r="A3155" s="64"/>
    </row>
    <row r="3156" spans="1:1" hidden="1">
      <c r="A3156" s="241"/>
    </row>
    <row r="3157" spans="1:1" hidden="1">
      <c r="A3157" s="241"/>
    </row>
    <row r="3158" spans="1:1" hidden="1">
      <c r="A3158" s="241"/>
    </row>
    <row r="3159" spans="1:1" hidden="1">
      <c r="A3159" s="240"/>
    </row>
    <row r="3160" spans="1:1" hidden="1">
      <c r="A3160" s="240"/>
    </row>
    <row r="3161" spans="1:1" hidden="1">
      <c r="A3161" s="240"/>
    </row>
    <row r="3162" spans="1:1" hidden="1">
      <c r="A3162" s="240"/>
    </row>
    <row r="3163" spans="1:1" hidden="1">
      <c r="A3163" s="240"/>
    </row>
    <row r="3164" spans="1:1" hidden="1">
      <c r="A3164" s="240"/>
    </row>
    <row r="3165" spans="1:1" hidden="1">
      <c r="A3165" s="240"/>
    </row>
    <row r="3166" spans="1:1" hidden="1">
      <c r="A3166" s="240"/>
    </row>
    <row r="3167" spans="1:1" hidden="1">
      <c r="A3167" s="240"/>
    </row>
    <row r="3168" spans="1:1" hidden="1">
      <c r="A3168" s="240"/>
    </row>
    <row r="3169" spans="1:1" hidden="1">
      <c r="A3169" s="240"/>
    </row>
    <row r="3170" spans="1:1" hidden="1">
      <c r="A3170" s="240"/>
    </row>
    <row r="3171" spans="1:1" hidden="1">
      <c r="A3171" s="241"/>
    </row>
    <row r="3172" spans="1:1" hidden="1">
      <c r="A3172" s="241"/>
    </row>
    <row r="3173" spans="1:1" hidden="1">
      <c r="A3173" s="240"/>
    </row>
    <row r="3174" spans="1:1" hidden="1">
      <c r="A3174" s="240"/>
    </row>
    <row r="3175" spans="1:1" hidden="1">
      <c r="A3175" s="240"/>
    </row>
    <row r="3176" spans="1:1" ht="15.75" hidden="1">
      <c r="A3176" s="194"/>
    </row>
    <row r="3177" spans="1:1" hidden="1">
      <c r="A3177" s="240"/>
    </row>
    <row r="3178" spans="1:1" hidden="1">
      <c r="A3178" s="240"/>
    </row>
    <row r="3179" spans="1:1" hidden="1">
      <c r="A3179" s="240"/>
    </row>
    <row r="3180" spans="1:1" hidden="1">
      <c r="A3180" s="240"/>
    </row>
    <row r="3181" spans="1:1" hidden="1">
      <c r="A3181" s="240"/>
    </row>
    <row r="3182" spans="1:1" hidden="1">
      <c r="A3182" s="240"/>
    </row>
    <row r="3183" spans="1:1" hidden="1">
      <c r="A3183" s="240"/>
    </row>
    <row r="3184" spans="1:1" hidden="1">
      <c r="A3184" s="240"/>
    </row>
    <row r="3185" spans="1:1" hidden="1">
      <c r="A3185" s="240"/>
    </row>
    <row r="3186" spans="1:1" hidden="1">
      <c r="A3186" s="240"/>
    </row>
    <row r="3187" spans="1:1" hidden="1">
      <c r="A3187" s="240"/>
    </row>
    <row r="3188" spans="1:1" hidden="1">
      <c r="A3188" s="240"/>
    </row>
    <row r="3189" spans="1:1" hidden="1">
      <c r="A3189" s="240"/>
    </row>
    <row r="3190" spans="1:1" hidden="1">
      <c r="A3190" s="240"/>
    </row>
    <row r="3191" spans="1:1" hidden="1">
      <c r="A3191" s="64"/>
    </row>
    <row r="3192" spans="1:1" hidden="1">
      <c r="A3192" s="64"/>
    </row>
    <row r="3193" spans="1:1" hidden="1">
      <c r="A3193" s="240"/>
    </row>
    <row r="3194" spans="1:1" hidden="1">
      <c r="A3194" s="64"/>
    </row>
    <row r="3195" spans="1:1" hidden="1">
      <c r="A3195" s="64"/>
    </row>
    <row r="3196" spans="1:1" hidden="1">
      <c r="A3196" s="240"/>
    </row>
    <row r="3197" spans="1:1" hidden="1">
      <c r="A3197" s="240"/>
    </row>
    <row r="3198" spans="1:1" ht="13.5" hidden="1" thickBot="1">
      <c r="A3198" s="611"/>
    </row>
    <row r="3199" spans="1:1" hidden="1">
      <c r="A3199" s="64"/>
    </row>
    <row r="3200" spans="1:1" hidden="1">
      <c r="A3200" s="64"/>
    </row>
    <row r="3201" spans="1:1" hidden="1">
      <c r="A3201" s="619"/>
    </row>
    <row r="3202" spans="1:1" hidden="1">
      <c r="A3202" s="212"/>
    </row>
    <row r="3203" spans="1:1" hidden="1">
      <c r="A3203" s="212"/>
    </row>
    <row r="3204" spans="1:1" hidden="1">
      <c r="A3204" s="212"/>
    </row>
    <row r="3205" spans="1:1" ht="15.75" hidden="1">
      <c r="A3205" s="384"/>
    </row>
    <row r="3206" spans="1:1" ht="15.75" hidden="1">
      <c r="A3206" s="384"/>
    </row>
    <row r="3207" spans="1:1" ht="15.75" hidden="1">
      <c r="A3207" s="384"/>
    </row>
    <row r="3208" spans="1:1" ht="15.75" hidden="1">
      <c r="A3208" s="384"/>
    </row>
    <row r="3209" spans="1:1" ht="15.75" hidden="1">
      <c r="A3209" s="384"/>
    </row>
    <row r="3210" spans="1:1" ht="15.75" hidden="1">
      <c r="A3210" s="384"/>
    </row>
    <row r="3211" spans="1:1" ht="15.75" hidden="1">
      <c r="A3211" s="384"/>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618"/>
    </row>
    <row r="3235" spans="1:1" hidden="1">
      <c r="A3235" s="262"/>
    </row>
    <row r="3236" spans="1:1" hidden="1">
      <c r="A3236" s="240"/>
    </row>
    <row r="3237" spans="1:1" hidden="1">
      <c r="A3237" s="240"/>
    </row>
    <row r="3238" spans="1:1" hidden="1">
      <c r="A3238" s="240"/>
    </row>
    <row r="3239" spans="1:1" hidden="1">
      <c r="A3239" s="240"/>
    </row>
    <row r="3240" spans="1:1" hidden="1">
      <c r="A3240" s="240"/>
    </row>
    <row r="3241" spans="1:1" hidden="1">
      <c r="A3241" s="240"/>
    </row>
    <row r="3242" spans="1:1" hidden="1">
      <c r="A3242" s="240"/>
    </row>
    <row r="3243" spans="1:1" hidden="1">
      <c r="A3243" s="240"/>
    </row>
    <row r="3244" spans="1:1" hidden="1">
      <c r="A3244" s="240"/>
    </row>
    <row r="3245" spans="1:1" hidden="1">
      <c r="A3245" s="240"/>
    </row>
    <row r="3246" spans="1:1" hidden="1">
      <c r="A3246" s="240"/>
    </row>
    <row r="3247" spans="1:1" hidden="1">
      <c r="A3247" s="240"/>
    </row>
    <row r="3248" spans="1:1" hidden="1">
      <c r="A3248" s="240"/>
    </row>
    <row r="3249" spans="1:1" hidden="1">
      <c r="A3249" s="240"/>
    </row>
    <row r="3250" spans="1:1" hidden="1">
      <c r="A3250" s="240"/>
    </row>
    <row r="3251" spans="1:1" hidden="1">
      <c r="A3251" s="240"/>
    </row>
    <row r="3252" spans="1:1" hidden="1">
      <c r="A3252" s="240"/>
    </row>
    <row r="3253" spans="1:1" hidden="1">
      <c r="A3253" s="240"/>
    </row>
    <row r="3254" spans="1:1" hidden="1">
      <c r="A3254" s="64"/>
    </row>
    <row r="3255" spans="1:1" hidden="1">
      <c r="A3255" s="64"/>
    </row>
    <row r="3256" spans="1:1" hidden="1">
      <c r="A3256" s="64"/>
    </row>
    <row r="3257" spans="1:1" hidden="1">
      <c r="A3257" s="241"/>
    </row>
    <row r="3258" spans="1:1" hidden="1">
      <c r="A3258" s="241"/>
    </row>
    <row r="3259" spans="1:1" hidden="1">
      <c r="A3259" s="241"/>
    </row>
    <row r="3260" spans="1:1" hidden="1">
      <c r="A3260" s="240"/>
    </row>
    <row r="3261" spans="1:1" hidden="1">
      <c r="A3261" s="240"/>
    </row>
    <row r="3262" spans="1:1" hidden="1">
      <c r="A3262" s="240"/>
    </row>
    <row r="3263" spans="1:1" hidden="1">
      <c r="A3263" s="240"/>
    </row>
    <row r="3264" spans="1:1" hidden="1">
      <c r="A3264" s="240"/>
    </row>
    <row r="3265" spans="1:1" hidden="1">
      <c r="A3265" s="240"/>
    </row>
    <row r="3266" spans="1:1" hidden="1">
      <c r="A3266" s="240"/>
    </row>
    <row r="3267" spans="1:1" hidden="1">
      <c r="A3267" s="240"/>
    </row>
    <row r="3268" spans="1:1" hidden="1">
      <c r="A3268" s="240"/>
    </row>
    <row r="3269" spans="1:1" hidden="1">
      <c r="A3269" s="240"/>
    </row>
    <row r="3270" spans="1:1" hidden="1">
      <c r="A3270" s="240"/>
    </row>
    <row r="3271" spans="1:1" hidden="1">
      <c r="A3271" s="240"/>
    </row>
    <row r="3272" spans="1:1" hidden="1">
      <c r="A3272" s="241"/>
    </row>
    <row r="3273" spans="1:1" hidden="1">
      <c r="A3273" s="241"/>
    </row>
    <row r="3274" spans="1:1" hidden="1">
      <c r="A3274" s="240"/>
    </row>
    <row r="3275" spans="1:1" hidden="1">
      <c r="A3275" s="240"/>
    </row>
    <row r="3276" spans="1:1" hidden="1">
      <c r="A3276" s="240"/>
    </row>
    <row r="3277" spans="1:1" ht="15.75" hidden="1">
      <c r="A3277" s="194"/>
    </row>
    <row r="3278" spans="1:1" hidden="1">
      <c r="A3278" s="240"/>
    </row>
    <row r="3279" spans="1:1" hidden="1">
      <c r="A3279" s="240"/>
    </row>
    <row r="3280" spans="1:1" hidden="1">
      <c r="A3280" s="240"/>
    </row>
    <row r="3281" spans="1:1" hidden="1">
      <c r="A3281" s="240"/>
    </row>
    <row r="3282" spans="1:1" hidden="1">
      <c r="A3282" s="240"/>
    </row>
    <row r="3283" spans="1:1" hidden="1">
      <c r="A3283" s="240"/>
    </row>
    <row r="3284" spans="1:1" hidden="1">
      <c r="A3284" s="240"/>
    </row>
    <row r="3285" spans="1:1" hidden="1">
      <c r="A3285" s="240"/>
    </row>
    <row r="3286" spans="1:1" hidden="1">
      <c r="A3286" s="240"/>
    </row>
    <row r="3287" spans="1:1" hidden="1">
      <c r="A3287" s="240"/>
    </row>
    <row r="3288" spans="1:1" hidden="1">
      <c r="A3288" s="240"/>
    </row>
    <row r="3289" spans="1:1" hidden="1">
      <c r="A3289" s="240"/>
    </row>
    <row r="3290" spans="1:1" hidden="1">
      <c r="A3290" s="240"/>
    </row>
    <row r="3291" spans="1:1" hidden="1">
      <c r="A3291" s="240"/>
    </row>
    <row r="3292" spans="1:1" hidden="1">
      <c r="A3292" s="64"/>
    </row>
    <row r="3293" spans="1:1" hidden="1">
      <c r="A3293" s="64"/>
    </row>
    <row r="3294" spans="1:1" hidden="1">
      <c r="A3294" s="240"/>
    </row>
    <row r="3295" spans="1:1" hidden="1">
      <c r="A3295" s="64"/>
    </row>
    <row r="3296" spans="1:1" hidden="1">
      <c r="A3296" s="64"/>
    </row>
    <row r="3297" spans="1:1" hidden="1">
      <c r="A3297" s="240"/>
    </row>
    <row r="3298" spans="1:1" hidden="1">
      <c r="A3298" s="240"/>
    </row>
    <row r="3299" spans="1:1" ht="13.5" hidden="1" thickBot="1">
      <c r="A3299" s="611"/>
    </row>
    <row r="3300" spans="1:1" hidden="1">
      <c r="A3300" s="64"/>
    </row>
    <row r="3301" spans="1:1" hidden="1">
      <c r="A3301" s="64"/>
    </row>
    <row r="3302" spans="1:1" hidden="1">
      <c r="A3302" s="619"/>
    </row>
    <row r="3303" spans="1:1" hidden="1">
      <c r="A3303" s="212"/>
    </row>
    <row r="3304" spans="1:1" hidden="1">
      <c r="A3304" s="212"/>
    </row>
    <row r="3305" spans="1:1" hidden="1">
      <c r="A3305" s="212"/>
    </row>
    <row r="3306" spans="1:1" ht="15.75" hidden="1">
      <c r="A3306" s="384"/>
    </row>
    <row r="3307" spans="1:1" ht="15.75" hidden="1">
      <c r="A3307" s="384"/>
    </row>
    <row r="3308" spans="1:1" ht="15.75" hidden="1">
      <c r="A3308" s="384"/>
    </row>
    <row r="3309" spans="1:1" ht="15.75" hidden="1">
      <c r="A3309" s="384"/>
    </row>
    <row r="3310" spans="1:1" ht="15.75" hidden="1">
      <c r="A3310" s="384"/>
    </row>
    <row r="3311" spans="1:1" ht="15.75" hidden="1">
      <c r="A3311" s="384"/>
    </row>
    <row r="3312" spans="1:1" ht="15.75" hidden="1">
      <c r="A3312" s="384"/>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618"/>
    </row>
    <row r="3336" spans="1:1" hidden="1">
      <c r="A3336" s="262"/>
    </row>
    <row r="3337" spans="1:1" hidden="1">
      <c r="A3337" s="240"/>
    </row>
    <row r="3338" spans="1:1" hidden="1">
      <c r="A3338" s="240"/>
    </row>
    <row r="3339" spans="1:1" hidden="1">
      <c r="A3339" s="240"/>
    </row>
    <row r="3340" spans="1:1" hidden="1">
      <c r="A3340" s="240"/>
    </row>
    <row r="3341" spans="1:1" hidden="1">
      <c r="A3341" s="240"/>
    </row>
    <row r="3342" spans="1:1" hidden="1">
      <c r="A3342" s="240"/>
    </row>
    <row r="3343" spans="1:1" hidden="1">
      <c r="A3343" s="240"/>
    </row>
    <row r="3344" spans="1:1" hidden="1">
      <c r="A3344" s="240"/>
    </row>
    <row r="3345" spans="1:1" hidden="1">
      <c r="A3345" s="240"/>
    </row>
    <row r="3346" spans="1:1" hidden="1">
      <c r="A3346" s="240"/>
    </row>
    <row r="3347" spans="1:1" hidden="1">
      <c r="A3347" s="240"/>
    </row>
    <row r="3348" spans="1:1" hidden="1">
      <c r="A3348" s="240"/>
    </row>
    <row r="3349" spans="1:1" hidden="1">
      <c r="A3349" s="240"/>
    </row>
    <row r="3350" spans="1:1" hidden="1">
      <c r="A3350" s="240"/>
    </row>
    <row r="3351" spans="1:1" hidden="1">
      <c r="A3351" s="240"/>
    </row>
    <row r="3352" spans="1:1" hidden="1">
      <c r="A3352" s="240"/>
    </row>
    <row r="3353" spans="1:1" hidden="1">
      <c r="A3353" s="240"/>
    </row>
    <row r="3354" spans="1:1" hidden="1">
      <c r="A3354" s="240"/>
    </row>
    <row r="3355" spans="1:1" hidden="1">
      <c r="A3355" s="64"/>
    </row>
    <row r="3356" spans="1:1" hidden="1">
      <c r="A3356" s="64"/>
    </row>
    <row r="3357" spans="1:1" hidden="1">
      <c r="A3357" s="64"/>
    </row>
    <row r="3358" spans="1:1" hidden="1">
      <c r="A3358" s="241"/>
    </row>
    <row r="3359" spans="1:1" hidden="1">
      <c r="A3359" s="241"/>
    </row>
    <row r="3360" spans="1:1" hidden="1">
      <c r="A3360" s="241"/>
    </row>
    <row r="3361" spans="1:1" hidden="1">
      <c r="A3361" s="240"/>
    </row>
    <row r="3362" spans="1:1" hidden="1">
      <c r="A3362" s="240"/>
    </row>
    <row r="3363" spans="1:1" hidden="1">
      <c r="A3363" s="240"/>
    </row>
    <row r="3364" spans="1:1" hidden="1">
      <c r="A3364" s="240"/>
    </row>
    <row r="3365" spans="1:1" hidden="1">
      <c r="A3365" s="240"/>
    </row>
    <row r="3366" spans="1:1" hidden="1">
      <c r="A3366" s="240"/>
    </row>
    <row r="3367" spans="1:1" hidden="1">
      <c r="A3367" s="240"/>
    </row>
    <row r="3368" spans="1:1" hidden="1">
      <c r="A3368" s="240"/>
    </row>
    <row r="3369" spans="1:1" hidden="1">
      <c r="A3369" s="240"/>
    </row>
    <row r="3370" spans="1:1" hidden="1">
      <c r="A3370" s="240"/>
    </row>
    <row r="3371" spans="1:1" hidden="1">
      <c r="A3371" s="240"/>
    </row>
    <row r="3372" spans="1:1" hidden="1">
      <c r="A3372" s="240"/>
    </row>
    <row r="3373" spans="1:1" hidden="1">
      <c r="A3373" s="241"/>
    </row>
    <row r="3374" spans="1:1" hidden="1">
      <c r="A3374" s="241"/>
    </row>
    <row r="3375" spans="1:1" hidden="1">
      <c r="A3375" s="240"/>
    </row>
    <row r="3376" spans="1:1" hidden="1">
      <c r="A3376" s="240"/>
    </row>
    <row r="3377" spans="1:1" hidden="1">
      <c r="A3377" s="240"/>
    </row>
    <row r="3378" spans="1:1" ht="15.75" hidden="1">
      <c r="A3378" s="194"/>
    </row>
    <row r="3379" spans="1:1" hidden="1">
      <c r="A3379" s="240"/>
    </row>
    <row r="3380" spans="1:1" hidden="1">
      <c r="A3380" s="240"/>
    </row>
    <row r="3381" spans="1:1" hidden="1">
      <c r="A3381" s="240"/>
    </row>
    <row r="3382" spans="1:1" hidden="1">
      <c r="A3382" s="240"/>
    </row>
    <row r="3383" spans="1:1" hidden="1">
      <c r="A3383" s="240"/>
    </row>
    <row r="3384" spans="1:1" hidden="1">
      <c r="A3384" s="240"/>
    </row>
    <row r="3385" spans="1:1" hidden="1">
      <c r="A3385" s="240"/>
    </row>
    <row r="3386" spans="1:1" hidden="1">
      <c r="A3386" s="240"/>
    </row>
    <row r="3387" spans="1:1" hidden="1">
      <c r="A3387" s="240"/>
    </row>
    <row r="3388" spans="1:1" hidden="1">
      <c r="A3388" s="240"/>
    </row>
    <row r="3389" spans="1:1" hidden="1">
      <c r="A3389" s="240"/>
    </row>
    <row r="3390" spans="1:1" hidden="1">
      <c r="A3390" s="240"/>
    </row>
    <row r="3391" spans="1:1" hidden="1">
      <c r="A3391" s="240"/>
    </row>
    <row r="3392" spans="1:1" hidden="1">
      <c r="A3392" s="240"/>
    </row>
    <row r="3393" spans="1:1" hidden="1">
      <c r="A3393" s="64"/>
    </row>
    <row r="3394" spans="1:1" hidden="1">
      <c r="A3394" s="64"/>
    </row>
    <row r="3395" spans="1:1" hidden="1">
      <c r="A3395" s="240"/>
    </row>
    <row r="3396" spans="1:1" hidden="1">
      <c r="A3396" s="64"/>
    </row>
    <row r="3397" spans="1:1" hidden="1">
      <c r="A3397" s="64"/>
    </row>
    <row r="3398" spans="1:1" hidden="1">
      <c r="A3398" s="240"/>
    </row>
    <row r="3399" spans="1:1" hidden="1">
      <c r="A3399" s="240"/>
    </row>
    <row r="3400" spans="1:1" ht="13.5" hidden="1" thickBot="1">
      <c r="A3400" s="611"/>
    </row>
    <row r="3401" spans="1:1" hidden="1">
      <c r="A3401" s="64"/>
    </row>
    <row r="3402" spans="1:1" hidden="1">
      <c r="A3402" s="64"/>
    </row>
    <row r="3403" spans="1:1" hidden="1">
      <c r="A3403" s="619"/>
    </row>
    <row r="3404" spans="1:1" hidden="1">
      <c r="A3404" s="212"/>
    </row>
    <row r="3405" spans="1:1" hidden="1">
      <c r="A3405" s="212"/>
    </row>
    <row r="3406" spans="1:1" hidden="1">
      <c r="A3406" s="212"/>
    </row>
    <row r="3407" spans="1:1" ht="15.75" hidden="1">
      <c r="A3407" s="384"/>
    </row>
    <row r="3408" spans="1:1" ht="15.75" hidden="1">
      <c r="A3408" s="384"/>
    </row>
    <row r="3409" spans="1:1" ht="15.75" hidden="1">
      <c r="A3409" s="384"/>
    </row>
    <row r="3410" spans="1:1" ht="15.75" hidden="1">
      <c r="A3410" s="384"/>
    </row>
    <row r="3411" spans="1:1" ht="15.75" hidden="1">
      <c r="A3411" s="384"/>
    </row>
    <row r="3412" spans="1:1" ht="15.75" hidden="1">
      <c r="A3412" s="384"/>
    </row>
    <row r="3413" spans="1:1" ht="15.75" hidden="1">
      <c r="A3413" s="384"/>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618"/>
    </row>
    <row r="3437" spans="1:1" hidden="1">
      <c r="A3437" s="262"/>
    </row>
    <row r="3438" spans="1:1" hidden="1">
      <c r="A3438" s="240"/>
    </row>
    <row r="3439" spans="1:1" hidden="1">
      <c r="A3439" s="240"/>
    </row>
    <row r="3440" spans="1:1" hidden="1">
      <c r="A3440" s="240"/>
    </row>
    <row r="3441" spans="1:1" hidden="1">
      <c r="A3441" s="240"/>
    </row>
    <row r="3442" spans="1:1" hidden="1">
      <c r="A3442" s="240"/>
    </row>
    <row r="3443" spans="1:1" hidden="1">
      <c r="A3443" s="240"/>
    </row>
    <row r="3444" spans="1:1" hidden="1">
      <c r="A3444" s="240"/>
    </row>
    <row r="3445" spans="1:1" hidden="1">
      <c r="A3445" s="240"/>
    </row>
    <row r="3446" spans="1:1" hidden="1">
      <c r="A3446" s="240"/>
    </row>
    <row r="3447" spans="1:1" hidden="1">
      <c r="A3447" s="240"/>
    </row>
    <row r="3448" spans="1:1" hidden="1">
      <c r="A3448" s="240"/>
    </row>
    <row r="3449" spans="1:1" hidden="1">
      <c r="A3449" s="240"/>
    </row>
    <row r="3450" spans="1:1" hidden="1">
      <c r="A3450" s="240"/>
    </row>
    <row r="3451" spans="1:1" hidden="1">
      <c r="A3451" s="240"/>
    </row>
    <row r="3452" spans="1:1" hidden="1">
      <c r="A3452" s="240"/>
    </row>
    <row r="3453" spans="1:1" hidden="1">
      <c r="A3453" s="240"/>
    </row>
    <row r="3454" spans="1:1" hidden="1">
      <c r="A3454" s="240"/>
    </row>
    <row r="3455" spans="1:1" hidden="1">
      <c r="A3455" s="240"/>
    </row>
    <row r="3456" spans="1:1" hidden="1">
      <c r="A3456" s="64"/>
    </row>
    <row r="3457" spans="1:1" hidden="1">
      <c r="A3457" s="64"/>
    </row>
    <row r="3458" spans="1:1" hidden="1">
      <c r="A3458" s="64"/>
    </row>
    <row r="3459" spans="1:1" hidden="1">
      <c r="A3459" s="241"/>
    </row>
    <row r="3460" spans="1:1" hidden="1">
      <c r="A3460" s="241"/>
    </row>
    <row r="3461" spans="1:1" hidden="1">
      <c r="A3461" s="241"/>
    </row>
    <row r="3462" spans="1:1" hidden="1">
      <c r="A3462" s="240"/>
    </row>
    <row r="3463" spans="1:1" hidden="1">
      <c r="A3463" s="240"/>
    </row>
    <row r="3464" spans="1:1" hidden="1">
      <c r="A3464" s="240"/>
    </row>
    <row r="3465" spans="1:1" hidden="1">
      <c r="A3465" s="240"/>
    </row>
    <row r="3466" spans="1:1" hidden="1">
      <c r="A3466" s="240"/>
    </row>
    <row r="3467" spans="1:1" hidden="1">
      <c r="A3467" s="240"/>
    </row>
    <row r="3468" spans="1:1" hidden="1">
      <c r="A3468" s="240"/>
    </row>
    <row r="3469" spans="1:1" hidden="1">
      <c r="A3469" s="240"/>
    </row>
    <row r="3470" spans="1:1" hidden="1">
      <c r="A3470" s="240"/>
    </row>
    <row r="3471" spans="1:1" hidden="1">
      <c r="A3471" s="240"/>
    </row>
    <row r="3472" spans="1:1" hidden="1">
      <c r="A3472" s="240"/>
    </row>
    <row r="3473" spans="1:1" hidden="1">
      <c r="A3473" s="240"/>
    </row>
    <row r="3474" spans="1:1" hidden="1">
      <c r="A3474" s="241"/>
    </row>
    <row r="3475" spans="1:1" hidden="1">
      <c r="A3475" s="241"/>
    </row>
    <row r="3476" spans="1:1" hidden="1">
      <c r="A3476" s="240"/>
    </row>
    <row r="3477" spans="1:1" hidden="1">
      <c r="A3477" s="240"/>
    </row>
    <row r="3478" spans="1:1" hidden="1">
      <c r="A3478" s="240"/>
    </row>
    <row r="3479" spans="1:1" ht="15.75" hidden="1">
      <c r="A3479" s="194"/>
    </row>
    <row r="3480" spans="1:1" hidden="1">
      <c r="A3480" s="240"/>
    </row>
    <row r="3481" spans="1:1" hidden="1">
      <c r="A3481" s="240"/>
    </row>
    <row r="3482" spans="1:1" hidden="1">
      <c r="A3482" s="240"/>
    </row>
    <row r="3483" spans="1:1" hidden="1">
      <c r="A3483" s="240"/>
    </row>
    <row r="3484" spans="1:1" hidden="1">
      <c r="A3484" s="240"/>
    </row>
    <row r="3485" spans="1:1" hidden="1">
      <c r="A3485" s="240"/>
    </row>
    <row r="3486" spans="1:1" hidden="1">
      <c r="A3486" s="240"/>
    </row>
    <row r="3487" spans="1:1" hidden="1">
      <c r="A3487" s="240"/>
    </row>
    <row r="3488" spans="1:1" hidden="1">
      <c r="A3488" s="240"/>
    </row>
    <row r="3489" spans="1:1" hidden="1">
      <c r="A3489" s="240"/>
    </row>
    <row r="3490" spans="1:1" hidden="1">
      <c r="A3490" s="240"/>
    </row>
    <row r="3491" spans="1:1" hidden="1">
      <c r="A3491" s="240"/>
    </row>
    <row r="3492" spans="1:1" hidden="1">
      <c r="A3492" s="240"/>
    </row>
    <row r="3493" spans="1:1" hidden="1">
      <c r="A3493" s="240"/>
    </row>
    <row r="3494" spans="1:1" hidden="1">
      <c r="A3494" s="64"/>
    </row>
    <row r="3495" spans="1:1" hidden="1">
      <c r="A3495" s="64"/>
    </row>
    <row r="3496" spans="1:1" hidden="1">
      <c r="A3496" s="240"/>
    </row>
    <row r="3497" spans="1:1" hidden="1">
      <c r="A3497" s="64"/>
    </row>
    <row r="3498" spans="1:1" hidden="1">
      <c r="A3498" s="64"/>
    </row>
    <row r="3499" spans="1:1" hidden="1">
      <c r="A3499" s="240"/>
    </row>
    <row r="3500" spans="1:1" hidden="1">
      <c r="A3500" s="240"/>
    </row>
    <row r="3501" spans="1:1" ht="13.5" hidden="1" thickBot="1">
      <c r="A3501" s="611"/>
    </row>
    <row r="3502" spans="1:1" hidden="1">
      <c r="A3502" s="64"/>
    </row>
    <row r="3503" spans="1:1" hidden="1">
      <c r="A3503" s="64"/>
    </row>
    <row r="3504" spans="1:1" hidden="1">
      <c r="A3504" s="619"/>
    </row>
    <row r="3505" spans="1:1" hidden="1">
      <c r="A3505" s="212"/>
    </row>
    <row r="3506" spans="1:1" hidden="1">
      <c r="A3506" s="212"/>
    </row>
    <row r="3507" spans="1:1" hidden="1">
      <c r="A3507" s="212"/>
    </row>
    <row r="3508" spans="1:1" ht="15.75" hidden="1">
      <c r="A3508" s="384"/>
    </row>
    <row r="3509" spans="1:1" ht="15.75" hidden="1">
      <c r="A3509" s="384"/>
    </row>
    <row r="3510" spans="1:1" ht="15.75" hidden="1">
      <c r="A3510" s="384"/>
    </row>
    <row r="3511" spans="1:1" ht="15.75" hidden="1">
      <c r="A3511" s="384"/>
    </row>
    <row r="3512" spans="1:1" ht="15.75" hidden="1">
      <c r="A3512" s="384"/>
    </row>
    <row r="3513" spans="1:1" ht="15.75" hidden="1">
      <c r="A3513" s="384"/>
    </row>
    <row r="3514" spans="1:1" ht="15.75" hidden="1">
      <c r="A3514" s="384"/>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618"/>
    </row>
    <row r="3538" spans="1:1" hidden="1">
      <c r="A3538" s="262"/>
    </row>
    <row r="3539" spans="1:1" hidden="1">
      <c r="A3539" s="240"/>
    </row>
    <row r="3540" spans="1:1" hidden="1">
      <c r="A3540" s="240"/>
    </row>
    <row r="3541" spans="1:1" hidden="1">
      <c r="A3541" s="240"/>
    </row>
    <row r="3542" spans="1:1" hidden="1">
      <c r="A3542" s="240"/>
    </row>
    <row r="3543" spans="1:1" hidden="1">
      <c r="A3543" s="240"/>
    </row>
    <row r="3544" spans="1:1" hidden="1">
      <c r="A3544" s="240"/>
    </row>
    <row r="3545" spans="1:1" hidden="1">
      <c r="A3545" s="240"/>
    </row>
    <row r="3546" spans="1:1" hidden="1">
      <c r="A3546" s="240"/>
    </row>
    <row r="3547" spans="1:1" hidden="1">
      <c r="A3547" s="240"/>
    </row>
    <row r="3548" spans="1:1" hidden="1">
      <c r="A3548" s="240"/>
    </row>
    <row r="3549" spans="1:1" hidden="1">
      <c r="A3549" s="240"/>
    </row>
    <row r="3550" spans="1:1" hidden="1">
      <c r="A3550" s="240"/>
    </row>
    <row r="3551" spans="1:1" hidden="1">
      <c r="A3551" s="240"/>
    </row>
    <row r="3552" spans="1:1" hidden="1">
      <c r="A3552" s="240"/>
    </row>
    <row r="3553" spans="1:1" hidden="1">
      <c r="A3553" s="240"/>
    </row>
    <row r="3554" spans="1:1" hidden="1">
      <c r="A3554" s="240"/>
    </row>
    <row r="3555" spans="1:1" hidden="1">
      <c r="A3555" s="240"/>
    </row>
    <row r="3556" spans="1:1" hidden="1">
      <c r="A3556" s="240"/>
    </row>
    <row r="3557" spans="1:1" hidden="1">
      <c r="A3557" s="64"/>
    </row>
    <row r="3558" spans="1:1" hidden="1">
      <c r="A3558" s="64"/>
    </row>
    <row r="3559" spans="1:1" hidden="1">
      <c r="A3559" s="64"/>
    </row>
    <row r="3560" spans="1:1" hidden="1">
      <c r="A3560" s="241"/>
    </row>
    <row r="3561" spans="1:1" hidden="1">
      <c r="A3561" s="241"/>
    </row>
    <row r="3562" spans="1:1" hidden="1">
      <c r="A3562" s="241"/>
    </row>
    <row r="3563" spans="1:1" hidden="1">
      <c r="A3563" s="240"/>
    </row>
    <row r="3564" spans="1:1" hidden="1">
      <c r="A3564" s="240"/>
    </row>
    <row r="3565" spans="1:1" hidden="1">
      <c r="A3565" s="240"/>
    </row>
    <row r="3566" spans="1:1" hidden="1">
      <c r="A3566" s="240"/>
    </row>
    <row r="3567" spans="1:1" hidden="1">
      <c r="A3567" s="240"/>
    </row>
    <row r="3568" spans="1:1" hidden="1">
      <c r="A3568" s="240"/>
    </row>
    <row r="3569" spans="1:1" hidden="1">
      <c r="A3569" s="240"/>
    </row>
    <row r="3570" spans="1:1" hidden="1">
      <c r="A3570" s="240"/>
    </row>
    <row r="3571" spans="1:1" hidden="1">
      <c r="A3571" s="240"/>
    </row>
    <row r="3572" spans="1:1" hidden="1">
      <c r="A3572" s="240"/>
    </row>
    <row r="3573" spans="1:1" hidden="1">
      <c r="A3573" s="240"/>
    </row>
    <row r="3574" spans="1:1" hidden="1">
      <c r="A3574" s="240"/>
    </row>
    <row r="3575" spans="1:1" hidden="1">
      <c r="A3575" s="241"/>
    </row>
    <row r="3576" spans="1:1" hidden="1">
      <c r="A3576" s="241"/>
    </row>
    <row r="3577" spans="1:1" hidden="1">
      <c r="A3577" s="240"/>
    </row>
    <row r="3578" spans="1:1" hidden="1">
      <c r="A3578" s="240"/>
    </row>
    <row r="3579" spans="1:1" hidden="1">
      <c r="A3579" s="240"/>
    </row>
    <row r="3580" spans="1:1" ht="15.75" hidden="1">
      <c r="A3580" s="194"/>
    </row>
    <row r="3581" spans="1:1" hidden="1">
      <c r="A3581" s="240"/>
    </row>
    <row r="3582" spans="1:1" hidden="1">
      <c r="A3582" s="240"/>
    </row>
    <row r="3583" spans="1:1" hidden="1">
      <c r="A3583" s="240"/>
    </row>
    <row r="3584" spans="1:1" hidden="1">
      <c r="A3584" s="240"/>
    </row>
    <row r="3585" spans="1:1" hidden="1">
      <c r="A3585" s="240"/>
    </row>
    <row r="3586" spans="1:1" hidden="1">
      <c r="A3586" s="240"/>
    </row>
    <row r="3587" spans="1:1" hidden="1">
      <c r="A3587" s="240"/>
    </row>
    <row r="3588" spans="1:1" hidden="1">
      <c r="A3588" s="240"/>
    </row>
    <row r="3589" spans="1:1" hidden="1">
      <c r="A3589" s="240"/>
    </row>
    <row r="3590" spans="1:1" hidden="1">
      <c r="A3590" s="240"/>
    </row>
    <row r="3591" spans="1:1" hidden="1">
      <c r="A3591" s="240"/>
    </row>
    <row r="3592" spans="1:1" hidden="1">
      <c r="A3592" s="240"/>
    </row>
    <row r="3593" spans="1:1" hidden="1">
      <c r="A3593" s="240"/>
    </row>
    <row r="3594" spans="1:1" hidden="1">
      <c r="A3594" s="240"/>
    </row>
    <row r="3595" spans="1:1" hidden="1">
      <c r="A3595" s="64"/>
    </row>
    <row r="3596" spans="1:1" hidden="1">
      <c r="A3596" s="64"/>
    </row>
    <row r="3597" spans="1:1" hidden="1">
      <c r="A3597" s="240"/>
    </row>
    <row r="3598" spans="1:1" hidden="1">
      <c r="A3598" s="64"/>
    </row>
    <row r="3599" spans="1:1" hidden="1">
      <c r="A3599" s="64"/>
    </row>
    <row r="3600" spans="1:1" hidden="1">
      <c r="A3600" s="240"/>
    </row>
    <row r="3601" spans="1:1" hidden="1">
      <c r="A3601" s="240"/>
    </row>
    <row r="3602" spans="1:1" ht="13.5" hidden="1" thickBot="1">
      <c r="A3602" s="611"/>
    </row>
    <row r="3603" spans="1:1" hidden="1">
      <c r="A3603" s="64"/>
    </row>
    <row r="3604" spans="1:1" hidden="1">
      <c r="A3604" s="64"/>
    </row>
    <row r="3605" spans="1:1" hidden="1">
      <c r="A3605" s="619"/>
    </row>
    <row r="3606" spans="1:1" hidden="1">
      <c r="A3606" s="212"/>
    </row>
    <row r="3607" spans="1:1" hidden="1">
      <c r="A3607" s="212"/>
    </row>
    <row r="3608" spans="1:1" hidden="1">
      <c r="A3608" s="212"/>
    </row>
    <row r="3609" spans="1:1" ht="15.75" hidden="1">
      <c r="A3609" s="384"/>
    </row>
    <row r="3610" spans="1:1" ht="15.75" hidden="1">
      <c r="A3610" s="384"/>
    </row>
    <row r="3611" spans="1:1" ht="15.75" hidden="1">
      <c r="A3611" s="384"/>
    </row>
    <row r="3612" spans="1:1" ht="15.75" hidden="1">
      <c r="A3612" s="384"/>
    </row>
    <row r="3613" spans="1:1" ht="15.75" hidden="1">
      <c r="A3613" s="384"/>
    </row>
    <row r="3614" spans="1:1" ht="15.75" hidden="1">
      <c r="A3614" s="384"/>
    </row>
    <row r="3615" spans="1:1" ht="15.75" hidden="1">
      <c r="A3615" s="384"/>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618"/>
    </row>
    <row r="3639" spans="1:1" hidden="1">
      <c r="A3639" s="262"/>
    </row>
    <row r="3640" spans="1:1" hidden="1">
      <c r="A3640" s="240"/>
    </row>
    <row r="3641" spans="1:1" hidden="1">
      <c r="A3641" s="240"/>
    </row>
    <row r="3642" spans="1:1" hidden="1">
      <c r="A3642" s="240"/>
    </row>
    <row r="3643" spans="1:1" hidden="1">
      <c r="A3643" s="240"/>
    </row>
    <row r="3644" spans="1:1" hidden="1">
      <c r="A3644" s="240"/>
    </row>
    <row r="3645" spans="1:1" hidden="1">
      <c r="A3645" s="240"/>
    </row>
    <row r="3646" spans="1:1" hidden="1">
      <c r="A3646" s="240"/>
    </row>
    <row r="3647" spans="1:1" hidden="1">
      <c r="A3647" s="240"/>
    </row>
    <row r="3648" spans="1:1" hidden="1">
      <c r="A3648" s="240"/>
    </row>
    <row r="3649" spans="1:1" hidden="1">
      <c r="A3649" s="240"/>
    </row>
    <row r="3650" spans="1:1" hidden="1">
      <c r="A3650" s="240"/>
    </row>
    <row r="3651" spans="1:1" hidden="1">
      <c r="A3651" s="240"/>
    </row>
    <row r="3652" spans="1:1" hidden="1">
      <c r="A3652" s="240"/>
    </row>
    <row r="3653" spans="1:1" hidden="1">
      <c r="A3653" s="240"/>
    </row>
    <row r="3654" spans="1:1" hidden="1">
      <c r="A3654" s="240"/>
    </row>
    <row r="3655" spans="1:1" hidden="1">
      <c r="A3655" s="240"/>
    </row>
    <row r="3656" spans="1:1" hidden="1">
      <c r="A3656" s="240"/>
    </row>
    <row r="3657" spans="1:1" hidden="1">
      <c r="A3657" s="240"/>
    </row>
    <row r="3658" spans="1:1" hidden="1">
      <c r="A3658" s="64"/>
    </row>
    <row r="3659" spans="1:1" hidden="1">
      <c r="A3659" s="64"/>
    </row>
    <row r="3660" spans="1:1" hidden="1">
      <c r="A3660" s="64"/>
    </row>
    <row r="3661" spans="1:1" hidden="1">
      <c r="A3661" s="241"/>
    </row>
    <row r="3662" spans="1:1" hidden="1">
      <c r="A3662" s="241"/>
    </row>
    <row r="3663" spans="1:1" hidden="1">
      <c r="A3663" s="241"/>
    </row>
    <row r="3664" spans="1:1" hidden="1">
      <c r="A3664" s="240"/>
    </row>
    <row r="3665" spans="1:1" hidden="1">
      <c r="A3665" s="240"/>
    </row>
    <row r="3666" spans="1:1" hidden="1">
      <c r="A3666" s="240"/>
    </row>
    <row r="3667" spans="1:1" hidden="1">
      <c r="A3667" s="240"/>
    </row>
    <row r="3668" spans="1:1" hidden="1">
      <c r="A3668" s="240"/>
    </row>
    <row r="3669" spans="1:1" hidden="1">
      <c r="A3669" s="240"/>
    </row>
    <row r="3670" spans="1:1" hidden="1">
      <c r="A3670" s="240"/>
    </row>
    <row r="3671" spans="1:1" hidden="1">
      <c r="A3671" s="240"/>
    </row>
    <row r="3672" spans="1:1" hidden="1">
      <c r="A3672" s="240"/>
    </row>
    <row r="3673" spans="1:1" hidden="1">
      <c r="A3673" s="240"/>
    </row>
    <row r="3674" spans="1:1" hidden="1">
      <c r="A3674" s="240"/>
    </row>
    <row r="3675" spans="1:1" hidden="1">
      <c r="A3675" s="240"/>
    </row>
    <row r="3676" spans="1:1" hidden="1">
      <c r="A3676" s="241"/>
    </row>
    <row r="3677" spans="1:1" hidden="1">
      <c r="A3677" s="241"/>
    </row>
    <row r="3678" spans="1:1" hidden="1">
      <c r="A3678" s="240"/>
    </row>
    <row r="3679" spans="1:1" hidden="1">
      <c r="A3679" s="240"/>
    </row>
    <row r="3680" spans="1:1" hidden="1">
      <c r="A3680" s="240"/>
    </row>
    <row r="3681" spans="1:1" ht="15.75" hidden="1">
      <c r="A3681" s="194"/>
    </row>
    <row r="3682" spans="1:1" hidden="1">
      <c r="A3682" s="240"/>
    </row>
    <row r="3683" spans="1:1" hidden="1">
      <c r="A3683" s="240"/>
    </row>
    <row r="3684" spans="1:1" hidden="1">
      <c r="A3684" s="240"/>
    </row>
    <row r="3685" spans="1:1" hidden="1">
      <c r="A3685" s="240"/>
    </row>
    <row r="3686" spans="1:1" hidden="1">
      <c r="A3686" s="240"/>
    </row>
    <row r="3687" spans="1:1" hidden="1">
      <c r="A3687" s="240"/>
    </row>
    <row r="3688" spans="1:1" hidden="1">
      <c r="A3688" s="240"/>
    </row>
    <row r="3689" spans="1:1" hidden="1">
      <c r="A3689" s="240"/>
    </row>
    <row r="3690" spans="1:1" hidden="1">
      <c r="A3690" s="240"/>
    </row>
    <row r="3691" spans="1:1" hidden="1">
      <c r="A3691" s="240"/>
    </row>
    <row r="3692" spans="1:1" hidden="1">
      <c r="A3692" s="240"/>
    </row>
    <row r="3693" spans="1:1" hidden="1">
      <c r="A3693" s="240"/>
    </row>
    <row r="3694" spans="1:1" hidden="1">
      <c r="A3694" s="240"/>
    </row>
    <row r="3695" spans="1:1" hidden="1">
      <c r="A3695" s="240"/>
    </row>
    <row r="3696" spans="1:1" hidden="1">
      <c r="A3696" s="64"/>
    </row>
    <row r="3697" spans="1:1" hidden="1">
      <c r="A3697" s="64"/>
    </row>
    <row r="3698" spans="1:1" hidden="1">
      <c r="A3698" s="240"/>
    </row>
    <row r="3699" spans="1:1" hidden="1">
      <c r="A3699" s="64"/>
    </row>
    <row r="3700" spans="1:1" hidden="1">
      <c r="A3700" s="64"/>
    </row>
    <row r="3701" spans="1:1" hidden="1">
      <c r="A3701" s="240"/>
    </row>
    <row r="3702" spans="1:1" hidden="1">
      <c r="A3702" s="240"/>
    </row>
    <row r="3703" spans="1:1" ht="13.5" hidden="1" thickBot="1">
      <c r="A3703" s="611"/>
    </row>
    <row r="3704" spans="1:1" hidden="1">
      <c r="A3704" s="64"/>
    </row>
    <row r="3705" spans="1:1" hidden="1">
      <c r="A3705" s="64"/>
    </row>
    <row r="3706" spans="1:1" hidden="1">
      <c r="A3706" s="619"/>
    </row>
    <row r="3707" spans="1:1" hidden="1">
      <c r="A3707" s="212"/>
    </row>
    <row r="3708" spans="1:1" hidden="1">
      <c r="A3708" s="212"/>
    </row>
    <row r="3709" spans="1:1" hidden="1">
      <c r="A3709" s="212"/>
    </row>
    <row r="3710" spans="1:1" ht="15.75" hidden="1">
      <c r="A3710" s="384"/>
    </row>
    <row r="3711" spans="1:1" ht="15.75" hidden="1">
      <c r="A3711" s="384"/>
    </row>
    <row r="3712" spans="1:1" ht="15.75" hidden="1">
      <c r="A3712" s="384"/>
    </row>
    <row r="3713" spans="1:1" ht="15.75" hidden="1">
      <c r="A3713" s="384"/>
    </row>
    <row r="3714" spans="1:1" ht="15.75" hidden="1">
      <c r="A3714" s="384"/>
    </row>
    <row r="3715" spans="1:1" ht="15.75" hidden="1">
      <c r="A3715" s="384"/>
    </row>
    <row r="3716" spans="1:1" ht="15.75" hidden="1">
      <c r="A3716" s="384"/>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618"/>
    </row>
    <row r="3740" spans="1:1" hidden="1">
      <c r="A3740" s="262"/>
    </row>
    <row r="3741" spans="1:1" hidden="1">
      <c r="A3741" s="240"/>
    </row>
    <row r="3742" spans="1:1" hidden="1">
      <c r="A3742" s="240"/>
    </row>
    <row r="3743" spans="1:1" hidden="1">
      <c r="A3743" s="240"/>
    </row>
    <row r="3744" spans="1:1" hidden="1">
      <c r="A3744" s="240"/>
    </row>
    <row r="3745" spans="1:1" hidden="1">
      <c r="A3745" s="240"/>
    </row>
    <row r="3746" spans="1:1" hidden="1">
      <c r="A3746" s="240"/>
    </row>
    <row r="3747" spans="1:1" hidden="1">
      <c r="A3747" s="240"/>
    </row>
    <row r="3748" spans="1:1" hidden="1">
      <c r="A3748" s="240"/>
    </row>
    <row r="3749" spans="1:1" hidden="1">
      <c r="A3749" s="240"/>
    </row>
    <row r="3750" spans="1:1" hidden="1">
      <c r="A3750" s="240"/>
    </row>
    <row r="3751" spans="1:1" hidden="1">
      <c r="A3751" s="240"/>
    </row>
    <row r="3752" spans="1:1" hidden="1">
      <c r="A3752" s="240"/>
    </row>
    <row r="3753" spans="1:1" hidden="1">
      <c r="A3753" s="240"/>
    </row>
    <row r="3754" spans="1:1" hidden="1">
      <c r="A3754" s="240"/>
    </row>
    <row r="3755" spans="1:1" hidden="1">
      <c r="A3755" s="240"/>
    </row>
    <row r="3756" spans="1:1" hidden="1">
      <c r="A3756" s="240"/>
    </row>
    <row r="3757" spans="1:1" hidden="1">
      <c r="A3757" s="240"/>
    </row>
    <row r="3758" spans="1:1" hidden="1">
      <c r="A3758" s="240"/>
    </row>
    <row r="3759" spans="1:1" hidden="1">
      <c r="A3759" s="64"/>
    </row>
    <row r="3760" spans="1:1" hidden="1">
      <c r="A3760" s="64"/>
    </row>
    <row r="3761" spans="1:1" hidden="1">
      <c r="A3761" s="64"/>
    </row>
    <row r="3762" spans="1:1" hidden="1">
      <c r="A3762" s="241"/>
    </row>
    <row r="3763" spans="1:1" hidden="1">
      <c r="A3763" s="241"/>
    </row>
    <row r="3764" spans="1:1" hidden="1">
      <c r="A3764" s="241"/>
    </row>
    <row r="3765" spans="1:1" hidden="1">
      <c r="A3765" s="240"/>
    </row>
    <row r="3766" spans="1:1" hidden="1">
      <c r="A3766" s="240"/>
    </row>
    <row r="3767" spans="1:1" hidden="1">
      <c r="A3767" s="240"/>
    </row>
    <row r="3768" spans="1:1" hidden="1">
      <c r="A3768" s="240"/>
    </row>
    <row r="3769" spans="1:1" hidden="1">
      <c r="A3769" s="240"/>
    </row>
    <row r="3770" spans="1:1" hidden="1">
      <c r="A3770" s="240"/>
    </row>
    <row r="3771" spans="1:1" hidden="1">
      <c r="A3771" s="240"/>
    </row>
    <row r="3772" spans="1:1" hidden="1">
      <c r="A3772" s="240"/>
    </row>
    <row r="3773" spans="1:1" hidden="1">
      <c r="A3773" s="240"/>
    </row>
    <row r="3774" spans="1:1" hidden="1">
      <c r="A3774" s="240"/>
    </row>
    <row r="3775" spans="1:1" hidden="1">
      <c r="A3775" s="240"/>
    </row>
    <row r="3776" spans="1:1" hidden="1">
      <c r="A3776" s="240"/>
    </row>
    <row r="3777" spans="1:1" hidden="1">
      <c r="A3777" s="241"/>
    </row>
    <row r="3778" spans="1:1" hidden="1">
      <c r="A3778" s="241"/>
    </row>
    <row r="3779" spans="1:1" hidden="1">
      <c r="A3779" s="240"/>
    </row>
    <row r="3780" spans="1:1" hidden="1">
      <c r="A3780" s="240"/>
    </row>
    <row r="3781" spans="1:1" hidden="1">
      <c r="A3781" s="240"/>
    </row>
    <row r="3782" spans="1:1" ht="15.75" hidden="1">
      <c r="A3782" s="194"/>
    </row>
    <row r="3783" spans="1:1" hidden="1">
      <c r="A3783" s="240"/>
    </row>
    <row r="3784" spans="1:1" hidden="1">
      <c r="A3784" s="240"/>
    </row>
    <row r="3785" spans="1:1" hidden="1">
      <c r="A3785" s="240"/>
    </row>
    <row r="3786" spans="1:1" hidden="1">
      <c r="A3786" s="240"/>
    </row>
    <row r="3787" spans="1:1" hidden="1">
      <c r="A3787" s="240"/>
    </row>
    <row r="3788" spans="1:1" hidden="1">
      <c r="A3788" s="240"/>
    </row>
    <row r="3789" spans="1:1" hidden="1">
      <c r="A3789" s="240"/>
    </row>
    <row r="3790" spans="1:1" hidden="1">
      <c r="A3790" s="240"/>
    </row>
    <row r="3791" spans="1:1" hidden="1">
      <c r="A3791" s="240"/>
    </row>
    <row r="3792" spans="1:1" hidden="1">
      <c r="A3792" s="240"/>
    </row>
    <row r="3793" spans="1:1" hidden="1">
      <c r="A3793" s="240"/>
    </row>
    <row r="3794" spans="1:1" hidden="1">
      <c r="A3794" s="240"/>
    </row>
    <row r="3795" spans="1:1" hidden="1">
      <c r="A3795" s="240"/>
    </row>
    <row r="3796" spans="1:1" hidden="1">
      <c r="A3796" s="240"/>
    </row>
    <row r="3797" spans="1:1" hidden="1">
      <c r="A3797" s="64"/>
    </row>
    <row r="3798" spans="1:1" hidden="1">
      <c r="A3798" s="64"/>
    </row>
    <row r="3799" spans="1:1" hidden="1">
      <c r="A3799" s="240"/>
    </row>
    <row r="3800" spans="1:1" hidden="1">
      <c r="A3800" s="64"/>
    </row>
    <row r="3801" spans="1:1" hidden="1">
      <c r="A3801" s="64"/>
    </row>
    <row r="3802" spans="1:1" hidden="1">
      <c r="A3802" s="240"/>
    </row>
    <row r="3803" spans="1:1" hidden="1">
      <c r="A3803" s="240"/>
    </row>
    <row r="3804" spans="1:1" ht="13.5" hidden="1" thickBot="1">
      <c r="A3804" s="611"/>
    </row>
    <row r="3805" spans="1:1" hidden="1">
      <c r="A3805" s="64"/>
    </row>
    <row r="3806" spans="1:1" hidden="1">
      <c r="A3806" s="64"/>
    </row>
    <row r="3807" spans="1:1" hidden="1">
      <c r="A3807" s="619"/>
    </row>
    <row r="3808" spans="1:1" hidden="1">
      <c r="A3808" s="212"/>
    </row>
    <row r="3809" spans="1:1" hidden="1">
      <c r="A3809" s="212"/>
    </row>
    <row r="3810" spans="1:1" hidden="1">
      <c r="A3810" s="212"/>
    </row>
    <row r="3811" spans="1:1" ht="15.75" hidden="1">
      <c r="A3811" s="384"/>
    </row>
    <row r="3812" spans="1:1" ht="15.75" hidden="1">
      <c r="A3812" s="384"/>
    </row>
    <row r="3813" spans="1:1" ht="15.75" hidden="1">
      <c r="A3813" s="384"/>
    </row>
    <row r="3814" spans="1:1" ht="15.75" hidden="1">
      <c r="A3814" s="384"/>
    </row>
    <row r="3815" spans="1:1" ht="15.75" hidden="1">
      <c r="A3815" s="384"/>
    </row>
    <row r="3816" spans="1:1" ht="15.75" hidden="1">
      <c r="A3816" s="384"/>
    </row>
    <row r="3817" spans="1:1" ht="15.75" hidden="1">
      <c r="A3817" s="384"/>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618"/>
    </row>
    <row r="3841" spans="1:1" hidden="1">
      <c r="A3841" s="262"/>
    </row>
    <row r="3842" spans="1:1" hidden="1">
      <c r="A3842" s="240"/>
    </row>
    <row r="3843" spans="1:1" hidden="1">
      <c r="A3843" s="240"/>
    </row>
    <row r="3844" spans="1:1" hidden="1">
      <c r="A3844" s="240"/>
    </row>
    <row r="3845" spans="1:1" hidden="1">
      <c r="A3845" s="240"/>
    </row>
    <row r="3846" spans="1:1" hidden="1">
      <c r="A3846" s="240"/>
    </row>
    <row r="3847" spans="1:1" hidden="1">
      <c r="A3847" s="240"/>
    </row>
    <row r="3848" spans="1:1" hidden="1">
      <c r="A3848" s="240"/>
    </row>
    <row r="3849" spans="1:1" hidden="1">
      <c r="A3849" s="240"/>
    </row>
    <row r="3850" spans="1:1" hidden="1">
      <c r="A3850" s="240"/>
    </row>
    <row r="3851" spans="1:1" hidden="1">
      <c r="A3851" s="240"/>
    </row>
    <row r="3852" spans="1:1" hidden="1">
      <c r="A3852" s="240"/>
    </row>
    <row r="3853" spans="1:1" hidden="1">
      <c r="A3853" s="240"/>
    </row>
    <row r="3854" spans="1:1" hidden="1">
      <c r="A3854" s="240"/>
    </row>
    <row r="3855" spans="1:1" hidden="1">
      <c r="A3855" s="240"/>
    </row>
    <row r="3856" spans="1:1" hidden="1">
      <c r="A3856" s="240"/>
    </row>
    <row r="3857" spans="1:1" hidden="1">
      <c r="A3857" s="240"/>
    </row>
    <row r="3858" spans="1:1" hidden="1">
      <c r="A3858" s="240"/>
    </row>
    <row r="3859" spans="1:1" hidden="1">
      <c r="A3859" s="240"/>
    </row>
    <row r="3860" spans="1:1" hidden="1">
      <c r="A3860" s="64"/>
    </row>
    <row r="3861" spans="1:1" hidden="1">
      <c r="A3861" s="64"/>
    </row>
    <row r="3862" spans="1:1" hidden="1">
      <c r="A3862" s="64"/>
    </row>
    <row r="3863" spans="1:1" hidden="1">
      <c r="A3863" s="241"/>
    </row>
    <row r="3864" spans="1:1" hidden="1">
      <c r="A3864" s="241"/>
    </row>
    <row r="3865" spans="1:1" hidden="1">
      <c r="A3865" s="241"/>
    </row>
    <row r="3866" spans="1:1" hidden="1">
      <c r="A3866" s="240"/>
    </row>
    <row r="3867" spans="1:1" hidden="1">
      <c r="A3867" s="240"/>
    </row>
    <row r="3868" spans="1:1" hidden="1">
      <c r="A3868" s="240"/>
    </row>
    <row r="3869" spans="1:1" hidden="1">
      <c r="A3869" s="240"/>
    </row>
    <row r="3870" spans="1:1" hidden="1">
      <c r="A3870" s="240"/>
    </row>
    <row r="3871" spans="1:1" hidden="1">
      <c r="A3871" s="240"/>
    </row>
    <row r="3872" spans="1:1" hidden="1">
      <c r="A3872" s="240"/>
    </row>
    <row r="3873" spans="1:1" hidden="1">
      <c r="A3873" s="240"/>
    </row>
    <row r="3874" spans="1:1" hidden="1">
      <c r="A3874" s="240"/>
    </row>
    <row r="3875" spans="1:1" hidden="1">
      <c r="A3875" s="240"/>
    </row>
    <row r="3876" spans="1:1" hidden="1">
      <c r="A3876" s="240"/>
    </row>
    <row r="3877" spans="1:1" hidden="1">
      <c r="A3877" s="240"/>
    </row>
    <row r="3878" spans="1:1" hidden="1">
      <c r="A3878" s="241"/>
    </row>
    <row r="3879" spans="1:1" hidden="1">
      <c r="A3879" s="241"/>
    </row>
    <row r="3880" spans="1:1" hidden="1">
      <c r="A3880" s="240"/>
    </row>
    <row r="3881" spans="1:1" hidden="1">
      <c r="A3881" s="240"/>
    </row>
    <row r="3882" spans="1:1" hidden="1">
      <c r="A3882" s="240"/>
    </row>
    <row r="3883" spans="1:1" ht="15.75" hidden="1">
      <c r="A3883" s="194"/>
    </row>
    <row r="3884" spans="1:1" hidden="1">
      <c r="A3884" s="240"/>
    </row>
    <row r="3885" spans="1:1" hidden="1">
      <c r="A3885" s="240"/>
    </row>
    <row r="3886" spans="1:1" hidden="1">
      <c r="A3886" s="240"/>
    </row>
    <row r="3887" spans="1:1" hidden="1">
      <c r="A3887" s="240"/>
    </row>
    <row r="3888" spans="1:1" hidden="1">
      <c r="A3888" s="240"/>
    </row>
    <row r="3889" spans="1:1" hidden="1">
      <c r="A3889" s="240"/>
    </row>
    <row r="3890" spans="1:1" hidden="1">
      <c r="A3890" s="240"/>
    </row>
    <row r="3891" spans="1:1" hidden="1">
      <c r="A3891" s="240"/>
    </row>
    <row r="3892" spans="1:1" hidden="1">
      <c r="A3892" s="240"/>
    </row>
    <row r="3893" spans="1:1" hidden="1">
      <c r="A3893" s="240"/>
    </row>
    <row r="3894" spans="1:1" hidden="1">
      <c r="A3894" s="240"/>
    </row>
    <row r="3895" spans="1:1" hidden="1">
      <c r="A3895" s="240"/>
    </row>
    <row r="3896" spans="1:1" hidden="1">
      <c r="A3896" s="240"/>
    </row>
    <row r="3897" spans="1:1" hidden="1">
      <c r="A3897" s="240"/>
    </row>
    <row r="3898" spans="1:1" hidden="1">
      <c r="A3898" s="64"/>
    </row>
    <row r="3899" spans="1:1" hidden="1">
      <c r="A3899" s="64"/>
    </row>
    <row r="3900" spans="1:1" hidden="1">
      <c r="A3900" s="240"/>
    </row>
    <row r="3901" spans="1:1" hidden="1">
      <c r="A3901" s="64"/>
    </row>
    <row r="3902" spans="1:1" hidden="1">
      <c r="A3902" s="64"/>
    </row>
    <row r="3903" spans="1:1" hidden="1">
      <c r="A3903" s="240"/>
    </row>
    <row r="3904" spans="1:1" hidden="1">
      <c r="A3904" s="240"/>
    </row>
    <row r="3905" spans="1:1" ht="13.5" hidden="1" thickBot="1">
      <c r="A3905" s="611"/>
    </row>
    <row r="3906" spans="1:1" hidden="1">
      <c r="A3906" s="64"/>
    </row>
    <row r="3907" spans="1:1" hidden="1">
      <c r="A3907" s="64"/>
    </row>
    <row r="3908" spans="1:1" hidden="1">
      <c r="A3908" s="619"/>
    </row>
    <row r="3909" spans="1:1" hidden="1">
      <c r="A3909" s="212"/>
    </row>
    <row r="3910" spans="1:1" hidden="1">
      <c r="A3910" s="212"/>
    </row>
    <row r="3911" spans="1:1" hidden="1">
      <c r="A3911" s="212"/>
    </row>
    <row r="3912" spans="1:1" ht="15.75" hidden="1">
      <c r="A3912" s="384"/>
    </row>
    <row r="3913" spans="1:1" ht="15.75" hidden="1">
      <c r="A3913" s="384"/>
    </row>
    <row r="3914" spans="1:1" ht="15.75" hidden="1">
      <c r="A3914" s="384"/>
    </row>
    <row r="3915" spans="1:1" ht="15.75" hidden="1">
      <c r="A3915" s="384"/>
    </row>
    <row r="3916" spans="1:1" ht="15.75" hidden="1">
      <c r="A3916" s="384"/>
    </row>
    <row r="3917" spans="1:1" ht="15.75" hidden="1">
      <c r="A3917" s="384"/>
    </row>
    <row r="3918" spans="1:1" ht="15.75" hidden="1">
      <c r="A3918" s="384"/>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618"/>
    </row>
    <row r="3942" spans="1:1" hidden="1">
      <c r="A3942" s="262"/>
    </row>
    <row r="3943" spans="1:1" hidden="1">
      <c r="A3943" s="240"/>
    </row>
    <row r="3944" spans="1:1" hidden="1">
      <c r="A3944" s="240"/>
    </row>
    <row r="3945" spans="1:1" hidden="1">
      <c r="A3945" s="240"/>
    </row>
    <row r="3946" spans="1:1" hidden="1">
      <c r="A3946" s="240"/>
    </row>
    <row r="3947" spans="1:1" hidden="1">
      <c r="A3947" s="240"/>
    </row>
    <row r="3948" spans="1:1" hidden="1">
      <c r="A3948" s="240"/>
    </row>
    <row r="3949" spans="1:1" hidden="1">
      <c r="A3949" s="240"/>
    </row>
    <row r="3950" spans="1:1" hidden="1">
      <c r="A3950" s="240"/>
    </row>
    <row r="3951" spans="1:1" hidden="1">
      <c r="A3951" s="240"/>
    </row>
    <row r="3952" spans="1:1" hidden="1">
      <c r="A3952" s="240"/>
    </row>
    <row r="3953" spans="1:1" hidden="1">
      <c r="A3953" s="240"/>
    </row>
    <row r="3954" spans="1:1" hidden="1">
      <c r="A3954" s="240"/>
    </row>
    <row r="3955" spans="1:1" hidden="1">
      <c r="A3955" s="240"/>
    </row>
    <row r="3956" spans="1:1" hidden="1">
      <c r="A3956" s="240"/>
    </row>
    <row r="3957" spans="1:1" hidden="1">
      <c r="A3957" s="240"/>
    </row>
    <row r="3958" spans="1:1" hidden="1">
      <c r="A3958" s="240"/>
    </row>
    <row r="3959" spans="1:1" hidden="1">
      <c r="A3959" s="240"/>
    </row>
    <row r="3960" spans="1:1" hidden="1">
      <c r="A3960" s="240"/>
    </row>
    <row r="3961" spans="1:1" hidden="1">
      <c r="A3961" s="64"/>
    </row>
    <row r="3962" spans="1:1" hidden="1">
      <c r="A3962" s="64"/>
    </row>
    <row r="3963" spans="1:1" hidden="1">
      <c r="A3963" s="64"/>
    </row>
    <row r="3964" spans="1:1" hidden="1">
      <c r="A3964" s="241"/>
    </row>
    <row r="3965" spans="1:1" hidden="1">
      <c r="A3965" s="241"/>
    </row>
    <row r="3966" spans="1:1" hidden="1">
      <c r="A3966" s="241"/>
    </row>
    <row r="3967" spans="1:1" hidden="1">
      <c r="A3967" s="240"/>
    </row>
    <row r="3968" spans="1:1" hidden="1">
      <c r="A3968" s="240"/>
    </row>
    <row r="3969" spans="1:1" hidden="1">
      <c r="A3969" s="240"/>
    </row>
    <row r="3970" spans="1:1" hidden="1">
      <c r="A3970" s="240"/>
    </row>
    <row r="3971" spans="1:1" hidden="1">
      <c r="A3971" s="240"/>
    </row>
    <row r="3972" spans="1:1" hidden="1">
      <c r="A3972" s="240"/>
    </row>
    <row r="3973" spans="1:1" hidden="1">
      <c r="A3973" s="240"/>
    </row>
    <row r="3974" spans="1:1" hidden="1">
      <c r="A3974" s="240"/>
    </row>
    <row r="3975" spans="1:1" hidden="1">
      <c r="A3975" s="240"/>
    </row>
    <row r="3976" spans="1:1" hidden="1">
      <c r="A3976" s="240"/>
    </row>
    <row r="3977" spans="1:1" hidden="1">
      <c r="A3977" s="240"/>
    </row>
    <row r="3978" spans="1:1" hidden="1">
      <c r="A3978" s="240"/>
    </row>
    <row r="3979" spans="1:1" hidden="1">
      <c r="A3979" s="241"/>
    </row>
    <row r="3980" spans="1:1" hidden="1">
      <c r="A3980" s="241"/>
    </row>
    <row r="3981" spans="1:1" hidden="1">
      <c r="A3981" s="240"/>
    </row>
    <row r="3982" spans="1:1" hidden="1">
      <c r="A3982" s="240"/>
    </row>
    <row r="3983" spans="1:1" hidden="1">
      <c r="A3983" s="240"/>
    </row>
    <row r="3984" spans="1:1" ht="15.75" hidden="1">
      <c r="A3984" s="194"/>
    </row>
    <row r="3985" spans="1:1" hidden="1">
      <c r="A3985" s="240"/>
    </row>
    <row r="3986" spans="1:1" hidden="1">
      <c r="A3986" s="240"/>
    </row>
    <row r="3987" spans="1:1" hidden="1">
      <c r="A3987" s="240"/>
    </row>
    <row r="3988" spans="1:1" hidden="1">
      <c r="A3988" s="240"/>
    </row>
    <row r="3989" spans="1:1" hidden="1">
      <c r="A3989" s="240"/>
    </row>
    <row r="3990" spans="1:1" hidden="1">
      <c r="A3990" s="240"/>
    </row>
    <row r="3991" spans="1:1" hidden="1">
      <c r="A3991" s="240"/>
    </row>
    <row r="3992" spans="1:1" hidden="1">
      <c r="A3992" s="240"/>
    </row>
    <row r="3993" spans="1:1" hidden="1">
      <c r="A3993" s="240"/>
    </row>
    <row r="3994" spans="1:1" hidden="1">
      <c r="A3994" s="240"/>
    </row>
    <row r="3995" spans="1:1" hidden="1">
      <c r="A3995" s="240"/>
    </row>
    <row r="3996" spans="1:1" hidden="1">
      <c r="A3996" s="240"/>
    </row>
    <row r="3997" spans="1:1" hidden="1">
      <c r="A3997" s="240"/>
    </row>
    <row r="3998" spans="1:1" hidden="1">
      <c r="A3998" s="240"/>
    </row>
    <row r="3999" spans="1:1" hidden="1">
      <c r="A3999" s="64"/>
    </row>
    <row r="4000" spans="1:1" hidden="1">
      <c r="A4000" s="64"/>
    </row>
    <row r="4001" spans="1:1" hidden="1">
      <c r="A4001" s="240"/>
    </row>
    <row r="4002" spans="1:1" hidden="1">
      <c r="A4002" s="64"/>
    </row>
    <row r="4003" spans="1:1" hidden="1">
      <c r="A4003" s="64"/>
    </row>
    <row r="4004" spans="1:1" hidden="1">
      <c r="A4004" s="240"/>
    </row>
    <row r="4005" spans="1:1" hidden="1">
      <c r="A4005" s="240"/>
    </row>
    <row r="4006" spans="1:1" ht="13.5" hidden="1" thickBot="1">
      <c r="A4006" s="611"/>
    </row>
    <row r="4007" spans="1:1" hidden="1">
      <c r="A4007" s="64"/>
    </row>
    <row r="4008" spans="1:1" hidden="1">
      <c r="A4008" s="64"/>
    </row>
    <row r="4009" spans="1:1" hidden="1">
      <c r="A4009" s="619"/>
    </row>
    <row r="4010" spans="1:1" hidden="1">
      <c r="A4010" s="212"/>
    </row>
    <row r="4011" spans="1:1" hidden="1">
      <c r="A4011" s="212"/>
    </row>
    <row r="4012" spans="1:1" hidden="1">
      <c r="A4012" s="212"/>
    </row>
    <row r="4013" spans="1:1" ht="15.75" hidden="1">
      <c r="A4013" s="384"/>
    </row>
    <row r="4014" spans="1:1" ht="15.75" hidden="1">
      <c r="A4014" s="384"/>
    </row>
    <row r="4015" spans="1:1" ht="15.75" hidden="1">
      <c r="A4015" s="384"/>
    </row>
    <row r="4016" spans="1:1" ht="15.75" hidden="1">
      <c r="A4016" s="384"/>
    </row>
    <row r="4017" spans="1:1" ht="15.75" hidden="1">
      <c r="A4017" s="384"/>
    </row>
    <row r="4018" spans="1:1" ht="15.75" hidden="1">
      <c r="A4018" s="384"/>
    </row>
    <row r="4019" spans="1:1" ht="15.75" hidden="1">
      <c r="A4019" s="384"/>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618"/>
    </row>
    <row r="4043" spans="1:1" hidden="1">
      <c r="A4043" s="262"/>
    </row>
    <row r="4044" spans="1:1" hidden="1">
      <c r="A4044" s="240"/>
    </row>
    <row r="4045" spans="1:1" hidden="1">
      <c r="A4045" s="240"/>
    </row>
    <row r="4046" spans="1:1" hidden="1">
      <c r="A4046" s="240"/>
    </row>
    <row r="4047" spans="1:1" hidden="1">
      <c r="A4047" s="240"/>
    </row>
    <row r="4048" spans="1:1" hidden="1">
      <c r="A4048" s="240"/>
    </row>
    <row r="4049" spans="1:1" hidden="1">
      <c r="A4049" s="240"/>
    </row>
    <row r="4050" spans="1:1" hidden="1">
      <c r="A4050" s="240"/>
    </row>
    <row r="4051" spans="1:1" hidden="1">
      <c r="A4051" s="240"/>
    </row>
    <row r="4052" spans="1:1" hidden="1">
      <c r="A4052" s="240"/>
    </row>
    <row r="4053" spans="1:1" hidden="1">
      <c r="A4053" s="240"/>
    </row>
    <row r="4054" spans="1:1" hidden="1">
      <c r="A4054" s="240"/>
    </row>
    <row r="4055" spans="1:1" hidden="1">
      <c r="A4055" s="240"/>
    </row>
    <row r="4056" spans="1:1" hidden="1">
      <c r="A4056" s="240"/>
    </row>
    <row r="4057" spans="1:1" hidden="1">
      <c r="A4057" s="240"/>
    </row>
    <row r="4058" spans="1:1" hidden="1">
      <c r="A4058" s="240"/>
    </row>
    <row r="4059" spans="1:1" hidden="1">
      <c r="A4059" s="240"/>
    </row>
    <row r="4060" spans="1:1" hidden="1">
      <c r="A4060" s="240"/>
    </row>
    <row r="4061" spans="1:1" hidden="1">
      <c r="A4061" s="240"/>
    </row>
    <row r="4062" spans="1:1" hidden="1">
      <c r="A4062" s="64"/>
    </row>
    <row r="4063" spans="1:1" hidden="1">
      <c r="A4063" s="64"/>
    </row>
    <row r="4064" spans="1:1" hidden="1">
      <c r="A4064" s="64"/>
    </row>
    <row r="4065" spans="1:1" hidden="1">
      <c r="A4065" s="241"/>
    </row>
    <row r="4066" spans="1:1" hidden="1">
      <c r="A4066" s="241"/>
    </row>
    <row r="4067" spans="1:1" hidden="1">
      <c r="A4067" s="241"/>
    </row>
    <row r="4068" spans="1:1" hidden="1">
      <c r="A4068" s="240"/>
    </row>
    <row r="4069" spans="1:1" hidden="1">
      <c r="A4069" s="240"/>
    </row>
    <row r="4070" spans="1:1" hidden="1">
      <c r="A4070" s="240"/>
    </row>
    <row r="4071" spans="1:1" hidden="1">
      <c r="A4071" s="240"/>
    </row>
    <row r="4072" spans="1:1" hidden="1">
      <c r="A4072" s="240"/>
    </row>
    <row r="4073" spans="1:1" hidden="1">
      <c r="A4073" s="240"/>
    </row>
    <row r="4074" spans="1:1" hidden="1">
      <c r="A4074" s="240"/>
    </row>
    <row r="4075" spans="1:1" hidden="1">
      <c r="A4075" s="240"/>
    </row>
    <row r="4076" spans="1:1" hidden="1">
      <c r="A4076" s="240"/>
    </row>
    <row r="4077" spans="1:1" hidden="1">
      <c r="A4077" s="240"/>
    </row>
    <row r="4078" spans="1:1" hidden="1">
      <c r="A4078" s="240"/>
    </row>
    <row r="4079" spans="1:1" hidden="1">
      <c r="A4079" s="240"/>
    </row>
    <row r="4080" spans="1:1" hidden="1">
      <c r="A4080" s="241"/>
    </row>
    <row r="4081" spans="1:1" hidden="1">
      <c r="A4081" s="241"/>
    </row>
    <row r="4082" spans="1:1" hidden="1">
      <c r="A4082" s="240"/>
    </row>
    <row r="4083" spans="1:1" hidden="1">
      <c r="A4083" s="240"/>
    </row>
    <row r="4084" spans="1:1" hidden="1">
      <c r="A4084" s="240"/>
    </row>
    <row r="4085" spans="1:1" ht="15.75" hidden="1">
      <c r="A4085" s="194"/>
    </row>
    <row r="4086" spans="1:1" hidden="1">
      <c r="A4086" s="240"/>
    </row>
    <row r="4087" spans="1:1" hidden="1">
      <c r="A4087" s="240"/>
    </row>
    <row r="4088" spans="1:1" hidden="1">
      <c r="A4088" s="240"/>
    </row>
    <row r="4089" spans="1:1" hidden="1">
      <c r="A4089" s="240"/>
    </row>
    <row r="4090" spans="1:1" hidden="1">
      <c r="A4090" s="240"/>
    </row>
    <row r="4091" spans="1:1" hidden="1">
      <c r="A4091" s="240"/>
    </row>
    <row r="4092" spans="1:1" hidden="1">
      <c r="A4092" s="240"/>
    </row>
    <row r="4093" spans="1:1" hidden="1">
      <c r="A4093" s="240"/>
    </row>
    <row r="4094" spans="1:1" hidden="1">
      <c r="A4094" s="240"/>
    </row>
    <row r="4095" spans="1:1" hidden="1">
      <c r="A4095" s="240"/>
    </row>
    <row r="4096" spans="1:1" hidden="1">
      <c r="A4096" s="240"/>
    </row>
    <row r="4097" spans="1:1" hidden="1">
      <c r="A4097" s="240"/>
    </row>
    <row r="4098" spans="1:1" hidden="1">
      <c r="A4098" s="240"/>
    </row>
    <row r="4099" spans="1:1" hidden="1">
      <c r="A4099" s="240"/>
    </row>
    <row r="4100" spans="1:1" hidden="1">
      <c r="A4100" s="64"/>
    </row>
    <row r="4101" spans="1:1" hidden="1">
      <c r="A4101" s="64"/>
    </row>
    <row r="4102" spans="1:1" hidden="1">
      <c r="A4102" s="240"/>
    </row>
    <row r="4103" spans="1:1" hidden="1">
      <c r="A4103" s="64"/>
    </row>
    <row r="4104" spans="1:1" hidden="1">
      <c r="A4104" s="64"/>
    </row>
    <row r="4105" spans="1:1" hidden="1">
      <c r="A4105" s="240"/>
    </row>
    <row r="4106" spans="1:1" hidden="1">
      <c r="A4106" s="240"/>
    </row>
    <row r="4107" spans="1:1" ht="13.5" hidden="1" thickBot="1">
      <c r="A4107" s="611"/>
    </row>
    <row r="4108" spans="1:1" hidden="1">
      <c r="A4108" s="64"/>
    </row>
    <row r="4109" spans="1:1" hidden="1">
      <c r="A4109" s="64"/>
    </row>
    <row r="4110" spans="1:1" hidden="1">
      <c r="A4110" s="619"/>
    </row>
    <row r="4111" spans="1:1" hidden="1">
      <c r="A4111" s="212"/>
    </row>
    <row r="4112" spans="1:1" hidden="1">
      <c r="A4112" s="212"/>
    </row>
    <row r="4113" spans="1:1" hidden="1">
      <c r="A4113" s="212"/>
    </row>
    <row r="4114" spans="1:1" ht="15.75" hidden="1">
      <c r="A4114" s="384"/>
    </row>
    <row r="4115" spans="1:1" ht="15.75" hidden="1">
      <c r="A4115" s="384"/>
    </row>
    <row r="4116" spans="1:1" ht="15.75" hidden="1">
      <c r="A4116" s="384"/>
    </row>
    <row r="4117" spans="1:1" ht="15.75" hidden="1">
      <c r="A4117" s="384"/>
    </row>
    <row r="4118" spans="1:1" ht="15.75" hidden="1">
      <c r="A4118" s="384"/>
    </row>
    <row r="4119" spans="1:1" ht="15.75" hidden="1">
      <c r="A4119" s="384"/>
    </row>
    <row r="4120" spans="1:1" ht="15.75" hidden="1">
      <c r="A4120" s="384"/>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618"/>
    </row>
    <row r="4144" spans="1:1" hidden="1">
      <c r="A4144" s="262"/>
    </row>
    <row r="4145" spans="1:1" hidden="1">
      <c r="A4145" s="240"/>
    </row>
    <row r="4146" spans="1:1" hidden="1">
      <c r="A4146" s="240"/>
    </row>
    <row r="4147" spans="1:1" hidden="1">
      <c r="A4147" s="240"/>
    </row>
    <row r="4148" spans="1:1" hidden="1">
      <c r="A4148" s="240"/>
    </row>
    <row r="4149" spans="1:1" hidden="1">
      <c r="A4149" s="240"/>
    </row>
    <row r="4150" spans="1:1" hidden="1">
      <c r="A4150" s="240"/>
    </row>
    <row r="4151" spans="1:1" hidden="1">
      <c r="A4151" s="240"/>
    </row>
    <row r="4152" spans="1:1" hidden="1">
      <c r="A4152" s="240"/>
    </row>
    <row r="4153" spans="1:1" hidden="1">
      <c r="A4153" s="240"/>
    </row>
    <row r="4154" spans="1:1" hidden="1">
      <c r="A4154" s="240"/>
    </row>
    <row r="4155" spans="1:1" hidden="1">
      <c r="A4155" s="240"/>
    </row>
    <row r="4156" spans="1:1" hidden="1">
      <c r="A4156" s="240"/>
    </row>
    <row r="4157" spans="1:1" hidden="1">
      <c r="A4157" s="240"/>
    </row>
    <row r="4158" spans="1:1" hidden="1">
      <c r="A4158" s="240"/>
    </row>
    <row r="4159" spans="1:1" hidden="1">
      <c r="A4159" s="240"/>
    </row>
    <row r="4160" spans="1:1" hidden="1">
      <c r="A4160" s="240"/>
    </row>
    <row r="4161" spans="1:1" hidden="1">
      <c r="A4161" s="240"/>
    </row>
    <row r="4162" spans="1:1" hidden="1">
      <c r="A4162" s="240"/>
    </row>
    <row r="4163" spans="1:1" hidden="1">
      <c r="A4163" s="64"/>
    </row>
    <row r="4164" spans="1:1" hidden="1">
      <c r="A4164" s="64"/>
    </row>
    <row r="4165" spans="1:1" hidden="1">
      <c r="A4165" s="64"/>
    </row>
    <row r="4166" spans="1:1" hidden="1">
      <c r="A4166" s="241"/>
    </row>
    <row r="4167" spans="1:1" hidden="1">
      <c r="A4167" s="241"/>
    </row>
    <row r="4168" spans="1:1" hidden="1">
      <c r="A4168" s="241"/>
    </row>
    <row r="4169" spans="1:1" hidden="1">
      <c r="A4169" s="240"/>
    </row>
    <row r="4170" spans="1:1" hidden="1">
      <c r="A4170" s="240"/>
    </row>
    <row r="4171" spans="1:1" hidden="1">
      <c r="A4171" s="240"/>
    </row>
    <row r="4172" spans="1:1" hidden="1">
      <c r="A4172" s="240"/>
    </row>
    <row r="4173" spans="1:1" hidden="1">
      <c r="A4173" s="240"/>
    </row>
    <row r="4174" spans="1:1" hidden="1">
      <c r="A4174" s="240"/>
    </row>
    <row r="4175" spans="1:1" hidden="1">
      <c r="A4175" s="240"/>
    </row>
    <row r="4176" spans="1:1" hidden="1">
      <c r="A4176" s="240"/>
    </row>
    <row r="4177" spans="1:1" hidden="1">
      <c r="A4177" s="240"/>
    </row>
    <row r="4178" spans="1:1" hidden="1">
      <c r="A4178" s="240"/>
    </row>
    <row r="4179" spans="1:1" hidden="1">
      <c r="A4179" s="240"/>
    </row>
    <row r="4180" spans="1:1" hidden="1">
      <c r="A4180" s="240"/>
    </row>
    <row r="4181" spans="1:1" hidden="1">
      <c r="A4181" s="241"/>
    </row>
    <row r="4182" spans="1:1" hidden="1">
      <c r="A4182" s="241"/>
    </row>
    <row r="4183" spans="1:1" hidden="1">
      <c r="A4183" s="240"/>
    </row>
    <row r="4184" spans="1:1" hidden="1">
      <c r="A4184" s="240"/>
    </row>
    <row r="4185" spans="1:1" hidden="1">
      <c r="A4185" s="240"/>
    </row>
    <row r="4186" spans="1:1" ht="15.75" hidden="1">
      <c r="A4186" s="194"/>
    </row>
    <row r="4187" spans="1:1" hidden="1">
      <c r="A4187" s="240"/>
    </row>
    <row r="4188" spans="1:1" hidden="1">
      <c r="A4188" s="240"/>
    </row>
    <row r="4189" spans="1:1" hidden="1">
      <c r="A4189" s="240"/>
    </row>
    <row r="4190" spans="1:1" hidden="1">
      <c r="A4190" s="240"/>
    </row>
    <row r="4191" spans="1:1" hidden="1">
      <c r="A4191" s="240"/>
    </row>
    <row r="4192" spans="1:1" hidden="1">
      <c r="A4192" s="240"/>
    </row>
    <row r="4193" spans="1:1" hidden="1">
      <c r="A4193" s="240"/>
    </row>
    <row r="4194" spans="1:1" hidden="1">
      <c r="A4194" s="240"/>
    </row>
    <row r="4195" spans="1:1" hidden="1">
      <c r="A4195" s="240"/>
    </row>
    <row r="4196" spans="1:1" hidden="1">
      <c r="A4196" s="240"/>
    </row>
    <row r="4197" spans="1:1" hidden="1">
      <c r="A4197" s="240"/>
    </row>
    <row r="4198" spans="1:1" hidden="1">
      <c r="A4198" s="240"/>
    </row>
    <row r="4199" spans="1:1" hidden="1">
      <c r="A4199" s="240"/>
    </row>
    <row r="4200" spans="1:1" hidden="1">
      <c r="A4200" s="240"/>
    </row>
    <row r="4201" spans="1:1" hidden="1">
      <c r="A4201" s="64"/>
    </row>
    <row r="4202" spans="1:1" hidden="1">
      <c r="A4202" s="64"/>
    </row>
    <row r="4203" spans="1:1" hidden="1">
      <c r="A4203" s="240"/>
    </row>
    <row r="4204" spans="1:1" hidden="1">
      <c r="A4204" s="64"/>
    </row>
    <row r="4205" spans="1:1" hidden="1">
      <c r="A4205" s="64"/>
    </row>
    <row r="4206" spans="1:1" hidden="1">
      <c r="A4206" s="240"/>
    </row>
    <row r="4207" spans="1:1" hidden="1">
      <c r="A4207" s="240"/>
    </row>
    <row r="4208" spans="1:1" ht="13.5" hidden="1" thickBot="1">
      <c r="A4208" s="611"/>
    </row>
    <row r="4209" spans="1:1" hidden="1">
      <c r="A4209" s="64"/>
    </row>
    <row r="4210" spans="1:1" hidden="1">
      <c r="A4210" s="64"/>
    </row>
    <row r="4211" spans="1:1" hidden="1">
      <c r="A4211" s="619"/>
    </row>
    <row r="4212" spans="1:1" hidden="1">
      <c r="A4212" s="212"/>
    </row>
    <row r="4213" spans="1:1" hidden="1">
      <c r="A4213" s="212"/>
    </row>
    <row r="4214" spans="1:1" hidden="1">
      <c r="A4214" s="212"/>
    </row>
    <row r="4215" spans="1:1" ht="15.75" hidden="1">
      <c r="A4215" s="384"/>
    </row>
    <row r="4216" spans="1:1" ht="15.75" hidden="1">
      <c r="A4216" s="384"/>
    </row>
    <row r="4217" spans="1:1" ht="15.75" hidden="1">
      <c r="A4217" s="384"/>
    </row>
    <row r="4218" spans="1:1" ht="15.75" hidden="1">
      <c r="A4218" s="384"/>
    </row>
    <row r="4219" spans="1:1" ht="15.75" hidden="1">
      <c r="A4219" s="384"/>
    </row>
    <row r="4220" spans="1:1" ht="15.75" hidden="1">
      <c r="A4220" s="384"/>
    </row>
    <row r="4221" spans="1:1" ht="15.75" hidden="1">
      <c r="A4221" s="384"/>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618"/>
    </row>
    <row r="4245" spans="1:1" hidden="1">
      <c r="A4245" s="262"/>
    </row>
    <row r="4246" spans="1:1" hidden="1">
      <c r="A4246" s="240"/>
    </row>
    <row r="4247" spans="1:1" hidden="1">
      <c r="A4247" s="240"/>
    </row>
    <row r="4248" spans="1:1" hidden="1">
      <c r="A4248" s="240"/>
    </row>
    <row r="4249" spans="1:1" hidden="1">
      <c r="A4249" s="240"/>
    </row>
    <row r="4250" spans="1:1" hidden="1">
      <c r="A4250" s="240"/>
    </row>
    <row r="4251" spans="1:1" hidden="1">
      <c r="A4251" s="240"/>
    </row>
    <row r="4252" spans="1:1" hidden="1">
      <c r="A4252" s="240"/>
    </row>
    <row r="4253" spans="1:1" hidden="1">
      <c r="A4253" s="240"/>
    </row>
    <row r="4254" spans="1:1" hidden="1">
      <c r="A4254" s="240"/>
    </row>
    <row r="4255" spans="1:1" hidden="1">
      <c r="A4255" s="240"/>
    </row>
    <row r="4256" spans="1:1" hidden="1">
      <c r="A4256" s="240"/>
    </row>
    <row r="4257" spans="1:1" hidden="1">
      <c r="A4257" s="240"/>
    </row>
    <row r="4258" spans="1:1" hidden="1">
      <c r="A4258" s="240"/>
    </row>
    <row r="4259" spans="1:1" hidden="1">
      <c r="A4259" s="240"/>
    </row>
    <row r="4260" spans="1:1" hidden="1">
      <c r="A4260" s="240"/>
    </row>
    <row r="4261" spans="1:1" hidden="1">
      <c r="A4261" s="240"/>
    </row>
    <row r="4262" spans="1:1" hidden="1">
      <c r="A4262" s="240"/>
    </row>
    <row r="4263" spans="1:1" hidden="1">
      <c r="A4263" s="240"/>
    </row>
    <row r="4264" spans="1:1" hidden="1">
      <c r="A4264" s="64"/>
    </row>
    <row r="4265" spans="1:1" hidden="1">
      <c r="A4265" s="64"/>
    </row>
    <row r="4266" spans="1:1" hidden="1">
      <c r="A4266" s="64"/>
    </row>
    <row r="4267" spans="1:1" hidden="1">
      <c r="A4267" s="241"/>
    </row>
    <row r="4268" spans="1:1" hidden="1">
      <c r="A4268" s="241"/>
    </row>
    <row r="4269" spans="1:1" hidden="1">
      <c r="A4269" s="241"/>
    </row>
    <row r="4270" spans="1:1" hidden="1">
      <c r="A4270" s="240"/>
    </row>
    <row r="4271" spans="1:1" hidden="1">
      <c r="A4271" s="240"/>
    </row>
    <row r="4272" spans="1:1" hidden="1">
      <c r="A4272" s="240"/>
    </row>
    <row r="4273" spans="1:1" hidden="1">
      <c r="A4273" s="240"/>
    </row>
    <row r="4274" spans="1:1" hidden="1">
      <c r="A4274" s="240"/>
    </row>
    <row r="4275" spans="1:1" hidden="1">
      <c r="A4275" s="240"/>
    </row>
    <row r="4276" spans="1:1" hidden="1">
      <c r="A4276" s="240"/>
    </row>
    <row r="4277" spans="1:1" hidden="1">
      <c r="A4277" s="240"/>
    </row>
    <row r="4278" spans="1:1" hidden="1">
      <c r="A4278" s="240"/>
    </row>
    <row r="4279" spans="1:1" hidden="1">
      <c r="A4279" s="240"/>
    </row>
    <row r="4280" spans="1:1" hidden="1">
      <c r="A4280" s="240"/>
    </row>
    <row r="4281" spans="1:1" hidden="1">
      <c r="A4281" s="240"/>
    </row>
    <row r="4282" spans="1:1" hidden="1">
      <c r="A4282" s="241"/>
    </row>
    <row r="4283" spans="1:1" hidden="1">
      <c r="A4283" s="241"/>
    </row>
    <row r="4284" spans="1:1" hidden="1">
      <c r="A4284" s="240"/>
    </row>
    <row r="4285" spans="1:1" hidden="1">
      <c r="A4285" s="240"/>
    </row>
    <row r="4286" spans="1:1" hidden="1">
      <c r="A4286" s="240"/>
    </row>
    <row r="4287" spans="1:1" ht="15.75" hidden="1">
      <c r="A4287" s="194"/>
    </row>
    <row r="4288" spans="1:1" hidden="1">
      <c r="A4288" s="240"/>
    </row>
    <row r="4289" spans="1:1" hidden="1">
      <c r="A4289" s="240"/>
    </row>
    <row r="4290" spans="1:1" hidden="1">
      <c r="A4290" s="240"/>
    </row>
    <row r="4291" spans="1:1" hidden="1">
      <c r="A4291" s="240"/>
    </row>
    <row r="4292" spans="1:1" hidden="1">
      <c r="A4292" s="240"/>
    </row>
    <row r="4293" spans="1:1" hidden="1">
      <c r="A4293" s="240"/>
    </row>
    <row r="4294" spans="1:1" hidden="1">
      <c r="A4294" s="240"/>
    </row>
    <row r="4295" spans="1:1" hidden="1">
      <c r="A4295" s="240"/>
    </row>
    <row r="4296" spans="1:1" hidden="1">
      <c r="A4296" s="240"/>
    </row>
    <row r="4297" spans="1:1" hidden="1">
      <c r="A4297" s="240"/>
    </row>
    <row r="4298" spans="1:1" hidden="1">
      <c r="A4298" s="240"/>
    </row>
    <row r="4299" spans="1:1" hidden="1">
      <c r="A4299" s="240"/>
    </row>
    <row r="4300" spans="1:1" hidden="1">
      <c r="A4300" s="240"/>
    </row>
    <row r="4301" spans="1:1" hidden="1">
      <c r="A4301" s="240"/>
    </row>
    <row r="4302" spans="1:1" hidden="1">
      <c r="A4302" s="64"/>
    </row>
    <row r="4303" spans="1:1" hidden="1">
      <c r="A4303" s="64"/>
    </row>
    <row r="4304" spans="1:1" hidden="1">
      <c r="A4304" s="240"/>
    </row>
    <row r="4305" spans="1:1" hidden="1">
      <c r="A4305" s="64"/>
    </row>
    <row r="4306" spans="1:1" hidden="1">
      <c r="A4306" s="64"/>
    </row>
    <row r="4307" spans="1:1" hidden="1">
      <c r="A4307" s="240"/>
    </row>
    <row r="4308" spans="1:1" hidden="1">
      <c r="A4308" s="240"/>
    </row>
    <row r="4309" spans="1:1" ht="13.5" hidden="1" thickBot="1">
      <c r="A4309" s="611"/>
    </row>
    <row r="4310" spans="1:1" hidden="1">
      <c r="A4310" s="64"/>
    </row>
    <row r="4311" spans="1:1" hidden="1">
      <c r="A4311" s="64"/>
    </row>
    <row r="4312" spans="1:1" hidden="1">
      <c r="A4312" s="619"/>
    </row>
    <row r="4313" spans="1:1" hidden="1">
      <c r="A4313" s="212"/>
    </row>
    <row r="4314" spans="1:1" hidden="1">
      <c r="A4314" s="212"/>
    </row>
    <row r="4315" spans="1:1" hidden="1">
      <c r="A4315" s="212"/>
    </row>
    <row r="4316" spans="1:1" ht="15.75" hidden="1">
      <c r="A4316" s="384"/>
    </row>
    <row r="4317" spans="1:1" ht="15.75" hidden="1">
      <c r="A4317" s="384"/>
    </row>
    <row r="4318" spans="1:1" ht="15.75" hidden="1">
      <c r="A4318" s="384"/>
    </row>
    <row r="4319" spans="1:1" ht="15.75" hidden="1">
      <c r="A4319" s="384"/>
    </row>
    <row r="4320" spans="1:1" ht="15.75" hidden="1">
      <c r="A4320" s="384"/>
    </row>
    <row r="4321" spans="1:1" ht="15.75" hidden="1">
      <c r="A4321" s="384"/>
    </row>
    <row r="4322" spans="1:1" ht="15.75" hidden="1">
      <c r="A4322" s="384"/>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618"/>
    </row>
    <row r="4346" spans="1:1" hidden="1">
      <c r="A4346" s="262"/>
    </row>
    <row r="4347" spans="1:1" hidden="1">
      <c r="A4347" s="240"/>
    </row>
    <row r="4348" spans="1:1" hidden="1">
      <c r="A4348" s="240"/>
    </row>
    <row r="4349" spans="1:1" hidden="1">
      <c r="A4349" s="240"/>
    </row>
    <row r="4350" spans="1:1" hidden="1">
      <c r="A4350" s="240"/>
    </row>
    <row r="4351" spans="1:1" hidden="1">
      <c r="A4351" s="240"/>
    </row>
    <row r="4352" spans="1:1" hidden="1">
      <c r="A4352" s="240"/>
    </row>
    <row r="4353" spans="1:1" hidden="1">
      <c r="A4353" s="240"/>
    </row>
    <row r="4354" spans="1:1" hidden="1">
      <c r="A4354" s="240"/>
    </row>
    <row r="4355" spans="1:1" hidden="1">
      <c r="A4355" s="240"/>
    </row>
    <row r="4356" spans="1:1" hidden="1">
      <c r="A4356" s="240"/>
    </row>
    <row r="4357" spans="1:1" hidden="1">
      <c r="A4357" s="240"/>
    </row>
    <row r="4358" spans="1:1" hidden="1">
      <c r="A4358" s="240"/>
    </row>
    <row r="4359" spans="1:1" hidden="1">
      <c r="A4359" s="240"/>
    </row>
    <row r="4360" spans="1:1" hidden="1">
      <c r="A4360" s="240"/>
    </row>
    <row r="4361" spans="1:1" hidden="1">
      <c r="A4361" s="240"/>
    </row>
    <row r="4362" spans="1:1" hidden="1">
      <c r="A4362" s="240"/>
    </row>
    <row r="4363" spans="1:1" hidden="1">
      <c r="A4363" s="240"/>
    </row>
    <row r="4364" spans="1:1" hidden="1">
      <c r="A4364" s="240"/>
    </row>
    <row r="4365" spans="1:1" hidden="1">
      <c r="A4365" s="64"/>
    </row>
    <row r="4366" spans="1:1" hidden="1">
      <c r="A4366" s="64"/>
    </row>
    <row r="4367" spans="1:1" hidden="1">
      <c r="A4367" s="64"/>
    </row>
    <row r="4368" spans="1:1" hidden="1">
      <c r="A4368" s="241"/>
    </row>
    <row r="4369" spans="1:1" hidden="1">
      <c r="A4369" s="241"/>
    </row>
    <row r="4370" spans="1:1" hidden="1">
      <c r="A4370" s="241"/>
    </row>
    <row r="4371" spans="1:1" hidden="1">
      <c r="A4371" s="240"/>
    </row>
    <row r="4372" spans="1:1" hidden="1">
      <c r="A4372" s="240"/>
    </row>
    <row r="4373" spans="1:1" hidden="1">
      <c r="A4373" s="240"/>
    </row>
    <row r="4374" spans="1:1" hidden="1">
      <c r="A4374" s="240"/>
    </row>
    <row r="4375" spans="1:1" hidden="1">
      <c r="A4375" s="240"/>
    </row>
    <row r="4376" spans="1:1" hidden="1">
      <c r="A4376" s="240"/>
    </row>
    <row r="4377" spans="1:1" hidden="1">
      <c r="A4377" s="240"/>
    </row>
    <row r="4378" spans="1:1" hidden="1">
      <c r="A4378" s="240"/>
    </row>
    <row r="4379" spans="1:1" hidden="1">
      <c r="A4379" s="240"/>
    </row>
    <row r="4380" spans="1:1" hidden="1">
      <c r="A4380" s="240"/>
    </row>
    <row r="4381" spans="1:1" hidden="1">
      <c r="A4381" s="240"/>
    </row>
    <row r="4382" spans="1:1" hidden="1">
      <c r="A4382" s="240"/>
    </row>
    <row r="4383" spans="1:1" hidden="1">
      <c r="A4383" s="241"/>
    </row>
    <row r="4384" spans="1:1" hidden="1">
      <c r="A4384" s="241"/>
    </row>
    <row r="4385" spans="1:1" hidden="1">
      <c r="A4385" s="240"/>
    </row>
    <row r="4386" spans="1:1" hidden="1">
      <c r="A4386" s="240"/>
    </row>
    <row r="4387" spans="1:1" hidden="1">
      <c r="A4387" s="240"/>
    </row>
    <row r="4388" spans="1:1" ht="15.75" hidden="1">
      <c r="A4388" s="194"/>
    </row>
    <row r="4389" spans="1:1" hidden="1">
      <c r="A4389" s="240"/>
    </row>
    <row r="4390" spans="1:1" hidden="1">
      <c r="A4390" s="240"/>
    </row>
    <row r="4391" spans="1:1" hidden="1">
      <c r="A4391" s="240"/>
    </row>
    <row r="4392" spans="1:1" hidden="1">
      <c r="A4392" s="240"/>
    </row>
    <row r="4393" spans="1:1" hidden="1">
      <c r="A4393" s="240"/>
    </row>
    <row r="4394" spans="1:1" hidden="1">
      <c r="A4394" s="240"/>
    </row>
    <row r="4395" spans="1:1" hidden="1">
      <c r="A4395" s="240"/>
    </row>
    <row r="4396" spans="1:1" hidden="1">
      <c r="A4396" s="240"/>
    </row>
    <row r="4397" spans="1:1" hidden="1">
      <c r="A4397" s="240"/>
    </row>
    <row r="4398" spans="1:1" hidden="1">
      <c r="A4398" s="240"/>
    </row>
    <row r="4399" spans="1:1" hidden="1">
      <c r="A4399" s="240"/>
    </row>
    <row r="4400" spans="1:1" hidden="1">
      <c r="A4400" s="240"/>
    </row>
    <row r="4401" spans="1:1" hidden="1">
      <c r="A4401" s="240"/>
    </row>
    <row r="4402" spans="1:1" hidden="1">
      <c r="A4402" s="240"/>
    </row>
    <row r="4403" spans="1:1" hidden="1">
      <c r="A4403" s="64"/>
    </row>
    <row r="4404" spans="1:1" hidden="1">
      <c r="A4404" s="64"/>
    </row>
    <row r="4405" spans="1:1" hidden="1">
      <c r="A4405" s="240"/>
    </row>
    <row r="4406" spans="1:1" hidden="1">
      <c r="A4406" s="64"/>
    </row>
    <row r="4407" spans="1:1" hidden="1">
      <c r="A4407" s="64"/>
    </row>
    <row r="4408" spans="1:1" hidden="1">
      <c r="A4408" s="240"/>
    </row>
    <row r="4409" spans="1:1" hidden="1">
      <c r="A4409" s="240"/>
    </row>
    <row r="4410" spans="1:1" ht="13.5" hidden="1" thickBot="1">
      <c r="A4410" s="611"/>
    </row>
    <row r="4411" spans="1:1" hidden="1">
      <c r="A4411" s="64"/>
    </row>
    <row r="4412" spans="1:1" hidden="1">
      <c r="A4412" s="64"/>
    </row>
    <row r="4413" spans="1:1" hidden="1">
      <c r="A4413" s="619"/>
    </row>
    <row r="4414" spans="1:1" hidden="1">
      <c r="A4414" s="212"/>
    </row>
    <row r="4415" spans="1:1" hidden="1">
      <c r="A4415" s="212"/>
    </row>
    <row r="4416" spans="1:1" hidden="1">
      <c r="A4416" s="212"/>
    </row>
    <row r="4417" spans="1:1" ht="15.75" hidden="1">
      <c r="A4417" s="384"/>
    </row>
    <row r="4418" spans="1:1" ht="15.75" hidden="1">
      <c r="A4418" s="384"/>
    </row>
    <row r="4419" spans="1:1" ht="15.75" hidden="1">
      <c r="A4419" s="384"/>
    </row>
    <row r="4420" spans="1:1" ht="15.75" hidden="1">
      <c r="A4420" s="384"/>
    </row>
    <row r="4421" spans="1:1" ht="15.75" hidden="1">
      <c r="A4421" s="384"/>
    </row>
    <row r="4422" spans="1:1" ht="15.75" hidden="1">
      <c r="A4422" s="384"/>
    </row>
    <row r="4423" spans="1:1" ht="15.75" hidden="1">
      <c r="A4423" s="384"/>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618"/>
    </row>
    <row r="4447" spans="1:1" hidden="1">
      <c r="A4447" s="262"/>
    </row>
    <row r="4448" spans="1:1" hidden="1">
      <c r="A4448" s="240"/>
    </row>
    <row r="4449" spans="1:1" hidden="1">
      <c r="A4449" s="240"/>
    </row>
    <row r="4450" spans="1:1" hidden="1">
      <c r="A4450" s="240"/>
    </row>
    <row r="4451" spans="1:1" hidden="1">
      <c r="A4451" s="240"/>
    </row>
    <row r="4452" spans="1:1" hidden="1">
      <c r="A4452" s="240"/>
    </row>
    <row r="4453" spans="1:1" hidden="1">
      <c r="A4453" s="240"/>
    </row>
    <row r="4454" spans="1:1" hidden="1">
      <c r="A4454" s="240"/>
    </row>
    <row r="4455" spans="1:1" hidden="1">
      <c r="A4455" s="240"/>
    </row>
    <row r="4456" spans="1:1" hidden="1">
      <c r="A4456" s="240"/>
    </row>
    <row r="4457" spans="1:1" hidden="1">
      <c r="A4457" s="240"/>
    </row>
    <row r="4458" spans="1:1" hidden="1">
      <c r="A4458" s="240"/>
    </row>
    <row r="4459" spans="1:1" hidden="1">
      <c r="A4459" s="240"/>
    </row>
    <row r="4460" spans="1:1" hidden="1">
      <c r="A4460" s="240"/>
    </row>
    <row r="4461" spans="1:1" hidden="1">
      <c r="A4461" s="240"/>
    </row>
    <row r="4462" spans="1:1" hidden="1">
      <c r="A4462" s="240"/>
    </row>
    <row r="4463" spans="1:1" hidden="1">
      <c r="A4463" s="240"/>
    </row>
    <row r="4464" spans="1:1" hidden="1">
      <c r="A4464" s="240"/>
    </row>
    <row r="4465" spans="1:1" hidden="1">
      <c r="A4465" s="240"/>
    </row>
    <row r="4466" spans="1:1" hidden="1">
      <c r="A4466" s="64"/>
    </row>
    <row r="4467" spans="1:1" hidden="1">
      <c r="A4467" s="64"/>
    </row>
    <row r="4468" spans="1:1" hidden="1">
      <c r="A4468" s="64"/>
    </row>
    <row r="4469" spans="1:1" hidden="1">
      <c r="A4469" s="241"/>
    </row>
    <row r="4470" spans="1:1" hidden="1">
      <c r="A4470" s="241"/>
    </row>
    <row r="4471" spans="1:1" hidden="1">
      <c r="A4471" s="241"/>
    </row>
    <row r="4472" spans="1:1" hidden="1">
      <c r="A4472" s="240"/>
    </row>
    <row r="4473" spans="1:1" hidden="1">
      <c r="A4473" s="240"/>
    </row>
    <row r="4474" spans="1:1" hidden="1">
      <c r="A4474" s="240"/>
    </row>
    <row r="4475" spans="1:1" hidden="1">
      <c r="A4475" s="240"/>
    </row>
    <row r="4476" spans="1:1" hidden="1">
      <c r="A4476" s="240"/>
    </row>
    <row r="4477" spans="1:1" hidden="1">
      <c r="A4477" s="240"/>
    </row>
    <row r="4478" spans="1:1" hidden="1">
      <c r="A4478" s="240"/>
    </row>
    <row r="4479" spans="1:1" hidden="1">
      <c r="A4479" s="240"/>
    </row>
    <row r="4480" spans="1:1" hidden="1">
      <c r="A4480" s="240"/>
    </row>
    <row r="4481" spans="1:1" hidden="1">
      <c r="A4481" s="240"/>
    </row>
    <row r="4482" spans="1:1" hidden="1">
      <c r="A4482" s="240"/>
    </row>
    <row r="4483" spans="1:1" hidden="1">
      <c r="A4483" s="240"/>
    </row>
    <row r="4484" spans="1:1" hidden="1">
      <c r="A4484" s="241"/>
    </row>
    <row r="4485" spans="1:1" hidden="1">
      <c r="A4485" s="241"/>
    </row>
    <row r="4486" spans="1:1" hidden="1">
      <c r="A4486" s="240"/>
    </row>
    <row r="4487" spans="1:1" hidden="1">
      <c r="A4487" s="240"/>
    </row>
    <row r="4488" spans="1:1" hidden="1">
      <c r="A4488" s="240"/>
    </row>
    <row r="4489" spans="1:1" ht="15.75" hidden="1">
      <c r="A4489" s="194"/>
    </row>
    <row r="4490" spans="1:1" hidden="1">
      <c r="A4490" s="240"/>
    </row>
    <row r="4491" spans="1:1" hidden="1">
      <c r="A4491" s="240"/>
    </row>
    <row r="4492" spans="1:1" hidden="1">
      <c r="A4492" s="240"/>
    </row>
    <row r="4493" spans="1:1" hidden="1">
      <c r="A4493" s="240"/>
    </row>
    <row r="4494" spans="1:1" hidden="1">
      <c r="A4494" s="240"/>
    </row>
    <row r="4495" spans="1:1" hidden="1">
      <c r="A4495" s="240"/>
    </row>
    <row r="4496" spans="1:1" hidden="1">
      <c r="A4496" s="240"/>
    </row>
    <row r="4497" spans="1:1" hidden="1">
      <c r="A4497" s="240"/>
    </row>
    <row r="4498" spans="1:1" hidden="1">
      <c r="A4498" s="240"/>
    </row>
    <row r="4499" spans="1:1" hidden="1">
      <c r="A4499" s="240"/>
    </row>
    <row r="4500" spans="1:1" hidden="1">
      <c r="A4500" s="240"/>
    </row>
    <row r="4501" spans="1:1" hidden="1">
      <c r="A4501" s="240"/>
    </row>
    <row r="4502" spans="1:1" hidden="1">
      <c r="A4502" s="240"/>
    </row>
    <row r="4503" spans="1:1" hidden="1">
      <c r="A4503" s="240"/>
    </row>
    <row r="4504" spans="1:1" hidden="1">
      <c r="A4504" s="64"/>
    </row>
    <row r="4505" spans="1:1" hidden="1">
      <c r="A4505" s="64"/>
    </row>
    <row r="4506" spans="1:1" hidden="1">
      <c r="A4506" s="240"/>
    </row>
    <row r="4507" spans="1:1" hidden="1">
      <c r="A4507" s="64"/>
    </row>
    <row r="4508" spans="1:1" hidden="1">
      <c r="A4508" s="64"/>
    </row>
    <row r="4509" spans="1:1" hidden="1">
      <c r="A4509" s="240"/>
    </row>
    <row r="4510" spans="1:1" hidden="1">
      <c r="A4510" s="240"/>
    </row>
    <row r="4511" spans="1:1" ht="13.5" hidden="1" thickBot="1">
      <c r="A4511" s="611"/>
    </row>
    <row r="4512" spans="1:1" hidden="1">
      <c r="A4512" s="64"/>
    </row>
    <row r="4513" spans="1:1" hidden="1">
      <c r="A4513" s="64"/>
    </row>
    <row r="4514" spans="1:1" hidden="1">
      <c r="A4514" s="619"/>
    </row>
    <row r="4515" spans="1:1" hidden="1">
      <c r="A4515" s="212"/>
    </row>
    <row r="4516" spans="1:1" hidden="1">
      <c r="A4516" s="212"/>
    </row>
    <row r="4517" spans="1:1" hidden="1">
      <c r="A4517" s="212"/>
    </row>
    <row r="4518" spans="1:1" ht="15.75" hidden="1">
      <c r="A4518" s="384"/>
    </row>
    <row r="4519" spans="1:1" ht="15.75" hidden="1">
      <c r="A4519" s="384"/>
    </row>
    <row r="4520" spans="1:1" ht="15.75" hidden="1">
      <c r="A4520" s="384"/>
    </row>
    <row r="4521" spans="1:1" ht="15.75" hidden="1">
      <c r="A4521" s="384"/>
    </row>
    <row r="4522" spans="1:1" ht="15.75" hidden="1">
      <c r="A4522" s="384"/>
    </row>
    <row r="4523" spans="1:1" ht="15.75" hidden="1">
      <c r="A4523" s="384"/>
    </row>
    <row r="4524" spans="1:1" ht="15.75" hidden="1">
      <c r="A4524" s="384"/>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618"/>
    </row>
    <row r="4548" spans="1:1" hidden="1">
      <c r="A4548" s="262"/>
    </row>
    <row r="4549" spans="1:1" hidden="1">
      <c r="A4549" s="240"/>
    </row>
    <row r="4550" spans="1:1" hidden="1">
      <c r="A4550" s="240"/>
    </row>
    <row r="4551" spans="1:1" hidden="1">
      <c r="A4551" s="240"/>
    </row>
    <row r="4552" spans="1:1" hidden="1">
      <c r="A4552" s="240"/>
    </row>
    <row r="4553" spans="1:1" hidden="1">
      <c r="A4553" s="240"/>
    </row>
    <row r="4554" spans="1:1" hidden="1">
      <c r="A4554" s="240"/>
    </row>
    <row r="4555" spans="1:1" hidden="1">
      <c r="A4555" s="240"/>
    </row>
    <row r="4556" spans="1:1" hidden="1">
      <c r="A4556" s="240"/>
    </row>
    <row r="4557" spans="1:1" hidden="1">
      <c r="A4557" s="240"/>
    </row>
    <row r="4558" spans="1:1" hidden="1">
      <c r="A4558" s="240"/>
    </row>
    <row r="4559" spans="1:1" hidden="1">
      <c r="A4559" s="240"/>
    </row>
    <row r="4560" spans="1:1" hidden="1">
      <c r="A4560" s="240"/>
    </row>
    <row r="4561" spans="1:1" hidden="1">
      <c r="A4561" s="240"/>
    </row>
    <row r="4562" spans="1:1" hidden="1">
      <c r="A4562" s="240"/>
    </row>
    <row r="4563" spans="1:1" hidden="1">
      <c r="A4563" s="240"/>
    </row>
    <row r="4564" spans="1:1" hidden="1">
      <c r="A4564" s="240"/>
    </row>
    <row r="4565" spans="1:1" hidden="1">
      <c r="A4565" s="240"/>
    </row>
    <row r="4566" spans="1:1" hidden="1">
      <c r="A4566" s="240"/>
    </row>
    <row r="4567" spans="1:1" hidden="1">
      <c r="A4567" s="64"/>
    </row>
    <row r="4568" spans="1:1" hidden="1">
      <c r="A4568" s="64"/>
    </row>
    <row r="4569" spans="1:1" hidden="1">
      <c r="A4569" s="64"/>
    </row>
    <row r="4570" spans="1:1" hidden="1">
      <c r="A4570" s="241"/>
    </row>
    <row r="4571" spans="1:1" hidden="1">
      <c r="A4571" s="241"/>
    </row>
    <row r="4572" spans="1:1" hidden="1">
      <c r="A4572" s="241"/>
    </row>
    <row r="4573" spans="1:1" hidden="1">
      <c r="A4573" s="240"/>
    </row>
    <row r="4574" spans="1:1" hidden="1">
      <c r="A4574" s="240"/>
    </row>
    <row r="4575" spans="1:1" hidden="1">
      <c r="A4575" s="240"/>
    </row>
    <row r="4576" spans="1:1" hidden="1">
      <c r="A4576" s="240"/>
    </row>
    <row r="4577" spans="1:1" hidden="1">
      <c r="A4577" s="240"/>
    </row>
    <row r="4578" spans="1:1" hidden="1">
      <c r="A4578" s="240"/>
    </row>
    <row r="4579" spans="1:1" hidden="1">
      <c r="A4579" s="240"/>
    </row>
    <row r="4580" spans="1:1" hidden="1">
      <c r="A4580" s="240"/>
    </row>
    <row r="4581" spans="1:1" hidden="1">
      <c r="A4581" s="240"/>
    </row>
    <row r="4582" spans="1:1" hidden="1">
      <c r="A4582" s="240"/>
    </row>
    <row r="4583" spans="1:1" hidden="1">
      <c r="A4583" s="240"/>
    </row>
    <row r="4584" spans="1:1" hidden="1">
      <c r="A4584" s="240"/>
    </row>
    <row r="4585" spans="1:1" hidden="1">
      <c r="A4585" s="241"/>
    </row>
    <row r="4586" spans="1:1" hidden="1">
      <c r="A4586" s="241"/>
    </row>
    <row r="4587" spans="1:1" hidden="1">
      <c r="A4587" s="240"/>
    </row>
    <row r="4588" spans="1:1" hidden="1">
      <c r="A4588" s="240"/>
    </row>
    <row r="4589" spans="1:1" hidden="1">
      <c r="A4589" s="240"/>
    </row>
    <row r="4590" spans="1:1" ht="15.75" hidden="1">
      <c r="A4590" s="194"/>
    </row>
    <row r="4591" spans="1:1" hidden="1">
      <c r="A4591" s="240"/>
    </row>
    <row r="4592" spans="1:1" hidden="1">
      <c r="A4592" s="240"/>
    </row>
    <row r="4593" spans="1:1" hidden="1">
      <c r="A4593" s="240"/>
    </row>
    <row r="4594" spans="1:1" hidden="1">
      <c r="A4594" s="240"/>
    </row>
    <row r="4595" spans="1:1" hidden="1">
      <c r="A4595" s="240"/>
    </row>
    <row r="4596" spans="1:1" hidden="1">
      <c r="A4596" s="240"/>
    </row>
    <row r="4597" spans="1:1" hidden="1">
      <c r="A4597" s="240"/>
    </row>
    <row r="4598" spans="1:1" hidden="1">
      <c r="A4598" s="240"/>
    </row>
    <row r="4599" spans="1:1" hidden="1">
      <c r="A4599" s="240"/>
    </row>
    <row r="4600" spans="1:1" hidden="1">
      <c r="A4600" s="240"/>
    </row>
    <row r="4601" spans="1:1" hidden="1">
      <c r="A4601" s="240"/>
    </row>
    <row r="4602" spans="1:1" hidden="1">
      <c r="A4602" s="240"/>
    </row>
    <row r="4603" spans="1:1" hidden="1">
      <c r="A4603" s="240"/>
    </row>
    <row r="4604" spans="1:1" hidden="1">
      <c r="A4604" s="240"/>
    </row>
    <row r="4605" spans="1:1" hidden="1">
      <c r="A4605" s="64"/>
    </row>
    <row r="4606" spans="1:1" hidden="1">
      <c r="A4606" s="64"/>
    </row>
    <row r="4607" spans="1:1" hidden="1">
      <c r="A4607" s="240"/>
    </row>
    <row r="4608" spans="1:1" hidden="1">
      <c r="A4608" s="64"/>
    </row>
    <row r="4609" spans="1:1" hidden="1">
      <c r="A4609" s="64"/>
    </row>
    <row r="4610" spans="1:1" hidden="1">
      <c r="A4610" s="240"/>
    </row>
    <row r="4611" spans="1:1" hidden="1">
      <c r="A4611" s="240"/>
    </row>
    <row r="4612" spans="1:1" ht="13.5" hidden="1" thickBot="1">
      <c r="A4612" s="611"/>
    </row>
    <row r="4613" spans="1:1" hidden="1">
      <c r="A4613" s="64"/>
    </row>
    <row r="4614" spans="1:1" hidden="1">
      <c r="A4614" s="64"/>
    </row>
    <row r="4615" spans="1:1" hidden="1">
      <c r="A4615" s="619"/>
    </row>
    <row r="4616" spans="1:1" hidden="1">
      <c r="A4616" s="212"/>
    </row>
    <row r="4617" spans="1:1" hidden="1">
      <c r="A4617" s="212"/>
    </row>
    <row r="4618" spans="1:1" hidden="1">
      <c r="A4618" s="212"/>
    </row>
    <row r="4619" spans="1:1" ht="15.75" hidden="1">
      <c r="A4619" s="384"/>
    </row>
    <row r="4620" spans="1:1" ht="15.75" hidden="1">
      <c r="A4620" s="384"/>
    </row>
    <row r="4621" spans="1:1" ht="15.75" hidden="1">
      <c r="A4621" s="384"/>
    </row>
    <row r="4622" spans="1:1" ht="15.75" hidden="1">
      <c r="A4622" s="384"/>
    </row>
    <row r="4623" spans="1:1" ht="15.75" hidden="1">
      <c r="A4623" s="384"/>
    </row>
    <row r="4624" spans="1:1" ht="15.75" hidden="1">
      <c r="A4624" s="384"/>
    </row>
    <row r="4625" spans="1:1" ht="15.75" hidden="1">
      <c r="A4625" s="384"/>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618"/>
    </row>
    <row r="4649" spans="1:1" hidden="1">
      <c r="A4649" s="262"/>
    </row>
    <row r="4650" spans="1:1" hidden="1">
      <c r="A4650" s="240"/>
    </row>
    <row r="4651" spans="1:1" hidden="1">
      <c r="A4651" s="240"/>
    </row>
    <row r="4652" spans="1:1" hidden="1">
      <c r="A4652" s="240"/>
    </row>
    <row r="4653" spans="1:1" hidden="1">
      <c r="A4653" s="240"/>
    </row>
    <row r="4654" spans="1:1" hidden="1">
      <c r="A4654" s="240"/>
    </row>
    <row r="4655" spans="1:1" hidden="1">
      <c r="A4655" s="240"/>
    </row>
    <row r="4656" spans="1:1" hidden="1">
      <c r="A4656" s="240"/>
    </row>
    <row r="4657" spans="1:1" hidden="1">
      <c r="A4657" s="240"/>
    </row>
    <row r="4658" spans="1:1" hidden="1">
      <c r="A4658" s="240"/>
    </row>
    <row r="4659" spans="1:1" hidden="1">
      <c r="A4659" s="240"/>
    </row>
    <row r="4660" spans="1:1" hidden="1">
      <c r="A4660" s="240"/>
    </row>
    <row r="4661" spans="1:1" hidden="1">
      <c r="A4661" s="240"/>
    </row>
    <row r="4662" spans="1:1" hidden="1">
      <c r="A4662" s="240"/>
    </row>
    <row r="4663" spans="1:1" hidden="1">
      <c r="A4663" s="240"/>
    </row>
    <row r="4664" spans="1:1" hidden="1">
      <c r="A4664" s="240"/>
    </row>
    <row r="4665" spans="1:1" hidden="1">
      <c r="A4665" s="240"/>
    </row>
    <row r="4666" spans="1:1" hidden="1">
      <c r="A4666" s="240"/>
    </row>
    <row r="4667" spans="1:1" hidden="1">
      <c r="A4667" s="240"/>
    </row>
    <row r="4668" spans="1:1" hidden="1">
      <c r="A4668" s="64"/>
    </row>
    <row r="4669" spans="1:1" hidden="1">
      <c r="A4669" s="64"/>
    </row>
    <row r="4670" spans="1:1" hidden="1">
      <c r="A4670" s="64"/>
    </row>
    <row r="4671" spans="1:1" hidden="1">
      <c r="A4671" s="241"/>
    </row>
    <row r="4672" spans="1:1" hidden="1">
      <c r="A4672" s="241"/>
    </row>
    <row r="4673" spans="1:1" hidden="1">
      <c r="A4673" s="241"/>
    </row>
    <row r="4674" spans="1:1" hidden="1">
      <c r="A4674" s="240"/>
    </row>
    <row r="4675" spans="1:1" hidden="1">
      <c r="A4675" s="240"/>
    </row>
    <row r="4676" spans="1:1" hidden="1">
      <c r="A4676" s="240"/>
    </row>
    <row r="4677" spans="1:1" hidden="1">
      <c r="A4677" s="240"/>
    </row>
    <row r="4678" spans="1:1" hidden="1">
      <c r="A4678" s="240"/>
    </row>
    <row r="4679" spans="1:1" hidden="1">
      <c r="A4679" s="240"/>
    </row>
    <row r="4680" spans="1:1" hidden="1">
      <c r="A4680" s="240"/>
    </row>
    <row r="4681" spans="1:1" hidden="1">
      <c r="A4681" s="240"/>
    </row>
    <row r="4682" spans="1:1" hidden="1">
      <c r="A4682" s="240"/>
    </row>
    <row r="4683" spans="1:1" hidden="1">
      <c r="A4683" s="240"/>
    </row>
    <row r="4684" spans="1:1" hidden="1">
      <c r="A4684" s="240"/>
    </row>
    <row r="4685" spans="1:1" hidden="1">
      <c r="A4685" s="240"/>
    </row>
    <row r="4686" spans="1:1" hidden="1">
      <c r="A4686" s="241"/>
    </row>
    <row r="4687" spans="1:1" hidden="1">
      <c r="A4687" s="241"/>
    </row>
    <row r="4688" spans="1:1" hidden="1">
      <c r="A4688" s="240"/>
    </row>
    <row r="4689" spans="1:1" hidden="1">
      <c r="A4689" s="240"/>
    </row>
    <row r="4690" spans="1:1" hidden="1">
      <c r="A4690" s="240"/>
    </row>
    <row r="4691" spans="1:1" ht="15.75" hidden="1">
      <c r="A4691" s="194"/>
    </row>
    <row r="4692" spans="1:1" hidden="1">
      <c r="A4692" s="240"/>
    </row>
    <row r="4693" spans="1:1" hidden="1">
      <c r="A4693" s="240"/>
    </row>
    <row r="4694" spans="1:1" hidden="1">
      <c r="A4694" s="240"/>
    </row>
    <row r="4695" spans="1:1" hidden="1">
      <c r="A4695" s="240"/>
    </row>
    <row r="4696" spans="1:1" hidden="1">
      <c r="A4696" s="240"/>
    </row>
    <row r="4697" spans="1:1" hidden="1">
      <c r="A4697" s="240"/>
    </row>
    <row r="4698" spans="1:1" hidden="1">
      <c r="A4698" s="240"/>
    </row>
    <row r="4699" spans="1:1" hidden="1">
      <c r="A4699" s="240"/>
    </row>
    <row r="4700" spans="1:1" hidden="1">
      <c r="A4700" s="240"/>
    </row>
    <row r="4701" spans="1:1" hidden="1">
      <c r="A4701" s="240"/>
    </row>
    <row r="4702" spans="1:1" hidden="1">
      <c r="A4702" s="240"/>
    </row>
    <row r="4703" spans="1:1" hidden="1">
      <c r="A4703" s="240"/>
    </row>
    <row r="4704" spans="1:1" hidden="1">
      <c r="A4704" s="240"/>
    </row>
    <row r="4705" spans="1:1" hidden="1">
      <c r="A4705" s="240"/>
    </row>
    <row r="4706" spans="1:1" hidden="1">
      <c r="A4706" s="64"/>
    </row>
    <row r="4707" spans="1:1" hidden="1">
      <c r="A4707" s="64"/>
    </row>
    <row r="4708" spans="1:1" hidden="1">
      <c r="A4708" s="240"/>
    </row>
    <row r="4709" spans="1:1" hidden="1">
      <c r="A4709" s="64"/>
    </row>
    <row r="4710" spans="1:1" hidden="1">
      <c r="A4710" s="64"/>
    </row>
    <row r="4711" spans="1:1" hidden="1">
      <c r="A4711" s="240"/>
    </row>
    <row r="4712" spans="1:1" hidden="1">
      <c r="A4712" s="240"/>
    </row>
    <row r="4713" spans="1:1" ht="13.5" hidden="1" thickBot="1">
      <c r="A4713" s="611"/>
    </row>
    <row r="4714" spans="1:1" hidden="1">
      <c r="A4714" s="64"/>
    </row>
    <row r="4715" spans="1:1" hidden="1">
      <c r="A4715" s="64"/>
    </row>
    <row r="4716" spans="1:1" hidden="1">
      <c r="A4716" s="619"/>
    </row>
    <row r="4717" spans="1:1" hidden="1">
      <c r="A4717" s="212"/>
    </row>
    <row r="4718" spans="1:1" hidden="1">
      <c r="A4718" s="212"/>
    </row>
    <row r="4719" spans="1:1" hidden="1">
      <c r="A4719" s="212"/>
    </row>
    <row r="4720" spans="1:1" ht="15.75" hidden="1">
      <c r="A4720" s="384"/>
    </row>
    <row r="4721" spans="1:1" ht="15.75" hidden="1">
      <c r="A4721" s="384"/>
    </row>
    <row r="4722" spans="1:1" ht="15.75" hidden="1">
      <c r="A4722" s="384"/>
    </row>
    <row r="4723" spans="1:1" ht="15.75" hidden="1">
      <c r="A4723" s="384"/>
    </row>
    <row r="4724" spans="1:1" ht="15.75" hidden="1">
      <c r="A4724" s="384"/>
    </row>
    <row r="4725" spans="1:1" ht="15.75" hidden="1">
      <c r="A4725" s="384"/>
    </row>
    <row r="4726" spans="1:1" ht="15.75" hidden="1">
      <c r="A4726" s="384"/>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618"/>
    </row>
    <row r="4750" spans="1:1" hidden="1">
      <c r="A4750" s="262"/>
    </row>
    <row r="4751" spans="1:1" hidden="1">
      <c r="A4751" s="240"/>
    </row>
    <row r="4752" spans="1:1" hidden="1">
      <c r="A4752" s="240"/>
    </row>
    <row r="4753" spans="1:1" hidden="1">
      <c r="A4753" s="240"/>
    </row>
    <row r="4754" spans="1:1" hidden="1">
      <c r="A4754" s="240"/>
    </row>
    <row r="4755" spans="1:1" hidden="1">
      <c r="A4755" s="240"/>
    </row>
    <row r="4756" spans="1:1" hidden="1">
      <c r="A4756" s="240"/>
    </row>
    <row r="4757" spans="1:1" hidden="1">
      <c r="A4757" s="240"/>
    </row>
    <row r="4758" spans="1:1" hidden="1">
      <c r="A4758" s="240"/>
    </row>
    <row r="4759" spans="1:1" hidden="1">
      <c r="A4759" s="240"/>
    </row>
    <row r="4760" spans="1:1" hidden="1">
      <c r="A4760" s="240"/>
    </row>
    <row r="4761" spans="1:1" hidden="1">
      <c r="A4761" s="240"/>
    </row>
    <row r="4762" spans="1:1" hidden="1">
      <c r="A4762" s="240"/>
    </row>
    <row r="4763" spans="1:1" hidden="1">
      <c r="A4763" s="240"/>
    </row>
    <row r="4764" spans="1:1" hidden="1">
      <c r="A4764" s="240"/>
    </row>
    <row r="4765" spans="1:1" hidden="1">
      <c r="A4765" s="240"/>
    </row>
    <row r="4766" spans="1:1" hidden="1">
      <c r="A4766" s="240"/>
    </row>
    <row r="4767" spans="1:1" hidden="1">
      <c r="A4767" s="240"/>
    </row>
    <row r="4768" spans="1:1" hidden="1">
      <c r="A4768" s="240"/>
    </row>
    <row r="4769" spans="1:1" hidden="1">
      <c r="A4769" s="64"/>
    </row>
    <row r="4770" spans="1:1" hidden="1">
      <c r="A4770" s="64"/>
    </row>
    <row r="4771" spans="1:1" hidden="1">
      <c r="A4771" s="64"/>
    </row>
    <row r="4772" spans="1:1" hidden="1">
      <c r="A4772" s="241"/>
    </row>
    <row r="4773" spans="1:1" hidden="1">
      <c r="A4773" s="241"/>
    </row>
    <row r="4774" spans="1:1" hidden="1">
      <c r="A4774" s="241"/>
    </row>
    <row r="4775" spans="1:1" hidden="1">
      <c r="A4775" s="240"/>
    </row>
    <row r="4776" spans="1:1" hidden="1">
      <c r="A4776" s="240"/>
    </row>
    <row r="4777" spans="1:1" hidden="1">
      <c r="A4777" s="240"/>
    </row>
    <row r="4778" spans="1:1" hidden="1">
      <c r="A4778" s="240"/>
    </row>
    <row r="4779" spans="1:1" hidden="1">
      <c r="A4779" s="240"/>
    </row>
    <row r="4780" spans="1:1" hidden="1">
      <c r="A4780" s="240"/>
    </row>
    <row r="4781" spans="1:1" hidden="1">
      <c r="A4781" s="240"/>
    </row>
    <row r="4782" spans="1:1" hidden="1">
      <c r="A4782" s="240"/>
    </row>
    <row r="4783" spans="1:1" hidden="1">
      <c r="A4783" s="240"/>
    </row>
    <row r="4784" spans="1:1" hidden="1">
      <c r="A4784" s="240"/>
    </row>
    <row r="4785" spans="1:1" hidden="1">
      <c r="A4785" s="240"/>
    </row>
    <row r="4786" spans="1:1" hidden="1">
      <c r="A4786" s="240"/>
    </row>
    <row r="4787" spans="1:1" hidden="1">
      <c r="A4787" s="241"/>
    </row>
    <row r="4788" spans="1:1" hidden="1">
      <c r="A4788" s="241"/>
    </row>
    <row r="4789" spans="1:1" hidden="1">
      <c r="A4789" s="240"/>
    </row>
    <row r="4790" spans="1:1" hidden="1">
      <c r="A4790" s="240"/>
    </row>
    <row r="4791" spans="1:1" hidden="1">
      <c r="A4791" s="240"/>
    </row>
    <row r="4792" spans="1:1" ht="15.75" hidden="1">
      <c r="A4792" s="194"/>
    </row>
    <row r="4793" spans="1:1" hidden="1">
      <c r="A4793" s="240"/>
    </row>
    <row r="4794" spans="1:1" hidden="1">
      <c r="A4794" s="240"/>
    </row>
    <row r="4795" spans="1:1" hidden="1">
      <c r="A4795" s="240"/>
    </row>
    <row r="4796" spans="1:1" hidden="1">
      <c r="A4796" s="240"/>
    </row>
    <row r="4797" spans="1:1" hidden="1">
      <c r="A4797" s="240"/>
    </row>
    <row r="4798" spans="1:1" hidden="1">
      <c r="A4798" s="240"/>
    </row>
    <row r="4799" spans="1:1" hidden="1">
      <c r="A4799" s="240"/>
    </row>
    <row r="4800" spans="1:1" hidden="1">
      <c r="A4800" s="240"/>
    </row>
    <row r="4801" spans="1:1" hidden="1">
      <c r="A4801" s="240"/>
    </row>
    <row r="4802" spans="1:1" hidden="1">
      <c r="A4802" s="240"/>
    </row>
    <row r="4803" spans="1:1" hidden="1">
      <c r="A4803" s="240"/>
    </row>
    <row r="4804" spans="1:1" hidden="1">
      <c r="A4804" s="240"/>
    </row>
    <row r="4805" spans="1:1" hidden="1">
      <c r="A4805" s="240"/>
    </row>
    <row r="4806" spans="1:1" hidden="1">
      <c r="A4806" s="240"/>
    </row>
    <row r="4807" spans="1:1" hidden="1">
      <c r="A4807" s="64"/>
    </row>
    <row r="4808" spans="1:1" hidden="1">
      <c r="A4808" s="64"/>
    </row>
    <row r="4809" spans="1:1" hidden="1">
      <c r="A4809" s="240"/>
    </row>
    <row r="4810" spans="1:1" hidden="1">
      <c r="A4810" s="64"/>
    </row>
    <row r="4811" spans="1:1" hidden="1">
      <c r="A4811" s="64"/>
    </row>
    <row r="4812" spans="1:1" hidden="1">
      <c r="A4812" s="240"/>
    </row>
    <row r="4813" spans="1:1" hidden="1">
      <c r="A4813" s="240"/>
    </row>
    <row r="4814" spans="1:1" ht="13.5" hidden="1" thickBot="1">
      <c r="A4814" s="611"/>
    </row>
    <row r="4815" spans="1:1" hidden="1">
      <c r="A4815" s="64"/>
    </row>
    <row r="4816" spans="1:1" hidden="1">
      <c r="A4816" s="64"/>
    </row>
    <row r="4817" spans="1:1" hidden="1">
      <c r="A4817" s="619"/>
    </row>
    <row r="4818" spans="1:1" hidden="1">
      <c r="A4818" s="212"/>
    </row>
    <row r="4819" spans="1:1" hidden="1">
      <c r="A4819" s="212"/>
    </row>
    <row r="4820" spans="1:1" hidden="1">
      <c r="A4820" s="212"/>
    </row>
    <row r="4821" spans="1:1" ht="15.75" hidden="1">
      <c r="A4821" s="384"/>
    </row>
    <row r="4822" spans="1:1" ht="15.75" hidden="1">
      <c r="A4822" s="384"/>
    </row>
    <row r="4823" spans="1:1" ht="15.75" hidden="1">
      <c r="A4823" s="384"/>
    </row>
    <row r="4824" spans="1:1" ht="15.75" hidden="1">
      <c r="A4824" s="384"/>
    </row>
    <row r="4825" spans="1:1" ht="15.75" hidden="1">
      <c r="A4825" s="384"/>
    </row>
    <row r="4826" spans="1:1" ht="15.75" hidden="1">
      <c r="A4826" s="384"/>
    </row>
    <row r="4827" spans="1:1" ht="15.75" hidden="1">
      <c r="A4827" s="384"/>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618"/>
    </row>
    <row r="4851" spans="1:1" hidden="1">
      <c r="A4851" s="262"/>
    </row>
    <row r="4852" spans="1:1" hidden="1">
      <c r="A4852" s="240"/>
    </row>
    <row r="4853" spans="1:1" hidden="1">
      <c r="A4853" s="240"/>
    </row>
    <row r="4854" spans="1:1" hidden="1">
      <c r="A4854" s="240"/>
    </row>
    <row r="4855" spans="1:1" hidden="1">
      <c r="A4855" s="240"/>
    </row>
    <row r="4856" spans="1:1" hidden="1">
      <c r="A4856" s="240"/>
    </row>
    <row r="4857" spans="1:1" hidden="1">
      <c r="A4857" s="240"/>
    </row>
    <row r="4858" spans="1:1" hidden="1">
      <c r="A4858" s="240"/>
    </row>
    <row r="4859" spans="1:1" hidden="1">
      <c r="A4859" s="240"/>
    </row>
    <row r="4860" spans="1:1" hidden="1">
      <c r="A4860" s="240"/>
    </row>
    <row r="4861" spans="1:1" hidden="1">
      <c r="A4861" s="240"/>
    </row>
    <row r="4862" spans="1:1" hidden="1">
      <c r="A4862" s="240"/>
    </row>
    <row r="4863" spans="1:1" hidden="1">
      <c r="A4863" s="240"/>
    </row>
    <row r="4864" spans="1:1" hidden="1">
      <c r="A4864" s="240"/>
    </row>
    <row r="4865" spans="1:1" hidden="1">
      <c r="A4865" s="240"/>
    </row>
    <row r="4866" spans="1:1" hidden="1">
      <c r="A4866" s="240"/>
    </row>
    <row r="4867" spans="1:1" hidden="1">
      <c r="A4867" s="240"/>
    </row>
    <row r="4868" spans="1:1" hidden="1">
      <c r="A4868" s="240"/>
    </row>
    <row r="4869" spans="1:1" hidden="1">
      <c r="A4869" s="240"/>
    </row>
    <row r="4870" spans="1:1" hidden="1">
      <c r="A4870" s="64"/>
    </row>
    <row r="4871" spans="1:1" hidden="1">
      <c r="A4871" s="64"/>
    </row>
    <row r="4872" spans="1:1" hidden="1">
      <c r="A4872" s="64"/>
    </row>
    <row r="4873" spans="1:1" hidden="1">
      <c r="A4873" s="241"/>
    </row>
    <row r="4874" spans="1:1" hidden="1">
      <c r="A4874" s="241"/>
    </row>
    <row r="4875" spans="1:1" hidden="1">
      <c r="A4875" s="241"/>
    </row>
    <row r="4876" spans="1:1" hidden="1">
      <c r="A4876" s="240"/>
    </row>
    <row r="4877" spans="1:1" hidden="1">
      <c r="A4877" s="240"/>
    </row>
    <row r="4878" spans="1:1" hidden="1">
      <c r="A4878" s="240"/>
    </row>
    <row r="4879" spans="1:1" hidden="1">
      <c r="A4879" s="240"/>
    </row>
    <row r="4880" spans="1:1" hidden="1">
      <c r="A4880" s="240"/>
    </row>
    <row r="4881" spans="1:1" hidden="1">
      <c r="A4881" s="240"/>
    </row>
    <row r="4882" spans="1:1" hidden="1">
      <c r="A4882" s="240"/>
    </row>
    <row r="4883" spans="1:1" hidden="1">
      <c r="A4883" s="240"/>
    </row>
    <row r="4884" spans="1:1" hidden="1">
      <c r="A4884" s="240"/>
    </row>
    <row r="4885" spans="1:1" hidden="1">
      <c r="A4885" s="240"/>
    </row>
    <row r="4886" spans="1:1" hidden="1">
      <c r="A4886" s="240"/>
    </row>
    <row r="4887" spans="1:1" hidden="1">
      <c r="A4887" s="240"/>
    </row>
    <row r="4888" spans="1:1" hidden="1">
      <c r="A4888" s="241"/>
    </row>
    <row r="4889" spans="1:1" hidden="1">
      <c r="A4889" s="241"/>
    </row>
    <row r="4890" spans="1:1" hidden="1">
      <c r="A4890" s="240"/>
    </row>
    <row r="4891" spans="1:1" hidden="1">
      <c r="A4891" s="240"/>
    </row>
    <row r="4892" spans="1:1" hidden="1">
      <c r="A4892" s="240"/>
    </row>
    <row r="4893" spans="1:1" ht="15.75" hidden="1">
      <c r="A4893" s="194"/>
    </row>
    <row r="4894" spans="1:1" hidden="1">
      <c r="A4894" s="240"/>
    </row>
    <row r="4895" spans="1:1" hidden="1">
      <c r="A4895" s="240"/>
    </row>
    <row r="4896" spans="1:1" hidden="1">
      <c r="A4896" s="240"/>
    </row>
    <row r="4897" spans="1:1" hidden="1">
      <c r="A4897" s="240"/>
    </row>
    <row r="4898" spans="1:1" hidden="1">
      <c r="A4898" s="240"/>
    </row>
    <row r="4899" spans="1:1" hidden="1">
      <c r="A4899" s="240"/>
    </row>
    <row r="4900" spans="1:1" hidden="1">
      <c r="A4900" s="240"/>
    </row>
    <row r="4901" spans="1:1" hidden="1">
      <c r="A4901" s="240"/>
    </row>
    <row r="4902" spans="1:1" hidden="1">
      <c r="A4902" s="240"/>
    </row>
    <row r="4903" spans="1:1" hidden="1">
      <c r="A4903" s="240"/>
    </row>
    <row r="4904" spans="1:1" hidden="1">
      <c r="A4904" s="240"/>
    </row>
    <row r="4905" spans="1:1" hidden="1">
      <c r="A4905" s="240"/>
    </row>
    <row r="4906" spans="1:1" hidden="1">
      <c r="A4906" s="240"/>
    </row>
    <row r="4907" spans="1:1" hidden="1">
      <c r="A4907" s="240"/>
    </row>
    <row r="4908" spans="1:1" hidden="1">
      <c r="A4908" s="64"/>
    </row>
    <row r="4909" spans="1:1" hidden="1">
      <c r="A4909" s="64"/>
    </row>
    <row r="4910" spans="1:1" hidden="1">
      <c r="A4910" s="240"/>
    </row>
    <row r="4911" spans="1:1" hidden="1">
      <c r="A4911" s="64"/>
    </row>
    <row r="4912" spans="1:1" hidden="1">
      <c r="A4912" s="64"/>
    </row>
    <row r="4913" spans="1:1" hidden="1">
      <c r="A4913" s="240"/>
    </row>
    <row r="4914" spans="1:1" hidden="1">
      <c r="A4914" s="240"/>
    </row>
    <row r="4915" spans="1:1" ht="13.5" hidden="1" thickBot="1">
      <c r="A4915" s="611"/>
    </row>
    <row r="4916" spans="1:1" hidden="1">
      <c r="A4916" s="64"/>
    </row>
    <row r="4917" spans="1:1" hidden="1">
      <c r="A4917" s="64"/>
    </row>
    <row r="4918" spans="1:1" hidden="1">
      <c r="A4918" s="619"/>
    </row>
    <row r="4919" spans="1:1" hidden="1">
      <c r="A4919" s="212"/>
    </row>
    <row r="4920" spans="1:1" hidden="1">
      <c r="A4920" s="212"/>
    </row>
    <row r="4921" spans="1:1" hidden="1">
      <c r="A4921" s="212"/>
    </row>
    <row r="4922" spans="1:1" ht="15.75" hidden="1">
      <c r="A4922" s="384"/>
    </row>
    <row r="4923" spans="1:1" ht="15.75" hidden="1">
      <c r="A4923" s="384"/>
    </row>
    <row r="4924" spans="1:1" ht="15.75" hidden="1">
      <c r="A4924" s="384"/>
    </row>
    <row r="4925" spans="1:1" ht="15.75" hidden="1">
      <c r="A4925" s="384"/>
    </row>
    <row r="4926" spans="1:1" ht="15.75" hidden="1">
      <c r="A4926" s="384"/>
    </row>
    <row r="4927" spans="1:1" ht="15.75" hidden="1">
      <c r="A4927" s="384"/>
    </row>
    <row r="4928" spans="1:1" ht="15.75" hidden="1">
      <c r="A4928" s="384"/>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618"/>
    </row>
    <row r="4952" spans="1:1" hidden="1">
      <c r="A4952" s="262"/>
    </row>
    <row r="4953" spans="1:1" hidden="1">
      <c r="A4953" s="240"/>
    </row>
    <row r="4954" spans="1:1" hidden="1">
      <c r="A4954" s="240"/>
    </row>
    <row r="4955" spans="1:1" hidden="1">
      <c r="A4955" s="240"/>
    </row>
    <row r="4956" spans="1:1" hidden="1">
      <c r="A4956" s="240"/>
    </row>
    <row r="4957" spans="1:1" hidden="1">
      <c r="A4957" s="240"/>
    </row>
    <row r="4958" spans="1:1" hidden="1">
      <c r="A4958" s="240"/>
    </row>
    <row r="4959" spans="1:1" hidden="1">
      <c r="A4959" s="240"/>
    </row>
    <row r="4960" spans="1:1" hidden="1">
      <c r="A4960" s="240"/>
    </row>
    <row r="4961" spans="1:1" hidden="1">
      <c r="A4961" s="240"/>
    </row>
    <row r="4962" spans="1:1" hidden="1">
      <c r="A4962" s="240"/>
    </row>
    <row r="4963" spans="1:1" hidden="1">
      <c r="A4963" s="240"/>
    </row>
    <row r="4964" spans="1:1" hidden="1">
      <c r="A4964" s="240"/>
    </row>
    <row r="4965" spans="1:1" hidden="1">
      <c r="A4965" s="240"/>
    </row>
    <row r="4966" spans="1:1" hidden="1">
      <c r="A4966" s="240"/>
    </row>
    <row r="4967" spans="1:1" hidden="1">
      <c r="A4967" s="240"/>
    </row>
    <row r="4968" spans="1:1" hidden="1">
      <c r="A4968" s="240"/>
    </row>
    <row r="4969" spans="1:1" hidden="1">
      <c r="A4969" s="240"/>
    </row>
    <row r="4970" spans="1:1" hidden="1">
      <c r="A4970" s="240"/>
    </row>
    <row r="4971" spans="1:1" hidden="1">
      <c r="A4971" s="64"/>
    </row>
    <row r="4972" spans="1:1" hidden="1">
      <c r="A4972" s="64"/>
    </row>
    <row r="4973" spans="1:1" hidden="1">
      <c r="A4973" s="64"/>
    </row>
    <row r="4974" spans="1:1" hidden="1">
      <c r="A4974" s="241"/>
    </row>
    <row r="4975" spans="1:1" hidden="1">
      <c r="A4975" s="241"/>
    </row>
    <row r="4976" spans="1:1" hidden="1">
      <c r="A4976" s="241"/>
    </row>
    <row r="4977" spans="1:1" hidden="1">
      <c r="A4977" s="240"/>
    </row>
    <row r="4978" spans="1:1" hidden="1">
      <c r="A4978" s="240"/>
    </row>
    <row r="4979" spans="1:1" hidden="1">
      <c r="A4979" s="240"/>
    </row>
    <row r="4980" spans="1:1" hidden="1">
      <c r="A4980" s="240"/>
    </row>
    <row r="4981" spans="1:1" hidden="1">
      <c r="A4981" s="240"/>
    </row>
    <row r="4982" spans="1:1" hidden="1">
      <c r="A4982" s="240"/>
    </row>
    <row r="4983" spans="1:1" hidden="1">
      <c r="A4983" s="240"/>
    </row>
    <row r="4984" spans="1:1" hidden="1">
      <c r="A4984" s="240"/>
    </row>
    <row r="4985" spans="1:1" hidden="1">
      <c r="A4985" s="240"/>
    </row>
    <row r="4986" spans="1:1" hidden="1">
      <c r="A4986" s="240"/>
    </row>
    <row r="4987" spans="1:1" hidden="1">
      <c r="A4987" s="240"/>
    </row>
    <row r="4988" spans="1:1" hidden="1">
      <c r="A4988" s="240"/>
    </row>
    <row r="4989" spans="1:1" hidden="1">
      <c r="A4989" s="241"/>
    </row>
    <row r="4990" spans="1:1" hidden="1">
      <c r="A4990" s="241"/>
    </row>
    <row r="4991" spans="1:1" hidden="1">
      <c r="A4991" s="240"/>
    </row>
    <row r="4992" spans="1:1" hidden="1">
      <c r="A4992" s="240"/>
    </row>
    <row r="4993" spans="1:1" hidden="1">
      <c r="A4993" s="240"/>
    </row>
    <row r="4994" spans="1:1" ht="15.75" hidden="1">
      <c r="A4994" s="194"/>
    </row>
    <row r="4995" spans="1:1" hidden="1">
      <c r="A4995" s="240"/>
    </row>
    <row r="4996" spans="1:1" hidden="1">
      <c r="A4996" s="240"/>
    </row>
    <row r="4997" spans="1:1" hidden="1">
      <c r="A4997" s="240"/>
    </row>
    <row r="4998" spans="1:1" hidden="1">
      <c r="A4998" s="240"/>
    </row>
    <row r="4999" spans="1:1" hidden="1">
      <c r="A4999" s="240"/>
    </row>
    <row r="5000" spans="1:1" hidden="1">
      <c r="A5000" s="240"/>
    </row>
    <row r="5001" spans="1:1" hidden="1">
      <c r="A5001" s="240"/>
    </row>
    <row r="5002" spans="1:1" hidden="1">
      <c r="A5002" s="240"/>
    </row>
    <row r="5003" spans="1:1" hidden="1">
      <c r="A5003" s="240"/>
    </row>
    <row r="5004" spans="1:1" hidden="1">
      <c r="A5004" s="240"/>
    </row>
    <row r="5005" spans="1:1" hidden="1">
      <c r="A5005" s="240"/>
    </row>
    <row r="5006" spans="1:1" hidden="1">
      <c r="A5006" s="240"/>
    </row>
    <row r="5007" spans="1:1" hidden="1">
      <c r="A5007" s="240"/>
    </row>
    <row r="5008" spans="1:1" hidden="1">
      <c r="A5008" s="240"/>
    </row>
    <row r="5009" spans="1:1" hidden="1">
      <c r="A5009" s="64"/>
    </row>
    <row r="5010" spans="1:1" hidden="1">
      <c r="A5010" s="64"/>
    </row>
    <row r="5011" spans="1:1" hidden="1">
      <c r="A5011" s="240"/>
    </row>
    <row r="5012" spans="1:1" hidden="1">
      <c r="A5012" s="64"/>
    </row>
    <row r="5013" spans="1:1" hidden="1">
      <c r="A5013" s="64"/>
    </row>
    <row r="5014" spans="1:1" hidden="1">
      <c r="A5014" s="240"/>
    </row>
    <row r="5015" spans="1:1" hidden="1">
      <c r="A5015" s="240"/>
    </row>
    <row r="5016" spans="1:1" ht="13.5" hidden="1" thickBot="1">
      <c r="A5016" s="611"/>
    </row>
    <row r="5017" spans="1:1" hidden="1">
      <c r="A5017" s="64"/>
    </row>
    <row r="5018" spans="1:1" hidden="1">
      <c r="A5018" s="64"/>
    </row>
    <row r="5019" spans="1:1" hidden="1">
      <c r="A5019" s="619"/>
    </row>
    <row r="5020" spans="1:1" hidden="1">
      <c r="A5020" s="212"/>
    </row>
    <row r="5021" spans="1:1" hidden="1">
      <c r="A5021" s="212"/>
    </row>
    <row r="5022" spans="1:1" hidden="1">
      <c r="A5022" s="212"/>
    </row>
    <row r="5023" spans="1:1" ht="15.75" hidden="1">
      <c r="A5023" s="384"/>
    </row>
    <row r="5024" spans="1:1" ht="15.75" hidden="1">
      <c r="A5024" s="384"/>
    </row>
    <row r="5025" spans="1:1" ht="15.75" hidden="1">
      <c r="A5025" s="384"/>
    </row>
    <row r="5026" spans="1:1" ht="15.75" hidden="1">
      <c r="A5026" s="384"/>
    </row>
    <row r="5027" spans="1:1" ht="15.75" hidden="1">
      <c r="A5027" s="384"/>
    </row>
    <row r="5028" spans="1:1" ht="15.75" hidden="1">
      <c r="A5028" s="384"/>
    </row>
    <row r="5029" spans="1:1" ht="15.75" hidden="1">
      <c r="A5029" s="384"/>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618"/>
    </row>
    <row r="5053" spans="1:1" hidden="1">
      <c r="A5053" s="262"/>
    </row>
    <row r="5054" spans="1:1" hidden="1">
      <c r="A5054" s="240"/>
    </row>
    <row r="5055" spans="1:1" hidden="1">
      <c r="A5055" s="240"/>
    </row>
    <row r="5056" spans="1:1" hidden="1">
      <c r="A5056" s="240"/>
    </row>
    <row r="5057" spans="1:1" hidden="1">
      <c r="A5057" s="240"/>
    </row>
    <row r="5058" spans="1:1" hidden="1">
      <c r="A5058" s="240"/>
    </row>
    <row r="5059" spans="1:1" hidden="1">
      <c r="A5059" s="240"/>
    </row>
    <row r="5060" spans="1:1" hidden="1">
      <c r="A5060" s="240"/>
    </row>
    <row r="5061" spans="1:1" hidden="1">
      <c r="A5061" s="240"/>
    </row>
    <row r="5062" spans="1:1" hidden="1">
      <c r="A5062" s="240"/>
    </row>
    <row r="5063" spans="1:1" hidden="1">
      <c r="A5063" s="240"/>
    </row>
    <row r="5064" spans="1:1" hidden="1">
      <c r="A5064" s="240"/>
    </row>
    <row r="5065" spans="1:1" hidden="1">
      <c r="A5065" s="240"/>
    </row>
    <row r="5066" spans="1:1" hidden="1">
      <c r="A5066" s="240"/>
    </row>
    <row r="5067" spans="1:1" hidden="1">
      <c r="A5067" s="240"/>
    </row>
    <row r="5068" spans="1:1" hidden="1">
      <c r="A5068" s="240"/>
    </row>
    <row r="5069" spans="1:1" hidden="1">
      <c r="A5069" s="240"/>
    </row>
    <row r="5070" spans="1:1" hidden="1">
      <c r="A5070" s="240"/>
    </row>
    <row r="5071" spans="1:1" hidden="1">
      <c r="A5071" s="240"/>
    </row>
    <row r="5072" spans="1:1" hidden="1">
      <c r="A5072" s="64"/>
    </row>
    <row r="5073" spans="1:1" hidden="1">
      <c r="A5073" s="64"/>
    </row>
    <row r="5074" spans="1:1" hidden="1">
      <c r="A5074" s="64"/>
    </row>
    <row r="5075" spans="1:1" hidden="1">
      <c r="A5075" s="241"/>
    </row>
    <row r="5076" spans="1:1" hidden="1">
      <c r="A5076" s="241"/>
    </row>
    <row r="5077" spans="1:1" hidden="1">
      <c r="A5077" s="241"/>
    </row>
    <row r="5078" spans="1:1" hidden="1">
      <c r="A5078" s="240"/>
    </row>
    <row r="5079" spans="1:1" hidden="1">
      <c r="A5079" s="240"/>
    </row>
    <row r="5080" spans="1:1" hidden="1">
      <c r="A5080" s="240"/>
    </row>
    <row r="5081" spans="1:1" hidden="1">
      <c r="A5081" s="240"/>
    </row>
    <row r="5082" spans="1:1" hidden="1">
      <c r="A5082" s="240"/>
    </row>
    <row r="5083" spans="1:1" hidden="1">
      <c r="A5083" s="240"/>
    </row>
    <row r="5084" spans="1:1" hidden="1">
      <c r="A5084" s="240"/>
    </row>
    <row r="5085" spans="1:1" hidden="1">
      <c r="A5085" s="240"/>
    </row>
    <row r="5086" spans="1:1" hidden="1">
      <c r="A5086" s="240"/>
    </row>
    <row r="5087" spans="1:1" hidden="1">
      <c r="A5087" s="240"/>
    </row>
    <row r="5088" spans="1:1" hidden="1">
      <c r="A5088" s="240"/>
    </row>
    <row r="5089" spans="1:1" hidden="1">
      <c r="A5089" s="240"/>
    </row>
    <row r="5090" spans="1:1" hidden="1">
      <c r="A5090" s="241"/>
    </row>
    <row r="5091" spans="1:1" hidden="1">
      <c r="A5091" s="241"/>
    </row>
    <row r="5092" spans="1:1" hidden="1">
      <c r="A5092" s="240"/>
    </row>
    <row r="5093" spans="1:1" hidden="1">
      <c r="A5093" s="240"/>
    </row>
    <row r="5094" spans="1:1" hidden="1">
      <c r="A5094" s="240"/>
    </row>
    <row r="5095" spans="1:1" ht="15.75" hidden="1">
      <c r="A5095" s="194"/>
    </row>
    <row r="5096" spans="1:1" hidden="1">
      <c r="A5096" s="240"/>
    </row>
    <row r="5097" spans="1:1" hidden="1">
      <c r="A5097" s="240"/>
    </row>
    <row r="5098" spans="1:1" hidden="1">
      <c r="A5098" s="240"/>
    </row>
    <row r="5099" spans="1:1" hidden="1">
      <c r="A5099" s="240"/>
    </row>
    <row r="5100" spans="1:1" hidden="1">
      <c r="A5100" s="240"/>
    </row>
    <row r="5101" spans="1:1" hidden="1">
      <c r="A5101" s="240"/>
    </row>
    <row r="5102" spans="1:1" hidden="1">
      <c r="A5102" s="240"/>
    </row>
    <row r="5103" spans="1:1" hidden="1">
      <c r="A5103" s="240"/>
    </row>
    <row r="5104" spans="1:1" hidden="1">
      <c r="A5104" s="240"/>
    </row>
    <row r="5105" spans="1:1" hidden="1">
      <c r="A5105" s="240"/>
    </row>
    <row r="5106" spans="1:1" hidden="1">
      <c r="A5106" s="240"/>
    </row>
    <row r="5107" spans="1:1" hidden="1">
      <c r="A5107" s="240"/>
    </row>
    <row r="5108" spans="1:1" hidden="1">
      <c r="A5108" s="240"/>
    </row>
    <row r="5109" spans="1:1" hidden="1">
      <c r="A5109" s="240"/>
    </row>
    <row r="5110" spans="1:1" hidden="1">
      <c r="A5110" s="64"/>
    </row>
    <row r="5111" spans="1:1" hidden="1">
      <c r="A5111" s="64"/>
    </row>
    <row r="5112" spans="1:1" hidden="1">
      <c r="A5112" s="240"/>
    </row>
    <row r="5113" spans="1:1" hidden="1">
      <c r="A5113" s="64"/>
    </row>
    <row r="5114" spans="1:1" hidden="1">
      <c r="A5114" s="64"/>
    </row>
    <row r="5115" spans="1:1" hidden="1">
      <c r="A5115" s="240"/>
    </row>
    <row r="5116" spans="1:1" hidden="1">
      <c r="A5116" s="240"/>
    </row>
    <row r="5117" spans="1:1" ht="13.5" hidden="1" thickBot="1">
      <c r="A5117" s="611"/>
    </row>
    <row r="5118" spans="1:1" hidden="1">
      <c r="A5118" s="64"/>
    </row>
    <row r="5119" spans="1:1" hidden="1">
      <c r="A5119" s="64"/>
    </row>
    <row r="5120" spans="1:1" hidden="1">
      <c r="A5120" s="619"/>
    </row>
    <row r="5121" spans="1:1" hidden="1">
      <c r="A5121" s="212"/>
    </row>
    <row r="5122" spans="1:1" hidden="1">
      <c r="A5122" s="212"/>
    </row>
    <row r="5123" spans="1:1" hidden="1">
      <c r="A5123" s="212"/>
    </row>
    <row r="5124" spans="1:1" ht="15.75" hidden="1">
      <c r="A5124" s="384"/>
    </row>
    <row r="5125" spans="1:1" ht="15.75" hidden="1">
      <c r="A5125" s="384"/>
    </row>
    <row r="5126" spans="1:1" ht="15.75" hidden="1">
      <c r="A5126" s="384"/>
    </row>
    <row r="5127" spans="1:1" ht="15.75" hidden="1">
      <c r="A5127" s="384"/>
    </row>
    <row r="5128" spans="1:1" ht="15.75" hidden="1">
      <c r="A5128" s="384"/>
    </row>
    <row r="5129" spans="1:1" ht="15.75" hidden="1">
      <c r="A5129" s="384"/>
    </row>
    <row r="5130" spans="1:1" ht="15.75" hidden="1">
      <c r="A5130" s="384"/>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618"/>
    </row>
    <row r="5154" spans="1:1" hidden="1">
      <c r="A5154" s="262"/>
    </row>
    <row r="5155" spans="1:1" hidden="1">
      <c r="A5155" s="240"/>
    </row>
    <row r="5156" spans="1:1" hidden="1">
      <c r="A5156" s="240"/>
    </row>
    <row r="5157" spans="1:1" hidden="1">
      <c r="A5157" s="240"/>
    </row>
    <row r="5158" spans="1:1" hidden="1">
      <c r="A5158" s="240"/>
    </row>
    <row r="5159" spans="1:1" hidden="1">
      <c r="A5159" s="240"/>
    </row>
    <row r="5160" spans="1:1" hidden="1">
      <c r="A5160" s="240"/>
    </row>
    <row r="5161" spans="1:1" hidden="1">
      <c r="A5161" s="240"/>
    </row>
    <row r="5162" spans="1:1" hidden="1">
      <c r="A5162" s="240"/>
    </row>
    <row r="5163" spans="1:1" hidden="1">
      <c r="A5163" s="240"/>
    </row>
    <row r="5164" spans="1:1" hidden="1">
      <c r="A5164" s="240"/>
    </row>
    <row r="5165" spans="1:1" hidden="1">
      <c r="A5165" s="240"/>
    </row>
    <row r="5166" spans="1:1" hidden="1">
      <c r="A5166" s="240"/>
    </row>
    <row r="5167" spans="1:1" hidden="1">
      <c r="A5167" s="240"/>
    </row>
    <row r="5168" spans="1:1" hidden="1">
      <c r="A5168" s="240"/>
    </row>
    <row r="5169" spans="1:1" hidden="1">
      <c r="A5169" s="240"/>
    </row>
    <row r="5170" spans="1:1" hidden="1">
      <c r="A5170" s="240"/>
    </row>
    <row r="5171" spans="1:1" hidden="1">
      <c r="A5171" s="240"/>
    </row>
    <row r="5172" spans="1:1" hidden="1">
      <c r="A5172" s="240"/>
    </row>
    <row r="5173" spans="1:1" hidden="1">
      <c r="A5173" s="64"/>
    </row>
    <row r="5174" spans="1:1" hidden="1">
      <c r="A5174" s="64"/>
    </row>
    <row r="5175" spans="1:1" hidden="1">
      <c r="A5175" s="64"/>
    </row>
    <row r="5176" spans="1:1" hidden="1">
      <c r="A5176" s="241"/>
    </row>
    <row r="5177" spans="1:1" hidden="1">
      <c r="A5177" s="241"/>
    </row>
    <row r="5178" spans="1:1" hidden="1">
      <c r="A5178" s="241"/>
    </row>
    <row r="5179" spans="1:1" hidden="1">
      <c r="A5179" s="240"/>
    </row>
    <row r="5180" spans="1:1" hidden="1">
      <c r="A5180" s="240"/>
    </row>
    <row r="5181" spans="1:1" hidden="1">
      <c r="A5181" s="240"/>
    </row>
    <row r="5182" spans="1:1" hidden="1">
      <c r="A5182" s="240"/>
    </row>
    <row r="5183" spans="1:1" hidden="1">
      <c r="A5183" s="240"/>
    </row>
    <row r="5184" spans="1:1" hidden="1">
      <c r="A5184" s="240"/>
    </row>
    <row r="5185" spans="1:1" hidden="1">
      <c r="A5185" s="240"/>
    </row>
    <row r="5186" spans="1:1" hidden="1">
      <c r="A5186" s="240"/>
    </row>
    <row r="5187" spans="1:1" hidden="1">
      <c r="A5187" s="240"/>
    </row>
    <row r="5188" spans="1:1" hidden="1">
      <c r="A5188" s="240"/>
    </row>
    <row r="5189" spans="1:1" hidden="1">
      <c r="A5189" s="240"/>
    </row>
    <row r="5190" spans="1:1" hidden="1">
      <c r="A5190" s="240"/>
    </row>
    <row r="5191" spans="1:1" hidden="1">
      <c r="A5191" s="241"/>
    </row>
    <row r="5192" spans="1:1" hidden="1">
      <c r="A5192" s="241"/>
    </row>
    <row r="5193" spans="1:1" hidden="1">
      <c r="A5193" s="240"/>
    </row>
    <row r="5194" spans="1:1" hidden="1">
      <c r="A5194" s="240"/>
    </row>
    <row r="5195" spans="1:1" hidden="1">
      <c r="A5195" s="240"/>
    </row>
    <row r="5196" spans="1:1" ht="15.75" hidden="1">
      <c r="A5196" s="194"/>
    </row>
    <row r="5197" spans="1:1" hidden="1">
      <c r="A5197" s="240"/>
    </row>
    <row r="5198" spans="1:1" hidden="1">
      <c r="A5198" s="240"/>
    </row>
    <row r="5199" spans="1:1" hidden="1">
      <c r="A5199" s="240"/>
    </row>
    <row r="5200" spans="1:1" hidden="1">
      <c r="A5200" s="240"/>
    </row>
    <row r="5201" spans="1:1" hidden="1">
      <c r="A5201" s="240"/>
    </row>
    <row r="5202" spans="1:1" hidden="1">
      <c r="A5202" s="240"/>
    </row>
    <row r="5203" spans="1:1" hidden="1">
      <c r="A5203" s="240"/>
    </row>
    <row r="5204" spans="1:1" hidden="1">
      <c r="A5204" s="240"/>
    </row>
    <row r="5205" spans="1:1" hidden="1">
      <c r="A5205" s="240"/>
    </row>
    <row r="5206" spans="1:1" hidden="1">
      <c r="A5206" s="240"/>
    </row>
    <row r="5207" spans="1:1" hidden="1">
      <c r="A5207" s="240"/>
    </row>
    <row r="5208" spans="1:1" hidden="1">
      <c r="A5208" s="240"/>
    </row>
    <row r="5209" spans="1:1" hidden="1">
      <c r="A5209" s="240"/>
    </row>
    <row r="5210" spans="1:1" hidden="1">
      <c r="A5210" s="240"/>
    </row>
    <row r="5211" spans="1:1" hidden="1">
      <c r="A5211" s="64"/>
    </row>
    <row r="5212" spans="1:1" hidden="1">
      <c r="A5212" s="64"/>
    </row>
    <row r="5213" spans="1:1" hidden="1">
      <c r="A5213" s="240"/>
    </row>
    <row r="5214" spans="1:1" hidden="1">
      <c r="A5214" s="64"/>
    </row>
    <row r="5215" spans="1:1" hidden="1">
      <c r="A5215" s="64"/>
    </row>
    <row r="5216" spans="1:1" hidden="1">
      <c r="A5216" s="240"/>
    </row>
    <row r="5217" spans="1:1" hidden="1">
      <c r="A5217" s="240"/>
    </row>
    <row r="5218" spans="1:1" ht="13.5" hidden="1" thickBot="1">
      <c r="A5218" s="611"/>
    </row>
    <row r="5219" spans="1:1" hidden="1">
      <c r="A5219" s="64"/>
    </row>
    <row r="5220" spans="1:1" hidden="1">
      <c r="A5220" s="64"/>
    </row>
    <row r="5221" spans="1:1" hidden="1">
      <c r="A5221" s="619"/>
    </row>
    <row r="5222" spans="1:1" hidden="1">
      <c r="A5222" s="212"/>
    </row>
    <row r="5223" spans="1:1" hidden="1">
      <c r="A5223" s="212"/>
    </row>
    <row r="5224" spans="1:1" hidden="1">
      <c r="A5224" s="212"/>
    </row>
    <row r="5225" spans="1:1" ht="15.75" hidden="1">
      <c r="A5225" s="384"/>
    </row>
    <row r="5226" spans="1:1" ht="15.75" hidden="1">
      <c r="A5226" s="384"/>
    </row>
    <row r="5227" spans="1:1" ht="15.75" hidden="1">
      <c r="A5227" s="384"/>
    </row>
    <row r="5228" spans="1:1" ht="15.75" hidden="1">
      <c r="A5228" s="384"/>
    </row>
    <row r="5229" spans="1:1" ht="15.75" hidden="1">
      <c r="A5229" s="384"/>
    </row>
    <row r="5230" spans="1:1" ht="15.75" hidden="1">
      <c r="A5230" s="384"/>
    </row>
    <row r="5231" spans="1:1" ht="15.75" hidden="1">
      <c r="A5231" s="384"/>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618"/>
    </row>
    <row r="5255" spans="1:1" hidden="1">
      <c r="A5255" s="262"/>
    </row>
    <row r="5256" spans="1:1" hidden="1">
      <c r="A5256" s="240"/>
    </row>
    <row r="5257" spans="1:1" hidden="1">
      <c r="A5257" s="240"/>
    </row>
    <row r="5258" spans="1:1" hidden="1">
      <c r="A5258" s="240"/>
    </row>
    <row r="5259" spans="1:1" hidden="1">
      <c r="A5259" s="240"/>
    </row>
    <row r="5260" spans="1:1" hidden="1">
      <c r="A5260" s="240"/>
    </row>
    <row r="5261" spans="1:1" hidden="1">
      <c r="A5261" s="240"/>
    </row>
    <row r="5262" spans="1:1" hidden="1">
      <c r="A5262" s="240"/>
    </row>
    <row r="5263" spans="1:1" hidden="1">
      <c r="A5263" s="240"/>
    </row>
    <row r="5264" spans="1:1" hidden="1">
      <c r="A5264" s="240"/>
    </row>
    <row r="5265" spans="1:1" hidden="1">
      <c r="A5265" s="240"/>
    </row>
    <row r="5266" spans="1:1" hidden="1">
      <c r="A5266" s="240"/>
    </row>
    <row r="5267" spans="1:1" hidden="1">
      <c r="A5267" s="240"/>
    </row>
    <row r="5268" spans="1:1" hidden="1">
      <c r="A5268" s="240"/>
    </row>
    <row r="5269" spans="1:1" hidden="1">
      <c r="A5269" s="240"/>
    </row>
    <row r="5270" spans="1:1" hidden="1">
      <c r="A5270" s="240"/>
    </row>
    <row r="5271" spans="1:1" hidden="1">
      <c r="A5271" s="240"/>
    </row>
    <row r="5272" spans="1:1" hidden="1">
      <c r="A5272" s="240"/>
    </row>
    <row r="5273" spans="1:1" hidden="1">
      <c r="A5273" s="240"/>
    </row>
    <row r="5274" spans="1:1" hidden="1">
      <c r="A5274" s="64"/>
    </row>
    <row r="5275" spans="1:1" hidden="1">
      <c r="A5275" s="64"/>
    </row>
    <row r="5276" spans="1:1" hidden="1">
      <c r="A5276" s="64"/>
    </row>
    <row r="5277" spans="1:1" hidden="1">
      <c r="A5277" s="241"/>
    </row>
    <row r="5278" spans="1:1" hidden="1">
      <c r="A5278" s="241"/>
    </row>
    <row r="5279" spans="1:1" hidden="1">
      <c r="A5279" s="241"/>
    </row>
    <row r="5280" spans="1:1" hidden="1">
      <c r="A5280" s="240"/>
    </row>
    <row r="5281" spans="1:1" hidden="1">
      <c r="A5281" s="240"/>
    </row>
    <row r="5282" spans="1:1" hidden="1">
      <c r="A5282" s="240"/>
    </row>
    <row r="5283" spans="1:1" hidden="1">
      <c r="A5283" s="240"/>
    </row>
    <row r="5284" spans="1:1" hidden="1">
      <c r="A5284" s="240"/>
    </row>
    <row r="5285" spans="1:1" hidden="1">
      <c r="A5285" s="240"/>
    </row>
    <row r="5286" spans="1:1" hidden="1">
      <c r="A5286" s="240"/>
    </row>
    <row r="5287" spans="1:1" hidden="1">
      <c r="A5287" s="240"/>
    </row>
    <row r="5288" spans="1:1" hidden="1">
      <c r="A5288" s="240"/>
    </row>
    <row r="5289" spans="1:1" hidden="1">
      <c r="A5289" s="240"/>
    </row>
    <row r="5290" spans="1:1" hidden="1">
      <c r="A5290" s="240"/>
    </row>
    <row r="5291" spans="1:1" hidden="1">
      <c r="A5291" s="240"/>
    </row>
    <row r="5292" spans="1:1" hidden="1">
      <c r="A5292" s="241"/>
    </row>
    <row r="5293" spans="1:1" hidden="1">
      <c r="A5293" s="241"/>
    </row>
    <row r="5294" spans="1:1" hidden="1">
      <c r="A5294" s="240"/>
    </row>
    <row r="5295" spans="1:1" hidden="1">
      <c r="A5295" s="240"/>
    </row>
    <row r="5296" spans="1:1" hidden="1">
      <c r="A5296" s="240"/>
    </row>
    <row r="5297" spans="1:1" ht="15.75" hidden="1">
      <c r="A5297" s="194"/>
    </row>
    <row r="5298" spans="1:1" hidden="1">
      <c r="A5298" s="240"/>
    </row>
    <row r="5299" spans="1:1" hidden="1">
      <c r="A5299" s="240"/>
    </row>
    <row r="5300" spans="1:1" hidden="1">
      <c r="A5300" s="240"/>
    </row>
    <row r="5301" spans="1:1" hidden="1">
      <c r="A5301" s="240"/>
    </row>
    <row r="5302" spans="1:1" hidden="1">
      <c r="A5302" s="240"/>
    </row>
    <row r="5303" spans="1:1" hidden="1">
      <c r="A5303" s="240"/>
    </row>
    <row r="5304" spans="1:1" hidden="1">
      <c r="A5304" s="240"/>
    </row>
    <row r="5305" spans="1:1" hidden="1">
      <c r="A5305" s="240"/>
    </row>
    <row r="5306" spans="1:1" hidden="1">
      <c r="A5306" s="240"/>
    </row>
    <row r="5307" spans="1:1" hidden="1">
      <c r="A5307" s="240"/>
    </row>
    <row r="5308" spans="1:1" hidden="1">
      <c r="A5308" s="240"/>
    </row>
    <row r="5309" spans="1:1" hidden="1">
      <c r="A5309" s="240"/>
    </row>
    <row r="5310" spans="1:1" hidden="1">
      <c r="A5310" s="240"/>
    </row>
    <row r="5311" spans="1:1" hidden="1">
      <c r="A5311" s="240"/>
    </row>
    <row r="5312" spans="1:1" hidden="1">
      <c r="A5312" s="64"/>
    </row>
    <row r="5313" spans="1:1" hidden="1">
      <c r="A5313" s="64"/>
    </row>
    <row r="5314" spans="1:1" hidden="1">
      <c r="A5314" s="240"/>
    </row>
    <row r="5315" spans="1:1" hidden="1">
      <c r="A5315" s="64"/>
    </row>
    <row r="5316" spans="1:1" hidden="1">
      <c r="A5316" s="64"/>
    </row>
    <row r="5317" spans="1:1" hidden="1">
      <c r="A5317" s="240"/>
    </row>
    <row r="5318" spans="1:1" hidden="1">
      <c r="A5318" s="240"/>
    </row>
    <row r="5319" spans="1:1" ht="13.5" hidden="1" thickBot="1">
      <c r="A5319" s="611"/>
    </row>
    <row r="5320" spans="1:1" hidden="1">
      <c r="A5320" s="64"/>
    </row>
    <row r="5321" spans="1:1" hidden="1">
      <c r="A5321" s="64"/>
    </row>
    <row r="5322" spans="1:1" hidden="1">
      <c r="A5322" s="619"/>
    </row>
    <row r="5323" spans="1:1" hidden="1">
      <c r="A5323" s="212"/>
    </row>
    <row r="5324" spans="1:1" hidden="1">
      <c r="A5324" s="212"/>
    </row>
    <row r="5325" spans="1:1" hidden="1">
      <c r="A5325" s="212"/>
    </row>
    <row r="5326" spans="1:1" ht="15.75" hidden="1">
      <c r="A5326" s="384"/>
    </row>
    <row r="5327" spans="1:1" ht="15.75" hidden="1">
      <c r="A5327" s="384"/>
    </row>
    <row r="5328" spans="1:1" ht="15.75" hidden="1">
      <c r="A5328" s="384"/>
    </row>
    <row r="5329" spans="1:1" ht="15.75" hidden="1">
      <c r="A5329" s="384"/>
    </row>
    <row r="5330" spans="1:1" ht="15.75" hidden="1">
      <c r="A5330" s="384"/>
    </row>
    <row r="5331" spans="1:1" ht="15.75" hidden="1">
      <c r="A5331" s="384"/>
    </row>
    <row r="5332" spans="1:1" ht="15.75" hidden="1">
      <c r="A5332" s="384"/>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618"/>
    </row>
    <row r="5356" spans="1:1" hidden="1">
      <c r="A5356" s="262"/>
    </row>
    <row r="5357" spans="1:1" hidden="1">
      <c r="A5357" s="240"/>
    </row>
    <row r="5358" spans="1:1" hidden="1">
      <c r="A5358" s="240"/>
    </row>
    <row r="5359" spans="1:1" hidden="1">
      <c r="A5359" s="240"/>
    </row>
    <row r="5360" spans="1:1" hidden="1">
      <c r="A5360" s="240"/>
    </row>
    <row r="5361" spans="1:1" hidden="1">
      <c r="A5361" s="240"/>
    </row>
    <row r="5362" spans="1:1" hidden="1">
      <c r="A5362" s="240"/>
    </row>
    <row r="5363" spans="1:1" hidden="1">
      <c r="A5363" s="240"/>
    </row>
    <row r="5364" spans="1:1" hidden="1">
      <c r="A5364" s="240"/>
    </row>
    <row r="5365" spans="1:1" hidden="1">
      <c r="A5365" s="240"/>
    </row>
    <row r="5366" spans="1:1" hidden="1">
      <c r="A5366" s="240"/>
    </row>
    <row r="5367" spans="1:1" hidden="1">
      <c r="A5367" s="240"/>
    </row>
    <row r="5368" spans="1:1" hidden="1">
      <c r="A5368" s="240"/>
    </row>
    <row r="5369" spans="1:1" hidden="1">
      <c r="A5369" s="240"/>
    </row>
    <row r="5370" spans="1:1" hidden="1">
      <c r="A5370" s="240"/>
    </row>
    <row r="5371" spans="1:1" hidden="1">
      <c r="A5371" s="240"/>
    </row>
    <row r="5372" spans="1:1" hidden="1">
      <c r="A5372" s="240"/>
    </row>
    <row r="5373" spans="1:1" hidden="1">
      <c r="A5373" s="240"/>
    </row>
    <row r="5374" spans="1:1" hidden="1">
      <c r="A5374" s="240"/>
    </row>
    <row r="5375" spans="1:1" hidden="1">
      <c r="A5375" s="64"/>
    </row>
    <row r="5376" spans="1:1" hidden="1">
      <c r="A5376" s="64"/>
    </row>
    <row r="5377" spans="1:1" hidden="1">
      <c r="A5377" s="64"/>
    </row>
    <row r="5378" spans="1:1" hidden="1">
      <c r="A5378" s="241"/>
    </row>
    <row r="5379" spans="1:1" hidden="1">
      <c r="A5379" s="241"/>
    </row>
    <row r="5380" spans="1:1" hidden="1">
      <c r="A5380" s="241"/>
    </row>
    <row r="5381" spans="1:1" hidden="1">
      <c r="A5381" s="240"/>
    </row>
    <row r="5382" spans="1:1" hidden="1">
      <c r="A5382" s="240"/>
    </row>
    <row r="5383" spans="1:1" hidden="1">
      <c r="A5383" s="240"/>
    </row>
    <row r="5384" spans="1:1" hidden="1">
      <c r="A5384" s="240"/>
    </row>
    <row r="5385" spans="1:1" hidden="1">
      <c r="A5385" s="240"/>
    </row>
    <row r="5386" spans="1:1" hidden="1">
      <c r="A5386" s="240"/>
    </row>
    <row r="5387" spans="1:1" hidden="1">
      <c r="A5387" s="240"/>
    </row>
    <row r="5388" spans="1:1" hidden="1">
      <c r="A5388" s="240"/>
    </row>
    <row r="5389" spans="1:1" hidden="1">
      <c r="A5389" s="240"/>
    </row>
    <row r="5390" spans="1:1" hidden="1">
      <c r="A5390" s="240"/>
    </row>
    <row r="5391" spans="1:1" hidden="1">
      <c r="A5391" s="240"/>
    </row>
    <row r="5392" spans="1:1" hidden="1">
      <c r="A5392" s="240"/>
    </row>
    <row r="5393" spans="1:1" hidden="1">
      <c r="A5393" s="241"/>
    </row>
    <row r="5394" spans="1:1" hidden="1">
      <c r="A5394" s="241"/>
    </row>
    <row r="5395" spans="1:1" hidden="1">
      <c r="A5395" s="240"/>
    </row>
    <row r="5396" spans="1:1" hidden="1">
      <c r="A5396" s="240"/>
    </row>
    <row r="5397" spans="1:1" hidden="1">
      <c r="A5397" s="240"/>
    </row>
    <row r="5398" spans="1:1" ht="15.75" hidden="1">
      <c r="A5398" s="194"/>
    </row>
    <row r="5399" spans="1:1" hidden="1">
      <c r="A5399" s="240"/>
    </row>
    <row r="5400" spans="1:1" hidden="1">
      <c r="A5400" s="240"/>
    </row>
    <row r="5401" spans="1:1" hidden="1">
      <c r="A5401" s="240"/>
    </row>
    <row r="5402" spans="1:1" hidden="1">
      <c r="A5402" s="240"/>
    </row>
    <row r="5403" spans="1:1" hidden="1">
      <c r="A5403" s="240"/>
    </row>
    <row r="5404" spans="1:1" hidden="1">
      <c r="A5404" s="240"/>
    </row>
    <row r="5405" spans="1:1" hidden="1">
      <c r="A5405" s="240"/>
    </row>
    <row r="5406" spans="1:1" hidden="1">
      <c r="A5406" s="240"/>
    </row>
    <row r="5407" spans="1:1" hidden="1">
      <c r="A5407" s="240"/>
    </row>
    <row r="5408" spans="1:1" hidden="1">
      <c r="A5408" s="240"/>
    </row>
    <row r="5409" spans="1:1" hidden="1">
      <c r="A5409" s="240"/>
    </row>
    <row r="5410" spans="1:1" hidden="1">
      <c r="A5410" s="240"/>
    </row>
    <row r="5411" spans="1:1" hidden="1">
      <c r="A5411" s="240"/>
    </row>
    <row r="5412" spans="1:1" hidden="1">
      <c r="A5412" s="240"/>
    </row>
    <row r="5413" spans="1:1" hidden="1">
      <c r="A5413" s="64"/>
    </row>
    <row r="5414" spans="1:1" hidden="1">
      <c r="A5414" s="64"/>
    </row>
    <row r="5415" spans="1:1" hidden="1">
      <c r="A5415" s="240"/>
    </row>
    <row r="5416" spans="1:1" hidden="1">
      <c r="A5416" s="64"/>
    </row>
    <row r="5417" spans="1:1" hidden="1">
      <c r="A5417" s="64"/>
    </row>
    <row r="5418" spans="1:1" hidden="1">
      <c r="A5418" s="240"/>
    </row>
    <row r="5419" spans="1:1" hidden="1">
      <c r="A5419" s="240"/>
    </row>
    <row r="5420" spans="1:1" ht="13.5" hidden="1" thickBot="1">
      <c r="A5420" s="611"/>
    </row>
    <row r="5421" spans="1:1" hidden="1">
      <c r="A5421" s="64"/>
    </row>
    <row r="5422" spans="1:1" hidden="1">
      <c r="A5422" s="64"/>
    </row>
    <row r="5423" spans="1:1" hidden="1">
      <c r="A5423" s="619"/>
    </row>
    <row r="5424" spans="1:1" hidden="1">
      <c r="A5424" s="212"/>
    </row>
    <row r="5425" spans="1:1" hidden="1">
      <c r="A5425" s="212"/>
    </row>
    <row r="5426" spans="1:1" hidden="1">
      <c r="A5426" s="212"/>
    </row>
    <row r="5427" spans="1:1" ht="15.75" hidden="1">
      <c r="A5427" s="384"/>
    </row>
    <row r="5428" spans="1:1" ht="15.75" hidden="1">
      <c r="A5428" s="384"/>
    </row>
    <row r="5429" spans="1:1" ht="15.75" hidden="1">
      <c r="A5429" s="384"/>
    </row>
    <row r="5430" spans="1:1" ht="15.75" hidden="1">
      <c r="A5430" s="384"/>
    </row>
    <row r="5431" spans="1:1" ht="15.75" hidden="1">
      <c r="A5431" s="384"/>
    </row>
    <row r="5432" spans="1:1" ht="15.75" hidden="1">
      <c r="A5432" s="384"/>
    </row>
    <row r="5433" spans="1:1" ht="15.75" hidden="1">
      <c r="A5433" s="384"/>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618"/>
    </row>
    <row r="5457" spans="1:1" hidden="1">
      <c r="A5457" s="262"/>
    </row>
    <row r="5458" spans="1:1" hidden="1">
      <c r="A5458" s="240"/>
    </row>
    <row r="5459" spans="1:1" hidden="1">
      <c r="A5459" s="240"/>
    </row>
    <row r="5460" spans="1:1" hidden="1">
      <c r="A5460" s="240"/>
    </row>
    <row r="5461" spans="1:1" hidden="1">
      <c r="A5461" s="240"/>
    </row>
    <row r="5462" spans="1:1" hidden="1">
      <c r="A5462" s="240"/>
    </row>
    <row r="5463" spans="1:1" hidden="1">
      <c r="A5463" s="240"/>
    </row>
    <row r="5464" spans="1:1" hidden="1">
      <c r="A5464" s="240"/>
    </row>
    <row r="5465" spans="1:1" hidden="1">
      <c r="A5465" s="240"/>
    </row>
    <row r="5466" spans="1:1" hidden="1">
      <c r="A5466" s="240"/>
    </row>
    <row r="5467" spans="1:1" hidden="1">
      <c r="A5467" s="240"/>
    </row>
    <row r="5468" spans="1:1" hidden="1">
      <c r="A5468" s="240"/>
    </row>
    <row r="5469" spans="1:1" hidden="1">
      <c r="A5469" s="240"/>
    </row>
    <row r="5470" spans="1:1" hidden="1">
      <c r="A5470" s="240"/>
    </row>
    <row r="5471" spans="1:1" hidden="1">
      <c r="A5471" s="240"/>
    </row>
    <row r="5472" spans="1:1" hidden="1">
      <c r="A5472" s="240"/>
    </row>
    <row r="5473" spans="1:1" hidden="1">
      <c r="A5473" s="240"/>
    </row>
    <row r="5474" spans="1:1" hidden="1">
      <c r="A5474" s="240"/>
    </row>
    <row r="5475" spans="1:1" hidden="1">
      <c r="A5475" s="240"/>
    </row>
    <row r="5476" spans="1:1" hidden="1">
      <c r="A5476" s="64"/>
    </row>
    <row r="5477" spans="1:1" hidden="1">
      <c r="A5477" s="64"/>
    </row>
    <row r="5478" spans="1:1" hidden="1">
      <c r="A5478" s="64"/>
    </row>
    <row r="5479" spans="1:1" hidden="1">
      <c r="A5479" s="241"/>
    </row>
    <row r="5480" spans="1:1" hidden="1">
      <c r="A5480" s="241"/>
    </row>
    <row r="5481" spans="1:1" hidden="1">
      <c r="A5481" s="241"/>
    </row>
    <row r="5482" spans="1:1" hidden="1">
      <c r="A5482" s="240"/>
    </row>
    <row r="5483" spans="1:1" hidden="1">
      <c r="A5483" s="240"/>
    </row>
    <row r="5484" spans="1:1" hidden="1">
      <c r="A5484" s="240"/>
    </row>
    <row r="5485" spans="1:1" hidden="1">
      <c r="A5485" s="240"/>
    </row>
    <row r="5486" spans="1:1" hidden="1">
      <c r="A5486" s="240"/>
    </row>
    <row r="5487" spans="1:1" hidden="1">
      <c r="A5487" s="240"/>
    </row>
    <row r="5488" spans="1:1" hidden="1">
      <c r="A5488" s="240"/>
    </row>
    <row r="5489" spans="1:1" hidden="1">
      <c r="A5489" s="240"/>
    </row>
    <row r="5490" spans="1:1" hidden="1">
      <c r="A5490" s="240"/>
    </row>
    <row r="5491" spans="1:1" hidden="1">
      <c r="A5491" s="240"/>
    </row>
    <row r="5492" spans="1:1" hidden="1">
      <c r="A5492" s="240"/>
    </row>
    <row r="5493" spans="1:1" hidden="1">
      <c r="A5493" s="240"/>
    </row>
    <row r="5494" spans="1:1" hidden="1">
      <c r="A5494" s="241"/>
    </row>
    <row r="5495" spans="1:1" hidden="1">
      <c r="A5495" s="241"/>
    </row>
    <row r="5496" spans="1:1" hidden="1">
      <c r="A5496" s="240"/>
    </row>
    <row r="5497" spans="1:1" hidden="1">
      <c r="A5497" s="240"/>
    </row>
    <row r="5498" spans="1:1" hidden="1">
      <c r="A5498" s="240"/>
    </row>
    <row r="5499" spans="1:1" ht="15.75" hidden="1">
      <c r="A5499" s="194"/>
    </row>
    <row r="5500" spans="1:1" hidden="1">
      <c r="A5500" s="240"/>
    </row>
    <row r="5501" spans="1:1" hidden="1">
      <c r="A5501" s="240"/>
    </row>
    <row r="5502" spans="1:1" hidden="1">
      <c r="A5502" s="240"/>
    </row>
    <row r="5503" spans="1:1" hidden="1">
      <c r="A5503" s="240"/>
    </row>
    <row r="5504" spans="1:1" hidden="1">
      <c r="A5504" s="240"/>
    </row>
    <row r="5505" spans="1:1" hidden="1">
      <c r="A5505" s="240"/>
    </row>
    <row r="5506" spans="1:1" hidden="1">
      <c r="A5506" s="240"/>
    </row>
    <row r="5507" spans="1:1" hidden="1">
      <c r="A5507" s="240"/>
    </row>
    <row r="5508" spans="1:1" hidden="1">
      <c r="A5508" s="240"/>
    </row>
    <row r="5509" spans="1:1" hidden="1">
      <c r="A5509" s="240"/>
    </row>
    <row r="5510" spans="1:1" hidden="1">
      <c r="A5510" s="240"/>
    </row>
    <row r="5511" spans="1:1" hidden="1">
      <c r="A5511" s="240"/>
    </row>
    <row r="5512" spans="1:1" hidden="1">
      <c r="A5512" s="240"/>
    </row>
    <row r="5513" spans="1:1" hidden="1">
      <c r="A5513" s="240"/>
    </row>
    <row r="5514" spans="1:1" hidden="1">
      <c r="A5514" s="64"/>
    </row>
    <row r="5515" spans="1:1" hidden="1">
      <c r="A5515" s="64"/>
    </row>
    <row r="5516" spans="1:1" hidden="1">
      <c r="A5516" s="240"/>
    </row>
    <row r="5517" spans="1:1" hidden="1">
      <c r="A5517" s="64"/>
    </row>
    <row r="5518" spans="1:1" hidden="1">
      <c r="A5518" s="64"/>
    </row>
    <row r="5519" spans="1:1" hidden="1">
      <c r="A5519" s="240"/>
    </row>
    <row r="5520" spans="1:1" hidden="1">
      <c r="A5520" s="240"/>
    </row>
    <row r="5521" spans="1:1" ht="13.5" hidden="1" thickBot="1">
      <c r="A5521" s="611"/>
    </row>
    <row r="5522" spans="1:1" hidden="1">
      <c r="A5522" s="64"/>
    </row>
    <row r="5523" spans="1:1" hidden="1">
      <c r="A5523" s="64"/>
    </row>
    <row r="5524" spans="1:1" hidden="1">
      <c r="A5524" s="619"/>
    </row>
    <row r="5525" spans="1:1" hidden="1">
      <c r="A5525" s="212"/>
    </row>
    <row r="5526" spans="1:1" hidden="1">
      <c r="A5526" s="212"/>
    </row>
    <row r="5527" spans="1:1" hidden="1">
      <c r="A5527" s="212"/>
    </row>
    <row r="5528" spans="1:1" ht="15.75" hidden="1">
      <c r="A5528" s="384"/>
    </row>
    <row r="5529" spans="1:1" ht="15.75" hidden="1">
      <c r="A5529" s="384"/>
    </row>
    <row r="5530" spans="1:1" ht="15.75" hidden="1">
      <c r="A5530" s="384"/>
    </row>
    <row r="5531" spans="1:1" ht="15.75" hidden="1">
      <c r="A5531" s="384"/>
    </row>
    <row r="5532" spans="1:1" ht="15.75" hidden="1">
      <c r="A5532" s="384"/>
    </row>
    <row r="5533" spans="1:1" ht="15.75" hidden="1">
      <c r="A5533" s="384"/>
    </row>
    <row r="5534" spans="1:1" ht="15.75" hidden="1">
      <c r="A5534" s="384"/>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618"/>
    </row>
    <row r="5558" spans="1:1" hidden="1">
      <c r="A5558" s="262"/>
    </row>
    <row r="5559" spans="1:1" hidden="1">
      <c r="A5559" s="240"/>
    </row>
    <row r="5560" spans="1:1" hidden="1">
      <c r="A5560" s="240"/>
    </row>
    <row r="5561" spans="1:1" hidden="1">
      <c r="A5561" s="240"/>
    </row>
    <row r="5562" spans="1:1" hidden="1">
      <c r="A5562" s="240"/>
    </row>
    <row r="5563" spans="1:1" hidden="1">
      <c r="A5563" s="240"/>
    </row>
    <row r="5564" spans="1:1" hidden="1">
      <c r="A5564" s="240"/>
    </row>
    <row r="5565" spans="1:1" hidden="1">
      <c r="A5565" s="240"/>
    </row>
    <row r="5566" spans="1:1" hidden="1">
      <c r="A5566" s="240"/>
    </row>
    <row r="5567" spans="1:1" hidden="1">
      <c r="A5567" s="240"/>
    </row>
    <row r="5568" spans="1:1" hidden="1">
      <c r="A5568" s="240"/>
    </row>
    <row r="5569" spans="1:1" hidden="1">
      <c r="A5569" s="240"/>
    </row>
    <row r="5570" spans="1:1" hidden="1">
      <c r="A5570" s="240"/>
    </row>
    <row r="5571" spans="1:1" hidden="1">
      <c r="A5571" s="240"/>
    </row>
    <row r="5572" spans="1:1" hidden="1">
      <c r="A5572" s="240"/>
    </row>
    <row r="5573" spans="1:1" hidden="1">
      <c r="A5573" s="240"/>
    </row>
    <row r="5574" spans="1:1" hidden="1">
      <c r="A5574" s="240"/>
    </row>
    <row r="5575" spans="1:1" hidden="1">
      <c r="A5575" s="240"/>
    </row>
    <row r="5576" spans="1:1" hidden="1">
      <c r="A5576" s="240"/>
    </row>
    <row r="5577" spans="1:1" hidden="1">
      <c r="A5577" s="64"/>
    </row>
    <row r="5578" spans="1:1" hidden="1">
      <c r="A5578" s="64"/>
    </row>
    <row r="5579" spans="1:1" hidden="1">
      <c r="A5579" s="64"/>
    </row>
    <row r="5580" spans="1:1" hidden="1">
      <c r="A5580" s="241"/>
    </row>
    <row r="5581" spans="1:1" hidden="1">
      <c r="A5581" s="241"/>
    </row>
    <row r="5582" spans="1:1" hidden="1">
      <c r="A5582" s="241"/>
    </row>
    <row r="5583" spans="1:1" hidden="1">
      <c r="A5583" s="240"/>
    </row>
    <row r="5584" spans="1:1" hidden="1">
      <c r="A5584" s="240"/>
    </row>
    <row r="5585" spans="1:1" hidden="1">
      <c r="A5585" s="240"/>
    </row>
    <row r="5586" spans="1:1" hidden="1">
      <c r="A5586" s="240"/>
    </row>
    <row r="5587" spans="1:1" hidden="1">
      <c r="A5587" s="240"/>
    </row>
    <row r="5588" spans="1:1" hidden="1">
      <c r="A5588" s="240"/>
    </row>
    <row r="5589" spans="1:1" hidden="1">
      <c r="A5589" s="240"/>
    </row>
    <row r="5590" spans="1:1" hidden="1">
      <c r="A5590" s="240"/>
    </row>
    <row r="5591" spans="1:1" hidden="1">
      <c r="A5591" s="240"/>
    </row>
    <row r="5592" spans="1:1" hidden="1">
      <c r="A5592" s="240"/>
    </row>
    <row r="5593" spans="1:1" hidden="1">
      <c r="A5593" s="240"/>
    </row>
    <row r="5594" spans="1:1" hidden="1">
      <c r="A5594" s="240"/>
    </row>
    <row r="5595" spans="1:1" hidden="1">
      <c r="A5595" s="241"/>
    </row>
    <row r="5596" spans="1:1" hidden="1">
      <c r="A5596" s="241"/>
    </row>
    <row r="5597" spans="1:1" hidden="1">
      <c r="A5597" s="240"/>
    </row>
    <row r="5598" spans="1:1" hidden="1">
      <c r="A5598" s="240"/>
    </row>
    <row r="5599" spans="1:1" hidden="1">
      <c r="A5599" s="240"/>
    </row>
    <row r="5600" spans="1:1" ht="15.75" hidden="1">
      <c r="A5600" s="194"/>
    </row>
    <row r="5601" spans="1:1" hidden="1">
      <c r="A5601" s="240"/>
    </row>
    <row r="5602" spans="1:1" hidden="1">
      <c r="A5602" s="240"/>
    </row>
    <row r="5603" spans="1:1" hidden="1">
      <c r="A5603" s="240"/>
    </row>
    <row r="5604" spans="1:1" hidden="1">
      <c r="A5604" s="240"/>
    </row>
    <row r="5605" spans="1:1" hidden="1">
      <c r="A5605" s="240"/>
    </row>
    <row r="5606" spans="1:1" hidden="1">
      <c r="A5606" s="240"/>
    </row>
    <row r="5607" spans="1:1" hidden="1">
      <c r="A5607" s="240"/>
    </row>
    <row r="5608" spans="1:1" hidden="1">
      <c r="A5608" s="240"/>
    </row>
    <row r="5609" spans="1:1" hidden="1">
      <c r="A5609" s="240"/>
    </row>
    <row r="5610" spans="1:1" hidden="1">
      <c r="A5610" s="240"/>
    </row>
    <row r="5611" spans="1:1" hidden="1">
      <c r="A5611" s="240"/>
    </row>
    <row r="5612" spans="1:1" hidden="1">
      <c r="A5612" s="240"/>
    </row>
    <row r="5613" spans="1:1" hidden="1">
      <c r="A5613" s="240"/>
    </row>
    <row r="5614" spans="1:1" hidden="1">
      <c r="A5614" s="240"/>
    </row>
    <row r="5615" spans="1:1" hidden="1">
      <c r="A5615" s="64"/>
    </row>
    <row r="5616" spans="1:1" hidden="1">
      <c r="A5616" s="64"/>
    </row>
    <row r="5617" spans="1:1" hidden="1">
      <c r="A5617" s="240"/>
    </row>
    <row r="5618" spans="1:1" hidden="1">
      <c r="A5618" s="64"/>
    </row>
    <row r="5619" spans="1:1" hidden="1">
      <c r="A5619" s="64"/>
    </row>
    <row r="5620" spans="1:1" hidden="1">
      <c r="A5620" s="240"/>
    </row>
    <row r="5621" spans="1:1" hidden="1">
      <c r="A5621" s="240"/>
    </row>
    <row r="5622" spans="1:1" ht="13.5" hidden="1" thickBot="1">
      <c r="A5622" s="611"/>
    </row>
    <row r="5623" spans="1:1" hidden="1">
      <c r="A5623" s="64"/>
    </row>
    <row r="5624" spans="1:1" hidden="1">
      <c r="A5624" s="64"/>
    </row>
    <row r="5625" spans="1:1" hidden="1">
      <c r="A5625" s="619"/>
    </row>
    <row r="5626" spans="1:1" hidden="1">
      <c r="A5626" s="212"/>
    </row>
    <row r="5627" spans="1:1" hidden="1">
      <c r="A5627" s="212"/>
    </row>
    <row r="5628" spans="1:1" hidden="1">
      <c r="A5628" s="212"/>
    </row>
    <row r="5629" spans="1:1" ht="15.75" hidden="1">
      <c r="A5629" s="384"/>
    </row>
    <row r="5630" spans="1:1" ht="15.75" hidden="1">
      <c r="A5630" s="384"/>
    </row>
    <row r="5631" spans="1:1" ht="15.75" hidden="1">
      <c r="A5631" s="384"/>
    </row>
    <row r="5632" spans="1:1" ht="15.75" hidden="1">
      <c r="A5632" s="384"/>
    </row>
    <row r="5633" spans="1:1" ht="15.75" hidden="1">
      <c r="A5633" s="384"/>
    </row>
    <row r="5634" spans="1:1" ht="15.75" hidden="1">
      <c r="A5634" s="384"/>
    </row>
    <row r="5635" spans="1:1" ht="15.75" hidden="1">
      <c r="A5635" s="384"/>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618"/>
    </row>
    <row r="5659" spans="1:1" hidden="1">
      <c r="A5659" s="262"/>
    </row>
    <row r="5660" spans="1:1" hidden="1">
      <c r="A5660" s="240"/>
    </row>
    <row r="5661" spans="1:1" hidden="1">
      <c r="A5661" s="240"/>
    </row>
    <row r="5662" spans="1:1" hidden="1">
      <c r="A5662" s="240"/>
    </row>
    <row r="5663" spans="1:1" hidden="1">
      <c r="A5663" s="240"/>
    </row>
    <row r="5664" spans="1:1" hidden="1">
      <c r="A5664" s="240"/>
    </row>
    <row r="5665" spans="1:1" hidden="1">
      <c r="A5665" s="240"/>
    </row>
    <row r="5666" spans="1:1" hidden="1">
      <c r="A5666" s="240"/>
    </row>
    <row r="5667" spans="1:1" hidden="1">
      <c r="A5667" s="240"/>
    </row>
    <row r="5668" spans="1:1" hidden="1">
      <c r="A5668" s="240"/>
    </row>
    <row r="5669" spans="1:1" hidden="1">
      <c r="A5669" s="240"/>
    </row>
    <row r="5670" spans="1:1" hidden="1">
      <c r="A5670" s="240"/>
    </row>
    <row r="5671" spans="1:1" hidden="1">
      <c r="A5671" s="240"/>
    </row>
    <row r="5672" spans="1:1" hidden="1">
      <c r="A5672" s="240"/>
    </row>
    <row r="5673" spans="1:1" hidden="1">
      <c r="A5673" s="240"/>
    </row>
    <row r="5674" spans="1:1" hidden="1">
      <c r="A5674" s="240"/>
    </row>
    <row r="5675" spans="1:1" hidden="1">
      <c r="A5675" s="240"/>
    </row>
    <row r="5676" spans="1:1" hidden="1">
      <c r="A5676" s="240"/>
    </row>
    <row r="5677" spans="1:1" hidden="1">
      <c r="A5677" s="240"/>
    </row>
    <row r="5678" spans="1:1" hidden="1">
      <c r="A5678" s="64"/>
    </row>
    <row r="5679" spans="1:1" hidden="1">
      <c r="A5679" s="64"/>
    </row>
    <row r="5680" spans="1:1" hidden="1">
      <c r="A5680" s="64"/>
    </row>
    <row r="5681" spans="1:1" hidden="1">
      <c r="A5681" s="241"/>
    </row>
    <row r="5682" spans="1:1" hidden="1">
      <c r="A5682" s="241"/>
    </row>
    <row r="5683" spans="1:1" hidden="1">
      <c r="A5683" s="241"/>
    </row>
    <row r="5684" spans="1:1" hidden="1">
      <c r="A5684" s="240"/>
    </row>
    <row r="5685" spans="1:1" hidden="1">
      <c r="A5685" s="240"/>
    </row>
    <row r="5686" spans="1:1" hidden="1">
      <c r="A5686" s="240"/>
    </row>
    <row r="5687" spans="1:1" hidden="1">
      <c r="A5687" s="240"/>
    </row>
    <row r="5688" spans="1:1" hidden="1">
      <c r="A5688" s="240"/>
    </row>
    <row r="5689" spans="1:1" hidden="1">
      <c r="A5689" s="240"/>
    </row>
    <row r="5690" spans="1:1" hidden="1">
      <c r="A5690" s="240"/>
    </row>
    <row r="5691" spans="1:1" hidden="1">
      <c r="A5691" s="240"/>
    </row>
    <row r="5692" spans="1:1" hidden="1">
      <c r="A5692" s="240"/>
    </row>
    <row r="5693" spans="1:1" hidden="1">
      <c r="A5693" s="240"/>
    </row>
    <row r="5694" spans="1:1" hidden="1">
      <c r="A5694" s="240"/>
    </row>
    <row r="5695" spans="1:1" hidden="1">
      <c r="A5695" s="240"/>
    </row>
    <row r="5696" spans="1:1" hidden="1">
      <c r="A5696" s="241"/>
    </row>
    <row r="5697" spans="1:1" hidden="1">
      <c r="A5697" s="241"/>
    </row>
    <row r="5698" spans="1:1" hidden="1">
      <c r="A5698" s="240"/>
    </row>
    <row r="5699" spans="1:1" hidden="1">
      <c r="A5699" s="240"/>
    </row>
    <row r="5700" spans="1:1" hidden="1">
      <c r="A5700" s="240"/>
    </row>
    <row r="5701" spans="1:1" ht="15.75" hidden="1">
      <c r="A5701" s="194"/>
    </row>
    <row r="5702" spans="1:1" hidden="1">
      <c r="A5702" s="240"/>
    </row>
    <row r="5703" spans="1:1" hidden="1">
      <c r="A5703" s="240"/>
    </row>
    <row r="5704" spans="1:1" hidden="1">
      <c r="A5704" s="240"/>
    </row>
    <row r="5705" spans="1:1" hidden="1">
      <c r="A5705" s="240"/>
    </row>
    <row r="5706" spans="1:1" hidden="1">
      <c r="A5706" s="240"/>
    </row>
    <row r="5707" spans="1:1" hidden="1">
      <c r="A5707" s="240"/>
    </row>
    <row r="5708" spans="1:1" hidden="1">
      <c r="A5708" s="240"/>
    </row>
    <row r="5709" spans="1:1" hidden="1">
      <c r="A5709" s="240"/>
    </row>
    <row r="5710" spans="1:1" hidden="1">
      <c r="A5710" s="240"/>
    </row>
    <row r="5711" spans="1:1" hidden="1">
      <c r="A5711" s="240"/>
    </row>
    <row r="5712" spans="1:1" hidden="1">
      <c r="A5712" s="240"/>
    </row>
    <row r="5713" spans="1:1" hidden="1">
      <c r="A5713" s="240"/>
    </row>
    <row r="5714" spans="1:1" hidden="1">
      <c r="A5714" s="240"/>
    </row>
    <row r="5715" spans="1:1" hidden="1">
      <c r="A5715" s="240"/>
    </row>
    <row r="5716" spans="1:1" hidden="1">
      <c r="A5716" s="64"/>
    </row>
    <row r="5717" spans="1:1" hidden="1">
      <c r="A5717" s="64"/>
    </row>
    <row r="5718" spans="1:1" hidden="1">
      <c r="A5718" s="240"/>
    </row>
    <row r="5719" spans="1:1" hidden="1">
      <c r="A5719" s="64"/>
    </row>
    <row r="5720" spans="1:1" hidden="1">
      <c r="A5720" s="64"/>
    </row>
    <row r="5721" spans="1:1" hidden="1">
      <c r="A5721" s="240"/>
    </row>
    <row r="5722" spans="1:1" hidden="1">
      <c r="A5722" s="240"/>
    </row>
    <row r="5723" spans="1:1" ht="13.5" hidden="1" thickBot="1">
      <c r="A5723" s="611"/>
    </row>
    <row r="5724" spans="1:1" hidden="1">
      <c r="A5724" s="64"/>
    </row>
    <row r="5725" spans="1:1" hidden="1">
      <c r="A5725" s="64"/>
    </row>
    <row r="5726" spans="1:1" hidden="1">
      <c r="A5726" s="619"/>
    </row>
    <row r="5727" spans="1:1" hidden="1">
      <c r="A5727" s="212"/>
    </row>
    <row r="5728" spans="1:1" hidden="1">
      <c r="A5728" s="212"/>
    </row>
    <row r="5729" spans="1:1" hidden="1">
      <c r="A5729" s="212"/>
    </row>
    <row r="5730" spans="1:1" ht="15.75" hidden="1">
      <c r="A5730" s="384"/>
    </row>
    <row r="5731" spans="1:1" ht="15.75" hidden="1">
      <c r="A5731" s="384"/>
    </row>
    <row r="5732" spans="1:1" ht="15.75" hidden="1">
      <c r="A5732" s="384"/>
    </row>
    <row r="5733" spans="1:1" ht="15.75" hidden="1">
      <c r="A5733" s="384"/>
    </row>
    <row r="5734" spans="1:1" ht="15.75" hidden="1">
      <c r="A5734" s="384"/>
    </row>
    <row r="5735" spans="1:1" ht="15.75" hidden="1">
      <c r="A5735" s="384"/>
    </row>
    <row r="5736" spans="1:1" ht="15.75" hidden="1">
      <c r="A5736" s="384"/>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618"/>
    </row>
    <row r="5760" spans="1:1" hidden="1">
      <c r="A5760" s="262"/>
    </row>
    <row r="5761" spans="1:1" hidden="1">
      <c r="A5761" s="240"/>
    </row>
    <row r="5762" spans="1:1" hidden="1">
      <c r="A5762" s="240"/>
    </row>
    <row r="5763" spans="1:1" hidden="1">
      <c r="A5763" s="240"/>
    </row>
    <row r="5764" spans="1:1" hidden="1">
      <c r="A5764" s="240"/>
    </row>
    <row r="5765" spans="1:1" hidden="1">
      <c r="A5765" s="240"/>
    </row>
    <row r="5766" spans="1:1" hidden="1">
      <c r="A5766" s="240"/>
    </row>
    <row r="5767" spans="1:1" hidden="1">
      <c r="A5767" s="240"/>
    </row>
    <row r="5768" spans="1:1" hidden="1">
      <c r="A5768" s="240"/>
    </row>
    <row r="5769" spans="1:1" hidden="1">
      <c r="A5769" s="240"/>
    </row>
    <row r="5770" spans="1:1" hidden="1">
      <c r="A5770" s="240"/>
    </row>
    <row r="5771" spans="1:1" hidden="1">
      <c r="A5771" s="240"/>
    </row>
    <row r="5772" spans="1:1" hidden="1">
      <c r="A5772" s="240"/>
    </row>
    <row r="5773" spans="1:1" hidden="1">
      <c r="A5773" s="240"/>
    </row>
    <row r="5774" spans="1:1" hidden="1">
      <c r="A5774" s="240"/>
    </row>
    <row r="5775" spans="1:1" hidden="1">
      <c r="A5775" s="240"/>
    </row>
    <row r="5776" spans="1:1" hidden="1">
      <c r="A5776" s="240"/>
    </row>
    <row r="5777" spans="1:1" hidden="1">
      <c r="A5777" s="240"/>
    </row>
    <row r="5778" spans="1:1" hidden="1">
      <c r="A5778" s="240"/>
    </row>
    <row r="5779" spans="1:1" hidden="1">
      <c r="A5779" s="64"/>
    </row>
    <row r="5780" spans="1:1" hidden="1">
      <c r="A5780" s="64"/>
    </row>
    <row r="5781" spans="1:1" hidden="1">
      <c r="A5781" s="64"/>
    </row>
    <row r="5782" spans="1:1" hidden="1">
      <c r="A5782" s="241"/>
    </row>
    <row r="5783" spans="1:1" hidden="1">
      <c r="A5783" s="241"/>
    </row>
    <row r="5784" spans="1:1" hidden="1">
      <c r="A5784" s="241"/>
    </row>
    <row r="5785" spans="1:1" hidden="1">
      <c r="A5785" s="240"/>
    </row>
    <row r="5786" spans="1:1" hidden="1">
      <c r="A5786" s="240"/>
    </row>
    <row r="5787" spans="1:1" hidden="1">
      <c r="A5787" s="240"/>
    </row>
    <row r="5788" spans="1:1" hidden="1">
      <c r="A5788" s="240"/>
    </row>
    <row r="5789" spans="1:1" hidden="1">
      <c r="A5789" s="240"/>
    </row>
    <row r="5790" spans="1:1" hidden="1">
      <c r="A5790" s="240"/>
    </row>
    <row r="5791" spans="1:1" hidden="1">
      <c r="A5791" s="240"/>
    </row>
    <row r="5792" spans="1:1" hidden="1">
      <c r="A5792" s="240"/>
    </row>
    <row r="5793" spans="1:1" hidden="1">
      <c r="A5793" s="240"/>
    </row>
    <row r="5794" spans="1:1" hidden="1">
      <c r="A5794" s="240"/>
    </row>
    <row r="5795" spans="1:1" hidden="1">
      <c r="A5795" s="240"/>
    </row>
    <row r="5796" spans="1:1" hidden="1">
      <c r="A5796" s="240"/>
    </row>
    <row r="5797" spans="1:1" hidden="1">
      <c r="A5797" s="241"/>
    </row>
    <row r="5798" spans="1:1" hidden="1">
      <c r="A5798" s="241"/>
    </row>
    <row r="5799" spans="1:1" hidden="1">
      <c r="A5799" s="240"/>
    </row>
    <row r="5800" spans="1:1" hidden="1">
      <c r="A5800" s="240"/>
    </row>
    <row r="5801" spans="1:1" hidden="1">
      <c r="A5801" s="240"/>
    </row>
    <row r="5802" spans="1:1" ht="15.75" hidden="1">
      <c r="A5802" s="194"/>
    </row>
    <row r="5803" spans="1:1" hidden="1">
      <c r="A5803" s="240"/>
    </row>
    <row r="5804" spans="1:1" hidden="1">
      <c r="A5804" s="240"/>
    </row>
    <row r="5805" spans="1:1" hidden="1">
      <c r="A5805" s="240"/>
    </row>
    <row r="5806" spans="1:1" hidden="1">
      <c r="A5806" s="240"/>
    </row>
    <row r="5807" spans="1:1" hidden="1">
      <c r="A5807" s="240"/>
    </row>
    <row r="5808" spans="1:1" hidden="1">
      <c r="A5808" s="240"/>
    </row>
    <row r="5809" spans="1:1" hidden="1">
      <c r="A5809" s="240"/>
    </row>
    <row r="5810" spans="1:1" hidden="1">
      <c r="A5810" s="240"/>
    </row>
    <row r="5811" spans="1:1" hidden="1">
      <c r="A5811" s="240"/>
    </row>
    <row r="5812" spans="1:1" hidden="1">
      <c r="A5812" s="240"/>
    </row>
    <row r="5813" spans="1:1" hidden="1">
      <c r="A5813" s="240"/>
    </row>
    <row r="5814" spans="1:1" hidden="1">
      <c r="A5814" s="240"/>
    </row>
    <row r="5815" spans="1:1" hidden="1">
      <c r="A5815" s="240"/>
    </row>
    <row r="5816" spans="1:1" hidden="1">
      <c r="A5816" s="240"/>
    </row>
    <row r="5817" spans="1:1" hidden="1">
      <c r="A5817" s="64"/>
    </row>
    <row r="5818" spans="1:1" hidden="1">
      <c r="A5818" s="64"/>
    </row>
    <row r="5819" spans="1:1" hidden="1">
      <c r="A5819" s="240"/>
    </row>
    <row r="5820" spans="1:1" hidden="1">
      <c r="A5820" s="64"/>
    </row>
    <row r="5821" spans="1:1" hidden="1">
      <c r="A5821" s="64"/>
    </row>
    <row r="5822" spans="1:1" hidden="1">
      <c r="A5822" s="240"/>
    </row>
    <row r="5823" spans="1:1" hidden="1">
      <c r="A5823" s="240"/>
    </row>
    <row r="5824" spans="1:1" ht="13.5" hidden="1" thickBot="1">
      <c r="A5824" s="611"/>
    </row>
    <row r="5825" spans="1:1" hidden="1">
      <c r="A5825" s="64"/>
    </row>
    <row r="5826" spans="1:1" hidden="1">
      <c r="A5826" s="64"/>
    </row>
    <row r="5827" spans="1:1" hidden="1">
      <c r="A5827" s="619"/>
    </row>
    <row r="5828" spans="1:1" hidden="1">
      <c r="A5828" s="212"/>
    </row>
    <row r="5829" spans="1:1" hidden="1">
      <c r="A5829" s="212"/>
    </row>
    <row r="5830" spans="1:1" hidden="1">
      <c r="A5830" s="212"/>
    </row>
    <row r="5831" spans="1:1" ht="15.75" hidden="1">
      <c r="A5831" s="384"/>
    </row>
    <row r="5832" spans="1:1" ht="15.75" hidden="1">
      <c r="A5832" s="384"/>
    </row>
    <row r="5833" spans="1:1" ht="15.75" hidden="1">
      <c r="A5833" s="384"/>
    </row>
    <row r="5834" spans="1:1" ht="15.75" hidden="1">
      <c r="A5834" s="384"/>
    </row>
    <row r="5835" spans="1:1" ht="15.75" hidden="1">
      <c r="A5835" s="384"/>
    </row>
    <row r="5836" spans="1:1" ht="15.75" hidden="1">
      <c r="A5836" s="384"/>
    </row>
    <row r="5837" spans="1:1" ht="15.75" hidden="1">
      <c r="A5837" s="384"/>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618"/>
    </row>
    <row r="5861" spans="1:1" hidden="1">
      <c r="A5861" s="262"/>
    </row>
    <row r="5862" spans="1:1" hidden="1">
      <c r="A5862" s="240"/>
    </row>
    <row r="5863" spans="1:1" hidden="1">
      <c r="A5863" s="240"/>
    </row>
    <row r="5864" spans="1:1" hidden="1">
      <c r="A5864" s="240"/>
    </row>
    <row r="5865" spans="1:1" hidden="1">
      <c r="A5865" s="240"/>
    </row>
    <row r="5866" spans="1:1" hidden="1">
      <c r="A5866" s="240"/>
    </row>
    <row r="5867" spans="1:1" hidden="1">
      <c r="A5867" s="240"/>
    </row>
    <row r="5868" spans="1:1" hidden="1">
      <c r="A5868" s="240"/>
    </row>
    <row r="5869" spans="1:1" hidden="1">
      <c r="A5869" s="240"/>
    </row>
    <row r="5870" spans="1:1" hidden="1">
      <c r="A5870" s="240"/>
    </row>
    <row r="5871" spans="1:1" hidden="1">
      <c r="A5871" s="240"/>
    </row>
    <row r="5872" spans="1:1" hidden="1">
      <c r="A5872" s="240"/>
    </row>
    <row r="5873" spans="1:1" hidden="1">
      <c r="A5873" s="240"/>
    </row>
    <row r="5874" spans="1:1" hidden="1">
      <c r="A5874" s="240"/>
    </row>
    <row r="5875" spans="1:1" hidden="1">
      <c r="A5875" s="240"/>
    </row>
    <row r="5876" spans="1:1" hidden="1">
      <c r="A5876" s="240"/>
    </row>
    <row r="5877" spans="1:1" hidden="1">
      <c r="A5877" s="240"/>
    </row>
    <row r="5878" spans="1:1" hidden="1">
      <c r="A5878" s="240"/>
    </row>
    <row r="5879" spans="1:1" hidden="1">
      <c r="A5879" s="240"/>
    </row>
    <row r="5880" spans="1:1" hidden="1">
      <c r="A5880" s="64"/>
    </row>
    <row r="5881" spans="1:1" hidden="1">
      <c r="A5881" s="64"/>
    </row>
    <row r="5882" spans="1:1" hidden="1">
      <c r="A5882" s="64"/>
    </row>
    <row r="5883" spans="1:1" hidden="1">
      <c r="A5883" s="241"/>
    </row>
    <row r="5884" spans="1:1" hidden="1">
      <c r="A5884" s="241"/>
    </row>
    <row r="5885" spans="1:1" hidden="1">
      <c r="A5885" s="241"/>
    </row>
    <row r="5886" spans="1:1" hidden="1">
      <c r="A5886" s="240"/>
    </row>
    <row r="5887" spans="1:1" hidden="1">
      <c r="A5887" s="240"/>
    </row>
    <row r="5888" spans="1:1" hidden="1">
      <c r="A5888" s="240"/>
    </row>
    <row r="5889" spans="1:1" hidden="1">
      <c r="A5889" s="240"/>
    </row>
    <row r="5890" spans="1:1" hidden="1">
      <c r="A5890" s="240"/>
    </row>
    <row r="5891" spans="1:1" hidden="1">
      <c r="A5891" s="240"/>
    </row>
    <row r="5892" spans="1:1" hidden="1">
      <c r="A5892" s="240"/>
    </row>
    <row r="5893" spans="1:1" hidden="1">
      <c r="A5893" s="240"/>
    </row>
    <row r="5894" spans="1:1" hidden="1">
      <c r="A5894" s="240"/>
    </row>
    <row r="5895" spans="1:1" hidden="1">
      <c r="A5895" s="240"/>
    </row>
    <row r="5896" spans="1:1" hidden="1">
      <c r="A5896" s="240"/>
    </row>
    <row r="5897" spans="1:1" hidden="1">
      <c r="A5897" s="240"/>
    </row>
    <row r="5898" spans="1:1" hidden="1">
      <c r="A5898" s="241"/>
    </row>
    <row r="5899" spans="1:1" hidden="1">
      <c r="A5899" s="241"/>
    </row>
    <row r="5900" spans="1:1" hidden="1">
      <c r="A5900" s="240"/>
    </row>
    <row r="5901" spans="1:1" hidden="1">
      <c r="A5901" s="240"/>
    </row>
    <row r="5902" spans="1:1" hidden="1">
      <c r="A5902" s="240"/>
    </row>
    <row r="5903" spans="1:1" ht="15.75" hidden="1">
      <c r="A5903" s="194"/>
    </row>
    <row r="5904" spans="1:1" hidden="1">
      <c r="A5904" s="240"/>
    </row>
    <row r="5905" spans="1:1" hidden="1">
      <c r="A5905" s="240"/>
    </row>
    <row r="5906" spans="1:1" hidden="1">
      <c r="A5906" s="240"/>
    </row>
    <row r="5907" spans="1:1" hidden="1">
      <c r="A5907" s="240"/>
    </row>
    <row r="5908" spans="1:1" hidden="1">
      <c r="A5908" s="240"/>
    </row>
    <row r="5909" spans="1:1" hidden="1">
      <c r="A5909" s="240"/>
    </row>
    <row r="5910" spans="1:1" hidden="1">
      <c r="A5910" s="240"/>
    </row>
    <row r="5911" spans="1:1" hidden="1">
      <c r="A5911" s="240"/>
    </row>
    <row r="5912" spans="1:1" hidden="1">
      <c r="A5912" s="240"/>
    </row>
    <row r="5913" spans="1:1" hidden="1">
      <c r="A5913" s="240"/>
    </row>
    <row r="5914" spans="1:1" hidden="1">
      <c r="A5914" s="240"/>
    </row>
    <row r="5915" spans="1:1" hidden="1">
      <c r="A5915" s="240"/>
    </row>
    <row r="5916" spans="1:1" hidden="1">
      <c r="A5916" s="240"/>
    </row>
    <row r="5917" spans="1:1" hidden="1">
      <c r="A5917" s="240"/>
    </row>
    <row r="5918" spans="1:1" hidden="1">
      <c r="A5918" s="64"/>
    </row>
    <row r="5919" spans="1:1" hidden="1">
      <c r="A5919" s="64"/>
    </row>
    <row r="5920" spans="1:1" hidden="1">
      <c r="A5920" s="240"/>
    </row>
    <row r="5921" spans="1:1" hidden="1">
      <c r="A5921" s="64"/>
    </row>
    <row r="5922" spans="1:1" hidden="1">
      <c r="A5922" s="64"/>
    </row>
    <row r="5923" spans="1:1" hidden="1">
      <c r="A5923" s="240"/>
    </row>
    <row r="5924" spans="1:1" hidden="1">
      <c r="A5924" s="240"/>
    </row>
    <row r="5925" spans="1:1" ht="13.5" hidden="1" thickBot="1">
      <c r="A5925" s="611"/>
    </row>
    <row r="5926" spans="1:1" hidden="1">
      <c r="A5926" s="64"/>
    </row>
    <row r="5927" spans="1:1" hidden="1">
      <c r="A5927" s="64"/>
    </row>
    <row r="5928" spans="1:1" hidden="1">
      <c r="A5928" s="619"/>
    </row>
    <row r="5929" spans="1:1" hidden="1">
      <c r="A5929" s="212"/>
    </row>
    <row r="5930" spans="1:1" hidden="1">
      <c r="A5930" s="212"/>
    </row>
    <row r="5931" spans="1:1" hidden="1">
      <c r="A5931" s="212"/>
    </row>
    <row r="5932" spans="1:1" ht="15.75" hidden="1">
      <c r="A5932" s="384"/>
    </row>
    <row r="5933" spans="1:1" ht="15.75" hidden="1">
      <c r="A5933" s="384"/>
    </row>
    <row r="5934" spans="1:1" ht="15.75" hidden="1">
      <c r="A5934" s="384"/>
    </row>
    <row r="5935" spans="1:1" ht="15.75" hidden="1">
      <c r="A5935" s="384"/>
    </row>
    <row r="5936" spans="1:1" ht="15.75" hidden="1">
      <c r="A5936" s="384"/>
    </row>
    <row r="5937" spans="1:1" ht="15.75" hidden="1">
      <c r="A5937" s="384"/>
    </row>
    <row r="5938" spans="1:1" ht="15.75" hidden="1">
      <c r="A5938" s="384"/>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618"/>
    </row>
    <row r="5962" spans="1:1" hidden="1">
      <c r="A5962" s="262"/>
    </row>
    <row r="5963" spans="1:1" hidden="1">
      <c r="A5963" s="240"/>
    </row>
    <row r="5964" spans="1:1" hidden="1">
      <c r="A5964" s="240"/>
    </row>
    <row r="5965" spans="1:1" hidden="1">
      <c r="A5965" s="240"/>
    </row>
    <row r="5966" spans="1:1" hidden="1">
      <c r="A5966" s="240"/>
    </row>
    <row r="5967" spans="1:1" hidden="1">
      <c r="A5967" s="240"/>
    </row>
    <row r="5968" spans="1:1" hidden="1">
      <c r="A5968" s="240"/>
    </row>
    <row r="5969" spans="1:1" hidden="1">
      <c r="A5969" s="240"/>
    </row>
    <row r="5970" spans="1:1" hidden="1">
      <c r="A5970" s="240"/>
    </row>
    <row r="5971" spans="1:1" hidden="1">
      <c r="A5971" s="240"/>
    </row>
    <row r="5972" spans="1:1" hidden="1">
      <c r="A5972" s="240"/>
    </row>
    <row r="5973" spans="1:1" hidden="1">
      <c r="A5973" s="240"/>
    </row>
    <row r="5974" spans="1:1" hidden="1">
      <c r="A5974" s="240"/>
    </row>
    <row r="5975" spans="1:1" hidden="1">
      <c r="A5975" s="240"/>
    </row>
    <row r="5976" spans="1:1" hidden="1">
      <c r="A5976" s="240"/>
    </row>
    <row r="5977" spans="1:1" hidden="1">
      <c r="A5977" s="240"/>
    </row>
    <row r="5978" spans="1:1" hidden="1">
      <c r="A5978" s="240"/>
    </row>
    <row r="5979" spans="1:1" hidden="1">
      <c r="A5979" s="240"/>
    </row>
    <row r="5980" spans="1:1" hidden="1">
      <c r="A5980" s="240"/>
    </row>
    <row r="5981" spans="1:1" hidden="1">
      <c r="A5981" s="64"/>
    </row>
    <row r="5982" spans="1:1" hidden="1">
      <c r="A5982" s="64"/>
    </row>
    <row r="5983" spans="1:1" hidden="1">
      <c r="A5983" s="64"/>
    </row>
    <row r="5984" spans="1:1" hidden="1">
      <c r="A5984" s="241"/>
    </row>
    <row r="5985" spans="1:1" hidden="1">
      <c r="A5985" s="241"/>
    </row>
    <row r="5986" spans="1:1" hidden="1">
      <c r="A5986" s="241"/>
    </row>
    <row r="5987" spans="1:1" hidden="1">
      <c r="A5987" s="240"/>
    </row>
    <row r="5988" spans="1:1" hidden="1">
      <c r="A5988" s="240"/>
    </row>
    <row r="5989" spans="1:1" hidden="1">
      <c r="A5989" s="240"/>
    </row>
    <row r="5990" spans="1:1" hidden="1">
      <c r="A5990" s="240"/>
    </row>
    <row r="5991" spans="1:1" hidden="1">
      <c r="A5991" s="240"/>
    </row>
    <row r="5992" spans="1:1" hidden="1">
      <c r="A5992" s="240"/>
    </row>
    <row r="5993" spans="1:1" hidden="1">
      <c r="A5993" s="240"/>
    </row>
    <row r="5994" spans="1:1" hidden="1">
      <c r="A5994" s="240"/>
    </row>
    <row r="5995" spans="1:1" hidden="1">
      <c r="A5995" s="240"/>
    </row>
    <row r="5996" spans="1:1" hidden="1">
      <c r="A5996" s="240"/>
    </row>
    <row r="5997" spans="1:1" hidden="1">
      <c r="A5997" s="240"/>
    </row>
    <row r="5998" spans="1:1" hidden="1">
      <c r="A5998" s="240"/>
    </row>
    <row r="5999" spans="1:1" hidden="1">
      <c r="A5999" s="241"/>
    </row>
    <row r="6000" spans="1:1" hidden="1">
      <c r="A6000" s="241"/>
    </row>
    <row r="6001" spans="1:1" hidden="1">
      <c r="A6001" s="240"/>
    </row>
    <row r="6002" spans="1:1" hidden="1">
      <c r="A6002" s="240"/>
    </row>
    <row r="6003" spans="1:1" hidden="1">
      <c r="A6003" s="240"/>
    </row>
    <row r="6004" spans="1:1" ht="15.75" hidden="1">
      <c r="A6004" s="194"/>
    </row>
    <row r="6005" spans="1:1" hidden="1">
      <c r="A6005" s="240"/>
    </row>
    <row r="6006" spans="1:1" hidden="1">
      <c r="A6006" s="240"/>
    </row>
    <row r="6007" spans="1:1" hidden="1">
      <c r="A6007" s="240"/>
    </row>
    <row r="6008" spans="1:1" hidden="1">
      <c r="A6008" s="240"/>
    </row>
    <row r="6009" spans="1:1" hidden="1">
      <c r="A6009" s="240"/>
    </row>
    <row r="6010" spans="1:1" hidden="1">
      <c r="A6010" s="240"/>
    </row>
    <row r="6011" spans="1:1" hidden="1">
      <c r="A6011" s="240"/>
    </row>
    <row r="6012" spans="1:1" hidden="1">
      <c r="A6012" s="240"/>
    </row>
    <row r="6013" spans="1:1" hidden="1">
      <c r="A6013" s="240"/>
    </row>
    <row r="6014" spans="1:1" hidden="1">
      <c r="A6014" s="240"/>
    </row>
    <row r="6015" spans="1:1" hidden="1">
      <c r="A6015" s="240"/>
    </row>
    <row r="6016" spans="1:1" hidden="1">
      <c r="A6016" s="240"/>
    </row>
    <row r="6017" spans="1:1" hidden="1">
      <c r="A6017" s="240"/>
    </row>
    <row r="6018" spans="1:1" hidden="1">
      <c r="A6018" s="240"/>
    </row>
    <row r="6019" spans="1:1" hidden="1">
      <c r="A6019" s="64"/>
    </row>
    <row r="6020" spans="1:1" hidden="1">
      <c r="A6020" s="64"/>
    </row>
    <row r="6021" spans="1:1" hidden="1">
      <c r="A6021" s="240"/>
    </row>
    <row r="6022" spans="1:1" hidden="1">
      <c r="A6022" s="64"/>
    </row>
    <row r="6023" spans="1:1" hidden="1">
      <c r="A6023" s="64"/>
    </row>
    <row r="6024" spans="1:1" hidden="1">
      <c r="A6024" s="240"/>
    </row>
    <row r="6025" spans="1:1" hidden="1">
      <c r="A6025" s="240"/>
    </row>
    <row r="6026" spans="1:1" ht="13.5" hidden="1" thickBot="1">
      <c r="A6026" s="611"/>
    </row>
    <row r="6027" spans="1:1" hidden="1">
      <c r="A6027" s="64"/>
    </row>
    <row r="6028" spans="1:1" hidden="1">
      <c r="A6028" s="64"/>
    </row>
    <row r="6029" spans="1:1" hidden="1">
      <c r="A6029" s="619"/>
    </row>
    <row r="6030" spans="1:1" hidden="1">
      <c r="A6030" s="212"/>
    </row>
    <row r="6031" spans="1:1" hidden="1">
      <c r="A6031" s="212"/>
    </row>
    <row r="6032" spans="1:1" hidden="1">
      <c r="A6032" s="212"/>
    </row>
    <row r="6033" spans="1:1" ht="15.75" hidden="1">
      <c r="A6033" s="384"/>
    </row>
    <row r="6034" spans="1:1" ht="15.75" hidden="1">
      <c r="A6034" s="384"/>
    </row>
    <row r="6035" spans="1:1" ht="15.75" hidden="1">
      <c r="A6035" s="384"/>
    </row>
    <row r="6036" spans="1:1" ht="15.75" hidden="1">
      <c r="A6036" s="384"/>
    </row>
    <row r="6037" spans="1:1" ht="15.75" hidden="1">
      <c r="A6037" s="384"/>
    </row>
    <row r="6038" spans="1:1" ht="15.75" hidden="1">
      <c r="A6038" s="384"/>
    </row>
    <row r="6039" spans="1:1" ht="15.75" hidden="1">
      <c r="A6039" s="384"/>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618"/>
    </row>
    <row r="6063" spans="1:1" hidden="1">
      <c r="A6063" s="262"/>
    </row>
    <row r="6064" spans="1:1" hidden="1">
      <c r="A6064" s="240"/>
    </row>
    <row r="6065" spans="1:1" hidden="1">
      <c r="A6065" s="240"/>
    </row>
    <row r="6066" spans="1:1" hidden="1">
      <c r="A6066" s="240"/>
    </row>
    <row r="6067" spans="1:1" hidden="1">
      <c r="A6067" s="240"/>
    </row>
    <row r="6068" spans="1:1" hidden="1">
      <c r="A6068" s="240"/>
    </row>
    <row r="6069" spans="1:1" hidden="1">
      <c r="A6069" s="240"/>
    </row>
    <row r="6070" spans="1:1" hidden="1">
      <c r="A6070" s="240"/>
    </row>
    <row r="6071" spans="1:1" hidden="1">
      <c r="A6071" s="240"/>
    </row>
    <row r="6072" spans="1:1" hidden="1">
      <c r="A6072" s="240"/>
    </row>
    <row r="6073" spans="1:1" hidden="1">
      <c r="A6073" s="240"/>
    </row>
    <row r="6074" spans="1:1" hidden="1">
      <c r="A6074" s="240"/>
    </row>
    <row r="6075" spans="1:1" hidden="1">
      <c r="A6075" s="240"/>
    </row>
    <row r="6076" spans="1:1" hidden="1">
      <c r="A6076" s="240"/>
    </row>
    <row r="6077" spans="1:1" hidden="1">
      <c r="A6077" s="240"/>
    </row>
    <row r="6078" spans="1:1" hidden="1">
      <c r="A6078" s="240"/>
    </row>
    <row r="6079" spans="1:1" hidden="1">
      <c r="A6079" s="240"/>
    </row>
    <row r="6080" spans="1:1" hidden="1">
      <c r="A6080" s="240"/>
    </row>
    <row r="6081" spans="1:1" hidden="1">
      <c r="A6081" s="240"/>
    </row>
    <row r="6082" spans="1:1" hidden="1">
      <c r="A6082" s="64"/>
    </row>
    <row r="6083" spans="1:1" hidden="1">
      <c r="A6083" s="64"/>
    </row>
    <row r="6084" spans="1:1" hidden="1">
      <c r="A6084" s="64"/>
    </row>
    <row r="6085" spans="1:1" hidden="1">
      <c r="A6085" s="241"/>
    </row>
    <row r="6086" spans="1:1" hidden="1">
      <c r="A6086" s="241"/>
    </row>
    <row r="6087" spans="1:1" hidden="1">
      <c r="A6087" s="241"/>
    </row>
    <row r="6088" spans="1:1" hidden="1">
      <c r="A6088" s="240"/>
    </row>
    <row r="6089" spans="1:1" hidden="1">
      <c r="A6089" s="240"/>
    </row>
    <row r="6090" spans="1:1" hidden="1">
      <c r="A6090" s="240"/>
    </row>
    <row r="6091" spans="1:1" hidden="1">
      <c r="A6091" s="240"/>
    </row>
    <row r="6092" spans="1:1" hidden="1">
      <c r="A6092" s="240"/>
    </row>
    <row r="6093" spans="1:1" hidden="1">
      <c r="A6093" s="240"/>
    </row>
    <row r="6094" spans="1:1" hidden="1">
      <c r="A6094" s="240"/>
    </row>
    <row r="6095" spans="1:1" hidden="1">
      <c r="A6095" s="240"/>
    </row>
    <row r="6096" spans="1:1" hidden="1">
      <c r="A6096" s="240"/>
    </row>
    <row r="6097" spans="1:1" hidden="1">
      <c r="A6097" s="240"/>
    </row>
    <row r="6098" spans="1:1" hidden="1">
      <c r="A6098" s="240"/>
    </row>
    <row r="6099" spans="1:1" hidden="1">
      <c r="A6099" s="240"/>
    </row>
    <row r="6100" spans="1:1" hidden="1">
      <c r="A6100" s="241"/>
    </row>
    <row r="6101" spans="1:1" hidden="1">
      <c r="A6101" s="241"/>
    </row>
    <row r="6102" spans="1:1" hidden="1">
      <c r="A6102" s="240"/>
    </row>
    <row r="6103" spans="1:1" hidden="1">
      <c r="A6103" s="240"/>
    </row>
    <row r="6104" spans="1:1" hidden="1">
      <c r="A6104" s="240"/>
    </row>
    <row r="6105" spans="1:1" ht="15.75" hidden="1">
      <c r="A6105" s="194"/>
    </row>
    <row r="6106" spans="1:1" hidden="1">
      <c r="A6106" s="240"/>
    </row>
    <row r="6107" spans="1:1" hidden="1">
      <c r="A6107" s="240"/>
    </row>
    <row r="6108" spans="1:1" hidden="1">
      <c r="A6108" s="240"/>
    </row>
    <row r="6109" spans="1:1" hidden="1">
      <c r="A6109" s="240"/>
    </row>
    <row r="6110" spans="1:1" hidden="1">
      <c r="A6110" s="240"/>
    </row>
    <row r="6111" spans="1:1" hidden="1">
      <c r="A6111" s="240"/>
    </row>
    <row r="6112" spans="1:1" hidden="1">
      <c r="A6112" s="240"/>
    </row>
    <row r="6113" spans="1:1" hidden="1">
      <c r="A6113" s="240"/>
    </row>
    <row r="6114" spans="1:1" hidden="1">
      <c r="A6114" s="240"/>
    </row>
    <row r="6115" spans="1:1" hidden="1">
      <c r="A6115" s="240"/>
    </row>
    <row r="6116" spans="1:1" hidden="1">
      <c r="A6116" s="240"/>
    </row>
    <row r="6117" spans="1:1" hidden="1">
      <c r="A6117" s="240"/>
    </row>
    <row r="6118" spans="1:1" hidden="1">
      <c r="A6118" s="240"/>
    </row>
    <row r="6119" spans="1:1" hidden="1">
      <c r="A6119" s="240"/>
    </row>
    <row r="6120" spans="1:1" hidden="1">
      <c r="A6120" s="64"/>
    </row>
    <row r="6121" spans="1:1" hidden="1">
      <c r="A6121" s="64"/>
    </row>
    <row r="6122" spans="1:1" hidden="1">
      <c r="A6122" s="240"/>
    </row>
    <row r="6123" spans="1:1" hidden="1">
      <c r="A6123" s="64"/>
    </row>
    <row r="6124" spans="1:1" hidden="1">
      <c r="A6124" s="64"/>
    </row>
    <row r="6125" spans="1:1" hidden="1">
      <c r="A6125" s="240"/>
    </row>
    <row r="6126" spans="1:1" hidden="1">
      <c r="A6126" s="240"/>
    </row>
    <row r="6127" spans="1:1" ht="13.5" hidden="1" thickBot="1">
      <c r="A6127" s="611"/>
    </row>
    <row r="6128" spans="1:1" hidden="1">
      <c r="A6128" s="64"/>
    </row>
    <row r="6129" spans="1:1" hidden="1">
      <c r="A6129" s="64"/>
    </row>
    <row r="6130" spans="1:1" hidden="1">
      <c r="A6130" s="619"/>
    </row>
    <row r="6131" spans="1:1" hidden="1">
      <c r="A6131" s="212"/>
    </row>
    <row r="6132" spans="1:1" hidden="1">
      <c r="A6132" s="212"/>
    </row>
    <row r="6133" spans="1:1" hidden="1">
      <c r="A6133" s="212"/>
    </row>
    <row r="6134" spans="1:1" ht="15.75" hidden="1">
      <c r="A6134" s="384"/>
    </row>
    <row r="6135" spans="1:1" ht="15.75" hidden="1">
      <c r="A6135" s="384"/>
    </row>
    <row r="6136" spans="1:1" ht="15.75" hidden="1">
      <c r="A6136" s="384"/>
    </row>
    <row r="6137" spans="1:1" ht="15.75" hidden="1">
      <c r="A6137" s="384"/>
    </row>
    <row r="6138" spans="1:1" ht="15.75" hidden="1">
      <c r="A6138" s="384"/>
    </row>
    <row r="6139" spans="1:1" ht="15.75" hidden="1">
      <c r="A6139" s="384"/>
    </row>
    <row r="6140" spans="1:1" ht="15.75" hidden="1">
      <c r="A6140" s="384"/>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618"/>
    </row>
    <row r="6164" spans="1:1" hidden="1">
      <c r="A6164" s="262"/>
    </row>
    <row r="6165" spans="1:1" hidden="1">
      <c r="A6165" s="240"/>
    </row>
    <row r="6166" spans="1:1" hidden="1">
      <c r="A6166" s="240"/>
    </row>
    <row r="6167" spans="1:1" hidden="1">
      <c r="A6167" s="240"/>
    </row>
    <row r="6168" spans="1:1" hidden="1">
      <c r="A6168" s="240"/>
    </row>
    <row r="6169" spans="1:1" hidden="1">
      <c r="A6169" s="240"/>
    </row>
    <row r="6170" spans="1:1" hidden="1">
      <c r="A6170" s="240"/>
    </row>
    <row r="6171" spans="1:1" hidden="1">
      <c r="A6171" s="240"/>
    </row>
    <row r="6172" spans="1:1" hidden="1">
      <c r="A6172" s="240"/>
    </row>
    <row r="6173" spans="1:1" hidden="1">
      <c r="A6173" s="240"/>
    </row>
    <row r="6174" spans="1:1" hidden="1">
      <c r="A6174" s="240"/>
    </row>
    <row r="6175" spans="1:1" hidden="1">
      <c r="A6175" s="240"/>
    </row>
    <row r="6176" spans="1:1" hidden="1">
      <c r="A6176" s="240"/>
    </row>
    <row r="6177" spans="1:1" hidden="1">
      <c r="A6177" s="240"/>
    </row>
    <row r="6178" spans="1:1" hidden="1">
      <c r="A6178" s="240"/>
    </row>
    <row r="6179" spans="1:1" hidden="1">
      <c r="A6179" s="240"/>
    </row>
    <row r="6180" spans="1:1" hidden="1">
      <c r="A6180" s="240"/>
    </row>
    <row r="6181" spans="1:1" hidden="1">
      <c r="A6181" s="240"/>
    </row>
    <row r="6182" spans="1:1" hidden="1">
      <c r="A6182" s="240"/>
    </row>
    <row r="6183" spans="1:1" hidden="1">
      <c r="A6183" s="64"/>
    </row>
    <row r="6184" spans="1:1" hidden="1">
      <c r="A6184" s="64"/>
    </row>
    <row r="6185" spans="1:1" hidden="1">
      <c r="A6185" s="64"/>
    </row>
    <row r="6186" spans="1:1" hidden="1">
      <c r="A6186" s="241"/>
    </row>
    <row r="6187" spans="1:1" hidden="1">
      <c r="A6187" s="241"/>
    </row>
    <row r="6188" spans="1:1" hidden="1">
      <c r="A6188" s="241"/>
    </row>
    <row r="6189" spans="1:1" hidden="1">
      <c r="A6189" s="240"/>
    </row>
    <row r="6190" spans="1:1" hidden="1">
      <c r="A6190" s="240"/>
    </row>
    <row r="6191" spans="1:1" hidden="1">
      <c r="A6191" s="240"/>
    </row>
    <row r="6192" spans="1:1" hidden="1">
      <c r="A6192" s="240"/>
    </row>
    <row r="6193" spans="1:1" hidden="1">
      <c r="A6193" s="240"/>
    </row>
    <row r="6194" spans="1:1" hidden="1">
      <c r="A6194" s="240"/>
    </row>
    <row r="6195" spans="1:1" hidden="1">
      <c r="A6195" s="240"/>
    </row>
    <row r="6196" spans="1:1" hidden="1">
      <c r="A6196" s="240"/>
    </row>
    <row r="6197" spans="1:1" hidden="1">
      <c r="A6197" s="240"/>
    </row>
    <row r="6198" spans="1:1" hidden="1">
      <c r="A6198" s="240"/>
    </row>
    <row r="6199" spans="1:1" hidden="1">
      <c r="A6199" s="240"/>
    </row>
    <row r="6200" spans="1:1" hidden="1">
      <c r="A6200" s="240"/>
    </row>
    <row r="6201" spans="1:1" hidden="1">
      <c r="A6201" s="241"/>
    </row>
    <row r="6202" spans="1:1" hidden="1">
      <c r="A6202" s="241"/>
    </row>
    <row r="6203" spans="1:1" hidden="1">
      <c r="A6203" s="240"/>
    </row>
    <row r="6204" spans="1:1" hidden="1">
      <c r="A6204" s="240"/>
    </row>
    <row r="6205" spans="1:1" hidden="1">
      <c r="A6205" s="240"/>
    </row>
    <row r="6206" spans="1:1" ht="15.75" hidden="1">
      <c r="A6206" s="194"/>
    </row>
    <row r="6207" spans="1:1" hidden="1">
      <c r="A6207" s="240"/>
    </row>
    <row r="6208" spans="1:1" hidden="1">
      <c r="A6208" s="240"/>
    </row>
    <row r="6209" spans="1:1" hidden="1">
      <c r="A6209" s="240"/>
    </row>
    <row r="6210" spans="1:1" hidden="1">
      <c r="A6210" s="240"/>
    </row>
    <row r="6211" spans="1:1" hidden="1">
      <c r="A6211" s="240"/>
    </row>
    <row r="6212" spans="1:1" hidden="1">
      <c r="A6212" s="240"/>
    </row>
    <row r="6213" spans="1:1" hidden="1">
      <c r="A6213" s="240"/>
    </row>
    <row r="6214" spans="1:1" hidden="1">
      <c r="A6214" s="240"/>
    </row>
    <row r="6215" spans="1:1" hidden="1">
      <c r="A6215" s="240"/>
    </row>
    <row r="6216" spans="1:1" hidden="1">
      <c r="A6216" s="240"/>
    </row>
    <row r="6217" spans="1:1" hidden="1">
      <c r="A6217" s="240"/>
    </row>
    <row r="6218" spans="1:1" hidden="1">
      <c r="A6218" s="240"/>
    </row>
    <row r="6219" spans="1:1" hidden="1">
      <c r="A6219" s="240"/>
    </row>
    <row r="6220" spans="1:1" hidden="1">
      <c r="A6220" s="240"/>
    </row>
    <row r="6221" spans="1:1" hidden="1">
      <c r="A6221" s="64"/>
    </row>
    <row r="6222" spans="1:1" hidden="1">
      <c r="A6222" s="64"/>
    </row>
    <row r="6223" spans="1:1" hidden="1">
      <c r="A6223" s="240"/>
    </row>
    <row r="6224" spans="1:1" hidden="1">
      <c r="A6224" s="64"/>
    </row>
    <row r="6225" spans="1:1" hidden="1">
      <c r="A6225" s="64"/>
    </row>
    <row r="6226" spans="1:1" hidden="1">
      <c r="A6226" s="240"/>
    </row>
    <row r="6227" spans="1:1" hidden="1">
      <c r="A6227" s="240"/>
    </row>
    <row r="6228" spans="1:1" ht="13.5" hidden="1" thickBot="1">
      <c r="A6228" s="611"/>
    </row>
    <row r="6229" spans="1:1" hidden="1">
      <c r="A6229" s="64"/>
    </row>
    <row r="6230" spans="1:1" hidden="1">
      <c r="A6230" s="64"/>
    </row>
    <row r="6231" spans="1:1" hidden="1">
      <c r="A6231" s="619"/>
    </row>
    <row r="6232" spans="1:1" hidden="1">
      <c r="A6232" s="212"/>
    </row>
    <row r="6233" spans="1:1" hidden="1">
      <c r="A6233" s="212"/>
    </row>
    <row r="6234" spans="1:1" hidden="1">
      <c r="A6234" s="212"/>
    </row>
    <row r="6235" spans="1:1" ht="15.75" hidden="1">
      <c r="A6235" s="384"/>
    </row>
    <row r="6236" spans="1:1" ht="15.75" hidden="1">
      <c r="A6236" s="384"/>
    </row>
    <row r="6237" spans="1:1" ht="15.75" hidden="1">
      <c r="A6237" s="384"/>
    </row>
    <row r="6238" spans="1:1" ht="15.75" hidden="1">
      <c r="A6238" s="384"/>
    </row>
    <row r="6239" spans="1:1" ht="15.75" hidden="1">
      <c r="A6239" s="384"/>
    </row>
    <row r="6240" spans="1:1" ht="15.75" hidden="1">
      <c r="A6240" s="384"/>
    </row>
    <row r="6241" spans="1:1" ht="15.75" hidden="1">
      <c r="A6241" s="384"/>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618"/>
    </row>
    <row r="6265" spans="1:1" hidden="1">
      <c r="A6265" s="262"/>
    </row>
    <row r="6266" spans="1:1" hidden="1">
      <c r="A6266" s="240"/>
    </row>
    <row r="6267" spans="1:1" hidden="1">
      <c r="A6267" s="240"/>
    </row>
    <row r="6268" spans="1:1" hidden="1">
      <c r="A6268" s="240"/>
    </row>
    <row r="6269" spans="1:1" hidden="1">
      <c r="A6269" s="240"/>
    </row>
    <row r="6270" spans="1:1" hidden="1">
      <c r="A6270" s="240"/>
    </row>
    <row r="6271" spans="1:1" hidden="1">
      <c r="A6271" s="240"/>
    </row>
    <row r="6272" spans="1:1" hidden="1">
      <c r="A6272" s="240"/>
    </row>
    <row r="6273" spans="1:1" hidden="1">
      <c r="A6273" s="240"/>
    </row>
    <row r="6274" spans="1:1" hidden="1">
      <c r="A6274" s="240"/>
    </row>
    <row r="6275" spans="1:1" hidden="1">
      <c r="A6275" s="240"/>
    </row>
    <row r="6276" spans="1:1" hidden="1">
      <c r="A6276" s="240"/>
    </row>
    <row r="6277" spans="1:1" hidden="1">
      <c r="A6277" s="240"/>
    </row>
    <row r="6278" spans="1:1" hidden="1">
      <c r="A6278" s="240"/>
    </row>
    <row r="6279" spans="1:1" hidden="1">
      <c r="A6279" s="240"/>
    </row>
    <row r="6280" spans="1:1" hidden="1">
      <c r="A6280" s="240"/>
    </row>
    <row r="6281" spans="1:1" hidden="1">
      <c r="A6281" s="240"/>
    </row>
    <row r="6282" spans="1:1" hidden="1">
      <c r="A6282" s="240"/>
    </row>
    <row r="6283" spans="1:1" hidden="1">
      <c r="A6283" s="240"/>
    </row>
    <row r="6284" spans="1:1" hidden="1">
      <c r="A6284" s="64"/>
    </row>
    <row r="6285" spans="1:1" hidden="1">
      <c r="A6285" s="64"/>
    </row>
    <row r="6286" spans="1:1" hidden="1">
      <c r="A6286" s="64"/>
    </row>
    <row r="6287" spans="1:1" hidden="1">
      <c r="A6287" s="241"/>
    </row>
    <row r="6288" spans="1:1" hidden="1">
      <c r="A6288" s="241"/>
    </row>
    <row r="6289" spans="1:1" hidden="1">
      <c r="A6289" s="241"/>
    </row>
    <row r="6290" spans="1:1" hidden="1">
      <c r="A6290" s="240"/>
    </row>
    <row r="6291" spans="1:1" hidden="1">
      <c r="A6291" s="240"/>
    </row>
    <row r="6292" spans="1:1" hidden="1">
      <c r="A6292" s="240"/>
    </row>
    <row r="6293" spans="1:1" hidden="1">
      <c r="A6293" s="240"/>
    </row>
    <row r="6294" spans="1:1" hidden="1">
      <c r="A6294" s="240"/>
    </row>
    <row r="6295" spans="1:1" hidden="1">
      <c r="A6295" s="240"/>
    </row>
    <row r="6296" spans="1:1" hidden="1">
      <c r="A6296" s="240"/>
    </row>
    <row r="6297" spans="1:1" hidden="1">
      <c r="A6297" s="240"/>
    </row>
    <row r="6298" spans="1:1" hidden="1">
      <c r="A6298" s="240"/>
    </row>
    <row r="6299" spans="1:1" hidden="1">
      <c r="A6299" s="240"/>
    </row>
    <row r="6300" spans="1:1" hidden="1">
      <c r="A6300" s="240"/>
    </row>
    <row r="6301" spans="1:1" hidden="1">
      <c r="A6301" s="240"/>
    </row>
    <row r="6302" spans="1:1" hidden="1">
      <c r="A6302" s="241"/>
    </row>
    <row r="6303" spans="1:1" hidden="1">
      <c r="A6303" s="241"/>
    </row>
    <row r="6304" spans="1:1" hidden="1">
      <c r="A6304" s="240"/>
    </row>
    <row r="6305" spans="1:1" hidden="1">
      <c r="A6305" s="240"/>
    </row>
    <row r="6306" spans="1:1" hidden="1">
      <c r="A6306" s="240"/>
    </row>
    <row r="6307" spans="1:1" ht="15.75" hidden="1">
      <c r="A6307" s="194"/>
    </row>
    <row r="6308" spans="1:1" hidden="1">
      <c r="A6308" s="240"/>
    </row>
    <row r="6309" spans="1:1" hidden="1">
      <c r="A6309" s="240"/>
    </row>
    <row r="6310" spans="1:1" hidden="1">
      <c r="A6310" s="240"/>
    </row>
    <row r="6311" spans="1:1" hidden="1">
      <c r="A6311" s="240"/>
    </row>
    <row r="6312" spans="1:1" hidden="1">
      <c r="A6312" s="240"/>
    </row>
    <row r="6313" spans="1:1" hidden="1">
      <c r="A6313" s="240"/>
    </row>
    <row r="6314" spans="1:1" hidden="1">
      <c r="A6314" s="240"/>
    </row>
    <row r="6315" spans="1:1" hidden="1">
      <c r="A6315" s="240"/>
    </row>
    <row r="6316" spans="1:1" hidden="1">
      <c r="A6316" s="240"/>
    </row>
    <row r="6317" spans="1:1" hidden="1">
      <c r="A6317" s="240"/>
    </row>
    <row r="6318" spans="1:1" hidden="1">
      <c r="A6318" s="240"/>
    </row>
    <row r="6319" spans="1:1" hidden="1">
      <c r="A6319" s="240"/>
    </row>
    <row r="6320" spans="1:1" hidden="1">
      <c r="A6320" s="240"/>
    </row>
    <row r="6321" spans="1:1" hidden="1">
      <c r="A6321" s="240"/>
    </row>
    <row r="6322" spans="1:1" hidden="1">
      <c r="A6322" s="64"/>
    </row>
    <row r="6323" spans="1:1" hidden="1">
      <c r="A6323" s="64"/>
    </row>
    <row r="6324" spans="1:1" hidden="1">
      <c r="A6324" s="240"/>
    </row>
    <row r="6325" spans="1:1" hidden="1">
      <c r="A6325" s="64"/>
    </row>
    <row r="6326" spans="1:1" hidden="1">
      <c r="A6326" s="64"/>
    </row>
    <row r="6327" spans="1:1" hidden="1">
      <c r="A6327" s="240"/>
    </row>
    <row r="6328" spans="1:1" hidden="1">
      <c r="A6328" s="240"/>
    </row>
    <row r="6329" spans="1:1" ht="13.5" hidden="1" thickBot="1">
      <c r="A6329" s="611"/>
    </row>
    <row r="6330" spans="1:1" hidden="1">
      <c r="A6330" s="64"/>
    </row>
    <row r="6331" spans="1:1" hidden="1">
      <c r="A6331" s="64"/>
    </row>
    <row r="6332" spans="1:1" hidden="1">
      <c r="A6332" s="619"/>
    </row>
    <row r="6333" spans="1:1" hidden="1">
      <c r="A6333" s="212"/>
    </row>
    <row r="6334" spans="1:1" hidden="1">
      <c r="A6334" s="212"/>
    </row>
    <row r="6335" spans="1:1" hidden="1">
      <c r="A6335" s="212"/>
    </row>
    <row r="6336" spans="1:1" ht="15.75" hidden="1">
      <c r="A6336" s="384"/>
    </row>
    <row r="6337" spans="1:1" ht="15.75" hidden="1">
      <c r="A6337" s="384"/>
    </row>
    <row r="6338" spans="1:1" ht="15.75" hidden="1">
      <c r="A6338" s="384"/>
    </row>
    <row r="6339" spans="1:1" ht="15.75" hidden="1">
      <c r="A6339" s="384"/>
    </row>
    <row r="6340" spans="1:1" ht="15.75" hidden="1">
      <c r="A6340" s="384"/>
    </row>
    <row r="6341" spans="1:1" ht="15.75" hidden="1">
      <c r="A6341" s="384"/>
    </row>
    <row r="6342" spans="1:1" ht="15.75" hidden="1">
      <c r="A6342" s="384"/>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618"/>
    </row>
    <row r="6366" spans="1:1" hidden="1">
      <c r="A6366" s="262"/>
    </row>
    <row r="6367" spans="1:1" hidden="1">
      <c r="A6367" s="240"/>
    </row>
    <row r="6368" spans="1:1" hidden="1">
      <c r="A6368" s="240"/>
    </row>
    <row r="6369" spans="1:1" hidden="1">
      <c r="A6369" s="240"/>
    </row>
    <row r="6370" spans="1:1" hidden="1">
      <c r="A6370" s="240"/>
    </row>
    <row r="6371" spans="1:1" hidden="1">
      <c r="A6371" s="240"/>
    </row>
    <row r="6372" spans="1:1" hidden="1">
      <c r="A6372" s="240"/>
    </row>
    <row r="6373" spans="1:1" hidden="1">
      <c r="A6373" s="240"/>
    </row>
    <row r="6374" spans="1:1" hidden="1">
      <c r="A6374" s="240"/>
    </row>
    <row r="6375" spans="1:1" hidden="1">
      <c r="A6375" s="240"/>
    </row>
    <row r="6376" spans="1:1" hidden="1">
      <c r="A6376" s="240"/>
    </row>
    <row r="6377" spans="1:1" hidden="1">
      <c r="A6377" s="240"/>
    </row>
    <row r="6378" spans="1:1" hidden="1">
      <c r="A6378" s="240"/>
    </row>
    <row r="6379" spans="1:1" hidden="1">
      <c r="A6379" s="240"/>
    </row>
    <row r="6380" spans="1:1" hidden="1">
      <c r="A6380" s="240"/>
    </row>
    <row r="6381" spans="1:1" hidden="1">
      <c r="A6381" s="240"/>
    </row>
    <row r="6382" spans="1:1" hidden="1">
      <c r="A6382" s="240"/>
    </row>
    <row r="6383" spans="1:1" hidden="1">
      <c r="A6383" s="240"/>
    </row>
    <row r="6384" spans="1:1" hidden="1">
      <c r="A6384" s="240"/>
    </row>
    <row r="6385" spans="1:1" hidden="1">
      <c r="A6385" s="64"/>
    </row>
    <row r="6386" spans="1:1" hidden="1">
      <c r="A6386" s="64"/>
    </row>
    <row r="6387" spans="1:1" hidden="1">
      <c r="A6387" s="64"/>
    </row>
    <row r="6388" spans="1:1" hidden="1">
      <c r="A6388" s="241"/>
    </row>
    <row r="6389" spans="1:1" hidden="1">
      <c r="A6389" s="241"/>
    </row>
    <row r="6390" spans="1:1" hidden="1">
      <c r="A6390" s="241"/>
    </row>
    <row r="6391" spans="1:1" hidden="1">
      <c r="A6391" s="240"/>
    </row>
    <row r="6392" spans="1:1" hidden="1">
      <c r="A6392" s="240"/>
    </row>
    <row r="6393" spans="1:1" hidden="1">
      <c r="A6393" s="240"/>
    </row>
    <row r="6394" spans="1:1" hidden="1">
      <c r="A6394" s="240"/>
    </row>
    <row r="6395" spans="1:1" hidden="1">
      <c r="A6395" s="240"/>
    </row>
    <row r="6396" spans="1:1" hidden="1">
      <c r="A6396" s="240"/>
    </row>
    <row r="6397" spans="1:1" hidden="1">
      <c r="A6397" s="240"/>
    </row>
    <row r="6398" spans="1:1" hidden="1">
      <c r="A6398" s="240"/>
    </row>
    <row r="6399" spans="1:1" hidden="1">
      <c r="A6399" s="240"/>
    </row>
    <row r="6400" spans="1:1" hidden="1">
      <c r="A6400" s="240"/>
    </row>
    <row r="6401" spans="1:1" hidden="1">
      <c r="A6401" s="240"/>
    </row>
    <row r="6402" spans="1:1" hidden="1">
      <c r="A6402" s="240"/>
    </row>
    <row r="6403" spans="1:1" hidden="1">
      <c r="A6403" s="241"/>
    </row>
    <row r="6404" spans="1:1" hidden="1">
      <c r="A6404" s="241"/>
    </row>
    <row r="6405" spans="1:1" hidden="1">
      <c r="A6405" s="240"/>
    </row>
    <row r="6406" spans="1:1" hidden="1">
      <c r="A6406" s="240"/>
    </row>
    <row r="6407" spans="1:1" hidden="1">
      <c r="A6407" s="240"/>
    </row>
    <row r="6408" spans="1:1" ht="15.75" hidden="1">
      <c r="A6408" s="194"/>
    </row>
    <row r="6409" spans="1:1" hidden="1">
      <c r="A6409" s="240"/>
    </row>
    <row r="6410" spans="1:1" hidden="1">
      <c r="A6410" s="240"/>
    </row>
    <row r="6411" spans="1:1" hidden="1">
      <c r="A6411" s="240"/>
    </row>
    <row r="6412" spans="1:1" hidden="1">
      <c r="A6412" s="240"/>
    </row>
    <row r="6413" spans="1:1" hidden="1">
      <c r="A6413" s="240"/>
    </row>
    <row r="6414" spans="1:1" hidden="1">
      <c r="A6414" s="240"/>
    </row>
    <row r="6415" spans="1:1" hidden="1">
      <c r="A6415" s="240"/>
    </row>
    <row r="6416" spans="1:1" hidden="1">
      <c r="A6416" s="240"/>
    </row>
    <row r="6417" spans="1:1" hidden="1">
      <c r="A6417" s="240"/>
    </row>
    <row r="6418" spans="1:1" hidden="1">
      <c r="A6418" s="240"/>
    </row>
    <row r="6419" spans="1:1" hidden="1">
      <c r="A6419" s="240"/>
    </row>
    <row r="6420" spans="1:1" hidden="1">
      <c r="A6420" s="240"/>
    </row>
    <row r="6421" spans="1:1" hidden="1">
      <c r="A6421" s="240"/>
    </row>
    <row r="6422" spans="1:1" hidden="1">
      <c r="A6422" s="240"/>
    </row>
    <row r="6423" spans="1:1" hidden="1">
      <c r="A6423" s="64"/>
    </row>
    <row r="6424" spans="1:1" hidden="1">
      <c r="A6424" s="64"/>
    </row>
    <row r="6425" spans="1:1" hidden="1">
      <c r="A6425" s="240"/>
    </row>
    <row r="6426" spans="1:1" hidden="1">
      <c r="A6426" s="64"/>
    </row>
    <row r="6427" spans="1:1" hidden="1">
      <c r="A6427" s="64"/>
    </row>
    <row r="6428" spans="1:1" hidden="1">
      <c r="A6428" s="240"/>
    </row>
    <row r="6429" spans="1:1" hidden="1">
      <c r="A6429" s="240"/>
    </row>
    <row r="6430" spans="1:1" ht="13.5" hidden="1" thickBot="1">
      <c r="A6430" s="611"/>
    </row>
    <row r="6431" spans="1:1" hidden="1">
      <c r="A6431" s="64"/>
    </row>
    <row r="6432" spans="1:1" hidden="1">
      <c r="A6432" s="64"/>
    </row>
    <row r="6433" spans="1:1" hidden="1">
      <c r="A6433" s="619"/>
    </row>
    <row r="6434" spans="1:1" hidden="1">
      <c r="A6434" s="212"/>
    </row>
    <row r="6435" spans="1:1" hidden="1">
      <c r="A6435" s="212"/>
    </row>
    <row r="6436" spans="1:1" hidden="1">
      <c r="A6436" s="212"/>
    </row>
    <row r="6437" spans="1:1" ht="15.75" hidden="1">
      <c r="A6437" s="384"/>
    </row>
    <row r="6438" spans="1:1" ht="15.75" hidden="1">
      <c r="A6438" s="384"/>
    </row>
    <row r="6439" spans="1:1" ht="15.75" hidden="1">
      <c r="A6439" s="384"/>
    </row>
    <row r="6440" spans="1:1" ht="15.75" hidden="1">
      <c r="A6440" s="384"/>
    </row>
    <row r="6441" spans="1:1" ht="15.75" hidden="1">
      <c r="A6441" s="384"/>
    </row>
    <row r="6442" spans="1:1" ht="15.75" hidden="1">
      <c r="A6442" s="384"/>
    </row>
    <row r="6443" spans="1:1" ht="15.75" hidden="1">
      <c r="A6443" s="384"/>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618"/>
    </row>
    <row r="6467" spans="1:1" hidden="1">
      <c r="A6467" s="262"/>
    </row>
    <row r="6468" spans="1:1" hidden="1">
      <c r="A6468" s="240"/>
    </row>
    <row r="6469" spans="1:1" hidden="1">
      <c r="A6469" s="240"/>
    </row>
    <row r="6470" spans="1:1" hidden="1">
      <c r="A6470" s="240"/>
    </row>
    <row r="6471" spans="1:1" hidden="1">
      <c r="A6471" s="240"/>
    </row>
    <row r="6472" spans="1:1" hidden="1">
      <c r="A6472" s="240"/>
    </row>
    <row r="6473" spans="1:1" hidden="1">
      <c r="A6473" s="240"/>
    </row>
    <row r="6474" spans="1:1" hidden="1">
      <c r="A6474" s="240"/>
    </row>
    <row r="6475" spans="1:1" hidden="1">
      <c r="A6475" s="240"/>
    </row>
    <row r="6476" spans="1:1" hidden="1">
      <c r="A6476" s="240"/>
    </row>
    <row r="6477" spans="1:1" hidden="1">
      <c r="A6477" s="240"/>
    </row>
    <row r="6478" spans="1:1" hidden="1">
      <c r="A6478" s="240"/>
    </row>
    <row r="6479" spans="1:1" hidden="1">
      <c r="A6479" s="240"/>
    </row>
    <row r="6480" spans="1:1" hidden="1">
      <c r="A6480" s="240"/>
    </row>
    <row r="6481" spans="1:1" hidden="1">
      <c r="A6481" s="240"/>
    </row>
    <row r="6482" spans="1:1" hidden="1">
      <c r="A6482" s="240"/>
    </row>
    <row r="6483" spans="1:1" hidden="1">
      <c r="A6483" s="240"/>
    </row>
    <row r="6484" spans="1:1" hidden="1">
      <c r="A6484" s="240"/>
    </row>
    <row r="6485" spans="1:1" hidden="1">
      <c r="A6485" s="240"/>
    </row>
    <row r="6486" spans="1:1" hidden="1">
      <c r="A6486" s="64"/>
    </row>
    <row r="6487" spans="1:1" hidden="1">
      <c r="A6487" s="64"/>
    </row>
    <row r="6488" spans="1:1" hidden="1">
      <c r="A6488" s="64"/>
    </row>
    <row r="6489" spans="1:1" hidden="1">
      <c r="A6489" s="241"/>
    </row>
    <row r="6490" spans="1:1" hidden="1">
      <c r="A6490" s="241"/>
    </row>
    <row r="6491" spans="1:1" hidden="1">
      <c r="A6491" s="241"/>
    </row>
    <row r="6492" spans="1:1" hidden="1">
      <c r="A6492" s="240"/>
    </row>
    <row r="6493" spans="1:1" hidden="1">
      <c r="A6493" s="240"/>
    </row>
    <row r="6494" spans="1:1" hidden="1">
      <c r="A6494" s="240"/>
    </row>
    <row r="6495" spans="1:1" hidden="1">
      <c r="A6495" s="240"/>
    </row>
    <row r="6496" spans="1:1" hidden="1">
      <c r="A6496" s="240"/>
    </row>
    <row r="6497" spans="1:1" hidden="1">
      <c r="A6497" s="240"/>
    </row>
    <row r="6498" spans="1:1" hidden="1">
      <c r="A6498" s="240"/>
    </row>
    <row r="6499" spans="1:1" hidden="1">
      <c r="A6499" s="240"/>
    </row>
    <row r="6500" spans="1:1" hidden="1">
      <c r="A6500" s="240"/>
    </row>
    <row r="6501" spans="1:1" hidden="1">
      <c r="A6501" s="240"/>
    </row>
    <row r="6502" spans="1:1" hidden="1">
      <c r="A6502" s="240"/>
    </row>
    <row r="6503" spans="1:1" hidden="1">
      <c r="A6503" s="240"/>
    </row>
    <row r="6504" spans="1:1" hidden="1">
      <c r="A6504" s="241"/>
    </row>
    <row r="6505" spans="1:1" hidden="1">
      <c r="A6505" s="241"/>
    </row>
    <row r="6506" spans="1:1" hidden="1">
      <c r="A6506" s="240"/>
    </row>
    <row r="6507" spans="1:1" hidden="1">
      <c r="A6507" s="240"/>
    </row>
    <row r="6508" spans="1:1" hidden="1">
      <c r="A6508" s="240"/>
    </row>
    <row r="6509" spans="1:1" ht="15.75" hidden="1">
      <c r="A6509" s="194"/>
    </row>
    <row r="6510" spans="1:1" hidden="1">
      <c r="A6510" s="240"/>
    </row>
    <row r="6511" spans="1:1" hidden="1">
      <c r="A6511" s="240"/>
    </row>
    <row r="6512" spans="1:1" hidden="1">
      <c r="A6512" s="240"/>
    </row>
    <row r="6513" spans="1:1" hidden="1">
      <c r="A6513" s="240"/>
    </row>
    <row r="6514" spans="1:1" hidden="1">
      <c r="A6514" s="240"/>
    </row>
    <row r="6515" spans="1:1" hidden="1">
      <c r="A6515" s="240"/>
    </row>
    <row r="6516" spans="1:1" hidden="1">
      <c r="A6516" s="240"/>
    </row>
    <row r="6517" spans="1:1" hidden="1">
      <c r="A6517" s="240"/>
    </row>
    <row r="6518" spans="1:1" hidden="1">
      <c r="A6518" s="240"/>
    </row>
    <row r="6519" spans="1:1" hidden="1">
      <c r="A6519" s="240"/>
    </row>
    <row r="6520" spans="1:1" hidden="1">
      <c r="A6520" s="240"/>
    </row>
    <row r="6521" spans="1:1" hidden="1">
      <c r="A6521" s="240"/>
    </row>
    <row r="6522" spans="1:1" hidden="1">
      <c r="A6522" s="240"/>
    </row>
    <row r="6523" spans="1:1" hidden="1">
      <c r="A6523" s="240"/>
    </row>
    <row r="6524" spans="1:1" hidden="1">
      <c r="A6524" s="64"/>
    </row>
    <row r="6525" spans="1:1" hidden="1">
      <c r="A6525" s="64"/>
    </row>
    <row r="6526" spans="1:1" hidden="1">
      <c r="A6526" s="240"/>
    </row>
    <row r="6527" spans="1:1" hidden="1">
      <c r="A6527" s="64"/>
    </row>
    <row r="6528" spans="1:1" hidden="1">
      <c r="A6528" s="64"/>
    </row>
    <row r="6529" spans="1:1" hidden="1">
      <c r="A6529" s="240"/>
    </row>
    <row r="6530" spans="1:1" hidden="1">
      <c r="A6530" s="240"/>
    </row>
    <row r="6531" spans="1:1" ht="13.5" hidden="1" thickBot="1">
      <c r="A6531" s="611"/>
    </row>
    <row r="6532" spans="1:1" hidden="1">
      <c r="A6532" s="64"/>
    </row>
    <row r="6533" spans="1:1" hidden="1">
      <c r="A6533" s="64"/>
    </row>
    <row r="6534" spans="1:1" hidden="1">
      <c r="A6534" s="619"/>
    </row>
    <row r="6535" spans="1:1" hidden="1">
      <c r="A6535" s="212"/>
    </row>
    <row r="6536" spans="1:1" hidden="1">
      <c r="A6536" s="212"/>
    </row>
    <row r="6537" spans="1:1" hidden="1">
      <c r="A6537" s="212"/>
    </row>
    <row r="6538" spans="1:1" ht="15.75" hidden="1">
      <c r="A6538" s="384"/>
    </row>
    <row r="6539" spans="1:1" ht="15.75" hidden="1">
      <c r="A6539" s="384"/>
    </row>
    <row r="6540" spans="1:1" ht="15.75" hidden="1">
      <c r="A6540" s="384"/>
    </row>
    <row r="6541" spans="1:1" ht="15.75" hidden="1">
      <c r="A6541" s="384"/>
    </row>
    <row r="6542" spans="1:1" ht="15.75" hidden="1">
      <c r="A6542" s="384"/>
    </row>
    <row r="6543" spans="1:1" ht="15.75" hidden="1">
      <c r="A6543" s="384"/>
    </row>
    <row r="6544" spans="1:1" ht="15.75" hidden="1">
      <c r="A6544" s="384"/>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618"/>
    </row>
    <row r="6568" spans="1:1" hidden="1">
      <c r="A6568" s="262"/>
    </row>
    <row r="6569" spans="1:1" hidden="1">
      <c r="A6569" s="240"/>
    </row>
    <row r="6570" spans="1:1" hidden="1">
      <c r="A6570" s="240"/>
    </row>
    <row r="6571" spans="1:1" hidden="1">
      <c r="A6571" s="240"/>
    </row>
    <row r="6572" spans="1:1" hidden="1">
      <c r="A6572" s="240"/>
    </row>
    <row r="6573" spans="1:1" hidden="1">
      <c r="A6573" s="240"/>
    </row>
    <row r="6574" spans="1:1" hidden="1">
      <c r="A6574" s="240"/>
    </row>
    <row r="6575" spans="1:1" hidden="1">
      <c r="A6575" s="240"/>
    </row>
    <row r="6576" spans="1:1" hidden="1">
      <c r="A6576" s="240"/>
    </row>
    <row r="6577" spans="1:1" hidden="1">
      <c r="A6577" s="240"/>
    </row>
    <row r="6578" spans="1:1" hidden="1">
      <c r="A6578" s="240"/>
    </row>
    <row r="6579" spans="1:1" hidden="1">
      <c r="A6579" s="240"/>
    </row>
    <row r="6580" spans="1:1" hidden="1">
      <c r="A6580" s="240"/>
    </row>
    <row r="6581" spans="1:1" hidden="1">
      <c r="A6581" s="240"/>
    </row>
    <row r="6582" spans="1:1" hidden="1">
      <c r="A6582" s="240"/>
    </row>
    <row r="6583" spans="1:1" hidden="1">
      <c r="A6583" s="240"/>
    </row>
    <row r="6584" spans="1:1" hidden="1">
      <c r="A6584" s="240"/>
    </row>
    <row r="6585" spans="1:1" hidden="1">
      <c r="A6585" s="240"/>
    </row>
    <row r="6586" spans="1:1" hidden="1">
      <c r="A6586" s="240"/>
    </row>
    <row r="6587" spans="1:1" hidden="1">
      <c r="A6587" s="64"/>
    </row>
    <row r="6588" spans="1:1" hidden="1">
      <c r="A6588" s="64"/>
    </row>
    <row r="6589" spans="1:1" hidden="1">
      <c r="A6589" s="64"/>
    </row>
    <row r="6590" spans="1:1" hidden="1">
      <c r="A6590" s="241"/>
    </row>
    <row r="6591" spans="1:1" hidden="1">
      <c r="A6591" s="241"/>
    </row>
    <row r="6592" spans="1:1" hidden="1">
      <c r="A6592" s="241"/>
    </row>
    <row r="6593" spans="1:1" hidden="1">
      <c r="A6593" s="240"/>
    </row>
    <row r="6594" spans="1:1" hidden="1">
      <c r="A6594" s="240"/>
    </row>
    <row r="6595" spans="1:1" hidden="1">
      <c r="A6595" s="240"/>
    </row>
    <row r="6596" spans="1:1" hidden="1">
      <c r="A6596" s="240"/>
    </row>
    <row r="6597" spans="1:1" hidden="1">
      <c r="A6597" s="240"/>
    </row>
    <row r="6598" spans="1:1" hidden="1">
      <c r="A6598" s="240"/>
    </row>
    <row r="6599" spans="1:1" hidden="1">
      <c r="A6599" s="240"/>
    </row>
    <row r="6600" spans="1:1" hidden="1">
      <c r="A6600" s="240"/>
    </row>
    <row r="6601" spans="1:1" hidden="1">
      <c r="A6601" s="240"/>
    </row>
    <row r="6602" spans="1:1" hidden="1">
      <c r="A6602" s="240"/>
    </row>
    <row r="6603" spans="1:1" hidden="1">
      <c r="A6603" s="240"/>
    </row>
    <row r="6604" spans="1:1" hidden="1">
      <c r="A6604" s="240"/>
    </row>
    <row r="6605" spans="1:1" hidden="1">
      <c r="A6605" s="241"/>
    </row>
    <row r="6606" spans="1:1" hidden="1">
      <c r="A6606" s="241"/>
    </row>
    <row r="6607" spans="1:1" hidden="1">
      <c r="A6607" s="240"/>
    </row>
    <row r="6608" spans="1:1" hidden="1">
      <c r="A6608" s="240"/>
    </row>
    <row r="6609" spans="1:1" hidden="1">
      <c r="A6609" s="240"/>
    </row>
    <row r="6610" spans="1:1" ht="15.75" hidden="1">
      <c r="A6610" s="194"/>
    </row>
    <row r="6611" spans="1:1" hidden="1">
      <c r="A6611" s="240"/>
    </row>
    <row r="6612" spans="1:1" hidden="1">
      <c r="A6612" s="240"/>
    </row>
    <row r="6613" spans="1:1" hidden="1">
      <c r="A6613" s="240"/>
    </row>
    <row r="6614" spans="1:1" hidden="1">
      <c r="A6614" s="240"/>
    </row>
    <row r="6615" spans="1:1" hidden="1">
      <c r="A6615" s="240"/>
    </row>
    <row r="6616" spans="1:1" hidden="1">
      <c r="A6616" s="240"/>
    </row>
    <row r="6617" spans="1:1" hidden="1">
      <c r="A6617" s="240"/>
    </row>
    <row r="6618" spans="1:1" hidden="1">
      <c r="A6618" s="240"/>
    </row>
    <row r="6619" spans="1:1" hidden="1">
      <c r="A6619" s="240"/>
    </row>
    <row r="6620" spans="1:1" hidden="1">
      <c r="A6620" s="240"/>
    </row>
    <row r="6621" spans="1:1" hidden="1">
      <c r="A6621" s="240"/>
    </row>
    <row r="6622" spans="1:1" hidden="1">
      <c r="A6622" s="240"/>
    </row>
    <row r="6623" spans="1:1" hidden="1">
      <c r="A6623" s="240"/>
    </row>
    <row r="6624" spans="1:1" hidden="1">
      <c r="A6624" s="240"/>
    </row>
    <row r="6625" spans="1:1" hidden="1">
      <c r="A6625" s="64"/>
    </row>
    <row r="6626" spans="1:1" hidden="1">
      <c r="A6626" s="64"/>
    </row>
    <row r="6627" spans="1:1" hidden="1">
      <c r="A6627" s="240"/>
    </row>
    <row r="6628" spans="1:1" hidden="1">
      <c r="A6628" s="64"/>
    </row>
    <row r="6629" spans="1:1" hidden="1">
      <c r="A6629" s="64"/>
    </row>
    <row r="6630" spans="1:1" hidden="1">
      <c r="A6630" s="240"/>
    </row>
    <row r="6631" spans="1:1" hidden="1">
      <c r="A6631" s="240"/>
    </row>
    <row r="6632" spans="1:1" ht="13.5" hidden="1" thickBot="1">
      <c r="A6632" s="611"/>
    </row>
    <row r="6633" spans="1:1" hidden="1">
      <c r="A6633" s="64"/>
    </row>
    <row r="6634" spans="1:1" hidden="1">
      <c r="A6634" s="64"/>
    </row>
    <row r="6635" spans="1:1" hidden="1">
      <c r="A6635" s="619"/>
    </row>
    <row r="6636" spans="1:1" hidden="1">
      <c r="A6636" s="212"/>
    </row>
    <row r="6637" spans="1:1" hidden="1">
      <c r="A6637" s="212"/>
    </row>
    <row r="6638" spans="1:1" hidden="1">
      <c r="A6638" s="212"/>
    </row>
    <row r="6639" spans="1:1" ht="15.75" hidden="1">
      <c r="A6639" s="384"/>
    </row>
    <row r="6640" spans="1:1" ht="15.75" hidden="1">
      <c r="A6640" s="384"/>
    </row>
    <row r="6641" spans="1:1" ht="15.75" hidden="1">
      <c r="A6641" s="384"/>
    </row>
    <row r="6642" spans="1:1" ht="15.75" hidden="1">
      <c r="A6642" s="384"/>
    </row>
    <row r="6643" spans="1:1" ht="15.75" hidden="1">
      <c r="A6643" s="384"/>
    </row>
    <row r="6644" spans="1:1" ht="15.75" hidden="1">
      <c r="A6644" s="384"/>
    </row>
    <row r="6645" spans="1:1" ht="15.75" hidden="1">
      <c r="A6645" s="384"/>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618"/>
    </row>
    <row r="6669" spans="1:1" hidden="1">
      <c r="A6669" s="262"/>
    </row>
    <row r="6670" spans="1:1" hidden="1">
      <c r="A6670" s="240"/>
    </row>
    <row r="6671" spans="1:1" hidden="1">
      <c r="A6671" s="240"/>
    </row>
    <row r="6672" spans="1:1" hidden="1">
      <c r="A6672" s="240"/>
    </row>
    <row r="6673" spans="1:1" hidden="1">
      <c r="A6673" s="240"/>
    </row>
    <row r="6674" spans="1:1" hidden="1">
      <c r="A6674" s="240"/>
    </row>
    <row r="6675" spans="1:1" hidden="1">
      <c r="A6675" s="240"/>
    </row>
    <row r="6676" spans="1:1" hidden="1">
      <c r="A6676" s="240"/>
    </row>
    <row r="6677" spans="1:1" hidden="1">
      <c r="A6677" s="240"/>
    </row>
    <row r="6678" spans="1:1" hidden="1">
      <c r="A6678" s="240"/>
    </row>
    <row r="6679" spans="1:1" hidden="1">
      <c r="A6679" s="240"/>
    </row>
    <row r="6680" spans="1:1" hidden="1">
      <c r="A6680" s="240"/>
    </row>
    <row r="6681" spans="1:1" hidden="1">
      <c r="A6681" s="240"/>
    </row>
    <row r="6682" spans="1:1" hidden="1">
      <c r="A6682" s="240"/>
    </row>
    <row r="6683" spans="1:1" hidden="1">
      <c r="A6683" s="240"/>
    </row>
    <row r="6684" spans="1:1" hidden="1">
      <c r="A6684" s="240"/>
    </row>
    <row r="6685" spans="1:1" hidden="1">
      <c r="A6685" s="240"/>
    </row>
    <row r="6686" spans="1:1" hidden="1">
      <c r="A6686" s="240"/>
    </row>
    <row r="6687" spans="1:1" hidden="1">
      <c r="A6687" s="240"/>
    </row>
    <row r="6688" spans="1:1" hidden="1">
      <c r="A6688" s="64"/>
    </row>
    <row r="6689" spans="1:1" hidden="1">
      <c r="A6689" s="64"/>
    </row>
    <row r="6690" spans="1:1" hidden="1">
      <c r="A6690" s="64"/>
    </row>
    <row r="6691" spans="1:1" hidden="1">
      <c r="A6691" s="241"/>
    </row>
    <row r="6692" spans="1:1" hidden="1">
      <c r="A6692" s="241"/>
    </row>
    <row r="6693" spans="1:1" hidden="1">
      <c r="A6693" s="241"/>
    </row>
    <row r="6694" spans="1:1" hidden="1">
      <c r="A6694" s="240"/>
    </row>
    <row r="6695" spans="1:1" hidden="1">
      <c r="A6695" s="240"/>
    </row>
    <row r="6696" spans="1:1" hidden="1">
      <c r="A6696" s="240"/>
    </row>
    <row r="6697" spans="1:1" hidden="1">
      <c r="A6697" s="240"/>
    </row>
    <row r="6698" spans="1:1" hidden="1">
      <c r="A6698" s="240"/>
    </row>
    <row r="6699" spans="1:1" hidden="1">
      <c r="A6699" s="240"/>
    </row>
    <row r="6700" spans="1:1" hidden="1">
      <c r="A6700" s="240"/>
    </row>
    <row r="6701" spans="1:1" hidden="1">
      <c r="A6701" s="240"/>
    </row>
    <row r="6702" spans="1:1" hidden="1">
      <c r="A6702" s="240"/>
    </row>
    <row r="6703" spans="1:1" hidden="1">
      <c r="A6703" s="240"/>
    </row>
    <row r="6704" spans="1:1" hidden="1">
      <c r="A6704" s="240"/>
    </row>
    <row r="6705" spans="1:1" hidden="1">
      <c r="A6705" s="240"/>
    </row>
    <row r="6706" spans="1:1" hidden="1">
      <c r="A6706" s="241"/>
    </row>
    <row r="6707" spans="1:1" hidden="1">
      <c r="A6707" s="241"/>
    </row>
    <row r="6708" spans="1:1" hidden="1">
      <c r="A6708" s="240"/>
    </row>
    <row r="6709" spans="1:1" hidden="1">
      <c r="A6709" s="240"/>
    </row>
    <row r="6710" spans="1:1" hidden="1">
      <c r="A6710" s="240"/>
    </row>
    <row r="6711" spans="1:1" ht="15.75" hidden="1">
      <c r="A6711" s="194"/>
    </row>
    <row r="6712" spans="1:1" hidden="1">
      <c r="A6712" s="240"/>
    </row>
    <row r="6713" spans="1:1" hidden="1">
      <c r="A6713" s="240"/>
    </row>
    <row r="6714" spans="1:1" hidden="1">
      <c r="A6714" s="240"/>
    </row>
    <row r="6715" spans="1:1" hidden="1">
      <c r="A6715" s="240"/>
    </row>
    <row r="6716" spans="1:1" hidden="1">
      <c r="A6716" s="240"/>
    </row>
    <row r="6717" spans="1:1" hidden="1">
      <c r="A6717" s="240"/>
    </row>
    <row r="6718" spans="1:1" hidden="1">
      <c r="A6718" s="240"/>
    </row>
    <row r="6719" spans="1:1" hidden="1">
      <c r="A6719" s="240"/>
    </row>
    <row r="6720" spans="1:1" hidden="1">
      <c r="A6720" s="240"/>
    </row>
    <row r="6721" spans="1:1" hidden="1">
      <c r="A6721" s="240"/>
    </row>
    <row r="6722" spans="1:1" hidden="1">
      <c r="A6722" s="240"/>
    </row>
    <row r="6723" spans="1:1" hidden="1">
      <c r="A6723" s="240"/>
    </row>
    <row r="6724" spans="1:1" hidden="1">
      <c r="A6724" s="240"/>
    </row>
    <row r="6725" spans="1:1" hidden="1">
      <c r="A6725" s="240"/>
    </row>
    <row r="6726" spans="1:1" hidden="1">
      <c r="A6726" s="64"/>
    </row>
    <row r="6727" spans="1:1" hidden="1">
      <c r="A6727" s="64"/>
    </row>
    <row r="6728" spans="1:1" hidden="1">
      <c r="A6728" s="240"/>
    </row>
    <row r="6729" spans="1:1" hidden="1">
      <c r="A6729" s="64"/>
    </row>
    <row r="6730" spans="1:1" hidden="1">
      <c r="A6730" s="64"/>
    </row>
    <row r="6731" spans="1:1" hidden="1">
      <c r="A6731" s="240"/>
    </row>
    <row r="6732" spans="1:1" hidden="1">
      <c r="A6732" s="240"/>
    </row>
    <row r="6733" spans="1:1" ht="13.5" hidden="1" thickBot="1">
      <c r="A6733" s="611"/>
    </row>
    <row r="6734" spans="1:1" hidden="1">
      <c r="A6734" s="64"/>
    </row>
    <row r="6735" spans="1:1" hidden="1">
      <c r="A6735" s="64"/>
    </row>
    <row r="6736" spans="1:1" hidden="1">
      <c r="A6736" s="619"/>
    </row>
    <row r="6737" spans="1:1" hidden="1">
      <c r="A6737" s="212"/>
    </row>
    <row r="6738" spans="1:1" hidden="1">
      <c r="A6738" s="212"/>
    </row>
    <row r="6739" spans="1:1" hidden="1">
      <c r="A6739" s="212"/>
    </row>
    <row r="6740" spans="1:1" ht="15.75" hidden="1">
      <c r="A6740" s="384"/>
    </row>
    <row r="6741" spans="1:1" ht="15.75" hidden="1">
      <c r="A6741" s="384"/>
    </row>
    <row r="6742" spans="1:1" ht="15.75" hidden="1">
      <c r="A6742" s="384"/>
    </row>
    <row r="6743" spans="1:1" ht="15.75" hidden="1">
      <c r="A6743" s="384"/>
    </row>
    <row r="6744" spans="1:1" ht="15.75" hidden="1">
      <c r="A6744" s="384"/>
    </row>
    <row r="6745" spans="1:1" ht="15.75" hidden="1">
      <c r="A6745" s="384"/>
    </row>
    <row r="6746" spans="1:1" ht="15.75" hidden="1">
      <c r="A6746" s="384"/>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618"/>
    </row>
    <row r="6770" spans="1:1" hidden="1">
      <c r="A6770" s="262"/>
    </row>
    <row r="6771" spans="1:1" hidden="1">
      <c r="A6771" s="240"/>
    </row>
    <row r="6772" spans="1:1" hidden="1">
      <c r="A6772" s="240"/>
    </row>
    <row r="6773" spans="1:1" hidden="1">
      <c r="A6773" s="240"/>
    </row>
    <row r="6774" spans="1:1" hidden="1">
      <c r="A6774" s="240"/>
    </row>
    <row r="6775" spans="1:1" hidden="1">
      <c r="A6775" s="240"/>
    </row>
    <row r="6776" spans="1:1" hidden="1">
      <c r="A6776" s="240"/>
    </row>
    <row r="6777" spans="1:1" hidden="1">
      <c r="A6777" s="240"/>
    </row>
    <row r="6778" spans="1:1" hidden="1">
      <c r="A6778" s="240"/>
    </row>
    <row r="6779" spans="1:1" hidden="1">
      <c r="A6779" s="240"/>
    </row>
    <row r="6780" spans="1:1" hidden="1">
      <c r="A6780" s="240"/>
    </row>
    <row r="6781" spans="1:1" hidden="1">
      <c r="A6781" s="240"/>
    </row>
    <row r="6782" spans="1:1" hidden="1">
      <c r="A6782" s="240"/>
    </row>
    <row r="6783" spans="1:1" hidden="1">
      <c r="A6783" s="240"/>
    </row>
    <row r="6784" spans="1:1" hidden="1">
      <c r="A6784" s="240"/>
    </row>
    <row r="6785" spans="1:1" hidden="1">
      <c r="A6785" s="240"/>
    </row>
    <row r="6786" spans="1:1" hidden="1">
      <c r="A6786" s="240"/>
    </row>
    <row r="6787" spans="1:1" hidden="1">
      <c r="A6787" s="240"/>
    </row>
    <row r="6788" spans="1:1" hidden="1">
      <c r="A6788" s="240"/>
    </row>
    <row r="6789" spans="1:1" hidden="1">
      <c r="A6789" s="64"/>
    </row>
    <row r="6790" spans="1:1" hidden="1">
      <c r="A6790" s="64"/>
    </row>
    <row r="6791" spans="1:1" hidden="1">
      <c r="A6791" s="64"/>
    </row>
    <row r="6792" spans="1:1" hidden="1">
      <c r="A6792" s="241"/>
    </row>
    <row r="6793" spans="1:1" hidden="1">
      <c r="A6793" s="241"/>
    </row>
    <row r="6794" spans="1:1" hidden="1">
      <c r="A6794" s="241"/>
    </row>
    <row r="6795" spans="1:1" hidden="1">
      <c r="A6795" s="240"/>
    </row>
    <row r="6796" spans="1:1" hidden="1">
      <c r="A6796" s="240"/>
    </row>
    <row r="6797" spans="1:1" hidden="1">
      <c r="A6797" s="240"/>
    </row>
    <row r="6798" spans="1:1" hidden="1">
      <c r="A6798" s="240"/>
    </row>
    <row r="6799" spans="1:1" hidden="1">
      <c r="A6799" s="240"/>
    </row>
    <row r="6800" spans="1:1" hidden="1">
      <c r="A6800" s="240"/>
    </row>
    <row r="6801" spans="1:1" hidden="1">
      <c r="A6801" s="240"/>
    </row>
    <row r="6802" spans="1:1" hidden="1">
      <c r="A6802" s="240"/>
    </row>
    <row r="6803" spans="1:1" hidden="1">
      <c r="A6803" s="240"/>
    </row>
    <row r="6804" spans="1:1" hidden="1">
      <c r="A6804" s="240"/>
    </row>
    <row r="6805" spans="1:1" hidden="1">
      <c r="A6805" s="240"/>
    </row>
    <row r="6806" spans="1:1" hidden="1">
      <c r="A6806" s="240"/>
    </row>
    <row r="6807" spans="1:1" hidden="1">
      <c r="A6807" s="241"/>
    </row>
    <row r="6808" spans="1:1" hidden="1">
      <c r="A6808" s="241"/>
    </row>
    <row r="6809" spans="1:1" hidden="1">
      <c r="A6809" s="240"/>
    </row>
    <row r="6810" spans="1:1" hidden="1">
      <c r="A6810" s="240"/>
    </row>
    <row r="6811" spans="1:1" hidden="1">
      <c r="A6811" s="240"/>
    </row>
    <row r="6812" spans="1:1" ht="15.75" hidden="1">
      <c r="A6812" s="194"/>
    </row>
    <row r="6813" spans="1:1" hidden="1">
      <c r="A6813" s="240"/>
    </row>
    <row r="6814" spans="1:1" hidden="1">
      <c r="A6814" s="240"/>
    </row>
    <row r="6815" spans="1:1" hidden="1">
      <c r="A6815" s="240"/>
    </row>
    <row r="6816" spans="1:1" hidden="1">
      <c r="A6816" s="240"/>
    </row>
    <row r="6817" spans="1:1" hidden="1">
      <c r="A6817" s="240"/>
    </row>
    <row r="6818" spans="1:1" hidden="1">
      <c r="A6818" s="240"/>
    </row>
    <row r="6819" spans="1:1" hidden="1">
      <c r="A6819" s="240"/>
    </row>
    <row r="6820" spans="1:1" hidden="1">
      <c r="A6820" s="240"/>
    </row>
    <row r="6821" spans="1:1" hidden="1">
      <c r="A6821" s="240"/>
    </row>
    <row r="6822" spans="1:1" hidden="1">
      <c r="A6822" s="240"/>
    </row>
    <row r="6823" spans="1:1" hidden="1">
      <c r="A6823" s="240"/>
    </row>
    <row r="6824" spans="1:1" hidden="1">
      <c r="A6824" s="240"/>
    </row>
    <row r="6825" spans="1:1" hidden="1">
      <c r="A6825" s="240"/>
    </row>
    <row r="6826" spans="1:1" hidden="1">
      <c r="A6826" s="240"/>
    </row>
    <row r="6827" spans="1:1" hidden="1">
      <c r="A6827" s="64"/>
    </row>
    <row r="6828" spans="1:1" hidden="1">
      <c r="A6828" s="64"/>
    </row>
    <row r="6829" spans="1:1" hidden="1">
      <c r="A6829" s="240"/>
    </row>
    <row r="6830" spans="1:1" hidden="1">
      <c r="A6830" s="64"/>
    </row>
    <row r="6831" spans="1:1" hidden="1">
      <c r="A6831" s="64"/>
    </row>
    <row r="6832" spans="1:1" hidden="1">
      <c r="A6832" s="240"/>
    </row>
    <row r="6833" spans="1:1" hidden="1">
      <c r="A6833" s="240"/>
    </row>
    <row r="6834" spans="1:1" ht="13.5" hidden="1" thickBot="1">
      <c r="A6834" s="611"/>
    </row>
    <row r="6835" spans="1:1" hidden="1">
      <c r="A6835" s="64"/>
    </row>
    <row r="6836" spans="1:1" hidden="1">
      <c r="A6836" s="64"/>
    </row>
    <row r="6837" spans="1:1" hidden="1">
      <c r="A6837" s="619"/>
    </row>
    <row r="6838" spans="1:1" hidden="1">
      <c r="A6838" s="212"/>
    </row>
    <row r="6839" spans="1:1" hidden="1">
      <c r="A6839" s="212"/>
    </row>
    <row r="6840" spans="1:1" hidden="1">
      <c r="A6840" s="212"/>
    </row>
    <row r="6841" spans="1:1" ht="15.75" hidden="1">
      <c r="A6841" s="384"/>
    </row>
    <row r="6842" spans="1:1" ht="15.75" hidden="1">
      <c r="A6842" s="384"/>
    </row>
    <row r="6843" spans="1:1" ht="15.75" hidden="1">
      <c r="A6843" s="384"/>
    </row>
    <row r="6844" spans="1:1" ht="15.75" hidden="1">
      <c r="A6844" s="384"/>
    </row>
    <row r="6845" spans="1:1" ht="15.75" hidden="1">
      <c r="A6845" s="384"/>
    </row>
    <row r="6846" spans="1:1" ht="15.75" hidden="1">
      <c r="A6846" s="384"/>
    </row>
    <row r="6847" spans="1:1" ht="15.75" hidden="1">
      <c r="A6847" s="384"/>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618"/>
    </row>
    <row r="6871" spans="1:1" hidden="1">
      <c r="A6871" s="262"/>
    </row>
    <row r="6872" spans="1:1" hidden="1">
      <c r="A6872" s="240"/>
    </row>
    <row r="6873" spans="1:1" hidden="1">
      <c r="A6873" s="240"/>
    </row>
    <row r="6874" spans="1:1" hidden="1">
      <c r="A6874" s="240"/>
    </row>
    <row r="6875" spans="1:1" hidden="1">
      <c r="A6875" s="240"/>
    </row>
    <row r="6876" spans="1:1" hidden="1">
      <c r="A6876" s="240"/>
    </row>
    <row r="6877" spans="1:1" hidden="1">
      <c r="A6877" s="240"/>
    </row>
    <row r="6878" spans="1:1" hidden="1">
      <c r="A6878" s="240"/>
    </row>
    <row r="6879" spans="1:1" hidden="1">
      <c r="A6879" s="240"/>
    </row>
    <row r="6880" spans="1:1" hidden="1">
      <c r="A6880" s="240"/>
    </row>
    <row r="6881" spans="1:1" hidden="1">
      <c r="A6881" s="240"/>
    </row>
    <row r="6882" spans="1:1" hidden="1">
      <c r="A6882" s="240"/>
    </row>
    <row r="6883" spans="1:1" hidden="1">
      <c r="A6883" s="240"/>
    </row>
    <row r="6884" spans="1:1" hidden="1">
      <c r="A6884" s="240"/>
    </row>
    <row r="6885" spans="1:1" hidden="1">
      <c r="A6885" s="240"/>
    </row>
    <row r="6886" spans="1:1" hidden="1">
      <c r="A6886" s="240"/>
    </row>
    <row r="6887" spans="1:1" hidden="1">
      <c r="A6887" s="240"/>
    </row>
    <row r="6888" spans="1:1" hidden="1">
      <c r="A6888" s="240"/>
    </row>
    <row r="6889" spans="1:1" hidden="1">
      <c r="A6889" s="240"/>
    </row>
    <row r="6890" spans="1:1" hidden="1">
      <c r="A6890" s="64"/>
    </row>
    <row r="6891" spans="1:1" hidden="1">
      <c r="A6891" s="64"/>
    </row>
    <row r="6892" spans="1:1" hidden="1">
      <c r="A6892" s="64"/>
    </row>
    <row r="6893" spans="1:1" hidden="1">
      <c r="A6893" s="241"/>
    </row>
    <row r="6894" spans="1:1" hidden="1">
      <c r="A6894" s="241"/>
    </row>
    <row r="6895" spans="1:1" hidden="1">
      <c r="A6895" s="241"/>
    </row>
    <row r="6896" spans="1:1" hidden="1">
      <c r="A6896" s="240"/>
    </row>
    <row r="6897" spans="1:1" hidden="1">
      <c r="A6897" s="240"/>
    </row>
    <row r="6898" spans="1:1" hidden="1">
      <c r="A6898" s="240"/>
    </row>
    <row r="6899" spans="1:1" hidden="1">
      <c r="A6899" s="240"/>
    </row>
    <row r="6900" spans="1:1" hidden="1">
      <c r="A6900" s="240"/>
    </row>
    <row r="6901" spans="1:1" hidden="1">
      <c r="A6901" s="240"/>
    </row>
    <row r="6902" spans="1:1" hidden="1">
      <c r="A6902" s="240"/>
    </row>
    <row r="6903" spans="1:1" hidden="1">
      <c r="A6903" s="240"/>
    </row>
    <row r="6904" spans="1:1" hidden="1">
      <c r="A6904" s="240"/>
    </row>
    <row r="6905" spans="1:1" hidden="1">
      <c r="A6905" s="240"/>
    </row>
    <row r="6906" spans="1:1" hidden="1">
      <c r="A6906" s="240"/>
    </row>
    <row r="6907" spans="1:1" hidden="1">
      <c r="A6907" s="240"/>
    </row>
    <row r="6908" spans="1:1" hidden="1">
      <c r="A6908" s="241"/>
    </row>
    <row r="6909" spans="1:1" hidden="1">
      <c r="A6909" s="241"/>
    </row>
    <row r="6910" spans="1:1" hidden="1">
      <c r="A6910" s="240"/>
    </row>
    <row r="6911" spans="1:1" hidden="1">
      <c r="A6911" s="240"/>
    </row>
    <row r="6912" spans="1:1" hidden="1">
      <c r="A6912" s="240"/>
    </row>
    <row r="6913" spans="1:1" ht="15.75" hidden="1">
      <c r="A6913" s="194"/>
    </row>
    <row r="6914" spans="1:1" hidden="1">
      <c r="A6914" s="240"/>
    </row>
    <row r="6915" spans="1:1" hidden="1">
      <c r="A6915" s="240"/>
    </row>
    <row r="6916" spans="1:1" hidden="1">
      <c r="A6916" s="240"/>
    </row>
    <row r="6917" spans="1:1" hidden="1">
      <c r="A6917" s="240"/>
    </row>
    <row r="6918" spans="1:1" hidden="1">
      <c r="A6918" s="240"/>
    </row>
    <row r="6919" spans="1:1" hidden="1">
      <c r="A6919" s="240"/>
    </row>
    <row r="6920" spans="1:1" hidden="1">
      <c r="A6920" s="240"/>
    </row>
    <row r="6921" spans="1:1" hidden="1">
      <c r="A6921" s="240"/>
    </row>
    <row r="6922" spans="1:1" hidden="1">
      <c r="A6922" s="240"/>
    </row>
    <row r="6923" spans="1:1" hidden="1">
      <c r="A6923" s="240"/>
    </row>
    <row r="6924" spans="1:1" hidden="1">
      <c r="A6924" s="240"/>
    </row>
    <row r="6925" spans="1:1" hidden="1">
      <c r="A6925" s="240"/>
    </row>
    <row r="6926" spans="1:1" hidden="1">
      <c r="A6926" s="240"/>
    </row>
    <row r="6927" spans="1:1" hidden="1">
      <c r="A6927" s="240"/>
    </row>
    <row r="6928" spans="1:1" hidden="1">
      <c r="A6928" s="64"/>
    </row>
    <row r="6929" spans="1:1" hidden="1">
      <c r="A6929" s="64"/>
    </row>
    <row r="6930" spans="1:1" hidden="1">
      <c r="A6930" s="240"/>
    </row>
    <row r="6931" spans="1:1" hidden="1">
      <c r="A6931" s="64"/>
    </row>
    <row r="6932" spans="1:1" hidden="1">
      <c r="A6932" s="64"/>
    </row>
    <row r="6933" spans="1:1" hidden="1">
      <c r="A6933" s="240"/>
    </row>
    <row r="6934" spans="1:1" hidden="1">
      <c r="A6934" s="240"/>
    </row>
    <row r="6935" spans="1:1" ht="13.5" hidden="1" thickBot="1">
      <c r="A6935" s="611"/>
    </row>
    <row r="6936" spans="1:1" hidden="1">
      <c r="A6936" s="64"/>
    </row>
    <row r="6937" spans="1:1" hidden="1">
      <c r="A6937" s="64"/>
    </row>
    <row r="6938" spans="1:1" hidden="1">
      <c r="A6938" s="619"/>
    </row>
    <row r="6939" spans="1:1" hidden="1">
      <c r="A6939" s="212"/>
    </row>
    <row r="6940" spans="1:1" hidden="1">
      <c r="A6940" s="212"/>
    </row>
    <row r="6941" spans="1:1" hidden="1">
      <c r="A6941" s="212"/>
    </row>
    <row r="6942" spans="1:1" ht="15.75" hidden="1">
      <c r="A6942" s="384"/>
    </row>
    <row r="6943" spans="1:1" ht="15.75" hidden="1">
      <c r="A6943" s="384"/>
    </row>
    <row r="6944" spans="1:1" ht="15.75" hidden="1">
      <c r="A6944" s="384"/>
    </row>
    <row r="6945" spans="1:1" ht="15.75" hidden="1">
      <c r="A6945" s="384"/>
    </row>
    <row r="6946" spans="1:1" ht="15.75" hidden="1">
      <c r="A6946" s="384"/>
    </row>
    <row r="6947" spans="1:1" ht="15.75" hidden="1">
      <c r="A6947" s="384"/>
    </row>
    <row r="6948" spans="1:1" ht="15.75" hidden="1">
      <c r="A6948" s="384"/>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618"/>
    </row>
    <row r="6972" spans="1:1" hidden="1">
      <c r="A6972" s="262"/>
    </row>
    <row r="6973" spans="1:1" hidden="1">
      <c r="A6973" s="240"/>
    </row>
    <row r="6974" spans="1:1" hidden="1">
      <c r="A6974" s="240"/>
    </row>
    <row r="6975" spans="1:1" hidden="1">
      <c r="A6975" s="240"/>
    </row>
    <row r="6976" spans="1:1" hidden="1">
      <c r="A6976" s="240"/>
    </row>
    <row r="6977" spans="1:1" hidden="1">
      <c r="A6977" s="240"/>
    </row>
    <row r="6978" spans="1:1" hidden="1">
      <c r="A6978" s="240"/>
    </row>
    <row r="6979" spans="1:1" hidden="1">
      <c r="A6979" s="240"/>
    </row>
    <row r="6980" spans="1:1" hidden="1">
      <c r="A6980" s="240"/>
    </row>
    <row r="6981" spans="1:1" hidden="1">
      <c r="A6981" s="240"/>
    </row>
    <row r="6982" spans="1:1" hidden="1">
      <c r="A6982" s="240"/>
    </row>
    <row r="6983" spans="1:1" hidden="1">
      <c r="A6983" s="240"/>
    </row>
    <row r="6984" spans="1:1" hidden="1">
      <c r="A6984" s="240"/>
    </row>
    <row r="6985" spans="1:1" hidden="1">
      <c r="A6985" s="240"/>
    </row>
    <row r="6986" spans="1:1" hidden="1">
      <c r="A6986" s="240"/>
    </row>
    <row r="6987" spans="1:1" hidden="1">
      <c r="A6987" s="240"/>
    </row>
    <row r="6988" spans="1:1" hidden="1">
      <c r="A6988" s="240"/>
    </row>
    <row r="6989" spans="1:1" hidden="1">
      <c r="A6989" s="240"/>
    </row>
    <row r="6990" spans="1:1" hidden="1">
      <c r="A6990" s="240"/>
    </row>
    <row r="6991" spans="1:1" hidden="1">
      <c r="A6991" s="64"/>
    </row>
    <row r="6992" spans="1:1" hidden="1">
      <c r="A6992" s="64"/>
    </row>
    <row r="6993" spans="1:1" hidden="1">
      <c r="A6993" s="64"/>
    </row>
    <row r="6994" spans="1:1" hidden="1">
      <c r="A6994" s="241"/>
    </row>
    <row r="6995" spans="1:1" hidden="1">
      <c r="A6995" s="241"/>
    </row>
    <row r="6996" spans="1:1" hidden="1">
      <c r="A6996" s="241"/>
    </row>
    <row r="6997" spans="1:1" hidden="1">
      <c r="A6997" s="240"/>
    </row>
    <row r="6998" spans="1:1" hidden="1">
      <c r="A6998" s="240"/>
    </row>
    <row r="6999" spans="1:1" hidden="1">
      <c r="A6999" s="240"/>
    </row>
    <row r="7000" spans="1:1" hidden="1">
      <c r="A7000" s="240"/>
    </row>
    <row r="7001" spans="1:1" hidden="1">
      <c r="A7001" s="240"/>
    </row>
    <row r="7002" spans="1:1" hidden="1">
      <c r="A7002" s="240"/>
    </row>
    <row r="7003" spans="1:1" hidden="1">
      <c r="A7003" s="240"/>
    </row>
    <row r="7004" spans="1:1" hidden="1">
      <c r="A7004" s="240"/>
    </row>
    <row r="7005" spans="1:1" hidden="1">
      <c r="A7005" s="240"/>
    </row>
    <row r="7006" spans="1:1" hidden="1">
      <c r="A7006" s="240"/>
    </row>
    <row r="7007" spans="1:1" hidden="1">
      <c r="A7007" s="240"/>
    </row>
    <row r="7008" spans="1:1" hidden="1">
      <c r="A7008" s="240"/>
    </row>
    <row r="7009" spans="1:1" hidden="1">
      <c r="A7009" s="241"/>
    </row>
    <row r="7010" spans="1:1" hidden="1">
      <c r="A7010" s="241"/>
    </row>
    <row r="7011" spans="1:1" hidden="1">
      <c r="A7011" s="240"/>
    </row>
    <row r="7012" spans="1:1" hidden="1">
      <c r="A7012" s="240"/>
    </row>
    <row r="7013" spans="1:1" hidden="1">
      <c r="A7013" s="240"/>
    </row>
    <row r="7014" spans="1:1" ht="15.75" hidden="1">
      <c r="A7014" s="194"/>
    </row>
    <row r="7015" spans="1:1" hidden="1">
      <c r="A7015" s="240"/>
    </row>
    <row r="7016" spans="1:1" hidden="1">
      <c r="A7016" s="240"/>
    </row>
    <row r="7017" spans="1:1" hidden="1">
      <c r="A7017" s="240"/>
    </row>
    <row r="7018" spans="1:1" hidden="1">
      <c r="A7018" s="240"/>
    </row>
    <row r="7019" spans="1:1" hidden="1">
      <c r="A7019" s="240"/>
    </row>
    <row r="7020" spans="1:1" hidden="1">
      <c r="A7020" s="240"/>
    </row>
    <row r="7021" spans="1:1" hidden="1">
      <c r="A7021" s="240"/>
    </row>
    <row r="7022" spans="1:1" hidden="1">
      <c r="A7022" s="240"/>
    </row>
    <row r="7023" spans="1:1" hidden="1">
      <c r="A7023" s="240"/>
    </row>
    <row r="7024" spans="1:1" hidden="1">
      <c r="A7024" s="240"/>
    </row>
    <row r="7025" spans="1:1" hidden="1">
      <c r="A7025" s="240"/>
    </row>
    <row r="7026" spans="1:1" hidden="1">
      <c r="A7026" s="240"/>
    </row>
    <row r="7027" spans="1:1" hidden="1">
      <c r="A7027" s="240"/>
    </row>
    <row r="7028" spans="1:1" hidden="1">
      <c r="A7028" s="240"/>
    </row>
    <row r="7029" spans="1:1" hidden="1">
      <c r="A7029" s="64"/>
    </row>
    <row r="7030" spans="1:1" hidden="1">
      <c r="A7030" s="64"/>
    </row>
    <row r="7031" spans="1:1" hidden="1">
      <c r="A7031" s="240"/>
    </row>
    <row r="7032" spans="1:1" hidden="1">
      <c r="A7032" s="64"/>
    </row>
    <row r="7033" spans="1:1" hidden="1">
      <c r="A7033" s="64"/>
    </row>
    <row r="7034" spans="1:1" hidden="1">
      <c r="A7034" s="240"/>
    </row>
    <row r="7035" spans="1:1" hidden="1">
      <c r="A7035" s="240"/>
    </row>
    <row r="7036" spans="1:1" ht="13.5" hidden="1" thickBot="1">
      <c r="A7036" s="611"/>
    </row>
    <row r="7037" spans="1:1" hidden="1">
      <c r="A7037" s="64"/>
    </row>
    <row r="7038" spans="1:1" hidden="1">
      <c r="A7038" s="64"/>
    </row>
    <row r="7039" spans="1:1" hidden="1">
      <c r="A7039" s="619"/>
    </row>
    <row r="7040" spans="1:1" hidden="1">
      <c r="A7040" s="212"/>
    </row>
    <row r="7041" spans="1:1" hidden="1">
      <c r="A7041" s="212"/>
    </row>
    <row r="7042" spans="1:1" hidden="1">
      <c r="A7042" s="212"/>
    </row>
    <row r="7043" spans="1:1" ht="15.75" hidden="1">
      <c r="A7043" s="384"/>
    </row>
    <row r="7044" spans="1:1" ht="15.75" hidden="1">
      <c r="A7044" s="384"/>
    </row>
    <row r="7045" spans="1:1" ht="15.75" hidden="1">
      <c r="A7045" s="384"/>
    </row>
    <row r="7046" spans="1:1" ht="15.75" hidden="1">
      <c r="A7046" s="384"/>
    </row>
    <row r="7047" spans="1:1" ht="15.75" hidden="1">
      <c r="A7047" s="384"/>
    </row>
    <row r="7048" spans="1:1" ht="15.75" hidden="1">
      <c r="A7048" s="384"/>
    </row>
    <row r="7049" spans="1:1" ht="15.75" hidden="1">
      <c r="A7049" s="384"/>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618"/>
    </row>
    <row r="7073" spans="1:1" hidden="1">
      <c r="A7073" s="262"/>
    </row>
    <row r="7074" spans="1:1" hidden="1">
      <c r="A7074" s="240"/>
    </row>
    <row r="7075" spans="1:1" hidden="1">
      <c r="A7075" s="240"/>
    </row>
    <row r="7076" spans="1:1" hidden="1">
      <c r="A7076" s="240"/>
    </row>
    <row r="7077" spans="1:1" hidden="1">
      <c r="A7077" s="240"/>
    </row>
    <row r="7078" spans="1:1" hidden="1">
      <c r="A7078" s="240"/>
    </row>
    <row r="7079" spans="1:1" hidden="1">
      <c r="A7079" s="240"/>
    </row>
    <row r="7080" spans="1:1" hidden="1">
      <c r="A7080" s="240"/>
    </row>
    <row r="7081" spans="1:1" hidden="1">
      <c r="A7081" s="240"/>
    </row>
    <row r="7082" spans="1:1" hidden="1">
      <c r="A7082" s="240"/>
    </row>
    <row r="7083" spans="1:1" hidden="1">
      <c r="A7083" s="240"/>
    </row>
    <row r="7084" spans="1:1" hidden="1">
      <c r="A7084" s="240"/>
    </row>
    <row r="7085" spans="1:1" hidden="1">
      <c r="A7085" s="240"/>
    </row>
    <row r="7086" spans="1:1" hidden="1">
      <c r="A7086" s="240"/>
    </row>
    <row r="7087" spans="1:1" hidden="1">
      <c r="A7087" s="240"/>
    </row>
    <row r="7088" spans="1:1" hidden="1">
      <c r="A7088" s="240"/>
    </row>
    <row r="7089" spans="1:1" hidden="1">
      <c r="A7089" s="240"/>
    </row>
    <row r="7090" spans="1:1" hidden="1">
      <c r="A7090" s="240"/>
    </row>
    <row r="7091" spans="1:1" hidden="1">
      <c r="A7091" s="240"/>
    </row>
    <row r="7092" spans="1:1" hidden="1">
      <c r="A7092" s="64"/>
    </row>
    <row r="7093" spans="1:1" hidden="1">
      <c r="A7093" s="64"/>
    </row>
    <row r="7094" spans="1:1" hidden="1">
      <c r="A7094" s="64"/>
    </row>
    <row r="7095" spans="1:1" hidden="1">
      <c r="A7095" s="241"/>
    </row>
    <row r="7096" spans="1:1" hidden="1">
      <c r="A7096" s="241"/>
    </row>
    <row r="7097" spans="1:1" hidden="1">
      <c r="A7097" s="241"/>
    </row>
    <row r="7098" spans="1:1" hidden="1">
      <c r="A7098" s="240"/>
    </row>
    <row r="7099" spans="1:1" hidden="1">
      <c r="A7099" s="240"/>
    </row>
    <row r="7100" spans="1:1" hidden="1">
      <c r="A7100" s="240"/>
    </row>
    <row r="7101" spans="1:1" hidden="1">
      <c r="A7101" s="240"/>
    </row>
    <row r="7102" spans="1:1" hidden="1">
      <c r="A7102" s="240"/>
    </row>
    <row r="7103" spans="1:1" hidden="1">
      <c r="A7103" s="240"/>
    </row>
    <row r="7104" spans="1:1" hidden="1">
      <c r="A7104" s="240"/>
    </row>
    <row r="7105" spans="1:1" hidden="1">
      <c r="A7105" s="240"/>
    </row>
    <row r="7106" spans="1:1" hidden="1">
      <c r="A7106" s="240"/>
    </row>
    <row r="7107" spans="1:1" hidden="1">
      <c r="A7107" s="240"/>
    </row>
    <row r="7108" spans="1:1" hidden="1">
      <c r="A7108" s="240"/>
    </row>
    <row r="7109" spans="1:1" hidden="1">
      <c r="A7109" s="240"/>
    </row>
    <row r="7110" spans="1:1" hidden="1">
      <c r="A7110" s="241"/>
    </row>
    <row r="7111" spans="1:1" hidden="1">
      <c r="A7111" s="241"/>
    </row>
    <row r="7112" spans="1:1" hidden="1">
      <c r="A7112" s="240"/>
    </row>
    <row r="7113" spans="1:1" hidden="1">
      <c r="A7113" s="240"/>
    </row>
    <row r="7114" spans="1:1" hidden="1">
      <c r="A7114" s="240"/>
    </row>
    <row r="7115" spans="1:1" ht="15.75" hidden="1">
      <c r="A7115" s="194"/>
    </row>
    <row r="7116" spans="1:1" hidden="1">
      <c r="A7116" s="240"/>
    </row>
    <row r="7117" spans="1:1" hidden="1">
      <c r="A7117" s="240"/>
    </row>
    <row r="7118" spans="1:1" hidden="1">
      <c r="A7118" s="240"/>
    </row>
    <row r="7119" spans="1:1" hidden="1">
      <c r="A7119" s="240"/>
    </row>
    <row r="7120" spans="1:1" hidden="1">
      <c r="A7120" s="240"/>
    </row>
    <row r="7121" spans="1:1" hidden="1">
      <c r="A7121" s="240"/>
    </row>
    <row r="7122" spans="1:1" hidden="1">
      <c r="A7122" s="240"/>
    </row>
    <row r="7123" spans="1:1" hidden="1">
      <c r="A7123" s="240"/>
    </row>
    <row r="7124" spans="1:1" hidden="1">
      <c r="A7124" s="240"/>
    </row>
    <row r="7125" spans="1:1" hidden="1">
      <c r="A7125" s="240"/>
    </row>
    <row r="7126" spans="1:1" hidden="1">
      <c r="A7126" s="240"/>
    </row>
    <row r="7127" spans="1:1" hidden="1">
      <c r="A7127" s="240"/>
    </row>
    <row r="7128" spans="1:1" hidden="1">
      <c r="A7128" s="240"/>
    </row>
    <row r="7129" spans="1:1" hidden="1">
      <c r="A7129" s="240"/>
    </row>
    <row r="7130" spans="1:1" hidden="1">
      <c r="A7130" s="64"/>
    </row>
    <row r="7131" spans="1:1" hidden="1">
      <c r="A7131" s="64"/>
    </row>
    <row r="7132" spans="1:1" hidden="1">
      <c r="A7132" s="240"/>
    </row>
    <row r="7133" spans="1:1" hidden="1">
      <c r="A7133" s="64"/>
    </row>
    <row r="7134" spans="1:1" hidden="1">
      <c r="A7134" s="64"/>
    </row>
    <row r="7135" spans="1:1" hidden="1">
      <c r="A7135" s="240"/>
    </row>
    <row r="7136" spans="1:1" hidden="1">
      <c r="A7136" s="240"/>
    </row>
    <row r="7137" spans="1:1" ht="13.5" hidden="1" thickBot="1">
      <c r="A7137" s="611"/>
    </row>
    <row r="7138" spans="1:1" hidden="1">
      <c r="A7138" s="64"/>
    </row>
    <row r="7139" spans="1:1" hidden="1">
      <c r="A7139" s="64"/>
    </row>
    <row r="7140" spans="1:1" hidden="1">
      <c r="A7140" s="619"/>
    </row>
    <row r="7141" spans="1:1" hidden="1">
      <c r="A7141" s="212"/>
    </row>
    <row r="7142" spans="1:1" hidden="1">
      <c r="A7142" s="212"/>
    </row>
    <row r="7143" spans="1:1" hidden="1">
      <c r="A7143" s="212"/>
    </row>
    <row r="7144" spans="1:1" ht="15.75" hidden="1">
      <c r="A7144" s="384"/>
    </row>
    <row r="7145" spans="1:1" ht="15.75" hidden="1">
      <c r="A7145" s="384"/>
    </row>
    <row r="7146" spans="1:1" ht="15.75" hidden="1">
      <c r="A7146" s="384"/>
    </row>
    <row r="7147" spans="1:1" ht="15.75" hidden="1">
      <c r="A7147" s="384"/>
    </row>
    <row r="7148" spans="1:1" ht="15.75" hidden="1">
      <c r="A7148" s="384"/>
    </row>
    <row r="7149" spans="1:1" ht="15.75" hidden="1">
      <c r="A7149" s="384"/>
    </row>
    <row r="7150" spans="1:1" ht="15.75" hidden="1">
      <c r="A7150" s="384"/>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618"/>
    </row>
    <row r="7174" spans="1:1" hidden="1">
      <c r="A7174" s="262"/>
    </row>
    <row r="7175" spans="1:1" hidden="1">
      <c r="A7175" s="240"/>
    </row>
    <row r="7176" spans="1:1" hidden="1">
      <c r="A7176" s="240"/>
    </row>
    <row r="7177" spans="1:1" hidden="1">
      <c r="A7177" s="240"/>
    </row>
    <row r="7178" spans="1:1" hidden="1">
      <c r="A7178" s="240"/>
    </row>
    <row r="7179" spans="1:1" hidden="1">
      <c r="A7179" s="240"/>
    </row>
    <row r="7180" spans="1:1" hidden="1">
      <c r="A7180" s="240"/>
    </row>
    <row r="7181" spans="1:1" hidden="1">
      <c r="A7181" s="240"/>
    </row>
    <row r="7182" spans="1:1" hidden="1">
      <c r="A7182" s="240"/>
    </row>
    <row r="7183" spans="1:1" hidden="1">
      <c r="A7183" s="240"/>
    </row>
    <row r="7184" spans="1:1" hidden="1">
      <c r="A7184" s="240"/>
    </row>
    <row r="7185" spans="1:1" hidden="1">
      <c r="A7185" s="240"/>
    </row>
    <row r="7186" spans="1:1" hidden="1">
      <c r="A7186" s="240"/>
    </row>
    <row r="7187" spans="1:1" hidden="1">
      <c r="A7187" s="240"/>
    </row>
    <row r="7188" spans="1:1" hidden="1">
      <c r="A7188" s="240"/>
    </row>
    <row r="7189" spans="1:1" hidden="1">
      <c r="A7189" s="240"/>
    </row>
    <row r="7190" spans="1:1" hidden="1">
      <c r="A7190" s="240"/>
    </row>
    <row r="7191" spans="1:1" hidden="1">
      <c r="A7191" s="240"/>
    </row>
    <row r="7192" spans="1:1" hidden="1">
      <c r="A7192" s="240"/>
    </row>
    <row r="7193" spans="1:1" hidden="1">
      <c r="A7193" s="64"/>
    </row>
    <row r="7194" spans="1:1" hidden="1">
      <c r="A7194" s="64"/>
    </row>
    <row r="7195" spans="1:1" hidden="1">
      <c r="A7195" s="64"/>
    </row>
    <row r="7196" spans="1:1" hidden="1">
      <c r="A7196" s="241"/>
    </row>
    <row r="7197" spans="1:1" hidden="1">
      <c r="A7197" s="241"/>
    </row>
    <row r="7198" spans="1:1" hidden="1">
      <c r="A7198" s="241"/>
    </row>
    <row r="7199" spans="1:1" hidden="1">
      <c r="A7199" s="240"/>
    </row>
    <row r="7200" spans="1:1" hidden="1">
      <c r="A7200" s="240"/>
    </row>
    <row r="7201" spans="1:1" hidden="1">
      <c r="A7201" s="240"/>
    </row>
    <row r="7202" spans="1:1" hidden="1">
      <c r="A7202" s="240"/>
    </row>
    <row r="7203" spans="1:1" hidden="1">
      <c r="A7203" s="240"/>
    </row>
    <row r="7204" spans="1:1" hidden="1">
      <c r="A7204" s="240"/>
    </row>
    <row r="7205" spans="1:1" hidden="1">
      <c r="A7205" s="240"/>
    </row>
    <row r="7206" spans="1:1" hidden="1">
      <c r="A7206" s="240"/>
    </row>
    <row r="7207" spans="1:1" hidden="1">
      <c r="A7207" s="240"/>
    </row>
    <row r="7208" spans="1:1" hidden="1">
      <c r="A7208" s="240"/>
    </row>
    <row r="7209" spans="1:1" hidden="1">
      <c r="A7209" s="240"/>
    </row>
    <row r="7210" spans="1:1" hidden="1">
      <c r="A7210" s="240"/>
    </row>
    <row r="7211" spans="1:1" hidden="1">
      <c r="A7211" s="241"/>
    </row>
    <row r="7212" spans="1:1" hidden="1">
      <c r="A7212" s="241"/>
    </row>
    <row r="7213" spans="1:1" hidden="1">
      <c r="A7213" s="240"/>
    </row>
    <row r="7214" spans="1:1" hidden="1">
      <c r="A7214" s="240"/>
    </row>
    <row r="7215" spans="1:1" hidden="1">
      <c r="A7215" s="240"/>
    </row>
    <row r="7216" spans="1:1" ht="15.75" hidden="1">
      <c r="A7216" s="194"/>
    </row>
    <row r="7217" spans="1:1" hidden="1">
      <c r="A7217" s="240"/>
    </row>
    <row r="7218" spans="1:1" hidden="1">
      <c r="A7218" s="240"/>
    </row>
    <row r="7219" spans="1:1" hidden="1">
      <c r="A7219" s="240"/>
    </row>
    <row r="7220" spans="1:1" hidden="1">
      <c r="A7220" s="240"/>
    </row>
    <row r="7221" spans="1:1" hidden="1">
      <c r="A7221" s="240"/>
    </row>
    <row r="7222" spans="1:1" hidden="1">
      <c r="A7222" s="240"/>
    </row>
    <row r="7223" spans="1:1" hidden="1">
      <c r="A7223" s="240"/>
    </row>
    <row r="7224" spans="1:1" hidden="1">
      <c r="A7224" s="240"/>
    </row>
    <row r="7225" spans="1:1" hidden="1">
      <c r="A7225" s="240"/>
    </row>
    <row r="7226" spans="1:1" hidden="1">
      <c r="A7226" s="240"/>
    </row>
    <row r="7227" spans="1:1" hidden="1">
      <c r="A7227" s="240"/>
    </row>
    <row r="7228" spans="1:1" hidden="1">
      <c r="A7228" s="240"/>
    </row>
    <row r="7229" spans="1:1" hidden="1">
      <c r="A7229" s="240"/>
    </row>
    <row r="7230" spans="1:1" hidden="1">
      <c r="A7230" s="240"/>
    </row>
    <row r="7231" spans="1:1" hidden="1">
      <c r="A7231" s="64"/>
    </row>
    <row r="7232" spans="1:1" hidden="1">
      <c r="A7232" s="64"/>
    </row>
    <row r="7233" spans="1:1" hidden="1">
      <c r="A7233" s="240"/>
    </row>
    <row r="7234" spans="1:1" hidden="1">
      <c r="A7234" s="64"/>
    </row>
    <row r="7235" spans="1:1" hidden="1">
      <c r="A7235" s="64"/>
    </row>
    <row r="7236" spans="1:1" hidden="1">
      <c r="A7236" s="240"/>
    </row>
    <row r="7237" spans="1:1" hidden="1">
      <c r="A7237" s="240"/>
    </row>
    <row r="7238" spans="1:1" ht="13.5" hidden="1" thickBot="1">
      <c r="A7238" s="611"/>
    </row>
    <row r="7239" spans="1:1" hidden="1">
      <c r="A7239" s="64"/>
    </row>
    <row r="7240" spans="1:1" hidden="1">
      <c r="A7240" s="64"/>
    </row>
    <row r="7241" spans="1:1" hidden="1">
      <c r="A7241" s="619"/>
    </row>
    <row r="7242" spans="1:1" hidden="1">
      <c r="A7242" s="212"/>
    </row>
    <row r="7243" spans="1:1" hidden="1">
      <c r="A7243" s="212"/>
    </row>
    <row r="7244" spans="1:1" hidden="1">
      <c r="A7244" s="212"/>
    </row>
    <row r="7245" spans="1:1" ht="15.75" hidden="1">
      <c r="A7245" s="384"/>
    </row>
    <row r="7246" spans="1:1" ht="15.75" hidden="1">
      <c r="A7246" s="384"/>
    </row>
    <row r="7247" spans="1:1" ht="15.75" hidden="1">
      <c r="A7247" s="384"/>
    </row>
    <row r="7248" spans="1:1" ht="15.75" hidden="1">
      <c r="A7248" s="384"/>
    </row>
    <row r="7249" spans="1:1" ht="15.75" hidden="1">
      <c r="A7249" s="384"/>
    </row>
    <row r="7250" spans="1:1" ht="15.75" hidden="1">
      <c r="A7250" s="384"/>
    </row>
    <row r="7251" spans="1:1" ht="15.75" hidden="1">
      <c r="A7251" s="384"/>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618"/>
    </row>
    <row r="7275" spans="1:1" hidden="1">
      <c r="A7275" s="262"/>
    </row>
    <row r="7276" spans="1:1" hidden="1">
      <c r="A7276" s="240"/>
    </row>
    <row r="7277" spans="1:1" hidden="1">
      <c r="A7277" s="240"/>
    </row>
    <row r="7278" spans="1:1" hidden="1">
      <c r="A7278" s="240"/>
    </row>
    <row r="7279" spans="1:1" hidden="1">
      <c r="A7279" s="240"/>
    </row>
    <row r="7280" spans="1:1" hidden="1">
      <c r="A7280" s="240"/>
    </row>
    <row r="7281" spans="1:1" hidden="1">
      <c r="A7281" s="240"/>
    </row>
    <row r="7282" spans="1:1" hidden="1">
      <c r="A7282" s="240"/>
    </row>
    <row r="7283" spans="1:1" hidden="1">
      <c r="A7283" s="240"/>
    </row>
    <row r="7284" spans="1:1" hidden="1">
      <c r="A7284" s="240"/>
    </row>
    <row r="7285" spans="1:1" hidden="1">
      <c r="A7285" s="240"/>
    </row>
    <row r="7286" spans="1:1" hidden="1">
      <c r="A7286" s="240"/>
    </row>
    <row r="7287" spans="1:1" hidden="1">
      <c r="A7287" s="240"/>
    </row>
    <row r="7288" spans="1:1" hidden="1">
      <c r="A7288" s="240"/>
    </row>
    <row r="7289" spans="1:1" hidden="1">
      <c r="A7289" s="240"/>
    </row>
    <row r="7290" spans="1:1" hidden="1">
      <c r="A7290" s="240"/>
    </row>
    <row r="7291" spans="1:1" hidden="1">
      <c r="A7291" s="240"/>
    </row>
    <row r="7292" spans="1:1" hidden="1">
      <c r="A7292" s="240"/>
    </row>
    <row r="7293" spans="1:1" hidden="1">
      <c r="A7293" s="240"/>
    </row>
    <row r="7294" spans="1:1" hidden="1">
      <c r="A7294" s="64"/>
    </row>
    <row r="7295" spans="1:1" hidden="1">
      <c r="A7295" s="64"/>
    </row>
    <row r="7296" spans="1:1" hidden="1">
      <c r="A7296" s="64"/>
    </row>
    <row r="7297" spans="1:1" hidden="1">
      <c r="A7297" s="241"/>
    </row>
    <row r="7298" spans="1:1" hidden="1">
      <c r="A7298" s="241"/>
    </row>
    <row r="7299" spans="1:1" hidden="1">
      <c r="A7299" s="241"/>
    </row>
    <row r="7300" spans="1:1" hidden="1">
      <c r="A7300" s="240"/>
    </row>
    <row r="7301" spans="1:1" hidden="1">
      <c r="A7301" s="240"/>
    </row>
    <row r="7302" spans="1:1" hidden="1">
      <c r="A7302" s="240"/>
    </row>
    <row r="7303" spans="1:1" hidden="1">
      <c r="A7303" s="240"/>
    </row>
    <row r="7304" spans="1:1" hidden="1">
      <c r="A7304" s="240"/>
    </row>
    <row r="7305" spans="1:1" hidden="1">
      <c r="A7305" s="240"/>
    </row>
    <row r="7306" spans="1:1" hidden="1">
      <c r="A7306" s="240"/>
    </row>
    <row r="7307" spans="1:1" hidden="1">
      <c r="A7307" s="240"/>
    </row>
    <row r="7308" spans="1:1" hidden="1">
      <c r="A7308" s="240"/>
    </row>
    <row r="7309" spans="1:1" hidden="1">
      <c r="A7309" s="240"/>
    </row>
    <row r="7310" spans="1:1" hidden="1">
      <c r="A7310" s="240"/>
    </row>
    <row r="7311" spans="1:1" hidden="1">
      <c r="A7311" s="240"/>
    </row>
    <row r="7312" spans="1:1" hidden="1">
      <c r="A7312" s="241"/>
    </row>
    <row r="7313" spans="1:1" hidden="1">
      <c r="A7313" s="241"/>
    </row>
    <row r="7314" spans="1:1" hidden="1">
      <c r="A7314" s="240"/>
    </row>
    <row r="7315" spans="1:1" hidden="1">
      <c r="A7315" s="240"/>
    </row>
    <row r="7316" spans="1:1" hidden="1">
      <c r="A7316" s="240"/>
    </row>
    <row r="7317" spans="1:1" ht="15.75" hidden="1">
      <c r="A7317" s="194"/>
    </row>
    <row r="7318" spans="1:1" hidden="1">
      <c r="A7318" s="240"/>
    </row>
    <row r="7319" spans="1:1" hidden="1">
      <c r="A7319" s="240"/>
    </row>
    <row r="7320" spans="1:1" hidden="1">
      <c r="A7320" s="240"/>
    </row>
    <row r="7321" spans="1:1" hidden="1">
      <c r="A7321" s="240"/>
    </row>
    <row r="7322" spans="1:1" hidden="1">
      <c r="A7322" s="240"/>
    </row>
    <row r="7323" spans="1:1" hidden="1">
      <c r="A7323" s="240"/>
    </row>
    <row r="7324" spans="1:1" hidden="1">
      <c r="A7324" s="240"/>
    </row>
    <row r="7325" spans="1:1" hidden="1">
      <c r="A7325" s="240"/>
    </row>
    <row r="7326" spans="1:1" hidden="1">
      <c r="A7326" s="240"/>
    </row>
    <row r="7327" spans="1:1" hidden="1">
      <c r="A7327" s="240"/>
    </row>
    <row r="7328" spans="1:1" hidden="1">
      <c r="A7328" s="240"/>
    </row>
    <row r="7329" spans="1:1" hidden="1">
      <c r="A7329" s="240"/>
    </row>
    <row r="7330" spans="1:1" hidden="1">
      <c r="A7330" s="240"/>
    </row>
    <row r="7331" spans="1:1" hidden="1">
      <c r="A7331" s="240"/>
    </row>
    <row r="7332" spans="1:1" hidden="1">
      <c r="A7332" s="64"/>
    </row>
    <row r="7333" spans="1:1" hidden="1">
      <c r="A7333" s="64"/>
    </row>
    <row r="7334" spans="1:1" hidden="1">
      <c r="A7334" s="240"/>
    </row>
    <row r="7335" spans="1:1" hidden="1">
      <c r="A7335" s="64"/>
    </row>
    <row r="7336" spans="1:1" hidden="1">
      <c r="A7336" s="64"/>
    </row>
    <row r="7337" spans="1:1" hidden="1">
      <c r="A7337" s="240"/>
    </row>
    <row r="7338" spans="1:1" hidden="1">
      <c r="A7338" s="240"/>
    </row>
    <row r="7339" spans="1:1" ht="13.5" hidden="1" thickBot="1">
      <c r="A7339" s="611"/>
    </row>
    <row r="7340" spans="1:1" hidden="1">
      <c r="A7340" s="64"/>
    </row>
    <row r="7341" spans="1:1" hidden="1">
      <c r="A7341" s="64"/>
    </row>
    <row r="7342" spans="1:1" hidden="1">
      <c r="A7342" s="619"/>
    </row>
    <row r="7343" spans="1:1" hidden="1">
      <c r="A7343" s="212"/>
    </row>
    <row r="7344" spans="1:1" hidden="1">
      <c r="A7344" s="212"/>
    </row>
    <row r="7345" spans="1:1" hidden="1">
      <c r="A7345" s="212"/>
    </row>
    <row r="7346" spans="1:1" ht="15.75" hidden="1">
      <c r="A7346" s="384"/>
    </row>
    <row r="7347" spans="1:1" ht="15.75" hidden="1">
      <c r="A7347" s="384"/>
    </row>
    <row r="7348" spans="1:1" ht="15.75" hidden="1">
      <c r="A7348" s="384"/>
    </row>
    <row r="7349" spans="1:1" ht="15.75" hidden="1">
      <c r="A7349" s="384"/>
    </row>
    <row r="7350" spans="1:1" ht="15.75" hidden="1">
      <c r="A7350" s="384"/>
    </row>
    <row r="7351" spans="1:1" ht="15.75" hidden="1">
      <c r="A7351" s="384"/>
    </row>
    <row r="7352" spans="1:1" ht="15.75" hidden="1">
      <c r="A7352" s="384"/>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618"/>
    </row>
    <row r="7376" spans="1:1" hidden="1">
      <c r="A7376" s="262"/>
    </row>
    <row r="7377" spans="1:1" hidden="1">
      <c r="A7377" s="240"/>
    </row>
    <row r="7378" spans="1:1" hidden="1">
      <c r="A7378" s="240"/>
    </row>
    <row r="7379" spans="1:1" hidden="1">
      <c r="A7379" s="240"/>
    </row>
    <row r="7380" spans="1:1" hidden="1">
      <c r="A7380" s="240"/>
    </row>
    <row r="7381" spans="1:1" hidden="1">
      <c r="A7381" s="240"/>
    </row>
    <row r="7382" spans="1:1" hidden="1">
      <c r="A7382" s="240"/>
    </row>
    <row r="7383" spans="1:1" hidden="1">
      <c r="A7383" s="240"/>
    </row>
    <row r="7384" spans="1:1" hidden="1">
      <c r="A7384" s="240"/>
    </row>
    <row r="7385" spans="1:1" hidden="1">
      <c r="A7385" s="240"/>
    </row>
    <row r="7386" spans="1:1" hidden="1">
      <c r="A7386" s="240"/>
    </row>
    <row r="7387" spans="1:1" hidden="1">
      <c r="A7387" s="240"/>
    </row>
    <row r="7388" spans="1:1" hidden="1">
      <c r="A7388" s="240"/>
    </row>
    <row r="7389" spans="1:1" hidden="1">
      <c r="A7389" s="240"/>
    </row>
    <row r="7390" spans="1:1" hidden="1">
      <c r="A7390" s="240"/>
    </row>
    <row r="7391" spans="1:1" hidden="1">
      <c r="A7391" s="240"/>
    </row>
    <row r="7392" spans="1:1" hidden="1">
      <c r="A7392" s="240"/>
    </row>
    <row r="7393" spans="1:1" hidden="1">
      <c r="A7393" s="240"/>
    </row>
    <row r="7394" spans="1:1" hidden="1">
      <c r="A7394" s="240"/>
    </row>
    <row r="7395" spans="1:1" hidden="1">
      <c r="A7395" s="64"/>
    </row>
    <row r="7396" spans="1:1" hidden="1">
      <c r="A7396" s="64"/>
    </row>
    <row r="7397" spans="1:1" hidden="1">
      <c r="A7397" s="64"/>
    </row>
    <row r="7398" spans="1:1" hidden="1">
      <c r="A7398" s="241"/>
    </row>
    <row r="7399" spans="1:1" hidden="1">
      <c r="A7399" s="241"/>
    </row>
    <row r="7400" spans="1:1" hidden="1">
      <c r="A7400" s="241"/>
    </row>
    <row r="7401" spans="1:1" hidden="1">
      <c r="A7401" s="240"/>
    </row>
    <row r="7402" spans="1:1" hidden="1">
      <c r="A7402" s="240"/>
    </row>
    <row r="7403" spans="1:1" hidden="1">
      <c r="A7403" s="240"/>
    </row>
    <row r="7404" spans="1:1" hidden="1">
      <c r="A7404" s="240"/>
    </row>
    <row r="7405" spans="1:1" hidden="1">
      <c r="A7405" s="240"/>
    </row>
    <row r="7406" spans="1:1" hidden="1">
      <c r="A7406" s="240"/>
    </row>
    <row r="7407" spans="1:1" hidden="1">
      <c r="A7407" s="240"/>
    </row>
    <row r="7408" spans="1:1" hidden="1">
      <c r="A7408" s="240"/>
    </row>
    <row r="7409" spans="1:1" hidden="1">
      <c r="A7409" s="240"/>
    </row>
    <row r="7410" spans="1:1" hidden="1">
      <c r="A7410" s="240"/>
    </row>
    <row r="7411" spans="1:1" hidden="1">
      <c r="A7411" s="240"/>
    </row>
    <row r="7412" spans="1:1" hidden="1">
      <c r="A7412" s="240"/>
    </row>
    <row r="7413" spans="1:1" hidden="1">
      <c r="A7413" s="241"/>
    </row>
    <row r="7414" spans="1:1" hidden="1">
      <c r="A7414" s="241"/>
    </row>
    <row r="7415" spans="1:1" hidden="1">
      <c r="A7415" s="240"/>
    </row>
    <row r="7416" spans="1:1" hidden="1">
      <c r="A7416" s="240"/>
    </row>
    <row r="7417" spans="1:1" hidden="1">
      <c r="A7417" s="240"/>
    </row>
    <row r="7418" spans="1:1" ht="15.75" hidden="1">
      <c r="A7418" s="194"/>
    </row>
    <row r="7419" spans="1:1" hidden="1">
      <c r="A7419" s="240"/>
    </row>
    <row r="7420" spans="1:1" hidden="1">
      <c r="A7420" s="240"/>
    </row>
    <row r="7421" spans="1:1" hidden="1">
      <c r="A7421" s="240"/>
    </row>
    <row r="7422" spans="1:1" hidden="1">
      <c r="A7422" s="240"/>
    </row>
    <row r="7423" spans="1:1" hidden="1">
      <c r="A7423" s="240"/>
    </row>
    <row r="7424" spans="1:1" hidden="1">
      <c r="A7424" s="240"/>
    </row>
    <row r="7425" spans="1:1" hidden="1">
      <c r="A7425" s="240"/>
    </row>
    <row r="7426" spans="1:1" hidden="1">
      <c r="A7426" s="240"/>
    </row>
    <row r="7427" spans="1:1" hidden="1">
      <c r="A7427" s="240"/>
    </row>
    <row r="7428" spans="1:1" hidden="1">
      <c r="A7428" s="240"/>
    </row>
    <row r="7429" spans="1:1" hidden="1">
      <c r="A7429" s="240"/>
    </row>
    <row r="7430" spans="1:1" hidden="1">
      <c r="A7430" s="240"/>
    </row>
    <row r="7431" spans="1:1" hidden="1">
      <c r="A7431" s="240"/>
    </row>
    <row r="7432" spans="1:1" hidden="1">
      <c r="A7432" s="240"/>
    </row>
    <row r="7433" spans="1:1" hidden="1">
      <c r="A7433" s="64"/>
    </row>
    <row r="7434" spans="1:1" hidden="1">
      <c r="A7434" s="64"/>
    </row>
    <row r="7435" spans="1:1" hidden="1">
      <c r="A7435" s="240"/>
    </row>
    <row r="7436" spans="1:1" hidden="1">
      <c r="A7436" s="64"/>
    </row>
    <row r="7437" spans="1:1" hidden="1">
      <c r="A7437" s="64"/>
    </row>
    <row r="7438" spans="1:1" hidden="1">
      <c r="A7438" s="240"/>
    </row>
    <row r="7439" spans="1:1" hidden="1">
      <c r="A7439" s="240"/>
    </row>
    <row r="7440" spans="1:1" ht="13.5" hidden="1" thickBot="1">
      <c r="A7440" s="611"/>
    </row>
    <row r="7441" spans="1:1" hidden="1">
      <c r="A7441" s="64"/>
    </row>
    <row r="7442" spans="1:1" hidden="1">
      <c r="A7442" s="64"/>
    </row>
    <row r="7443" spans="1:1" hidden="1">
      <c r="A7443" s="619"/>
    </row>
    <row r="7444" spans="1:1" hidden="1">
      <c r="A7444" s="212"/>
    </row>
    <row r="7445" spans="1:1" hidden="1">
      <c r="A7445" s="212"/>
    </row>
    <row r="7446" spans="1:1" hidden="1">
      <c r="A7446" s="212"/>
    </row>
    <row r="7447" spans="1:1" ht="15.75" hidden="1">
      <c r="A7447" s="384"/>
    </row>
    <row r="7448" spans="1:1" ht="15.75" hidden="1">
      <c r="A7448" s="384"/>
    </row>
    <row r="7449" spans="1:1" ht="15.75" hidden="1">
      <c r="A7449" s="384"/>
    </row>
    <row r="7450" spans="1:1" ht="15.75" hidden="1">
      <c r="A7450" s="384"/>
    </row>
    <row r="7451" spans="1:1" ht="15.75" hidden="1">
      <c r="A7451" s="384"/>
    </row>
    <row r="7452" spans="1:1" ht="15.75" hidden="1">
      <c r="A7452" s="384"/>
    </row>
    <row r="7453" spans="1:1" ht="15.75" hidden="1">
      <c r="A7453" s="384"/>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618"/>
    </row>
    <row r="7477" spans="1:1" hidden="1">
      <c r="A7477" s="262"/>
    </row>
    <row r="7478" spans="1:1" hidden="1">
      <c r="A7478" s="240"/>
    </row>
    <row r="7479" spans="1:1" hidden="1">
      <c r="A7479" s="240"/>
    </row>
    <row r="7480" spans="1:1" hidden="1">
      <c r="A7480" s="240"/>
    </row>
    <row r="7481" spans="1:1" hidden="1">
      <c r="A7481" s="240"/>
    </row>
    <row r="7482" spans="1:1" hidden="1">
      <c r="A7482" s="240"/>
    </row>
    <row r="7483" spans="1:1" hidden="1">
      <c r="A7483" s="240"/>
    </row>
    <row r="7484" spans="1:1" hidden="1">
      <c r="A7484" s="240"/>
    </row>
    <row r="7485" spans="1:1" hidden="1">
      <c r="A7485" s="240"/>
    </row>
    <row r="7486" spans="1:1" hidden="1">
      <c r="A7486" s="240"/>
    </row>
    <row r="7487" spans="1:1" hidden="1">
      <c r="A7487" s="240"/>
    </row>
    <row r="7488" spans="1:1" hidden="1">
      <c r="A7488" s="240"/>
    </row>
    <row r="7489" spans="1:1" hidden="1">
      <c r="A7489" s="240"/>
    </row>
    <row r="7490" spans="1:1" hidden="1">
      <c r="A7490" s="240"/>
    </row>
    <row r="7491" spans="1:1" hidden="1">
      <c r="A7491" s="240"/>
    </row>
    <row r="7492" spans="1:1" hidden="1">
      <c r="A7492" s="240"/>
    </row>
    <row r="7493" spans="1:1" hidden="1">
      <c r="A7493" s="240"/>
    </row>
    <row r="7494" spans="1:1" hidden="1">
      <c r="A7494" s="240"/>
    </row>
    <row r="7495" spans="1:1" hidden="1">
      <c r="A7495" s="240"/>
    </row>
    <row r="7496" spans="1:1" hidden="1">
      <c r="A7496" s="64"/>
    </row>
    <row r="7497" spans="1:1" hidden="1">
      <c r="A7497" s="64"/>
    </row>
    <row r="7498" spans="1:1" hidden="1">
      <c r="A7498" s="64"/>
    </row>
    <row r="7499" spans="1:1" hidden="1">
      <c r="A7499" s="241"/>
    </row>
    <row r="7500" spans="1:1" hidden="1">
      <c r="A7500" s="241"/>
    </row>
    <row r="7501" spans="1:1" hidden="1">
      <c r="A7501" s="241"/>
    </row>
    <row r="7502" spans="1:1" hidden="1">
      <c r="A7502" s="240"/>
    </row>
    <row r="7503" spans="1:1" hidden="1">
      <c r="A7503" s="240"/>
    </row>
    <row r="7504" spans="1:1" hidden="1">
      <c r="A7504" s="240"/>
    </row>
    <row r="7505" spans="1:1" hidden="1">
      <c r="A7505" s="240"/>
    </row>
    <row r="7506" spans="1:1" hidden="1">
      <c r="A7506" s="240"/>
    </row>
    <row r="7507" spans="1:1" hidden="1">
      <c r="A7507" s="240"/>
    </row>
    <row r="7508" spans="1:1" hidden="1">
      <c r="A7508" s="240"/>
    </row>
    <row r="7509" spans="1:1" hidden="1">
      <c r="A7509" s="240"/>
    </row>
    <row r="7510" spans="1:1" hidden="1">
      <c r="A7510" s="240"/>
    </row>
    <row r="7511" spans="1:1" hidden="1">
      <c r="A7511" s="240"/>
    </row>
    <row r="7512" spans="1:1" hidden="1">
      <c r="A7512" s="240"/>
    </row>
    <row r="7513" spans="1:1" hidden="1">
      <c r="A7513" s="240"/>
    </row>
    <row r="7514" spans="1:1" hidden="1">
      <c r="A7514" s="241"/>
    </row>
    <row r="7515" spans="1:1" hidden="1">
      <c r="A7515" s="241"/>
    </row>
    <row r="7516" spans="1:1" hidden="1">
      <c r="A7516" s="240"/>
    </row>
    <row r="7517" spans="1:1" hidden="1">
      <c r="A7517" s="240"/>
    </row>
    <row r="7518" spans="1:1" hidden="1">
      <c r="A7518" s="240"/>
    </row>
    <row r="7519" spans="1:1" ht="15.75" hidden="1">
      <c r="A7519" s="194"/>
    </row>
    <row r="7520" spans="1:1" hidden="1">
      <c r="A7520" s="240"/>
    </row>
    <row r="7521" spans="1:1" hidden="1">
      <c r="A7521" s="240"/>
    </row>
    <row r="7522" spans="1:1" hidden="1">
      <c r="A7522" s="240"/>
    </row>
    <row r="7523" spans="1:1" hidden="1">
      <c r="A7523" s="240"/>
    </row>
    <row r="7524" spans="1:1" hidden="1">
      <c r="A7524" s="240"/>
    </row>
    <row r="7525" spans="1:1" hidden="1">
      <c r="A7525" s="240"/>
    </row>
    <row r="7526" spans="1:1" hidden="1">
      <c r="A7526" s="240"/>
    </row>
    <row r="7527" spans="1:1" hidden="1">
      <c r="A7527" s="240"/>
    </row>
    <row r="7528" spans="1:1" hidden="1">
      <c r="A7528" s="240"/>
    </row>
    <row r="7529" spans="1:1" hidden="1">
      <c r="A7529" s="240"/>
    </row>
    <row r="7530" spans="1:1" hidden="1">
      <c r="A7530" s="240"/>
    </row>
    <row r="7531" spans="1:1" hidden="1">
      <c r="A7531" s="240"/>
    </row>
    <row r="7532" spans="1:1" hidden="1">
      <c r="A7532" s="240"/>
    </row>
    <row r="7533" spans="1:1" hidden="1">
      <c r="A7533" s="240"/>
    </row>
    <row r="7534" spans="1:1" hidden="1">
      <c r="A7534" s="64"/>
    </row>
    <row r="7535" spans="1:1" hidden="1">
      <c r="A7535" s="64"/>
    </row>
    <row r="7536" spans="1:1" hidden="1">
      <c r="A7536" s="240"/>
    </row>
    <row r="7537" spans="1:1" hidden="1">
      <c r="A7537" s="64"/>
    </row>
    <row r="7538" spans="1:1" hidden="1">
      <c r="A7538" s="64"/>
    </row>
    <row r="7539" spans="1:1" hidden="1">
      <c r="A7539" s="240"/>
    </row>
    <row r="7540" spans="1:1" hidden="1">
      <c r="A7540" s="240"/>
    </row>
    <row r="7541" spans="1:1" ht="13.5" hidden="1" thickBot="1">
      <c r="A7541" s="611"/>
    </row>
    <row r="7542" spans="1:1" hidden="1">
      <c r="A7542" s="64"/>
    </row>
    <row r="7543" spans="1:1" hidden="1">
      <c r="A7543" s="64"/>
    </row>
    <row r="7544" spans="1:1" hidden="1">
      <c r="A7544" s="619"/>
    </row>
    <row r="7545" spans="1:1" hidden="1">
      <c r="A7545" s="212"/>
    </row>
    <row r="7546" spans="1:1" hidden="1">
      <c r="A7546" s="212"/>
    </row>
    <row r="7547" spans="1:1" hidden="1">
      <c r="A7547" s="212"/>
    </row>
    <row r="7548" spans="1:1" ht="15.75" hidden="1">
      <c r="A7548" s="384"/>
    </row>
    <row r="7549" spans="1:1" ht="15.75" hidden="1">
      <c r="A7549" s="384"/>
    </row>
    <row r="7550" spans="1:1" ht="15.75" hidden="1">
      <c r="A7550" s="384"/>
    </row>
    <row r="7551" spans="1:1" ht="15.75" hidden="1">
      <c r="A7551" s="384"/>
    </row>
    <row r="7552" spans="1:1" ht="15.75" hidden="1">
      <c r="A7552" s="384"/>
    </row>
    <row r="7553" spans="1:1" ht="15.75" hidden="1">
      <c r="A7553" s="384"/>
    </row>
    <row r="7554" spans="1:1" ht="15.75" hidden="1">
      <c r="A7554" s="384"/>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618"/>
    </row>
    <row r="7578" spans="1:1" hidden="1">
      <c r="A7578" s="262"/>
    </row>
    <row r="7579" spans="1:1" hidden="1">
      <c r="A7579" s="240"/>
    </row>
    <row r="7580" spans="1:1" hidden="1">
      <c r="A7580" s="240"/>
    </row>
    <row r="7581" spans="1:1" hidden="1">
      <c r="A7581" s="240"/>
    </row>
    <row r="7582" spans="1:1" hidden="1">
      <c r="A7582" s="240"/>
    </row>
    <row r="7583" spans="1:1" hidden="1">
      <c r="A7583" s="240"/>
    </row>
    <row r="7584" spans="1:1" hidden="1">
      <c r="A7584" s="240"/>
    </row>
    <row r="7585" spans="1:1" hidden="1">
      <c r="A7585" s="240"/>
    </row>
    <row r="7586" spans="1:1" hidden="1">
      <c r="A7586" s="240"/>
    </row>
    <row r="7587" spans="1:1" hidden="1">
      <c r="A7587" s="240"/>
    </row>
    <row r="7588" spans="1:1" hidden="1">
      <c r="A7588" s="240"/>
    </row>
    <row r="7589" spans="1:1" hidden="1">
      <c r="A7589" s="240"/>
    </row>
    <row r="7590" spans="1:1" hidden="1">
      <c r="A7590" s="240"/>
    </row>
    <row r="7591" spans="1:1" hidden="1">
      <c r="A7591" s="240"/>
    </row>
    <row r="7592" spans="1:1" hidden="1">
      <c r="A7592" s="240"/>
    </row>
    <row r="7593" spans="1:1" hidden="1">
      <c r="A7593" s="240"/>
    </row>
    <row r="7594" spans="1:1" hidden="1">
      <c r="A7594" s="240"/>
    </row>
    <row r="7595" spans="1:1" hidden="1">
      <c r="A7595" s="240"/>
    </row>
    <row r="7596" spans="1:1" hidden="1">
      <c r="A7596" s="240"/>
    </row>
    <row r="7597" spans="1:1" hidden="1">
      <c r="A7597" s="64"/>
    </row>
    <row r="7598" spans="1:1" hidden="1">
      <c r="A7598" s="64"/>
    </row>
    <row r="7599" spans="1:1" hidden="1">
      <c r="A7599" s="64"/>
    </row>
    <row r="7600" spans="1:1" hidden="1">
      <c r="A7600" s="241"/>
    </row>
    <row r="7601" spans="1:1" hidden="1">
      <c r="A7601" s="241"/>
    </row>
    <row r="7602" spans="1:1" hidden="1">
      <c r="A7602" s="241"/>
    </row>
    <row r="7603" spans="1:1" hidden="1">
      <c r="A7603" s="240"/>
    </row>
    <row r="7604" spans="1:1" hidden="1">
      <c r="A7604" s="240"/>
    </row>
    <row r="7605" spans="1:1" hidden="1">
      <c r="A7605" s="240"/>
    </row>
    <row r="7606" spans="1:1" hidden="1">
      <c r="A7606" s="240"/>
    </row>
    <row r="7607" spans="1:1" hidden="1">
      <c r="A7607" s="240"/>
    </row>
    <row r="7608" spans="1:1" hidden="1">
      <c r="A7608" s="240"/>
    </row>
    <row r="7609" spans="1:1" hidden="1">
      <c r="A7609" s="240"/>
    </row>
    <row r="7610" spans="1:1" hidden="1">
      <c r="A7610" s="240"/>
    </row>
    <row r="7611" spans="1:1" hidden="1">
      <c r="A7611" s="240"/>
    </row>
    <row r="7612" spans="1:1" hidden="1">
      <c r="A7612" s="240"/>
    </row>
    <row r="7613" spans="1:1" hidden="1">
      <c r="A7613" s="240"/>
    </row>
    <row r="7614" spans="1:1" hidden="1">
      <c r="A7614" s="240"/>
    </row>
    <row r="7615" spans="1:1" hidden="1">
      <c r="A7615" s="241"/>
    </row>
    <row r="7616" spans="1:1" hidden="1">
      <c r="A7616" s="241"/>
    </row>
    <row r="7617" spans="1:1" hidden="1">
      <c r="A7617" s="240"/>
    </row>
    <row r="7618" spans="1:1" hidden="1">
      <c r="A7618" s="240"/>
    </row>
    <row r="7619" spans="1:1" hidden="1">
      <c r="A7619" s="240"/>
    </row>
    <row r="7620" spans="1:1" ht="15.75" hidden="1">
      <c r="A7620" s="194"/>
    </row>
    <row r="7621" spans="1:1" hidden="1">
      <c r="A7621" s="240"/>
    </row>
    <row r="7622" spans="1:1" hidden="1">
      <c r="A7622" s="240"/>
    </row>
    <row r="7623" spans="1:1" hidden="1">
      <c r="A7623" s="240"/>
    </row>
    <row r="7624" spans="1:1" hidden="1">
      <c r="A7624" s="240"/>
    </row>
    <row r="7625" spans="1:1" hidden="1">
      <c r="A7625" s="240"/>
    </row>
    <row r="7626" spans="1:1" hidden="1">
      <c r="A7626" s="240"/>
    </row>
    <row r="7627" spans="1:1" hidden="1">
      <c r="A7627" s="240"/>
    </row>
    <row r="7628" spans="1:1" hidden="1">
      <c r="A7628" s="240"/>
    </row>
    <row r="7629" spans="1:1" hidden="1">
      <c r="A7629" s="240"/>
    </row>
    <row r="7630" spans="1:1" hidden="1">
      <c r="A7630" s="240"/>
    </row>
    <row r="7631" spans="1:1" hidden="1">
      <c r="A7631" s="240"/>
    </row>
    <row r="7632" spans="1:1" hidden="1">
      <c r="A7632" s="240"/>
    </row>
    <row r="7633" spans="1:1" hidden="1">
      <c r="A7633" s="240"/>
    </row>
    <row r="7634" spans="1:1" hidden="1">
      <c r="A7634" s="240"/>
    </row>
    <row r="7635" spans="1:1" hidden="1">
      <c r="A7635" s="64"/>
    </row>
    <row r="7636" spans="1:1" hidden="1">
      <c r="A7636" s="64"/>
    </row>
    <row r="7637" spans="1:1" hidden="1">
      <c r="A7637" s="240"/>
    </row>
    <row r="7638" spans="1:1" hidden="1">
      <c r="A7638" s="64"/>
    </row>
    <row r="7639" spans="1:1" hidden="1">
      <c r="A7639" s="64"/>
    </row>
    <row r="7640" spans="1:1" hidden="1">
      <c r="A7640" s="240"/>
    </row>
    <row r="7641" spans="1:1" hidden="1">
      <c r="A7641" s="240"/>
    </row>
    <row r="7642" spans="1:1" ht="13.5" hidden="1" thickBot="1">
      <c r="A7642" s="611"/>
    </row>
    <row r="7643" spans="1:1" hidden="1">
      <c r="A7643" s="64"/>
    </row>
    <row r="7644" spans="1:1" hidden="1">
      <c r="A7644" s="64"/>
    </row>
    <row r="7645" spans="1:1" hidden="1">
      <c r="A7645" s="619"/>
    </row>
    <row r="7646" spans="1:1" hidden="1">
      <c r="A7646" s="212"/>
    </row>
    <row r="7647" spans="1:1" hidden="1">
      <c r="A7647" s="212"/>
    </row>
    <row r="7648" spans="1:1" hidden="1">
      <c r="A7648" s="212"/>
    </row>
    <row r="7649" spans="1:1" ht="15.75" hidden="1">
      <c r="A7649" s="384"/>
    </row>
    <row r="7650" spans="1:1" ht="15.75" hidden="1">
      <c r="A7650" s="384"/>
    </row>
    <row r="7651" spans="1:1" ht="15.75" hidden="1">
      <c r="A7651" s="384"/>
    </row>
    <row r="7652" spans="1:1" ht="15.75" hidden="1">
      <c r="A7652" s="384"/>
    </row>
    <row r="7653" spans="1:1" ht="15.75" hidden="1">
      <c r="A7653" s="384"/>
    </row>
    <row r="7654" spans="1:1" ht="15.75" hidden="1">
      <c r="A7654" s="384"/>
    </row>
    <row r="7655" spans="1:1" ht="15.75" hidden="1">
      <c r="A7655" s="384"/>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618"/>
    </row>
    <row r="7679" spans="1:1" hidden="1">
      <c r="A7679" s="262"/>
    </row>
    <row r="7680" spans="1:1" hidden="1">
      <c r="A7680" s="240"/>
    </row>
    <row r="7681" spans="1:1" hidden="1">
      <c r="A7681" s="240"/>
    </row>
    <row r="7682" spans="1:1" hidden="1">
      <c r="A7682" s="240"/>
    </row>
    <row r="7683" spans="1:1" hidden="1">
      <c r="A7683" s="240"/>
    </row>
    <row r="7684" spans="1:1" hidden="1">
      <c r="A7684" s="240"/>
    </row>
    <row r="7685" spans="1:1" hidden="1">
      <c r="A7685" s="240"/>
    </row>
    <row r="7686" spans="1:1" hidden="1">
      <c r="A7686" s="240"/>
    </row>
    <row r="7687" spans="1:1" hidden="1">
      <c r="A7687" s="240"/>
    </row>
    <row r="7688" spans="1:1" hidden="1">
      <c r="A7688" s="240"/>
    </row>
    <row r="7689" spans="1:1" hidden="1">
      <c r="A7689" s="240"/>
    </row>
    <row r="7690" spans="1:1" hidden="1">
      <c r="A7690" s="240"/>
    </row>
    <row r="7691" spans="1:1" hidden="1">
      <c r="A7691" s="240"/>
    </row>
    <row r="7692" spans="1:1" hidden="1">
      <c r="A7692" s="240"/>
    </row>
    <row r="7693" spans="1:1" hidden="1">
      <c r="A7693" s="240"/>
    </row>
    <row r="7694" spans="1:1" hidden="1">
      <c r="A7694" s="240"/>
    </row>
    <row r="7695" spans="1:1" hidden="1">
      <c r="A7695" s="240"/>
    </row>
    <row r="7696" spans="1:1" hidden="1">
      <c r="A7696" s="240"/>
    </row>
    <row r="7697" spans="1:1" hidden="1">
      <c r="A7697" s="240"/>
    </row>
    <row r="7698" spans="1:1" hidden="1">
      <c r="A7698" s="64"/>
    </row>
    <row r="7699" spans="1:1" hidden="1">
      <c r="A7699" s="64"/>
    </row>
    <row r="7700" spans="1:1" hidden="1">
      <c r="A7700" s="64"/>
    </row>
    <row r="7701" spans="1:1" hidden="1">
      <c r="A7701" s="241"/>
    </row>
    <row r="7702" spans="1:1" hidden="1">
      <c r="A7702" s="241"/>
    </row>
    <row r="7703" spans="1:1" hidden="1">
      <c r="A7703" s="241"/>
    </row>
    <row r="7704" spans="1:1" hidden="1">
      <c r="A7704" s="240"/>
    </row>
    <row r="7705" spans="1:1" hidden="1">
      <c r="A7705" s="240"/>
    </row>
    <row r="7706" spans="1:1" hidden="1">
      <c r="A7706" s="240"/>
    </row>
    <row r="7707" spans="1:1" hidden="1">
      <c r="A7707" s="240"/>
    </row>
    <row r="7708" spans="1:1" hidden="1">
      <c r="A7708" s="240"/>
    </row>
    <row r="7709" spans="1:1" hidden="1">
      <c r="A7709" s="240"/>
    </row>
    <row r="7710" spans="1:1" hidden="1">
      <c r="A7710" s="240"/>
    </row>
    <row r="7711" spans="1:1" hidden="1">
      <c r="A7711" s="240"/>
    </row>
    <row r="7712" spans="1:1" hidden="1">
      <c r="A7712" s="240"/>
    </row>
    <row r="7713" spans="1:1" hidden="1">
      <c r="A7713" s="240"/>
    </row>
    <row r="7714" spans="1:1" hidden="1">
      <c r="A7714" s="240"/>
    </row>
    <row r="7715" spans="1:1" hidden="1">
      <c r="A7715" s="240"/>
    </row>
    <row r="7716" spans="1:1" hidden="1">
      <c r="A7716" s="241"/>
    </row>
    <row r="7717" spans="1:1" hidden="1">
      <c r="A7717" s="241"/>
    </row>
    <row r="7718" spans="1:1" hidden="1">
      <c r="A7718" s="240"/>
    </row>
    <row r="7719" spans="1:1" hidden="1">
      <c r="A7719" s="240"/>
    </row>
    <row r="7720" spans="1:1" hidden="1">
      <c r="A7720" s="240"/>
    </row>
    <row r="7721" spans="1:1" ht="15.75" hidden="1">
      <c r="A7721" s="194"/>
    </row>
    <row r="7722" spans="1:1" hidden="1">
      <c r="A7722" s="240"/>
    </row>
    <row r="7723" spans="1:1" hidden="1">
      <c r="A7723" s="240"/>
    </row>
    <row r="7724" spans="1:1" hidden="1">
      <c r="A7724" s="240"/>
    </row>
    <row r="7725" spans="1:1" hidden="1">
      <c r="A7725" s="240"/>
    </row>
    <row r="7726" spans="1:1" hidden="1">
      <c r="A7726" s="240"/>
    </row>
    <row r="7727" spans="1:1" hidden="1">
      <c r="A7727" s="240"/>
    </row>
    <row r="7728" spans="1:1" hidden="1">
      <c r="A7728" s="240"/>
    </row>
    <row r="7729" spans="1:1" hidden="1">
      <c r="A7729" s="240"/>
    </row>
    <row r="7730" spans="1:1" hidden="1">
      <c r="A7730" s="240"/>
    </row>
    <row r="7731" spans="1:1" hidden="1">
      <c r="A7731" s="240"/>
    </row>
    <row r="7732" spans="1:1" hidden="1">
      <c r="A7732" s="240"/>
    </row>
    <row r="7733" spans="1:1" hidden="1">
      <c r="A7733" s="240"/>
    </row>
    <row r="7734" spans="1:1" hidden="1">
      <c r="A7734" s="240"/>
    </row>
    <row r="7735" spans="1:1" hidden="1">
      <c r="A7735" s="240"/>
    </row>
    <row r="7736" spans="1:1" hidden="1">
      <c r="A7736" s="64"/>
    </row>
    <row r="7737" spans="1:1" hidden="1">
      <c r="A7737" s="64"/>
    </row>
    <row r="7738" spans="1:1" hidden="1">
      <c r="A7738" s="240"/>
    </row>
    <row r="7739" spans="1:1" hidden="1">
      <c r="A7739" s="64"/>
    </row>
    <row r="7740" spans="1:1" hidden="1">
      <c r="A7740" s="64"/>
    </row>
    <row r="7741" spans="1:1" hidden="1">
      <c r="A7741" s="240"/>
    </row>
    <row r="7742" spans="1:1" hidden="1">
      <c r="A7742" s="240"/>
    </row>
    <row r="7743" spans="1:1" ht="13.5" hidden="1" thickBot="1">
      <c r="A7743" s="611"/>
    </row>
    <row r="7744" spans="1:1" hidden="1">
      <c r="A7744" s="64"/>
    </row>
    <row r="7745" spans="1:1" hidden="1">
      <c r="A7745" s="64"/>
    </row>
    <row r="7746" spans="1:1" hidden="1">
      <c r="A7746" s="619"/>
    </row>
    <row r="7747" spans="1:1" hidden="1">
      <c r="A7747" s="212"/>
    </row>
    <row r="7748" spans="1:1" hidden="1">
      <c r="A7748" s="212"/>
    </row>
    <row r="7749" spans="1:1" hidden="1">
      <c r="A7749" s="212"/>
    </row>
    <row r="7750" spans="1:1" ht="15.75" hidden="1">
      <c r="A7750" s="384"/>
    </row>
    <row r="7751" spans="1:1" ht="15.75" hidden="1">
      <c r="A7751" s="384"/>
    </row>
    <row r="7752" spans="1:1" ht="15.75" hidden="1">
      <c r="A7752" s="384"/>
    </row>
    <row r="7753" spans="1:1" ht="15.75" hidden="1">
      <c r="A7753" s="384"/>
    </row>
    <row r="7754" spans="1:1" ht="15.75" hidden="1">
      <c r="A7754" s="384"/>
    </row>
    <row r="7755" spans="1:1" ht="15.75" hidden="1">
      <c r="A7755" s="384"/>
    </row>
    <row r="7756" spans="1:1" ht="15.75" hidden="1">
      <c r="A7756" s="384"/>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618"/>
    </row>
    <row r="7780" spans="1:1" hidden="1">
      <c r="A7780" s="262"/>
    </row>
    <row r="7781" spans="1:1" hidden="1">
      <c r="A7781" s="240"/>
    </row>
    <row r="7782" spans="1:1" hidden="1">
      <c r="A7782" s="240"/>
    </row>
    <row r="7783" spans="1:1" hidden="1">
      <c r="A7783" s="240"/>
    </row>
    <row r="7784" spans="1:1" hidden="1">
      <c r="A7784" s="240"/>
    </row>
    <row r="7785" spans="1:1" hidden="1">
      <c r="A7785" s="240"/>
    </row>
    <row r="7786" spans="1:1" hidden="1">
      <c r="A7786" s="240"/>
    </row>
    <row r="7787" spans="1:1" hidden="1">
      <c r="A7787" s="240"/>
    </row>
    <row r="7788" spans="1:1" hidden="1">
      <c r="A7788" s="240"/>
    </row>
    <row r="7789" spans="1:1" hidden="1">
      <c r="A7789" s="240"/>
    </row>
    <row r="7790" spans="1:1" hidden="1">
      <c r="A7790" s="240"/>
    </row>
    <row r="7791" spans="1:1" hidden="1">
      <c r="A7791" s="240"/>
    </row>
    <row r="7792" spans="1:1" hidden="1">
      <c r="A7792" s="240"/>
    </row>
    <row r="7793" spans="1:1" hidden="1">
      <c r="A7793" s="240"/>
    </row>
    <row r="7794" spans="1:1" hidden="1">
      <c r="A7794" s="240"/>
    </row>
    <row r="7795" spans="1:1" hidden="1">
      <c r="A7795" s="240"/>
    </row>
    <row r="7796" spans="1:1" hidden="1">
      <c r="A7796" s="240"/>
    </row>
    <row r="7797" spans="1:1" hidden="1">
      <c r="A7797" s="240"/>
    </row>
    <row r="7798" spans="1:1" hidden="1">
      <c r="A7798" s="240"/>
    </row>
    <row r="7799" spans="1:1" hidden="1">
      <c r="A7799" s="64"/>
    </row>
    <row r="7800" spans="1:1" hidden="1">
      <c r="A7800" s="64"/>
    </row>
    <row r="7801" spans="1:1" hidden="1">
      <c r="A7801" s="64"/>
    </row>
    <row r="7802" spans="1:1" hidden="1">
      <c r="A7802" s="241"/>
    </row>
    <row r="7803" spans="1:1" hidden="1">
      <c r="A7803" s="241"/>
    </row>
    <row r="7804" spans="1:1" hidden="1">
      <c r="A7804" s="241"/>
    </row>
    <row r="7805" spans="1:1" hidden="1">
      <c r="A7805" s="240"/>
    </row>
    <row r="7806" spans="1:1" hidden="1">
      <c r="A7806" s="240"/>
    </row>
    <row r="7807" spans="1:1" hidden="1">
      <c r="A7807" s="240"/>
    </row>
    <row r="7808" spans="1:1" hidden="1">
      <c r="A7808" s="240"/>
    </row>
    <row r="7809" spans="1:1" hidden="1">
      <c r="A7809" s="240"/>
    </row>
    <row r="7810" spans="1:1" hidden="1">
      <c r="A7810" s="240"/>
    </row>
    <row r="7811" spans="1:1" hidden="1">
      <c r="A7811" s="240"/>
    </row>
    <row r="7812" spans="1:1" hidden="1">
      <c r="A7812" s="240"/>
    </row>
    <row r="7813" spans="1:1" hidden="1">
      <c r="A7813" s="240"/>
    </row>
    <row r="7814" spans="1:1" hidden="1">
      <c r="A7814" s="240"/>
    </row>
    <row r="7815" spans="1:1" hidden="1">
      <c r="A7815" s="240"/>
    </row>
    <row r="7816" spans="1:1" hidden="1">
      <c r="A7816" s="240"/>
    </row>
    <row r="7817" spans="1:1" hidden="1">
      <c r="A7817" s="241"/>
    </row>
    <row r="7818" spans="1:1" hidden="1">
      <c r="A7818" s="241"/>
    </row>
    <row r="7819" spans="1:1" hidden="1">
      <c r="A7819" s="240"/>
    </row>
    <row r="7820" spans="1:1" hidden="1">
      <c r="A7820" s="240"/>
    </row>
    <row r="7821" spans="1:1" hidden="1">
      <c r="A7821" s="240"/>
    </row>
    <row r="7822" spans="1:1" ht="15.75" hidden="1">
      <c r="A7822" s="194"/>
    </row>
    <row r="7823" spans="1:1" hidden="1">
      <c r="A7823" s="240"/>
    </row>
    <row r="7824" spans="1:1" hidden="1">
      <c r="A7824" s="240"/>
    </row>
    <row r="7825" spans="1:1" hidden="1">
      <c r="A7825" s="240"/>
    </row>
    <row r="7826" spans="1:1" hidden="1">
      <c r="A7826" s="240"/>
    </row>
    <row r="7827" spans="1:1" hidden="1">
      <c r="A7827" s="240"/>
    </row>
    <row r="7828" spans="1:1" hidden="1">
      <c r="A7828" s="240"/>
    </row>
    <row r="7829" spans="1:1" hidden="1">
      <c r="A7829" s="240"/>
    </row>
    <row r="7830" spans="1:1" hidden="1">
      <c r="A7830" s="240"/>
    </row>
    <row r="7831" spans="1:1" hidden="1">
      <c r="A7831" s="240"/>
    </row>
    <row r="7832" spans="1:1" hidden="1">
      <c r="A7832" s="240"/>
    </row>
    <row r="7833" spans="1:1" hidden="1">
      <c r="A7833" s="240"/>
    </row>
    <row r="7834" spans="1:1" hidden="1">
      <c r="A7834" s="240"/>
    </row>
    <row r="7835" spans="1:1" hidden="1">
      <c r="A7835" s="240"/>
    </row>
    <row r="7836" spans="1:1" hidden="1">
      <c r="A7836" s="240"/>
    </row>
    <row r="7837" spans="1:1" hidden="1">
      <c r="A7837" s="64"/>
    </row>
    <row r="7838" spans="1:1" hidden="1">
      <c r="A7838" s="64"/>
    </row>
    <row r="7839" spans="1:1" hidden="1">
      <c r="A7839" s="240"/>
    </row>
    <row r="7840" spans="1:1" hidden="1">
      <c r="A7840" s="64"/>
    </row>
    <row r="7841" spans="1:1" hidden="1">
      <c r="A7841" s="64"/>
    </row>
    <row r="7842" spans="1:1" hidden="1">
      <c r="A7842" s="240"/>
    </row>
    <row r="7843" spans="1:1" hidden="1">
      <c r="A7843" s="240"/>
    </row>
    <row r="7844" spans="1:1" ht="13.5" hidden="1" thickBot="1">
      <c r="A7844" s="611"/>
    </row>
    <row r="7845" spans="1:1" hidden="1">
      <c r="A7845" s="64"/>
    </row>
    <row r="7846" spans="1:1" hidden="1">
      <c r="A7846" s="64"/>
    </row>
    <row r="7847" spans="1:1" hidden="1">
      <c r="A7847" s="619"/>
    </row>
    <row r="7848" spans="1:1" hidden="1">
      <c r="A7848" s="212"/>
    </row>
    <row r="7849" spans="1:1" hidden="1">
      <c r="A7849" s="212"/>
    </row>
    <row r="7850" spans="1:1" hidden="1">
      <c r="A7850" s="212"/>
    </row>
    <row r="7851" spans="1:1" ht="15.75" hidden="1">
      <c r="A7851" s="384"/>
    </row>
    <row r="7852" spans="1:1" ht="15.75" hidden="1">
      <c r="A7852" s="384"/>
    </row>
    <row r="7853" spans="1:1" ht="15.75" hidden="1">
      <c r="A7853" s="384"/>
    </row>
    <row r="7854" spans="1:1" ht="15.75" hidden="1">
      <c r="A7854" s="384"/>
    </row>
    <row r="7855" spans="1:1" ht="15.75" hidden="1">
      <c r="A7855" s="384"/>
    </row>
    <row r="7856" spans="1:1" ht="15.75" hidden="1">
      <c r="A7856" s="384"/>
    </row>
    <row r="7857" spans="1:1" ht="15.75" hidden="1">
      <c r="A7857" s="384"/>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618"/>
    </row>
    <row r="7881" spans="1:1" hidden="1">
      <c r="A7881" s="262"/>
    </row>
    <row r="7882" spans="1:1" hidden="1">
      <c r="A7882" s="240"/>
    </row>
    <row r="7883" spans="1:1" hidden="1">
      <c r="A7883" s="240"/>
    </row>
    <row r="7884" spans="1:1" hidden="1">
      <c r="A7884" s="240"/>
    </row>
    <row r="7885" spans="1:1" hidden="1">
      <c r="A7885" s="240"/>
    </row>
    <row r="7886" spans="1:1" hidden="1">
      <c r="A7886" s="240"/>
    </row>
    <row r="7887" spans="1:1" hidden="1">
      <c r="A7887" s="240"/>
    </row>
    <row r="7888" spans="1:1" hidden="1">
      <c r="A7888" s="240"/>
    </row>
    <row r="7889" spans="1:1" hidden="1">
      <c r="A7889" s="240"/>
    </row>
    <row r="7890" spans="1:1" hidden="1">
      <c r="A7890" s="240"/>
    </row>
    <row r="7891" spans="1:1" hidden="1">
      <c r="A7891" s="240"/>
    </row>
    <row r="7892" spans="1:1" hidden="1">
      <c r="A7892" s="240"/>
    </row>
    <row r="7893" spans="1:1" hidden="1">
      <c r="A7893" s="240"/>
    </row>
    <row r="7894" spans="1:1" hidden="1">
      <c r="A7894" s="240"/>
    </row>
    <row r="7895" spans="1:1" hidden="1">
      <c r="A7895" s="240"/>
    </row>
    <row r="7896" spans="1:1" hidden="1">
      <c r="A7896" s="240"/>
    </row>
    <row r="7897" spans="1:1" hidden="1">
      <c r="A7897" s="240"/>
    </row>
    <row r="7898" spans="1:1" hidden="1">
      <c r="A7898" s="240"/>
    </row>
    <row r="7899" spans="1:1" hidden="1">
      <c r="A7899" s="240"/>
    </row>
    <row r="7900" spans="1:1" hidden="1">
      <c r="A7900" s="64"/>
    </row>
    <row r="7901" spans="1:1" hidden="1">
      <c r="A7901" s="64"/>
    </row>
    <row r="7902" spans="1:1" hidden="1">
      <c r="A7902" s="64"/>
    </row>
    <row r="7903" spans="1:1" hidden="1">
      <c r="A7903" s="241"/>
    </row>
    <row r="7904" spans="1:1" hidden="1">
      <c r="A7904" s="241"/>
    </row>
    <row r="7905" spans="1:1" hidden="1">
      <c r="A7905" s="241"/>
    </row>
    <row r="7906" spans="1:1" hidden="1">
      <c r="A7906" s="240"/>
    </row>
    <row r="7907" spans="1:1" hidden="1">
      <c r="A7907" s="240"/>
    </row>
    <row r="7908" spans="1:1" hidden="1">
      <c r="A7908" s="240"/>
    </row>
    <row r="7909" spans="1:1" hidden="1">
      <c r="A7909" s="240"/>
    </row>
    <row r="7910" spans="1:1" hidden="1">
      <c r="A7910" s="240"/>
    </row>
    <row r="7911" spans="1:1" hidden="1">
      <c r="A7911" s="240"/>
    </row>
    <row r="7912" spans="1:1" hidden="1">
      <c r="A7912" s="240"/>
    </row>
    <row r="7913" spans="1:1" hidden="1">
      <c r="A7913" s="240"/>
    </row>
    <row r="7914" spans="1:1" hidden="1">
      <c r="A7914" s="240"/>
    </row>
    <row r="7915" spans="1:1" hidden="1">
      <c r="A7915" s="240"/>
    </row>
    <row r="7916" spans="1:1" hidden="1">
      <c r="A7916" s="240"/>
    </row>
    <row r="7917" spans="1:1" hidden="1">
      <c r="A7917" s="240"/>
    </row>
    <row r="7918" spans="1:1" hidden="1">
      <c r="A7918" s="241"/>
    </row>
    <row r="7919" spans="1:1" hidden="1">
      <c r="A7919" s="241"/>
    </row>
    <row r="7920" spans="1:1" hidden="1">
      <c r="A7920" s="240"/>
    </row>
    <row r="7921" spans="1:1" hidden="1">
      <c r="A7921" s="240"/>
    </row>
    <row r="7922" spans="1:1" hidden="1">
      <c r="A7922" s="240"/>
    </row>
    <row r="7923" spans="1:1" ht="15.75" hidden="1">
      <c r="A7923" s="194"/>
    </row>
    <row r="7924" spans="1:1" hidden="1">
      <c r="A7924" s="240"/>
    </row>
    <row r="7925" spans="1:1" hidden="1">
      <c r="A7925" s="240"/>
    </row>
    <row r="7926" spans="1:1" hidden="1">
      <c r="A7926" s="240"/>
    </row>
    <row r="7927" spans="1:1" hidden="1">
      <c r="A7927" s="240"/>
    </row>
    <row r="7928" spans="1:1" hidden="1">
      <c r="A7928" s="240"/>
    </row>
    <row r="7929" spans="1:1" hidden="1">
      <c r="A7929" s="240"/>
    </row>
    <row r="7930" spans="1:1" hidden="1">
      <c r="A7930" s="240"/>
    </row>
    <row r="7931" spans="1:1" hidden="1">
      <c r="A7931" s="240"/>
    </row>
    <row r="7932" spans="1:1" hidden="1">
      <c r="A7932" s="240"/>
    </row>
    <row r="7933" spans="1:1" hidden="1">
      <c r="A7933" s="240"/>
    </row>
    <row r="7934" spans="1:1" hidden="1">
      <c r="A7934" s="240"/>
    </row>
    <row r="7935" spans="1:1" hidden="1">
      <c r="A7935" s="240"/>
    </row>
    <row r="7936" spans="1:1" hidden="1">
      <c r="A7936" s="240"/>
    </row>
    <row r="7937" spans="1:1" hidden="1">
      <c r="A7937" s="240"/>
    </row>
    <row r="7938" spans="1:1" hidden="1">
      <c r="A7938" s="64"/>
    </row>
    <row r="7939" spans="1:1" hidden="1">
      <c r="A7939" s="64"/>
    </row>
    <row r="7940" spans="1:1" hidden="1">
      <c r="A7940" s="240"/>
    </row>
    <row r="7941" spans="1:1" hidden="1">
      <c r="A7941" s="64"/>
    </row>
    <row r="7942" spans="1:1" hidden="1">
      <c r="A7942" s="64"/>
    </row>
    <row r="7943" spans="1:1" hidden="1">
      <c r="A7943" s="240"/>
    </row>
    <row r="7944" spans="1:1" hidden="1">
      <c r="A7944" s="240"/>
    </row>
    <row r="7945" spans="1:1" ht="13.5" hidden="1" thickBot="1">
      <c r="A7945" s="611"/>
    </row>
    <row r="7946" spans="1:1" hidden="1">
      <c r="A7946" s="64"/>
    </row>
    <row r="7947" spans="1:1" hidden="1">
      <c r="A7947" s="64"/>
    </row>
    <row r="7948" spans="1:1" hidden="1">
      <c r="A7948" s="619"/>
    </row>
    <row r="7949" spans="1:1" hidden="1">
      <c r="A7949" s="212"/>
    </row>
    <row r="7950" spans="1:1" hidden="1">
      <c r="A7950" s="212"/>
    </row>
    <row r="7951" spans="1:1" hidden="1">
      <c r="A7951" s="212"/>
    </row>
    <row r="7952" spans="1:1" ht="15.75" hidden="1">
      <c r="A7952" s="384"/>
    </row>
    <row r="7953" spans="1:1" ht="15.75" hidden="1">
      <c r="A7953" s="384"/>
    </row>
    <row r="7954" spans="1:1" ht="15.75" hidden="1">
      <c r="A7954" s="384"/>
    </row>
    <row r="7955" spans="1:1" ht="15.75" hidden="1">
      <c r="A7955" s="384"/>
    </row>
    <row r="7956" spans="1:1" ht="15.75" hidden="1">
      <c r="A7956" s="384"/>
    </row>
    <row r="7957" spans="1:1" ht="15.75" hidden="1">
      <c r="A7957" s="384"/>
    </row>
    <row r="7958" spans="1:1" ht="15.75" hidden="1">
      <c r="A7958" s="384"/>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618"/>
    </row>
    <row r="7982" spans="1:1" hidden="1">
      <c r="A7982" s="262"/>
    </row>
    <row r="7983" spans="1:1" hidden="1">
      <c r="A7983" s="240"/>
    </row>
    <row r="7984" spans="1:1" hidden="1">
      <c r="A7984" s="240"/>
    </row>
    <row r="7985" spans="1:1" hidden="1">
      <c r="A7985" s="240"/>
    </row>
    <row r="7986" spans="1:1" hidden="1">
      <c r="A7986" s="240"/>
    </row>
    <row r="7987" spans="1:1" hidden="1">
      <c r="A7987" s="240"/>
    </row>
    <row r="7988" spans="1:1" hidden="1">
      <c r="A7988" s="240"/>
    </row>
    <row r="7989" spans="1:1" hidden="1">
      <c r="A7989" s="240"/>
    </row>
    <row r="7990" spans="1:1" hidden="1">
      <c r="A7990" s="240"/>
    </row>
    <row r="7991" spans="1:1" hidden="1">
      <c r="A7991" s="240"/>
    </row>
    <row r="7992" spans="1:1" hidden="1">
      <c r="A7992" s="240"/>
    </row>
    <row r="7993" spans="1:1" hidden="1">
      <c r="A7993" s="240"/>
    </row>
    <row r="7994" spans="1:1" hidden="1">
      <c r="A7994" s="240"/>
    </row>
    <row r="7995" spans="1:1" hidden="1">
      <c r="A7995" s="240"/>
    </row>
    <row r="7996" spans="1:1" hidden="1">
      <c r="A7996" s="240"/>
    </row>
    <row r="7997" spans="1:1" hidden="1">
      <c r="A7997" s="240"/>
    </row>
    <row r="7998" spans="1:1" hidden="1">
      <c r="A7998" s="240"/>
    </row>
    <row r="7999" spans="1:1" hidden="1">
      <c r="A7999" s="240"/>
    </row>
    <row r="8000" spans="1:1" hidden="1">
      <c r="A8000" s="240"/>
    </row>
    <row r="8001" spans="1:1" hidden="1">
      <c r="A8001" s="64"/>
    </row>
    <row r="8002" spans="1:1" hidden="1">
      <c r="A8002" s="64"/>
    </row>
    <row r="8003" spans="1:1" hidden="1">
      <c r="A8003" s="64"/>
    </row>
    <row r="8004" spans="1:1" hidden="1">
      <c r="A8004" s="241"/>
    </row>
    <row r="8005" spans="1:1" hidden="1">
      <c r="A8005" s="241"/>
    </row>
    <row r="8006" spans="1:1" hidden="1">
      <c r="A8006" s="241"/>
    </row>
    <row r="8007" spans="1:1" hidden="1">
      <c r="A8007" s="240"/>
    </row>
    <row r="8008" spans="1:1" hidden="1">
      <c r="A8008" s="240"/>
    </row>
    <row r="8009" spans="1:1" hidden="1">
      <c r="A8009" s="240"/>
    </row>
    <row r="8010" spans="1:1" hidden="1">
      <c r="A8010" s="240"/>
    </row>
    <row r="8011" spans="1:1" hidden="1">
      <c r="A8011" s="240"/>
    </row>
    <row r="8012" spans="1:1" hidden="1">
      <c r="A8012" s="240"/>
    </row>
    <row r="8013" spans="1:1" hidden="1">
      <c r="A8013" s="240"/>
    </row>
    <row r="8014" spans="1:1" hidden="1">
      <c r="A8014" s="240"/>
    </row>
    <row r="8015" spans="1:1" hidden="1">
      <c r="A8015" s="240"/>
    </row>
    <row r="8016" spans="1:1" hidden="1">
      <c r="A8016" s="240"/>
    </row>
    <row r="8017" spans="1:1" hidden="1">
      <c r="A8017" s="240"/>
    </row>
    <row r="8018" spans="1:1" hidden="1">
      <c r="A8018" s="240"/>
    </row>
    <row r="8019" spans="1:1" hidden="1">
      <c r="A8019" s="241"/>
    </row>
    <row r="8020" spans="1:1" hidden="1">
      <c r="A8020" s="241"/>
    </row>
    <row r="8021" spans="1:1" hidden="1">
      <c r="A8021" s="240"/>
    </row>
    <row r="8022" spans="1:1" hidden="1">
      <c r="A8022" s="240"/>
    </row>
    <row r="8023" spans="1:1" hidden="1">
      <c r="A8023" s="240"/>
    </row>
    <row r="8024" spans="1:1" ht="15.75" hidden="1">
      <c r="A8024" s="194"/>
    </row>
    <row r="8025" spans="1:1" hidden="1">
      <c r="A8025" s="240"/>
    </row>
    <row r="8026" spans="1:1" hidden="1">
      <c r="A8026" s="240"/>
    </row>
    <row r="8027" spans="1:1" hidden="1">
      <c r="A8027" s="240"/>
    </row>
    <row r="8028" spans="1:1" hidden="1">
      <c r="A8028" s="240"/>
    </row>
    <row r="8029" spans="1:1" hidden="1">
      <c r="A8029" s="240"/>
    </row>
    <row r="8030" spans="1:1" hidden="1">
      <c r="A8030" s="240"/>
    </row>
    <row r="8031" spans="1:1" hidden="1">
      <c r="A8031" s="240"/>
    </row>
    <row r="8032" spans="1:1" hidden="1">
      <c r="A8032" s="240"/>
    </row>
    <row r="8033" spans="1:1" hidden="1">
      <c r="A8033" s="240"/>
    </row>
    <row r="8034" spans="1:1" hidden="1">
      <c r="A8034" s="240"/>
    </row>
    <row r="8035" spans="1:1" hidden="1">
      <c r="A8035" s="240"/>
    </row>
    <row r="8036" spans="1:1" hidden="1">
      <c r="A8036" s="240"/>
    </row>
    <row r="8037" spans="1:1" hidden="1">
      <c r="A8037" s="240"/>
    </row>
    <row r="8038" spans="1:1" hidden="1">
      <c r="A8038" s="240"/>
    </row>
    <row r="8039" spans="1:1" hidden="1">
      <c r="A8039" s="64"/>
    </row>
    <row r="8040" spans="1:1" hidden="1">
      <c r="A8040" s="64"/>
    </row>
    <row r="8041" spans="1:1" hidden="1">
      <c r="A8041" s="240"/>
    </row>
    <row r="8042" spans="1:1" hidden="1">
      <c r="A8042" s="64"/>
    </row>
    <row r="8043" spans="1:1" hidden="1">
      <c r="A8043" s="64"/>
    </row>
    <row r="8044" spans="1:1" hidden="1">
      <c r="A8044" s="240"/>
    </row>
    <row r="8045" spans="1:1" hidden="1">
      <c r="A8045" s="240"/>
    </row>
    <row r="8046" spans="1:1" ht="13.5" hidden="1" thickBot="1">
      <c r="A8046" s="611"/>
    </row>
    <row r="8047" spans="1:1" hidden="1">
      <c r="A8047" s="64"/>
    </row>
    <row r="8048" spans="1:1" hidden="1">
      <c r="A8048" s="64"/>
    </row>
    <row r="8049" spans="1:1" hidden="1">
      <c r="A8049" s="619"/>
    </row>
    <row r="8050" spans="1:1" hidden="1">
      <c r="A8050" s="212"/>
    </row>
    <row r="8051" spans="1:1" hidden="1">
      <c r="A8051" s="212"/>
    </row>
    <row r="8052" spans="1:1" hidden="1">
      <c r="A8052" s="212"/>
    </row>
    <row r="8053" spans="1:1" ht="15.75" hidden="1">
      <c r="A8053" s="384"/>
    </row>
    <row r="8054" spans="1:1" ht="15.75" hidden="1">
      <c r="A8054" s="384"/>
    </row>
    <row r="8055" spans="1:1" ht="15.75" hidden="1">
      <c r="A8055" s="384"/>
    </row>
    <row r="8056" spans="1:1" ht="15.75" hidden="1">
      <c r="A8056" s="384"/>
    </row>
    <row r="8057" spans="1:1" ht="15.75" hidden="1">
      <c r="A8057" s="384"/>
    </row>
    <row r="8058" spans="1:1" ht="15.75" hidden="1">
      <c r="A8058" s="384"/>
    </row>
    <row r="8059" spans="1:1" ht="15.75" hidden="1">
      <c r="A8059" s="384"/>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618"/>
    </row>
    <row r="8083" spans="1:1" hidden="1">
      <c r="A8083" s="262"/>
    </row>
    <row r="8084" spans="1:1" hidden="1">
      <c r="A8084" s="240"/>
    </row>
    <row r="8085" spans="1:1" hidden="1">
      <c r="A8085" s="240"/>
    </row>
    <row r="8086" spans="1:1" hidden="1">
      <c r="A8086" s="240"/>
    </row>
    <row r="8087" spans="1:1" hidden="1">
      <c r="A8087" s="240"/>
    </row>
    <row r="8088" spans="1:1" hidden="1">
      <c r="A8088" s="240"/>
    </row>
    <row r="8089" spans="1:1" hidden="1">
      <c r="A8089" s="240"/>
    </row>
    <row r="8090" spans="1:1" hidden="1">
      <c r="A8090" s="240"/>
    </row>
    <row r="8091" spans="1:1" hidden="1">
      <c r="A8091" s="240"/>
    </row>
    <row r="8092" spans="1:1" hidden="1">
      <c r="A8092" s="240"/>
    </row>
    <row r="8093" spans="1:1" hidden="1">
      <c r="A8093" s="240"/>
    </row>
    <row r="8094" spans="1:1" hidden="1">
      <c r="A8094" s="240"/>
    </row>
    <row r="8095" spans="1:1" hidden="1">
      <c r="A8095" s="240"/>
    </row>
    <row r="8096" spans="1:1" hidden="1">
      <c r="A8096" s="240"/>
    </row>
    <row r="8097" spans="1:1" hidden="1">
      <c r="A8097" s="240"/>
    </row>
    <row r="8098" spans="1:1" hidden="1">
      <c r="A8098" s="240"/>
    </row>
    <row r="8099" spans="1:1" hidden="1">
      <c r="A8099" s="240"/>
    </row>
    <row r="8100" spans="1:1" hidden="1">
      <c r="A8100" s="240"/>
    </row>
    <row r="8101" spans="1:1" hidden="1">
      <c r="A8101" s="240"/>
    </row>
    <row r="8102" spans="1:1" hidden="1">
      <c r="A8102" s="64"/>
    </row>
    <row r="8103" spans="1:1" hidden="1">
      <c r="A8103" s="64"/>
    </row>
    <row r="8104" spans="1:1" hidden="1">
      <c r="A8104" s="64"/>
    </row>
    <row r="8105" spans="1:1" hidden="1">
      <c r="A8105" s="241"/>
    </row>
    <row r="8106" spans="1:1" hidden="1">
      <c r="A8106" s="241"/>
    </row>
    <row r="8107" spans="1:1" hidden="1">
      <c r="A8107" s="241"/>
    </row>
    <row r="8108" spans="1:1" hidden="1">
      <c r="A8108" s="240"/>
    </row>
    <row r="8109" spans="1:1" hidden="1">
      <c r="A8109" s="240"/>
    </row>
    <row r="8110" spans="1:1" hidden="1">
      <c r="A8110" s="240"/>
    </row>
    <row r="8111" spans="1:1" hidden="1">
      <c r="A8111" s="240"/>
    </row>
    <row r="8112" spans="1:1" hidden="1">
      <c r="A8112" s="240"/>
    </row>
    <row r="8113" spans="1:1" hidden="1">
      <c r="A8113" s="240"/>
    </row>
    <row r="8114" spans="1:1" hidden="1">
      <c r="A8114" s="240"/>
    </row>
    <row r="8115" spans="1:1" hidden="1">
      <c r="A8115" s="240"/>
    </row>
    <row r="8116" spans="1:1" hidden="1">
      <c r="A8116" s="240"/>
    </row>
    <row r="8117" spans="1:1" hidden="1">
      <c r="A8117" s="240"/>
    </row>
    <row r="8118" spans="1:1" hidden="1">
      <c r="A8118" s="240"/>
    </row>
    <row r="8119" spans="1:1" hidden="1">
      <c r="A8119" s="240"/>
    </row>
    <row r="8120" spans="1:1" hidden="1">
      <c r="A8120" s="241"/>
    </row>
    <row r="8121" spans="1:1" hidden="1">
      <c r="A8121" s="241"/>
    </row>
    <row r="8122" spans="1:1" hidden="1">
      <c r="A8122" s="240"/>
    </row>
    <row r="8123" spans="1:1" hidden="1">
      <c r="A8123" s="240"/>
    </row>
    <row r="8124" spans="1:1" hidden="1">
      <c r="A8124" s="240"/>
    </row>
    <row r="8125" spans="1:1" ht="15.75" hidden="1">
      <c r="A8125" s="194"/>
    </row>
    <row r="8126" spans="1:1" hidden="1">
      <c r="A8126" s="240"/>
    </row>
    <row r="8127" spans="1:1" hidden="1">
      <c r="A8127" s="240"/>
    </row>
    <row r="8128" spans="1:1" hidden="1">
      <c r="A8128" s="240"/>
    </row>
    <row r="8129" spans="1:1" hidden="1">
      <c r="A8129" s="240"/>
    </row>
    <row r="8130" spans="1:1" hidden="1">
      <c r="A8130" s="240"/>
    </row>
    <row r="8131" spans="1:1" hidden="1">
      <c r="A8131" s="240"/>
    </row>
    <row r="8132" spans="1:1" hidden="1">
      <c r="A8132" s="240"/>
    </row>
    <row r="8133" spans="1:1" hidden="1">
      <c r="A8133" s="240"/>
    </row>
    <row r="8134" spans="1:1" hidden="1">
      <c r="A8134" s="240"/>
    </row>
    <row r="8135" spans="1:1" hidden="1">
      <c r="A8135" s="240"/>
    </row>
    <row r="8136" spans="1:1" hidden="1">
      <c r="A8136" s="240"/>
    </row>
    <row r="8137" spans="1:1" hidden="1">
      <c r="A8137" s="240"/>
    </row>
    <row r="8138" spans="1:1" hidden="1">
      <c r="A8138" s="240"/>
    </row>
    <row r="8139" spans="1:1" hidden="1">
      <c r="A8139" s="240"/>
    </row>
    <row r="8140" spans="1:1" hidden="1">
      <c r="A8140" s="64"/>
    </row>
    <row r="8141" spans="1:1" hidden="1">
      <c r="A8141" s="64"/>
    </row>
    <row r="8142" spans="1:1" hidden="1">
      <c r="A8142" s="240"/>
    </row>
    <row r="8143" spans="1:1" hidden="1">
      <c r="A8143" s="64"/>
    </row>
    <row r="8144" spans="1:1" hidden="1">
      <c r="A8144" s="64"/>
    </row>
    <row r="8145" spans="1:1" hidden="1">
      <c r="A8145" s="240"/>
    </row>
    <row r="8146" spans="1:1" hidden="1">
      <c r="A8146" s="240"/>
    </row>
    <row r="8147" spans="1:1" ht="13.5" hidden="1" thickBot="1">
      <c r="A8147" s="611"/>
    </row>
    <row r="8148" spans="1:1" hidden="1">
      <c r="A8148" s="64"/>
    </row>
    <row r="8149" spans="1:1" hidden="1">
      <c r="A8149" s="64"/>
    </row>
    <row r="8150" spans="1:1" hidden="1">
      <c r="A8150" s="619"/>
    </row>
    <row r="8151" spans="1:1" hidden="1">
      <c r="A8151" s="212"/>
    </row>
    <row r="8152" spans="1:1" hidden="1">
      <c r="A8152" s="212"/>
    </row>
    <row r="8153" spans="1:1" hidden="1">
      <c r="A8153" s="212"/>
    </row>
    <row r="8154" spans="1:1" ht="15.75" hidden="1">
      <c r="A8154" s="384"/>
    </row>
    <row r="8155" spans="1:1" ht="15.75" hidden="1">
      <c r="A8155" s="384"/>
    </row>
    <row r="8156" spans="1:1" ht="15.75" hidden="1">
      <c r="A8156" s="384"/>
    </row>
    <row r="8157" spans="1:1" ht="15.75" hidden="1">
      <c r="A8157" s="384"/>
    </row>
    <row r="8158" spans="1:1" ht="15.75" hidden="1">
      <c r="A8158" s="384"/>
    </row>
    <row r="8159" spans="1:1" ht="15.75" hidden="1">
      <c r="A8159" s="384"/>
    </row>
    <row r="8160" spans="1:1" ht="15.75" hidden="1">
      <c r="A8160" s="384"/>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618"/>
    </row>
    <row r="8184" spans="1:1" hidden="1">
      <c r="A8184" s="262"/>
    </row>
    <row r="8185" spans="1:1" hidden="1">
      <c r="A8185" s="240"/>
    </row>
    <row r="8186" spans="1:1" hidden="1">
      <c r="A8186" s="240"/>
    </row>
    <row r="8187" spans="1:1" hidden="1">
      <c r="A8187" s="240"/>
    </row>
    <row r="8188" spans="1:1" hidden="1">
      <c r="A8188" s="240"/>
    </row>
    <row r="8189" spans="1:1" hidden="1">
      <c r="A8189" s="240"/>
    </row>
    <row r="8190" spans="1:1" hidden="1">
      <c r="A8190" s="240"/>
    </row>
    <row r="8191" spans="1:1" hidden="1">
      <c r="A8191" s="240"/>
    </row>
    <row r="8192" spans="1:1" hidden="1">
      <c r="A8192" s="240"/>
    </row>
    <row r="8193" spans="1:1" hidden="1">
      <c r="A8193" s="240"/>
    </row>
    <row r="8194" spans="1:1" hidden="1">
      <c r="A8194" s="240"/>
    </row>
    <row r="8195" spans="1:1" hidden="1">
      <c r="A8195" s="240"/>
    </row>
    <row r="8196" spans="1:1" hidden="1">
      <c r="A8196" s="240"/>
    </row>
    <row r="8197" spans="1:1" hidden="1">
      <c r="A8197" s="240"/>
    </row>
    <row r="8198" spans="1:1" hidden="1">
      <c r="A8198" s="240"/>
    </row>
    <row r="8199" spans="1:1" hidden="1">
      <c r="A8199" s="240"/>
    </row>
    <row r="8200" spans="1:1" hidden="1">
      <c r="A8200" s="240"/>
    </row>
    <row r="8201" spans="1:1" hidden="1">
      <c r="A8201" s="240"/>
    </row>
    <row r="8202" spans="1:1" hidden="1">
      <c r="A8202" s="240"/>
    </row>
    <row r="8203" spans="1:1" hidden="1">
      <c r="A8203" s="64"/>
    </row>
    <row r="8204" spans="1:1" hidden="1">
      <c r="A8204" s="64"/>
    </row>
    <row r="8205" spans="1:1" hidden="1">
      <c r="A8205" s="64"/>
    </row>
    <row r="8206" spans="1:1" hidden="1">
      <c r="A8206" s="241"/>
    </row>
    <row r="8207" spans="1:1" hidden="1">
      <c r="A8207" s="241"/>
    </row>
    <row r="8208" spans="1:1" hidden="1">
      <c r="A8208" s="241"/>
    </row>
    <row r="8209" spans="1:1" hidden="1">
      <c r="A8209" s="240"/>
    </row>
    <row r="8210" spans="1:1" hidden="1">
      <c r="A8210" s="240"/>
    </row>
    <row r="8211" spans="1:1" hidden="1">
      <c r="A8211" s="240"/>
    </row>
    <row r="8212" spans="1:1" hidden="1">
      <c r="A8212" s="240"/>
    </row>
    <row r="8213" spans="1:1" hidden="1">
      <c r="A8213" s="240"/>
    </row>
    <row r="8214" spans="1:1" hidden="1">
      <c r="A8214" s="240"/>
    </row>
    <row r="8215" spans="1:1" hidden="1">
      <c r="A8215" s="240"/>
    </row>
    <row r="8216" spans="1:1" hidden="1">
      <c r="A8216" s="240"/>
    </row>
    <row r="8217" spans="1:1" hidden="1">
      <c r="A8217" s="240"/>
    </row>
    <row r="8218" spans="1:1" hidden="1">
      <c r="A8218" s="240"/>
    </row>
    <row r="8219" spans="1:1" hidden="1">
      <c r="A8219" s="240"/>
    </row>
    <row r="8220" spans="1:1" hidden="1">
      <c r="A8220" s="240"/>
    </row>
    <row r="8221" spans="1:1" hidden="1">
      <c r="A8221" s="241"/>
    </row>
    <row r="8222" spans="1:1" hidden="1">
      <c r="A8222" s="241"/>
    </row>
    <row r="8223" spans="1:1" hidden="1">
      <c r="A8223" s="240"/>
    </row>
    <row r="8224" spans="1:1" hidden="1">
      <c r="A8224" s="240"/>
    </row>
    <row r="8225" spans="1:1" hidden="1">
      <c r="A8225" s="240"/>
    </row>
    <row r="8226" spans="1:1" ht="15.75" hidden="1">
      <c r="A8226" s="194"/>
    </row>
    <row r="8227" spans="1:1" hidden="1">
      <c r="A8227" s="240"/>
    </row>
    <row r="8228" spans="1:1" hidden="1">
      <c r="A8228" s="240"/>
    </row>
    <row r="8229" spans="1:1" hidden="1">
      <c r="A8229" s="240"/>
    </row>
    <row r="8230" spans="1:1" hidden="1">
      <c r="A8230" s="240"/>
    </row>
    <row r="8231" spans="1:1" hidden="1">
      <c r="A8231" s="240"/>
    </row>
    <row r="8232" spans="1:1" hidden="1">
      <c r="A8232" s="240"/>
    </row>
    <row r="8233" spans="1:1" hidden="1">
      <c r="A8233" s="240"/>
    </row>
    <row r="8234" spans="1:1" hidden="1">
      <c r="A8234" s="240"/>
    </row>
    <row r="8235" spans="1:1" hidden="1">
      <c r="A8235" s="240"/>
    </row>
    <row r="8236" spans="1:1" hidden="1">
      <c r="A8236" s="240"/>
    </row>
    <row r="8237" spans="1:1" hidden="1">
      <c r="A8237" s="240"/>
    </row>
    <row r="8238" spans="1:1" hidden="1">
      <c r="A8238" s="240"/>
    </row>
    <row r="8239" spans="1:1" hidden="1">
      <c r="A8239" s="240"/>
    </row>
    <row r="8240" spans="1:1" hidden="1">
      <c r="A8240" s="240"/>
    </row>
    <row r="8241" spans="1:1" hidden="1">
      <c r="A8241" s="64"/>
    </row>
    <row r="8242" spans="1:1" hidden="1">
      <c r="A8242" s="64"/>
    </row>
    <row r="8243" spans="1:1" hidden="1">
      <c r="A8243" s="240"/>
    </row>
    <row r="8244" spans="1:1" hidden="1">
      <c r="A8244" s="64"/>
    </row>
    <row r="8245" spans="1:1" hidden="1">
      <c r="A8245" s="64"/>
    </row>
    <row r="8246" spans="1:1" hidden="1">
      <c r="A8246" s="240"/>
    </row>
    <row r="8247" spans="1:1" hidden="1">
      <c r="A8247" s="240"/>
    </row>
    <row r="8248" spans="1:1" ht="13.5" hidden="1" thickBot="1">
      <c r="A8248" s="611"/>
    </row>
    <row r="8249" spans="1:1" hidden="1">
      <c r="A8249" s="64"/>
    </row>
    <row r="8250" spans="1:1" hidden="1">
      <c r="A8250" s="64"/>
    </row>
    <row r="8251" spans="1:1" hidden="1">
      <c r="A8251" s="619"/>
    </row>
    <row r="8252" spans="1:1" hidden="1">
      <c r="A8252" s="212"/>
    </row>
    <row r="8253" spans="1:1" hidden="1">
      <c r="A8253" s="212"/>
    </row>
    <row r="8254" spans="1:1" hidden="1">
      <c r="A8254" s="212"/>
    </row>
    <row r="8255" spans="1:1" ht="15.75" hidden="1">
      <c r="A8255" s="384"/>
    </row>
    <row r="8256" spans="1:1" ht="15.75" hidden="1">
      <c r="A8256" s="384"/>
    </row>
    <row r="8257" spans="1:1" ht="15.75" hidden="1">
      <c r="A8257" s="384"/>
    </row>
    <row r="8258" spans="1:1" ht="15.75" hidden="1">
      <c r="A8258" s="384"/>
    </row>
    <row r="8259" spans="1:1" ht="15.75" hidden="1">
      <c r="A8259" s="384"/>
    </row>
    <row r="8260" spans="1:1" ht="15.75" hidden="1">
      <c r="A8260" s="384"/>
    </row>
    <row r="8261" spans="1:1" ht="15.75" hidden="1">
      <c r="A8261" s="384"/>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618"/>
    </row>
    <row r="8285" spans="1:1" hidden="1">
      <c r="A8285" s="262"/>
    </row>
    <row r="8286" spans="1:1" hidden="1">
      <c r="A8286" s="240"/>
    </row>
    <row r="8287" spans="1:1" hidden="1">
      <c r="A8287" s="240"/>
    </row>
    <row r="8288" spans="1:1" hidden="1">
      <c r="A8288" s="240"/>
    </row>
    <row r="8289" spans="1:1" hidden="1">
      <c r="A8289" s="240"/>
    </row>
    <row r="8290" spans="1:1" hidden="1">
      <c r="A8290" s="240"/>
    </row>
    <row r="8291" spans="1:1" hidden="1">
      <c r="A8291" s="240"/>
    </row>
    <row r="8292" spans="1:1" hidden="1">
      <c r="A8292" s="240"/>
    </row>
    <row r="8293" spans="1:1" hidden="1">
      <c r="A8293" s="240"/>
    </row>
    <row r="8294" spans="1:1" hidden="1">
      <c r="A8294" s="240"/>
    </row>
    <row r="8295" spans="1:1" hidden="1">
      <c r="A8295" s="240"/>
    </row>
    <row r="8296" spans="1:1" hidden="1">
      <c r="A8296" s="240"/>
    </row>
    <row r="8297" spans="1:1" hidden="1">
      <c r="A8297" s="240"/>
    </row>
    <row r="8298" spans="1:1" hidden="1">
      <c r="A8298" s="240"/>
    </row>
    <row r="8299" spans="1:1" hidden="1">
      <c r="A8299" s="240"/>
    </row>
    <row r="8300" spans="1:1" hidden="1">
      <c r="A8300" s="240"/>
    </row>
    <row r="8301" spans="1:1" hidden="1">
      <c r="A8301" s="240"/>
    </row>
    <row r="8302" spans="1:1" hidden="1">
      <c r="A8302" s="240"/>
    </row>
    <row r="8303" spans="1:1" hidden="1">
      <c r="A8303" s="240"/>
    </row>
    <row r="8304" spans="1:1" hidden="1">
      <c r="A8304" s="64"/>
    </row>
    <row r="8305" spans="1:1" hidden="1">
      <c r="A8305" s="64"/>
    </row>
    <row r="8306" spans="1:1" hidden="1">
      <c r="A8306" s="64"/>
    </row>
    <row r="8307" spans="1:1" hidden="1">
      <c r="A8307" s="241"/>
    </row>
    <row r="8308" spans="1:1" hidden="1">
      <c r="A8308" s="241"/>
    </row>
    <row r="8309" spans="1:1" hidden="1">
      <c r="A8309" s="241"/>
    </row>
    <row r="8310" spans="1:1" hidden="1">
      <c r="A8310" s="240"/>
    </row>
    <row r="8311" spans="1:1" hidden="1">
      <c r="A8311" s="240"/>
    </row>
    <row r="8312" spans="1:1" hidden="1">
      <c r="A8312" s="240"/>
    </row>
    <row r="8313" spans="1:1" hidden="1">
      <c r="A8313" s="240"/>
    </row>
    <row r="8314" spans="1:1" hidden="1">
      <c r="A8314" s="240"/>
    </row>
    <row r="8315" spans="1:1" hidden="1">
      <c r="A8315" s="240"/>
    </row>
    <row r="8316" spans="1:1" hidden="1">
      <c r="A8316" s="240"/>
    </row>
    <row r="8317" spans="1:1" hidden="1">
      <c r="A8317" s="240"/>
    </row>
    <row r="8318" spans="1:1" hidden="1">
      <c r="A8318" s="240"/>
    </row>
    <row r="8319" spans="1:1" hidden="1">
      <c r="A8319" s="240"/>
    </row>
    <row r="8320" spans="1:1" hidden="1">
      <c r="A8320" s="240"/>
    </row>
    <row r="8321" spans="1:1" hidden="1">
      <c r="A8321" s="240"/>
    </row>
    <row r="8322" spans="1:1" hidden="1">
      <c r="A8322" s="241"/>
    </row>
    <row r="8323" spans="1:1" hidden="1">
      <c r="A8323" s="241"/>
    </row>
    <row r="8324" spans="1:1" hidden="1">
      <c r="A8324" s="240"/>
    </row>
    <row r="8325" spans="1:1" hidden="1">
      <c r="A8325" s="240"/>
    </row>
    <row r="8326" spans="1:1" hidden="1">
      <c r="A8326" s="240"/>
    </row>
    <row r="8327" spans="1:1" ht="15.75" hidden="1">
      <c r="A8327" s="194"/>
    </row>
    <row r="8328" spans="1:1" hidden="1">
      <c r="A8328" s="240"/>
    </row>
    <row r="8329" spans="1:1" hidden="1">
      <c r="A8329" s="240"/>
    </row>
    <row r="8330" spans="1:1" hidden="1">
      <c r="A8330" s="240"/>
    </row>
    <row r="8331" spans="1:1" hidden="1">
      <c r="A8331" s="240"/>
    </row>
    <row r="8332" spans="1:1" hidden="1">
      <c r="A8332" s="240"/>
    </row>
    <row r="8333" spans="1:1" hidden="1">
      <c r="A8333" s="240"/>
    </row>
    <row r="8334" spans="1:1" hidden="1">
      <c r="A8334" s="240"/>
    </row>
    <row r="8335" spans="1:1" hidden="1">
      <c r="A8335" s="240"/>
    </row>
    <row r="8336" spans="1:1" hidden="1">
      <c r="A8336" s="240"/>
    </row>
    <row r="8337" spans="1:1" hidden="1">
      <c r="A8337" s="240"/>
    </row>
    <row r="8338" spans="1:1" hidden="1">
      <c r="A8338" s="240"/>
    </row>
    <row r="8339" spans="1:1" hidden="1">
      <c r="A8339" s="240"/>
    </row>
    <row r="8340" spans="1:1" hidden="1">
      <c r="A8340" s="240"/>
    </row>
    <row r="8341" spans="1:1" hidden="1">
      <c r="A8341" s="240"/>
    </row>
    <row r="8342" spans="1:1" hidden="1">
      <c r="A8342" s="64"/>
    </row>
    <row r="8343" spans="1:1" hidden="1">
      <c r="A8343" s="64"/>
    </row>
    <row r="8344" spans="1:1" hidden="1">
      <c r="A8344" s="240"/>
    </row>
    <row r="8345" spans="1:1" hidden="1">
      <c r="A8345" s="64"/>
    </row>
    <row r="8346" spans="1:1" hidden="1">
      <c r="A8346" s="64"/>
    </row>
    <row r="8347" spans="1:1" hidden="1">
      <c r="A8347" s="240"/>
    </row>
    <row r="8348" spans="1:1" hidden="1">
      <c r="A8348" s="240"/>
    </row>
    <row r="8349" spans="1:1" ht="13.5" hidden="1" thickBot="1">
      <c r="A8349" s="611"/>
    </row>
    <row r="8350" spans="1:1" hidden="1">
      <c r="A8350" s="64"/>
    </row>
    <row r="8351" spans="1:1" hidden="1">
      <c r="A8351" s="64"/>
    </row>
    <row r="8352" spans="1:1" hidden="1">
      <c r="A8352" s="619"/>
    </row>
    <row r="8353" spans="1:1" hidden="1">
      <c r="A8353" s="212"/>
    </row>
    <row r="8354" spans="1:1" hidden="1">
      <c r="A8354" s="212"/>
    </row>
    <row r="8355" spans="1:1" hidden="1">
      <c r="A8355" s="212"/>
    </row>
    <row r="8356" spans="1:1" ht="15.75" hidden="1">
      <c r="A8356" s="384"/>
    </row>
    <row r="8357" spans="1:1" ht="15.75" hidden="1">
      <c r="A8357" s="384"/>
    </row>
    <row r="8358" spans="1:1" ht="15.75" hidden="1">
      <c r="A8358" s="384"/>
    </row>
    <row r="8359" spans="1:1" ht="15.75" hidden="1">
      <c r="A8359" s="384"/>
    </row>
    <row r="8360" spans="1:1" ht="15.75" hidden="1">
      <c r="A8360" s="384"/>
    </row>
    <row r="8361" spans="1:1" ht="15.75" hidden="1">
      <c r="A8361" s="384"/>
    </row>
    <row r="8362" spans="1:1" ht="15.75" hidden="1">
      <c r="A8362" s="384"/>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618"/>
    </row>
    <row r="8386" spans="1:1" hidden="1">
      <c r="A8386" s="262"/>
    </row>
    <row r="8387" spans="1:1" hidden="1">
      <c r="A8387" s="240"/>
    </row>
    <row r="8388" spans="1:1" hidden="1">
      <c r="A8388" s="240"/>
    </row>
    <row r="8389" spans="1:1" hidden="1">
      <c r="A8389" s="240"/>
    </row>
    <row r="8390" spans="1:1" hidden="1">
      <c r="A8390" s="240"/>
    </row>
    <row r="8391" spans="1:1" hidden="1">
      <c r="A8391" s="240"/>
    </row>
    <row r="8392" spans="1:1" hidden="1">
      <c r="A8392" s="240"/>
    </row>
    <row r="8393" spans="1:1" hidden="1">
      <c r="A8393" s="240"/>
    </row>
    <row r="8394" spans="1:1" hidden="1">
      <c r="A8394" s="240"/>
    </row>
    <row r="8395" spans="1:1" hidden="1">
      <c r="A8395" s="240"/>
    </row>
    <row r="8396" spans="1:1" hidden="1">
      <c r="A8396" s="240"/>
    </row>
    <row r="8397" spans="1:1" hidden="1">
      <c r="A8397" s="240"/>
    </row>
    <row r="8398" spans="1:1" hidden="1">
      <c r="A8398" s="240"/>
    </row>
    <row r="8399" spans="1:1" hidden="1">
      <c r="A8399" s="240"/>
    </row>
    <row r="8400" spans="1:1" hidden="1">
      <c r="A8400" s="240"/>
    </row>
    <row r="8401" spans="1:1" hidden="1">
      <c r="A8401" s="240"/>
    </row>
    <row r="8402" spans="1:1" hidden="1">
      <c r="A8402" s="240"/>
    </row>
    <row r="8403" spans="1:1" hidden="1">
      <c r="A8403" s="240"/>
    </row>
    <row r="8404" spans="1:1" hidden="1">
      <c r="A8404" s="240"/>
    </row>
    <row r="8405" spans="1:1" hidden="1">
      <c r="A8405" s="64"/>
    </row>
    <row r="8406" spans="1:1" hidden="1">
      <c r="A8406" s="64"/>
    </row>
    <row r="8407" spans="1:1" hidden="1">
      <c r="A8407" s="64"/>
    </row>
    <row r="8408" spans="1:1" hidden="1">
      <c r="A8408" s="241"/>
    </row>
    <row r="8409" spans="1:1" hidden="1">
      <c r="A8409" s="241"/>
    </row>
    <row r="8410" spans="1:1" hidden="1">
      <c r="A8410" s="241"/>
    </row>
    <row r="8411" spans="1:1" hidden="1">
      <c r="A8411" s="240"/>
    </row>
    <row r="8412" spans="1:1" hidden="1">
      <c r="A8412" s="240"/>
    </row>
    <row r="8413" spans="1:1" hidden="1">
      <c r="A8413" s="240"/>
    </row>
    <row r="8414" spans="1:1" hidden="1">
      <c r="A8414" s="240"/>
    </row>
    <row r="8415" spans="1:1" hidden="1">
      <c r="A8415" s="240"/>
    </row>
    <row r="8416" spans="1:1" hidden="1">
      <c r="A8416" s="240"/>
    </row>
    <row r="8417" spans="1:1" hidden="1">
      <c r="A8417" s="240"/>
    </row>
    <row r="8418" spans="1:1" hidden="1">
      <c r="A8418" s="240"/>
    </row>
    <row r="8419" spans="1:1" hidden="1">
      <c r="A8419" s="240"/>
    </row>
    <row r="8420" spans="1:1" hidden="1">
      <c r="A8420" s="240"/>
    </row>
    <row r="8421" spans="1:1" hidden="1">
      <c r="A8421" s="240"/>
    </row>
    <row r="8422" spans="1:1" hidden="1">
      <c r="A8422" s="240"/>
    </row>
    <row r="8423" spans="1:1" hidden="1">
      <c r="A8423" s="241"/>
    </row>
    <row r="8424" spans="1:1" hidden="1">
      <c r="A8424" s="241"/>
    </row>
    <row r="8425" spans="1:1" hidden="1">
      <c r="A8425" s="240"/>
    </row>
    <row r="8426" spans="1:1" hidden="1">
      <c r="A8426" s="240"/>
    </row>
    <row r="8427" spans="1:1" hidden="1">
      <c r="A8427" s="240"/>
    </row>
    <row r="8428" spans="1:1" ht="15.75" hidden="1">
      <c r="A8428" s="194"/>
    </row>
    <row r="8429" spans="1:1" hidden="1">
      <c r="A8429" s="240"/>
    </row>
    <row r="8430" spans="1:1" hidden="1">
      <c r="A8430" s="240"/>
    </row>
    <row r="8431" spans="1:1" hidden="1">
      <c r="A8431" s="240"/>
    </row>
    <row r="8432" spans="1:1" hidden="1">
      <c r="A8432" s="240"/>
    </row>
    <row r="8433" spans="1:1" hidden="1">
      <c r="A8433" s="240"/>
    </row>
    <row r="8434" spans="1:1" hidden="1">
      <c r="A8434" s="240"/>
    </row>
    <row r="8435" spans="1:1" hidden="1">
      <c r="A8435" s="240"/>
    </row>
    <row r="8436" spans="1:1" hidden="1">
      <c r="A8436" s="240"/>
    </row>
    <row r="8437" spans="1:1" hidden="1">
      <c r="A8437" s="240"/>
    </row>
    <row r="8438" spans="1:1" hidden="1">
      <c r="A8438" s="240"/>
    </row>
    <row r="8439" spans="1:1" hidden="1">
      <c r="A8439" s="240"/>
    </row>
    <row r="8440" spans="1:1" hidden="1">
      <c r="A8440" s="240"/>
    </row>
    <row r="8441" spans="1:1" hidden="1">
      <c r="A8441" s="240"/>
    </row>
    <row r="8442" spans="1:1" hidden="1">
      <c r="A8442" s="240"/>
    </row>
    <row r="8443" spans="1:1" hidden="1">
      <c r="A8443" s="64"/>
    </row>
    <row r="8444" spans="1:1" hidden="1">
      <c r="A8444" s="64"/>
    </row>
    <row r="8445" spans="1:1" hidden="1">
      <c r="A8445" s="240"/>
    </row>
    <row r="8446" spans="1:1" hidden="1">
      <c r="A8446" s="64"/>
    </row>
    <row r="8447" spans="1:1" hidden="1">
      <c r="A8447" s="64"/>
    </row>
    <row r="8448" spans="1:1" hidden="1">
      <c r="A8448" s="240"/>
    </row>
    <row r="8449" spans="1:1" hidden="1">
      <c r="A8449" s="240"/>
    </row>
    <row r="8450" spans="1:1" ht="13.5" hidden="1" thickBot="1">
      <c r="A8450" s="611"/>
    </row>
    <row r="8451" spans="1:1" hidden="1">
      <c r="A8451" s="64"/>
    </row>
    <row r="8452" spans="1:1" hidden="1">
      <c r="A8452" s="64"/>
    </row>
    <row r="8453" spans="1:1" hidden="1">
      <c r="A8453" s="619"/>
    </row>
    <row r="8454" spans="1:1" hidden="1">
      <c r="A8454" s="212"/>
    </row>
    <row r="8455" spans="1:1" hidden="1">
      <c r="A8455" s="212"/>
    </row>
    <row r="8456" spans="1:1" hidden="1">
      <c r="A8456" s="212"/>
    </row>
    <row r="8457" spans="1:1" ht="15.75" hidden="1">
      <c r="A8457" s="384"/>
    </row>
    <row r="8458" spans="1:1" ht="15.75" hidden="1">
      <c r="A8458" s="384"/>
    </row>
    <row r="8459" spans="1:1" ht="15.75" hidden="1">
      <c r="A8459" s="384"/>
    </row>
    <row r="8460" spans="1:1" ht="15.75" hidden="1">
      <c r="A8460" s="384"/>
    </row>
    <row r="8461" spans="1:1" ht="15.75" hidden="1">
      <c r="A8461" s="384"/>
    </row>
    <row r="8462" spans="1:1" ht="15.75" hidden="1">
      <c r="A8462" s="384"/>
    </row>
    <row r="8463" spans="1:1" ht="15.75" hidden="1">
      <c r="A8463" s="384"/>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618"/>
    </row>
    <row r="8487" spans="1:1" hidden="1">
      <c r="A8487" s="262"/>
    </row>
    <row r="8488" spans="1:1" hidden="1">
      <c r="A8488" s="240"/>
    </row>
    <row r="8489" spans="1:1" hidden="1">
      <c r="A8489" s="240"/>
    </row>
    <row r="8490" spans="1:1" hidden="1">
      <c r="A8490" s="240"/>
    </row>
    <row r="8491" spans="1:1" hidden="1">
      <c r="A8491" s="240"/>
    </row>
    <row r="8492" spans="1:1" hidden="1">
      <c r="A8492" s="240"/>
    </row>
    <row r="8493" spans="1:1" hidden="1">
      <c r="A8493" s="240"/>
    </row>
    <row r="8494" spans="1:1" hidden="1">
      <c r="A8494" s="240"/>
    </row>
    <row r="8495" spans="1:1" hidden="1">
      <c r="A8495" s="240"/>
    </row>
    <row r="8496" spans="1:1" hidden="1">
      <c r="A8496" s="240"/>
    </row>
    <row r="8497" spans="1:1" hidden="1">
      <c r="A8497" s="240"/>
    </row>
    <row r="8498" spans="1:1" hidden="1">
      <c r="A8498" s="240"/>
    </row>
    <row r="8499" spans="1:1" hidden="1">
      <c r="A8499" s="240"/>
    </row>
    <row r="8500" spans="1:1" hidden="1">
      <c r="A8500" s="240"/>
    </row>
    <row r="8501" spans="1:1" hidden="1">
      <c r="A8501" s="240"/>
    </row>
    <row r="8502" spans="1:1" hidden="1">
      <c r="A8502" s="240"/>
    </row>
    <row r="8503" spans="1:1" hidden="1">
      <c r="A8503" s="240"/>
    </row>
    <row r="8504" spans="1:1" hidden="1">
      <c r="A8504" s="240"/>
    </row>
    <row r="8505" spans="1:1" hidden="1">
      <c r="A8505" s="240"/>
    </row>
    <row r="8506" spans="1:1" hidden="1">
      <c r="A8506" s="64"/>
    </row>
    <row r="8507" spans="1:1" hidden="1">
      <c r="A8507" s="64"/>
    </row>
    <row r="8508" spans="1:1" hidden="1">
      <c r="A8508" s="64"/>
    </row>
    <row r="8509" spans="1:1" hidden="1">
      <c r="A8509" s="241"/>
    </row>
    <row r="8510" spans="1:1" hidden="1">
      <c r="A8510" s="241"/>
    </row>
    <row r="8511" spans="1:1" hidden="1">
      <c r="A8511" s="241"/>
    </row>
    <row r="8512" spans="1:1" hidden="1">
      <c r="A8512" s="240"/>
    </row>
    <row r="8513" spans="1:1" hidden="1">
      <c r="A8513" s="240"/>
    </row>
    <row r="8514" spans="1:1" hidden="1">
      <c r="A8514" s="240"/>
    </row>
    <row r="8515" spans="1:1" hidden="1">
      <c r="A8515" s="240"/>
    </row>
    <row r="8516" spans="1:1" hidden="1">
      <c r="A8516" s="240"/>
    </row>
    <row r="8517" spans="1:1" hidden="1">
      <c r="A8517" s="240"/>
    </row>
    <row r="8518" spans="1:1" hidden="1">
      <c r="A8518" s="240"/>
    </row>
    <row r="8519" spans="1:1" hidden="1">
      <c r="A8519" s="240"/>
    </row>
    <row r="8520" spans="1:1" hidden="1">
      <c r="A8520" s="240"/>
    </row>
    <row r="8521" spans="1:1" hidden="1">
      <c r="A8521" s="240"/>
    </row>
    <row r="8522" spans="1:1" hidden="1">
      <c r="A8522" s="240"/>
    </row>
    <row r="8523" spans="1:1" hidden="1">
      <c r="A8523" s="240"/>
    </row>
    <row r="8524" spans="1:1" hidden="1">
      <c r="A8524" s="241"/>
    </row>
    <row r="8525" spans="1:1" hidden="1">
      <c r="A8525" s="241"/>
    </row>
    <row r="8526" spans="1:1" hidden="1">
      <c r="A8526" s="240"/>
    </row>
    <row r="8527" spans="1:1" hidden="1">
      <c r="A8527" s="240"/>
    </row>
    <row r="8528" spans="1:1" hidden="1">
      <c r="A8528" s="240"/>
    </row>
    <row r="8529" spans="1:1" ht="15.75" hidden="1">
      <c r="A8529" s="194"/>
    </row>
    <row r="8530" spans="1:1" hidden="1">
      <c r="A8530" s="240"/>
    </row>
    <row r="8531" spans="1:1" hidden="1">
      <c r="A8531" s="240"/>
    </row>
    <row r="8532" spans="1:1" hidden="1">
      <c r="A8532" s="240"/>
    </row>
    <row r="8533" spans="1:1" hidden="1">
      <c r="A8533" s="240"/>
    </row>
    <row r="8534" spans="1:1" hidden="1">
      <c r="A8534" s="240"/>
    </row>
    <row r="8535" spans="1:1" hidden="1">
      <c r="A8535" s="240"/>
    </row>
    <row r="8536" spans="1:1" hidden="1">
      <c r="A8536" s="240"/>
    </row>
    <row r="8537" spans="1:1" hidden="1">
      <c r="A8537" s="240"/>
    </row>
    <row r="8538" spans="1:1" hidden="1">
      <c r="A8538" s="240"/>
    </row>
    <row r="8539" spans="1:1" hidden="1">
      <c r="A8539" s="240"/>
    </row>
    <row r="8540" spans="1:1" hidden="1">
      <c r="A8540" s="240"/>
    </row>
    <row r="8541" spans="1:1" hidden="1">
      <c r="A8541" s="240"/>
    </row>
    <row r="8542" spans="1:1" hidden="1">
      <c r="A8542" s="240"/>
    </row>
    <row r="8543" spans="1:1" hidden="1">
      <c r="A8543" s="240"/>
    </row>
    <row r="8544" spans="1:1" hidden="1">
      <c r="A8544" s="64"/>
    </row>
    <row r="8545" spans="1:1" hidden="1">
      <c r="A8545" s="64"/>
    </row>
    <row r="8546" spans="1:1" hidden="1">
      <c r="A8546" s="240"/>
    </row>
    <row r="8547" spans="1:1" hidden="1">
      <c r="A8547" s="64"/>
    </row>
    <row r="8548" spans="1:1" hidden="1">
      <c r="A8548" s="64"/>
    </row>
    <row r="8549" spans="1:1" hidden="1">
      <c r="A8549" s="240"/>
    </row>
    <row r="8550" spans="1:1" hidden="1">
      <c r="A8550" s="240"/>
    </row>
    <row r="8551" spans="1:1" ht="13.5" hidden="1" thickBot="1">
      <c r="A8551" s="611"/>
    </row>
    <row r="8552" spans="1:1" hidden="1">
      <c r="A8552" s="64"/>
    </row>
    <row r="8553" spans="1:1" hidden="1">
      <c r="A8553" s="64"/>
    </row>
    <row r="8554" spans="1:1" hidden="1">
      <c r="A8554" s="619"/>
    </row>
    <row r="8555" spans="1:1" hidden="1">
      <c r="A8555" s="212"/>
    </row>
    <row r="8556" spans="1:1" hidden="1">
      <c r="A8556" s="212"/>
    </row>
    <row r="8557" spans="1:1" hidden="1">
      <c r="A8557" s="212"/>
    </row>
    <row r="8558" spans="1:1" ht="15.75" hidden="1">
      <c r="A8558" s="384"/>
    </row>
    <row r="8559" spans="1:1" ht="15.75" hidden="1">
      <c r="A8559" s="384"/>
    </row>
    <row r="8560" spans="1:1" ht="15.75" hidden="1">
      <c r="A8560" s="384"/>
    </row>
    <row r="8561" spans="1:1" ht="15.75" hidden="1">
      <c r="A8561" s="384"/>
    </row>
    <row r="8562" spans="1:1" ht="15.75" hidden="1">
      <c r="A8562" s="384"/>
    </row>
    <row r="8563" spans="1:1" ht="15.75" hidden="1">
      <c r="A8563" s="384"/>
    </row>
    <row r="8564" spans="1:1" ht="15.75" hidden="1">
      <c r="A8564" s="384"/>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618"/>
    </row>
    <row r="8588" spans="1:1" hidden="1">
      <c r="A8588" s="262"/>
    </row>
    <row r="8589" spans="1:1" hidden="1">
      <c r="A8589" s="240"/>
    </row>
    <row r="8590" spans="1:1" hidden="1">
      <c r="A8590" s="240"/>
    </row>
    <row r="8591" spans="1:1" hidden="1">
      <c r="A8591" s="240"/>
    </row>
    <row r="8592" spans="1:1" hidden="1">
      <c r="A8592" s="240"/>
    </row>
    <row r="8593" spans="1:1" hidden="1">
      <c r="A8593" s="240"/>
    </row>
    <row r="8594" spans="1:1" hidden="1">
      <c r="A8594" s="240"/>
    </row>
    <row r="8595" spans="1:1" hidden="1">
      <c r="A8595" s="240"/>
    </row>
    <row r="8596" spans="1:1" hidden="1">
      <c r="A8596" s="240"/>
    </row>
    <row r="8597" spans="1:1" hidden="1">
      <c r="A8597" s="240"/>
    </row>
    <row r="8598" spans="1:1" hidden="1">
      <c r="A8598" s="240"/>
    </row>
    <row r="8599" spans="1:1" hidden="1">
      <c r="A8599" s="240"/>
    </row>
    <row r="8600" spans="1:1" hidden="1">
      <c r="A8600" s="240"/>
    </row>
    <row r="8601" spans="1:1" hidden="1">
      <c r="A8601" s="240"/>
    </row>
    <row r="8602" spans="1:1" hidden="1">
      <c r="A8602" s="240"/>
    </row>
    <row r="8603" spans="1:1" hidden="1">
      <c r="A8603" s="240"/>
    </row>
    <row r="8604" spans="1:1" hidden="1">
      <c r="A8604" s="240"/>
    </row>
    <row r="8605" spans="1:1" hidden="1">
      <c r="A8605" s="240"/>
    </row>
    <row r="8606" spans="1:1" hidden="1">
      <c r="A8606" s="240"/>
    </row>
    <row r="8607" spans="1:1" hidden="1">
      <c r="A8607" s="64"/>
    </row>
    <row r="8608" spans="1:1" hidden="1">
      <c r="A8608" s="64"/>
    </row>
    <row r="8609" spans="1:1" hidden="1">
      <c r="A8609" s="64"/>
    </row>
    <row r="8610" spans="1:1" hidden="1">
      <c r="A8610" s="241"/>
    </row>
    <row r="8611" spans="1:1" hidden="1">
      <c r="A8611" s="241"/>
    </row>
    <row r="8612" spans="1:1" hidden="1">
      <c r="A8612" s="241"/>
    </row>
    <row r="8613" spans="1:1" hidden="1">
      <c r="A8613" s="240"/>
    </row>
    <row r="8614" spans="1:1" hidden="1">
      <c r="A8614" s="240"/>
    </row>
    <row r="8615" spans="1:1" hidden="1">
      <c r="A8615" s="240"/>
    </row>
    <row r="8616" spans="1:1" hidden="1">
      <c r="A8616" s="240"/>
    </row>
    <row r="8617" spans="1:1" hidden="1">
      <c r="A8617" s="240"/>
    </row>
    <row r="8618" spans="1:1" hidden="1">
      <c r="A8618" s="240"/>
    </row>
    <row r="8619" spans="1:1" hidden="1">
      <c r="A8619" s="240"/>
    </row>
    <row r="8620" spans="1:1" hidden="1">
      <c r="A8620" s="240"/>
    </row>
    <row r="8621" spans="1:1" hidden="1">
      <c r="A8621" s="240"/>
    </row>
    <row r="8622" spans="1:1" hidden="1">
      <c r="A8622" s="240"/>
    </row>
    <row r="8623" spans="1:1" hidden="1">
      <c r="A8623" s="240"/>
    </row>
    <row r="8624" spans="1:1" hidden="1">
      <c r="A8624" s="240"/>
    </row>
    <row r="8625" spans="1:1" hidden="1">
      <c r="A8625" s="241"/>
    </row>
    <row r="8626" spans="1:1" hidden="1">
      <c r="A8626" s="241"/>
    </row>
    <row r="8627" spans="1:1" hidden="1">
      <c r="A8627" s="240"/>
    </row>
    <row r="8628" spans="1:1" hidden="1">
      <c r="A8628" s="240"/>
    </row>
    <row r="8629" spans="1:1" hidden="1">
      <c r="A8629" s="240"/>
    </row>
    <row r="8630" spans="1:1" ht="15.75" hidden="1">
      <c r="A8630" s="194"/>
    </row>
    <row r="8631" spans="1:1" hidden="1">
      <c r="A8631" s="240"/>
    </row>
    <row r="8632" spans="1:1" hidden="1">
      <c r="A8632" s="240"/>
    </row>
    <row r="8633" spans="1:1" hidden="1">
      <c r="A8633" s="240"/>
    </row>
    <row r="8634" spans="1:1" hidden="1">
      <c r="A8634" s="240"/>
    </row>
    <row r="8635" spans="1:1" hidden="1">
      <c r="A8635" s="240"/>
    </row>
    <row r="8636" spans="1:1" hidden="1">
      <c r="A8636" s="240"/>
    </row>
    <row r="8637" spans="1:1" hidden="1">
      <c r="A8637" s="240"/>
    </row>
    <row r="8638" spans="1:1" hidden="1">
      <c r="A8638" s="240"/>
    </row>
    <row r="8639" spans="1:1" hidden="1">
      <c r="A8639" s="240"/>
    </row>
    <row r="8640" spans="1:1" hidden="1">
      <c r="A8640" s="240"/>
    </row>
    <row r="8641" spans="1:1" hidden="1">
      <c r="A8641" s="240"/>
    </row>
    <row r="8642" spans="1:1" hidden="1">
      <c r="A8642" s="240"/>
    </row>
    <row r="8643" spans="1:1" hidden="1">
      <c r="A8643" s="240"/>
    </row>
    <row r="8644" spans="1:1" hidden="1">
      <c r="A8644" s="240"/>
    </row>
    <row r="8645" spans="1:1" hidden="1">
      <c r="A8645" s="64"/>
    </row>
    <row r="8646" spans="1:1" hidden="1">
      <c r="A8646" s="64"/>
    </row>
    <row r="8647" spans="1:1" hidden="1">
      <c r="A8647" s="240"/>
    </row>
    <row r="8648" spans="1:1" hidden="1">
      <c r="A8648" s="64"/>
    </row>
    <row r="8649" spans="1:1" hidden="1">
      <c r="A8649" s="64"/>
    </row>
    <row r="8650" spans="1:1" hidden="1">
      <c r="A8650" s="240"/>
    </row>
    <row r="8651" spans="1:1" hidden="1">
      <c r="A8651" s="240"/>
    </row>
    <row r="8652" spans="1:1" ht="13.5" hidden="1" thickBot="1">
      <c r="A8652" s="611"/>
    </row>
    <row r="8653" spans="1:1" hidden="1">
      <c r="A8653" s="64"/>
    </row>
    <row r="8654" spans="1:1" hidden="1">
      <c r="A8654" s="64"/>
    </row>
    <row r="8655" spans="1:1" hidden="1">
      <c r="A8655" s="619"/>
    </row>
    <row r="8656" spans="1:1" hidden="1">
      <c r="A8656" s="212"/>
    </row>
    <row r="8657" spans="1:1" hidden="1">
      <c r="A8657" s="212"/>
    </row>
    <row r="8658" spans="1:1" hidden="1">
      <c r="A8658" s="212"/>
    </row>
    <row r="8659" spans="1:1" ht="15.75" hidden="1">
      <c r="A8659" s="384"/>
    </row>
    <row r="8660" spans="1:1" ht="15.75" hidden="1">
      <c r="A8660" s="384"/>
    </row>
    <row r="8661" spans="1:1" ht="15.75" hidden="1">
      <c r="A8661" s="384"/>
    </row>
    <row r="8662" spans="1:1" ht="15.75" hidden="1">
      <c r="A8662" s="384"/>
    </row>
    <row r="8663" spans="1:1" ht="15.75" hidden="1">
      <c r="A8663" s="384"/>
    </row>
    <row r="8664" spans="1:1" ht="15.75" hidden="1">
      <c r="A8664" s="384"/>
    </row>
    <row r="8665" spans="1:1" ht="15.75" hidden="1">
      <c r="A8665" s="384"/>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618"/>
    </row>
    <row r="8689" spans="1:1" hidden="1">
      <c r="A8689" s="262"/>
    </row>
    <row r="8690" spans="1:1" hidden="1">
      <c r="A8690" s="240"/>
    </row>
    <row r="8691" spans="1:1" hidden="1">
      <c r="A8691" s="240"/>
    </row>
    <row r="8692" spans="1:1" hidden="1">
      <c r="A8692" s="240"/>
    </row>
    <row r="8693" spans="1:1" hidden="1">
      <c r="A8693" s="240"/>
    </row>
    <row r="8694" spans="1:1" hidden="1">
      <c r="A8694" s="240"/>
    </row>
    <row r="8695" spans="1:1" hidden="1">
      <c r="A8695" s="240"/>
    </row>
    <row r="8696" spans="1:1" hidden="1">
      <c r="A8696" s="240"/>
    </row>
    <row r="8697" spans="1:1" hidden="1">
      <c r="A8697" s="240"/>
    </row>
    <row r="8698" spans="1:1" hidden="1">
      <c r="A8698" s="240"/>
    </row>
    <row r="8699" spans="1:1" hidden="1">
      <c r="A8699" s="240"/>
    </row>
    <row r="8700" spans="1:1" hidden="1">
      <c r="A8700" s="240"/>
    </row>
    <row r="8701" spans="1:1" hidden="1">
      <c r="A8701" s="240"/>
    </row>
    <row r="8702" spans="1:1" hidden="1">
      <c r="A8702" s="240"/>
    </row>
    <row r="8703" spans="1:1" hidden="1">
      <c r="A8703" s="240"/>
    </row>
    <row r="8704" spans="1:1" hidden="1">
      <c r="A8704" s="240"/>
    </row>
    <row r="8705" spans="1:1" hidden="1">
      <c r="A8705" s="240"/>
    </row>
    <row r="8706" spans="1:1" hidden="1">
      <c r="A8706" s="240"/>
    </row>
    <row r="8707" spans="1:1" hidden="1">
      <c r="A8707" s="240"/>
    </row>
    <row r="8708" spans="1:1" hidden="1">
      <c r="A8708" s="64"/>
    </row>
    <row r="8709" spans="1:1" hidden="1">
      <c r="A8709" s="64"/>
    </row>
    <row r="8710" spans="1:1" hidden="1">
      <c r="A8710" s="64"/>
    </row>
    <row r="8711" spans="1:1" hidden="1">
      <c r="A8711" s="241"/>
    </row>
    <row r="8712" spans="1:1" hidden="1">
      <c r="A8712" s="241"/>
    </row>
    <row r="8713" spans="1:1" hidden="1">
      <c r="A8713" s="241"/>
    </row>
    <row r="8714" spans="1:1" hidden="1">
      <c r="A8714" s="240"/>
    </row>
    <row r="8715" spans="1:1" hidden="1">
      <c r="A8715" s="240"/>
    </row>
    <row r="8716" spans="1:1" hidden="1">
      <c r="A8716" s="240"/>
    </row>
    <row r="8717" spans="1:1" hidden="1">
      <c r="A8717" s="240"/>
    </row>
    <row r="8718" spans="1:1" hidden="1">
      <c r="A8718" s="240"/>
    </row>
    <row r="8719" spans="1:1" hidden="1">
      <c r="A8719" s="240"/>
    </row>
    <row r="8720" spans="1:1" hidden="1">
      <c r="A8720" s="240"/>
    </row>
    <row r="8721" spans="1:1" hidden="1">
      <c r="A8721" s="240"/>
    </row>
    <row r="8722" spans="1:1" hidden="1">
      <c r="A8722" s="240"/>
    </row>
    <row r="8723" spans="1:1" hidden="1">
      <c r="A8723" s="240"/>
    </row>
    <row r="8724" spans="1:1" hidden="1">
      <c r="A8724" s="240"/>
    </row>
    <row r="8725" spans="1:1" hidden="1">
      <c r="A8725" s="240"/>
    </row>
    <row r="8726" spans="1:1" hidden="1">
      <c r="A8726" s="241"/>
    </row>
    <row r="8727" spans="1:1" hidden="1">
      <c r="A8727" s="241"/>
    </row>
    <row r="8728" spans="1:1" hidden="1">
      <c r="A8728" s="240"/>
    </row>
    <row r="8729" spans="1:1" hidden="1">
      <c r="A8729" s="240"/>
    </row>
    <row r="8730" spans="1:1" hidden="1">
      <c r="A8730" s="240"/>
    </row>
    <row r="8731" spans="1:1" ht="15.75" hidden="1">
      <c r="A8731" s="194"/>
    </row>
    <row r="8732" spans="1:1" hidden="1">
      <c r="A8732" s="240"/>
    </row>
    <row r="8733" spans="1:1" hidden="1">
      <c r="A8733" s="240"/>
    </row>
    <row r="8734" spans="1:1" hidden="1">
      <c r="A8734" s="240"/>
    </row>
    <row r="8735" spans="1:1" hidden="1">
      <c r="A8735" s="240"/>
    </row>
    <row r="8736" spans="1:1" hidden="1">
      <c r="A8736" s="240"/>
    </row>
    <row r="8737" spans="1:1" hidden="1">
      <c r="A8737" s="240"/>
    </row>
    <row r="8738" spans="1:1" hidden="1">
      <c r="A8738" s="240"/>
    </row>
    <row r="8739" spans="1:1" hidden="1">
      <c r="A8739" s="240"/>
    </row>
    <row r="8740" spans="1:1" hidden="1">
      <c r="A8740" s="240"/>
    </row>
    <row r="8741" spans="1:1" hidden="1">
      <c r="A8741" s="240"/>
    </row>
    <row r="8742" spans="1:1" hidden="1">
      <c r="A8742" s="240"/>
    </row>
    <row r="8743" spans="1:1" hidden="1">
      <c r="A8743" s="240"/>
    </row>
    <row r="8744" spans="1:1" hidden="1">
      <c r="A8744" s="240"/>
    </row>
    <row r="8745" spans="1:1" hidden="1">
      <c r="A8745" s="240"/>
    </row>
    <row r="8746" spans="1:1" hidden="1">
      <c r="A8746" s="64"/>
    </row>
    <row r="8747" spans="1:1" hidden="1">
      <c r="A8747" s="64"/>
    </row>
    <row r="8748" spans="1:1" hidden="1">
      <c r="A8748" s="240"/>
    </row>
    <row r="8749" spans="1:1" hidden="1">
      <c r="A8749" s="64"/>
    </row>
    <row r="8750" spans="1:1" hidden="1">
      <c r="A8750" s="64"/>
    </row>
    <row r="8751" spans="1:1" hidden="1">
      <c r="A8751" s="240"/>
    </row>
    <row r="8752" spans="1:1" hidden="1">
      <c r="A8752" s="240"/>
    </row>
    <row r="8753" spans="1:1" ht="13.5" hidden="1" thickBot="1">
      <c r="A8753" s="611"/>
    </row>
    <row r="8754" spans="1:1" hidden="1">
      <c r="A8754" s="64"/>
    </row>
    <row r="8755" spans="1:1" hidden="1">
      <c r="A8755" s="64"/>
    </row>
    <row r="8756" spans="1:1" hidden="1">
      <c r="A8756" s="619"/>
    </row>
    <row r="8757" spans="1:1" hidden="1">
      <c r="A8757" s="212"/>
    </row>
    <row r="8758" spans="1:1" hidden="1">
      <c r="A8758" s="212"/>
    </row>
    <row r="8759" spans="1:1" hidden="1">
      <c r="A8759" s="212"/>
    </row>
    <row r="8760" spans="1:1" ht="15.75" hidden="1">
      <c r="A8760" s="384"/>
    </row>
    <row r="8761" spans="1:1" ht="15.75" hidden="1">
      <c r="A8761" s="384"/>
    </row>
    <row r="8762" spans="1:1" ht="15.75" hidden="1">
      <c r="A8762" s="384"/>
    </row>
    <row r="8763" spans="1:1" ht="15.75" hidden="1">
      <c r="A8763" s="384"/>
    </row>
    <row r="8764" spans="1:1" ht="15.75" hidden="1">
      <c r="A8764" s="384"/>
    </row>
    <row r="8765" spans="1:1" ht="15.75" hidden="1">
      <c r="A8765" s="384"/>
    </row>
    <row r="8766" spans="1:1" ht="15.75" hidden="1">
      <c r="A8766" s="384"/>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618"/>
    </row>
    <row r="8790" spans="1:1" hidden="1">
      <c r="A8790" s="262"/>
    </row>
    <row r="8791" spans="1:1" hidden="1">
      <c r="A8791" s="240"/>
    </row>
    <row r="8792" spans="1:1" hidden="1">
      <c r="A8792" s="240"/>
    </row>
    <row r="8793" spans="1:1" hidden="1">
      <c r="A8793" s="240"/>
    </row>
    <row r="8794" spans="1:1" hidden="1">
      <c r="A8794" s="240"/>
    </row>
    <row r="8795" spans="1:1" hidden="1">
      <c r="A8795" s="240"/>
    </row>
    <row r="8796" spans="1:1" hidden="1">
      <c r="A8796" s="240"/>
    </row>
    <row r="8797" spans="1:1" hidden="1">
      <c r="A8797" s="240"/>
    </row>
    <row r="8798" spans="1:1" hidden="1">
      <c r="A8798" s="240"/>
    </row>
    <row r="8799" spans="1:1" hidden="1">
      <c r="A8799" s="240"/>
    </row>
    <row r="8800" spans="1:1" hidden="1">
      <c r="A8800" s="240"/>
    </row>
    <row r="8801" spans="1:1" hidden="1">
      <c r="A8801" s="240"/>
    </row>
    <row r="8802" spans="1:1" hidden="1">
      <c r="A8802" s="240"/>
    </row>
    <row r="8803" spans="1:1" hidden="1">
      <c r="A8803" s="240"/>
    </row>
    <row r="8804" spans="1:1" hidden="1">
      <c r="A8804" s="240"/>
    </row>
    <row r="8805" spans="1:1" hidden="1">
      <c r="A8805" s="240"/>
    </row>
    <row r="8806" spans="1:1" hidden="1">
      <c r="A8806" s="240"/>
    </row>
    <row r="8807" spans="1:1" hidden="1">
      <c r="A8807" s="240"/>
    </row>
    <row r="8808" spans="1:1" hidden="1">
      <c r="A8808" s="240"/>
    </row>
    <row r="8809" spans="1:1" hidden="1">
      <c r="A8809" s="64"/>
    </row>
    <row r="8810" spans="1:1" hidden="1">
      <c r="A8810" s="64"/>
    </row>
    <row r="8811" spans="1:1" hidden="1">
      <c r="A8811" s="64"/>
    </row>
    <row r="8812" spans="1:1" hidden="1">
      <c r="A8812" s="241"/>
    </row>
    <row r="8813" spans="1:1" hidden="1">
      <c r="A8813" s="241"/>
    </row>
    <row r="8814" spans="1:1" hidden="1">
      <c r="A8814" s="241"/>
    </row>
    <row r="8815" spans="1:1" hidden="1">
      <c r="A8815" s="240"/>
    </row>
    <row r="8816" spans="1:1" hidden="1">
      <c r="A8816" s="240"/>
    </row>
    <row r="8817" spans="1:1" hidden="1">
      <c r="A8817" s="240"/>
    </row>
    <row r="8818" spans="1:1" hidden="1">
      <c r="A8818" s="240"/>
    </row>
    <row r="8819" spans="1:1" hidden="1">
      <c r="A8819" s="240"/>
    </row>
    <row r="8820" spans="1:1" hidden="1">
      <c r="A8820" s="240"/>
    </row>
    <row r="8821" spans="1:1" hidden="1">
      <c r="A8821" s="240"/>
    </row>
    <row r="8822" spans="1:1" hidden="1">
      <c r="A8822" s="240"/>
    </row>
    <row r="8823" spans="1:1" hidden="1">
      <c r="A8823" s="240"/>
    </row>
    <row r="8824" spans="1:1" hidden="1">
      <c r="A8824" s="240"/>
    </row>
    <row r="8825" spans="1:1" hidden="1">
      <c r="A8825" s="240"/>
    </row>
    <row r="8826" spans="1:1" hidden="1">
      <c r="A8826" s="240"/>
    </row>
    <row r="8827" spans="1:1" hidden="1">
      <c r="A8827" s="241"/>
    </row>
    <row r="8828" spans="1:1" hidden="1">
      <c r="A8828" s="241"/>
    </row>
    <row r="8829" spans="1:1" hidden="1">
      <c r="A8829" s="240"/>
    </row>
    <row r="8830" spans="1:1" hidden="1">
      <c r="A8830" s="240"/>
    </row>
    <row r="8831" spans="1:1" hidden="1">
      <c r="A8831" s="240"/>
    </row>
    <row r="8832" spans="1:1" ht="15.75" hidden="1">
      <c r="A8832" s="194"/>
    </row>
    <row r="8833" spans="1:1" hidden="1">
      <c r="A8833" s="240"/>
    </row>
    <row r="8834" spans="1:1" hidden="1">
      <c r="A8834" s="240"/>
    </row>
    <row r="8835" spans="1:1" hidden="1">
      <c r="A8835" s="240"/>
    </row>
    <row r="8836" spans="1:1" hidden="1">
      <c r="A8836" s="240"/>
    </row>
    <row r="8837" spans="1:1" hidden="1">
      <c r="A8837" s="240"/>
    </row>
    <row r="8838" spans="1:1" hidden="1">
      <c r="A8838" s="240"/>
    </row>
    <row r="8839" spans="1:1" hidden="1">
      <c r="A8839" s="240"/>
    </row>
    <row r="8840" spans="1:1" hidden="1">
      <c r="A8840" s="240"/>
    </row>
    <row r="8841" spans="1:1" hidden="1">
      <c r="A8841" s="240"/>
    </row>
    <row r="8842" spans="1:1" hidden="1">
      <c r="A8842" s="240"/>
    </row>
    <row r="8843" spans="1:1" hidden="1">
      <c r="A8843" s="240"/>
    </row>
    <row r="8844" spans="1:1" hidden="1">
      <c r="A8844" s="240"/>
    </row>
    <row r="8845" spans="1:1" hidden="1">
      <c r="A8845" s="240"/>
    </row>
    <row r="8846" spans="1:1" hidden="1">
      <c r="A8846" s="240"/>
    </row>
    <row r="8847" spans="1:1" hidden="1">
      <c r="A8847" s="64"/>
    </row>
    <row r="8848" spans="1:1" hidden="1">
      <c r="A8848" s="64"/>
    </row>
    <row r="8849" spans="1:1" hidden="1">
      <c r="A8849" s="240"/>
    </row>
    <row r="8850" spans="1:1" hidden="1">
      <c r="A8850" s="64"/>
    </row>
    <row r="8851" spans="1:1" hidden="1">
      <c r="A8851" s="64"/>
    </row>
    <row r="8852" spans="1:1" hidden="1">
      <c r="A8852" s="240"/>
    </row>
    <row r="8853" spans="1:1" hidden="1">
      <c r="A8853" s="240"/>
    </row>
    <row r="8854" spans="1:1" ht="13.5" hidden="1" thickBot="1">
      <c r="A8854" s="611"/>
    </row>
    <row r="8855" spans="1:1" hidden="1">
      <c r="A8855" s="64"/>
    </row>
    <row r="8856" spans="1:1" hidden="1">
      <c r="A8856" s="64"/>
    </row>
    <row r="8857" spans="1:1" hidden="1">
      <c r="A8857" s="619"/>
    </row>
    <row r="8858" spans="1:1" hidden="1">
      <c r="A8858" s="212"/>
    </row>
    <row r="8859" spans="1:1" hidden="1">
      <c r="A8859" s="212"/>
    </row>
    <row r="8860" spans="1:1" hidden="1">
      <c r="A8860" s="212"/>
    </row>
    <row r="8861" spans="1:1" ht="15.75" hidden="1">
      <c r="A8861" s="384"/>
    </row>
    <row r="8862" spans="1:1" ht="15.75" hidden="1">
      <c r="A8862" s="384"/>
    </row>
    <row r="8863" spans="1:1" ht="15.75" hidden="1">
      <c r="A8863" s="384"/>
    </row>
    <row r="8864" spans="1:1" ht="15.75" hidden="1">
      <c r="A8864" s="384"/>
    </row>
    <row r="8865" spans="1:1" ht="15.75" hidden="1">
      <c r="A8865" s="384"/>
    </row>
    <row r="8866" spans="1:1" ht="15.75" hidden="1">
      <c r="A8866" s="384"/>
    </row>
    <row r="8867" spans="1:1" ht="15.75" hidden="1">
      <c r="A8867" s="384"/>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618"/>
    </row>
    <row r="8891" spans="1:1" hidden="1">
      <c r="A8891" s="262"/>
    </row>
    <row r="8892" spans="1:1" hidden="1">
      <c r="A8892" s="240"/>
    </row>
    <row r="8893" spans="1:1" hidden="1">
      <c r="A8893" s="240"/>
    </row>
    <row r="8894" spans="1:1" hidden="1">
      <c r="A8894" s="240"/>
    </row>
    <row r="8895" spans="1:1" hidden="1">
      <c r="A8895" s="240"/>
    </row>
    <row r="8896" spans="1:1" hidden="1">
      <c r="A8896" s="240"/>
    </row>
    <row r="8897" spans="1:1" hidden="1">
      <c r="A8897" s="240"/>
    </row>
    <row r="8898" spans="1:1" hidden="1">
      <c r="A8898" s="240"/>
    </row>
    <row r="8899" spans="1:1" hidden="1">
      <c r="A8899" s="240"/>
    </row>
    <row r="8900" spans="1:1" hidden="1">
      <c r="A8900" s="240"/>
    </row>
    <row r="8901" spans="1:1" hidden="1">
      <c r="A8901" s="240"/>
    </row>
    <row r="8902" spans="1:1" hidden="1">
      <c r="A8902" s="240"/>
    </row>
    <row r="8903" spans="1:1" hidden="1">
      <c r="A8903" s="240"/>
    </row>
    <row r="8904" spans="1:1" hidden="1">
      <c r="A8904" s="240"/>
    </row>
    <row r="8905" spans="1:1" hidden="1">
      <c r="A8905" s="240"/>
    </row>
    <row r="8906" spans="1:1" hidden="1">
      <c r="A8906" s="240"/>
    </row>
    <row r="8907" spans="1:1" hidden="1">
      <c r="A8907" s="240"/>
    </row>
    <row r="8908" spans="1:1" hidden="1">
      <c r="A8908" s="240"/>
    </row>
    <row r="8909" spans="1:1" hidden="1">
      <c r="A8909" s="240"/>
    </row>
    <row r="8910" spans="1:1" hidden="1">
      <c r="A8910" s="64"/>
    </row>
    <row r="8911" spans="1:1" hidden="1">
      <c r="A8911" s="64"/>
    </row>
    <row r="8912" spans="1:1" hidden="1">
      <c r="A8912" s="64"/>
    </row>
    <row r="8913" spans="1:1" hidden="1">
      <c r="A8913" s="241"/>
    </row>
    <row r="8914" spans="1:1" hidden="1">
      <c r="A8914" s="241"/>
    </row>
    <row r="8915" spans="1:1" hidden="1">
      <c r="A8915" s="241"/>
    </row>
    <row r="8916" spans="1:1" hidden="1">
      <c r="A8916" s="240"/>
    </row>
    <row r="8917" spans="1:1" hidden="1">
      <c r="A8917" s="240"/>
    </row>
    <row r="8918" spans="1:1" hidden="1">
      <c r="A8918" s="240"/>
    </row>
    <row r="8919" spans="1:1" hidden="1">
      <c r="A8919" s="240"/>
    </row>
    <row r="8920" spans="1:1" hidden="1">
      <c r="A8920" s="240"/>
    </row>
    <row r="8921" spans="1:1" hidden="1">
      <c r="A8921" s="240"/>
    </row>
    <row r="8922" spans="1:1" hidden="1">
      <c r="A8922" s="240"/>
    </row>
    <row r="8923" spans="1:1" hidden="1">
      <c r="A8923" s="240"/>
    </row>
    <row r="8924" spans="1:1" hidden="1">
      <c r="A8924" s="240"/>
    </row>
    <row r="8925" spans="1:1" hidden="1">
      <c r="A8925" s="240"/>
    </row>
    <row r="8926" spans="1:1" hidden="1">
      <c r="A8926" s="240"/>
    </row>
    <row r="8927" spans="1:1" hidden="1">
      <c r="A8927" s="240"/>
    </row>
    <row r="8928" spans="1:1" hidden="1">
      <c r="A8928" s="241"/>
    </row>
    <row r="8929" spans="1:1" hidden="1">
      <c r="A8929" s="241"/>
    </row>
    <row r="8930" spans="1:1" hidden="1">
      <c r="A8930" s="240"/>
    </row>
    <row r="8931" spans="1:1" hidden="1">
      <c r="A8931" s="240"/>
    </row>
    <row r="8932" spans="1:1" hidden="1">
      <c r="A8932" s="240"/>
    </row>
    <row r="8933" spans="1:1" ht="15.75" hidden="1">
      <c r="A8933" s="194"/>
    </row>
    <row r="8934" spans="1:1" hidden="1">
      <c r="A8934" s="240"/>
    </row>
    <row r="8935" spans="1:1" hidden="1">
      <c r="A8935" s="240"/>
    </row>
    <row r="8936" spans="1:1" hidden="1">
      <c r="A8936" s="240"/>
    </row>
    <row r="8937" spans="1:1" hidden="1">
      <c r="A8937" s="240"/>
    </row>
    <row r="8938" spans="1:1" hidden="1">
      <c r="A8938" s="240"/>
    </row>
    <row r="8939" spans="1:1" hidden="1">
      <c r="A8939" s="240"/>
    </row>
    <row r="8940" spans="1:1" hidden="1">
      <c r="A8940" s="240"/>
    </row>
    <row r="8941" spans="1:1" hidden="1">
      <c r="A8941" s="240"/>
    </row>
    <row r="8942" spans="1:1" hidden="1">
      <c r="A8942" s="240"/>
    </row>
    <row r="8943" spans="1:1" hidden="1">
      <c r="A8943" s="240"/>
    </row>
    <row r="8944" spans="1:1" hidden="1">
      <c r="A8944" s="240"/>
    </row>
    <row r="8945" spans="1:1" hidden="1">
      <c r="A8945" s="240"/>
    </row>
    <row r="8946" spans="1:1" hidden="1">
      <c r="A8946" s="240"/>
    </row>
    <row r="8947" spans="1:1" hidden="1">
      <c r="A8947" s="240"/>
    </row>
    <row r="8948" spans="1:1" hidden="1">
      <c r="A8948" s="64"/>
    </row>
    <row r="8949" spans="1:1" hidden="1">
      <c r="A8949" s="64"/>
    </row>
    <row r="8950" spans="1:1" hidden="1">
      <c r="A8950" s="240"/>
    </row>
    <row r="8951" spans="1:1" hidden="1">
      <c r="A8951" s="64"/>
    </row>
    <row r="8952" spans="1:1" hidden="1">
      <c r="A8952" s="64"/>
    </row>
    <row r="8953" spans="1:1" hidden="1">
      <c r="A8953" s="240"/>
    </row>
    <row r="8954" spans="1:1" hidden="1">
      <c r="A8954" s="240"/>
    </row>
    <row r="8955" spans="1:1" ht="13.5" hidden="1" thickBot="1">
      <c r="A8955" s="611"/>
    </row>
    <row r="8956" spans="1:1" hidden="1">
      <c r="A8956" s="64"/>
    </row>
    <row r="8957" spans="1:1" hidden="1">
      <c r="A8957" s="64"/>
    </row>
    <row r="8958" spans="1:1" hidden="1">
      <c r="A8958" s="619"/>
    </row>
    <row r="8959" spans="1:1" hidden="1">
      <c r="A8959" s="212"/>
    </row>
    <row r="8960" spans="1:1" hidden="1">
      <c r="A8960" s="212"/>
    </row>
    <row r="8961" spans="1:1" hidden="1">
      <c r="A8961" s="212"/>
    </row>
    <row r="8962" spans="1:1" ht="15.75" hidden="1">
      <c r="A8962" s="384"/>
    </row>
    <row r="8963" spans="1:1" ht="15.75" hidden="1">
      <c r="A8963" s="384"/>
    </row>
    <row r="8964" spans="1:1" ht="15.75" hidden="1">
      <c r="A8964" s="384"/>
    </row>
    <row r="8965" spans="1:1" ht="15.75" hidden="1">
      <c r="A8965" s="384"/>
    </row>
    <row r="8966" spans="1:1" ht="15.75" hidden="1">
      <c r="A8966" s="384"/>
    </row>
    <row r="8967" spans="1:1" ht="15.75" hidden="1">
      <c r="A8967" s="384"/>
    </row>
    <row r="8968" spans="1:1" ht="15.75" hidden="1">
      <c r="A8968" s="384"/>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618"/>
    </row>
    <row r="8992" spans="1:1" hidden="1">
      <c r="A8992" s="262"/>
    </row>
    <row r="8993" spans="1:1" hidden="1">
      <c r="A8993" s="240"/>
    </row>
    <row r="8994" spans="1:1" hidden="1">
      <c r="A8994" s="240"/>
    </row>
    <row r="8995" spans="1:1" hidden="1">
      <c r="A8995" s="240"/>
    </row>
    <row r="8996" spans="1:1" hidden="1">
      <c r="A8996" s="240"/>
    </row>
    <row r="8997" spans="1:1" hidden="1">
      <c r="A8997" s="240"/>
    </row>
    <row r="8998" spans="1:1" hidden="1">
      <c r="A8998" s="240"/>
    </row>
    <row r="8999" spans="1:1" hidden="1">
      <c r="A8999" s="240"/>
    </row>
    <row r="9000" spans="1:1" hidden="1">
      <c r="A9000" s="240"/>
    </row>
    <row r="9001" spans="1:1" hidden="1">
      <c r="A9001" s="240"/>
    </row>
    <row r="9002" spans="1:1" hidden="1">
      <c r="A9002" s="240"/>
    </row>
    <row r="9003" spans="1:1" hidden="1">
      <c r="A9003" s="240"/>
    </row>
    <row r="9004" spans="1:1" hidden="1">
      <c r="A9004" s="240"/>
    </row>
    <row r="9005" spans="1:1" hidden="1">
      <c r="A9005" s="240"/>
    </row>
    <row r="9006" spans="1:1" hidden="1">
      <c r="A9006" s="240"/>
    </row>
    <row r="9007" spans="1:1" hidden="1">
      <c r="A9007" s="240"/>
    </row>
    <row r="9008" spans="1:1" hidden="1">
      <c r="A9008" s="240"/>
    </row>
    <row r="9009" spans="1:1" hidden="1">
      <c r="A9009" s="240"/>
    </row>
    <row r="9010" spans="1:1" hidden="1">
      <c r="A9010" s="240"/>
    </row>
    <row r="9011" spans="1:1" hidden="1">
      <c r="A9011" s="64"/>
    </row>
    <row r="9012" spans="1:1" hidden="1">
      <c r="A9012" s="64"/>
    </row>
    <row r="9013" spans="1:1" hidden="1">
      <c r="A9013" s="64"/>
    </row>
    <row r="9014" spans="1:1" hidden="1">
      <c r="A9014" s="241"/>
    </row>
    <row r="9015" spans="1:1" hidden="1">
      <c r="A9015" s="241"/>
    </row>
    <row r="9016" spans="1:1" hidden="1">
      <c r="A9016" s="241"/>
    </row>
    <row r="9017" spans="1:1" hidden="1">
      <c r="A9017" s="240"/>
    </row>
    <row r="9018" spans="1:1" hidden="1">
      <c r="A9018" s="240"/>
    </row>
    <row r="9019" spans="1:1" hidden="1">
      <c r="A9019" s="240"/>
    </row>
    <row r="9020" spans="1:1" hidden="1">
      <c r="A9020" s="240"/>
    </row>
    <row r="9021" spans="1:1" hidden="1">
      <c r="A9021" s="240"/>
    </row>
    <row r="9022" spans="1:1" hidden="1">
      <c r="A9022" s="240"/>
    </row>
    <row r="9023" spans="1:1" hidden="1">
      <c r="A9023" s="240"/>
    </row>
    <row r="9024" spans="1:1" hidden="1">
      <c r="A9024" s="240"/>
    </row>
    <row r="9025" spans="1:1" hidden="1">
      <c r="A9025" s="240"/>
    </row>
    <row r="9026" spans="1:1" hidden="1">
      <c r="A9026" s="240"/>
    </row>
    <row r="9027" spans="1:1" hidden="1">
      <c r="A9027" s="240"/>
    </row>
    <row r="9028" spans="1:1" hidden="1">
      <c r="A9028" s="240"/>
    </row>
    <row r="9029" spans="1:1" hidden="1">
      <c r="A9029" s="241"/>
    </row>
    <row r="9030" spans="1:1" hidden="1">
      <c r="A9030" s="241"/>
    </row>
    <row r="9031" spans="1:1" hidden="1">
      <c r="A9031" s="240"/>
    </row>
    <row r="9032" spans="1:1" hidden="1">
      <c r="A9032" s="240"/>
    </row>
    <row r="9033" spans="1:1" hidden="1">
      <c r="A9033" s="240"/>
    </row>
    <row r="9034" spans="1:1" ht="15.75" hidden="1">
      <c r="A9034" s="194"/>
    </row>
    <row r="9035" spans="1:1" hidden="1">
      <c r="A9035" s="240"/>
    </row>
    <row r="9036" spans="1:1" hidden="1">
      <c r="A9036" s="240"/>
    </row>
    <row r="9037" spans="1:1" hidden="1">
      <c r="A9037" s="240"/>
    </row>
    <row r="9038" spans="1:1" hidden="1">
      <c r="A9038" s="240"/>
    </row>
    <row r="9039" spans="1:1" hidden="1">
      <c r="A9039" s="240"/>
    </row>
    <row r="9040" spans="1:1" hidden="1">
      <c r="A9040" s="240"/>
    </row>
    <row r="9041" spans="1:1" hidden="1">
      <c r="A9041" s="240"/>
    </row>
    <row r="9042" spans="1:1" hidden="1">
      <c r="A9042" s="240"/>
    </row>
    <row r="9043" spans="1:1" hidden="1">
      <c r="A9043" s="240"/>
    </row>
    <row r="9044" spans="1:1" hidden="1">
      <c r="A9044" s="240"/>
    </row>
    <row r="9045" spans="1:1" hidden="1">
      <c r="A9045" s="240"/>
    </row>
    <row r="9046" spans="1:1" hidden="1">
      <c r="A9046" s="240"/>
    </row>
    <row r="9047" spans="1:1" hidden="1">
      <c r="A9047" s="240"/>
    </row>
    <row r="9048" spans="1:1" hidden="1">
      <c r="A9048" s="240"/>
    </row>
    <row r="9049" spans="1:1" hidden="1">
      <c r="A9049" s="64"/>
    </row>
    <row r="9050" spans="1:1" hidden="1">
      <c r="A9050" s="64"/>
    </row>
    <row r="9051" spans="1:1" hidden="1">
      <c r="A9051" s="240"/>
    </row>
    <row r="9052" spans="1:1" hidden="1">
      <c r="A9052" s="64"/>
    </row>
    <row r="9053" spans="1:1" hidden="1">
      <c r="A9053" s="64"/>
    </row>
    <row r="9054" spans="1:1" hidden="1">
      <c r="A9054" s="240"/>
    </row>
    <row r="9055" spans="1:1" hidden="1">
      <c r="A9055" s="240"/>
    </row>
    <row r="9056" spans="1:1" ht="13.5" hidden="1" thickBot="1">
      <c r="A9056" s="611"/>
    </row>
    <row r="9057" spans="1:1" hidden="1">
      <c r="A9057" s="64"/>
    </row>
    <row r="9058" spans="1:1" hidden="1">
      <c r="A9058" s="64"/>
    </row>
    <row r="9059" spans="1:1" hidden="1">
      <c r="A9059" s="619"/>
    </row>
    <row r="9060" spans="1:1" hidden="1">
      <c r="A9060" s="212"/>
    </row>
    <row r="9061" spans="1:1" hidden="1">
      <c r="A9061" s="212"/>
    </row>
    <row r="9062" spans="1:1" hidden="1">
      <c r="A9062" s="212"/>
    </row>
    <row r="9063" spans="1:1" ht="15.75" hidden="1">
      <c r="A9063" s="384"/>
    </row>
    <row r="9064" spans="1:1" ht="15.75" hidden="1">
      <c r="A9064" s="384"/>
    </row>
    <row r="9065" spans="1:1" ht="15.75" hidden="1">
      <c r="A9065" s="384"/>
    </row>
    <row r="9066" spans="1:1" ht="15.75" hidden="1">
      <c r="A9066" s="384"/>
    </row>
    <row r="9067" spans="1:1" ht="15.75" hidden="1">
      <c r="A9067" s="384"/>
    </row>
    <row r="9068" spans="1:1" ht="15.75" hidden="1">
      <c r="A9068" s="384"/>
    </row>
    <row r="9069" spans="1:1" ht="15.75" hidden="1">
      <c r="A9069" s="384"/>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618"/>
    </row>
    <row r="9093" spans="1:1" hidden="1">
      <c r="A9093" s="262"/>
    </row>
    <row r="9094" spans="1:1" hidden="1">
      <c r="A9094" s="240"/>
    </row>
    <row r="9095" spans="1:1" hidden="1">
      <c r="A9095" s="240"/>
    </row>
    <row r="9096" spans="1:1" hidden="1">
      <c r="A9096" s="240"/>
    </row>
    <row r="9097" spans="1:1" hidden="1">
      <c r="A9097" s="240"/>
    </row>
    <row r="9098" spans="1:1" hidden="1">
      <c r="A9098" s="240"/>
    </row>
    <row r="9099" spans="1:1" hidden="1">
      <c r="A9099" s="240"/>
    </row>
    <row r="9100" spans="1:1" hidden="1">
      <c r="A9100" s="240"/>
    </row>
    <row r="9101" spans="1:1" hidden="1">
      <c r="A9101" s="240"/>
    </row>
    <row r="9102" spans="1:1" hidden="1">
      <c r="A9102" s="240"/>
    </row>
    <row r="9103" spans="1:1" hidden="1">
      <c r="A9103" s="240"/>
    </row>
    <row r="9104" spans="1:1" hidden="1">
      <c r="A9104" s="240"/>
    </row>
    <row r="9105" spans="1:1" hidden="1">
      <c r="A9105" s="240"/>
    </row>
    <row r="9106" spans="1:1" hidden="1">
      <c r="A9106" s="240"/>
    </row>
    <row r="9107" spans="1:1" hidden="1">
      <c r="A9107" s="240"/>
    </row>
    <row r="9108" spans="1:1" hidden="1">
      <c r="A9108" s="240"/>
    </row>
    <row r="9109" spans="1:1" hidden="1">
      <c r="A9109" s="240"/>
    </row>
    <row r="9110" spans="1:1" hidden="1">
      <c r="A9110" s="240"/>
    </row>
    <row r="9111" spans="1:1" hidden="1">
      <c r="A9111" s="240"/>
    </row>
    <row r="9112" spans="1:1" hidden="1">
      <c r="A9112" s="64"/>
    </row>
    <row r="9113" spans="1:1" hidden="1">
      <c r="A9113" s="64"/>
    </row>
    <row r="9114" spans="1:1" hidden="1">
      <c r="A9114" s="64"/>
    </row>
    <row r="9115" spans="1:1" hidden="1">
      <c r="A9115" s="241"/>
    </row>
    <row r="9116" spans="1:1" hidden="1">
      <c r="A9116" s="241"/>
    </row>
    <row r="9117" spans="1:1" hidden="1">
      <c r="A9117" s="241"/>
    </row>
    <row r="9118" spans="1:1" hidden="1">
      <c r="A9118" s="240"/>
    </row>
    <row r="9119" spans="1:1" hidden="1">
      <c r="A9119" s="240"/>
    </row>
    <row r="9120" spans="1:1" hidden="1">
      <c r="A9120" s="240"/>
    </row>
    <row r="9121" spans="1:1" hidden="1">
      <c r="A9121" s="240"/>
    </row>
    <row r="9122" spans="1:1" hidden="1">
      <c r="A9122" s="240"/>
    </row>
    <row r="9123" spans="1:1" hidden="1">
      <c r="A9123" s="240"/>
    </row>
    <row r="9124" spans="1:1" hidden="1">
      <c r="A9124" s="240"/>
    </row>
    <row r="9125" spans="1:1" hidden="1">
      <c r="A9125" s="240"/>
    </row>
    <row r="9126" spans="1:1" hidden="1">
      <c r="A9126" s="240"/>
    </row>
    <row r="9127" spans="1:1" hidden="1">
      <c r="A9127" s="240"/>
    </row>
    <row r="9128" spans="1:1" hidden="1">
      <c r="A9128" s="240"/>
    </row>
    <row r="9129" spans="1:1" hidden="1">
      <c r="A9129" s="240"/>
    </row>
    <row r="9130" spans="1:1" hidden="1">
      <c r="A9130" s="241"/>
    </row>
    <row r="9131" spans="1:1" hidden="1">
      <c r="A9131" s="241"/>
    </row>
    <row r="9132" spans="1:1" hidden="1">
      <c r="A9132" s="240"/>
    </row>
    <row r="9133" spans="1:1" hidden="1">
      <c r="A9133" s="240"/>
    </row>
    <row r="9134" spans="1:1" hidden="1">
      <c r="A9134" s="240"/>
    </row>
    <row r="9135" spans="1:1" ht="15.75" hidden="1">
      <c r="A9135" s="194"/>
    </row>
    <row r="9136" spans="1:1" hidden="1">
      <c r="A9136" s="240"/>
    </row>
    <row r="9137" spans="1:1" hidden="1">
      <c r="A9137" s="240"/>
    </row>
    <row r="9138" spans="1:1" hidden="1">
      <c r="A9138" s="240"/>
    </row>
    <row r="9139" spans="1:1" hidden="1">
      <c r="A9139" s="240"/>
    </row>
    <row r="9140" spans="1:1" hidden="1">
      <c r="A9140" s="240"/>
    </row>
    <row r="9141" spans="1:1" hidden="1">
      <c r="A9141" s="240"/>
    </row>
    <row r="9142" spans="1:1" hidden="1">
      <c r="A9142" s="240"/>
    </row>
    <row r="9143" spans="1:1" hidden="1">
      <c r="A9143" s="240"/>
    </row>
    <row r="9144" spans="1:1" hidden="1">
      <c r="A9144" s="240"/>
    </row>
    <row r="9145" spans="1:1" hidden="1">
      <c r="A9145" s="240"/>
    </row>
    <row r="9146" spans="1:1" hidden="1">
      <c r="A9146" s="240"/>
    </row>
    <row r="9147" spans="1:1" hidden="1">
      <c r="A9147" s="240"/>
    </row>
    <row r="9148" spans="1:1" hidden="1">
      <c r="A9148" s="240"/>
    </row>
    <row r="9149" spans="1:1" hidden="1">
      <c r="A9149" s="240"/>
    </row>
    <row r="9150" spans="1:1" hidden="1">
      <c r="A9150" s="64"/>
    </row>
    <row r="9151" spans="1:1" hidden="1">
      <c r="A9151" s="64"/>
    </row>
    <row r="9152" spans="1:1" hidden="1">
      <c r="A9152" s="240"/>
    </row>
    <row r="9153" spans="1:1" hidden="1">
      <c r="A9153" s="64"/>
    </row>
    <row r="9154" spans="1:1" hidden="1">
      <c r="A9154" s="64"/>
    </row>
    <row r="9155" spans="1:1" hidden="1">
      <c r="A9155" s="240"/>
    </row>
    <row r="9156" spans="1:1" hidden="1">
      <c r="A9156" s="240"/>
    </row>
    <row r="9157" spans="1:1" ht="13.5" hidden="1" thickBot="1">
      <c r="A9157" s="611"/>
    </row>
    <row r="9158" spans="1:1" hidden="1">
      <c r="A9158" s="64"/>
    </row>
    <row r="9159" spans="1:1" hidden="1">
      <c r="A9159" s="64"/>
    </row>
    <row r="9160" spans="1:1" hidden="1">
      <c r="A9160" s="619"/>
    </row>
    <row r="9161" spans="1:1" hidden="1">
      <c r="A9161" s="212"/>
    </row>
    <row r="9162" spans="1:1" hidden="1">
      <c r="A9162" s="212"/>
    </row>
    <row r="9163" spans="1:1" hidden="1">
      <c r="A9163" s="212"/>
    </row>
    <row r="9164" spans="1:1" ht="15.75" hidden="1">
      <c r="A9164" s="384"/>
    </row>
    <row r="9165" spans="1:1" ht="15.75" hidden="1">
      <c r="A9165" s="384"/>
    </row>
    <row r="9166" spans="1:1" ht="15.75" hidden="1">
      <c r="A9166" s="384"/>
    </row>
    <row r="9167" spans="1:1" ht="15.75" hidden="1">
      <c r="A9167" s="384"/>
    </row>
    <row r="9168" spans="1:1" ht="15.75" hidden="1">
      <c r="A9168" s="384"/>
    </row>
    <row r="9169" spans="1:1" ht="15.75" hidden="1">
      <c r="A9169" s="384"/>
    </row>
    <row r="9170" spans="1:1" ht="15.75" hidden="1">
      <c r="A9170" s="384"/>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618"/>
    </row>
    <row r="9194" spans="1:1" hidden="1">
      <c r="A9194" s="262"/>
    </row>
    <row r="9195" spans="1:1" hidden="1">
      <c r="A9195" s="240"/>
    </row>
    <row r="9196" spans="1:1" hidden="1">
      <c r="A9196" s="240"/>
    </row>
    <row r="9197" spans="1:1" hidden="1">
      <c r="A9197" s="240"/>
    </row>
    <row r="9198" spans="1:1" hidden="1">
      <c r="A9198" s="240"/>
    </row>
    <row r="9199" spans="1:1" hidden="1">
      <c r="A9199" s="240"/>
    </row>
    <row r="9200" spans="1:1" hidden="1">
      <c r="A9200" s="240"/>
    </row>
    <row r="9201" spans="1:1" hidden="1">
      <c r="A9201" s="240"/>
    </row>
    <row r="9202" spans="1:1" hidden="1">
      <c r="A9202" s="240"/>
    </row>
    <row r="9203" spans="1:1" hidden="1">
      <c r="A9203" s="240"/>
    </row>
    <row r="9204" spans="1:1" hidden="1">
      <c r="A9204" s="240"/>
    </row>
    <row r="9205" spans="1:1" hidden="1">
      <c r="A9205" s="240"/>
    </row>
    <row r="9206" spans="1:1" hidden="1">
      <c r="A9206" s="240"/>
    </row>
    <row r="9207" spans="1:1" hidden="1">
      <c r="A9207" s="240"/>
    </row>
    <row r="9208" spans="1:1" hidden="1">
      <c r="A9208" s="240"/>
    </row>
    <row r="9209" spans="1:1" hidden="1">
      <c r="A9209" s="240"/>
    </row>
    <row r="9210" spans="1:1" hidden="1">
      <c r="A9210" s="240"/>
    </row>
    <row r="9211" spans="1:1" hidden="1">
      <c r="A9211" s="240"/>
    </row>
    <row r="9212" spans="1:1" hidden="1">
      <c r="A9212" s="240"/>
    </row>
    <row r="9213" spans="1:1" hidden="1">
      <c r="A9213" s="64"/>
    </row>
    <row r="9214" spans="1:1" hidden="1">
      <c r="A9214" s="64"/>
    </row>
    <row r="9215" spans="1:1" hidden="1">
      <c r="A9215" s="64"/>
    </row>
    <row r="9216" spans="1:1" hidden="1">
      <c r="A9216" s="241"/>
    </row>
    <row r="9217" spans="1:1" hidden="1">
      <c r="A9217" s="241"/>
    </row>
    <row r="9218" spans="1:1" hidden="1">
      <c r="A9218" s="241"/>
    </row>
    <row r="9219" spans="1:1" hidden="1">
      <c r="A9219" s="240"/>
    </row>
    <row r="9220" spans="1:1" hidden="1">
      <c r="A9220" s="240"/>
    </row>
    <row r="9221" spans="1:1" hidden="1">
      <c r="A9221" s="240"/>
    </row>
    <row r="9222" spans="1:1" hidden="1">
      <c r="A9222" s="240"/>
    </row>
    <row r="9223" spans="1:1" hidden="1">
      <c r="A9223" s="240"/>
    </row>
    <row r="9224" spans="1:1" hidden="1">
      <c r="A9224" s="240"/>
    </row>
    <row r="9225" spans="1:1" hidden="1">
      <c r="A9225" s="240"/>
    </row>
    <row r="9226" spans="1:1" hidden="1">
      <c r="A9226" s="240"/>
    </row>
    <row r="9227" spans="1:1" hidden="1">
      <c r="A9227" s="240"/>
    </row>
    <row r="9228" spans="1:1" hidden="1">
      <c r="A9228" s="240"/>
    </row>
    <row r="9229" spans="1:1" hidden="1">
      <c r="A9229" s="240"/>
    </row>
    <row r="9230" spans="1:1" hidden="1">
      <c r="A9230" s="240"/>
    </row>
    <row r="9231" spans="1:1" hidden="1">
      <c r="A9231" s="241"/>
    </row>
    <row r="9232" spans="1:1" hidden="1">
      <c r="A9232" s="241"/>
    </row>
    <row r="9233" spans="1:1" hidden="1">
      <c r="A9233" s="240"/>
    </row>
    <row r="9234" spans="1:1" hidden="1">
      <c r="A9234" s="240"/>
    </row>
    <row r="9235" spans="1:1" hidden="1">
      <c r="A9235" s="240"/>
    </row>
    <row r="9236" spans="1:1" ht="15.75" hidden="1">
      <c r="A9236" s="194"/>
    </row>
    <row r="9237" spans="1:1" hidden="1">
      <c r="A9237" s="240"/>
    </row>
    <row r="9238" spans="1:1" hidden="1">
      <c r="A9238" s="240"/>
    </row>
    <row r="9239" spans="1:1" hidden="1">
      <c r="A9239" s="240"/>
    </row>
    <row r="9240" spans="1:1" hidden="1">
      <c r="A9240" s="240"/>
    </row>
    <row r="9241" spans="1:1" hidden="1">
      <c r="A9241" s="240"/>
    </row>
    <row r="9242" spans="1:1" hidden="1">
      <c r="A9242" s="240"/>
    </row>
    <row r="9243" spans="1:1" hidden="1">
      <c r="A9243" s="240"/>
    </row>
    <row r="9244" spans="1:1" hidden="1">
      <c r="A9244" s="240"/>
    </row>
    <row r="9245" spans="1:1" hidden="1">
      <c r="A9245" s="240"/>
    </row>
    <row r="9246" spans="1:1" hidden="1">
      <c r="A9246" s="240"/>
    </row>
    <row r="9247" spans="1:1" hidden="1">
      <c r="A9247" s="240"/>
    </row>
    <row r="9248" spans="1:1" hidden="1">
      <c r="A9248" s="240"/>
    </row>
    <row r="9249" spans="1:1" hidden="1">
      <c r="A9249" s="240"/>
    </row>
    <row r="9250" spans="1:1" hidden="1">
      <c r="A9250" s="240"/>
    </row>
    <row r="9251" spans="1:1" hidden="1">
      <c r="A9251" s="64"/>
    </row>
    <row r="9252" spans="1:1" hidden="1">
      <c r="A9252" s="64"/>
    </row>
    <row r="9253" spans="1:1" hidden="1">
      <c r="A9253" s="240"/>
    </row>
    <row r="9254" spans="1:1" hidden="1">
      <c r="A9254" s="64"/>
    </row>
    <row r="9255" spans="1:1" hidden="1">
      <c r="A9255" s="64"/>
    </row>
    <row r="9256" spans="1:1" hidden="1">
      <c r="A9256" s="240"/>
    </row>
    <row r="9257" spans="1:1" hidden="1">
      <c r="A9257" s="240"/>
    </row>
    <row r="9258" spans="1:1" ht="13.5" hidden="1" thickBot="1">
      <c r="A9258" s="611"/>
    </row>
    <row r="9259" spans="1:1" hidden="1">
      <c r="A9259" s="64"/>
    </row>
    <row r="9260" spans="1:1" hidden="1">
      <c r="A9260" s="64"/>
    </row>
    <row r="9261" spans="1:1" hidden="1">
      <c r="A9261" s="619"/>
    </row>
    <row r="9262" spans="1:1" hidden="1">
      <c r="A9262" s="212"/>
    </row>
    <row r="9263" spans="1:1" hidden="1">
      <c r="A9263" s="212"/>
    </row>
    <row r="9264" spans="1:1" hidden="1">
      <c r="A9264" s="212"/>
    </row>
    <row r="9265" spans="1:1" ht="15.75" hidden="1">
      <c r="A9265" s="384"/>
    </row>
    <row r="9266" spans="1:1" ht="15.75" hidden="1">
      <c r="A9266" s="384"/>
    </row>
    <row r="9267" spans="1:1" ht="15.75" hidden="1">
      <c r="A9267" s="384"/>
    </row>
    <row r="9268" spans="1:1" ht="15.75" hidden="1">
      <c r="A9268" s="384"/>
    </row>
    <row r="9269" spans="1:1" ht="15.75" hidden="1">
      <c r="A9269" s="384"/>
    </row>
    <row r="9270" spans="1:1" ht="15.75" hidden="1">
      <c r="A9270" s="384"/>
    </row>
    <row r="9271" spans="1:1" ht="15.75" hidden="1">
      <c r="A9271" s="384"/>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618"/>
    </row>
    <row r="9295" spans="1:1" hidden="1">
      <c r="A9295" s="262"/>
    </row>
    <row r="9296" spans="1:1" hidden="1">
      <c r="A9296" s="240"/>
    </row>
    <row r="9297" spans="1:1" hidden="1">
      <c r="A9297" s="240"/>
    </row>
    <row r="9298" spans="1:1" hidden="1">
      <c r="A9298" s="240"/>
    </row>
    <row r="9299" spans="1:1" hidden="1">
      <c r="A9299" s="240"/>
    </row>
    <row r="9300" spans="1:1" hidden="1">
      <c r="A9300" s="240"/>
    </row>
    <row r="9301" spans="1:1" hidden="1">
      <c r="A9301" s="240"/>
    </row>
    <row r="9302" spans="1:1" hidden="1">
      <c r="A9302" s="240"/>
    </row>
    <row r="9303" spans="1:1" hidden="1">
      <c r="A9303" s="240"/>
    </row>
    <row r="9304" spans="1:1" hidden="1">
      <c r="A9304" s="240"/>
    </row>
    <row r="9305" spans="1:1" hidden="1">
      <c r="A9305" s="240"/>
    </row>
    <row r="9306" spans="1:1" hidden="1">
      <c r="A9306" s="240"/>
    </row>
    <row r="9307" spans="1:1" hidden="1">
      <c r="A9307" s="240"/>
    </row>
    <row r="9308" spans="1:1" hidden="1">
      <c r="A9308" s="240"/>
    </row>
    <row r="9309" spans="1:1" hidden="1">
      <c r="A9309" s="240"/>
    </row>
    <row r="9310" spans="1:1" hidden="1">
      <c r="A9310" s="240"/>
    </row>
    <row r="9311" spans="1:1" hidden="1">
      <c r="A9311" s="240"/>
    </row>
    <row r="9312" spans="1:1" hidden="1">
      <c r="A9312" s="240"/>
    </row>
    <row r="9313" spans="1:1" hidden="1">
      <c r="A9313" s="240"/>
    </row>
    <row r="9314" spans="1:1" hidden="1">
      <c r="A9314" s="64"/>
    </row>
    <row r="9315" spans="1:1" hidden="1">
      <c r="A9315" s="64"/>
    </row>
    <row r="9316" spans="1:1" hidden="1">
      <c r="A9316" s="64"/>
    </row>
    <row r="9317" spans="1:1" hidden="1">
      <c r="A9317" s="241"/>
    </row>
    <row r="9318" spans="1:1" hidden="1">
      <c r="A9318" s="241"/>
    </row>
    <row r="9319" spans="1:1" hidden="1">
      <c r="A9319" s="241"/>
    </row>
    <row r="9320" spans="1:1" hidden="1">
      <c r="A9320" s="240"/>
    </row>
    <row r="9321" spans="1:1" hidden="1">
      <c r="A9321" s="240"/>
    </row>
    <row r="9322" spans="1:1" hidden="1">
      <c r="A9322" s="240"/>
    </row>
    <row r="9323" spans="1:1" hidden="1">
      <c r="A9323" s="240"/>
    </row>
    <row r="9324" spans="1:1" hidden="1">
      <c r="A9324" s="240"/>
    </row>
    <row r="9325" spans="1:1" hidden="1">
      <c r="A9325" s="240"/>
    </row>
    <row r="9326" spans="1:1" hidden="1">
      <c r="A9326" s="240"/>
    </row>
    <row r="9327" spans="1:1" hidden="1">
      <c r="A9327" s="240"/>
    </row>
    <row r="9328" spans="1:1" hidden="1">
      <c r="A9328" s="240"/>
    </row>
    <row r="9329" spans="1:1" hidden="1">
      <c r="A9329" s="240"/>
    </row>
    <row r="9330" spans="1:1" hidden="1">
      <c r="A9330" s="240"/>
    </row>
    <row r="9331" spans="1:1" hidden="1">
      <c r="A9331" s="240"/>
    </row>
    <row r="9332" spans="1:1" hidden="1">
      <c r="A9332" s="241"/>
    </row>
    <row r="9333" spans="1:1" hidden="1">
      <c r="A9333" s="241"/>
    </row>
    <row r="9334" spans="1:1" hidden="1">
      <c r="A9334" s="240"/>
    </row>
    <row r="9335" spans="1:1" hidden="1">
      <c r="A9335" s="240"/>
    </row>
    <row r="9336" spans="1:1" hidden="1">
      <c r="A9336" s="240"/>
    </row>
    <row r="9337" spans="1:1" ht="15.75" hidden="1">
      <c r="A9337" s="194"/>
    </row>
    <row r="9338" spans="1:1" hidden="1">
      <c r="A9338" s="240"/>
    </row>
    <row r="9339" spans="1:1" hidden="1">
      <c r="A9339" s="240"/>
    </row>
    <row r="9340" spans="1:1" hidden="1">
      <c r="A9340" s="240"/>
    </row>
    <row r="9341" spans="1:1" hidden="1">
      <c r="A9341" s="240"/>
    </row>
    <row r="9342" spans="1:1" hidden="1">
      <c r="A9342" s="240"/>
    </row>
    <row r="9343" spans="1:1" hidden="1">
      <c r="A9343" s="240"/>
    </row>
    <row r="9344" spans="1:1" hidden="1">
      <c r="A9344" s="240"/>
    </row>
    <row r="9345" spans="1:1" hidden="1">
      <c r="A9345" s="240"/>
    </row>
    <row r="9346" spans="1:1" hidden="1">
      <c r="A9346" s="240"/>
    </row>
    <row r="9347" spans="1:1" hidden="1">
      <c r="A9347" s="240"/>
    </row>
    <row r="9348" spans="1:1" hidden="1">
      <c r="A9348" s="240"/>
    </row>
    <row r="9349" spans="1:1" hidden="1">
      <c r="A9349" s="240"/>
    </row>
    <row r="9350" spans="1:1" hidden="1">
      <c r="A9350" s="240"/>
    </row>
    <row r="9351" spans="1:1" hidden="1">
      <c r="A9351" s="240"/>
    </row>
    <row r="9352" spans="1:1" hidden="1">
      <c r="A9352" s="64"/>
    </row>
    <row r="9353" spans="1:1" hidden="1">
      <c r="A9353" s="64"/>
    </row>
    <row r="9354" spans="1:1" hidden="1">
      <c r="A9354" s="240"/>
    </row>
    <row r="9355" spans="1:1" hidden="1">
      <c r="A9355" s="64"/>
    </row>
    <row r="9356" spans="1:1" hidden="1">
      <c r="A9356" s="64"/>
    </row>
    <row r="9357" spans="1:1" hidden="1">
      <c r="A9357" s="240"/>
    </row>
    <row r="9358" spans="1:1" hidden="1">
      <c r="A9358" s="240"/>
    </row>
    <row r="9359" spans="1:1" ht="13.5" hidden="1" thickBot="1">
      <c r="A9359" s="611"/>
    </row>
    <row r="9360" spans="1:1" hidden="1">
      <c r="A9360" s="64"/>
    </row>
    <row r="9361" spans="1:1" hidden="1">
      <c r="A9361" s="64"/>
    </row>
    <row r="9362" spans="1:1" hidden="1">
      <c r="A9362" s="619"/>
    </row>
    <row r="9363" spans="1:1" hidden="1">
      <c r="A9363" s="212"/>
    </row>
    <row r="9364" spans="1:1" hidden="1">
      <c r="A9364" s="212"/>
    </row>
    <row r="9365" spans="1:1" hidden="1">
      <c r="A9365" s="212"/>
    </row>
    <row r="9366" spans="1:1" ht="15.75" hidden="1">
      <c r="A9366" s="384"/>
    </row>
    <row r="9367" spans="1:1" ht="15.75" hidden="1">
      <c r="A9367" s="384"/>
    </row>
    <row r="9368" spans="1:1" ht="15.75" hidden="1">
      <c r="A9368" s="384"/>
    </row>
    <row r="9369" spans="1:1" ht="15.75" hidden="1">
      <c r="A9369" s="384"/>
    </row>
    <row r="9370" spans="1:1" ht="15.75" hidden="1">
      <c r="A9370" s="384"/>
    </row>
    <row r="9371" spans="1:1" ht="15.75" hidden="1">
      <c r="A9371" s="384"/>
    </row>
    <row r="9372" spans="1:1" ht="15.75" hidden="1">
      <c r="A9372" s="384"/>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618"/>
    </row>
    <row r="9396" spans="1:1" hidden="1">
      <c r="A9396" s="262"/>
    </row>
    <row r="9397" spans="1:1" hidden="1">
      <c r="A9397" s="240"/>
    </row>
    <row r="9398" spans="1:1" hidden="1">
      <c r="A9398" s="240"/>
    </row>
    <row r="9399" spans="1:1" hidden="1">
      <c r="A9399" s="240"/>
    </row>
    <row r="9400" spans="1:1" hidden="1">
      <c r="A9400" s="240"/>
    </row>
    <row r="9401" spans="1:1" hidden="1">
      <c r="A9401" s="240"/>
    </row>
    <row r="9402" spans="1:1" hidden="1">
      <c r="A9402" s="240"/>
    </row>
    <row r="9403" spans="1:1" hidden="1">
      <c r="A9403" s="240"/>
    </row>
    <row r="9404" spans="1:1" hidden="1">
      <c r="A9404" s="240"/>
    </row>
    <row r="9405" spans="1:1" hidden="1">
      <c r="A9405" s="240"/>
    </row>
    <row r="9406" spans="1:1" hidden="1">
      <c r="A9406" s="240"/>
    </row>
    <row r="9407" spans="1:1" hidden="1">
      <c r="A9407" s="240"/>
    </row>
    <row r="9408" spans="1:1" hidden="1">
      <c r="A9408" s="240"/>
    </row>
    <row r="9409" spans="1:1" hidden="1">
      <c r="A9409" s="240"/>
    </row>
    <row r="9410" spans="1:1" hidden="1">
      <c r="A9410" s="240"/>
    </row>
    <row r="9411" spans="1:1" hidden="1">
      <c r="A9411" s="240"/>
    </row>
    <row r="9412" spans="1:1" hidden="1">
      <c r="A9412" s="240"/>
    </row>
    <row r="9413" spans="1:1" hidden="1">
      <c r="A9413" s="240"/>
    </row>
    <row r="9414" spans="1:1" hidden="1">
      <c r="A9414" s="240"/>
    </row>
    <row r="9415" spans="1:1" hidden="1">
      <c r="A9415" s="64"/>
    </row>
    <row r="9416" spans="1:1" hidden="1">
      <c r="A9416" s="64"/>
    </row>
    <row r="9417" spans="1:1" hidden="1">
      <c r="A9417" s="64"/>
    </row>
    <row r="9418" spans="1:1" hidden="1">
      <c r="A9418" s="241"/>
    </row>
    <row r="9419" spans="1:1" hidden="1">
      <c r="A9419" s="241"/>
    </row>
    <row r="9420" spans="1:1" hidden="1">
      <c r="A9420" s="241"/>
    </row>
    <row r="9421" spans="1:1" hidden="1">
      <c r="A9421" s="240"/>
    </row>
    <row r="9422" spans="1:1" hidden="1">
      <c r="A9422" s="240"/>
    </row>
    <row r="9423" spans="1:1" hidden="1">
      <c r="A9423" s="240"/>
    </row>
    <row r="9424" spans="1:1" hidden="1">
      <c r="A9424" s="240"/>
    </row>
    <row r="9425" spans="1:1" hidden="1">
      <c r="A9425" s="240"/>
    </row>
    <row r="9426" spans="1:1" hidden="1">
      <c r="A9426" s="240"/>
    </row>
    <row r="9427" spans="1:1" hidden="1">
      <c r="A9427" s="240"/>
    </row>
    <row r="9428" spans="1:1" hidden="1">
      <c r="A9428" s="240"/>
    </row>
    <row r="9429" spans="1:1" hidden="1">
      <c r="A9429" s="240"/>
    </row>
    <row r="9430" spans="1:1" hidden="1">
      <c r="A9430" s="240"/>
    </row>
    <row r="9431" spans="1:1" hidden="1">
      <c r="A9431" s="240"/>
    </row>
    <row r="9432" spans="1:1" hidden="1">
      <c r="A9432" s="240"/>
    </row>
    <row r="9433" spans="1:1" hidden="1">
      <c r="A9433" s="241"/>
    </row>
    <row r="9434" spans="1:1" hidden="1">
      <c r="A9434" s="241"/>
    </row>
    <row r="9435" spans="1:1" hidden="1">
      <c r="A9435" s="240"/>
    </row>
    <row r="9436" spans="1:1" hidden="1">
      <c r="A9436" s="240"/>
    </row>
    <row r="9437" spans="1:1" hidden="1">
      <c r="A9437" s="240"/>
    </row>
    <row r="9438" spans="1:1" ht="15.75" hidden="1">
      <c r="A9438" s="194"/>
    </row>
    <row r="9439" spans="1:1" hidden="1">
      <c r="A9439" s="240"/>
    </row>
    <row r="9440" spans="1:1" hidden="1">
      <c r="A9440" s="240"/>
    </row>
    <row r="9441" spans="1:1" hidden="1">
      <c r="A9441" s="240"/>
    </row>
    <row r="9442" spans="1:1" hidden="1">
      <c r="A9442" s="240"/>
    </row>
    <row r="9443" spans="1:1" hidden="1">
      <c r="A9443" s="240"/>
    </row>
    <row r="9444" spans="1:1" hidden="1">
      <c r="A9444" s="240"/>
    </row>
    <row r="9445" spans="1:1" hidden="1">
      <c r="A9445" s="240"/>
    </row>
    <row r="9446" spans="1:1" hidden="1">
      <c r="A9446" s="240"/>
    </row>
    <row r="9447" spans="1:1" hidden="1">
      <c r="A9447" s="240"/>
    </row>
    <row r="9448" spans="1:1" hidden="1">
      <c r="A9448" s="240"/>
    </row>
    <row r="9449" spans="1:1" hidden="1">
      <c r="A9449" s="240"/>
    </row>
    <row r="9450" spans="1:1" hidden="1">
      <c r="A9450" s="240"/>
    </row>
    <row r="9451" spans="1:1" hidden="1">
      <c r="A9451" s="240"/>
    </row>
    <row r="9452" spans="1:1" hidden="1">
      <c r="A9452" s="240"/>
    </row>
    <row r="9453" spans="1:1" hidden="1">
      <c r="A9453" s="64"/>
    </row>
    <row r="9454" spans="1:1" hidden="1">
      <c r="A9454" s="64"/>
    </row>
    <row r="9455" spans="1:1" hidden="1">
      <c r="A9455" s="240"/>
    </row>
    <row r="9456" spans="1:1" hidden="1">
      <c r="A9456" s="64"/>
    </row>
    <row r="9457" spans="1:1" hidden="1">
      <c r="A9457" s="64"/>
    </row>
    <row r="9458" spans="1:1" hidden="1">
      <c r="A9458" s="240"/>
    </row>
    <row r="9459" spans="1:1" hidden="1">
      <c r="A9459" s="240"/>
    </row>
    <row r="9460" spans="1:1" ht="13.5" hidden="1" thickBot="1">
      <c r="A9460" s="611"/>
    </row>
    <row r="9461" spans="1:1" hidden="1">
      <c r="A9461" s="64"/>
    </row>
    <row r="9462" spans="1:1" hidden="1">
      <c r="A9462" s="64"/>
    </row>
    <row r="9463" spans="1:1" hidden="1">
      <c r="A9463" s="619"/>
    </row>
    <row r="9464" spans="1:1" hidden="1">
      <c r="A9464" s="212"/>
    </row>
    <row r="9465" spans="1:1" hidden="1">
      <c r="A9465" s="212"/>
    </row>
    <row r="9466" spans="1:1" hidden="1">
      <c r="A9466" s="212"/>
    </row>
    <row r="9467" spans="1:1" ht="15.75" hidden="1">
      <c r="A9467" s="384"/>
    </row>
    <row r="9468" spans="1:1" ht="15.75" hidden="1">
      <c r="A9468" s="384"/>
    </row>
    <row r="9469" spans="1:1" ht="15.75" hidden="1">
      <c r="A9469" s="384"/>
    </row>
    <row r="9470" spans="1:1" ht="15.75" hidden="1">
      <c r="A9470" s="384"/>
    </row>
    <row r="9471" spans="1:1" ht="15.75" hidden="1">
      <c r="A9471" s="384"/>
    </row>
    <row r="9472" spans="1:1" ht="15.75" hidden="1">
      <c r="A9472" s="384"/>
    </row>
    <row r="9473" spans="1:1" ht="15.75" hidden="1">
      <c r="A9473" s="384"/>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618"/>
    </row>
    <row r="9497" spans="1:1" hidden="1">
      <c r="A9497" s="262"/>
    </row>
    <row r="9498" spans="1:1" hidden="1">
      <c r="A9498" s="240"/>
    </row>
    <row r="9499" spans="1:1" hidden="1">
      <c r="A9499" s="240"/>
    </row>
    <row r="9500" spans="1:1" hidden="1">
      <c r="A9500" s="240"/>
    </row>
    <row r="9501" spans="1:1" hidden="1">
      <c r="A9501" s="240"/>
    </row>
    <row r="9502" spans="1:1" hidden="1">
      <c r="A9502" s="240"/>
    </row>
    <row r="9503" spans="1:1" hidden="1">
      <c r="A9503" s="240"/>
    </row>
    <row r="9504" spans="1:1" hidden="1">
      <c r="A9504" s="240"/>
    </row>
    <row r="9505" spans="1:1" hidden="1">
      <c r="A9505" s="240"/>
    </row>
    <row r="9506" spans="1:1" hidden="1">
      <c r="A9506" s="240"/>
    </row>
    <row r="9507" spans="1:1" hidden="1">
      <c r="A9507" s="240"/>
    </row>
    <row r="9508" spans="1:1" hidden="1">
      <c r="A9508" s="240"/>
    </row>
    <row r="9509" spans="1:1" hidden="1">
      <c r="A9509" s="240"/>
    </row>
    <row r="9510" spans="1:1" hidden="1">
      <c r="A9510" s="240"/>
    </row>
    <row r="9511" spans="1:1" hidden="1">
      <c r="A9511" s="240"/>
    </row>
    <row r="9512" spans="1:1" hidden="1">
      <c r="A9512" s="240"/>
    </row>
    <row r="9513" spans="1:1" hidden="1">
      <c r="A9513" s="240"/>
    </row>
    <row r="9514" spans="1:1" hidden="1">
      <c r="A9514" s="240"/>
    </row>
    <row r="9515" spans="1:1" hidden="1">
      <c r="A9515" s="240"/>
    </row>
    <row r="9516" spans="1:1" hidden="1">
      <c r="A9516" s="64"/>
    </row>
    <row r="9517" spans="1:1" hidden="1">
      <c r="A9517" s="64"/>
    </row>
    <row r="9518" spans="1:1" hidden="1">
      <c r="A9518" s="64"/>
    </row>
    <row r="9519" spans="1:1" hidden="1">
      <c r="A9519" s="241"/>
    </row>
    <row r="9520" spans="1:1" hidden="1">
      <c r="A9520" s="241"/>
    </row>
    <row r="9521" spans="1:1" hidden="1">
      <c r="A9521" s="241"/>
    </row>
    <row r="9522" spans="1:1" hidden="1">
      <c r="A9522" s="240"/>
    </row>
    <row r="9523" spans="1:1" hidden="1">
      <c r="A9523" s="240"/>
    </row>
    <row r="9524" spans="1:1" hidden="1">
      <c r="A9524" s="240"/>
    </row>
    <row r="9525" spans="1:1" hidden="1">
      <c r="A9525" s="240"/>
    </row>
    <row r="9526" spans="1:1" hidden="1">
      <c r="A9526" s="240"/>
    </row>
    <row r="9527" spans="1:1" hidden="1">
      <c r="A9527" s="240"/>
    </row>
    <row r="9528" spans="1:1" hidden="1">
      <c r="A9528" s="240"/>
    </row>
    <row r="9529" spans="1:1" hidden="1">
      <c r="A9529" s="240"/>
    </row>
    <row r="9530" spans="1:1" hidden="1">
      <c r="A9530" s="240"/>
    </row>
    <row r="9531" spans="1:1" hidden="1">
      <c r="A9531" s="240"/>
    </row>
    <row r="9532" spans="1:1" hidden="1">
      <c r="A9532" s="240"/>
    </row>
    <row r="9533" spans="1:1" hidden="1">
      <c r="A9533" s="240"/>
    </row>
    <row r="9534" spans="1:1" hidden="1">
      <c r="A9534" s="241"/>
    </row>
    <row r="9535" spans="1:1" hidden="1">
      <c r="A9535" s="241"/>
    </row>
    <row r="9536" spans="1:1" hidden="1">
      <c r="A9536" s="240"/>
    </row>
    <row r="9537" spans="1:1" hidden="1">
      <c r="A9537" s="240"/>
    </row>
    <row r="9538" spans="1:1" hidden="1">
      <c r="A9538" s="240"/>
    </row>
    <row r="9539" spans="1:1" ht="15.75" hidden="1">
      <c r="A9539" s="194"/>
    </row>
    <row r="9540" spans="1:1" hidden="1">
      <c r="A9540" s="240"/>
    </row>
    <row r="9541" spans="1:1" hidden="1">
      <c r="A9541" s="240"/>
    </row>
    <row r="9542" spans="1:1" hidden="1">
      <c r="A9542" s="240"/>
    </row>
    <row r="9543" spans="1:1" hidden="1">
      <c r="A9543" s="240"/>
    </row>
    <row r="9544" spans="1:1" hidden="1">
      <c r="A9544" s="240"/>
    </row>
    <row r="9545" spans="1:1" hidden="1">
      <c r="A9545" s="240"/>
    </row>
    <row r="9546" spans="1:1" hidden="1">
      <c r="A9546" s="240"/>
    </row>
    <row r="9547" spans="1:1" hidden="1">
      <c r="A9547" s="240"/>
    </row>
    <row r="9548" spans="1:1" hidden="1">
      <c r="A9548" s="240"/>
    </row>
    <row r="9549" spans="1:1" hidden="1">
      <c r="A9549" s="240"/>
    </row>
    <row r="9550" spans="1:1" hidden="1">
      <c r="A9550" s="240"/>
    </row>
    <row r="9551" spans="1:1" hidden="1">
      <c r="A9551" s="240"/>
    </row>
    <row r="9552" spans="1:1" hidden="1">
      <c r="A9552" s="240"/>
    </row>
    <row r="9553" spans="1:1" hidden="1">
      <c r="A9553" s="240"/>
    </row>
    <row r="9554" spans="1:1" hidden="1">
      <c r="A9554" s="64"/>
    </row>
    <row r="9555" spans="1:1" hidden="1">
      <c r="A9555" s="64"/>
    </row>
    <row r="9556" spans="1:1" hidden="1">
      <c r="A9556" s="240"/>
    </row>
    <row r="9557" spans="1:1" hidden="1">
      <c r="A9557" s="64"/>
    </row>
    <row r="9558" spans="1:1" hidden="1">
      <c r="A9558" s="64"/>
    </row>
    <row r="9559" spans="1:1" hidden="1">
      <c r="A9559" s="240"/>
    </row>
    <row r="9560" spans="1:1" hidden="1">
      <c r="A9560" s="240"/>
    </row>
    <row r="9561" spans="1:1" ht="13.5" hidden="1" thickBot="1">
      <c r="A9561" s="611"/>
    </row>
    <row r="9562" spans="1:1" hidden="1">
      <c r="A9562" s="64"/>
    </row>
    <row r="9563" spans="1:1" hidden="1">
      <c r="A9563" s="64"/>
    </row>
    <row r="9564" spans="1:1" hidden="1">
      <c r="A9564" s="619"/>
    </row>
    <row r="9565" spans="1:1" hidden="1">
      <c r="A9565" s="212"/>
    </row>
    <row r="9566" spans="1:1" hidden="1">
      <c r="A9566" s="212"/>
    </row>
    <row r="9567" spans="1:1" hidden="1">
      <c r="A9567" s="212"/>
    </row>
    <row r="9568" spans="1:1" ht="15.75" hidden="1">
      <c r="A9568" s="384"/>
    </row>
    <row r="9569" spans="1:1" ht="15.75" hidden="1">
      <c r="A9569" s="384"/>
    </row>
    <row r="9570" spans="1:1" ht="15.75" hidden="1">
      <c r="A9570" s="384"/>
    </row>
    <row r="9571" spans="1:1" ht="15.75" hidden="1">
      <c r="A9571" s="384"/>
    </row>
    <row r="9572" spans="1:1" ht="15.75" hidden="1">
      <c r="A9572" s="384"/>
    </row>
    <row r="9573" spans="1:1" ht="15.75" hidden="1">
      <c r="A9573" s="384"/>
    </row>
    <row r="9574" spans="1:1" ht="15.75" hidden="1">
      <c r="A9574" s="384"/>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618"/>
    </row>
    <row r="9598" spans="1:1" hidden="1">
      <c r="A9598" s="262"/>
    </row>
    <row r="9599" spans="1:1" hidden="1">
      <c r="A9599" s="240"/>
    </row>
    <row r="9600" spans="1:1" hidden="1">
      <c r="A9600" s="240"/>
    </row>
    <row r="9601" spans="1:1" hidden="1">
      <c r="A9601" s="240"/>
    </row>
    <row r="9602" spans="1:1" hidden="1">
      <c r="A9602" s="240"/>
    </row>
    <row r="9603" spans="1:1" hidden="1">
      <c r="A9603" s="240"/>
    </row>
    <row r="9604" spans="1:1" hidden="1">
      <c r="A9604" s="240"/>
    </row>
    <row r="9605" spans="1:1" hidden="1">
      <c r="A9605" s="240"/>
    </row>
    <row r="9606" spans="1:1" hidden="1">
      <c r="A9606" s="240"/>
    </row>
    <row r="9607" spans="1:1" hidden="1">
      <c r="A9607" s="240"/>
    </row>
    <row r="9608" spans="1:1" hidden="1">
      <c r="A9608" s="240"/>
    </row>
    <row r="9609" spans="1:1" hidden="1">
      <c r="A9609" s="240"/>
    </row>
    <row r="9610" spans="1:1" hidden="1">
      <c r="A9610" s="240"/>
    </row>
    <row r="9611" spans="1:1" hidden="1">
      <c r="A9611" s="240"/>
    </row>
    <row r="9612" spans="1:1" hidden="1">
      <c r="A9612" s="240"/>
    </row>
    <row r="9613" spans="1:1" hidden="1">
      <c r="A9613" s="240"/>
    </row>
    <row r="9614" spans="1:1" hidden="1">
      <c r="A9614" s="240"/>
    </row>
    <row r="9615" spans="1:1" hidden="1">
      <c r="A9615" s="240"/>
    </row>
    <row r="9616" spans="1:1" hidden="1">
      <c r="A9616" s="240"/>
    </row>
    <row r="9617" spans="1:1" hidden="1">
      <c r="A9617" s="64"/>
    </row>
    <row r="9618" spans="1:1" hidden="1">
      <c r="A9618" s="64"/>
    </row>
    <row r="9619" spans="1:1" hidden="1">
      <c r="A9619" s="64"/>
    </row>
    <row r="9620" spans="1:1" hidden="1">
      <c r="A9620" s="241"/>
    </row>
    <row r="9621" spans="1:1" hidden="1">
      <c r="A9621" s="241"/>
    </row>
    <row r="9622" spans="1:1" hidden="1">
      <c r="A9622" s="241"/>
    </row>
    <row r="9623" spans="1:1" hidden="1">
      <c r="A9623" s="240"/>
    </row>
    <row r="9624" spans="1:1" hidden="1">
      <c r="A9624" s="240"/>
    </row>
    <row r="9625" spans="1:1" hidden="1">
      <c r="A9625" s="240"/>
    </row>
    <row r="9626" spans="1:1" hidden="1">
      <c r="A9626" s="240"/>
    </row>
    <row r="9627" spans="1:1" hidden="1">
      <c r="A9627" s="240"/>
    </row>
    <row r="9628" spans="1:1" hidden="1">
      <c r="A9628" s="240"/>
    </row>
    <row r="9629" spans="1:1" hidden="1">
      <c r="A9629" s="240"/>
    </row>
    <row r="9630" spans="1:1" hidden="1">
      <c r="A9630" s="240"/>
    </row>
    <row r="9631" spans="1:1" hidden="1">
      <c r="A9631" s="240"/>
    </row>
    <row r="9632" spans="1:1" hidden="1">
      <c r="A9632" s="240"/>
    </row>
    <row r="9633" spans="1:1" hidden="1">
      <c r="A9633" s="240"/>
    </row>
    <row r="9634" spans="1:1" hidden="1">
      <c r="A9634" s="240"/>
    </row>
    <row r="9635" spans="1:1" hidden="1">
      <c r="A9635" s="241"/>
    </row>
    <row r="9636" spans="1:1" hidden="1">
      <c r="A9636" s="241"/>
    </row>
    <row r="9637" spans="1:1" hidden="1">
      <c r="A9637" s="240"/>
    </row>
    <row r="9638" spans="1:1" hidden="1">
      <c r="A9638" s="240"/>
    </row>
    <row r="9639" spans="1:1" hidden="1">
      <c r="A9639" s="240"/>
    </row>
    <row r="9640" spans="1:1" ht="15.75" hidden="1">
      <c r="A9640" s="194"/>
    </row>
    <row r="9641" spans="1:1" hidden="1">
      <c r="A9641" s="240"/>
    </row>
    <row r="9642" spans="1:1" hidden="1">
      <c r="A9642" s="240"/>
    </row>
    <row r="9643" spans="1:1" hidden="1">
      <c r="A9643" s="240"/>
    </row>
    <row r="9644" spans="1:1" hidden="1">
      <c r="A9644" s="240"/>
    </row>
    <row r="9645" spans="1:1" hidden="1">
      <c r="A9645" s="240"/>
    </row>
    <row r="9646" spans="1:1" hidden="1">
      <c r="A9646" s="240"/>
    </row>
    <row r="9647" spans="1:1" hidden="1">
      <c r="A9647" s="240"/>
    </row>
    <row r="9648" spans="1:1" hidden="1">
      <c r="A9648" s="240"/>
    </row>
    <row r="9649" spans="1:1" hidden="1">
      <c r="A9649" s="240"/>
    </row>
    <row r="9650" spans="1:1" hidden="1">
      <c r="A9650" s="240"/>
    </row>
    <row r="9651" spans="1:1" hidden="1">
      <c r="A9651" s="240"/>
    </row>
    <row r="9652" spans="1:1" hidden="1">
      <c r="A9652" s="240"/>
    </row>
    <row r="9653" spans="1:1" hidden="1">
      <c r="A9653" s="240"/>
    </row>
    <row r="9654" spans="1:1" hidden="1">
      <c r="A9654" s="240"/>
    </row>
    <row r="9655" spans="1:1" hidden="1">
      <c r="A9655" s="64"/>
    </row>
    <row r="9656" spans="1:1" hidden="1">
      <c r="A9656" s="64"/>
    </row>
    <row r="9657" spans="1:1" hidden="1">
      <c r="A9657" s="240"/>
    </row>
    <row r="9658" spans="1:1" hidden="1">
      <c r="A9658" s="64"/>
    </row>
    <row r="9659" spans="1:1" hidden="1">
      <c r="A9659" s="64"/>
    </row>
    <row r="9660" spans="1:1" hidden="1">
      <c r="A9660" s="240"/>
    </row>
    <row r="9661" spans="1:1" hidden="1">
      <c r="A9661" s="240"/>
    </row>
    <row r="9662" spans="1:1" ht="13.5" hidden="1" thickBot="1">
      <c r="A9662" s="611"/>
    </row>
    <row r="9663" spans="1:1" hidden="1">
      <c r="A9663" s="64"/>
    </row>
    <row r="9664" spans="1:1" hidden="1">
      <c r="A9664" s="64"/>
    </row>
    <row r="9665" spans="1:1" hidden="1">
      <c r="A9665" s="619"/>
    </row>
    <row r="9666" spans="1:1" hidden="1">
      <c r="A9666" s="212"/>
    </row>
    <row r="9667" spans="1:1" hidden="1">
      <c r="A9667" s="212"/>
    </row>
    <row r="9668" spans="1:1" hidden="1">
      <c r="A9668" s="212"/>
    </row>
    <row r="9669" spans="1:1" ht="15.75" hidden="1">
      <c r="A9669" s="384"/>
    </row>
    <row r="9670" spans="1:1" ht="15.75" hidden="1">
      <c r="A9670" s="384"/>
    </row>
    <row r="9671" spans="1:1" ht="15.75" hidden="1">
      <c r="A9671" s="384"/>
    </row>
    <row r="9672" spans="1:1" ht="15.75" hidden="1">
      <c r="A9672" s="384"/>
    </row>
    <row r="9673" spans="1:1" ht="15.75" hidden="1">
      <c r="A9673" s="384"/>
    </row>
    <row r="9674" spans="1:1" ht="15.75" hidden="1">
      <c r="A9674" s="384"/>
    </row>
    <row r="9675" spans="1:1" ht="15.75" hidden="1">
      <c r="A9675" s="384"/>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618"/>
    </row>
    <row r="9699" spans="1:1" hidden="1">
      <c r="A9699" s="262"/>
    </row>
    <row r="9700" spans="1:1" hidden="1">
      <c r="A9700" s="240"/>
    </row>
    <row r="9701" spans="1:1" hidden="1">
      <c r="A9701" s="240"/>
    </row>
    <row r="9702" spans="1:1" hidden="1">
      <c r="A9702" s="240"/>
    </row>
    <row r="9703" spans="1:1" hidden="1">
      <c r="A9703" s="240"/>
    </row>
    <row r="9704" spans="1:1" hidden="1">
      <c r="A9704" s="240"/>
    </row>
    <row r="9705" spans="1:1" hidden="1">
      <c r="A9705" s="240"/>
    </row>
    <row r="9706" spans="1:1" hidden="1">
      <c r="A9706" s="240"/>
    </row>
    <row r="9707" spans="1:1" hidden="1">
      <c r="A9707" s="240"/>
    </row>
    <row r="9708" spans="1:1" hidden="1">
      <c r="A9708" s="240"/>
    </row>
    <row r="9709" spans="1:1" hidden="1">
      <c r="A9709" s="240"/>
    </row>
    <row r="9710" spans="1:1" hidden="1">
      <c r="A9710" s="240"/>
    </row>
    <row r="9711" spans="1:1" hidden="1">
      <c r="A9711" s="240"/>
    </row>
    <row r="9712" spans="1:1" hidden="1">
      <c r="A9712" s="240"/>
    </row>
    <row r="9713" spans="1:1" hidden="1">
      <c r="A9713" s="240"/>
    </row>
    <row r="9714" spans="1:1" hidden="1">
      <c r="A9714" s="240"/>
    </row>
    <row r="9715" spans="1:1" hidden="1">
      <c r="A9715" s="240"/>
    </row>
    <row r="9716" spans="1:1" hidden="1">
      <c r="A9716" s="240"/>
    </row>
    <row r="9717" spans="1:1" hidden="1">
      <c r="A9717" s="240"/>
    </row>
    <row r="9718" spans="1:1" hidden="1">
      <c r="A9718" s="64"/>
    </row>
    <row r="9719" spans="1:1" hidden="1">
      <c r="A9719" s="64"/>
    </row>
    <row r="9720" spans="1:1" hidden="1">
      <c r="A9720" s="64"/>
    </row>
    <row r="9721" spans="1:1" hidden="1">
      <c r="A9721" s="241"/>
    </row>
    <row r="9722" spans="1:1" hidden="1">
      <c r="A9722" s="241"/>
    </row>
    <row r="9723" spans="1:1" hidden="1">
      <c r="A9723" s="241"/>
    </row>
    <row r="9724" spans="1:1" hidden="1">
      <c r="A9724" s="240"/>
    </row>
    <row r="9725" spans="1:1" hidden="1">
      <c r="A9725" s="240"/>
    </row>
    <row r="9726" spans="1:1" hidden="1">
      <c r="A9726" s="240"/>
    </row>
    <row r="9727" spans="1:1" hidden="1">
      <c r="A9727" s="240"/>
    </row>
    <row r="9728" spans="1:1" hidden="1">
      <c r="A9728" s="240"/>
    </row>
    <row r="9729" spans="1:1" hidden="1">
      <c r="A9729" s="240"/>
    </row>
    <row r="9730" spans="1:1" hidden="1">
      <c r="A9730" s="240"/>
    </row>
    <row r="9731" spans="1:1" hidden="1">
      <c r="A9731" s="240"/>
    </row>
    <row r="9732" spans="1:1" hidden="1">
      <c r="A9732" s="240"/>
    </row>
    <row r="9733" spans="1:1" hidden="1">
      <c r="A9733" s="240"/>
    </row>
    <row r="9734" spans="1:1" hidden="1">
      <c r="A9734" s="240"/>
    </row>
    <row r="9735" spans="1:1" hidden="1">
      <c r="A9735" s="240"/>
    </row>
    <row r="9736" spans="1:1" hidden="1">
      <c r="A9736" s="241"/>
    </row>
    <row r="9737" spans="1:1" hidden="1">
      <c r="A9737" s="241"/>
    </row>
    <row r="9738" spans="1:1" hidden="1">
      <c r="A9738" s="240"/>
    </row>
    <row r="9739" spans="1:1" hidden="1">
      <c r="A9739" s="240"/>
    </row>
    <row r="9740" spans="1:1" hidden="1">
      <c r="A9740" s="240"/>
    </row>
    <row r="9741" spans="1:1" ht="15.75" hidden="1">
      <c r="A9741" s="194"/>
    </row>
    <row r="9742" spans="1:1" hidden="1">
      <c r="A9742" s="240"/>
    </row>
    <row r="9743" spans="1:1" hidden="1">
      <c r="A9743" s="240"/>
    </row>
    <row r="9744" spans="1:1" hidden="1">
      <c r="A9744" s="240"/>
    </row>
    <row r="9745" spans="1:1" hidden="1">
      <c r="A9745" s="240"/>
    </row>
    <row r="9746" spans="1:1" hidden="1">
      <c r="A9746" s="240"/>
    </row>
    <row r="9747" spans="1:1" hidden="1">
      <c r="A9747" s="240"/>
    </row>
    <row r="9748" spans="1:1" hidden="1">
      <c r="A9748" s="240"/>
    </row>
    <row r="9749" spans="1:1" hidden="1">
      <c r="A9749" s="240"/>
    </row>
    <row r="9750" spans="1:1" hidden="1">
      <c r="A9750" s="240"/>
    </row>
    <row r="9751" spans="1:1" hidden="1">
      <c r="A9751" s="240"/>
    </row>
    <row r="9752" spans="1:1" hidden="1">
      <c r="A9752" s="240"/>
    </row>
    <row r="9753" spans="1:1" hidden="1">
      <c r="A9753" s="240"/>
    </row>
    <row r="9754" spans="1:1" hidden="1">
      <c r="A9754" s="240"/>
    </row>
    <row r="9755" spans="1:1" hidden="1">
      <c r="A9755" s="240"/>
    </row>
    <row r="9756" spans="1:1" hidden="1">
      <c r="A9756" s="64"/>
    </row>
    <row r="9757" spans="1:1" hidden="1">
      <c r="A9757" s="64"/>
    </row>
    <row r="9758" spans="1:1" hidden="1">
      <c r="A9758" s="240"/>
    </row>
    <row r="9759" spans="1:1" hidden="1">
      <c r="A9759" s="64"/>
    </row>
    <row r="9760" spans="1:1" hidden="1">
      <c r="A9760" s="64"/>
    </row>
    <row r="9761" spans="1:1" hidden="1">
      <c r="A9761" s="240"/>
    </row>
    <row r="9762" spans="1:1" hidden="1">
      <c r="A9762" s="240"/>
    </row>
    <row r="9763" spans="1:1" ht="13.5" hidden="1" thickBot="1">
      <c r="A9763" s="611"/>
    </row>
    <row r="9764" spans="1:1" hidden="1">
      <c r="A9764" s="64"/>
    </row>
    <row r="9765" spans="1:1" hidden="1">
      <c r="A9765" s="64"/>
    </row>
    <row r="9766" spans="1:1" hidden="1">
      <c r="A9766" s="619"/>
    </row>
    <row r="9767" spans="1:1" hidden="1">
      <c r="A9767" s="212"/>
    </row>
    <row r="9768" spans="1:1" hidden="1">
      <c r="A9768" s="212"/>
    </row>
    <row r="9769" spans="1:1" hidden="1">
      <c r="A9769" s="212"/>
    </row>
    <row r="9770" spans="1:1" ht="15.75" hidden="1">
      <c r="A9770" s="384"/>
    </row>
    <row r="9771" spans="1:1" ht="15.75" hidden="1">
      <c r="A9771" s="384"/>
    </row>
    <row r="9772" spans="1:1" ht="15.75" hidden="1">
      <c r="A9772" s="384"/>
    </row>
    <row r="9773" spans="1:1" ht="15.75" hidden="1">
      <c r="A9773" s="384"/>
    </row>
    <row r="9774" spans="1:1" ht="15.75" hidden="1">
      <c r="A9774" s="384"/>
    </row>
    <row r="9775" spans="1:1" ht="15.75" hidden="1">
      <c r="A9775" s="384"/>
    </row>
    <row r="9776" spans="1:1" ht="15.75" hidden="1">
      <c r="A9776" s="384"/>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618"/>
    </row>
    <row r="9800" spans="1:1" hidden="1">
      <c r="A9800" s="262"/>
    </row>
    <row r="9801" spans="1:1" hidden="1">
      <c r="A9801" s="240"/>
    </row>
    <row r="9802" spans="1:1" hidden="1">
      <c r="A9802" s="240"/>
    </row>
    <row r="9803" spans="1:1" hidden="1">
      <c r="A9803" s="240"/>
    </row>
    <row r="9804" spans="1:1" hidden="1">
      <c r="A9804" s="240"/>
    </row>
    <row r="9805" spans="1:1" hidden="1">
      <c r="A9805" s="240"/>
    </row>
    <row r="9806" spans="1:1" hidden="1">
      <c r="A9806" s="240"/>
    </row>
    <row r="9807" spans="1:1" hidden="1">
      <c r="A9807" s="240"/>
    </row>
    <row r="9808" spans="1:1" hidden="1">
      <c r="A9808" s="240"/>
    </row>
    <row r="9809" spans="1:1" hidden="1">
      <c r="A9809" s="240"/>
    </row>
    <row r="9810" spans="1:1" hidden="1">
      <c r="A9810" s="240"/>
    </row>
    <row r="9811" spans="1:1" hidden="1">
      <c r="A9811" s="240"/>
    </row>
    <row r="9812" spans="1:1" hidden="1">
      <c r="A9812" s="240"/>
    </row>
    <row r="9813" spans="1:1" hidden="1">
      <c r="A9813" s="240"/>
    </row>
    <row r="9814" spans="1:1" hidden="1">
      <c r="A9814" s="240"/>
    </row>
    <row r="9815" spans="1:1" hidden="1">
      <c r="A9815" s="240"/>
    </row>
    <row r="9816" spans="1:1" hidden="1">
      <c r="A9816" s="240"/>
    </row>
    <row r="9817" spans="1:1" hidden="1">
      <c r="A9817" s="240"/>
    </row>
    <row r="9818" spans="1:1" hidden="1">
      <c r="A9818" s="240"/>
    </row>
    <row r="9819" spans="1:1" hidden="1">
      <c r="A9819" s="64"/>
    </row>
    <row r="9820" spans="1:1" hidden="1">
      <c r="A9820" s="64"/>
    </row>
    <row r="9821" spans="1:1" hidden="1">
      <c r="A9821" s="64"/>
    </row>
    <row r="9822" spans="1:1" hidden="1">
      <c r="A9822" s="241"/>
    </row>
    <row r="9823" spans="1:1" hidden="1">
      <c r="A9823" s="241"/>
    </row>
    <row r="9824" spans="1:1" hidden="1">
      <c r="A9824" s="241"/>
    </row>
    <row r="9825" spans="1:1" hidden="1">
      <c r="A9825" s="240"/>
    </row>
    <row r="9826" spans="1:1" hidden="1">
      <c r="A9826" s="240"/>
    </row>
    <row r="9827" spans="1:1" hidden="1">
      <c r="A9827" s="240"/>
    </row>
    <row r="9828" spans="1:1" hidden="1">
      <c r="A9828" s="240"/>
    </row>
    <row r="9829" spans="1:1" hidden="1">
      <c r="A9829" s="240"/>
    </row>
    <row r="9830" spans="1:1" hidden="1">
      <c r="A9830" s="240"/>
    </row>
    <row r="9831" spans="1:1" hidden="1">
      <c r="A9831" s="240"/>
    </row>
    <row r="9832" spans="1:1" hidden="1">
      <c r="A9832" s="240"/>
    </row>
    <row r="9833" spans="1:1" hidden="1">
      <c r="A9833" s="240"/>
    </row>
    <row r="9834" spans="1:1" hidden="1">
      <c r="A9834" s="240"/>
    </row>
    <row r="9835" spans="1:1" hidden="1">
      <c r="A9835" s="240"/>
    </row>
    <row r="9836" spans="1:1" hidden="1">
      <c r="A9836" s="240"/>
    </row>
    <row r="9837" spans="1:1" hidden="1">
      <c r="A9837" s="241"/>
    </row>
    <row r="9838" spans="1:1" hidden="1">
      <c r="A9838" s="241"/>
    </row>
    <row r="9839" spans="1:1" hidden="1">
      <c r="A9839" s="240"/>
    </row>
    <row r="9840" spans="1:1" hidden="1">
      <c r="A9840" s="240"/>
    </row>
    <row r="9841" spans="1:1" hidden="1">
      <c r="A9841" s="240"/>
    </row>
    <row r="9842" spans="1:1" ht="15.75" hidden="1">
      <c r="A9842" s="194"/>
    </row>
    <row r="9843" spans="1:1" hidden="1">
      <c r="A9843" s="240"/>
    </row>
    <row r="9844" spans="1:1" hidden="1">
      <c r="A9844" s="240"/>
    </row>
    <row r="9845" spans="1:1" hidden="1">
      <c r="A9845" s="240"/>
    </row>
    <row r="9846" spans="1:1" hidden="1">
      <c r="A9846" s="240"/>
    </row>
    <row r="9847" spans="1:1" hidden="1">
      <c r="A9847" s="240"/>
    </row>
    <row r="9848" spans="1:1" hidden="1">
      <c r="A9848" s="240"/>
    </row>
    <row r="9849" spans="1:1" hidden="1">
      <c r="A9849" s="240"/>
    </row>
    <row r="9850" spans="1:1" hidden="1">
      <c r="A9850" s="240"/>
    </row>
    <row r="9851" spans="1:1" hidden="1">
      <c r="A9851" s="240"/>
    </row>
    <row r="9852" spans="1:1" hidden="1">
      <c r="A9852" s="240"/>
    </row>
    <row r="9853" spans="1:1" hidden="1">
      <c r="A9853" s="240"/>
    </row>
    <row r="9854" spans="1:1" hidden="1">
      <c r="A9854" s="240"/>
    </row>
    <row r="9855" spans="1:1" hidden="1">
      <c r="A9855" s="240"/>
    </row>
    <row r="9856" spans="1:1" hidden="1">
      <c r="A9856" s="240"/>
    </row>
    <row r="9857" spans="1:1" hidden="1">
      <c r="A9857" s="64"/>
    </row>
    <row r="9858" spans="1:1" hidden="1">
      <c r="A9858" s="64"/>
    </row>
    <row r="9859" spans="1:1" hidden="1">
      <c r="A9859" s="240"/>
    </row>
    <row r="9860" spans="1:1" hidden="1">
      <c r="A9860" s="64"/>
    </row>
    <row r="9861" spans="1:1" hidden="1">
      <c r="A9861" s="64"/>
    </row>
    <row r="9862" spans="1:1" hidden="1">
      <c r="A9862" s="240"/>
    </row>
    <row r="9863" spans="1:1" hidden="1">
      <c r="A9863" s="240"/>
    </row>
    <row r="9864" spans="1:1" ht="13.5" hidden="1" thickBot="1">
      <c r="A9864" s="611"/>
    </row>
    <row r="9865" spans="1:1" hidden="1">
      <c r="A9865" s="64"/>
    </row>
    <row r="9866" spans="1:1" hidden="1">
      <c r="A9866" s="64"/>
    </row>
    <row r="9867" spans="1:1" hidden="1">
      <c r="A9867" s="619"/>
    </row>
    <row r="9868" spans="1:1" hidden="1">
      <c r="A9868" s="212"/>
    </row>
    <row r="9869" spans="1:1" hidden="1">
      <c r="A9869" s="212"/>
    </row>
    <row r="9870" spans="1:1" hidden="1">
      <c r="A9870" s="212"/>
    </row>
    <row r="9871" spans="1:1" ht="15.75" hidden="1">
      <c r="A9871" s="384"/>
    </row>
    <row r="9872" spans="1:1" ht="15.75" hidden="1">
      <c r="A9872" s="384"/>
    </row>
    <row r="9873" spans="1:1" ht="15.75" hidden="1">
      <c r="A9873" s="384"/>
    </row>
    <row r="9874" spans="1:1" ht="15.75" hidden="1">
      <c r="A9874" s="384"/>
    </row>
    <row r="9875" spans="1:1" ht="15.75" hidden="1">
      <c r="A9875" s="384"/>
    </row>
    <row r="9876" spans="1:1" ht="15.75" hidden="1">
      <c r="A9876" s="384"/>
    </row>
    <row r="9877" spans="1:1" ht="15.75" hidden="1">
      <c r="A9877" s="384"/>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618"/>
    </row>
    <row r="9901" spans="1:1" hidden="1">
      <c r="A9901" s="262"/>
    </row>
    <row r="9902" spans="1:1" hidden="1">
      <c r="A9902" s="240"/>
    </row>
    <row r="9903" spans="1:1" hidden="1">
      <c r="A9903" s="240"/>
    </row>
    <row r="9904" spans="1:1" hidden="1">
      <c r="A9904" s="240"/>
    </row>
    <row r="9905" spans="1:1" hidden="1">
      <c r="A9905" s="240"/>
    </row>
    <row r="9906" spans="1:1" hidden="1">
      <c r="A9906" s="240"/>
    </row>
    <row r="9907" spans="1:1" hidden="1">
      <c r="A9907" s="240"/>
    </row>
    <row r="9908" spans="1:1" hidden="1">
      <c r="A9908" s="240"/>
    </row>
    <row r="9909" spans="1:1" hidden="1">
      <c r="A9909" s="240"/>
    </row>
    <row r="9910" spans="1:1" hidden="1">
      <c r="A9910" s="240"/>
    </row>
    <row r="9911" spans="1:1" hidden="1">
      <c r="A9911" s="240"/>
    </row>
    <row r="9912" spans="1:1" hidden="1">
      <c r="A9912" s="240"/>
    </row>
    <row r="9913" spans="1:1" hidden="1">
      <c r="A9913" s="240"/>
    </row>
    <row r="9914" spans="1:1" hidden="1">
      <c r="A9914" s="240"/>
    </row>
    <row r="9915" spans="1:1" hidden="1">
      <c r="A9915" s="240"/>
    </row>
    <row r="9916" spans="1:1" hidden="1">
      <c r="A9916" s="240"/>
    </row>
    <row r="9917" spans="1:1" hidden="1">
      <c r="A9917" s="240"/>
    </row>
    <row r="9918" spans="1:1" hidden="1">
      <c r="A9918" s="240"/>
    </row>
    <row r="9919" spans="1:1" hidden="1">
      <c r="A9919" s="240"/>
    </row>
    <row r="9920" spans="1:1" hidden="1">
      <c r="A9920" s="64"/>
    </row>
    <row r="9921" spans="1:1" hidden="1">
      <c r="A9921" s="64"/>
    </row>
    <row r="9922" spans="1:1" hidden="1">
      <c r="A9922" s="64"/>
    </row>
    <row r="9923" spans="1:1" hidden="1">
      <c r="A9923" s="241"/>
    </row>
    <row r="9924" spans="1:1" hidden="1">
      <c r="A9924" s="241"/>
    </row>
    <row r="9925" spans="1:1" hidden="1">
      <c r="A9925" s="241"/>
    </row>
    <row r="9926" spans="1:1" hidden="1">
      <c r="A9926" s="240"/>
    </row>
    <row r="9927" spans="1:1" hidden="1">
      <c r="A9927" s="240"/>
    </row>
    <row r="9928" spans="1:1" hidden="1">
      <c r="A9928" s="240"/>
    </row>
    <row r="9929" spans="1:1" hidden="1">
      <c r="A9929" s="240"/>
    </row>
    <row r="9930" spans="1:1" hidden="1">
      <c r="A9930" s="240"/>
    </row>
    <row r="9931" spans="1:1" hidden="1">
      <c r="A9931" s="240"/>
    </row>
    <row r="9932" spans="1:1" hidden="1">
      <c r="A9932" s="240"/>
    </row>
    <row r="9933" spans="1:1" hidden="1">
      <c r="A9933" s="240"/>
    </row>
    <row r="9934" spans="1:1" hidden="1">
      <c r="A9934" s="240"/>
    </row>
    <row r="9935" spans="1:1" hidden="1">
      <c r="A9935" s="240"/>
    </row>
    <row r="9936" spans="1:1" hidden="1">
      <c r="A9936" s="240"/>
    </row>
    <row r="9937" spans="1:1" hidden="1">
      <c r="A9937" s="240"/>
    </row>
    <row r="9938" spans="1:1" hidden="1">
      <c r="A9938" s="241"/>
    </row>
    <row r="9939" spans="1:1" hidden="1">
      <c r="A9939" s="241"/>
    </row>
    <row r="9940" spans="1:1" hidden="1">
      <c r="A9940" s="240"/>
    </row>
    <row r="9941" spans="1:1" hidden="1">
      <c r="A9941" s="240"/>
    </row>
    <row r="9942" spans="1:1" hidden="1">
      <c r="A9942" s="240"/>
    </row>
    <row r="9943" spans="1:1" ht="15.75" hidden="1">
      <c r="A9943" s="194"/>
    </row>
    <row r="9944" spans="1:1" hidden="1">
      <c r="A9944" s="240"/>
    </row>
    <row r="9945" spans="1:1" hidden="1">
      <c r="A9945" s="240"/>
    </row>
    <row r="9946" spans="1:1" hidden="1">
      <c r="A9946" s="240"/>
    </row>
    <row r="9947" spans="1:1" hidden="1">
      <c r="A9947" s="240"/>
    </row>
    <row r="9948" spans="1:1" hidden="1">
      <c r="A9948" s="240"/>
    </row>
    <row r="9949" spans="1:1" hidden="1">
      <c r="A9949" s="240"/>
    </row>
    <row r="9950" spans="1:1" hidden="1">
      <c r="A9950" s="240"/>
    </row>
    <row r="9951" spans="1:1" hidden="1">
      <c r="A9951" s="240"/>
    </row>
    <row r="9952" spans="1:1" hidden="1">
      <c r="A9952" s="240"/>
    </row>
    <row r="9953" spans="1:1" hidden="1">
      <c r="A9953" s="240"/>
    </row>
    <row r="9954" spans="1:1" hidden="1">
      <c r="A9954" s="240"/>
    </row>
    <row r="9955" spans="1:1" hidden="1">
      <c r="A9955" s="240"/>
    </row>
    <row r="9956" spans="1:1" hidden="1">
      <c r="A9956" s="240"/>
    </row>
    <row r="9957" spans="1:1" hidden="1">
      <c r="A9957" s="240"/>
    </row>
    <row r="9958" spans="1:1" hidden="1">
      <c r="A9958" s="64"/>
    </row>
    <row r="9959" spans="1:1" hidden="1">
      <c r="A9959" s="64"/>
    </row>
    <row r="9960" spans="1:1" hidden="1">
      <c r="A9960" s="240"/>
    </row>
    <row r="9961" spans="1:1" hidden="1">
      <c r="A9961" s="64"/>
    </row>
    <row r="9962" spans="1:1" hidden="1">
      <c r="A9962" s="64"/>
    </row>
    <row r="9963" spans="1:1" hidden="1">
      <c r="A9963" s="240"/>
    </row>
    <row r="9964" spans="1:1" hidden="1">
      <c r="A9964" s="240"/>
    </row>
    <row r="9965" spans="1:1" ht="13.5" hidden="1" thickBot="1">
      <c r="A9965" s="611"/>
    </row>
    <row r="9966" spans="1:1" hidden="1">
      <c r="A9966" s="64"/>
    </row>
    <row r="9967" spans="1:1" hidden="1">
      <c r="A9967" s="64"/>
    </row>
    <row r="9968" spans="1:1" hidden="1">
      <c r="A9968" s="619"/>
    </row>
    <row r="9969" spans="1:1" hidden="1">
      <c r="A9969" s="212"/>
    </row>
    <row r="9970" spans="1:1" hidden="1">
      <c r="A9970" s="212"/>
    </row>
    <row r="9971" spans="1:1" hidden="1">
      <c r="A9971" s="212"/>
    </row>
    <row r="9972" spans="1:1" ht="15.75" hidden="1">
      <c r="A9972" s="384"/>
    </row>
    <row r="9973" spans="1:1" ht="15.75" hidden="1">
      <c r="A9973" s="384"/>
    </row>
    <row r="9974" spans="1:1" ht="15.75" hidden="1">
      <c r="A9974" s="384"/>
    </row>
    <row r="9975" spans="1:1" ht="15.75" hidden="1">
      <c r="A9975" s="384"/>
    </row>
    <row r="9976" spans="1:1" ht="15.75" hidden="1">
      <c r="A9976" s="384"/>
    </row>
    <row r="9977" spans="1:1" ht="15.75" hidden="1">
      <c r="A9977" s="384"/>
    </row>
    <row r="9978" spans="1:1" ht="15.75" hidden="1">
      <c r="A9978" s="384"/>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618"/>
    </row>
    <row r="10002" spans="1:1" hidden="1">
      <c r="A10002" s="262"/>
    </row>
    <row r="10003" spans="1:1" hidden="1">
      <c r="A10003" s="240"/>
    </row>
    <row r="10004" spans="1:1" hidden="1">
      <c r="A10004" s="240"/>
    </row>
    <row r="10005" spans="1:1" hidden="1">
      <c r="A10005" s="240"/>
    </row>
    <row r="10006" spans="1:1" hidden="1">
      <c r="A10006" s="240"/>
    </row>
    <row r="10007" spans="1:1" hidden="1">
      <c r="A10007" s="240"/>
    </row>
    <row r="10008" spans="1:1" hidden="1">
      <c r="A10008" s="240"/>
    </row>
    <row r="10009" spans="1:1" hidden="1">
      <c r="A10009" s="240"/>
    </row>
    <row r="10010" spans="1:1" hidden="1">
      <c r="A10010" s="240"/>
    </row>
    <row r="10011" spans="1:1" hidden="1">
      <c r="A10011" s="240"/>
    </row>
    <row r="10012" spans="1:1" hidden="1">
      <c r="A10012" s="240"/>
    </row>
    <row r="10013" spans="1:1" hidden="1">
      <c r="A10013" s="240"/>
    </row>
    <row r="10014" spans="1:1" hidden="1">
      <c r="A10014" s="240"/>
    </row>
    <row r="10015" spans="1:1" hidden="1">
      <c r="A10015" s="240"/>
    </row>
    <row r="10016" spans="1:1" hidden="1">
      <c r="A10016" s="240"/>
    </row>
    <row r="10017" spans="1:1" hidden="1">
      <c r="A10017" s="240"/>
    </row>
    <row r="10018" spans="1:1" hidden="1">
      <c r="A10018" s="240"/>
    </row>
    <row r="10019" spans="1:1" hidden="1">
      <c r="A10019" s="240"/>
    </row>
    <row r="10020" spans="1:1" hidden="1">
      <c r="A10020" s="240"/>
    </row>
    <row r="10021" spans="1:1" hidden="1">
      <c r="A10021" s="64"/>
    </row>
    <row r="10022" spans="1:1" hidden="1">
      <c r="A10022" s="64"/>
    </row>
    <row r="10023" spans="1:1" hidden="1">
      <c r="A10023" s="64"/>
    </row>
    <row r="10024" spans="1:1" hidden="1">
      <c r="A10024" s="241"/>
    </row>
    <row r="10025" spans="1:1" hidden="1">
      <c r="A10025" s="241"/>
    </row>
    <row r="10026" spans="1:1" hidden="1">
      <c r="A10026" s="241"/>
    </row>
    <row r="10027" spans="1:1" hidden="1">
      <c r="A10027" s="240"/>
    </row>
    <row r="10028" spans="1:1" hidden="1">
      <c r="A10028" s="240"/>
    </row>
    <row r="10029" spans="1:1" hidden="1">
      <c r="A10029" s="240"/>
    </row>
    <row r="10030" spans="1:1" hidden="1">
      <c r="A10030" s="240"/>
    </row>
    <row r="10031" spans="1:1" hidden="1">
      <c r="A10031" s="240"/>
    </row>
    <row r="10032" spans="1:1" hidden="1">
      <c r="A10032" s="240"/>
    </row>
    <row r="10033" spans="1:1" hidden="1">
      <c r="A10033" s="240"/>
    </row>
    <row r="10034" spans="1:1" hidden="1">
      <c r="A10034" s="240"/>
    </row>
    <row r="10035" spans="1:1" hidden="1">
      <c r="A10035" s="240"/>
    </row>
    <row r="10036" spans="1:1" hidden="1">
      <c r="A10036" s="240"/>
    </row>
    <row r="10037" spans="1:1" hidden="1">
      <c r="A10037" s="240"/>
    </row>
    <row r="10038" spans="1:1" hidden="1">
      <c r="A10038" s="240"/>
    </row>
    <row r="10039" spans="1:1" hidden="1">
      <c r="A10039" s="241"/>
    </row>
    <row r="10040" spans="1:1" hidden="1">
      <c r="A10040" s="241"/>
    </row>
    <row r="10041" spans="1:1" hidden="1">
      <c r="A10041" s="240"/>
    </row>
    <row r="10042" spans="1:1" hidden="1">
      <c r="A10042" s="240"/>
    </row>
    <row r="10043" spans="1:1" hidden="1">
      <c r="A10043" s="240"/>
    </row>
    <row r="10044" spans="1:1" ht="15.75" hidden="1">
      <c r="A10044" s="194"/>
    </row>
    <row r="10045" spans="1:1" hidden="1">
      <c r="A10045" s="240"/>
    </row>
    <row r="10046" spans="1:1" hidden="1">
      <c r="A10046" s="240"/>
    </row>
    <row r="10047" spans="1:1" hidden="1">
      <c r="A10047" s="240"/>
    </row>
    <row r="10048" spans="1:1" hidden="1">
      <c r="A10048" s="240"/>
    </row>
    <row r="10049" spans="1:1" hidden="1">
      <c r="A10049" s="240"/>
    </row>
    <row r="10050" spans="1:1" hidden="1">
      <c r="A10050" s="240"/>
    </row>
    <row r="10051" spans="1:1" hidden="1">
      <c r="A10051" s="240"/>
    </row>
    <row r="10052" spans="1:1" hidden="1">
      <c r="A10052" s="240"/>
    </row>
    <row r="10053" spans="1:1" hidden="1">
      <c r="A10053" s="240"/>
    </row>
    <row r="10054" spans="1:1" hidden="1">
      <c r="A10054" s="240"/>
    </row>
    <row r="10055" spans="1:1" hidden="1">
      <c r="A10055" s="240"/>
    </row>
    <row r="10056" spans="1:1" hidden="1">
      <c r="A10056" s="240"/>
    </row>
    <row r="10057" spans="1:1" hidden="1">
      <c r="A10057" s="240"/>
    </row>
    <row r="10058" spans="1:1" hidden="1">
      <c r="A10058" s="240"/>
    </row>
    <row r="10059" spans="1:1" hidden="1">
      <c r="A10059" s="64"/>
    </row>
    <row r="10060" spans="1:1" hidden="1">
      <c r="A10060" s="64"/>
    </row>
    <row r="10061" spans="1:1" hidden="1">
      <c r="A10061" s="240"/>
    </row>
    <row r="10062" spans="1:1" hidden="1">
      <c r="A10062" s="64"/>
    </row>
    <row r="10063" spans="1:1" hidden="1">
      <c r="A10063" s="64"/>
    </row>
    <row r="10064" spans="1:1" hidden="1">
      <c r="A10064" s="240"/>
    </row>
    <row r="10065" spans="1:1" hidden="1">
      <c r="A10065" s="240"/>
    </row>
    <row r="10066" spans="1:1" ht="13.5" hidden="1" thickBot="1">
      <c r="A10066" s="611"/>
    </row>
    <row r="10067" spans="1:1" hidden="1">
      <c r="A10067" s="64"/>
    </row>
    <row r="10068" spans="1:1" hidden="1">
      <c r="A10068" s="64"/>
    </row>
    <row r="10069" spans="1:1" hidden="1">
      <c r="A10069" s="619"/>
    </row>
    <row r="10070" spans="1:1" hidden="1">
      <c r="A10070" s="212"/>
    </row>
    <row r="10071" spans="1:1" hidden="1">
      <c r="A10071" s="212"/>
    </row>
    <row r="10072" spans="1:1" hidden="1">
      <c r="A10072" s="212"/>
    </row>
    <row r="10073" spans="1:1" ht="15.75" hidden="1">
      <c r="A10073" s="384"/>
    </row>
    <row r="10074" spans="1:1" ht="15.75" hidden="1">
      <c r="A10074" s="384"/>
    </row>
    <row r="10075" spans="1:1" ht="15.75" hidden="1">
      <c r="A10075" s="384"/>
    </row>
    <row r="10076" spans="1:1" ht="15.75" hidden="1">
      <c r="A10076" s="384"/>
    </row>
    <row r="10077" spans="1:1" ht="15.75" hidden="1">
      <c r="A10077" s="384"/>
    </row>
    <row r="10078" spans="1:1" ht="15.75" hidden="1">
      <c r="A10078" s="384"/>
    </row>
    <row r="10079" spans="1:1" ht="15.75" hidden="1">
      <c r="A10079" s="384"/>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618"/>
    </row>
    <row r="10103" spans="1:1" hidden="1">
      <c r="A10103" s="262"/>
    </row>
    <row r="10104" spans="1:1" hidden="1">
      <c r="A10104" s="240"/>
    </row>
    <row r="10105" spans="1:1" hidden="1">
      <c r="A10105" s="240"/>
    </row>
    <row r="10106" spans="1:1" hidden="1">
      <c r="A10106" s="240"/>
    </row>
    <row r="10107" spans="1:1" hidden="1">
      <c r="A10107" s="240"/>
    </row>
    <row r="10108" spans="1:1" hidden="1">
      <c r="A10108" s="240"/>
    </row>
    <row r="10109" spans="1:1" hidden="1">
      <c r="A10109" s="240"/>
    </row>
    <row r="10110" spans="1:1" hidden="1">
      <c r="A10110" s="240"/>
    </row>
    <row r="10111" spans="1:1" hidden="1">
      <c r="A10111" s="240"/>
    </row>
    <row r="10112" spans="1:1" hidden="1">
      <c r="A10112" s="240"/>
    </row>
    <row r="10113" spans="1:1" hidden="1">
      <c r="A10113" s="240"/>
    </row>
    <row r="10114" spans="1:1" hidden="1">
      <c r="A10114" s="240"/>
    </row>
    <row r="10115" spans="1:1" hidden="1">
      <c r="A10115" s="240"/>
    </row>
    <row r="10116" spans="1:1" hidden="1">
      <c r="A10116" s="240"/>
    </row>
    <row r="10117" spans="1:1" hidden="1">
      <c r="A10117" s="240"/>
    </row>
    <row r="10118" spans="1:1" hidden="1">
      <c r="A10118" s="240"/>
    </row>
    <row r="10119" spans="1:1" hidden="1">
      <c r="A10119" s="240"/>
    </row>
    <row r="10120" spans="1:1" hidden="1">
      <c r="A10120" s="240"/>
    </row>
    <row r="10121" spans="1:1" hidden="1">
      <c r="A10121" s="240"/>
    </row>
    <row r="10122" spans="1:1" hidden="1">
      <c r="A10122" s="64"/>
    </row>
    <row r="10123" spans="1:1" hidden="1">
      <c r="A10123" s="64"/>
    </row>
    <row r="10124" spans="1:1" hidden="1">
      <c r="A10124" s="64"/>
    </row>
    <row r="10125" spans="1:1" hidden="1">
      <c r="A10125" s="241"/>
    </row>
    <row r="10126" spans="1:1" hidden="1">
      <c r="A10126" s="241"/>
    </row>
    <row r="10127" spans="1:1" hidden="1">
      <c r="A10127" s="241"/>
    </row>
    <row r="10128" spans="1:1" hidden="1">
      <c r="A10128" s="240"/>
    </row>
    <row r="10129" spans="1:1" hidden="1">
      <c r="A10129" s="240"/>
    </row>
    <row r="10130" spans="1:1" hidden="1">
      <c r="A10130" s="240"/>
    </row>
    <row r="10131" spans="1:1" hidden="1">
      <c r="A10131" s="240"/>
    </row>
    <row r="10132" spans="1:1" hidden="1">
      <c r="A10132" s="240"/>
    </row>
    <row r="10133" spans="1:1" hidden="1">
      <c r="A10133" s="240"/>
    </row>
    <row r="10134" spans="1:1" hidden="1">
      <c r="A10134" s="240"/>
    </row>
    <row r="10135" spans="1:1" hidden="1">
      <c r="A10135" s="240"/>
    </row>
    <row r="10136" spans="1:1" hidden="1">
      <c r="A10136" s="240"/>
    </row>
    <row r="10137" spans="1:1" hidden="1">
      <c r="A10137" s="240"/>
    </row>
    <row r="10138" spans="1:1" hidden="1">
      <c r="A10138" s="240"/>
    </row>
    <row r="10139" spans="1:1" hidden="1">
      <c r="A10139" s="240"/>
    </row>
    <row r="10140" spans="1:1" hidden="1">
      <c r="A10140" s="241"/>
    </row>
    <row r="10141" spans="1:1" hidden="1">
      <c r="A10141" s="241"/>
    </row>
    <row r="10142" spans="1:1" hidden="1">
      <c r="A10142" s="240"/>
    </row>
    <row r="10143" spans="1:1" hidden="1">
      <c r="A10143" s="240"/>
    </row>
    <row r="10144" spans="1:1" hidden="1">
      <c r="A10144" s="240"/>
    </row>
    <row r="10145" spans="1:1" ht="15.75" hidden="1">
      <c r="A10145" s="194"/>
    </row>
    <row r="10146" spans="1:1" hidden="1">
      <c r="A10146" s="240"/>
    </row>
    <row r="10147" spans="1:1" hidden="1">
      <c r="A10147" s="240"/>
    </row>
    <row r="10148" spans="1:1" hidden="1">
      <c r="A10148" s="240"/>
    </row>
    <row r="10149" spans="1:1" hidden="1">
      <c r="A10149" s="240"/>
    </row>
    <row r="10150" spans="1:1" hidden="1">
      <c r="A10150" s="240"/>
    </row>
    <row r="10151" spans="1:1" hidden="1">
      <c r="A10151" s="240"/>
    </row>
    <row r="10152" spans="1:1" hidden="1">
      <c r="A10152" s="240"/>
    </row>
    <row r="10153" spans="1:1" hidden="1">
      <c r="A10153" s="240"/>
    </row>
    <row r="10154" spans="1:1" hidden="1">
      <c r="A10154" s="240"/>
    </row>
    <row r="10155" spans="1:1" hidden="1">
      <c r="A10155" s="240"/>
    </row>
    <row r="10156" spans="1:1" hidden="1">
      <c r="A10156" s="240"/>
    </row>
    <row r="10157" spans="1:1" hidden="1">
      <c r="A10157" s="240"/>
    </row>
    <row r="10158" spans="1:1" hidden="1">
      <c r="A10158" s="240"/>
    </row>
    <row r="10159" spans="1:1" hidden="1">
      <c r="A10159" s="240"/>
    </row>
    <row r="10160" spans="1:1" hidden="1">
      <c r="A10160" s="64"/>
    </row>
    <row r="10161" spans="1:1" hidden="1">
      <c r="A10161" s="64"/>
    </row>
    <row r="10162" spans="1:1" hidden="1">
      <c r="A10162" s="240"/>
    </row>
    <row r="10163" spans="1:1" hidden="1">
      <c r="A10163" s="64"/>
    </row>
    <row r="10164" spans="1:1" hidden="1">
      <c r="A10164" s="64"/>
    </row>
    <row r="10165" spans="1:1" hidden="1">
      <c r="A10165" s="240"/>
    </row>
    <row r="10166" spans="1:1" hidden="1">
      <c r="A10166" s="240"/>
    </row>
    <row r="10167" spans="1:1" ht="13.5" hidden="1" thickBot="1">
      <c r="A10167" s="611"/>
    </row>
    <row r="10168" spans="1:1" hidden="1">
      <c r="A10168" s="64"/>
    </row>
    <row r="10169" spans="1:1" hidden="1">
      <c r="A10169" s="64"/>
    </row>
    <row r="10170" spans="1:1" hidden="1">
      <c r="A10170" s="619"/>
    </row>
    <row r="10171" spans="1:1" hidden="1">
      <c r="A10171" s="212"/>
    </row>
    <row r="10172" spans="1:1" hidden="1">
      <c r="A10172" s="212"/>
    </row>
    <row r="10173" spans="1:1" hidden="1">
      <c r="A10173" s="212"/>
    </row>
    <row r="10174" spans="1:1" ht="15.75" hidden="1">
      <c r="A10174" s="384"/>
    </row>
    <row r="10175" spans="1:1" ht="15.75" hidden="1">
      <c r="A10175" s="384"/>
    </row>
    <row r="10176" spans="1:1" ht="15.75" hidden="1">
      <c r="A10176" s="384"/>
    </row>
    <row r="10177" spans="1:1" ht="15.75" hidden="1">
      <c r="A10177" s="384"/>
    </row>
    <row r="10178" spans="1:1" ht="15.75" hidden="1">
      <c r="A10178" s="384"/>
    </row>
    <row r="10179" spans="1:1" ht="15.75" hidden="1">
      <c r="A10179" s="384"/>
    </row>
    <row r="10180" spans="1:1" ht="15.75" hidden="1">
      <c r="A10180" s="384"/>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618"/>
    </row>
    <row r="10204" spans="1:1" hidden="1">
      <c r="A10204" s="262"/>
    </row>
    <row r="10205" spans="1:1" hidden="1">
      <c r="A10205" s="240"/>
    </row>
    <row r="10206" spans="1:1" hidden="1">
      <c r="A10206" s="240"/>
    </row>
    <row r="10207" spans="1:1" hidden="1">
      <c r="A10207" s="240"/>
    </row>
    <row r="10208" spans="1:1" hidden="1">
      <c r="A10208" s="240"/>
    </row>
    <row r="10209" spans="1:1" hidden="1">
      <c r="A10209" s="240"/>
    </row>
    <row r="10210" spans="1:1" hidden="1">
      <c r="A10210" s="240"/>
    </row>
    <row r="10211" spans="1:1" hidden="1">
      <c r="A10211" s="240"/>
    </row>
    <row r="10212" spans="1:1" hidden="1">
      <c r="A10212" s="240"/>
    </row>
    <row r="10213" spans="1:1" hidden="1">
      <c r="A10213" s="240"/>
    </row>
    <row r="10214" spans="1:1" hidden="1">
      <c r="A10214" s="240"/>
    </row>
    <row r="10215" spans="1:1" hidden="1">
      <c r="A10215" s="240"/>
    </row>
    <row r="10216" spans="1:1" hidden="1">
      <c r="A10216" s="240"/>
    </row>
    <row r="10217" spans="1:1" hidden="1">
      <c r="A10217" s="240"/>
    </row>
    <row r="10218" spans="1:1" hidden="1">
      <c r="A10218" s="240"/>
    </row>
    <row r="10219" spans="1:1" hidden="1">
      <c r="A10219" s="240"/>
    </row>
    <row r="10220" spans="1:1" hidden="1">
      <c r="A10220" s="240"/>
    </row>
    <row r="10221" spans="1:1" hidden="1">
      <c r="A10221" s="240"/>
    </row>
    <row r="10222" spans="1:1" hidden="1">
      <c r="A10222" s="240"/>
    </row>
    <row r="10223" spans="1:1" hidden="1">
      <c r="A10223" s="64"/>
    </row>
    <row r="10224" spans="1:1" hidden="1">
      <c r="A10224" s="64"/>
    </row>
    <row r="10225" spans="1:1" hidden="1">
      <c r="A10225" s="64"/>
    </row>
    <row r="10226" spans="1:1" hidden="1">
      <c r="A10226" s="241"/>
    </row>
    <row r="10227" spans="1:1" hidden="1">
      <c r="A10227" s="241"/>
    </row>
    <row r="10228" spans="1:1" hidden="1">
      <c r="A10228" s="241"/>
    </row>
    <row r="10229" spans="1:1" hidden="1">
      <c r="A10229" s="240"/>
    </row>
    <row r="10230" spans="1:1" hidden="1">
      <c r="A10230" s="240"/>
    </row>
    <row r="10231" spans="1:1" hidden="1">
      <c r="A10231" s="240"/>
    </row>
    <row r="10232" spans="1:1" hidden="1">
      <c r="A10232" s="240"/>
    </row>
    <row r="10233" spans="1:1" hidden="1">
      <c r="A10233" s="240"/>
    </row>
    <row r="10234" spans="1:1" hidden="1">
      <c r="A10234" s="240"/>
    </row>
    <row r="10235" spans="1:1" hidden="1">
      <c r="A10235" s="240"/>
    </row>
    <row r="10236" spans="1:1" hidden="1">
      <c r="A10236" s="240"/>
    </row>
    <row r="10237" spans="1:1" hidden="1">
      <c r="A10237" s="240"/>
    </row>
    <row r="10238" spans="1:1" hidden="1">
      <c r="A10238" s="240"/>
    </row>
    <row r="10239" spans="1:1" hidden="1">
      <c r="A10239" s="240"/>
    </row>
    <row r="10240" spans="1:1" hidden="1">
      <c r="A10240" s="240"/>
    </row>
    <row r="10241" spans="1:1" hidden="1">
      <c r="A10241" s="241"/>
    </row>
    <row r="10242" spans="1:1" hidden="1">
      <c r="A10242" s="241"/>
    </row>
    <row r="10243" spans="1:1" hidden="1">
      <c r="A10243" s="240"/>
    </row>
    <row r="10244" spans="1:1" hidden="1">
      <c r="A10244" s="240"/>
    </row>
    <row r="10245" spans="1:1" hidden="1">
      <c r="A10245" s="240"/>
    </row>
    <row r="10246" spans="1:1" ht="15.75" hidden="1">
      <c r="A10246" s="194"/>
    </row>
    <row r="10247" spans="1:1" hidden="1">
      <c r="A10247" s="240"/>
    </row>
    <row r="10248" spans="1:1" hidden="1">
      <c r="A10248" s="240"/>
    </row>
    <row r="10249" spans="1:1" hidden="1">
      <c r="A10249" s="240"/>
    </row>
    <row r="10250" spans="1:1" hidden="1">
      <c r="A10250" s="240"/>
    </row>
    <row r="10251" spans="1:1" hidden="1">
      <c r="A10251" s="240"/>
    </row>
    <row r="10252" spans="1:1" hidden="1">
      <c r="A10252" s="240"/>
    </row>
    <row r="10253" spans="1:1" hidden="1">
      <c r="A10253" s="240"/>
    </row>
    <row r="10254" spans="1:1" hidden="1">
      <c r="A10254" s="240"/>
    </row>
    <row r="10255" spans="1:1" hidden="1">
      <c r="A10255" s="240"/>
    </row>
    <row r="10256" spans="1:1" hidden="1">
      <c r="A10256" s="240"/>
    </row>
    <row r="10257" spans="1:1" hidden="1">
      <c r="A10257" s="240"/>
    </row>
    <row r="10258" spans="1:1" hidden="1">
      <c r="A10258" s="240"/>
    </row>
    <row r="10259" spans="1:1" hidden="1">
      <c r="A10259" s="240"/>
    </row>
    <row r="10260" spans="1:1" hidden="1">
      <c r="A10260" s="240"/>
    </row>
    <row r="10261" spans="1:1" hidden="1">
      <c r="A10261" s="64"/>
    </row>
    <row r="10262" spans="1:1" hidden="1">
      <c r="A10262" s="64"/>
    </row>
    <row r="10263" spans="1:1" hidden="1">
      <c r="A10263" s="240"/>
    </row>
    <row r="10264" spans="1:1" hidden="1">
      <c r="A10264" s="64"/>
    </row>
    <row r="10265" spans="1:1" hidden="1">
      <c r="A10265" s="64"/>
    </row>
    <row r="10266" spans="1:1" hidden="1">
      <c r="A10266" s="240"/>
    </row>
    <row r="10267" spans="1:1" hidden="1">
      <c r="A10267" s="240"/>
    </row>
    <row r="10268" spans="1:1" ht="13.5" hidden="1" thickBot="1">
      <c r="A10268" s="611"/>
    </row>
    <row r="10269" spans="1:1" hidden="1">
      <c r="A10269" s="64"/>
    </row>
    <row r="10270" spans="1:1" hidden="1">
      <c r="A10270" s="64"/>
    </row>
    <row r="10271" spans="1:1" hidden="1">
      <c r="A10271" s="619"/>
    </row>
    <row r="10272" spans="1:1" hidden="1">
      <c r="A10272" s="212"/>
    </row>
    <row r="10273" spans="1:1" hidden="1">
      <c r="A10273" s="212"/>
    </row>
    <row r="10274" spans="1:1" hidden="1">
      <c r="A10274" s="212"/>
    </row>
    <row r="10275" spans="1:1" ht="15.75" hidden="1">
      <c r="A10275" s="384"/>
    </row>
    <row r="10276" spans="1:1" ht="15.75" hidden="1">
      <c r="A10276" s="384"/>
    </row>
    <row r="10277" spans="1:1" ht="15.75" hidden="1">
      <c r="A10277" s="384"/>
    </row>
    <row r="10278" spans="1:1" ht="15.75" hidden="1">
      <c r="A10278" s="384"/>
    </row>
    <row r="10279" spans="1:1" ht="15.75" hidden="1">
      <c r="A10279" s="384"/>
    </row>
    <row r="10280" spans="1:1" ht="15.75" hidden="1">
      <c r="A10280" s="384"/>
    </row>
    <row r="10281" spans="1:1" ht="15.75" hidden="1">
      <c r="A10281" s="384"/>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618"/>
    </row>
    <row r="10305" spans="1:1" hidden="1">
      <c r="A10305" s="262"/>
    </row>
    <row r="10306" spans="1:1" hidden="1">
      <c r="A10306" s="240"/>
    </row>
    <row r="10307" spans="1:1" hidden="1">
      <c r="A10307" s="240"/>
    </row>
    <row r="10308" spans="1:1" hidden="1">
      <c r="A10308" s="240"/>
    </row>
    <row r="10309" spans="1:1" hidden="1">
      <c r="A10309" s="240"/>
    </row>
    <row r="10310" spans="1:1" hidden="1">
      <c r="A10310" s="240"/>
    </row>
    <row r="10311" spans="1:1" hidden="1">
      <c r="A10311" s="240"/>
    </row>
    <row r="10312" spans="1:1" hidden="1">
      <c r="A10312" s="240"/>
    </row>
    <row r="10313" spans="1:1" hidden="1">
      <c r="A10313" s="240"/>
    </row>
    <row r="10314" spans="1:1" hidden="1">
      <c r="A10314" s="240"/>
    </row>
    <row r="10315" spans="1:1" hidden="1">
      <c r="A10315" s="240"/>
    </row>
    <row r="10316" spans="1:1" hidden="1">
      <c r="A10316" s="240"/>
    </row>
    <row r="10317" spans="1:1" hidden="1">
      <c r="A10317" s="240"/>
    </row>
    <row r="10318" spans="1:1" hidden="1">
      <c r="A10318" s="240"/>
    </row>
    <row r="10319" spans="1:1" hidden="1">
      <c r="A10319" s="240"/>
    </row>
    <row r="10320" spans="1:1" hidden="1">
      <c r="A10320" s="240"/>
    </row>
    <row r="10321" spans="1:1" hidden="1">
      <c r="A10321" s="240"/>
    </row>
    <row r="10322" spans="1:1" hidden="1">
      <c r="A10322" s="240"/>
    </row>
    <row r="10323" spans="1:1" hidden="1">
      <c r="A10323" s="240"/>
    </row>
    <row r="10324" spans="1:1" hidden="1">
      <c r="A10324" s="64"/>
    </row>
    <row r="10325" spans="1:1" hidden="1">
      <c r="A10325" s="64"/>
    </row>
    <row r="10326" spans="1:1" hidden="1">
      <c r="A10326" s="64"/>
    </row>
    <row r="10327" spans="1:1" hidden="1">
      <c r="A10327" s="241"/>
    </row>
    <row r="10328" spans="1:1" hidden="1">
      <c r="A10328" s="241"/>
    </row>
    <row r="10329" spans="1:1" hidden="1">
      <c r="A10329" s="241"/>
    </row>
    <row r="10330" spans="1:1" hidden="1">
      <c r="A10330" s="240"/>
    </row>
    <row r="10331" spans="1:1" hidden="1">
      <c r="A10331" s="240"/>
    </row>
    <row r="10332" spans="1:1" hidden="1">
      <c r="A10332" s="240"/>
    </row>
    <row r="10333" spans="1:1" hidden="1">
      <c r="A10333" s="240"/>
    </row>
    <row r="10334" spans="1:1" hidden="1">
      <c r="A10334" s="240"/>
    </row>
    <row r="10335" spans="1:1" hidden="1">
      <c r="A10335" s="240"/>
    </row>
    <row r="10336" spans="1:1" hidden="1">
      <c r="A10336" s="240"/>
    </row>
    <row r="10337" spans="1:1" hidden="1">
      <c r="A10337" s="240"/>
    </row>
    <row r="10338" spans="1:1" hidden="1">
      <c r="A10338" s="240"/>
    </row>
    <row r="10339" spans="1:1" hidden="1">
      <c r="A10339" s="240"/>
    </row>
    <row r="10340" spans="1:1" hidden="1">
      <c r="A10340" s="240"/>
    </row>
    <row r="10341" spans="1:1" hidden="1">
      <c r="A10341" s="240"/>
    </row>
    <row r="10342" spans="1:1" hidden="1">
      <c r="A10342" s="241"/>
    </row>
    <row r="10343" spans="1:1" hidden="1">
      <c r="A10343" s="241"/>
    </row>
    <row r="10344" spans="1:1" hidden="1">
      <c r="A10344" s="240"/>
    </row>
    <row r="10345" spans="1:1" hidden="1">
      <c r="A10345" s="240"/>
    </row>
    <row r="10346" spans="1:1" hidden="1">
      <c r="A10346" s="240"/>
    </row>
    <row r="10347" spans="1:1" ht="15.75" hidden="1">
      <c r="A10347" s="194"/>
    </row>
    <row r="10348" spans="1:1" hidden="1">
      <c r="A10348" s="240"/>
    </row>
    <row r="10349" spans="1:1" hidden="1">
      <c r="A10349" s="240"/>
    </row>
    <row r="10350" spans="1:1" hidden="1">
      <c r="A10350" s="240"/>
    </row>
    <row r="10351" spans="1:1" hidden="1">
      <c r="A10351" s="240"/>
    </row>
    <row r="10352" spans="1:1" hidden="1">
      <c r="A10352" s="240"/>
    </row>
    <row r="10353" spans="1:1" hidden="1">
      <c r="A10353" s="240"/>
    </row>
    <row r="10354" spans="1:1" hidden="1">
      <c r="A10354" s="240"/>
    </row>
    <row r="10355" spans="1:1" hidden="1">
      <c r="A10355" s="240"/>
    </row>
    <row r="10356" spans="1:1" hidden="1">
      <c r="A10356" s="240"/>
    </row>
    <row r="10357" spans="1:1" hidden="1">
      <c r="A10357" s="240"/>
    </row>
    <row r="10358" spans="1:1" hidden="1">
      <c r="A10358" s="240"/>
    </row>
    <row r="10359" spans="1:1" hidden="1">
      <c r="A10359" s="240"/>
    </row>
    <row r="10360" spans="1:1" hidden="1">
      <c r="A10360" s="240"/>
    </row>
    <row r="10361" spans="1:1" hidden="1">
      <c r="A10361" s="240"/>
    </row>
    <row r="10362" spans="1:1" hidden="1">
      <c r="A10362" s="64"/>
    </row>
    <row r="10363" spans="1:1" hidden="1">
      <c r="A10363" s="64"/>
    </row>
    <row r="10364" spans="1:1" hidden="1">
      <c r="A10364" s="240"/>
    </row>
    <row r="10365" spans="1:1" hidden="1">
      <c r="A10365" s="64"/>
    </row>
    <row r="10366" spans="1:1" hidden="1">
      <c r="A10366" s="64"/>
    </row>
    <row r="10367" spans="1:1" hidden="1">
      <c r="A10367" s="240"/>
    </row>
    <row r="10368" spans="1:1" hidden="1">
      <c r="A10368" s="240"/>
    </row>
    <row r="10369" spans="1:1" ht="13.5" hidden="1" thickBot="1">
      <c r="A10369" s="611"/>
    </row>
    <row r="10370" spans="1:1" hidden="1">
      <c r="A10370" s="64"/>
    </row>
    <row r="10371" spans="1:1" hidden="1">
      <c r="A10371" s="64"/>
    </row>
    <row r="10372" spans="1:1" hidden="1">
      <c r="A10372" s="619"/>
    </row>
    <row r="10373" spans="1:1" hidden="1">
      <c r="A10373" s="212"/>
    </row>
    <row r="10374" spans="1:1" hidden="1">
      <c r="A10374" s="212"/>
    </row>
    <row r="10375" spans="1:1" hidden="1">
      <c r="A10375" s="212"/>
    </row>
    <row r="10376" spans="1:1" ht="15.75" hidden="1">
      <c r="A10376" s="384"/>
    </row>
    <row r="10377" spans="1:1" ht="15.75" hidden="1">
      <c r="A10377" s="384"/>
    </row>
    <row r="10378" spans="1:1" ht="15.75" hidden="1">
      <c r="A10378" s="384"/>
    </row>
    <row r="10379" spans="1:1" ht="15.75" hidden="1">
      <c r="A10379" s="384"/>
    </row>
    <row r="10380" spans="1:1" ht="15.75" hidden="1">
      <c r="A10380" s="384"/>
    </row>
    <row r="10381" spans="1:1" ht="15.75" hidden="1">
      <c r="A10381" s="384"/>
    </row>
    <row r="10382" spans="1:1" ht="15.75" hidden="1">
      <c r="A10382" s="384"/>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618"/>
    </row>
    <row r="10406" spans="1:1" hidden="1">
      <c r="A10406" s="262"/>
    </row>
    <row r="10407" spans="1:1" hidden="1">
      <c r="A10407" s="240"/>
    </row>
    <row r="10408" spans="1:1" hidden="1">
      <c r="A10408" s="240"/>
    </row>
    <row r="10409" spans="1:1" hidden="1">
      <c r="A10409" s="240"/>
    </row>
    <row r="10410" spans="1:1" hidden="1">
      <c r="A10410" s="240"/>
    </row>
    <row r="10411" spans="1:1" hidden="1">
      <c r="A10411" s="240"/>
    </row>
    <row r="10412" spans="1:1" hidden="1">
      <c r="A10412" s="240"/>
    </row>
    <row r="10413" spans="1:1" hidden="1">
      <c r="A10413" s="240"/>
    </row>
    <row r="10414" spans="1:1" hidden="1">
      <c r="A10414" s="240"/>
    </row>
    <row r="10415" spans="1:1" hidden="1">
      <c r="A10415" s="240"/>
    </row>
    <row r="10416" spans="1:1" hidden="1">
      <c r="A10416" s="240"/>
    </row>
    <row r="10417" spans="1:1" hidden="1">
      <c r="A10417" s="240"/>
    </row>
    <row r="10418" spans="1:1" hidden="1">
      <c r="A10418" s="240"/>
    </row>
    <row r="10419" spans="1:1" hidden="1">
      <c r="A10419" s="240"/>
    </row>
    <row r="10420" spans="1:1" hidden="1">
      <c r="A10420" s="240"/>
    </row>
    <row r="10421" spans="1:1" hidden="1">
      <c r="A10421" s="240"/>
    </row>
    <row r="10422" spans="1:1" hidden="1">
      <c r="A10422" s="240"/>
    </row>
    <row r="10423" spans="1:1" hidden="1">
      <c r="A10423" s="240"/>
    </row>
    <row r="10424" spans="1:1" hidden="1">
      <c r="A10424" s="240"/>
    </row>
    <row r="10425" spans="1:1" hidden="1">
      <c r="A10425" s="64"/>
    </row>
    <row r="10426" spans="1:1" hidden="1">
      <c r="A10426" s="64"/>
    </row>
    <row r="10427" spans="1:1" hidden="1">
      <c r="A10427" s="64"/>
    </row>
    <row r="10428" spans="1:1" hidden="1">
      <c r="A10428" s="241"/>
    </row>
    <row r="10429" spans="1:1" hidden="1">
      <c r="A10429" s="241"/>
    </row>
    <row r="10430" spans="1:1" hidden="1">
      <c r="A10430" s="241"/>
    </row>
    <row r="10431" spans="1:1" hidden="1">
      <c r="A10431" s="240"/>
    </row>
    <row r="10432" spans="1:1" hidden="1">
      <c r="A10432" s="240"/>
    </row>
    <row r="10433" spans="1:1" hidden="1">
      <c r="A10433" s="240"/>
    </row>
    <row r="10434" spans="1:1" hidden="1">
      <c r="A10434" s="240"/>
    </row>
    <row r="10435" spans="1:1" hidden="1">
      <c r="A10435" s="240"/>
    </row>
    <row r="10436" spans="1:1" hidden="1">
      <c r="A10436" s="240"/>
    </row>
    <row r="10437" spans="1:1" hidden="1">
      <c r="A10437" s="240"/>
    </row>
    <row r="10438" spans="1:1" hidden="1">
      <c r="A10438" s="240"/>
    </row>
    <row r="10439" spans="1:1" hidden="1">
      <c r="A10439" s="240"/>
    </row>
    <row r="10440" spans="1:1" hidden="1">
      <c r="A10440" s="240"/>
    </row>
    <row r="10441" spans="1:1" hidden="1">
      <c r="A10441" s="240"/>
    </row>
    <row r="10442" spans="1:1" hidden="1">
      <c r="A10442" s="240"/>
    </row>
    <row r="10443" spans="1:1" hidden="1">
      <c r="A10443" s="241"/>
    </row>
    <row r="10444" spans="1:1" hidden="1">
      <c r="A10444" s="241"/>
    </row>
    <row r="10445" spans="1:1" hidden="1">
      <c r="A10445" s="240"/>
    </row>
    <row r="10446" spans="1:1" hidden="1">
      <c r="A10446" s="240"/>
    </row>
    <row r="10447" spans="1:1" hidden="1">
      <c r="A10447" s="240"/>
    </row>
    <row r="10448" spans="1:1" ht="15.75" hidden="1">
      <c r="A10448" s="194"/>
    </row>
    <row r="10449" spans="1:1" hidden="1">
      <c r="A10449" s="240"/>
    </row>
    <row r="10450" spans="1:1" hidden="1">
      <c r="A10450" s="240"/>
    </row>
    <row r="10451" spans="1:1" hidden="1">
      <c r="A10451" s="240"/>
    </row>
    <row r="10452" spans="1:1" hidden="1">
      <c r="A10452" s="240"/>
    </row>
    <row r="10453" spans="1:1" hidden="1">
      <c r="A10453" s="240"/>
    </row>
    <row r="10454" spans="1:1" hidden="1">
      <c r="A10454" s="240"/>
    </row>
    <row r="10455" spans="1:1" hidden="1">
      <c r="A10455" s="240"/>
    </row>
    <row r="10456" spans="1:1" hidden="1">
      <c r="A10456" s="240"/>
    </row>
    <row r="10457" spans="1:1" hidden="1">
      <c r="A10457" s="240"/>
    </row>
    <row r="10458" spans="1:1" hidden="1">
      <c r="A10458" s="240"/>
    </row>
    <row r="10459" spans="1:1" hidden="1">
      <c r="A10459" s="240"/>
    </row>
    <row r="10460" spans="1:1" hidden="1">
      <c r="A10460" s="240"/>
    </row>
    <row r="10461" spans="1:1" hidden="1">
      <c r="A10461" s="240"/>
    </row>
    <row r="10462" spans="1:1" hidden="1">
      <c r="A10462" s="240"/>
    </row>
    <row r="10463" spans="1:1" hidden="1">
      <c r="A10463" s="64"/>
    </row>
    <row r="10464" spans="1:1" hidden="1">
      <c r="A10464" s="64"/>
    </row>
    <row r="10465" spans="1:1" hidden="1">
      <c r="A10465" s="240"/>
    </row>
    <row r="10466" spans="1:1" hidden="1">
      <c r="A10466" s="64"/>
    </row>
    <row r="10467" spans="1:1" hidden="1">
      <c r="A10467" s="64"/>
    </row>
    <row r="10468" spans="1:1" hidden="1">
      <c r="A10468" s="240"/>
    </row>
    <row r="10469" spans="1:1" hidden="1">
      <c r="A10469" s="240"/>
    </row>
    <row r="10470" spans="1:1" ht="13.5" hidden="1" thickBot="1">
      <c r="A10470" s="611"/>
    </row>
    <row r="10471" spans="1:1" hidden="1">
      <c r="A10471" s="64"/>
    </row>
    <row r="10472" spans="1:1" hidden="1">
      <c r="A10472" s="64"/>
    </row>
    <row r="10473" spans="1:1" hidden="1">
      <c r="A10473" s="619"/>
    </row>
    <row r="10474" spans="1:1" hidden="1">
      <c r="A10474" s="212"/>
    </row>
    <row r="10475" spans="1:1" hidden="1">
      <c r="A10475" s="212"/>
    </row>
    <row r="10476" spans="1:1" hidden="1">
      <c r="A10476" s="212"/>
    </row>
    <row r="10477" spans="1:1" ht="15.75" hidden="1">
      <c r="A10477" s="384"/>
    </row>
    <row r="10478" spans="1:1" ht="15.75" hidden="1">
      <c r="A10478" s="384"/>
    </row>
    <row r="10479" spans="1:1" ht="15.75" hidden="1">
      <c r="A10479" s="384"/>
    </row>
    <row r="10480" spans="1:1" ht="15.75" hidden="1">
      <c r="A10480" s="384"/>
    </row>
    <row r="10481" spans="1:1" ht="15.75" hidden="1">
      <c r="A10481" s="384"/>
    </row>
    <row r="10482" spans="1:1" ht="15.75" hidden="1">
      <c r="A10482" s="384"/>
    </row>
    <row r="10483" spans="1:1" ht="15.75" hidden="1">
      <c r="A10483" s="384"/>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618"/>
    </row>
    <row r="10507" spans="1:1" hidden="1">
      <c r="A10507" s="262"/>
    </row>
    <row r="10508" spans="1:1" hidden="1">
      <c r="A10508" s="240"/>
    </row>
    <row r="10509" spans="1:1" hidden="1">
      <c r="A10509" s="240"/>
    </row>
    <row r="10510" spans="1:1" hidden="1">
      <c r="A10510" s="240"/>
    </row>
    <row r="10511" spans="1:1" hidden="1">
      <c r="A10511" s="240"/>
    </row>
    <row r="10512" spans="1:1" hidden="1">
      <c r="A10512" s="240"/>
    </row>
    <row r="10513" spans="1:1" hidden="1">
      <c r="A10513" s="240"/>
    </row>
    <row r="10514" spans="1:1" hidden="1">
      <c r="A10514" s="240"/>
    </row>
    <row r="10515" spans="1:1" hidden="1">
      <c r="A10515" s="240"/>
    </row>
    <row r="10516" spans="1:1" hidden="1">
      <c r="A10516" s="240"/>
    </row>
    <row r="10517" spans="1:1" hidden="1">
      <c r="A10517" s="240"/>
    </row>
    <row r="10518" spans="1:1" hidden="1">
      <c r="A10518" s="240"/>
    </row>
    <row r="10519" spans="1:1" hidden="1">
      <c r="A10519" s="240"/>
    </row>
    <row r="10520" spans="1:1" hidden="1">
      <c r="A10520" s="240"/>
    </row>
    <row r="10521" spans="1:1" hidden="1">
      <c r="A10521" s="240"/>
    </row>
    <row r="10522" spans="1:1" hidden="1">
      <c r="A10522" s="240"/>
    </row>
    <row r="10523" spans="1:1" hidden="1">
      <c r="A10523" s="240"/>
    </row>
    <row r="10524" spans="1:1" hidden="1">
      <c r="A10524" s="240"/>
    </row>
    <row r="10525" spans="1:1" hidden="1">
      <c r="A10525" s="240"/>
    </row>
    <row r="10526" spans="1:1" hidden="1">
      <c r="A10526" s="64"/>
    </row>
    <row r="10527" spans="1:1" hidden="1">
      <c r="A10527" s="64"/>
    </row>
    <row r="10528" spans="1:1" hidden="1">
      <c r="A10528" s="64"/>
    </row>
    <row r="10529" spans="1:1" hidden="1">
      <c r="A10529" s="241"/>
    </row>
    <row r="10530" spans="1:1" hidden="1">
      <c r="A10530" s="241"/>
    </row>
    <row r="10531" spans="1:1" hidden="1">
      <c r="A10531" s="241"/>
    </row>
    <row r="10532" spans="1:1" hidden="1">
      <c r="A10532" s="240"/>
    </row>
    <row r="10533" spans="1:1" hidden="1">
      <c r="A10533" s="240"/>
    </row>
    <row r="10534" spans="1:1" hidden="1">
      <c r="A10534" s="240"/>
    </row>
    <row r="10535" spans="1:1" hidden="1">
      <c r="A10535" s="240"/>
    </row>
    <row r="10536" spans="1:1" hidden="1">
      <c r="A10536" s="240"/>
    </row>
    <row r="10537" spans="1:1" hidden="1">
      <c r="A10537" s="240"/>
    </row>
    <row r="10538" spans="1:1" hidden="1">
      <c r="A10538" s="240"/>
    </row>
    <row r="10539" spans="1:1" hidden="1">
      <c r="A10539" s="240"/>
    </row>
    <row r="10540" spans="1:1" hidden="1">
      <c r="A10540" s="240"/>
    </row>
    <row r="10541" spans="1:1" hidden="1">
      <c r="A10541" s="240"/>
    </row>
    <row r="10542" spans="1:1" hidden="1">
      <c r="A10542" s="240"/>
    </row>
    <row r="10543" spans="1:1" hidden="1">
      <c r="A10543" s="240"/>
    </row>
    <row r="10544" spans="1:1" hidden="1">
      <c r="A10544" s="241"/>
    </row>
    <row r="10545" spans="1:1" hidden="1">
      <c r="A10545" s="241"/>
    </row>
    <row r="10546" spans="1:1" hidden="1">
      <c r="A10546" s="240"/>
    </row>
    <row r="10547" spans="1:1" hidden="1">
      <c r="A10547" s="240"/>
    </row>
    <row r="10548" spans="1:1" hidden="1">
      <c r="A10548" s="240"/>
    </row>
    <row r="10549" spans="1:1" ht="15.75" hidden="1">
      <c r="A10549" s="194"/>
    </row>
    <row r="10550" spans="1:1" hidden="1">
      <c r="A10550" s="240"/>
    </row>
    <row r="10551" spans="1:1" hidden="1">
      <c r="A10551" s="240"/>
    </row>
    <row r="10552" spans="1:1" hidden="1">
      <c r="A10552" s="240"/>
    </row>
    <row r="10553" spans="1:1" hidden="1">
      <c r="A10553" s="240"/>
    </row>
    <row r="10554" spans="1:1" hidden="1">
      <c r="A10554" s="240"/>
    </row>
    <row r="10555" spans="1:1" hidden="1">
      <c r="A10555" s="240"/>
    </row>
    <row r="10556" spans="1:1" hidden="1">
      <c r="A10556" s="240"/>
    </row>
    <row r="10557" spans="1:1" hidden="1">
      <c r="A10557" s="240"/>
    </row>
    <row r="10558" spans="1:1" hidden="1">
      <c r="A10558" s="240"/>
    </row>
    <row r="10559" spans="1:1" hidden="1">
      <c r="A10559" s="240"/>
    </row>
    <row r="10560" spans="1:1" hidden="1">
      <c r="A10560" s="240"/>
    </row>
    <row r="10561" spans="1:1" hidden="1">
      <c r="A10561" s="240"/>
    </row>
    <row r="10562" spans="1:1" hidden="1">
      <c r="A10562" s="240"/>
    </row>
    <row r="10563" spans="1:1" hidden="1">
      <c r="A10563" s="240"/>
    </row>
    <row r="10564" spans="1:1" hidden="1">
      <c r="A10564" s="64"/>
    </row>
    <row r="10565" spans="1:1" hidden="1">
      <c r="A10565" s="64"/>
    </row>
    <row r="10566" spans="1:1" hidden="1">
      <c r="A10566" s="240"/>
    </row>
    <row r="10567" spans="1:1" hidden="1">
      <c r="A10567" s="64"/>
    </row>
    <row r="10568" spans="1:1" hidden="1">
      <c r="A10568" s="64"/>
    </row>
    <row r="10569" spans="1:1" hidden="1">
      <c r="A10569" s="240"/>
    </row>
    <row r="10570" spans="1:1" hidden="1">
      <c r="A10570" s="240"/>
    </row>
    <row r="10571" spans="1:1" ht="13.5" hidden="1" thickBot="1">
      <c r="A10571" s="611"/>
    </row>
    <row r="10572" spans="1:1" hidden="1">
      <c r="A10572" s="64"/>
    </row>
    <row r="10573" spans="1:1" hidden="1">
      <c r="A10573" s="64"/>
    </row>
    <row r="10574" spans="1:1" hidden="1">
      <c r="A10574" s="619"/>
    </row>
    <row r="10575" spans="1:1" hidden="1">
      <c r="A10575" s="212"/>
    </row>
    <row r="10576" spans="1:1" hidden="1">
      <c r="A10576" s="212"/>
    </row>
    <row r="10577" spans="1:1" hidden="1">
      <c r="A10577" s="212"/>
    </row>
    <row r="10578" spans="1:1" ht="15.75" hidden="1">
      <c r="A10578" s="384"/>
    </row>
    <row r="10579" spans="1:1" ht="15.75" hidden="1">
      <c r="A10579" s="384"/>
    </row>
    <row r="10580" spans="1:1" ht="15.75" hidden="1">
      <c r="A10580" s="384"/>
    </row>
    <row r="10581" spans="1:1" ht="15.75" hidden="1">
      <c r="A10581" s="384"/>
    </row>
    <row r="10582" spans="1:1" ht="15.75" hidden="1">
      <c r="A10582" s="384"/>
    </row>
    <row r="10583" spans="1:1" ht="15.75" hidden="1">
      <c r="A10583" s="384"/>
    </row>
    <row r="10584" spans="1:1" ht="15.75" hidden="1">
      <c r="A10584" s="384"/>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618"/>
    </row>
    <row r="10608" spans="1:1" hidden="1">
      <c r="A10608" s="262"/>
    </row>
    <row r="10609" spans="1:1" hidden="1">
      <c r="A10609" s="240"/>
    </row>
    <row r="10610" spans="1:1" hidden="1">
      <c r="A10610" s="240"/>
    </row>
    <row r="10611" spans="1:1" hidden="1">
      <c r="A10611" s="240"/>
    </row>
    <row r="10612" spans="1:1" hidden="1">
      <c r="A10612" s="240"/>
    </row>
    <row r="10613" spans="1:1" hidden="1">
      <c r="A10613" s="240"/>
    </row>
    <row r="10614" spans="1:1" hidden="1">
      <c r="A10614" s="240"/>
    </row>
    <row r="10615" spans="1:1" hidden="1">
      <c r="A10615" s="240"/>
    </row>
    <row r="10616" spans="1:1" hidden="1">
      <c r="A10616" s="240"/>
    </row>
    <row r="10617" spans="1:1" hidden="1">
      <c r="A10617" s="240"/>
    </row>
    <row r="10618" spans="1:1" hidden="1">
      <c r="A10618" s="240"/>
    </row>
    <row r="10619" spans="1:1" hidden="1">
      <c r="A10619" s="240"/>
    </row>
    <row r="10620" spans="1:1" hidden="1">
      <c r="A10620" s="240"/>
    </row>
    <row r="10621" spans="1:1" hidden="1">
      <c r="A10621" s="240"/>
    </row>
    <row r="10622" spans="1:1" hidden="1">
      <c r="A10622" s="240"/>
    </row>
    <row r="10623" spans="1:1" hidden="1">
      <c r="A10623" s="240"/>
    </row>
    <row r="10624" spans="1:1" hidden="1">
      <c r="A10624" s="240"/>
    </row>
    <row r="10625" spans="1:1" hidden="1">
      <c r="A10625" s="240"/>
    </row>
    <row r="10626" spans="1:1" hidden="1">
      <c r="A10626" s="240"/>
    </row>
    <row r="10627" spans="1:1" hidden="1">
      <c r="A10627" s="64"/>
    </row>
    <row r="10628" spans="1:1" hidden="1">
      <c r="A10628" s="64"/>
    </row>
    <row r="10629" spans="1:1" hidden="1">
      <c r="A10629" s="64"/>
    </row>
    <row r="10630" spans="1:1" hidden="1">
      <c r="A10630" s="241"/>
    </row>
    <row r="10631" spans="1:1" hidden="1">
      <c r="A10631" s="241"/>
    </row>
    <row r="10632" spans="1:1" hidden="1">
      <c r="A10632" s="241"/>
    </row>
    <row r="10633" spans="1:1" hidden="1">
      <c r="A10633" s="240"/>
    </row>
    <row r="10634" spans="1:1" hidden="1">
      <c r="A10634" s="240"/>
    </row>
    <row r="10635" spans="1:1" hidden="1">
      <c r="A10635" s="240"/>
    </row>
    <row r="10636" spans="1:1" hidden="1">
      <c r="A10636" s="240"/>
    </row>
    <row r="10637" spans="1:1" hidden="1">
      <c r="A10637" s="240"/>
    </row>
    <row r="10638" spans="1:1" hidden="1">
      <c r="A10638" s="240"/>
    </row>
    <row r="10639" spans="1:1" hidden="1">
      <c r="A10639" s="240"/>
    </row>
    <row r="10640" spans="1:1" hidden="1">
      <c r="A10640" s="240"/>
    </row>
    <row r="10641" spans="1:1" hidden="1">
      <c r="A10641" s="240"/>
    </row>
    <row r="10642" spans="1:1" hidden="1">
      <c r="A10642" s="240"/>
    </row>
    <row r="10643" spans="1:1" hidden="1">
      <c r="A10643" s="240"/>
    </row>
    <row r="10644" spans="1:1" hidden="1">
      <c r="A10644" s="240"/>
    </row>
    <row r="10645" spans="1:1" hidden="1">
      <c r="A10645" s="241"/>
    </row>
    <row r="10646" spans="1:1" hidden="1">
      <c r="A10646" s="241"/>
    </row>
    <row r="10647" spans="1:1" hidden="1">
      <c r="A10647" s="240"/>
    </row>
    <row r="10648" spans="1:1" hidden="1">
      <c r="A10648" s="240"/>
    </row>
    <row r="10649" spans="1:1" hidden="1">
      <c r="A10649" s="240"/>
    </row>
    <row r="10650" spans="1:1" ht="15.75" hidden="1">
      <c r="A10650" s="194"/>
    </row>
    <row r="10651" spans="1:1" hidden="1">
      <c r="A10651" s="240"/>
    </row>
    <row r="10652" spans="1:1" hidden="1">
      <c r="A10652" s="240"/>
    </row>
    <row r="10653" spans="1:1" hidden="1">
      <c r="A10653" s="240"/>
    </row>
    <row r="10654" spans="1:1" hidden="1">
      <c r="A10654" s="240"/>
    </row>
    <row r="10655" spans="1:1" hidden="1">
      <c r="A10655" s="240"/>
    </row>
    <row r="10656" spans="1:1" hidden="1">
      <c r="A10656" s="240"/>
    </row>
    <row r="10657" spans="1:1" hidden="1">
      <c r="A10657" s="240"/>
    </row>
    <row r="10658" spans="1:1" hidden="1">
      <c r="A10658" s="240"/>
    </row>
    <row r="10659" spans="1:1" hidden="1">
      <c r="A10659" s="240"/>
    </row>
    <row r="10660" spans="1:1" hidden="1">
      <c r="A10660" s="240"/>
    </row>
    <row r="10661" spans="1:1" hidden="1">
      <c r="A10661" s="240"/>
    </row>
    <row r="10662" spans="1:1" hidden="1">
      <c r="A10662" s="240"/>
    </row>
    <row r="10663" spans="1:1" hidden="1">
      <c r="A10663" s="240"/>
    </row>
    <row r="10664" spans="1:1" hidden="1">
      <c r="A10664" s="240"/>
    </row>
    <row r="10665" spans="1:1" hidden="1">
      <c r="A10665" s="64"/>
    </row>
    <row r="10666" spans="1:1" hidden="1">
      <c r="A10666" s="64"/>
    </row>
    <row r="10667" spans="1:1" hidden="1">
      <c r="A10667" s="240"/>
    </row>
    <row r="10668" spans="1:1" hidden="1">
      <c r="A10668" s="64"/>
    </row>
    <row r="10669" spans="1:1" hidden="1">
      <c r="A10669" s="64"/>
    </row>
    <row r="10670" spans="1:1" hidden="1">
      <c r="A10670" s="240"/>
    </row>
    <row r="10671" spans="1:1" hidden="1">
      <c r="A10671" s="240"/>
    </row>
    <row r="10672" spans="1:1" ht="13.5" hidden="1" thickBot="1">
      <c r="A10672" s="611"/>
    </row>
    <row r="10673" spans="1:1" hidden="1">
      <c r="A10673" s="64"/>
    </row>
    <row r="10674" spans="1:1" hidden="1">
      <c r="A10674" s="64"/>
    </row>
    <row r="10675" spans="1:1" hidden="1">
      <c r="A10675" s="619"/>
    </row>
    <row r="10676" spans="1:1" hidden="1">
      <c r="A10676" s="212"/>
    </row>
    <row r="10677" spans="1:1" hidden="1">
      <c r="A10677" s="212"/>
    </row>
    <row r="10678" spans="1:1" hidden="1">
      <c r="A10678" s="212"/>
    </row>
    <row r="10679" spans="1:1" ht="15.75" hidden="1">
      <c r="A10679" s="384"/>
    </row>
    <row r="10680" spans="1:1" ht="15.75" hidden="1">
      <c r="A10680" s="384"/>
    </row>
    <row r="10681" spans="1:1" ht="15.75" hidden="1">
      <c r="A10681" s="384"/>
    </row>
    <row r="10682" spans="1:1" ht="15.75" hidden="1">
      <c r="A10682" s="384"/>
    </row>
    <row r="10683" spans="1:1" ht="15.75" hidden="1">
      <c r="A10683" s="384"/>
    </row>
    <row r="10684" spans="1:1" ht="15.75" hidden="1">
      <c r="A10684" s="384"/>
    </row>
    <row r="10685" spans="1:1" ht="15.75" hidden="1">
      <c r="A10685" s="384"/>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618"/>
    </row>
    <row r="10709" spans="1:1" hidden="1">
      <c r="A10709" s="262"/>
    </row>
    <row r="10710" spans="1:1" hidden="1">
      <c r="A10710" s="240"/>
    </row>
    <row r="10711" spans="1:1" hidden="1">
      <c r="A10711" s="240"/>
    </row>
    <row r="10712" spans="1:1" hidden="1">
      <c r="A10712" s="240"/>
    </row>
    <row r="10713" spans="1:1" hidden="1">
      <c r="A10713" s="240"/>
    </row>
    <row r="10714" spans="1:1" hidden="1">
      <c r="A10714" s="240"/>
    </row>
    <row r="10715" spans="1:1" hidden="1">
      <c r="A10715" s="240"/>
    </row>
    <row r="10716" spans="1:1" hidden="1">
      <c r="A10716" s="240"/>
    </row>
    <row r="10717" spans="1:1" hidden="1">
      <c r="A10717" s="240"/>
    </row>
    <row r="10718" spans="1:1" hidden="1">
      <c r="A10718" s="240"/>
    </row>
    <row r="10719" spans="1:1" hidden="1">
      <c r="A10719" s="240"/>
    </row>
    <row r="10720" spans="1:1" hidden="1">
      <c r="A10720" s="240"/>
    </row>
    <row r="10721" spans="1:1" hidden="1">
      <c r="A10721" s="240"/>
    </row>
    <row r="10722" spans="1:1" hidden="1">
      <c r="A10722" s="240"/>
    </row>
    <row r="10723" spans="1:1" hidden="1">
      <c r="A10723" s="240"/>
    </row>
    <row r="10724" spans="1:1" hidden="1">
      <c r="A10724" s="240"/>
    </row>
    <row r="10725" spans="1:1" hidden="1">
      <c r="A10725" s="240"/>
    </row>
    <row r="10726" spans="1:1" hidden="1">
      <c r="A10726" s="240"/>
    </row>
    <row r="10727" spans="1:1" hidden="1">
      <c r="A10727" s="240"/>
    </row>
    <row r="10728" spans="1:1" hidden="1">
      <c r="A10728" s="64"/>
    </row>
    <row r="10729" spans="1:1" hidden="1">
      <c r="A10729" s="64"/>
    </row>
    <row r="10730" spans="1:1" hidden="1">
      <c r="A10730" s="64"/>
    </row>
    <row r="10731" spans="1:1" hidden="1">
      <c r="A10731" s="241"/>
    </row>
    <row r="10732" spans="1:1" hidden="1">
      <c r="A10732" s="241"/>
    </row>
    <row r="10733" spans="1:1" hidden="1">
      <c r="A10733" s="241"/>
    </row>
    <row r="10734" spans="1:1" hidden="1">
      <c r="A10734" s="240"/>
    </row>
    <row r="10735" spans="1:1" hidden="1">
      <c r="A10735" s="240"/>
    </row>
    <row r="10736" spans="1:1" hidden="1">
      <c r="A10736" s="240"/>
    </row>
    <row r="10737" spans="1:1" hidden="1">
      <c r="A10737" s="240"/>
    </row>
    <row r="10738" spans="1:1" hidden="1">
      <c r="A10738" s="240"/>
    </row>
    <row r="10739" spans="1:1" hidden="1">
      <c r="A10739" s="240"/>
    </row>
    <row r="10740" spans="1:1" hidden="1">
      <c r="A10740" s="240"/>
    </row>
    <row r="10741" spans="1:1" hidden="1">
      <c r="A10741" s="240"/>
    </row>
    <row r="10742" spans="1:1" hidden="1">
      <c r="A10742" s="240"/>
    </row>
    <row r="10743" spans="1:1" hidden="1">
      <c r="A10743" s="240"/>
    </row>
    <row r="10744" spans="1:1" hidden="1">
      <c r="A10744" s="240"/>
    </row>
    <row r="10745" spans="1:1" hidden="1">
      <c r="A10745" s="240"/>
    </row>
    <row r="10746" spans="1:1" hidden="1">
      <c r="A10746" s="241"/>
    </row>
    <row r="10747" spans="1:1" hidden="1">
      <c r="A10747" s="241"/>
    </row>
    <row r="10748" spans="1:1" hidden="1">
      <c r="A10748" s="240"/>
    </row>
    <row r="10749" spans="1:1" hidden="1">
      <c r="A10749" s="240"/>
    </row>
    <row r="10750" spans="1:1" hidden="1">
      <c r="A10750" s="240"/>
    </row>
    <row r="10751" spans="1:1" ht="15.75" hidden="1">
      <c r="A10751" s="194"/>
    </row>
    <row r="10752" spans="1:1" hidden="1">
      <c r="A10752" s="240"/>
    </row>
    <row r="10753" spans="1:1" hidden="1">
      <c r="A10753" s="240"/>
    </row>
    <row r="10754" spans="1:1" hidden="1">
      <c r="A10754" s="240"/>
    </row>
    <row r="10755" spans="1:1" hidden="1">
      <c r="A10755" s="240"/>
    </row>
    <row r="10756" spans="1:1" hidden="1">
      <c r="A10756" s="240"/>
    </row>
    <row r="10757" spans="1:1" hidden="1">
      <c r="A10757" s="240"/>
    </row>
    <row r="10758" spans="1:1" hidden="1">
      <c r="A10758" s="240"/>
    </row>
    <row r="10759" spans="1:1" hidden="1">
      <c r="A10759" s="240"/>
    </row>
    <row r="10760" spans="1:1" hidden="1">
      <c r="A10760" s="240"/>
    </row>
    <row r="10761" spans="1:1" hidden="1">
      <c r="A10761" s="240"/>
    </row>
    <row r="10762" spans="1:1" hidden="1">
      <c r="A10762" s="240"/>
    </row>
    <row r="10763" spans="1:1" hidden="1">
      <c r="A10763" s="240"/>
    </row>
    <row r="10764" spans="1:1" hidden="1">
      <c r="A10764" s="240"/>
    </row>
    <row r="10765" spans="1:1" hidden="1">
      <c r="A10765" s="240"/>
    </row>
    <row r="10766" spans="1:1" hidden="1">
      <c r="A10766" s="64"/>
    </row>
    <row r="10767" spans="1:1" hidden="1">
      <c r="A10767" s="64"/>
    </row>
    <row r="10768" spans="1:1" hidden="1">
      <c r="A10768" s="240"/>
    </row>
    <row r="10769" spans="1:1" hidden="1">
      <c r="A10769" s="64"/>
    </row>
    <row r="10770" spans="1:1" hidden="1">
      <c r="A10770" s="64"/>
    </row>
    <row r="10771" spans="1:1" hidden="1">
      <c r="A10771" s="240"/>
    </row>
    <row r="10772" spans="1:1" hidden="1">
      <c r="A10772" s="240"/>
    </row>
    <row r="10773" spans="1:1" ht="13.5" hidden="1" thickBot="1">
      <c r="A10773" s="611"/>
    </row>
    <row r="10774" spans="1:1" hidden="1">
      <c r="A10774" s="64"/>
    </row>
    <row r="10775" spans="1:1" hidden="1">
      <c r="A10775" s="64"/>
    </row>
    <row r="10776" spans="1:1" hidden="1">
      <c r="A10776" s="619"/>
    </row>
    <row r="10777" spans="1:1" hidden="1">
      <c r="A10777" s="212"/>
    </row>
    <row r="10778" spans="1:1" hidden="1">
      <c r="A10778" s="212"/>
    </row>
    <row r="10779" spans="1:1" hidden="1">
      <c r="A10779" s="212"/>
    </row>
    <row r="10780" spans="1:1" ht="15.75" hidden="1">
      <c r="A10780" s="384"/>
    </row>
    <row r="10781" spans="1:1" ht="15.75" hidden="1">
      <c r="A10781" s="384"/>
    </row>
    <row r="10782" spans="1:1" ht="15.75" hidden="1">
      <c r="A10782" s="384"/>
    </row>
    <row r="10783" spans="1:1" ht="15.75" hidden="1">
      <c r="A10783" s="384"/>
    </row>
    <row r="10784" spans="1:1" ht="15.75" hidden="1">
      <c r="A10784" s="384"/>
    </row>
    <row r="10785" spans="1:1" ht="15.75" hidden="1">
      <c r="A10785" s="384"/>
    </row>
    <row r="10786" spans="1:1" ht="15.75" hidden="1">
      <c r="A10786" s="384"/>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618"/>
    </row>
    <row r="10810" spans="1:1" hidden="1">
      <c r="A10810" s="262"/>
    </row>
    <row r="10811" spans="1:1" hidden="1">
      <c r="A10811" s="240"/>
    </row>
    <row r="10812" spans="1:1" hidden="1">
      <c r="A10812" s="240"/>
    </row>
    <row r="10813" spans="1:1" hidden="1">
      <c r="A10813" s="240"/>
    </row>
    <row r="10814" spans="1:1" hidden="1">
      <c r="A10814" s="240"/>
    </row>
    <row r="10815" spans="1:1" hidden="1">
      <c r="A10815" s="240"/>
    </row>
    <row r="10816" spans="1:1" hidden="1">
      <c r="A10816" s="240"/>
    </row>
    <row r="10817" spans="1:1" hidden="1">
      <c r="A10817" s="240"/>
    </row>
    <row r="10818" spans="1:1" hidden="1">
      <c r="A10818" s="240"/>
    </row>
    <row r="10819" spans="1:1" hidden="1">
      <c r="A10819" s="240"/>
    </row>
    <row r="10820" spans="1:1" hidden="1">
      <c r="A10820" s="240"/>
    </row>
    <row r="10821" spans="1:1" hidden="1">
      <c r="A10821" s="240"/>
    </row>
    <row r="10822" spans="1:1" hidden="1">
      <c r="A10822" s="240"/>
    </row>
    <row r="10823" spans="1:1" hidden="1">
      <c r="A10823" s="240"/>
    </row>
    <row r="10824" spans="1:1" hidden="1">
      <c r="A10824" s="240"/>
    </row>
    <row r="10825" spans="1:1" hidden="1">
      <c r="A10825" s="240"/>
    </row>
    <row r="10826" spans="1:1" hidden="1">
      <c r="A10826" s="240"/>
    </row>
    <row r="10827" spans="1:1" hidden="1">
      <c r="A10827" s="240"/>
    </row>
    <row r="10828" spans="1:1" hidden="1">
      <c r="A10828" s="240"/>
    </row>
    <row r="10829" spans="1:1" hidden="1">
      <c r="A10829" s="64"/>
    </row>
    <row r="10830" spans="1:1" hidden="1">
      <c r="A10830" s="64"/>
    </row>
    <row r="10831" spans="1:1" hidden="1">
      <c r="A10831" s="64"/>
    </row>
    <row r="10832" spans="1:1" hidden="1">
      <c r="A10832" s="241"/>
    </row>
    <row r="10833" spans="1:1" hidden="1">
      <c r="A10833" s="241"/>
    </row>
    <row r="10834" spans="1:1" hidden="1">
      <c r="A10834" s="241"/>
    </row>
    <row r="10835" spans="1:1" hidden="1">
      <c r="A10835" s="240"/>
    </row>
    <row r="10836" spans="1:1" hidden="1">
      <c r="A10836" s="240"/>
    </row>
    <row r="10837" spans="1:1" hidden="1">
      <c r="A10837" s="240"/>
    </row>
    <row r="10838" spans="1:1" hidden="1">
      <c r="A10838" s="240"/>
    </row>
    <row r="10839" spans="1:1" hidden="1">
      <c r="A10839" s="240"/>
    </row>
    <row r="10840" spans="1:1" hidden="1">
      <c r="A10840" s="240"/>
    </row>
    <row r="10841" spans="1:1" hidden="1">
      <c r="A10841" s="240"/>
    </row>
    <row r="10842" spans="1:1" hidden="1">
      <c r="A10842" s="240"/>
    </row>
    <row r="10843" spans="1:1" hidden="1">
      <c r="A10843" s="240"/>
    </row>
    <row r="10844" spans="1:1" hidden="1">
      <c r="A10844" s="240"/>
    </row>
    <row r="10845" spans="1:1" hidden="1">
      <c r="A10845" s="240"/>
    </row>
    <row r="10846" spans="1:1" hidden="1">
      <c r="A10846" s="240"/>
    </row>
    <row r="10847" spans="1:1" hidden="1">
      <c r="A10847" s="241"/>
    </row>
    <row r="10848" spans="1:1" hidden="1">
      <c r="A10848" s="241"/>
    </row>
    <row r="10849" spans="1:1" hidden="1">
      <c r="A10849" s="240"/>
    </row>
    <row r="10850" spans="1:1" hidden="1">
      <c r="A10850" s="240"/>
    </row>
    <row r="10851" spans="1:1" hidden="1">
      <c r="A10851" s="240"/>
    </row>
    <row r="10852" spans="1:1" ht="15.75" hidden="1">
      <c r="A10852" s="194"/>
    </row>
    <row r="10853" spans="1:1" hidden="1">
      <c r="A10853" s="240"/>
    </row>
    <row r="10854" spans="1:1" hidden="1">
      <c r="A10854" s="240"/>
    </row>
    <row r="10855" spans="1:1" hidden="1">
      <c r="A10855" s="240"/>
    </row>
    <row r="10856" spans="1:1" hidden="1">
      <c r="A10856" s="240"/>
    </row>
    <row r="10857" spans="1:1" hidden="1">
      <c r="A10857" s="240"/>
    </row>
    <row r="10858" spans="1:1" hidden="1">
      <c r="A10858" s="240"/>
    </row>
    <row r="10859" spans="1:1" hidden="1">
      <c r="A10859" s="240"/>
    </row>
    <row r="10860" spans="1:1" hidden="1">
      <c r="A10860" s="240"/>
    </row>
    <row r="10861" spans="1:1" hidden="1">
      <c r="A10861" s="240"/>
    </row>
    <row r="10862" spans="1:1" hidden="1">
      <c r="A10862" s="240"/>
    </row>
    <row r="10863" spans="1:1" hidden="1">
      <c r="A10863" s="240"/>
    </row>
    <row r="10864" spans="1:1" hidden="1">
      <c r="A10864" s="240"/>
    </row>
    <row r="10865" spans="1:1" hidden="1">
      <c r="A10865" s="240"/>
    </row>
    <row r="10866" spans="1:1" hidden="1">
      <c r="A10866" s="240"/>
    </row>
    <row r="10867" spans="1:1" hidden="1">
      <c r="A10867" s="64"/>
    </row>
    <row r="10868" spans="1:1" hidden="1">
      <c r="A10868" s="64"/>
    </row>
    <row r="10869" spans="1:1" hidden="1">
      <c r="A10869" s="240"/>
    </row>
    <row r="10870" spans="1:1" hidden="1">
      <c r="A10870" s="64"/>
    </row>
    <row r="10871" spans="1:1" hidden="1">
      <c r="A10871" s="64"/>
    </row>
    <row r="10872" spans="1:1" hidden="1">
      <c r="A10872" s="240"/>
    </row>
    <row r="10873" spans="1:1" hidden="1">
      <c r="A10873" s="240"/>
    </row>
    <row r="10874" spans="1:1" ht="13.5" hidden="1" thickBot="1">
      <c r="A10874" s="611"/>
    </row>
    <row r="10875" spans="1:1" hidden="1">
      <c r="A10875" s="64"/>
    </row>
    <row r="10876" spans="1:1" hidden="1">
      <c r="A10876" s="64"/>
    </row>
    <row r="10877" spans="1:1" hidden="1">
      <c r="A10877" s="619"/>
    </row>
    <row r="10878" spans="1:1" hidden="1">
      <c r="A10878" s="212"/>
    </row>
    <row r="10879" spans="1:1" hidden="1">
      <c r="A10879" s="212"/>
    </row>
    <row r="10880" spans="1:1" hidden="1">
      <c r="A10880" s="212"/>
    </row>
    <row r="10881" spans="1:1" ht="15.75" hidden="1">
      <c r="A10881" s="384"/>
    </row>
    <row r="10882" spans="1:1" ht="15.75" hidden="1">
      <c r="A10882" s="384"/>
    </row>
    <row r="10883" spans="1:1" ht="15.75" hidden="1">
      <c r="A10883" s="384"/>
    </row>
    <row r="10884" spans="1:1" ht="15.75" hidden="1">
      <c r="A10884" s="384"/>
    </row>
    <row r="10885" spans="1:1" ht="15.75" hidden="1">
      <c r="A10885" s="384"/>
    </row>
    <row r="10886" spans="1:1" ht="15.75" hidden="1">
      <c r="A10886" s="384"/>
    </row>
    <row r="10887" spans="1:1" ht="15.75" hidden="1">
      <c r="A10887" s="384"/>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618"/>
    </row>
    <row r="10911" spans="1:1" hidden="1">
      <c r="A10911" s="262"/>
    </row>
    <row r="10912" spans="1:1" hidden="1">
      <c r="A10912" s="240"/>
    </row>
    <row r="10913" spans="1:1" hidden="1">
      <c r="A10913" s="240"/>
    </row>
    <row r="10914" spans="1:1" hidden="1">
      <c r="A10914" s="240"/>
    </row>
    <row r="10915" spans="1:1" hidden="1">
      <c r="A10915" s="240"/>
    </row>
    <row r="10916" spans="1:1" hidden="1">
      <c r="A10916" s="240"/>
    </row>
    <row r="10917" spans="1:1" hidden="1">
      <c r="A10917" s="240"/>
    </row>
    <row r="10918" spans="1:1" hidden="1">
      <c r="A10918" s="240"/>
    </row>
    <row r="10919" spans="1:1" hidden="1">
      <c r="A10919" s="240"/>
    </row>
    <row r="10920" spans="1:1" hidden="1">
      <c r="A10920" s="240"/>
    </row>
    <row r="10921" spans="1:1" hidden="1">
      <c r="A10921" s="240"/>
    </row>
    <row r="10922" spans="1:1" hidden="1">
      <c r="A10922" s="240"/>
    </row>
    <row r="10923" spans="1:1" hidden="1">
      <c r="A10923" s="240"/>
    </row>
    <row r="10924" spans="1:1" hidden="1">
      <c r="A10924" s="240"/>
    </row>
    <row r="10925" spans="1:1" hidden="1">
      <c r="A10925" s="240"/>
    </row>
    <row r="10926" spans="1:1" hidden="1">
      <c r="A10926" s="240"/>
    </row>
    <row r="10927" spans="1:1" hidden="1">
      <c r="A10927" s="240"/>
    </row>
    <row r="10928" spans="1:1" hidden="1">
      <c r="A10928" s="240"/>
    </row>
    <row r="10929" spans="1:1" hidden="1">
      <c r="A10929" s="240"/>
    </row>
    <row r="10930" spans="1:1" hidden="1">
      <c r="A10930" s="64"/>
    </row>
    <row r="10931" spans="1:1" hidden="1">
      <c r="A10931" s="64"/>
    </row>
    <row r="10932" spans="1:1" hidden="1">
      <c r="A10932" s="64"/>
    </row>
    <row r="10933" spans="1:1" hidden="1">
      <c r="A10933" s="241"/>
    </row>
    <row r="10934" spans="1:1" hidden="1">
      <c r="A10934" s="241"/>
    </row>
    <row r="10935" spans="1:1" hidden="1">
      <c r="A10935" s="241"/>
    </row>
    <row r="10936" spans="1:1" hidden="1">
      <c r="A10936" s="240"/>
    </row>
    <row r="10937" spans="1:1" hidden="1">
      <c r="A10937" s="240"/>
    </row>
    <row r="10938" spans="1:1" hidden="1">
      <c r="A10938" s="240"/>
    </row>
    <row r="10939" spans="1:1" hidden="1">
      <c r="A10939" s="240"/>
    </row>
    <row r="10940" spans="1:1" hidden="1">
      <c r="A10940" s="240"/>
    </row>
    <row r="10941" spans="1:1" hidden="1">
      <c r="A10941" s="240"/>
    </row>
    <row r="10942" spans="1:1" hidden="1">
      <c r="A10942" s="240"/>
    </row>
    <row r="10943" spans="1:1" hidden="1">
      <c r="A10943" s="240"/>
    </row>
    <row r="10944" spans="1:1" hidden="1">
      <c r="A10944" s="240"/>
    </row>
    <row r="10945" spans="1:1" hidden="1">
      <c r="A10945" s="240"/>
    </row>
    <row r="10946" spans="1:1" hidden="1">
      <c r="A10946" s="240"/>
    </row>
    <row r="10947" spans="1:1" hidden="1">
      <c r="A10947" s="240"/>
    </row>
    <row r="10948" spans="1:1" hidden="1">
      <c r="A10948" s="241"/>
    </row>
    <row r="10949" spans="1:1" hidden="1">
      <c r="A10949" s="241"/>
    </row>
    <row r="10950" spans="1:1" hidden="1">
      <c r="A10950" s="240"/>
    </row>
    <row r="10951" spans="1:1" hidden="1">
      <c r="A10951" s="240"/>
    </row>
    <row r="10952" spans="1:1" hidden="1">
      <c r="A10952" s="240"/>
    </row>
    <row r="10953" spans="1:1" ht="15.75" hidden="1">
      <c r="A10953" s="194"/>
    </row>
    <row r="10954" spans="1:1" hidden="1">
      <c r="A10954" s="240"/>
    </row>
    <row r="10955" spans="1:1" hidden="1">
      <c r="A10955" s="240"/>
    </row>
    <row r="10956" spans="1:1" hidden="1">
      <c r="A10956" s="240"/>
    </row>
    <row r="10957" spans="1:1" hidden="1">
      <c r="A10957" s="240"/>
    </row>
    <row r="10958" spans="1:1" hidden="1">
      <c r="A10958" s="240"/>
    </row>
    <row r="10959" spans="1:1" hidden="1">
      <c r="A10959" s="240"/>
    </row>
    <row r="10960" spans="1:1" hidden="1">
      <c r="A10960" s="240"/>
    </row>
    <row r="10961" spans="1:1" hidden="1">
      <c r="A10961" s="240"/>
    </row>
    <row r="10962" spans="1:1" hidden="1">
      <c r="A10962" s="240"/>
    </row>
    <row r="10963" spans="1:1" hidden="1">
      <c r="A10963" s="240"/>
    </row>
    <row r="10964" spans="1:1" hidden="1">
      <c r="A10964" s="240"/>
    </row>
    <row r="10965" spans="1:1" hidden="1">
      <c r="A10965" s="240"/>
    </row>
    <row r="10966" spans="1:1" hidden="1">
      <c r="A10966" s="240"/>
    </row>
    <row r="10967" spans="1:1" hidden="1">
      <c r="A10967" s="240"/>
    </row>
    <row r="10968" spans="1:1" hidden="1">
      <c r="A10968" s="64"/>
    </row>
    <row r="10969" spans="1:1" hidden="1">
      <c r="A10969" s="64"/>
    </row>
    <row r="10970" spans="1:1" hidden="1">
      <c r="A10970" s="240"/>
    </row>
    <row r="10971" spans="1:1" hidden="1">
      <c r="A10971" s="64"/>
    </row>
    <row r="10972" spans="1:1" hidden="1">
      <c r="A10972" s="64"/>
    </row>
    <row r="10973" spans="1:1" hidden="1">
      <c r="A10973" s="240"/>
    </row>
    <row r="10974" spans="1:1" hidden="1">
      <c r="A10974" s="240"/>
    </row>
    <row r="10975" spans="1:1" ht="13.5" hidden="1" thickBot="1">
      <c r="A10975" s="611"/>
    </row>
    <row r="10976" spans="1:1" hidden="1">
      <c r="A10976" s="64"/>
    </row>
    <row r="10977" spans="1:1" hidden="1">
      <c r="A10977" s="64"/>
    </row>
    <row r="10978" spans="1:1" hidden="1">
      <c r="A10978" s="619"/>
    </row>
    <row r="10979" spans="1:1" hidden="1">
      <c r="A10979" s="212"/>
    </row>
    <row r="10980" spans="1:1" hidden="1">
      <c r="A10980" s="212"/>
    </row>
    <row r="10981" spans="1:1" hidden="1">
      <c r="A10981" s="212"/>
    </row>
    <row r="10982" spans="1:1" ht="15.75" hidden="1">
      <c r="A10982" s="384"/>
    </row>
    <row r="10983" spans="1:1" ht="15.75" hidden="1">
      <c r="A10983" s="384"/>
    </row>
    <row r="10984" spans="1:1" ht="15.75" hidden="1">
      <c r="A10984" s="384"/>
    </row>
    <row r="10985" spans="1:1" ht="15.75" hidden="1">
      <c r="A10985" s="384"/>
    </row>
    <row r="10986" spans="1:1" ht="15.75" hidden="1">
      <c r="A10986" s="384"/>
    </row>
    <row r="10987" spans="1:1" ht="15.75" hidden="1">
      <c r="A10987" s="384"/>
    </row>
    <row r="10988" spans="1:1" ht="15.75" hidden="1">
      <c r="A10988" s="384"/>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618"/>
    </row>
    <row r="11012" spans="1:1" hidden="1">
      <c r="A11012" s="262"/>
    </row>
    <row r="11013" spans="1:1" hidden="1">
      <c r="A11013" s="240"/>
    </row>
    <row r="11014" spans="1:1" hidden="1">
      <c r="A11014" s="240"/>
    </row>
    <row r="11015" spans="1:1" hidden="1">
      <c r="A11015" s="240"/>
    </row>
    <row r="11016" spans="1:1" hidden="1">
      <c r="A11016" s="240"/>
    </row>
    <row r="11017" spans="1:1" hidden="1">
      <c r="A11017" s="240"/>
    </row>
    <row r="11018" spans="1:1" hidden="1">
      <c r="A11018" s="240"/>
    </row>
    <row r="11019" spans="1:1" hidden="1">
      <c r="A11019" s="240"/>
    </row>
    <row r="11020" spans="1:1" hidden="1">
      <c r="A11020" s="240"/>
    </row>
    <row r="11021" spans="1:1" hidden="1">
      <c r="A11021" s="240"/>
    </row>
    <row r="11022" spans="1:1" hidden="1">
      <c r="A11022" s="240"/>
    </row>
    <row r="11023" spans="1:1" hidden="1">
      <c r="A11023" s="240"/>
    </row>
    <row r="11024" spans="1:1" hidden="1">
      <c r="A11024" s="240"/>
    </row>
    <row r="11025" spans="1:1" hidden="1">
      <c r="A11025" s="240"/>
    </row>
    <row r="11026" spans="1:1" hidden="1">
      <c r="A11026" s="240"/>
    </row>
    <row r="11027" spans="1:1" hidden="1">
      <c r="A11027" s="240"/>
    </row>
    <row r="11028" spans="1:1" hidden="1">
      <c r="A11028" s="240"/>
    </row>
    <row r="11029" spans="1:1" hidden="1">
      <c r="A11029" s="240"/>
    </row>
    <row r="11030" spans="1:1" hidden="1">
      <c r="A11030" s="240"/>
    </row>
    <row r="11031" spans="1:1" hidden="1">
      <c r="A11031" s="64"/>
    </row>
    <row r="11032" spans="1:1" hidden="1">
      <c r="A11032" s="64"/>
    </row>
    <row r="11033" spans="1:1" hidden="1">
      <c r="A11033" s="64"/>
    </row>
    <row r="11034" spans="1:1" hidden="1">
      <c r="A11034" s="241"/>
    </row>
    <row r="11035" spans="1:1" hidden="1">
      <c r="A11035" s="241"/>
    </row>
    <row r="11036" spans="1:1" hidden="1">
      <c r="A11036" s="241"/>
    </row>
    <row r="11037" spans="1:1" hidden="1">
      <c r="A11037" s="240"/>
    </row>
    <row r="11038" spans="1:1" hidden="1">
      <c r="A11038" s="240"/>
    </row>
    <row r="11039" spans="1:1" hidden="1">
      <c r="A11039" s="240"/>
    </row>
    <row r="11040" spans="1:1" hidden="1">
      <c r="A11040" s="240"/>
    </row>
    <row r="11041" spans="1:1" hidden="1">
      <c r="A11041" s="240"/>
    </row>
    <row r="11042" spans="1:1" hidden="1">
      <c r="A11042" s="240"/>
    </row>
    <row r="11043" spans="1:1" hidden="1">
      <c r="A11043" s="240"/>
    </row>
    <row r="11044" spans="1:1" hidden="1">
      <c r="A11044" s="240"/>
    </row>
    <row r="11045" spans="1:1" hidden="1">
      <c r="A11045" s="240"/>
    </row>
    <row r="11046" spans="1:1" hidden="1">
      <c r="A11046" s="240"/>
    </row>
    <row r="11047" spans="1:1" hidden="1">
      <c r="A11047" s="240"/>
    </row>
    <row r="11048" spans="1:1" hidden="1">
      <c r="A11048" s="240"/>
    </row>
    <row r="11049" spans="1:1" hidden="1">
      <c r="A11049" s="241"/>
    </row>
    <row r="11050" spans="1:1" hidden="1">
      <c r="A11050" s="241"/>
    </row>
    <row r="11051" spans="1:1" hidden="1">
      <c r="A11051" s="240"/>
    </row>
    <row r="11052" spans="1:1" hidden="1">
      <c r="A11052" s="240"/>
    </row>
    <row r="11053" spans="1:1" hidden="1">
      <c r="A11053" s="240"/>
    </row>
    <row r="11054" spans="1:1" ht="15.75" hidden="1">
      <c r="A11054" s="194"/>
    </row>
    <row r="11055" spans="1:1" hidden="1">
      <c r="A11055" s="240"/>
    </row>
    <row r="11056" spans="1:1" hidden="1">
      <c r="A11056" s="240"/>
    </row>
    <row r="11057" spans="1:1" hidden="1">
      <c r="A11057" s="240"/>
    </row>
    <row r="11058" spans="1:1" hidden="1">
      <c r="A11058" s="240"/>
    </row>
    <row r="11059" spans="1:1" hidden="1">
      <c r="A11059" s="240"/>
    </row>
    <row r="11060" spans="1:1" hidden="1">
      <c r="A11060" s="240"/>
    </row>
    <row r="11061" spans="1:1" hidden="1">
      <c r="A11061" s="240"/>
    </row>
    <row r="11062" spans="1:1" hidden="1">
      <c r="A11062" s="240"/>
    </row>
    <row r="11063" spans="1:1" hidden="1">
      <c r="A11063" s="240"/>
    </row>
    <row r="11064" spans="1:1" hidden="1">
      <c r="A11064" s="240"/>
    </row>
    <row r="11065" spans="1:1" hidden="1">
      <c r="A11065" s="240"/>
    </row>
    <row r="11066" spans="1:1" hidden="1">
      <c r="A11066" s="240"/>
    </row>
    <row r="11067" spans="1:1" hidden="1">
      <c r="A11067" s="240"/>
    </row>
    <row r="11068" spans="1:1" hidden="1">
      <c r="A11068" s="240"/>
    </row>
    <row r="11069" spans="1:1" hidden="1">
      <c r="A11069" s="64"/>
    </row>
    <row r="11070" spans="1:1" hidden="1">
      <c r="A11070" s="64"/>
    </row>
    <row r="11071" spans="1:1" hidden="1">
      <c r="A11071" s="240"/>
    </row>
    <row r="11072" spans="1:1" hidden="1">
      <c r="A11072" s="64"/>
    </row>
    <row r="11073" spans="1:1" hidden="1">
      <c r="A11073" s="64"/>
    </row>
    <row r="11074" spans="1:1" hidden="1">
      <c r="A11074" s="240"/>
    </row>
    <row r="11075" spans="1:1" hidden="1">
      <c r="A11075" s="240"/>
    </row>
    <row r="11076" spans="1:1" ht="13.5" hidden="1" thickBot="1">
      <c r="A11076" s="611"/>
    </row>
    <row r="11077" spans="1:1" hidden="1">
      <c r="A11077" s="64"/>
    </row>
    <row r="11078" spans="1:1" hidden="1">
      <c r="A11078" s="64"/>
    </row>
    <row r="11079" spans="1:1" hidden="1">
      <c r="A11079" s="619"/>
    </row>
    <row r="11080" spans="1:1" hidden="1">
      <c r="A11080" s="212"/>
    </row>
    <row r="11081" spans="1:1" hidden="1">
      <c r="A11081" s="212"/>
    </row>
    <row r="11082" spans="1:1" hidden="1">
      <c r="A11082" s="212"/>
    </row>
    <row r="11083" spans="1:1" ht="15.75" hidden="1">
      <c r="A11083" s="384"/>
    </row>
    <row r="11084" spans="1:1" ht="15.75" hidden="1">
      <c r="A11084" s="384"/>
    </row>
    <row r="11085" spans="1:1" ht="15.75" hidden="1">
      <c r="A11085" s="384"/>
    </row>
    <row r="11086" spans="1:1" ht="15.75" hidden="1">
      <c r="A11086" s="384"/>
    </row>
    <row r="11087" spans="1:1" ht="15.75" hidden="1">
      <c r="A11087" s="384"/>
    </row>
    <row r="11088" spans="1:1" ht="15.75" hidden="1">
      <c r="A11088" s="384"/>
    </row>
    <row r="11089" spans="1:1" ht="15.75" hidden="1">
      <c r="A11089" s="384"/>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618"/>
    </row>
    <row r="11113" spans="1:1" hidden="1">
      <c r="A11113" s="262"/>
    </row>
    <row r="11114" spans="1:1" hidden="1">
      <c r="A11114" s="240"/>
    </row>
    <row r="11115" spans="1:1" hidden="1">
      <c r="A11115" s="240"/>
    </row>
    <row r="11116" spans="1:1" hidden="1">
      <c r="A11116" s="240"/>
    </row>
    <row r="11117" spans="1:1" hidden="1">
      <c r="A11117" s="240"/>
    </row>
    <row r="11118" spans="1:1" hidden="1">
      <c r="A11118" s="240"/>
    </row>
    <row r="11119" spans="1:1" hidden="1">
      <c r="A11119" s="240"/>
    </row>
    <row r="11120" spans="1:1" hidden="1">
      <c r="A11120" s="240"/>
    </row>
    <row r="11121" spans="1:1" hidden="1">
      <c r="A11121" s="240"/>
    </row>
    <row r="11122" spans="1:1" hidden="1">
      <c r="A11122" s="240"/>
    </row>
    <row r="11123" spans="1:1" hidden="1">
      <c r="A11123" s="240"/>
    </row>
    <row r="11124" spans="1:1" hidden="1">
      <c r="A11124" s="240"/>
    </row>
    <row r="11125" spans="1:1" hidden="1">
      <c r="A11125" s="240"/>
    </row>
    <row r="11126" spans="1:1" hidden="1">
      <c r="A11126" s="240"/>
    </row>
    <row r="11127" spans="1:1" hidden="1">
      <c r="A11127" s="240"/>
    </row>
    <row r="11128" spans="1:1" hidden="1">
      <c r="A11128" s="240"/>
    </row>
    <row r="11129" spans="1:1" hidden="1">
      <c r="A11129" s="240"/>
    </row>
    <row r="11130" spans="1:1" hidden="1">
      <c r="A11130" s="240"/>
    </row>
    <row r="11131" spans="1:1" hidden="1">
      <c r="A11131" s="240"/>
    </row>
    <row r="11132" spans="1:1" hidden="1">
      <c r="A11132" s="64"/>
    </row>
    <row r="11133" spans="1:1" hidden="1">
      <c r="A11133" s="64"/>
    </row>
    <row r="11134" spans="1:1" hidden="1">
      <c r="A11134" s="64"/>
    </row>
    <row r="11135" spans="1:1" hidden="1">
      <c r="A11135" s="241"/>
    </row>
    <row r="11136" spans="1:1" hidden="1">
      <c r="A11136" s="241"/>
    </row>
    <row r="11137" spans="1:1" hidden="1">
      <c r="A11137" s="241"/>
    </row>
    <row r="11138" spans="1:1" hidden="1">
      <c r="A11138" s="240"/>
    </row>
    <row r="11139" spans="1:1" hidden="1">
      <c r="A11139" s="240"/>
    </row>
    <row r="11140" spans="1:1" hidden="1">
      <c r="A11140" s="240"/>
    </row>
    <row r="11141" spans="1:1" hidden="1">
      <c r="A11141" s="240"/>
    </row>
    <row r="11142" spans="1:1" hidden="1">
      <c r="A11142" s="240"/>
    </row>
    <row r="11143" spans="1:1" hidden="1">
      <c r="A11143" s="240"/>
    </row>
    <row r="11144" spans="1:1" hidden="1">
      <c r="A11144" s="240"/>
    </row>
    <row r="11145" spans="1:1" hidden="1">
      <c r="A11145" s="240"/>
    </row>
    <row r="11146" spans="1:1" hidden="1">
      <c r="A11146" s="240"/>
    </row>
    <row r="11147" spans="1:1" hidden="1">
      <c r="A11147" s="240"/>
    </row>
    <row r="11148" spans="1:1" hidden="1">
      <c r="A11148" s="240"/>
    </row>
    <row r="11149" spans="1:1" hidden="1">
      <c r="A11149" s="240"/>
    </row>
    <row r="11150" spans="1:1" hidden="1">
      <c r="A11150" s="241"/>
    </row>
    <row r="11151" spans="1:1" hidden="1">
      <c r="A11151" s="241"/>
    </row>
    <row r="11152" spans="1:1" hidden="1">
      <c r="A11152" s="240"/>
    </row>
    <row r="11153" spans="1:1" hidden="1">
      <c r="A11153" s="240"/>
    </row>
    <row r="11154" spans="1:1" hidden="1">
      <c r="A11154" s="240"/>
    </row>
    <row r="11155" spans="1:1" ht="15.75" hidden="1">
      <c r="A11155" s="194"/>
    </row>
    <row r="11156" spans="1:1" hidden="1">
      <c r="A11156" s="240"/>
    </row>
    <row r="11157" spans="1:1" hidden="1">
      <c r="A11157" s="240"/>
    </row>
    <row r="11158" spans="1:1" hidden="1">
      <c r="A11158" s="240"/>
    </row>
    <row r="11159" spans="1:1" hidden="1">
      <c r="A11159" s="240"/>
    </row>
    <row r="11160" spans="1:1" hidden="1">
      <c r="A11160" s="240"/>
    </row>
    <row r="11161" spans="1:1" hidden="1">
      <c r="A11161" s="240"/>
    </row>
    <row r="11162" spans="1:1" hidden="1">
      <c r="A11162" s="240"/>
    </row>
    <row r="11163" spans="1:1" hidden="1">
      <c r="A11163" s="240"/>
    </row>
    <row r="11164" spans="1:1" hidden="1">
      <c r="A11164" s="240"/>
    </row>
    <row r="11165" spans="1:1" hidden="1">
      <c r="A11165" s="240"/>
    </row>
    <row r="11166" spans="1:1" hidden="1">
      <c r="A11166" s="240"/>
    </row>
    <row r="11167" spans="1:1" hidden="1">
      <c r="A11167" s="240"/>
    </row>
    <row r="11168" spans="1:1" hidden="1">
      <c r="A11168" s="240"/>
    </row>
    <row r="11169" spans="1:1" hidden="1">
      <c r="A11169" s="240"/>
    </row>
    <row r="11170" spans="1:1" hidden="1">
      <c r="A11170" s="64"/>
    </row>
    <row r="11171" spans="1:1" hidden="1">
      <c r="A11171" s="64"/>
    </row>
    <row r="11172" spans="1:1" hidden="1">
      <c r="A11172" s="240"/>
    </row>
    <row r="11173" spans="1:1" hidden="1">
      <c r="A11173" s="64"/>
    </row>
    <row r="11174" spans="1:1" hidden="1">
      <c r="A11174" s="64"/>
    </row>
    <row r="11175" spans="1:1" hidden="1">
      <c r="A11175" s="240"/>
    </row>
    <row r="11176" spans="1:1" hidden="1">
      <c r="A11176" s="240"/>
    </row>
    <row r="11177" spans="1:1" ht="13.5" hidden="1" thickBot="1">
      <c r="A11177" s="611"/>
    </row>
    <row r="11178" spans="1:1" hidden="1">
      <c r="A11178" s="64"/>
    </row>
    <row r="11179" spans="1:1" hidden="1">
      <c r="A11179" s="64"/>
    </row>
    <row r="11180" spans="1:1" hidden="1">
      <c r="A11180" s="619"/>
    </row>
    <row r="11181" spans="1:1" hidden="1">
      <c r="A11181" s="212"/>
    </row>
    <row r="11182" spans="1:1" hidden="1">
      <c r="A11182" s="212"/>
    </row>
    <row r="11183" spans="1:1" hidden="1">
      <c r="A11183" s="212"/>
    </row>
    <row r="11184" spans="1:1" ht="15.75" hidden="1">
      <c r="A11184" s="384"/>
    </row>
    <row r="11185" spans="1:1" ht="15.75" hidden="1">
      <c r="A11185" s="384"/>
    </row>
    <row r="11186" spans="1:1" ht="15.75" hidden="1">
      <c r="A11186" s="384"/>
    </row>
    <row r="11187" spans="1:1" ht="15.75" hidden="1">
      <c r="A11187" s="384"/>
    </row>
    <row r="11188" spans="1:1" ht="15.75" hidden="1">
      <c r="A11188" s="384"/>
    </row>
    <row r="11189" spans="1:1" ht="15.75" hidden="1">
      <c r="A11189" s="384"/>
    </row>
    <row r="11190" spans="1:1" ht="15.75" hidden="1">
      <c r="A11190" s="384"/>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618"/>
    </row>
    <row r="11214" spans="1:1" hidden="1">
      <c r="A11214" s="262"/>
    </row>
    <row r="11215" spans="1:1" hidden="1">
      <c r="A11215" s="240"/>
    </row>
    <row r="11216" spans="1:1" hidden="1">
      <c r="A11216" s="240"/>
    </row>
    <row r="11217" spans="1:1" hidden="1">
      <c r="A11217" s="240"/>
    </row>
    <row r="11218" spans="1:1" hidden="1">
      <c r="A11218" s="240"/>
    </row>
    <row r="11219" spans="1:1" hidden="1">
      <c r="A11219" s="240"/>
    </row>
    <row r="11220" spans="1:1" hidden="1">
      <c r="A11220" s="240"/>
    </row>
    <row r="11221" spans="1:1" hidden="1">
      <c r="A11221" s="240"/>
    </row>
    <row r="11222" spans="1:1" hidden="1">
      <c r="A11222" s="240"/>
    </row>
    <row r="11223" spans="1:1" hidden="1">
      <c r="A11223" s="240"/>
    </row>
    <row r="11224" spans="1:1" hidden="1">
      <c r="A11224" s="240"/>
    </row>
    <row r="11225" spans="1:1" hidden="1">
      <c r="A11225" s="240"/>
    </row>
    <row r="11226" spans="1:1" hidden="1">
      <c r="A11226" s="240"/>
    </row>
    <row r="11227" spans="1:1" hidden="1">
      <c r="A11227" s="240"/>
    </row>
    <row r="11228" spans="1:1" hidden="1">
      <c r="A11228" s="240"/>
    </row>
    <row r="11229" spans="1:1" hidden="1">
      <c r="A11229" s="240"/>
    </row>
    <row r="11230" spans="1:1" hidden="1">
      <c r="A11230" s="240"/>
    </row>
    <row r="11231" spans="1:1" hidden="1">
      <c r="A11231" s="240"/>
    </row>
    <row r="11232" spans="1:1" hidden="1">
      <c r="A11232" s="240"/>
    </row>
    <row r="11233" spans="1:1" hidden="1">
      <c r="A11233" s="64"/>
    </row>
    <row r="11234" spans="1:1" hidden="1">
      <c r="A11234" s="64"/>
    </row>
    <row r="11235" spans="1:1" hidden="1">
      <c r="A11235" s="64"/>
    </row>
    <row r="11236" spans="1:1" hidden="1">
      <c r="A11236" s="241"/>
    </row>
    <row r="11237" spans="1:1" hidden="1">
      <c r="A11237" s="241"/>
    </row>
    <row r="11238" spans="1:1" hidden="1">
      <c r="A11238" s="241"/>
    </row>
    <row r="11239" spans="1:1" hidden="1">
      <c r="A11239" s="240"/>
    </row>
    <row r="11240" spans="1:1" hidden="1">
      <c r="A11240" s="240"/>
    </row>
    <row r="11241" spans="1:1" hidden="1">
      <c r="A11241" s="240"/>
    </row>
    <row r="11242" spans="1:1" hidden="1">
      <c r="A11242" s="240"/>
    </row>
    <row r="11243" spans="1:1" hidden="1">
      <c r="A11243" s="240"/>
    </row>
    <row r="11244" spans="1:1" hidden="1">
      <c r="A11244" s="240"/>
    </row>
    <row r="11245" spans="1:1" hidden="1">
      <c r="A11245" s="240"/>
    </row>
    <row r="11246" spans="1:1" hidden="1">
      <c r="A11246" s="240"/>
    </row>
    <row r="11247" spans="1:1" hidden="1">
      <c r="A11247" s="240"/>
    </row>
    <row r="11248" spans="1:1" hidden="1">
      <c r="A11248" s="240"/>
    </row>
    <row r="11249" spans="1:1" hidden="1">
      <c r="A11249" s="240"/>
    </row>
    <row r="11250" spans="1:1" hidden="1">
      <c r="A11250" s="240"/>
    </row>
    <row r="11251" spans="1:1" hidden="1">
      <c r="A11251" s="241"/>
    </row>
    <row r="11252" spans="1:1" hidden="1">
      <c r="A11252" s="241"/>
    </row>
    <row r="11253" spans="1:1" hidden="1">
      <c r="A11253" s="240"/>
    </row>
    <row r="11254" spans="1:1" hidden="1">
      <c r="A11254" s="240"/>
    </row>
    <row r="11255" spans="1:1" hidden="1">
      <c r="A11255" s="240"/>
    </row>
    <row r="11256" spans="1:1" ht="15.75" hidden="1">
      <c r="A11256" s="194"/>
    </row>
    <row r="11257" spans="1:1" hidden="1">
      <c r="A11257" s="240"/>
    </row>
    <row r="11258" spans="1:1" hidden="1">
      <c r="A11258" s="240"/>
    </row>
    <row r="11259" spans="1:1" hidden="1">
      <c r="A11259" s="240"/>
    </row>
    <row r="11260" spans="1:1" hidden="1">
      <c r="A11260" s="240"/>
    </row>
    <row r="11261" spans="1:1" hidden="1">
      <c r="A11261" s="240"/>
    </row>
    <row r="11262" spans="1:1" hidden="1">
      <c r="A11262" s="240"/>
    </row>
    <row r="11263" spans="1:1" hidden="1">
      <c r="A11263" s="240"/>
    </row>
    <row r="11264" spans="1:1" hidden="1">
      <c r="A11264" s="240"/>
    </row>
    <row r="11265" spans="1:1" hidden="1">
      <c r="A11265" s="240"/>
    </row>
    <row r="11266" spans="1:1" hidden="1">
      <c r="A11266" s="240"/>
    </row>
    <row r="11267" spans="1:1" hidden="1">
      <c r="A11267" s="240"/>
    </row>
    <row r="11268" spans="1:1" hidden="1">
      <c r="A11268" s="240"/>
    </row>
    <row r="11269" spans="1:1" hidden="1">
      <c r="A11269" s="240"/>
    </row>
    <row r="11270" spans="1:1" hidden="1">
      <c r="A11270" s="240"/>
    </row>
    <row r="11271" spans="1:1" hidden="1">
      <c r="A11271" s="64"/>
    </row>
    <row r="11272" spans="1:1" hidden="1">
      <c r="A11272" s="64"/>
    </row>
    <row r="11273" spans="1:1" hidden="1">
      <c r="A11273" s="240"/>
    </row>
    <row r="11274" spans="1:1" hidden="1">
      <c r="A11274" s="64"/>
    </row>
    <row r="11275" spans="1:1" hidden="1">
      <c r="A11275" s="64"/>
    </row>
    <row r="11276" spans="1:1" hidden="1">
      <c r="A11276" s="240"/>
    </row>
    <row r="11277" spans="1:1" hidden="1">
      <c r="A11277" s="240"/>
    </row>
    <row r="11278" spans="1:1" ht="13.5" hidden="1" thickBot="1">
      <c r="A11278" s="611"/>
    </row>
    <row r="11279" spans="1:1" hidden="1">
      <c r="A11279" s="64"/>
    </row>
    <row r="11280" spans="1:1" hidden="1">
      <c r="A11280" s="64"/>
    </row>
    <row r="11281" spans="1:1" hidden="1">
      <c r="A11281" s="619"/>
    </row>
    <row r="11282" spans="1:1" hidden="1">
      <c r="A11282" s="212"/>
    </row>
    <row r="11283" spans="1:1" hidden="1">
      <c r="A11283" s="212"/>
    </row>
    <row r="11284" spans="1:1" hidden="1">
      <c r="A11284" s="212"/>
    </row>
    <row r="11285" spans="1:1" ht="15.75" hidden="1">
      <c r="A11285" s="384"/>
    </row>
    <row r="11286" spans="1:1" ht="15.75" hidden="1">
      <c r="A11286" s="384"/>
    </row>
    <row r="11287" spans="1:1" ht="15.75" hidden="1">
      <c r="A11287" s="384"/>
    </row>
    <row r="11288" spans="1:1" ht="15.75" hidden="1">
      <c r="A11288" s="384"/>
    </row>
    <row r="11289" spans="1:1" ht="15.75" hidden="1">
      <c r="A11289" s="384"/>
    </row>
    <row r="11290" spans="1:1" ht="15.75" hidden="1">
      <c r="A11290" s="384"/>
    </row>
    <row r="11291" spans="1:1" ht="15.75" hidden="1">
      <c r="A11291" s="384"/>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618"/>
    </row>
    <row r="11315" spans="1:1" hidden="1">
      <c r="A11315" s="262"/>
    </row>
    <row r="11316" spans="1:1" hidden="1">
      <c r="A11316" s="240"/>
    </row>
    <row r="11317" spans="1:1" hidden="1">
      <c r="A11317" s="240"/>
    </row>
    <row r="11318" spans="1:1" hidden="1">
      <c r="A11318" s="240"/>
    </row>
    <row r="11319" spans="1:1" hidden="1">
      <c r="A11319" s="240"/>
    </row>
    <row r="11320" spans="1:1" hidden="1">
      <c r="A11320" s="240"/>
    </row>
    <row r="11321" spans="1:1" hidden="1">
      <c r="A11321" s="240"/>
    </row>
    <row r="11322" spans="1:1" hidden="1">
      <c r="A11322" s="240"/>
    </row>
    <row r="11323" spans="1:1" hidden="1">
      <c r="A11323" s="240"/>
    </row>
    <row r="11324" spans="1:1" hidden="1">
      <c r="A11324" s="240"/>
    </row>
    <row r="11325" spans="1:1" hidden="1">
      <c r="A11325" s="240"/>
    </row>
    <row r="11326" spans="1:1" hidden="1">
      <c r="A11326" s="240"/>
    </row>
    <row r="11327" spans="1:1" hidden="1">
      <c r="A11327" s="240"/>
    </row>
    <row r="11328" spans="1:1" hidden="1">
      <c r="A11328" s="240"/>
    </row>
    <row r="11329" spans="1:1" hidden="1">
      <c r="A11329" s="240"/>
    </row>
    <row r="11330" spans="1:1" hidden="1">
      <c r="A11330" s="240"/>
    </row>
    <row r="11331" spans="1:1" hidden="1">
      <c r="A11331" s="240"/>
    </row>
    <row r="11332" spans="1:1" hidden="1">
      <c r="A11332" s="240"/>
    </row>
    <row r="11333" spans="1:1" hidden="1">
      <c r="A11333" s="240"/>
    </row>
    <row r="11334" spans="1:1" hidden="1">
      <c r="A11334" s="64"/>
    </row>
    <row r="11335" spans="1:1" hidden="1">
      <c r="A11335" s="64"/>
    </row>
    <row r="11336" spans="1:1" hidden="1">
      <c r="A11336" s="64"/>
    </row>
    <row r="11337" spans="1:1" hidden="1">
      <c r="A11337" s="241"/>
    </row>
    <row r="11338" spans="1:1" hidden="1">
      <c r="A11338" s="241"/>
    </row>
    <row r="11339" spans="1:1" hidden="1">
      <c r="A11339" s="241"/>
    </row>
    <row r="11340" spans="1:1" hidden="1">
      <c r="A11340" s="240"/>
    </row>
    <row r="11341" spans="1:1" hidden="1">
      <c r="A11341" s="240"/>
    </row>
    <row r="11342" spans="1:1" hidden="1">
      <c r="A11342" s="240"/>
    </row>
    <row r="11343" spans="1:1" hidden="1">
      <c r="A11343" s="240"/>
    </row>
    <row r="11344" spans="1:1" hidden="1">
      <c r="A11344" s="240"/>
    </row>
    <row r="11345" spans="1:1" hidden="1">
      <c r="A11345" s="240"/>
    </row>
    <row r="11346" spans="1:1" hidden="1">
      <c r="A11346" s="240"/>
    </row>
    <row r="11347" spans="1:1" hidden="1">
      <c r="A11347" s="240"/>
    </row>
    <row r="11348" spans="1:1" hidden="1">
      <c r="A11348" s="240"/>
    </row>
    <row r="11349" spans="1:1" hidden="1">
      <c r="A11349" s="240"/>
    </row>
    <row r="11350" spans="1:1" hidden="1">
      <c r="A11350" s="240"/>
    </row>
    <row r="11351" spans="1:1" hidden="1">
      <c r="A11351" s="240"/>
    </row>
    <row r="11352" spans="1:1" hidden="1">
      <c r="A11352" s="241"/>
    </row>
    <row r="11353" spans="1:1" hidden="1">
      <c r="A11353" s="241"/>
    </row>
    <row r="11354" spans="1:1" hidden="1">
      <c r="A11354" s="240"/>
    </row>
    <row r="11355" spans="1:1" hidden="1">
      <c r="A11355" s="240"/>
    </row>
    <row r="11356" spans="1:1" hidden="1">
      <c r="A11356" s="240"/>
    </row>
    <row r="11357" spans="1:1" ht="15.75" hidden="1">
      <c r="A11357" s="194"/>
    </row>
    <row r="11358" spans="1:1" hidden="1">
      <c r="A11358" s="240"/>
    </row>
    <row r="11359" spans="1:1" hidden="1">
      <c r="A11359" s="240"/>
    </row>
    <row r="11360" spans="1:1" hidden="1">
      <c r="A11360" s="240"/>
    </row>
    <row r="11361" spans="1:1" hidden="1">
      <c r="A11361" s="240"/>
    </row>
    <row r="11362" spans="1:1" hidden="1">
      <c r="A11362" s="240"/>
    </row>
    <row r="11363" spans="1:1" hidden="1">
      <c r="A11363" s="240"/>
    </row>
    <row r="11364" spans="1:1" hidden="1">
      <c r="A11364" s="240"/>
    </row>
    <row r="11365" spans="1:1" hidden="1">
      <c r="A11365" s="240"/>
    </row>
    <row r="11366" spans="1:1" hidden="1">
      <c r="A11366" s="240"/>
    </row>
    <row r="11367" spans="1:1" hidden="1">
      <c r="A11367" s="240"/>
    </row>
    <row r="11368" spans="1:1" hidden="1">
      <c r="A11368" s="240"/>
    </row>
    <row r="11369" spans="1:1" hidden="1">
      <c r="A11369" s="240"/>
    </row>
    <row r="11370" spans="1:1" hidden="1">
      <c r="A11370" s="240"/>
    </row>
    <row r="11371" spans="1:1" hidden="1">
      <c r="A11371" s="240"/>
    </row>
    <row r="11372" spans="1:1" hidden="1">
      <c r="A11372" s="64"/>
    </row>
    <row r="11373" spans="1:1" hidden="1">
      <c r="A11373" s="64"/>
    </row>
    <row r="11374" spans="1:1" hidden="1">
      <c r="A11374" s="240"/>
    </row>
    <row r="11375" spans="1:1" hidden="1">
      <c r="A11375" s="64"/>
    </row>
    <row r="11376" spans="1:1" hidden="1">
      <c r="A11376" s="64"/>
    </row>
    <row r="11377" spans="1:1" hidden="1">
      <c r="A11377" s="240"/>
    </row>
    <row r="11378" spans="1:1" hidden="1">
      <c r="A11378" s="240"/>
    </row>
    <row r="11379" spans="1:1" ht="13.5" hidden="1" thickBot="1">
      <c r="A11379" s="611"/>
    </row>
    <row r="11380" spans="1:1" hidden="1">
      <c r="A11380" s="64"/>
    </row>
    <row r="11381" spans="1:1" hidden="1">
      <c r="A11381" s="64"/>
    </row>
    <row r="11382" spans="1:1" hidden="1">
      <c r="A11382" s="619"/>
    </row>
    <row r="11383" spans="1:1" hidden="1">
      <c r="A11383" s="212"/>
    </row>
    <row r="11384" spans="1:1" hidden="1">
      <c r="A11384" s="212"/>
    </row>
    <row r="11385" spans="1:1" hidden="1">
      <c r="A11385" s="212"/>
    </row>
    <row r="11386" spans="1:1" ht="15.75" hidden="1">
      <c r="A11386" s="384"/>
    </row>
    <row r="11387" spans="1:1" ht="15.75" hidden="1">
      <c r="A11387" s="384"/>
    </row>
    <row r="11388" spans="1:1" ht="15.75" hidden="1">
      <c r="A11388" s="384"/>
    </row>
    <row r="11389" spans="1:1" ht="15.75" hidden="1">
      <c r="A11389" s="384"/>
    </row>
    <row r="11390" spans="1:1" ht="15.75" hidden="1">
      <c r="A11390" s="384"/>
    </row>
    <row r="11391" spans="1:1" ht="15.75" hidden="1">
      <c r="A11391" s="384"/>
    </row>
    <row r="11392" spans="1:1" ht="15.75" hidden="1">
      <c r="A11392" s="384"/>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618"/>
    </row>
    <row r="11416" spans="1:1" hidden="1">
      <c r="A11416" s="262"/>
    </row>
    <row r="11417" spans="1:1" hidden="1">
      <c r="A11417" s="240"/>
    </row>
    <row r="11418" spans="1:1" hidden="1">
      <c r="A11418" s="240"/>
    </row>
    <row r="11419" spans="1:1" hidden="1">
      <c r="A11419" s="240"/>
    </row>
    <row r="11420" spans="1:1" hidden="1">
      <c r="A11420" s="240"/>
    </row>
    <row r="11421" spans="1:1" hidden="1">
      <c r="A11421" s="240"/>
    </row>
    <row r="11422" spans="1:1" hidden="1">
      <c r="A11422" s="240"/>
    </row>
    <row r="11423" spans="1:1" hidden="1">
      <c r="A11423" s="240"/>
    </row>
    <row r="11424" spans="1:1" hidden="1">
      <c r="A11424" s="240"/>
    </row>
    <row r="11425" spans="1:1" hidden="1">
      <c r="A11425" s="240"/>
    </row>
    <row r="11426" spans="1:1" hidden="1">
      <c r="A11426" s="240"/>
    </row>
    <row r="11427" spans="1:1" hidden="1">
      <c r="A11427" s="240"/>
    </row>
    <row r="11428" spans="1:1" hidden="1">
      <c r="A11428" s="240"/>
    </row>
    <row r="11429" spans="1:1" hidden="1">
      <c r="A11429" s="240"/>
    </row>
    <row r="11430" spans="1:1" hidden="1">
      <c r="A11430" s="240"/>
    </row>
    <row r="11431" spans="1:1" hidden="1">
      <c r="A11431" s="240"/>
    </row>
    <row r="11432" spans="1:1" hidden="1">
      <c r="A11432" s="240"/>
    </row>
    <row r="11433" spans="1:1" hidden="1">
      <c r="A11433" s="240"/>
    </row>
    <row r="11434" spans="1:1" hidden="1">
      <c r="A11434" s="240"/>
    </row>
    <row r="11435" spans="1:1" hidden="1">
      <c r="A11435" s="64"/>
    </row>
    <row r="11436" spans="1:1" hidden="1">
      <c r="A11436" s="64"/>
    </row>
    <row r="11437" spans="1:1" hidden="1">
      <c r="A11437" s="64"/>
    </row>
    <row r="11438" spans="1:1" hidden="1">
      <c r="A11438" s="241"/>
    </row>
    <row r="11439" spans="1:1" hidden="1">
      <c r="A11439" s="241"/>
    </row>
    <row r="11440" spans="1:1" hidden="1">
      <c r="A11440" s="241"/>
    </row>
    <row r="11441" spans="1:1" hidden="1">
      <c r="A11441" s="240"/>
    </row>
    <row r="11442" spans="1:1" hidden="1">
      <c r="A11442" s="240"/>
    </row>
    <row r="11443" spans="1:1" hidden="1">
      <c r="A11443" s="240"/>
    </row>
    <row r="11444" spans="1:1" hidden="1">
      <c r="A11444" s="240"/>
    </row>
    <row r="11445" spans="1:1" hidden="1">
      <c r="A11445" s="240"/>
    </row>
    <row r="11446" spans="1:1" hidden="1">
      <c r="A11446" s="240"/>
    </row>
    <row r="11447" spans="1:1" hidden="1">
      <c r="A11447" s="240"/>
    </row>
    <row r="11448" spans="1:1" hidden="1">
      <c r="A11448" s="240"/>
    </row>
    <row r="11449" spans="1:1" hidden="1">
      <c r="A11449" s="240"/>
    </row>
    <row r="11450" spans="1:1" hidden="1">
      <c r="A11450" s="240"/>
    </row>
    <row r="11451" spans="1:1" hidden="1">
      <c r="A11451" s="240"/>
    </row>
    <row r="11452" spans="1:1" hidden="1">
      <c r="A11452" s="240"/>
    </row>
    <row r="11453" spans="1:1" hidden="1">
      <c r="A11453" s="241"/>
    </row>
    <row r="11454" spans="1:1" hidden="1">
      <c r="A11454" s="241"/>
    </row>
    <row r="11455" spans="1:1" hidden="1">
      <c r="A11455" s="240"/>
    </row>
    <row r="11456" spans="1:1" hidden="1">
      <c r="A11456" s="240"/>
    </row>
    <row r="11457" spans="1:1" hidden="1">
      <c r="A11457" s="240"/>
    </row>
    <row r="11458" spans="1:1" ht="15.75" hidden="1">
      <c r="A11458" s="194"/>
    </row>
    <row r="11459" spans="1:1" hidden="1">
      <c r="A11459" s="240"/>
    </row>
    <row r="11460" spans="1:1" hidden="1">
      <c r="A11460" s="240"/>
    </row>
    <row r="11461" spans="1:1" hidden="1">
      <c r="A11461" s="240"/>
    </row>
    <row r="11462" spans="1:1" hidden="1">
      <c r="A11462" s="240"/>
    </row>
    <row r="11463" spans="1:1" hidden="1">
      <c r="A11463" s="240"/>
    </row>
    <row r="11464" spans="1:1" hidden="1">
      <c r="A11464" s="240"/>
    </row>
    <row r="11465" spans="1:1" hidden="1">
      <c r="A11465" s="240"/>
    </row>
    <row r="11466" spans="1:1" hidden="1">
      <c r="A11466" s="240"/>
    </row>
    <row r="11467" spans="1:1" hidden="1">
      <c r="A11467" s="240"/>
    </row>
    <row r="11468" spans="1:1" hidden="1">
      <c r="A11468" s="240"/>
    </row>
    <row r="11469" spans="1:1" hidden="1">
      <c r="A11469" s="240"/>
    </row>
    <row r="11470" spans="1:1" hidden="1">
      <c r="A11470" s="240"/>
    </row>
    <row r="11471" spans="1:1" hidden="1">
      <c r="A11471" s="240"/>
    </row>
    <row r="11472" spans="1:1" hidden="1">
      <c r="A11472" s="240"/>
    </row>
    <row r="11473" spans="1:1" hidden="1">
      <c r="A11473" s="64"/>
    </row>
    <row r="11474" spans="1:1" hidden="1">
      <c r="A11474" s="64"/>
    </row>
    <row r="11475" spans="1:1" hidden="1">
      <c r="A11475" s="240"/>
    </row>
    <row r="11476" spans="1:1" hidden="1">
      <c r="A11476" s="64"/>
    </row>
    <row r="11477" spans="1:1" hidden="1">
      <c r="A11477" s="64"/>
    </row>
    <row r="11478" spans="1:1" hidden="1">
      <c r="A11478" s="240"/>
    </row>
    <row r="11479" spans="1:1" hidden="1">
      <c r="A11479" s="240"/>
    </row>
    <row r="11480" spans="1:1" ht="13.5" hidden="1" thickBot="1">
      <c r="A11480" s="611"/>
    </row>
    <row r="11481" spans="1:1" hidden="1">
      <c r="A11481" s="64"/>
    </row>
    <row r="11482" spans="1:1" hidden="1">
      <c r="A11482" s="64"/>
    </row>
    <row r="11483" spans="1:1" hidden="1">
      <c r="A11483" s="619"/>
    </row>
    <row r="11484" spans="1:1" hidden="1">
      <c r="A11484" s="212"/>
    </row>
    <row r="11485" spans="1:1" hidden="1">
      <c r="A11485" s="212"/>
    </row>
    <row r="11486" spans="1:1" hidden="1">
      <c r="A11486" s="212"/>
    </row>
    <row r="11487" spans="1:1" ht="15.75" hidden="1">
      <c r="A11487" s="384"/>
    </row>
    <row r="11488" spans="1:1" ht="15.75" hidden="1">
      <c r="A11488" s="384"/>
    </row>
    <row r="11489" spans="1:1" ht="15.75" hidden="1">
      <c r="A11489" s="384"/>
    </row>
    <row r="11490" spans="1:1" ht="15.75" hidden="1">
      <c r="A11490" s="384"/>
    </row>
    <row r="11491" spans="1:1" ht="15.75" hidden="1">
      <c r="A11491" s="384"/>
    </row>
    <row r="11492" spans="1:1" ht="15.75" hidden="1">
      <c r="A11492" s="384"/>
    </row>
    <row r="11493" spans="1:1" ht="15.75" hidden="1">
      <c r="A11493" s="384"/>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618"/>
    </row>
    <row r="11517" spans="1:1" hidden="1">
      <c r="A11517" s="262"/>
    </row>
    <row r="11518" spans="1:1" hidden="1">
      <c r="A11518" s="240"/>
    </row>
    <row r="11519" spans="1:1" hidden="1">
      <c r="A11519" s="240"/>
    </row>
    <row r="11520" spans="1:1" hidden="1">
      <c r="A11520" s="240"/>
    </row>
    <row r="11521" spans="1:1" hidden="1">
      <c r="A11521" s="240"/>
    </row>
    <row r="11522" spans="1:1" hidden="1">
      <c r="A11522" s="240"/>
    </row>
    <row r="11523" spans="1:1" hidden="1">
      <c r="A11523" s="240"/>
    </row>
    <row r="11524" spans="1:1" hidden="1">
      <c r="A11524" s="240"/>
    </row>
    <row r="11525" spans="1:1" hidden="1">
      <c r="A11525" s="240"/>
    </row>
    <row r="11526" spans="1:1" hidden="1">
      <c r="A11526" s="240"/>
    </row>
    <row r="11527" spans="1:1" hidden="1">
      <c r="A11527" s="240"/>
    </row>
    <row r="11528" spans="1:1" hidden="1">
      <c r="A11528" s="240"/>
    </row>
    <row r="11529" spans="1:1" hidden="1">
      <c r="A11529" s="240"/>
    </row>
    <row r="11530" spans="1:1" hidden="1">
      <c r="A11530" s="240"/>
    </row>
    <row r="11531" spans="1:1" hidden="1">
      <c r="A11531" s="240"/>
    </row>
    <row r="11532" spans="1:1" hidden="1">
      <c r="A11532" s="240"/>
    </row>
    <row r="11533" spans="1:1" hidden="1">
      <c r="A11533" s="240"/>
    </row>
    <row r="11534" spans="1:1" hidden="1">
      <c r="A11534" s="240"/>
    </row>
    <row r="11535" spans="1:1" hidden="1">
      <c r="A11535" s="240"/>
    </row>
    <row r="11536" spans="1:1" hidden="1">
      <c r="A11536" s="64"/>
    </row>
    <row r="11537" spans="1:1" hidden="1">
      <c r="A11537" s="64"/>
    </row>
    <row r="11538" spans="1:1" hidden="1">
      <c r="A11538" s="64"/>
    </row>
    <row r="11539" spans="1:1" hidden="1">
      <c r="A11539" s="241"/>
    </row>
    <row r="11540" spans="1:1" hidden="1">
      <c r="A11540" s="241"/>
    </row>
    <row r="11541" spans="1:1" hidden="1">
      <c r="A11541" s="241"/>
    </row>
    <row r="11542" spans="1:1" hidden="1">
      <c r="A11542" s="240"/>
    </row>
    <row r="11543" spans="1:1" hidden="1">
      <c r="A11543" s="240"/>
    </row>
    <row r="11544" spans="1:1" hidden="1">
      <c r="A11544" s="240"/>
    </row>
    <row r="11545" spans="1:1" hidden="1">
      <c r="A11545" s="240"/>
    </row>
    <row r="11546" spans="1:1" hidden="1">
      <c r="A11546" s="240"/>
    </row>
    <row r="11547" spans="1:1" hidden="1">
      <c r="A11547" s="240"/>
    </row>
    <row r="11548" spans="1:1" hidden="1">
      <c r="A11548" s="240"/>
    </row>
    <row r="11549" spans="1:1" hidden="1">
      <c r="A11549" s="240"/>
    </row>
    <row r="11550" spans="1:1" hidden="1">
      <c r="A11550" s="240"/>
    </row>
    <row r="11551" spans="1:1" hidden="1">
      <c r="A11551" s="240"/>
    </row>
    <row r="11552" spans="1:1" hidden="1">
      <c r="A11552" s="240"/>
    </row>
    <row r="11553" spans="1:1" hidden="1">
      <c r="A11553" s="240"/>
    </row>
    <row r="11554" spans="1:1" hidden="1">
      <c r="A11554" s="241"/>
    </row>
    <row r="11555" spans="1:1" hidden="1">
      <c r="A11555" s="241"/>
    </row>
    <row r="11556" spans="1:1" hidden="1">
      <c r="A11556" s="240"/>
    </row>
    <row r="11557" spans="1:1" hidden="1">
      <c r="A11557" s="240"/>
    </row>
    <row r="11558" spans="1:1" hidden="1">
      <c r="A11558" s="240"/>
    </row>
    <row r="11559" spans="1:1" ht="15.75" hidden="1">
      <c r="A11559" s="194"/>
    </row>
    <row r="11560" spans="1:1" hidden="1">
      <c r="A11560" s="240"/>
    </row>
    <row r="11561" spans="1:1" hidden="1">
      <c r="A11561" s="240"/>
    </row>
    <row r="11562" spans="1:1" hidden="1">
      <c r="A11562" s="240"/>
    </row>
    <row r="11563" spans="1:1" hidden="1">
      <c r="A11563" s="240"/>
    </row>
    <row r="11564" spans="1:1" hidden="1">
      <c r="A11564" s="240"/>
    </row>
    <row r="11565" spans="1:1" hidden="1">
      <c r="A11565" s="240"/>
    </row>
    <row r="11566" spans="1:1" hidden="1">
      <c r="A11566" s="240"/>
    </row>
    <row r="11567" spans="1:1" hidden="1">
      <c r="A11567" s="240"/>
    </row>
    <row r="11568" spans="1:1" hidden="1">
      <c r="A11568" s="240"/>
    </row>
    <row r="11569" spans="1:1" hidden="1">
      <c r="A11569" s="240"/>
    </row>
    <row r="11570" spans="1:1" hidden="1">
      <c r="A11570" s="240"/>
    </row>
    <row r="11571" spans="1:1" hidden="1">
      <c r="A11571" s="240"/>
    </row>
    <row r="11572" spans="1:1" hidden="1">
      <c r="A11572" s="240"/>
    </row>
    <row r="11573" spans="1:1" hidden="1">
      <c r="A11573" s="240"/>
    </row>
    <row r="11574" spans="1:1" hidden="1">
      <c r="A11574" s="64"/>
    </row>
    <row r="11575" spans="1:1" hidden="1">
      <c r="A11575" s="64"/>
    </row>
    <row r="11576" spans="1:1" hidden="1">
      <c r="A11576" s="240"/>
    </row>
    <row r="11577" spans="1:1" hidden="1">
      <c r="A11577" s="64"/>
    </row>
    <row r="11578" spans="1:1" hidden="1">
      <c r="A11578" s="64"/>
    </row>
    <row r="11579" spans="1:1" hidden="1">
      <c r="A11579" s="240"/>
    </row>
    <row r="11580" spans="1:1" hidden="1">
      <c r="A11580" s="240"/>
    </row>
    <row r="11581" spans="1:1" ht="13.5" hidden="1" thickBot="1">
      <c r="A11581" s="611"/>
    </row>
    <row r="11582" spans="1:1" hidden="1">
      <c r="A11582" s="64"/>
    </row>
    <row r="11583" spans="1:1" hidden="1">
      <c r="A11583" s="64"/>
    </row>
    <row r="11584" spans="1:1" hidden="1">
      <c r="A11584" s="619"/>
    </row>
    <row r="11585" spans="1:1" hidden="1">
      <c r="A11585" s="212"/>
    </row>
    <row r="11586" spans="1:1" hidden="1">
      <c r="A11586" s="212"/>
    </row>
    <row r="11587" spans="1:1" hidden="1">
      <c r="A11587" s="212"/>
    </row>
    <row r="11588" spans="1:1" ht="15.75" hidden="1">
      <c r="A11588" s="384"/>
    </row>
    <row r="11589" spans="1:1" ht="15.75" hidden="1">
      <c r="A11589" s="384"/>
    </row>
    <row r="11590" spans="1:1" ht="15.75" hidden="1">
      <c r="A11590" s="384"/>
    </row>
    <row r="11591" spans="1:1" ht="15.75" hidden="1">
      <c r="A11591" s="384"/>
    </row>
    <row r="11592" spans="1:1" ht="15.75" hidden="1">
      <c r="A11592" s="384"/>
    </row>
    <row r="11593" spans="1:1" ht="15.75" hidden="1">
      <c r="A11593" s="384"/>
    </row>
    <row r="11594" spans="1:1" ht="15.75" hidden="1">
      <c r="A11594" s="384"/>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618"/>
    </row>
    <row r="11618" spans="1:1" hidden="1">
      <c r="A11618" s="262"/>
    </row>
    <row r="11619" spans="1:1" hidden="1">
      <c r="A11619" s="240"/>
    </row>
    <row r="11620" spans="1:1" hidden="1">
      <c r="A11620" s="240"/>
    </row>
    <row r="11621" spans="1:1" hidden="1">
      <c r="A11621" s="240"/>
    </row>
    <row r="11622" spans="1:1" hidden="1">
      <c r="A11622" s="240"/>
    </row>
    <row r="11623" spans="1:1" hidden="1">
      <c r="A11623" s="240"/>
    </row>
    <row r="11624" spans="1:1" hidden="1">
      <c r="A11624" s="240"/>
    </row>
    <row r="11625" spans="1:1" hidden="1">
      <c r="A11625" s="240"/>
    </row>
    <row r="11626" spans="1:1" hidden="1">
      <c r="A11626" s="240"/>
    </row>
    <row r="11627" spans="1:1" hidden="1">
      <c r="A11627" s="240"/>
    </row>
    <row r="11628" spans="1:1" hidden="1">
      <c r="A11628" s="240"/>
    </row>
    <row r="11629" spans="1:1" hidden="1">
      <c r="A11629" s="240"/>
    </row>
    <row r="11630" spans="1:1" hidden="1">
      <c r="A11630" s="240"/>
    </row>
    <row r="11631" spans="1:1" hidden="1">
      <c r="A11631" s="240"/>
    </row>
    <row r="11632" spans="1:1" hidden="1">
      <c r="A11632" s="240"/>
    </row>
    <row r="11633" spans="1:1" hidden="1">
      <c r="A11633" s="240"/>
    </row>
    <row r="11634" spans="1:1" hidden="1">
      <c r="A11634" s="240"/>
    </row>
    <row r="11635" spans="1:1" hidden="1">
      <c r="A11635" s="240"/>
    </row>
    <row r="11636" spans="1:1" hidden="1">
      <c r="A11636" s="240"/>
    </row>
    <row r="11637" spans="1:1" hidden="1">
      <c r="A11637" s="64"/>
    </row>
    <row r="11638" spans="1:1" hidden="1">
      <c r="A11638" s="64"/>
    </row>
    <row r="11639" spans="1:1" hidden="1">
      <c r="A11639" s="64"/>
    </row>
    <row r="11640" spans="1:1" hidden="1">
      <c r="A11640" s="241"/>
    </row>
    <row r="11641" spans="1:1" hidden="1">
      <c r="A11641" s="241"/>
    </row>
    <row r="11642" spans="1:1" hidden="1">
      <c r="A11642" s="241"/>
    </row>
    <row r="11643" spans="1:1" hidden="1">
      <c r="A11643" s="240"/>
    </row>
    <row r="11644" spans="1:1" hidden="1">
      <c r="A11644" s="240"/>
    </row>
    <row r="11645" spans="1:1" hidden="1">
      <c r="A11645" s="240"/>
    </row>
    <row r="11646" spans="1:1" hidden="1">
      <c r="A11646" s="240"/>
    </row>
    <row r="11647" spans="1:1" hidden="1">
      <c r="A11647" s="240"/>
    </row>
    <row r="11648" spans="1:1" hidden="1">
      <c r="A11648" s="240"/>
    </row>
    <row r="11649" spans="1:1" hidden="1">
      <c r="A11649" s="240"/>
    </row>
    <row r="11650" spans="1:1" hidden="1">
      <c r="A11650" s="240"/>
    </row>
    <row r="11651" spans="1:1" hidden="1">
      <c r="A11651" s="240"/>
    </row>
    <row r="11652" spans="1:1" hidden="1">
      <c r="A11652" s="240"/>
    </row>
    <row r="11653" spans="1:1" hidden="1">
      <c r="A11653" s="240"/>
    </row>
    <row r="11654" spans="1:1" hidden="1">
      <c r="A11654" s="240"/>
    </row>
    <row r="11655" spans="1:1" hidden="1">
      <c r="A11655" s="241"/>
    </row>
    <row r="11656" spans="1:1" hidden="1">
      <c r="A11656" s="241"/>
    </row>
    <row r="11657" spans="1:1" hidden="1">
      <c r="A11657" s="240"/>
    </row>
    <row r="11658" spans="1:1" hidden="1">
      <c r="A11658" s="240"/>
    </row>
    <row r="11659" spans="1:1" hidden="1">
      <c r="A11659" s="240"/>
    </row>
    <row r="11660" spans="1:1" ht="15.75" hidden="1">
      <c r="A11660" s="194"/>
    </row>
    <row r="11661" spans="1:1" hidden="1">
      <c r="A11661" s="240"/>
    </row>
    <row r="11662" spans="1:1" hidden="1">
      <c r="A11662" s="240"/>
    </row>
    <row r="11663" spans="1:1" hidden="1">
      <c r="A11663" s="240"/>
    </row>
    <row r="11664" spans="1:1" hidden="1">
      <c r="A11664" s="240"/>
    </row>
    <row r="11665" spans="1:1" hidden="1">
      <c r="A11665" s="240"/>
    </row>
    <row r="11666" spans="1:1" hidden="1">
      <c r="A11666" s="240"/>
    </row>
    <row r="11667" spans="1:1" hidden="1">
      <c r="A11667" s="240"/>
    </row>
    <row r="11668" spans="1:1" hidden="1">
      <c r="A11668" s="240"/>
    </row>
    <row r="11669" spans="1:1" hidden="1">
      <c r="A11669" s="240"/>
    </row>
    <row r="11670" spans="1:1" hidden="1">
      <c r="A11670" s="240"/>
    </row>
    <row r="11671" spans="1:1" hidden="1">
      <c r="A11671" s="240"/>
    </row>
    <row r="11672" spans="1:1" hidden="1">
      <c r="A11672" s="240"/>
    </row>
    <row r="11673" spans="1:1" hidden="1">
      <c r="A11673" s="240"/>
    </row>
    <row r="11674" spans="1:1" hidden="1">
      <c r="A11674" s="240"/>
    </row>
    <row r="11675" spans="1:1" hidden="1">
      <c r="A11675" s="64"/>
    </row>
    <row r="11676" spans="1:1" hidden="1">
      <c r="A11676" s="64"/>
    </row>
    <row r="11677" spans="1:1" hidden="1">
      <c r="A11677" s="240"/>
    </row>
    <row r="11678" spans="1:1" hidden="1">
      <c r="A11678" s="64"/>
    </row>
    <row r="11679" spans="1:1" hidden="1">
      <c r="A11679" s="64"/>
    </row>
    <row r="11680" spans="1:1" hidden="1">
      <c r="A11680" s="240"/>
    </row>
    <row r="11681" spans="1:1" hidden="1">
      <c r="A11681" s="240"/>
    </row>
    <row r="11682" spans="1:1" ht="13.5" hidden="1" thickBot="1">
      <c r="A11682" s="611"/>
    </row>
    <row r="11683" spans="1:1" hidden="1">
      <c r="A11683" s="64"/>
    </row>
    <row r="11684" spans="1:1" hidden="1">
      <c r="A11684" s="64"/>
    </row>
    <row r="11685" spans="1:1" hidden="1">
      <c r="A11685" s="619"/>
    </row>
    <row r="11686" spans="1:1" hidden="1">
      <c r="A11686" s="212"/>
    </row>
    <row r="11687" spans="1:1" hidden="1">
      <c r="A11687" s="212"/>
    </row>
    <row r="11688" spans="1:1" hidden="1">
      <c r="A11688" s="212"/>
    </row>
    <row r="11689" spans="1:1" ht="15.75" hidden="1">
      <c r="A11689" s="384"/>
    </row>
    <row r="11690" spans="1:1" ht="15.75" hidden="1">
      <c r="A11690" s="384"/>
    </row>
    <row r="11691" spans="1:1" ht="15.75" hidden="1">
      <c r="A11691" s="384"/>
    </row>
    <row r="11692" spans="1:1" ht="15.75" hidden="1">
      <c r="A11692" s="384"/>
    </row>
    <row r="11693" spans="1:1" ht="15.75" hidden="1">
      <c r="A11693" s="384"/>
    </row>
    <row r="11694" spans="1:1" ht="15.75" hidden="1">
      <c r="A11694" s="384"/>
    </row>
    <row r="11695" spans="1:1" ht="15.75" hidden="1">
      <c r="A11695" s="384"/>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618"/>
    </row>
    <row r="11719" spans="1:1" hidden="1">
      <c r="A11719" s="262"/>
    </row>
    <row r="11720" spans="1:1" hidden="1">
      <c r="A11720" s="240"/>
    </row>
    <row r="11721" spans="1:1" hidden="1">
      <c r="A11721" s="240"/>
    </row>
    <row r="11722" spans="1:1" hidden="1">
      <c r="A11722" s="240"/>
    </row>
    <row r="11723" spans="1:1" hidden="1">
      <c r="A11723" s="240"/>
    </row>
    <row r="11724" spans="1:1" hidden="1">
      <c r="A11724" s="240"/>
    </row>
    <row r="11725" spans="1:1" hidden="1">
      <c r="A11725" s="240"/>
    </row>
    <row r="11726" spans="1:1" hidden="1">
      <c r="A11726" s="240"/>
    </row>
    <row r="11727" spans="1:1" hidden="1">
      <c r="A11727" s="240"/>
    </row>
    <row r="11728" spans="1:1" hidden="1">
      <c r="A11728" s="240"/>
    </row>
    <row r="11729" spans="1:1" hidden="1">
      <c r="A11729" s="240"/>
    </row>
    <row r="11730" spans="1:1" hidden="1">
      <c r="A11730" s="240"/>
    </row>
    <row r="11731" spans="1:1" hidden="1">
      <c r="A11731" s="240"/>
    </row>
    <row r="11732" spans="1:1" hidden="1">
      <c r="A11732" s="240"/>
    </row>
    <row r="11733" spans="1:1" hidden="1">
      <c r="A11733" s="240"/>
    </row>
    <row r="11734" spans="1:1" hidden="1">
      <c r="A11734" s="240"/>
    </row>
    <row r="11735" spans="1:1" hidden="1">
      <c r="A11735" s="240"/>
    </row>
    <row r="11736" spans="1:1" hidden="1">
      <c r="A11736" s="240"/>
    </row>
    <row r="11737" spans="1:1" hidden="1">
      <c r="A11737" s="240"/>
    </row>
    <row r="11738" spans="1:1" hidden="1">
      <c r="A11738" s="64"/>
    </row>
    <row r="11739" spans="1:1" hidden="1">
      <c r="A11739" s="64"/>
    </row>
    <row r="11740" spans="1:1" hidden="1">
      <c r="A11740" s="64"/>
    </row>
    <row r="11741" spans="1:1" hidden="1">
      <c r="A11741" s="241"/>
    </row>
    <row r="11742" spans="1:1" hidden="1">
      <c r="A11742" s="241"/>
    </row>
    <row r="11743" spans="1:1" hidden="1">
      <c r="A11743" s="241"/>
    </row>
    <row r="11744" spans="1:1" hidden="1">
      <c r="A11744" s="240"/>
    </row>
    <row r="11745" spans="1:1" hidden="1">
      <c r="A11745" s="240"/>
    </row>
    <row r="11746" spans="1:1" hidden="1">
      <c r="A11746" s="240"/>
    </row>
    <row r="11747" spans="1:1" hidden="1">
      <c r="A11747" s="240"/>
    </row>
    <row r="11748" spans="1:1" hidden="1">
      <c r="A11748" s="240"/>
    </row>
    <row r="11749" spans="1:1" hidden="1">
      <c r="A11749" s="240"/>
    </row>
    <row r="11750" spans="1:1" hidden="1">
      <c r="A11750" s="240"/>
    </row>
    <row r="11751" spans="1:1" hidden="1">
      <c r="A11751" s="240"/>
    </row>
    <row r="11752" spans="1:1" hidden="1">
      <c r="A11752" s="240"/>
    </row>
    <row r="11753" spans="1:1" hidden="1">
      <c r="A11753" s="240"/>
    </row>
    <row r="11754" spans="1:1" hidden="1">
      <c r="A11754" s="240"/>
    </row>
    <row r="11755" spans="1:1" hidden="1">
      <c r="A11755" s="240"/>
    </row>
    <row r="11756" spans="1:1" hidden="1">
      <c r="A11756" s="241"/>
    </row>
    <row r="11757" spans="1:1" hidden="1">
      <c r="A11757" s="241"/>
    </row>
    <row r="11758" spans="1:1" hidden="1">
      <c r="A11758" s="240"/>
    </row>
    <row r="11759" spans="1:1" hidden="1">
      <c r="A11759" s="240"/>
    </row>
    <row r="11760" spans="1:1" hidden="1">
      <c r="A11760" s="240"/>
    </row>
    <row r="11761" spans="1:1" ht="15.75" hidden="1">
      <c r="A11761" s="194"/>
    </row>
    <row r="11762" spans="1:1" hidden="1">
      <c r="A11762" s="240"/>
    </row>
    <row r="11763" spans="1:1" hidden="1">
      <c r="A11763" s="240"/>
    </row>
    <row r="11764" spans="1:1" hidden="1">
      <c r="A11764" s="240"/>
    </row>
    <row r="11765" spans="1:1" hidden="1">
      <c r="A11765" s="240"/>
    </row>
    <row r="11766" spans="1:1" hidden="1">
      <c r="A11766" s="240"/>
    </row>
    <row r="11767" spans="1:1" hidden="1">
      <c r="A11767" s="240"/>
    </row>
    <row r="11768" spans="1:1" hidden="1">
      <c r="A11768" s="240"/>
    </row>
    <row r="11769" spans="1:1" hidden="1">
      <c r="A11769" s="240"/>
    </row>
    <row r="11770" spans="1:1" hidden="1">
      <c r="A11770" s="240"/>
    </row>
    <row r="11771" spans="1:1" hidden="1">
      <c r="A11771" s="240"/>
    </row>
    <row r="11772" spans="1:1" hidden="1">
      <c r="A11772" s="240"/>
    </row>
    <row r="11773" spans="1:1" hidden="1">
      <c r="A11773" s="240"/>
    </row>
    <row r="11774" spans="1:1" hidden="1">
      <c r="A11774" s="240"/>
    </row>
    <row r="11775" spans="1:1" hidden="1">
      <c r="A11775" s="240"/>
    </row>
    <row r="11776" spans="1:1" hidden="1">
      <c r="A11776" s="64"/>
    </row>
    <row r="11777" spans="1:1" hidden="1">
      <c r="A11777" s="64"/>
    </row>
    <row r="11778" spans="1:1" hidden="1">
      <c r="A11778" s="240"/>
    </row>
    <row r="11779" spans="1:1" hidden="1">
      <c r="A11779" s="64"/>
    </row>
    <row r="11780" spans="1:1" hidden="1">
      <c r="A11780" s="64"/>
    </row>
    <row r="11781" spans="1:1" hidden="1">
      <c r="A11781" s="240"/>
    </row>
    <row r="11782" spans="1:1" hidden="1">
      <c r="A11782" s="240"/>
    </row>
    <row r="11783" spans="1:1" ht="13.5" hidden="1" thickBot="1">
      <c r="A11783" s="611"/>
    </row>
    <row r="11784" spans="1:1" hidden="1">
      <c r="A11784" s="64"/>
    </row>
    <row r="11785" spans="1:1" hidden="1">
      <c r="A11785" s="64"/>
    </row>
    <row r="11786" spans="1:1" hidden="1">
      <c r="A11786" s="619"/>
    </row>
    <row r="11787" spans="1:1" hidden="1">
      <c r="A11787" s="212"/>
    </row>
    <row r="11788" spans="1:1" hidden="1">
      <c r="A11788" s="212"/>
    </row>
    <row r="11789" spans="1:1" hidden="1">
      <c r="A11789" s="212"/>
    </row>
    <row r="11790" spans="1:1" ht="15.75" hidden="1">
      <c r="A11790" s="384"/>
    </row>
    <row r="11791" spans="1:1" ht="15.75" hidden="1">
      <c r="A11791" s="384"/>
    </row>
    <row r="11792" spans="1:1" ht="15.75" hidden="1">
      <c r="A11792" s="384"/>
    </row>
    <row r="11793" spans="1:1" ht="15.75" hidden="1">
      <c r="A11793" s="384"/>
    </row>
    <row r="11794" spans="1:1" ht="15.75" hidden="1">
      <c r="A11794" s="384"/>
    </row>
    <row r="11795" spans="1:1" ht="15.75" hidden="1">
      <c r="A11795" s="384"/>
    </row>
    <row r="11796" spans="1:1" ht="15.75" hidden="1">
      <c r="A11796" s="384"/>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618"/>
    </row>
    <row r="11820" spans="1:1" hidden="1">
      <c r="A11820" s="262"/>
    </row>
    <row r="11821" spans="1:1" hidden="1">
      <c r="A11821" s="240"/>
    </row>
    <row r="11822" spans="1:1" hidden="1">
      <c r="A11822" s="240"/>
    </row>
    <row r="11823" spans="1:1" hidden="1">
      <c r="A11823" s="240"/>
    </row>
    <row r="11824" spans="1:1" hidden="1">
      <c r="A11824" s="240"/>
    </row>
    <row r="11825" spans="1:1" hidden="1">
      <c r="A11825" s="240"/>
    </row>
    <row r="11826" spans="1:1" hidden="1">
      <c r="A11826" s="240"/>
    </row>
    <row r="11827" spans="1:1" hidden="1">
      <c r="A11827" s="240"/>
    </row>
    <row r="11828" spans="1:1" hidden="1">
      <c r="A11828" s="240"/>
    </row>
    <row r="11829" spans="1:1" hidden="1">
      <c r="A11829" s="240"/>
    </row>
    <row r="11830" spans="1:1" hidden="1">
      <c r="A11830" s="240"/>
    </row>
    <row r="11831" spans="1:1" hidden="1">
      <c r="A11831" s="240"/>
    </row>
    <row r="11832" spans="1:1" hidden="1">
      <c r="A11832" s="240"/>
    </row>
    <row r="11833" spans="1:1" hidden="1">
      <c r="A11833" s="240"/>
    </row>
    <row r="11834" spans="1:1" hidden="1">
      <c r="A11834" s="240"/>
    </row>
    <row r="11835" spans="1:1" hidden="1">
      <c r="A11835" s="240"/>
    </row>
    <row r="11836" spans="1:1" hidden="1">
      <c r="A11836" s="240"/>
    </row>
    <row r="11837" spans="1:1" hidden="1">
      <c r="A11837" s="240"/>
    </row>
    <row r="11838" spans="1:1" hidden="1">
      <c r="A11838" s="240"/>
    </row>
    <row r="11839" spans="1:1" hidden="1">
      <c r="A11839" s="64"/>
    </row>
    <row r="11840" spans="1:1" hidden="1">
      <c r="A11840" s="64"/>
    </row>
    <row r="11841" spans="1:1" hidden="1">
      <c r="A11841" s="64"/>
    </row>
    <row r="11842" spans="1:1" hidden="1">
      <c r="A11842" s="241"/>
    </row>
    <row r="11843" spans="1:1" hidden="1">
      <c r="A11843" s="241"/>
    </row>
    <row r="11844" spans="1:1" hidden="1">
      <c r="A11844" s="241"/>
    </row>
    <row r="11845" spans="1:1" hidden="1">
      <c r="A11845" s="240"/>
    </row>
    <row r="11846" spans="1:1" hidden="1">
      <c r="A11846" s="240"/>
    </row>
    <row r="11847" spans="1:1" hidden="1">
      <c r="A11847" s="240"/>
    </row>
    <row r="11848" spans="1:1" hidden="1">
      <c r="A11848" s="240"/>
    </row>
    <row r="11849" spans="1:1" hidden="1">
      <c r="A11849" s="240"/>
    </row>
    <row r="11850" spans="1:1" hidden="1">
      <c r="A11850" s="240"/>
    </row>
    <row r="11851" spans="1:1" hidden="1">
      <c r="A11851" s="240"/>
    </row>
    <row r="11852" spans="1:1" hidden="1">
      <c r="A11852" s="240"/>
    </row>
    <row r="11853" spans="1:1" hidden="1">
      <c r="A11853" s="240"/>
    </row>
    <row r="11854" spans="1:1" hidden="1">
      <c r="A11854" s="240"/>
    </row>
    <row r="11855" spans="1:1" hidden="1">
      <c r="A11855" s="240"/>
    </row>
    <row r="11856" spans="1:1" hidden="1">
      <c r="A11856" s="240"/>
    </row>
    <row r="11857" spans="1:1" hidden="1">
      <c r="A11857" s="241"/>
    </row>
    <row r="11858" spans="1:1" hidden="1">
      <c r="A11858" s="241"/>
    </row>
    <row r="11859" spans="1:1" hidden="1">
      <c r="A11859" s="240"/>
    </row>
    <row r="11860" spans="1:1" hidden="1">
      <c r="A11860" s="240"/>
    </row>
    <row r="11861" spans="1:1" hidden="1">
      <c r="A11861" s="240"/>
    </row>
    <row r="11862" spans="1:1" ht="15.75" hidden="1">
      <c r="A11862" s="194"/>
    </row>
    <row r="11863" spans="1:1" hidden="1">
      <c r="A11863" s="240"/>
    </row>
    <row r="11864" spans="1:1" hidden="1">
      <c r="A11864" s="240"/>
    </row>
    <row r="11865" spans="1:1" hidden="1">
      <c r="A11865" s="240"/>
    </row>
    <row r="11866" spans="1:1" hidden="1">
      <c r="A11866" s="240"/>
    </row>
    <row r="11867" spans="1:1" hidden="1">
      <c r="A11867" s="240"/>
    </row>
    <row r="11868" spans="1:1" hidden="1">
      <c r="A11868" s="240"/>
    </row>
    <row r="11869" spans="1:1" hidden="1">
      <c r="A11869" s="240"/>
    </row>
    <row r="11870" spans="1:1" hidden="1">
      <c r="A11870" s="240"/>
    </row>
    <row r="11871" spans="1:1" hidden="1">
      <c r="A11871" s="240"/>
    </row>
    <row r="11872" spans="1:1" hidden="1">
      <c r="A11872" s="240"/>
    </row>
    <row r="11873" spans="1:1" hidden="1">
      <c r="A11873" s="240"/>
    </row>
    <row r="11874" spans="1:1" hidden="1">
      <c r="A11874" s="240"/>
    </row>
    <row r="11875" spans="1:1" hidden="1">
      <c r="A11875" s="240"/>
    </row>
    <row r="11876" spans="1:1" hidden="1">
      <c r="A11876" s="240"/>
    </row>
    <row r="11877" spans="1:1" hidden="1">
      <c r="A11877" s="64"/>
    </row>
    <row r="11878" spans="1:1" hidden="1">
      <c r="A11878" s="64"/>
    </row>
    <row r="11879" spans="1:1" hidden="1">
      <c r="A11879" s="240"/>
    </row>
    <row r="11880" spans="1:1" hidden="1">
      <c r="A11880" s="64"/>
    </row>
    <row r="11881" spans="1:1" hidden="1">
      <c r="A11881" s="64"/>
    </row>
    <row r="11882" spans="1:1" hidden="1">
      <c r="A11882" s="240"/>
    </row>
    <row r="11883" spans="1:1" hidden="1">
      <c r="A11883" s="240"/>
    </row>
    <row r="11884" spans="1:1" ht="13.5" hidden="1" thickBot="1">
      <c r="A11884" s="611"/>
    </row>
    <row r="11885" spans="1:1" hidden="1">
      <c r="A11885" s="64"/>
    </row>
    <row r="11886" spans="1:1" hidden="1">
      <c r="A11886" s="64"/>
    </row>
    <row r="11887" spans="1:1" hidden="1">
      <c r="A11887" s="619"/>
    </row>
    <row r="11888" spans="1:1" hidden="1">
      <c r="A11888" s="212"/>
    </row>
    <row r="11889" spans="1:1" hidden="1">
      <c r="A11889" s="212"/>
    </row>
    <row r="11890" spans="1:1" hidden="1">
      <c r="A11890" s="212"/>
    </row>
    <row r="11891" spans="1:1" ht="15.75" hidden="1">
      <c r="A11891" s="384"/>
    </row>
    <row r="11892" spans="1:1" ht="15.75" hidden="1">
      <c r="A11892" s="384"/>
    </row>
    <row r="11893" spans="1:1" ht="15.75" hidden="1">
      <c r="A11893" s="384"/>
    </row>
    <row r="11894" spans="1:1" ht="15.75" hidden="1">
      <c r="A11894" s="384"/>
    </row>
    <row r="11895" spans="1:1" ht="15.75" hidden="1">
      <c r="A11895" s="384"/>
    </row>
    <row r="11896" spans="1:1" ht="15.75" hidden="1">
      <c r="A11896" s="384"/>
    </row>
    <row r="11897" spans="1:1" ht="15.75" hidden="1">
      <c r="A11897" s="384"/>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618"/>
    </row>
    <row r="11921" spans="1:1" hidden="1">
      <c r="A11921" s="262"/>
    </row>
    <row r="11922" spans="1:1" hidden="1">
      <c r="A11922" s="240"/>
    </row>
    <row r="11923" spans="1:1" hidden="1">
      <c r="A11923" s="240"/>
    </row>
    <row r="11924" spans="1:1" hidden="1">
      <c r="A11924" s="240"/>
    </row>
    <row r="11925" spans="1:1" hidden="1">
      <c r="A11925" s="240"/>
    </row>
    <row r="11926" spans="1:1" hidden="1">
      <c r="A11926" s="240"/>
    </row>
    <row r="11927" spans="1:1" hidden="1">
      <c r="A11927" s="240"/>
    </row>
    <row r="11928" spans="1:1" hidden="1">
      <c r="A11928" s="240"/>
    </row>
    <row r="11929" spans="1:1" hidden="1">
      <c r="A11929" s="240"/>
    </row>
    <row r="11930" spans="1:1" hidden="1">
      <c r="A11930" s="240"/>
    </row>
    <row r="11931" spans="1:1" hidden="1">
      <c r="A11931" s="240"/>
    </row>
    <row r="11932" spans="1:1" hidden="1">
      <c r="A11932" s="240"/>
    </row>
    <row r="11933" spans="1:1" hidden="1">
      <c r="A11933" s="240"/>
    </row>
    <row r="11934" spans="1:1" hidden="1">
      <c r="A11934" s="240"/>
    </row>
    <row r="11935" spans="1:1" hidden="1">
      <c r="A11935" s="240"/>
    </row>
    <row r="11936" spans="1:1" hidden="1">
      <c r="A11936" s="240"/>
    </row>
    <row r="11937" spans="1:1" hidden="1">
      <c r="A11937" s="240"/>
    </row>
    <row r="11938" spans="1:1" hidden="1">
      <c r="A11938" s="240"/>
    </row>
    <row r="11939" spans="1:1" hidden="1">
      <c r="A11939" s="240"/>
    </row>
    <row r="11940" spans="1:1" hidden="1">
      <c r="A11940" s="64"/>
    </row>
    <row r="11941" spans="1:1" hidden="1">
      <c r="A11941" s="64"/>
    </row>
    <row r="11942" spans="1:1" hidden="1">
      <c r="A11942" s="64"/>
    </row>
    <row r="11943" spans="1:1" hidden="1">
      <c r="A11943" s="241"/>
    </row>
    <row r="11944" spans="1:1" hidden="1">
      <c r="A11944" s="241"/>
    </row>
    <row r="11945" spans="1:1" hidden="1">
      <c r="A11945" s="241"/>
    </row>
    <row r="11946" spans="1:1" hidden="1">
      <c r="A11946" s="240"/>
    </row>
    <row r="11947" spans="1:1" hidden="1">
      <c r="A11947" s="240"/>
    </row>
    <row r="11948" spans="1:1" hidden="1">
      <c r="A11948" s="240"/>
    </row>
    <row r="11949" spans="1:1" hidden="1">
      <c r="A11949" s="240"/>
    </row>
    <row r="11950" spans="1:1" hidden="1">
      <c r="A11950" s="240"/>
    </row>
    <row r="11951" spans="1:1" hidden="1">
      <c r="A11951" s="240"/>
    </row>
    <row r="11952" spans="1:1" hidden="1">
      <c r="A11952" s="240"/>
    </row>
    <row r="11953" spans="1:1" hidden="1">
      <c r="A11953" s="240"/>
    </row>
    <row r="11954" spans="1:1" hidden="1">
      <c r="A11954" s="240"/>
    </row>
    <row r="11955" spans="1:1" hidden="1">
      <c r="A11955" s="240"/>
    </row>
    <row r="11956" spans="1:1" hidden="1">
      <c r="A11956" s="240"/>
    </row>
    <row r="11957" spans="1:1" hidden="1">
      <c r="A11957" s="240"/>
    </row>
    <row r="11958" spans="1:1" hidden="1">
      <c r="A11958" s="241"/>
    </row>
    <row r="11959" spans="1:1" hidden="1">
      <c r="A11959" s="241"/>
    </row>
    <row r="11960" spans="1:1" hidden="1">
      <c r="A11960" s="240"/>
    </row>
    <row r="11961" spans="1:1" hidden="1">
      <c r="A11961" s="240"/>
    </row>
    <row r="11962" spans="1:1" hidden="1">
      <c r="A11962" s="240"/>
    </row>
    <row r="11963" spans="1:1" ht="15.75" hidden="1">
      <c r="A11963" s="194"/>
    </row>
    <row r="11964" spans="1:1" hidden="1">
      <c r="A11964" s="240"/>
    </row>
    <row r="11965" spans="1:1" hidden="1">
      <c r="A11965" s="240"/>
    </row>
    <row r="11966" spans="1:1" hidden="1">
      <c r="A11966" s="240"/>
    </row>
    <row r="11967" spans="1:1" hidden="1">
      <c r="A11967" s="240"/>
    </row>
    <row r="11968" spans="1:1" hidden="1">
      <c r="A11968" s="240"/>
    </row>
    <row r="11969" spans="1:1" hidden="1">
      <c r="A11969" s="240"/>
    </row>
    <row r="11970" spans="1:1" hidden="1">
      <c r="A11970" s="240"/>
    </row>
    <row r="11971" spans="1:1" hidden="1">
      <c r="A11971" s="240"/>
    </row>
    <row r="11972" spans="1:1" hidden="1">
      <c r="A11972" s="240"/>
    </row>
    <row r="11973" spans="1:1" hidden="1">
      <c r="A11973" s="240"/>
    </row>
    <row r="11974" spans="1:1" hidden="1">
      <c r="A11974" s="240"/>
    </row>
    <row r="11975" spans="1:1" hidden="1">
      <c r="A11975" s="240"/>
    </row>
    <row r="11976" spans="1:1" hidden="1">
      <c r="A11976" s="240"/>
    </row>
    <row r="11977" spans="1:1" hidden="1">
      <c r="A11977" s="240"/>
    </row>
    <row r="11978" spans="1:1" hidden="1">
      <c r="A11978" s="64"/>
    </row>
    <row r="11979" spans="1:1" hidden="1">
      <c r="A11979" s="64"/>
    </row>
    <row r="11980" spans="1:1" hidden="1">
      <c r="A11980" s="240"/>
    </row>
    <row r="11981" spans="1:1" hidden="1">
      <c r="A11981" s="64"/>
    </row>
    <row r="11982" spans="1:1" hidden="1">
      <c r="A11982" s="64"/>
    </row>
    <row r="11983" spans="1:1" hidden="1">
      <c r="A11983" s="240"/>
    </row>
    <row r="11984" spans="1:1" hidden="1">
      <c r="A11984" s="240"/>
    </row>
    <row r="11985" spans="1:1" ht="13.5" hidden="1" thickBot="1">
      <c r="A11985" s="611"/>
    </row>
    <row r="11986" spans="1:1" hidden="1">
      <c r="A11986" s="64"/>
    </row>
    <row r="11987" spans="1:1" hidden="1">
      <c r="A11987" s="64"/>
    </row>
    <row r="11988" spans="1:1" hidden="1">
      <c r="A11988" s="619"/>
    </row>
    <row r="11989" spans="1:1" hidden="1">
      <c r="A11989" s="212"/>
    </row>
    <row r="11990" spans="1:1" hidden="1">
      <c r="A11990" s="212"/>
    </row>
    <row r="11991" spans="1:1" hidden="1">
      <c r="A11991" s="212"/>
    </row>
    <row r="11992" spans="1:1" ht="15.75" hidden="1">
      <c r="A11992" s="384"/>
    </row>
    <row r="11993" spans="1:1" ht="15.75" hidden="1">
      <c r="A11993" s="384"/>
    </row>
    <row r="11994" spans="1:1" ht="15.75" hidden="1">
      <c r="A11994" s="384"/>
    </row>
    <row r="11995" spans="1:1" ht="15.75" hidden="1">
      <c r="A11995" s="384"/>
    </row>
    <row r="11996" spans="1:1" ht="15.75" hidden="1">
      <c r="A11996" s="384"/>
    </row>
    <row r="11997" spans="1:1" ht="15.75" hidden="1">
      <c r="A11997" s="384"/>
    </row>
    <row r="11998" spans="1:1" ht="15.75" hidden="1">
      <c r="A11998" s="384"/>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618"/>
    </row>
    <row r="12022" spans="1:1" hidden="1">
      <c r="A12022" s="262"/>
    </row>
    <row r="12023" spans="1:1" hidden="1">
      <c r="A12023" s="240"/>
    </row>
    <row r="12024" spans="1:1" hidden="1">
      <c r="A12024" s="240"/>
    </row>
    <row r="12025" spans="1:1" hidden="1">
      <c r="A12025" s="240"/>
    </row>
    <row r="12026" spans="1:1" hidden="1">
      <c r="A12026" s="240"/>
    </row>
    <row r="12027" spans="1:1" hidden="1">
      <c r="A12027" s="240"/>
    </row>
    <row r="12028" spans="1:1" hidden="1">
      <c r="A12028" s="240"/>
    </row>
    <row r="12029" spans="1:1" hidden="1">
      <c r="A12029" s="240"/>
    </row>
    <row r="12030" spans="1:1" hidden="1">
      <c r="A12030" s="240"/>
    </row>
    <row r="12031" spans="1:1" hidden="1">
      <c r="A12031" s="240"/>
    </row>
    <row r="12032" spans="1:1" hidden="1">
      <c r="A12032" s="240"/>
    </row>
    <row r="12033" spans="1:1" hidden="1">
      <c r="A12033" s="240"/>
    </row>
    <row r="12034" spans="1:1" hidden="1">
      <c r="A12034" s="240"/>
    </row>
    <row r="12035" spans="1:1" hidden="1">
      <c r="A12035" s="240"/>
    </row>
    <row r="12036" spans="1:1" hidden="1">
      <c r="A12036" s="240"/>
    </row>
    <row r="12037" spans="1:1" hidden="1">
      <c r="A12037" s="240"/>
    </row>
    <row r="12038" spans="1:1" hidden="1">
      <c r="A12038" s="240"/>
    </row>
    <row r="12039" spans="1:1" hidden="1">
      <c r="A12039" s="240"/>
    </row>
    <row r="12040" spans="1:1" hidden="1">
      <c r="A12040" s="240"/>
    </row>
    <row r="12041" spans="1:1" hidden="1">
      <c r="A12041" s="64"/>
    </row>
    <row r="12042" spans="1:1" hidden="1">
      <c r="A12042" s="64"/>
    </row>
    <row r="12043" spans="1:1" hidden="1">
      <c r="A12043" s="64"/>
    </row>
    <row r="12044" spans="1:1" hidden="1">
      <c r="A12044" s="241"/>
    </row>
    <row r="12045" spans="1:1" hidden="1">
      <c r="A12045" s="241"/>
    </row>
    <row r="12046" spans="1:1" hidden="1">
      <c r="A12046" s="241"/>
    </row>
    <row r="12047" spans="1:1" hidden="1">
      <c r="A12047" s="240"/>
    </row>
    <row r="12048" spans="1:1" hidden="1">
      <c r="A12048" s="240"/>
    </row>
    <row r="12049" spans="1:1" hidden="1">
      <c r="A12049" s="240"/>
    </row>
    <row r="12050" spans="1:1" hidden="1">
      <c r="A12050" s="240"/>
    </row>
    <row r="12051" spans="1:1" hidden="1">
      <c r="A12051" s="240"/>
    </row>
    <row r="12052" spans="1:1" hidden="1">
      <c r="A12052" s="240"/>
    </row>
    <row r="12053" spans="1:1" hidden="1">
      <c r="A12053" s="240"/>
    </row>
    <row r="12054" spans="1:1" hidden="1">
      <c r="A12054" s="240"/>
    </row>
    <row r="12055" spans="1:1" hidden="1">
      <c r="A12055" s="240"/>
    </row>
    <row r="12056" spans="1:1" hidden="1">
      <c r="A12056" s="240"/>
    </row>
    <row r="12057" spans="1:1" hidden="1">
      <c r="A12057" s="240"/>
    </row>
    <row r="12058" spans="1:1" hidden="1">
      <c r="A12058" s="240"/>
    </row>
    <row r="12059" spans="1:1" hidden="1">
      <c r="A12059" s="241"/>
    </row>
    <row r="12060" spans="1:1" hidden="1">
      <c r="A12060" s="241"/>
    </row>
    <row r="12061" spans="1:1" hidden="1">
      <c r="A12061" s="240"/>
    </row>
    <row r="12062" spans="1:1" hidden="1">
      <c r="A12062" s="240"/>
    </row>
    <row r="12063" spans="1:1" hidden="1">
      <c r="A12063" s="240"/>
    </row>
    <row r="12064" spans="1:1" ht="15.75" hidden="1">
      <c r="A12064" s="194"/>
    </row>
    <row r="12065" spans="1:1" hidden="1">
      <c r="A12065" s="240"/>
    </row>
    <row r="12066" spans="1:1" hidden="1">
      <c r="A12066" s="240"/>
    </row>
    <row r="12067" spans="1:1" hidden="1">
      <c r="A12067" s="240"/>
    </row>
    <row r="12068" spans="1:1" hidden="1">
      <c r="A12068" s="240"/>
    </row>
    <row r="12069" spans="1:1" hidden="1">
      <c r="A12069" s="240"/>
    </row>
    <row r="12070" spans="1:1" hidden="1">
      <c r="A12070" s="240"/>
    </row>
    <row r="12071" spans="1:1" hidden="1">
      <c r="A12071" s="240"/>
    </row>
    <row r="12072" spans="1:1" hidden="1">
      <c r="A12072" s="240"/>
    </row>
    <row r="12073" spans="1:1" hidden="1">
      <c r="A12073" s="240"/>
    </row>
    <row r="12074" spans="1:1" hidden="1">
      <c r="A12074" s="240"/>
    </row>
    <row r="12075" spans="1:1" hidden="1">
      <c r="A12075" s="240"/>
    </row>
    <row r="12076" spans="1:1" hidden="1">
      <c r="A12076" s="240"/>
    </row>
    <row r="12077" spans="1:1" hidden="1">
      <c r="A12077" s="240"/>
    </row>
    <row r="12078" spans="1:1" hidden="1">
      <c r="A12078" s="240"/>
    </row>
    <row r="12079" spans="1:1" hidden="1">
      <c r="A12079" s="64"/>
    </row>
    <row r="12080" spans="1:1" hidden="1">
      <c r="A12080" s="64"/>
    </row>
    <row r="12081" spans="1:1" hidden="1">
      <c r="A12081" s="240"/>
    </row>
    <row r="12082" spans="1:1" hidden="1">
      <c r="A12082" s="64"/>
    </row>
    <row r="12083" spans="1:1" hidden="1">
      <c r="A12083" s="64"/>
    </row>
    <row r="12084" spans="1:1" hidden="1">
      <c r="A12084" s="240"/>
    </row>
    <row r="12085" spans="1:1" hidden="1">
      <c r="A12085" s="240"/>
    </row>
    <row r="12086" spans="1:1" ht="13.5" hidden="1" thickBot="1">
      <c r="A12086" s="611"/>
    </row>
    <row r="12087" spans="1:1" hidden="1">
      <c r="A12087" s="64"/>
    </row>
    <row r="12088" spans="1:1" hidden="1">
      <c r="A12088" s="64"/>
    </row>
    <row r="12089" spans="1:1" hidden="1">
      <c r="A12089" s="619"/>
    </row>
    <row r="12090" spans="1:1" hidden="1">
      <c r="A12090" s="212"/>
    </row>
    <row r="12091" spans="1:1" hidden="1">
      <c r="A12091" s="212"/>
    </row>
    <row r="12092" spans="1:1" hidden="1">
      <c r="A12092" s="212"/>
    </row>
    <row r="12093" spans="1:1" ht="15.75" hidden="1">
      <c r="A12093" s="384"/>
    </row>
    <row r="12094" spans="1:1" ht="15.75" hidden="1">
      <c r="A12094" s="384"/>
    </row>
    <row r="12095" spans="1:1" ht="15.75" hidden="1">
      <c r="A12095" s="384"/>
    </row>
    <row r="12096" spans="1:1" ht="15.75" hidden="1">
      <c r="A12096" s="384"/>
    </row>
    <row r="12097" spans="1:1" ht="15.75" hidden="1">
      <c r="A12097" s="384"/>
    </row>
    <row r="12098" spans="1:1" ht="15.75" hidden="1">
      <c r="A12098" s="384"/>
    </row>
    <row r="12099" spans="1:1" ht="15.75" hidden="1">
      <c r="A12099" s="384"/>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618"/>
    </row>
    <row r="12123" spans="1:1" hidden="1">
      <c r="A12123" s="262"/>
    </row>
    <row r="12124" spans="1:1" hidden="1">
      <c r="A12124" s="240"/>
    </row>
    <row r="12125" spans="1:1" hidden="1">
      <c r="A12125" s="240"/>
    </row>
    <row r="12126" spans="1:1" hidden="1">
      <c r="A12126" s="240"/>
    </row>
    <row r="12127" spans="1:1" hidden="1">
      <c r="A12127" s="240"/>
    </row>
    <row r="12128" spans="1:1" hidden="1">
      <c r="A12128" s="240"/>
    </row>
    <row r="12129" spans="1:1" hidden="1">
      <c r="A12129" s="240"/>
    </row>
    <row r="12130" spans="1:1" hidden="1">
      <c r="A12130" s="240"/>
    </row>
    <row r="12131" spans="1:1" hidden="1">
      <c r="A12131" s="240"/>
    </row>
    <row r="12132" spans="1:1" hidden="1">
      <c r="A12132" s="240"/>
    </row>
    <row r="12133" spans="1:1" hidden="1">
      <c r="A12133" s="240"/>
    </row>
    <row r="12134" spans="1:1" hidden="1">
      <c r="A12134" s="240"/>
    </row>
    <row r="12135" spans="1:1" hidden="1">
      <c r="A12135" s="240"/>
    </row>
    <row r="12136" spans="1:1" hidden="1">
      <c r="A12136" s="240"/>
    </row>
    <row r="12137" spans="1:1" hidden="1">
      <c r="A12137" s="240"/>
    </row>
    <row r="12138" spans="1:1" hidden="1">
      <c r="A12138" s="240"/>
    </row>
    <row r="12139" spans="1:1" hidden="1">
      <c r="A12139" s="240"/>
    </row>
    <row r="12140" spans="1:1" hidden="1">
      <c r="A12140" s="240"/>
    </row>
    <row r="12141" spans="1:1" hidden="1">
      <c r="A12141" s="240"/>
    </row>
    <row r="12142" spans="1:1" hidden="1">
      <c r="A12142" s="64"/>
    </row>
    <row r="12143" spans="1:1" hidden="1">
      <c r="A12143" s="64"/>
    </row>
    <row r="12144" spans="1:1" hidden="1">
      <c r="A12144" s="64"/>
    </row>
    <row r="12145" spans="1:1" hidden="1">
      <c r="A12145" s="241"/>
    </row>
    <row r="12146" spans="1:1" hidden="1">
      <c r="A12146" s="241"/>
    </row>
    <row r="12147" spans="1:1" hidden="1">
      <c r="A12147" s="241"/>
    </row>
    <row r="12148" spans="1:1" hidden="1">
      <c r="A12148" s="240"/>
    </row>
    <row r="12149" spans="1:1" hidden="1">
      <c r="A12149" s="240"/>
    </row>
    <row r="12150" spans="1:1" hidden="1">
      <c r="A12150" s="240"/>
    </row>
    <row r="12151" spans="1:1" hidden="1">
      <c r="A12151" s="240"/>
    </row>
    <row r="12152" spans="1:1" hidden="1">
      <c r="A12152" s="240"/>
    </row>
    <row r="12153" spans="1:1" hidden="1">
      <c r="A12153" s="240"/>
    </row>
    <row r="12154" spans="1:1" hidden="1">
      <c r="A12154" s="240"/>
    </row>
    <row r="12155" spans="1:1" hidden="1">
      <c r="A12155" s="240"/>
    </row>
    <row r="12156" spans="1:1" hidden="1">
      <c r="A12156" s="240"/>
    </row>
    <row r="12157" spans="1:1" hidden="1">
      <c r="A12157" s="240"/>
    </row>
    <row r="12158" spans="1:1" hidden="1">
      <c r="A12158" s="240"/>
    </row>
    <row r="12159" spans="1:1" hidden="1">
      <c r="A12159" s="240"/>
    </row>
    <row r="12160" spans="1:1" hidden="1">
      <c r="A12160" s="241"/>
    </row>
    <row r="12161" spans="1:1" hidden="1">
      <c r="A12161" s="241"/>
    </row>
    <row r="12162" spans="1:1" hidden="1">
      <c r="A12162" s="240"/>
    </row>
    <row r="12163" spans="1:1" hidden="1">
      <c r="A12163" s="240"/>
    </row>
    <row r="12164" spans="1:1" hidden="1">
      <c r="A12164" s="240"/>
    </row>
    <row r="12165" spans="1:1" ht="15.75" hidden="1">
      <c r="A12165" s="194"/>
    </row>
    <row r="12166" spans="1:1" hidden="1">
      <c r="A12166" s="240"/>
    </row>
    <row r="12167" spans="1:1" hidden="1">
      <c r="A12167" s="240"/>
    </row>
    <row r="12168" spans="1:1" hidden="1">
      <c r="A12168" s="240"/>
    </row>
    <row r="12169" spans="1:1" hidden="1">
      <c r="A12169" s="240"/>
    </row>
    <row r="12170" spans="1:1" hidden="1">
      <c r="A12170" s="240"/>
    </row>
    <row r="12171" spans="1:1" hidden="1">
      <c r="A12171" s="240"/>
    </row>
    <row r="12172" spans="1:1" hidden="1">
      <c r="A12172" s="240"/>
    </row>
    <row r="12173" spans="1:1" hidden="1">
      <c r="A12173" s="240"/>
    </row>
    <row r="12174" spans="1:1" hidden="1">
      <c r="A12174" s="240"/>
    </row>
    <row r="12175" spans="1:1" hidden="1">
      <c r="A12175" s="240"/>
    </row>
    <row r="12176" spans="1:1" hidden="1">
      <c r="A12176" s="240"/>
    </row>
    <row r="12177" spans="1:1" hidden="1">
      <c r="A12177" s="240"/>
    </row>
    <row r="12178" spans="1:1" hidden="1">
      <c r="A12178" s="240"/>
    </row>
    <row r="12179" spans="1:1" hidden="1">
      <c r="A12179" s="240"/>
    </row>
    <row r="12180" spans="1:1" hidden="1">
      <c r="A12180" s="64"/>
    </row>
    <row r="12181" spans="1:1" hidden="1">
      <c r="A12181" s="64"/>
    </row>
    <row r="12182" spans="1:1" hidden="1">
      <c r="A12182" s="240"/>
    </row>
    <row r="12183" spans="1:1" hidden="1">
      <c r="A12183" s="64"/>
    </row>
    <row r="12184" spans="1:1" hidden="1">
      <c r="A12184" s="64"/>
    </row>
    <row r="12185" spans="1:1" hidden="1">
      <c r="A12185" s="240"/>
    </row>
    <row r="12186" spans="1:1" hidden="1">
      <c r="A12186" s="240"/>
    </row>
    <row r="12187" spans="1:1" ht="13.5" hidden="1" thickBot="1">
      <c r="A12187" s="611"/>
    </row>
    <row r="12188" spans="1:1" hidden="1">
      <c r="A12188" s="64"/>
    </row>
    <row r="12189" spans="1:1" hidden="1">
      <c r="A12189" s="64"/>
    </row>
    <row r="12190" spans="1:1" hidden="1">
      <c r="A12190" s="619"/>
    </row>
    <row r="12191" spans="1:1" hidden="1">
      <c r="A12191" s="212"/>
    </row>
    <row r="12192" spans="1:1" hidden="1">
      <c r="A12192" s="212"/>
    </row>
    <row r="12193" spans="1:1" hidden="1">
      <c r="A12193" s="212"/>
    </row>
    <row r="12194" spans="1:1" ht="15.75" hidden="1">
      <c r="A12194" s="384"/>
    </row>
    <row r="12195" spans="1:1" ht="15.75" hidden="1">
      <c r="A12195" s="384"/>
    </row>
    <row r="12196" spans="1:1" ht="15.75" hidden="1">
      <c r="A12196" s="384"/>
    </row>
    <row r="12197" spans="1:1" ht="15.75" hidden="1">
      <c r="A12197" s="384"/>
    </row>
    <row r="12198" spans="1:1" ht="15.75" hidden="1">
      <c r="A12198" s="384"/>
    </row>
    <row r="12199" spans="1:1" ht="15.75" hidden="1">
      <c r="A12199" s="384"/>
    </row>
    <row r="12200" spans="1:1" ht="15.75" hidden="1">
      <c r="A12200" s="384"/>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618"/>
    </row>
    <row r="12224" spans="1:1" hidden="1">
      <c r="A12224" s="262"/>
    </row>
    <row r="12225" spans="1:1" hidden="1">
      <c r="A12225" s="240"/>
    </row>
    <row r="12226" spans="1:1" hidden="1">
      <c r="A12226" s="240"/>
    </row>
    <row r="12227" spans="1:1" hidden="1">
      <c r="A12227" s="240"/>
    </row>
    <row r="12228" spans="1:1" hidden="1">
      <c r="A12228" s="240"/>
    </row>
    <row r="12229" spans="1:1" hidden="1">
      <c r="A12229" s="240"/>
    </row>
    <row r="12230" spans="1:1" hidden="1">
      <c r="A12230" s="240"/>
    </row>
    <row r="12231" spans="1:1" hidden="1">
      <c r="A12231" s="240"/>
    </row>
    <row r="12232" spans="1:1" hidden="1">
      <c r="A12232" s="240"/>
    </row>
    <row r="12233" spans="1:1" hidden="1">
      <c r="A12233" s="240"/>
    </row>
    <row r="12234" spans="1:1" hidden="1">
      <c r="A12234" s="240"/>
    </row>
    <row r="12235" spans="1:1" hidden="1">
      <c r="A12235" s="240"/>
    </row>
    <row r="12236" spans="1:1" hidden="1">
      <c r="A12236" s="240"/>
    </row>
    <row r="12237" spans="1:1" hidden="1">
      <c r="A12237" s="240"/>
    </row>
    <row r="12238" spans="1:1" hidden="1">
      <c r="A12238" s="240"/>
    </row>
    <row r="12239" spans="1:1" hidden="1">
      <c r="A12239" s="240"/>
    </row>
    <row r="12240" spans="1:1" hidden="1">
      <c r="A12240" s="240"/>
    </row>
    <row r="12241" spans="1:1" hidden="1">
      <c r="A12241" s="240"/>
    </row>
    <row r="12242" spans="1:1" hidden="1">
      <c r="A12242" s="240"/>
    </row>
    <row r="12243" spans="1:1" hidden="1">
      <c r="A12243" s="64"/>
    </row>
    <row r="12244" spans="1:1" hidden="1">
      <c r="A12244" s="64"/>
    </row>
    <row r="12245" spans="1:1" hidden="1">
      <c r="A12245" s="64"/>
    </row>
    <row r="12246" spans="1:1" hidden="1">
      <c r="A12246" s="241"/>
    </row>
    <row r="12247" spans="1:1" hidden="1">
      <c r="A12247" s="241"/>
    </row>
    <row r="12248" spans="1:1" hidden="1">
      <c r="A12248" s="241"/>
    </row>
    <row r="12249" spans="1:1" hidden="1">
      <c r="A12249" s="240"/>
    </row>
    <row r="12250" spans="1:1" hidden="1">
      <c r="A12250" s="240"/>
    </row>
    <row r="12251" spans="1:1" hidden="1">
      <c r="A12251" s="240"/>
    </row>
    <row r="12252" spans="1:1" hidden="1">
      <c r="A12252" s="240"/>
    </row>
    <row r="12253" spans="1:1" hidden="1">
      <c r="A12253" s="240"/>
    </row>
    <row r="12254" spans="1:1" hidden="1">
      <c r="A12254" s="240"/>
    </row>
    <row r="12255" spans="1:1" hidden="1">
      <c r="A12255" s="240"/>
    </row>
    <row r="12256" spans="1:1" hidden="1">
      <c r="A12256" s="240"/>
    </row>
    <row r="12257" spans="1:1" hidden="1">
      <c r="A12257" s="240"/>
    </row>
    <row r="12258" spans="1:1" hidden="1">
      <c r="A12258" s="240"/>
    </row>
    <row r="12259" spans="1:1" hidden="1">
      <c r="A12259" s="240"/>
    </row>
    <row r="12260" spans="1:1" hidden="1">
      <c r="A12260" s="240"/>
    </row>
    <row r="12261" spans="1:1" hidden="1">
      <c r="A12261" s="241"/>
    </row>
    <row r="12262" spans="1:1" hidden="1">
      <c r="A12262" s="241"/>
    </row>
    <row r="12263" spans="1:1" hidden="1">
      <c r="A12263" s="240"/>
    </row>
    <row r="12264" spans="1:1" hidden="1">
      <c r="A12264" s="240"/>
    </row>
    <row r="12265" spans="1:1" hidden="1">
      <c r="A12265" s="240"/>
    </row>
    <row r="12266" spans="1:1" ht="15.75" hidden="1">
      <c r="A12266" s="194"/>
    </row>
    <row r="12267" spans="1:1" hidden="1">
      <c r="A12267" s="240"/>
    </row>
    <row r="12268" spans="1:1" hidden="1">
      <c r="A12268" s="240"/>
    </row>
    <row r="12269" spans="1:1" hidden="1">
      <c r="A12269" s="240"/>
    </row>
    <row r="12270" spans="1:1" hidden="1">
      <c r="A12270" s="240"/>
    </row>
    <row r="12271" spans="1:1" hidden="1">
      <c r="A12271" s="240"/>
    </row>
    <row r="12272" spans="1:1" hidden="1">
      <c r="A12272" s="240"/>
    </row>
    <row r="12273" spans="1:1" hidden="1">
      <c r="A12273" s="240"/>
    </row>
    <row r="12274" spans="1:1" hidden="1">
      <c r="A12274" s="240"/>
    </row>
    <row r="12275" spans="1:1" hidden="1">
      <c r="A12275" s="240"/>
    </row>
    <row r="12276" spans="1:1" hidden="1">
      <c r="A12276" s="240"/>
    </row>
    <row r="12277" spans="1:1" hidden="1">
      <c r="A12277" s="240"/>
    </row>
    <row r="12278" spans="1:1" hidden="1">
      <c r="A12278" s="240"/>
    </row>
    <row r="12279" spans="1:1" hidden="1">
      <c r="A12279" s="240"/>
    </row>
    <row r="12280" spans="1:1" hidden="1">
      <c r="A12280" s="240"/>
    </row>
    <row r="12281" spans="1:1" hidden="1">
      <c r="A12281" s="64"/>
    </row>
    <row r="12282" spans="1:1" hidden="1">
      <c r="A12282" s="64"/>
    </row>
    <row r="12283" spans="1:1" hidden="1">
      <c r="A12283" s="240"/>
    </row>
    <row r="12284" spans="1:1" hidden="1">
      <c r="A12284" s="64"/>
    </row>
    <row r="12285" spans="1:1" hidden="1">
      <c r="A12285" s="64"/>
    </row>
    <row r="12286" spans="1:1" hidden="1">
      <c r="A12286" s="240"/>
    </row>
    <row r="12287" spans="1:1" hidden="1">
      <c r="A12287" s="240"/>
    </row>
    <row r="12288" spans="1:1" ht="13.5" hidden="1" thickBot="1">
      <c r="A12288" s="611"/>
    </row>
    <row r="12289" spans="1:1" hidden="1">
      <c r="A12289" s="64"/>
    </row>
    <row r="12290" spans="1:1" hidden="1">
      <c r="A12290" s="64"/>
    </row>
    <row r="12291" spans="1:1" hidden="1">
      <c r="A12291" s="619"/>
    </row>
    <row r="12292" spans="1:1" hidden="1">
      <c r="A12292" s="212"/>
    </row>
    <row r="12293" spans="1:1" hidden="1">
      <c r="A12293" s="212"/>
    </row>
    <row r="12294" spans="1:1" hidden="1">
      <c r="A12294" s="212"/>
    </row>
    <row r="12295" spans="1:1" ht="15.75" hidden="1">
      <c r="A12295" s="384"/>
    </row>
    <row r="12296" spans="1:1" ht="15.75" hidden="1">
      <c r="A12296" s="384"/>
    </row>
    <row r="12297" spans="1:1" ht="15.75" hidden="1">
      <c r="A12297" s="384"/>
    </row>
    <row r="12298" spans="1:1" ht="15.75" hidden="1">
      <c r="A12298" s="384"/>
    </row>
    <row r="12299" spans="1:1" ht="15.75" hidden="1">
      <c r="A12299" s="384"/>
    </row>
    <row r="12300" spans="1:1" ht="15.75" hidden="1">
      <c r="A12300" s="384"/>
    </row>
    <row r="12301" spans="1:1" ht="15.75" hidden="1">
      <c r="A12301" s="384"/>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618"/>
    </row>
    <row r="12325" spans="1:1" hidden="1">
      <c r="A12325" s="262"/>
    </row>
    <row r="12326" spans="1:1" hidden="1">
      <c r="A12326" s="240"/>
    </row>
    <row r="12327" spans="1:1" hidden="1">
      <c r="A12327" s="240"/>
    </row>
    <row r="12328" spans="1:1" hidden="1">
      <c r="A12328" s="240"/>
    </row>
    <row r="12329" spans="1:1" hidden="1">
      <c r="A12329" s="240"/>
    </row>
    <row r="12330" spans="1:1" hidden="1">
      <c r="A12330" s="240"/>
    </row>
    <row r="12331" spans="1:1" hidden="1">
      <c r="A12331" s="240"/>
    </row>
    <row r="12332" spans="1:1" hidden="1">
      <c r="A12332" s="240"/>
    </row>
    <row r="12333" spans="1:1" hidden="1">
      <c r="A12333" s="240"/>
    </row>
    <row r="12334" spans="1:1" hidden="1">
      <c r="A12334" s="240"/>
    </row>
    <row r="12335" spans="1:1" hidden="1">
      <c r="A12335" s="240"/>
    </row>
    <row r="12336" spans="1:1" hidden="1">
      <c r="A12336" s="240"/>
    </row>
    <row r="12337" spans="1:1" hidden="1">
      <c r="A12337" s="240"/>
    </row>
    <row r="12338" spans="1:1" hidden="1">
      <c r="A12338" s="240"/>
    </row>
    <row r="12339" spans="1:1" hidden="1">
      <c r="A12339" s="240"/>
    </row>
    <row r="12340" spans="1:1" hidden="1">
      <c r="A12340" s="240"/>
    </row>
    <row r="12341" spans="1:1" hidden="1">
      <c r="A12341" s="240"/>
    </row>
    <row r="12342" spans="1:1" hidden="1">
      <c r="A12342" s="240"/>
    </row>
    <row r="12343" spans="1:1" hidden="1">
      <c r="A12343" s="240"/>
    </row>
    <row r="12344" spans="1:1" hidden="1">
      <c r="A12344" s="64"/>
    </row>
    <row r="12345" spans="1:1" hidden="1">
      <c r="A12345" s="64"/>
    </row>
    <row r="12346" spans="1:1" hidden="1">
      <c r="A12346" s="64"/>
    </row>
    <row r="12347" spans="1:1" hidden="1">
      <c r="A12347" s="241"/>
    </row>
    <row r="12348" spans="1:1" hidden="1">
      <c r="A12348" s="241"/>
    </row>
    <row r="12349" spans="1:1" hidden="1">
      <c r="A12349" s="241"/>
    </row>
    <row r="12350" spans="1:1" hidden="1">
      <c r="A12350" s="240"/>
    </row>
    <row r="12351" spans="1:1" hidden="1">
      <c r="A12351" s="240"/>
    </row>
    <row r="12352" spans="1:1" hidden="1">
      <c r="A12352" s="240"/>
    </row>
    <row r="12353" spans="1:1" hidden="1">
      <c r="A12353" s="240"/>
    </row>
    <row r="12354" spans="1:1" hidden="1">
      <c r="A12354" s="240"/>
    </row>
    <row r="12355" spans="1:1" hidden="1">
      <c r="A12355" s="240"/>
    </row>
    <row r="12356" spans="1:1" hidden="1">
      <c r="A12356" s="240"/>
    </row>
    <row r="12357" spans="1:1" hidden="1">
      <c r="A12357" s="240"/>
    </row>
    <row r="12358" spans="1:1" hidden="1">
      <c r="A12358" s="240"/>
    </row>
    <row r="12359" spans="1:1" hidden="1">
      <c r="A12359" s="240"/>
    </row>
    <row r="12360" spans="1:1" hidden="1">
      <c r="A12360" s="240"/>
    </row>
    <row r="12361" spans="1:1" hidden="1">
      <c r="A12361" s="240"/>
    </row>
    <row r="12362" spans="1:1" hidden="1">
      <c r="A12362" s="241"/>
    </row>
    <row r="12363" spans="1:1" hidden="1">
      <c r="A12363" s="241"/>
    </row>
    <row r="12364" spans="1:1" hidden="1">
      <c r="A12364" s="240"/>
    </row>
    <row r="12365" spans="1:1" hidden="1">
      <c r="A12365" s="240"/>
    </row>
    <row r="12366" spans="1:1" hidden="1">
      <c r="A12366" s="240"/>
    </row>
    <row r="12367" spans="1:1" ht="15.75" hidden="1">
      <c r="A12367" s="194"/>
    </row>
    <row r="12368" spans="1:1" hidden="1">
      <c r="A12368" s="240"/>
    </row>
    <row r="12369" spans="1:1" hidden="1">
      <c r="A12369" s="240"/>
    </row>
    <row r="12370" spans="1:1" hidden="1">
      <c r="A12370" s="240"/>
    </row>
    <row r="12371" spans="1:1" hidden="1">
      <c r="A12371" s="240"/>
    </row>
    <row r="12372" spans="1:1" hidden="1">
      <c r="A12372" s="240"/>
    </row>
    <row r="12373" spans="1:1" hidden="1">
      <c r="A12373" s="240"/>
    </row>
    <row r="12374" spans="1:1" hidden="1">
      <c r="A12374" s="240"/>
    </row>
    <row r="12375" spans="1:1" hidden="1">
      <c r="A12375" s="240"/>
    </row>
    <row r="12376" spans="1:1" hidden="1">
      <c r="A12376" s="240"/>
    </row>
    <row r="12377" spans="1:1" hidden="1">
      <c r="A12377" s="240"/>
    </row>
    <row r="12378" spans="1:1" hidden="1">
      <c r="A12378" s="240"/>
    </row>
    <row r="12379" spans="1:1" hidden="1">
      <c r="A12379" s="240"/>
    </row>
    <row r="12380" spans="1:1" hidden="1">
      <c r="A12380" s="240"/>
    </row>
    <row r="12381" spans="1:1" hidden="1">
      <c r="A12381" s="240"/>
    </row>
    <row r="12382" spans="1:1" hidden="1">
      <c r="A12382" s="64"/>
    </row>
    <row r="12383" spans="1:1" hidden="1">
      <c r="A12383" s="64"/>
    </row>
    <row r="12384" spans="1:1" hidden="1">
      <c r="A12384" s="240"/>
    </row>
    <row r="12385" spans="1:1" hidden="1">
      <c r="A12385" s="64"/>
    </row>
    <row r="12386" spans="1:1" hidden="1">
      <c r="A12386" s="64"/>
    </row>
    <row r="12387" spans="1:1" hidden="1">
      <c r="A12387" s="240"/>
    </row>
    <row r="12388" spans="1:1" hidden="1">
      <c r="A12388" s="240"/>
    </row>
    <row r="12389" spans="1:1" ht="13.5" hidden="1" thickBot="1">
      <c r="A12389" s="611"/>
    </row>
    <row r="12390" spans="1:1" hidden="1">
      <c r="A12390" s="64"/>
    </row>
    <row r="12391" spans="1:1" hidden="1">
      <c r="A12391" s="64"/>
    </row>
    <row r="12392" spans="1:1" hidden="1">
      <c r="A12392" s="619"/>
    </row>
    <row r="12393" spans="1:1" hidden="1">
      <c r="A12393" s="212"/>
    </row>
    <row r="12394" spans="1:1" hidden="1">
      <c r="A12394" s="212"/>
    </row>
    <row r="12395" spans="1:1" hidden="1">
      <c r="A12395" s="212"/>
    </row>
    <row r="12396" spans="1:1" ht="15.75" hidden="1">
      <c r="A12396" s="384"/>
    </row>
    <row r="12397" spans="1:1" ht="15.75" hidden="1">
      <c r="A12397" s="384"/>
    </row>
    <row r="12398" spans="1:1" ht="15.75" hidden="1">
      <c r="A12398" s="384"/>
    </row>
    <row r="12399" spans="1:1" ht="15.75" hidden="1">
      <c r="A12399" s="384"/>
    </row>
    <row r="12400" spans="1:1" ht="15.75" hidden="1">
      <c r="A12400" s="384"/>
    </row>
    <row r="12401" spans="1:1" ht="15.75" hidden="1">
      <c r="A12401" s="384"/>
    </row>
    <row r="12402" spans="1:1" ht="15.75" hidden="1">
      <c r="A12402" s="384"/>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618"/>
    </row>
    <row r="12426" spans="1:1" hidden="1">
      <c r="A12426" s="262"/>
    </row>
    <row r="12427" spans="1:1" hidden="1">
      <c r="A12427" s="240"/>
    </row>
    <row r="12428" spans="1:1" hidden="1">
      <c r="A12428" s="240"/>
    </row>
    <row r="12429" spans="1:1" hidden="1">
      <c r="A12429" s="240"/>
    </row>
    <row r="12430" spans="1:1" hidden="1">
      <c r="A12430" s="240"/>
    </row>
    <row r="12431" spans="1:1" hidden="1">
      <c r="A12431" s="240"/>
    </row>
    <row r="12432" spans="1:1" hidden="1">
      <c r="A12432" s="240"/>
    </row>
    <row r="12433" spans="1:1" hidden="1">
      <c r="A12433" s="240"/>
    </row>
    <row r="12434" spans="1:1" hidden="1">
      <c r="A12434" s="240"/>
    </row>
    <row r="12435" spans="1:1" hidden="1">
      <c r="A12435" s="240"/>
    </row>
    <row r="12436" spans="1:1" hidden="1">
      <c r="A12436" s="240"/>
    </row>
    <row r="12437" spans="1:1" hidden="1">
      <c r="A12437" s="240"/>
    </row>
    <row r="12438" spans="1:1" hidden="1">
      <c r="A12438" s="240"/>
    </row>
    <row r="12439" spans="1:1" hidden="1">
      <c r="A12439" s="240"/>
    </row>
    <row r="12440" spans="1:1" hidden="1">
      <c r="A12440" s="240"/>
    </row>
    <row r="12441" spans="1:1" hidden="1">
      <c r="A12441" s="240"/>
    </row>
    <row r="12442" spans="1:1" hidden="1">
      <c r="A12442" s="240"/>
    </row>
    <row r="12443" spans="1:1" hidden="1">
      <c r="A12443" s="240"/>
    </row>
    <row r="12444" spans="1:1" hidden="1">
      <c r="A12444" s="240"/>
    </row>
    <row r="12445" spans="1:1" hidden="1">
      <c r="A12445" s="64"/>
    </row>
    <row r="12446" spans="1:1" hidden="1">
      <c r="A12446" s="64"/>
    </row>
    <row r="12447" spans="1:1" hidden="1">
      <c r="A12447" s="64"/>
    </row>
    <row r="12448" spans="1:1" hidden="1">
      <c r="A12448" s="241"/>
    </row>
    <row r="12449" spans="1:1" hidden="1">
      <c r="A12449" s="241"/>
    </row>
    <row r="12450" spans="1:1" hidden="1">
      <c r="A12450" s="241"/>
    </row>
    <row r="12451" spans="1:1" hidden="1">
      <c r="A12451" s="240"/>
    </row>
    <row r="12452" spans="1:1" hidden="1">
      <c r="A12452" s="240"/>
    </row>
    <row r="12453" spans="1:1" hidden="1">
      <c r="A12453" s="240"/>
    </row>
    <row r="12454" spans="1:1" hidden="1">
      <c r="A12454" s="240"/>
    </row>
    <row r="12455" spans="1:1" hidden="1">
      <c r="A12455" s="240"/>
    </row>
    <row r="12456" spans="1:1" hidden="1">
      <c r="A12456" s="240"/>
    </row>
    <row r="12457" spans="1:1" hidden="1">
      <c r="A12457" s="240"/>
    </row>
    <row r="12458" spans="1:1" hidden="1">
      <c r="A12458" s="240"/>
    </row>
    <row r="12459" spans="1:1" hidden="1">
      <c r="A12459" s="240"/>
    </row>
    <row r="12460" spans="1:1" hidden="1">
      <c r="A12460" s="240"/>
    </row>
    <row r="12461" spans="1:1" hidden="1">
      <c r="A12461" s="240"/>
    </row>
    <row r="12462" spans="1:1" hidden="1">
      <c r="A12462" s="240"/>
    </row>
    <row r="12463" spans="1:1" hidden="1">
      <c r="A12463" s="241"/>
    </row>
    <row r="12464" spans="1:1" hidden="1">
      <c r="A12464" s="241"/>
    </row>
    <row r="12465" spans="1:1" hidden="1">
      <c r="A12465" s="240"/>
    </row>
    <row r="12466" spans="1:1" hidden="1">
      <c r="A12466" s="240"/>
    </row>
    <row r="12467" spans="1:1" hidden="1">
      <c r="A12467" s="240"/>
    </row>
    <row r="12468" spans="1:1" ht="15.75" hidden="1">
      <c r="A12468" s="194"/>
    </row>
    <row r="12469" spans="1:1" hidden="1">
      <c r="A12469" s="240"/>
    </row>
    <row r="12470" spans="1:1" hidden="1">
      <c r="A12470" s="240"/>
    </row>
    <row r="12471" spans="1:1" hidden="1">
      <c r="A12471" s="240"/>
    </row>
    <row r="12472" spans="1:1" hidden="1">
      <c r="A12472" s="240"/>
    </row>
    <row r="12473" spans="1:1" hidden="1">
      <c r="A12473" s="240"/>
    </row>
    <row r="12474" spans="1:1" hidden="1">
      <c r="A12474" s="240"/>
    </row>
    <row r="12475" spans="1:1" hidden="1">
      <c r="A12475" s="240"/>
    </row>
    <row r="12476" spans="1:1" hidden="1">
      <c r="A12476" s="240"/>
    </row>
    <row r="12477" spans="1:1" hidden="1">
      <c r="A12477" s="240"/>
    </row>
    <row r="12478" spans="1:1" hidden="1">
      <c r="A12478" s="240"/>
    </row>
    <row r="12479" spans="1:1" hidden="1">
      <c r="A12479" s="240"/>
    </row>
    <row r="12480" spans="1:1" hidden="1">
      <c r="A12480" s="240"/>
    </row>
    <row r="12481" spans="1:1" hidden="1">
      <c r="A12481" s="240"/>
    </row>
    <row r="12482" spans="1:1" hidden="1">
      <c r="A12482" s="240"/>
    </row>
    <row r="12483" spans="1:1" hidden="1">
      <c r="A12483" s="64"/>
    </row>
    <row r="12484" spans="1:1" hidden="1">
      <c r="A12484" s="64"/>
    </row>
    <row r="12485" spans="1:1" hidden="1">
      <c r="A12485" s="240"/>
    </row>
    <row r="12486" spans="1:1" hidden="1">
      <c r="A12486" s="64"/>
    </row>
    <row r="12487" spans="1:1" hidden="1">
      <c r="A12487" s="64"/>
    </row>
    <row r="12488" spans="1:1" hidden="1">
      <c r="A12488" s="240"/>
    </row>
    <row r="12489" spans="1:1" hidden="1">
      <c r="A12489" s="240"/>
    </row>
    <row r="12490" spans="1:1" ht="13.5" hidden="1" thickBot="1">
      <c r="A12490" s="611"/>
    </row>
    <row r="12491" spans="1:1" hidden="1">
      <c r="A12491" s="64"/>
    </row>
    <row r="12492" spans="1:1" hidden="1">
      <c r="A12492" s="64"/>
    </row>
    <row r="12493" spans="1:1" hidden="1">
      <c r="A12493" s="619"/>
    </row>
    <row r="12494" spans="1:1" hidden="1">
      <c r="A12494" s="212"/>
    </row>
    <row r="12495" spans="1:1" hidden="1">
      <c r="A12495" s="212"/>
    </row>
    <row r="12496" spans="1:1" hidden="1">
      <c r="A12496" s="212"/>
    </row>
    <row r="12497" spans="1:1" ht="15.75" hidden="1">
      <c r="A12497" s="384"/>
    </row>
    <row r="12498" spans="1:1" ht="15.75" hidden="1">
      <c r="A12498" s="384"/>
    </row>
    <row r="12499" spans="1:1" ht="15.75" hidden="1">
      <c r="A12499" s="384"/>
    </row>
    <row r="12500" spans="1:1" ht="15.75" hidden="1">
      <c r="A12500" s="384"/>
    </row>
    <row r="12501" spans="1:1" ht="15.75" hidden="1">
      <c r="A12501" s="384"/>
    </row>
    <row r="12502" spans="1:1" ht="15.75" hidden="1">
      <c r="A12502" s="384"/>
    </row>
    <row r="12503" spans="1:1" ht="15.75" hidden="1">
      <c r="A12503" s="384"/>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618"/>
    </row>
    <row r="12527" spans="1:1" hidden="1">
      <c r="A12527" s="262"/>
    </row>
    <row r="12528" spans="1:1" hidden="1">
      <c r="A12528" s="240"/>
    </row>
    <row r="12529" spans="1:1" hidden="1">
      <c r="A12529" s="240"/>
    </row>
    <row r="12530" spans="1:1" hidden="1">
      <c r="A12530" s="240"/>
    </row>
    <row r="12531" spans="1:1" hidden="1">
      <c r="A12531" s="240"/>
    </row>
    <row r="12532" spans="1:1" hidden="1">
      <c r="A12532" s="240"/>
    </row>
    <row r="12533" spans="1:1" hidden="1">
      <c r="A12533" s="240"/>
    </row>
    <row r="12534" spans="1:1" hidden="1">
      <c r="A12534" s="240"/>
    </row>
    <row r="12535" spans="1:1" hidden="1">
      <c r="A12535" s="240"/>
    </row>
    <row r="12536" spans="1:1" hidden="1">
      <c r="A12536" s="240"/>
    </row>
    <row r="12537" spans="1:1" hidden="1">
      <c r="A12537" s="240"/>
    </row>
    <row r="12538" spans="1:1" hidden="1">
      <c r="A12538" s="240"/>
    </row>
    <row r="12539" spans="1:1" hidden="1">
      <c r="A12539" s="240"/>
    </row>
    <row r="12540" spans="1:1" hidden="1">
      <c r="A12540" s="240"/>
    </row>
    <row r="12541" spans="1:1" hidden="1">
      <c r="A12541" s="240"/>
    </row>
    <row r="12542" spans="1:1" hidden="1">
      <c r="A12542" s="240"/>
    </row>
    <row r="12543" spans="1:1" hidden="1">
      <c r="A12543" s="240"/>
    </row>
    <row r="12544" spans="1:1" hidden="1">
      <c r="A12544" s="240"/>
    </row>
    <row r="12545" spans="1:1" hidden="1">
      <c r="A12545" s="240"/>
    </row>
    <row r="12546" spans="1:1" hidden="1">
      <c r="A12546" s="64"/>
    </row>
    <row r="12547" spans="1:1" hidden="1">
      <c r="A12547" s="64"/>
    </row>
    <row r="12548" spans="1:1" hidden="1">
      <c r="A12548" s="64"/>
    </row>
    <row r="12549" spans="1:1" hidden="1">
      <c r="A12549" s="241"/>
    </row>
    <row r="12550" spans="1:1" hidden="1">
      <c r="A12550" s="241"/>
    </row>
    <row r="12551" spans="1:1" hidden="1">
      <c r="A12551" s="241"/>
    </row>
    <row r="12552" spans="1:1" hidden="1">
      <c r="A12552" s="240"/>
    </row>
    <row r="12553" spans="1:1" hidden="1">
      <c r="A12553" s="240"/>
    </row>
    <row r="12554" spans="1:1" hidden="1">
      <c r="A12554" s="240"/>
    </row>
    <row r="12555" spans="1:1" hidden="1">
      <c r="A12555" s="240"/>
    </row>
    <row r="12556" spans="1:1" hidden="1">
      <c r="A12556" s="240"/>
    </row>
    <row r="12557" spans="1:1" hidden="1">
      <c r="A12557" s="240"/>
    </row>
    <row r="12558" spans="1:1" hidden="1">
      <c r="A12558" s="240"/>
    </row>
    <row r="12559" spans="1:1" hidden="1">
      <c r="A12559" s="240"/>
    </row>
    <row r="12560" spans="1:1" hidden="1">
      <c r="A12560" s="240"/>
    </row>
    <row r="12561" spans="1:1" hidden="1">
      <c r="A12561" s="240"/>
    </row>
    <row r="12562" spans="1:1" hidden="1">
      <c r="A12562" s="240"/>
    </row>
    <row r="12563" spans="1:1" hidden="1">
      <c r="A12563" s="240"/>
    </row>
    <row r="12564" spans="1:1" hidden="1">
      <c r="A12564" s="241"/>
    </row>
    <row r="12565" spans="1:1" hidden="1">
      <c r="A12565" s="241"/>
    </row>
    <row r="12566" spans="1:1" hidden="1">
      <c r="A12566" s="240"/>
    </row>
    <row r="12567" spans="1:1" hidden="1">
      <c r="A12567" s="240"/>
    </row>
    <row r="12568" spans="1:1" hidden="1">
      <c r="A12568" s="240"/>
    </row>
    <row r="12569" spans="1:1" ht="15.75" hidden="1">
      <c r="A12569" s="194"/>
    </row>
    <row r="12570" spans="1:1" hidden="1">
      <c r="A12570" s="240"/>
    </row>
    <row r="12571" spans="1:1" hidden="1">
      <c r="A12571" s="240"/>
    </row>
    <row r="12572" spans="1:1" hidden="1">
      <c r="A12572" s="240"/>
    </row>
    <row r="12573" spans="1:1" hidden="1">
      <c r="A12573" s="240"/>
    </row>
    <row r="12574" spans="1:1" hidden="1">
      <c r="A12574" s="240"/>
    </row>
    <row r="12575" spans="1:1" hidden="1">
      <c r="A12575" s="240"/>
    </row>
    <row r="12576" spans="1:1" hidden="1">
      <c r="A12576" s="240"/>
    </row>
    <row r="12577" spans="1:1" hidden="1">
      <c r="A12577" s="240"/>
    </row>
    <row r="12578" spans="1:1" hidden="1">
      <c r="A12578" s="240"/>
    </row>
    <row r="12579" spans="1:1" hidden="1">
      <c r="A12579" s="240"/>
    </row>
    <row r="12580" spans="1:1" hidden="1">
      <c r="A12580" s="240"/>
    </row>
    <row r="12581" spans="1:1" hidden="1">
      <c r="A12581" s="240"/>
    </row>
    <row r="12582" spans="1:1" hidden="1">
      <c r="A12582" s="240"/>
    </row>
    <row r="12583" spans="1:1" hidden="1">
      <c r="A12583" s="240"/>
    </row>
    <row r="12584" spans="1:1" hidden="1">
      <c r="A12584" s="64"/>
    </row>
    <row r="12585" spans="1:1" hidden="1">
      <c r="A12585" s="64"/>
    </row>
    <row r="12586" spans="1:1" hidden="1">
      <c r="A12586" s="240"/>
    </row>
    <row r="12587" spans="1:1" hidden="1">
      <c r="A12587" s="64"/>
    </row>
    <row r="12588" spans="1:1" hidden="1">
      <c r="A12588" s="64"/>
    </row>
    <row r="12589" spans="1:1" hidden="1">
      <c r="A12589" s="240"/>
    </row>
    <row r="12590" spans="1:1" hidden="1">
      <c r="A12590" s="240"/>
    </row>
    <row r="12591" spans="1:1" ht="13.5" hidden="1" thickBot="1">
      <c r="A12591" s="611"/>
    </row>
    <row r="12592" spans="1:1" hidden="1">
      <c r="A12592" s="64"/>
    </row>
    <row r="12593" spans="1:1" hidden="1">
      <c r="A12593" s="64"/>
    </row>
    <row r="12594" spans="1:1" hidden="1">
      <c r="A12594" s="619"/>
    </row>
    <row r="12595" spans="1:1" hidden="1">
      <c r="A12595" s="212"/>
    </row>
    <row r="12596" spans="1:1" hidden="1">
      <c r="A12596" s="212"/>
    </row>
    <row r="12597" spans="1:1" hidden="1">
      <c r="A12597" s="212"/>
    </row>
    <row r="12598" spans="1:1" ht="15.75" hidden="1">
      <c r="A12598" s="384"/>
    </row>
    <row r="12599" spans="1:1" ht="15.75" hidden="1">
      <c r="A12599" s="384"/>
    </row>
    <row r="12600" spans="1:1" ht="15.75" hidden="1">
      <c r="A12600" s="384"/>
    </row>
    <row r="12601" spans="1:1" ht="15.75" hidden="1">
      <c r="A12601" s="384"/>
    </row>
    <row r="12602" spans="1:1" ht="15.75" hidden="1">
      <c r="A12602" s="384"/>
    </row>
    <row r="12603" spans="1:1" ht="15.75" hidden="1">
      <c r="A12603" s="384"/>
    </row>
    <row r="12604" spans="1:1" ht="15.75" hidden="1">
      <c r="A12604" s="384"/>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618"/>
    </row>
    <row r="12628" spans="1:1" hidden="1">
      <c r="A12628" s="262"/>
    </row>
    <row r="12629" spans="1:1" hidden="1">
      <c r="A12629" s="240"/>
    </row>
    <row r="12630" spans="1:1" hidden="1">
      <c r="A12630" s="240"/>
    </row>
    <row r="12631" spans="1:1" hidden="1">
      <c r="A12631" s="240"/>
    </row>
    <row r="12632" spans="1:1" hidden="1">
      <c r="A12632" s="240"/>
    </row>
    <row r="12633" spans="1:1" hidden="1">
      <c r="A12633" s="240"/>
    </row>
    <row r="12634" spans="1:1" hidden="1">
      <c r="A12634" s="240"/>
    </row>
    <row r="12635" spans="1:1" hidden="1">
      <c r="A12635" s="240"/>
    </row>
    <row r="12636" spans="1:1" hidden="1">
      <c r="A12636" s="240"/>
    </row>
    <row r="12637" spans="1:1" hidden="1">
      <c r="A12637" s="240"/>
    </row>
    <row r="12638" spans="1:1" hidden="1">
      <c r="A12638" s="240"/>
    </row>
    <row r="12639" spans="1:1" hidden="1">
      <c r="A12639" s="240"/>
    </row>
    <row r="12640" spans="1:1" hidden="1">
      <c r="A12640" s="240"/>
    </row>
    <row r="12641" spans="1:1" hidden="1">
      <c r="A12641" s="240"/>
    </row>
    <row r="12642" spans="1:1" hidden="1">
      <c r="A12642" s="240"/>
    </row>
    <row r="12643" spans="1:1" hidden="1">
      <c r="A12643" s="240"/>
    </row>
    <row r="12644" spans="1:1" hidden="1">
      <c r="A12644" s="240"/>
    </row>
    <row r="12645" spans="1:1" hidden="1">
      <c r="A12645" s="240"/>
    </row>
    <row r="12646" spans="1:1" hidden="1">
      <c r="A12646" s="240"/>
    </row>
    <row r="12647" spans="1:1" hidden="1">
      <c r="A12647" s="64"/>
    </row>
    <row r="12648" spans="1:1" hidden="1">
      <c r="A12648" s="64"/>
    </row>
    <row r="12649" spans="1:1" hidden="1">
      <c r="A12649" s="64"/>
    </row>
    <row r="12650" spans="1:1" hidden="1">
      <c r="A12650" s="241"/>
    </row>
    <row r="12651" spans="1:1" hidden="1">
      <c r="A12651" s="241"/>
    </row>
    <row r="12652" spans="1:1" hidden="1">
      <c r="A12652" s="241"/>
    </row>
    <row r="12653" spans="1:1" hidden="1">
      <c r="A12653" s="240"/>
    </row>
    <row r="12654" spans="1:1" hidden="1">
      <c r="A12654" s="240"/>
    </row>
    <row r="12655" spans="1:1" hidden="1">
      <c r="A12655" s="240"/>
    </row>
    <row r="12656" spans="1:1" hidden="1">
      <c r="A12656" s="240"/>
    </row>
    <row r="12657" spans="1:1" hidden="1">
      <c r="A12657" s="240"/>
    </row>
    <row r="12658" spans="1:1" hidden="1">
      <c r="A12658" s="240"/>
    </row>
    <row r="12659" spans="1:1" hidden="1">
      <c r="A12659" s="240"/>
    </row>
    <row r="12660" spans="1:1" hidden="1">
      <c r="A12660" s="240"/>
    </row>
    <row r="12661" spans="1:1" hidden="1">
      <c r="A12661" s="240"/>
    </row>
    <row r="12662" spans="1:1" hidden="1">
      <c r="A12662" s="240"/>
    </row>
    <row r="12663" spans="1:1" hidden="1">
      <c r="A12663" s="240"/>
    </row>
    <row r="12664" spans="1:1" hidden="1">
      <c r="A12664" s="240"/>
    </row>
    <row r="12665" spans="1:1" hidden="1">
      <c r="A12665" s="241"/>
    </row>
    <row r="12666" spans="1:1" hidden="1">
      <c r="A12666" s="241"/>
    </row>
    <row r="12667" spans="1:1" hidden="1">
      <c r="A12667" s="240"/>
    </row>
    <row r="12668" spans="1:1" hidden="1">
      <c r="A12668" s="240"/>
    </row>
    <row r="12669" spans="1:1" hidden="1">
      <c r="A12669" s="240"/>
    </row>
    <row r="12670" spans="1:1" ht="15.75" hidden="1">
      <c r="A12670" s="194"/>
    </row>
    <row r="12671" spans="1:1" hidden="1">
      <c r="A12671" s="240"/>
    </row>
    <row r="12672" spans="1:1" hidden="1">
      <c r="A12672" s="240"/>
    </row>
    <row r="12673" spans="1:1" hidden="1">
      <c r="A12673" s="240"/>
    </row>
    <row r="12674" spans="1:1" hidden="1">
      <c r="A12674" s="240"/>
    </row>
    <row r="12675" spans="1:1" hidden="1">
      <c r="A12675" s="240"/>
    </row>
    <row r="12676" spans="1:1" hidden="1">
      <c r="A12676" s="240"/>
    </row>
    <row r="12677" spans="1:1" hidden="1">
      <c r="A12677" s="240"/>
    </row>
    <row r="12678" spans="1:1" hidden="1">
      <c r="A12678" s="240"/>
    </row>
    <row r="12679" spans="1:1" hidden="1">
      <c r="A12679" s="240"/>
    </row>
    <row r="12680" spans="1:1" hidden="1">
      <c r="A12680" s="240"/>
    </row>
    <row r="12681" spans="1:1" hidden="1">
      <c r="A12681" s="240"/>
    </row>
    <row r="12682" spans="1:1" hidden="1">
      <c r="A12682" s="240"/>
    </row>
    <row r="12683" spans="1:1" hidden="1">
      <c r="A12683" s="240"/>
    </row>
    <row r="12684" spans="1:1" hidden="1">
      <c r="A12684" s="240"/>
    </row>
    <row r="12685" spans="1:1" hidden="1">
      <c r="A12685" s="64"/>
    </row>
    <row r="12686" spans="1:1" hidden="1">
      <c r="A12686" s="64"/>
    </row>
    <row r="12687" spans="1:1" hidden="1">
      <c r="A12687" s="240"/>
    </row>
    <row r="12688" spans="1:1" hidden="1">
      <c r="A12688" s="64"/>
    </row>
    <row r="12689" spans="1:1" hidden="1">
      <c r="A12689" s="64"/>
    </row>
    <row r="12690" spans="1:1" hidden="1">
      <c r="A12690" s="240"/>
    </row>
    <row r="12691" spans="1:1" hidden="1">
      <c r="A12691" s="240"/>
    </row>
    <row r="12692" spans="1:1" ht="13.5" hidden="1" thickBot="1">
      <c r="A12692" s="611"/>
    </row>
    <row r="12693" spans="1:1" hidden="1">
      <c r="A12693" s="64"/>
    </row>
    <row r="12694" spans="1:1" hidden="1">
      <c r="A12694" s="64"/>
    </row>
    <row r="12695" spans="1:1" hidden="1">
      <c r="A12695" s="619"/>
    </row>
    <row r="12696" spans="1:1" hidden="1">
      <c r="A12696" s="212"/>
    </row>
    <row r="12697" spans="1:1" hidden="1">
      <c r="A12697" s="212"/>
    </row>
    <row r="12698" spans="1:1" hidden="1">
      <c r="A12698" s="212"/>
    </row>
    <row r="12699" spans="1:1" ht="15.75" hidden="1">
      <c r="A12699" s="384"/>
    </row>
    <row r="12700" spans="1:1" ht="15.75" hidden="1">
      <c r="A12700" s="384"/>
    </row>
    <row r="12701" spans="1:1" ht="15.75" hidden="1">
      <c r="A12701" s="384"/>
    </row>
    <row r="12702" spans="1:1" ht="15.75" hidden="1">
      <c r="A12702" s="384"/>
    </row>
    <row r="12703" spans="1:1" ht="15.75" hidden="1">
      <c r="A12703" s="384"/>
    </row>
    <row r="12704" spans="1:1" ht="15.75" hidden="1">
      <c r="A12704" s="384"/>
    </row>
    <row r="12705" spans="1:1" ht="15.75" hidden="1">
      <c r="A12705" s="384"/>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618"/>
    </row>
    <row r="12729" spans="1:1" hidden="1">
      <c r="A12729" s="262"/>
    </row>
    <row r="12730" spans="1:1" hidden="1">
      <c r="A12730" s="240"/>
    </row>
    <row r="12731" spans="1:1" hidden="1">
      <c r="A12731" s="240"/>
    </row>
    <row r="12732" spans="1:1" hidden="1">
      <c r="A12732" s="240"/>
    </row>
    <row r="12733" spans="1:1" hidden="1">
      <c r="A12733" s="240"/>
    </row>
    <row r="12734" spans="1:1" hidden="1">
      <c r="A12734" s="240"/>
    </row>
    <row r="12735" spans="1:1" hidden="1">
      <c r="A12735" s="240"/>
    </row>
    <row r="12736" spans="1:1" hidden="1">
      <c r="A12736" s="240"/>
    </row>
    <row r="12737" spans="1:1" hidden="1">
      <c r="A12737" s="240"/>
    </row>
    <row r="12738" spans="1:1" hidden="1">
      <c r="A12738" s="240"/>
    </row>
    <row r="12739" spans="1:1" hidden="1">
      <c r="A12739" s="240"/>
    </row>
    <row r="12740" spans="1:1" hidden="1">
      <c r="A12740" s="240"/>
    </row>
    <row r="12741" spans="1:1" hidden="1">
      <c r="A12741" s="240"/>
    </row>
    <row r="12742" spans="1:1" hidden="1">
      <c r="A12742" s="240"/>
    </row>
    <row r="12743" spans="1:1" hidden="1">
      <c r="A12743" s="240"/>
    </row>
    <row r="12744" spans="1:1" hidden="1">
      <c r="A12744" s="240"/>
    </row>
    <row r="12745" spans="1:1" hidden="1">
      <c r="A12745" s="240"/>
    </row>
    <row r="12746" spans="1:1" hidden="1">
      <c r="A12746" s="240"/>
    </row>
    <row r="12747" spans="1:1" hidden="1">
      <c r="A12747" s="240"/>
    </row>
    <row r="12748" spans="1:1" hidden="1">
      <c r="A12748" s="64"/>
    </row>
    <row r="12749" spans="1:1" hidden="1">
      <c r="A12749" s="64"/>
    </row>
    <row r="12750" spans="1:1" hidden="1">
      <c r="A12750" s="64"/>
    </row>
    <row r="12751" spans="1:1" hidden="1">
      <c r="A12751" s="241"/>
    </row>
    <row r="12752" spans="1:1" hidden="1">
      <c r="A12752" s="241"/>
    </row>
    <row r="12753" spans="1:1" hidden="1">
      <c r="A12753" s="241"/>
    </row>
    <row r="12754" spans="1:1" hidden="1">
      <c r="A12754" s="240"/>
    </row>
    <row r="12755" spans="1:1" hidden="1">
      <c r="A12755" s="240"/>
    </row>
    <row r="12756" spans="1:1" hidden="1">
      <c r="A12756" s="240"/>
    </row>
    <row r="12757" spans="1:1" hidden="1">
      <c r="A12757" s="240"/>
    </row>
    <row r="12758" spans="1:1" hidden="1">
      <c r="A12758" s="240"/>
    </row>
    <row r="12759" spans="1:1" hidden="1">
      <c r="A12759" s="240"/>
    </row>
    <row r="12760" spans="1:1" hidden="1">
      <c r="A12760" s="240"/>
    </row>
    <row r="12761" spans="1:1" hidden="1">
      <c r="A12761" s="240"/>
    </row>
    <row r="12762" spans="1:1" hidden="1">
      <c r="A12762" s="240"/>
    </row>
    <row r="12763" spans="1:1" hidden="1">
      <c r="A12763" s="240"/>
    </row>
    <row r="12764" spans="1:1" hidden="1">
      <c r="A12764" s="240"/>
    </row>
    <row r="12765" spans="1:1" hidden="1">
      <c r="A12765" s="240"/>
    </row>
    <row r="12766" spans="1:1" hidden="1">
      <c r="A12766" s="241"/>
    </row>
    <row r="12767" spans="1:1" hidden="1">
      <c r="A12767" s="241"/>
    </row>
    <row r="12768" spans="1:1" hidden="1">
      <c r="A12768" s="240"/>
    </row>
    <row r="12769" spans="1:1" hidden="1">
      <c r="A12769" s="240"/>
    </row>
    <row r="12770" spans="1:1" hidden="1">
      <c r="A12770" s="240"/>
    </row>
    <row r="12771" spans="1:1" ht="15.75" hidden="1">
      <c r="A12771" s="194"/>
    </row>
    <row r="12772" spans="1:1" hidden="1">
      <c r="A12772" s="240"/>
    </row>
    <row r="12773" spans="1:1" hidden="1">
      <c r="A12773" s="240"/>
    </row>
    <row r="12774" spans="1:1" hidden="1">
      <c r="A12774" s="240"/>
    </row>
    <row r="12775" spans="1:1" hidden="1">
      <c r="A12775" s="240"/>
    </row>
    <row r="12776" spans="1:1" hidden="1">
      <c r="A12776" s="240"/>
    </row>
    <row r="12777" spans="1:1" hidden="1">
      <c r="A12777" s="240"/>
    </row>
    <row r="12778" spans="1:1" hidden="1">
      <c r="A12778" s="240"/>
    </row>
    <row r="12779" spans="1:1" hidden="1">
      <c r="A12779" s="240"/>
    </row>
    <row r="12780" spans="1:1" hidden="1">
      <c r="A12780" s="240"/>
    </row>
    <row r="12781" spans="1:1" hidden="1">
      <c r="A12781" s="240"/>
    </row>
    <row r="12782" spans="1:1" hidden="1">
      <c r="A12782" s="240"/>
    </row>
    <row r="12783" spans="1:1" hidden="1">
      <c r="A12783" s="240"/>
    </row>
    <row r="12784" spans="1:1" hidden="1">
      <c r="A12784" s="240"/>
    </row>
    <row r="12785" spans="1:1" hidden="1">
      <c r="A12785" s="240"/>
    </row>
    <row r="12786" spans="1:1" hidden="1">
      <c r="A12786" s="64"/>
    </row>
    <row r="12787" spans="1:1" hidden="1">
      <c r="A12787" s="64"/>
    </row>
    <row r="12788" spans="1:1" hidden="1">
      <c r="A12788" s="240"/>
    </row>
    <row r="12789" spans="1:1" hidden="1">
      <c r="A12789" s="64"/>
    </row>
    <row r="12790" spans="1:1" hidden="1">
      <c r="A12790" s="64"/>
    </row>
    <row r="12791" spans="1:1" hidden="1">
      <c r="A12791" s="240"/>
    </row>
    <row r="12792" spans="1:1" hidden="1">
      <c r="A12792" s="240"/>
    </row>
    <row r="12793" spans="1:1" ht="13.5" hidden="1" thickBot="1">
      <c r="A12793" s="611"/>
    </row>
    <row r="12794" spans="1:1" hidden="1">
      <c r="A12794" s="64"/>
    </row>
    <row r="12795" spans="1:1" hidden="1">
      <c r="A12795" s="64"/>
    </row>
    <row r="12796" spans="1:1" hidden="1">
      <c r="A12796" s="619"/>
    </row>
    <row r="12797" spans="1:1" hidden="1">
      <c r="A12797" s="212"/>
    </row>
    <row r="12798" spans="1:1" hidden="1">
      <c r="A12798" s="212"/>
    </row>
    <row r="12799" spans="1:1" hidden="1">
      <c r="A12799" s="212"/>
    </row>
    <row r="12800" spans="1:1" ht="15.75" hidden="1">
      <c r="A12800" s="384"/>
    </row>
    <row r="12801" spans="1:1" ht="15.75" hidden="1">
      <c r="A12801" s="384"/>
    </row>
    <row r="12802" spans="1:1" ht="15.75" hidden="1">
      <c r="A12802" s="384"/>
    </row>
    <row r="12803" spans="1:1" ht="15.75" hidden="1">
      <c r="A12803" s="384"/>
    </row>
    <row r="12804" spans="1:1" ht="15.75" hidden="1">
      <c r="A12804" s="384"/>
    </row>
    <row r="12805" spans="1:1" ht="15.75" hidden="1">
      <c r="A12805" s="384"/>
    </row>
    <row r="12806" spans="1:1" ht="15.75" hidden="1">
      <c r="A12806" s="384"/>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618"/>
    </row>
    <row r="12830" spans="1:1" hidden="1">
      <c r="A12830" s="262"/>
    </row>
    <row r="12831" spans="1:1" hidden="1">
      <c r="A12831" s="240"/>
    </row>
    <row r="12832" spans="1:1" hidden="1">
      <c r="A12832" s="240"/>
    </row>
    <row r="12833" spans="1:1" hidden="1">
      <c r="A12833" s="240"/>
    </row>
    <row r="12834" spans="1:1" hidden="1">
      <c r="A12834" s="240"/>
    </row>
    <row r="12835" spans="1:1" hidden="1">
      <c r="A12835" s="240"/>
    </row>
    <row r="12836" spans="1:1" hidden="1">
      <c r="A12836" s="240"/>
    </row>
    <row r="12837" spans="1:1" hidden="1">
      <c r="A12837" s="240"/>
    </row>
    <row r="12838" spans="1:1" hidden="1">
      <c r="A12838" s="240"/>
    </row>
    <row r="12839" spans="1:1" hidden="1">
      <c r="A12839" s="240"/>
    </row>
    <row r="12840" spans="1:1" hidden="1">
      <c r="A12840" s="240"/>
    </row>
    <row r="12841" spans="1:1" hidden="1">
      <c r="A12841" s="240"/>
    </row>
    <row r="12842" spans="1:1" hidden="1">
      <c r="A12842" s="240"/>
    </row>
    <row r="12843" spans="1:1" hidden="1">
      <c r="A12843" s="240"/>
    </row>
    <row r="12844" spans="1:1" hidden="1">
      <c r="A12844" s="240"/>
    </row>
    <row r="12845" spans="1:1" hidden="1">
      <c r="A12845" s="240"/>
    </row>
    <row r="12846" spans="1:1" hidden="1">
      <c r="A12846" s="240"/>
    </row>
    <row r="12847" spans="1:1" hidden="1">
      <c r="A12847" s="240"/>
    </row>
    <row r="12848" spans="1:1" hidden="1">
      <c r="A12848" s="240"/>
    </row>
    <row r="12849" spans="1:1" hidden="1">
      <c r="A12849" s="64"/>
    </row>
    <row r="12850" spans="1:1" hidden="1">
      <c r="A12850" s="64"/>
    </row>
    <row r="12851" spans="1:1" hidden="1">
      <c r="A12851" s="64"/>
    </row>
    <row r="12852" spans="1:1" hidden="1">
      <c r="A12852" s="241"/>
    </row>
    <row r="12853" spans="1:1" hidden="1">
      <c r="A12853" s="241"/>
    </row>
    <row r="12854" spans="1:1" hidden="1">
      <c r="A12854" s="241"/>
    </row>
    <row r="12855" spans="1:1" hidden="1">
      <c r="A12855" s="240"/>
    </row>
    <row r="12856" spans="1:1" hidden="1">
      <c r="A12856" s="240"/>
    </row>
    <row r="12857" spans="1:1" hidden="1">
      <c r="A12857" s="240"/>
    </row>
    <row r="12858" spans="1:1" hidden="1">
      <c r="A12858" s="240"/>
    </row>
    <row r="12859" spans="1:1" hidden="1">
      <c r="A12859" s="240"/>
    </row>
    <row r="12860" spans="1:1" hidden="1">
      <c r="A12860" s="240"/>
    </row>
    <row r="12861" spans="1:1" hidden="1">
      <c r="A12861" s="240"/>
    </row>
    <row r="12862" spans="1:1" hidden="1">
      <c r="A12862" s="240"/>
    </row>
    <row r="12863" spans="1:1" hidden="1">
      <c r="A12863" s="240"/>
    </row>
    <row r="12864" spans="1:1" hidden="1">
      <c r="A12864" s="240"/>
    </row>
    <row r="12865" spans="1:1" hidden="1">
      <c r="A12865" s="240"/>
    </row>
    <row r="12866" spans="1:1" hidden="1">
      <c r="A12866" s="240"/>
    </row>
    <row r="12867" spans="1:1" hidden="1">
      <c r="A12867" s="241"/>
    </row>
    <row r="12868" spans="1:1" hidden="1">
      <c r="A12868" s="241"/>
    </row>
    <row r="12869" spans="1:1" hidden="1">
      <c r="A12869" s="240"/>
    </row>
    <row r="12870" spans="1:1" hidden="1">
      <c r="A12870" s="240"/>
    </row>
    <row r="12871" spans="1:1" hidden="1">
      <c r="A12871" s="240"/>
    </row>
    <row r="12872" spans="1:1" ht="15.75" hidden="1">
      <c r="A12872" s="194"/>
    </row>
    <row r="12873" spans="1:1" hidden="1">
      <c r="A12873" s="240"/>
    </row>
    <row r="12874" spans="1:1" hidden="1">
      <c r="A12874" s="240"/>
    </row>
    <row r="12875" spans="1:1" hidden="1">
      <c r="A12875" s="240"/>
    </row>
    <row r="12876" spans="1:1" hidden="1">
      <c r="A12876" s="240"/>
    </row>
    <row r="12877" spans="1:1" hidden="1">
      <c r="A12877" s="240"/>
    </row>
    <row r="12878" spans="1:1" hidden="1">
      <c r="A12878" s="240"/>
    </row>
    <row r="12879" spans="1:1" hidden="1">
      <c r="A12879" s="240"/>
    </row>
    <row r="12880" spans="1:1" hidden="1">
      <c r="A12880" s="240"/>
    </row>
    <row r="12881" spans="1:1" hidden="1">
      <c r="A12881" s="240"/>
    </row>
    <row r="12882" spans="1:1" hidden="1">
      <c r="A12882" s="240"/>
    </row>
    <row r="12883" spans="1:1" hidden="1">
      <c r="A12883" s="240"/>
    </row>
    <row r="12884" spans="1:1" hidden="1">
      <c r="A12884" s="240"/>
    </row>
    <row r="12885" spans="1:1" hidden="1">
      <c r="A12885" s="240"/>
    </row>
    <row r="12886" spans="1:1" hidden="1">
      <c r="A12886" s="240"/>
    </row>
    <row r="12887" spans="1:1" hidden="1">
      <c r="A12887" s="64"/>
    </row>
    <row r="12888" spans="1:1" hidden="1">
      <c r="A12888" s="64"/>
    </row>
    <row r="12889" spans="1:1" hidden="1">
      <c r="A12889" s="240"/>
    </row>
    <row r="12890" spans="1:1" hidden="1">
      <c r="A12890" s="64"/>
    </row>
    <row r="12891" spans="1:1" hidden="1">
      <c r="A12891" s="64"/>
    </row>
    <row r="12892" spans="1:1" hidden="1">
      <c r="A12892" s="240"/>
    </row>
    <row r="12893" spans="1:1" hidden="1">
      <c r="A12893" s="240"/>
    </row>
    <row r="12894" spans="1:1" ht="13.5" hidden="1" thickBot="1">
      <c r="A12894" s="611"/>
    </row>
    <row r="12895" spans="1:1" hidden="1">
      <c r="A12895" s="64"/>
    </row>
    <row r="12896" spans="1:1" hidden="1">
      <c r="A12896" s="64"/>
    </row>
    <row r="12897" spans="1:1" hidden="1">
      <c r="A12897" s="619"/>
    </row>
    <row r="12898" spans="1:1" hidden="1">
      <c r="A12898" s="212"/>
    </row>
    <row r="12899" spans="1:1" hidden="1">
      <c r="A12899" s="212"/>
    </row>
    <row r="12900" spans="1:1" hidden="1">
      <c r="A12900" s="212"/>
    </row>
    <row r="12901" spans="1:1" ht="15.75" hidden="1">
      <c r="A12901" s="384"/>
    </row>
    <row r="12902" spans="1:1" ht="15.75" hidden="1">
      <c r="A12902" s="384"/>
    </row>
    <row r="12903" spans="1:1" ht="15.75" hidden="1">
      <c r="A12903" s="384"/>
    </row>
    <row r="12904" spans="1:1" ht="15.75" hidden="1">
      <c r="A12904" s="384"/>
    </row>
    <row r="12905" spans="1:1" ht="15.75" hidden="1">
      <c r="A12905" s="384"/>
    </row>
    <row r="12906" spans="1:1" ht="15.75" hidden="1">
      <c r="A12906" s="384"/>
    </row>
    <row r="12907" spans="1:1" ht="15.75" hidden="1">
      <c r="A12907" s="384"/>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618"/>
    </row>
    <row r="12931" spans="1:1" hidden="1">
      <c r="A12931" s="262"/>
    </row>
    <row r="12932" spans="1:1" hidden="1">
      <c r="A12932" s="240"/>
    </row>
    <row r="12933" spans="1:1" hidden="1">
      <c r="A12933" s="240"/>
    </row>
    <row r="12934" spans="1:1" hidden="1">
      <c r="A12934" s="240"/>
    </row>
    <row r="12935" spans="1:1" hidden="1">
      <c r="A12935" s="240"/>
    </row>
    <row r="12936" spans="1:1" hidden="1">
      <c r="A12936" s="240"/>
    </row>
    <row r="12937" spans="1:1" hidden="1">
      <c r="A12937" s="240"/>
    </row>
    <row r="12938" spans="1:1" hidden="1">
      <c r="A12938" s="240"/>
    </row>
    <row r="12939" spans="1:1" hidden="1">
      <c r="A12939" s="240"/>
    </row>
    <row r="12940" spans="1:1" hidden="1">
      <c r="A12940" s="240"/>
    </row>
    <row r="12941" spans="1:1" hidden="1">
      <c r="A12941" s="240"/>
    </row>
    <row r="12942" spans="1:1" hidden="1">
      <c r="A12942" s="240"/>
    </row>
    <row r="12943" spans="1:1" hidden="1">
      <c r="A12943" s="240"/>
    </row>
    <row r="12944" spans="1:1" hidden="1">
      <c r="A12944" s="240"/>
    </row>
    <row r="12945" spans="1:1" hidden="1">
      <c r="A12945" s="240"/>
    </row>
    <row r="12946" spans="1:1" hidden="1">
      <c r="A12946" s="240"/>
    </row>
    <row r="12947" spans="1:1" hidden="1">
      <c r="A12947" s="240"/>
    </row>
    <row r="12948" spans="1:1" hidden="1">
      <c r="A12948" s="240"/>
    </row>
    <row r="12949" spans="1:1" hidden="1">
      <c r="A12949" s="240"/>
    </row>
    <row r="12950" spans="1:1" hidden="1">
      <c r="A12950" s="64"/>
    </row>
    <row r="12951" spans="1:1" hidden="1">
      <c r="A12951" s="64"/>
    </row>
    <row r="12952" spans="1:1" hidden="1">
      <c r="A12952" s="64"/>
    </row>
    <row r="12953" spans="1:1" hidden="1">
      <c r="A12953" s="241"/>
    </row>
    <row r="12954" spans="1:1" hidden="1">
      <c r="A12954" s="241"/>
    </row>
    <row r="12955" spans="1:1" hidden="1">
      <c r="A12955" s="241"/>
    </row>
    <row r="12956" spans="1:1" hidden="1">
      <c r="A12956" s="240"/>
    </row>
    <row r="12957" spans="1:1" hidden="1">
      <c r="A12957" s="240"/>
    </row>
    <row r="12958" spans="1:1" hidden="1">
      <c r="A12958" s="240"/>
    </row>
    <row r="12959" spans="1:1" hidden="1">
      <c r="A12959" s="240"/>
    </row>
    <row r="12960" spans="1:1" hidden="1">
      <c r="A12960" s="240"/>
    </row>
    <row r="12961" spans="1:1" hidden="1">
      <c r="A12961" s="240"/>
    </row>
    <row r="12962" spans="1:1" hidden="1">
      <c r="A12962" s="240"/>
    </row>
    <row r="12963" spans="1:1" hidden="1">
      <c r="A12963" s="240"/>
    </row>
    <row r="12964" spans="1:1" hidden="1">
      <c r="A12964" s="240"/>
    </row>
    <row r="12965" spans="1:1" hidden="1">
      <c r="A12965" s="240"/>
    </row>
    <row r="12966" spans="1:1" hidden="1">
      <c r="A12966" s="240"/>
    </row>
    <row r="12967" spans="1:1" hidden="1">
      <c r="A12967" s="240"/>
    </row>
    <row r="12968" spans="1:1" hidden="1">
      <c r="A12968" s="241"/>
    </row>
    <row r="12969" spans="1:1" hidden="1">
      <c r="A12969" s="241"/>
    </row>
    <row r="12970" spans="1:1" hidden="1">
      <c r="A12970" s="240"/>
    </row>
    <row r="12971" spans="1:1" hidden="1">
      <c r="A12971" s="240"/>
    </row>
    <row r="12972" spans="1:1" hidden="1">
      <c r="A12972" s="240"/>
    </row>
    <row r="12973" spans="1:1" ht="15.75" hidden="1">
      <c r="A12973" s="194"/>
    </row>
    <row r="12974" spans="1:1" hidden="1">
      <c r="A12974" s="240"/>
    </row>
    <row r="12975" spans="1:1" hidden="1">
      <c r="A12975" s="240"/>
    </row>
    <row r="12976" spans="1:1" hidden="1">
      <c r="A12976" s="240"/>
    </row>
    <row r="12977" spans="1:1" hidden="1">
      <c r="A12977" s="240"/>
    </row>
    <row r="12978" spans="1:1" hidden="1">
      <c r="A12978" s="240"/>
    </row>
    <row r="12979" spans="1:1" hidden="1">
      <c r="A12979" s="240"/>
    </row>
    <row r="12980" spans="1:1" hidden="1">
      <c r="A12980" s="240"/>
    </row>
    <row r="12981" spans="1:1" hidden="1">
      <c r="A12981" s="240"/>
    </row>
    <row r="12982" spans="1:1" hidden="1">
      <c r="A12982" s="240"/>
    </row>
    <row r="12983" spans="1:1" hidden="1">
      <c r="A12983" s="240"/>
    </row>
    <row r="12984" spans="1:1" hidden="1">
      <c r="A12984" s="240"/>
    </row>
    <row r="12985" spans="1:1" hidden="1">
      <c r="A12985" s="240"/>
    </row>
    <row r="12986" spans="1:1" hidden="1">
      <c r="A12986" s="240"/>
    </row>
    <row r="12987" spans="1:1" hidden="1">
      <c r="A12987" s="240"/>
    </row>
    <row r="12988" spans="1:1" hidden="1">
      <c r="A12988" s="64"/>
    </row>
    <row r="12989" spans="1:1" hidden="1">
      <c r="A12989" s="64"/>
    </row>
    <row r="12990" spans="1:1" hidden="1">
      <c r="A12990" s="240"/>
    </row>
    <row r="12991" spans="1:1" hidden="1">
      <c r="A12991" s="64"/>
    </row>
    <row r="12992" spans="1:1" hidden="1">
      <c r="A12992" s="64"/>
    </row>
    <row r="12993" spans="1:1" hidden="1">
      <c r="A12993" s="240"/>
    </row>
    <row r="12994" spans="1:1" hidden="1">
      <c r="A12994" s="240"/>
    </row>
    <row r="12995" spans="1:1" ht="13.5" hidden="1" thickBot="1">
      <c r="A12995" s="611"/>
    </row>
    <row r="12996" spans="1:1" hidden="1">
      <c r="A12996" s="64"/>
    </row>
    <row r="12997" spans="1:1" hidden="1">
      <c r="A12997" s="64"/>
    </row>
    <row r="12998" spans="1:1" hidden="1">
      <c r="A12998" s="619"/>
    </row>
    <row r="12999" spans="1:1" hidden="1">
      <c r="A12999" s="212"/>
    </row>
    <row r="13000" spans="1:1" hidden="1">
      <c r="A13000" s="212"/>
    </row>
    <row r="13001" spans="1:1" hidden="1">
      <c r="A13001" s="212"/>
    </row>
    <row r="13002" spans="1:1" ht="15.75" hidden="1">
      <c r="A13002" s="384"/>
    </row>
    <row r="13003" spans="1:1" ht="15.75" hidden="1">
      <c r="A13003" s="384"/>
    </row>
    <row r="13004" spans="1:1" ht="15.75" hidden="1">
      <c r="A13004" s="384"/>
    </row>
    <row r="13005" spans="1:1" ht="15.75" hidden="1">
      <c r="A13005" s="384"/>
    </row>
    <row r="13006" spans="1:1" ht="15.75" hidden="1">
      <c r="A13006" s="384"/>
    </row>
    <row r="13007" spans="1:1" ht="15.75" hidden="1">
      <c r="A13007" s="384"/>
    </row>
    <row r="13008" spans="1:1" ht="15.75" hidden="1">
      <c r="A13008" s="384"/>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618"/>
    </row>
    <row r="13032" spans="1:1" hidden="1">
      <c r="A13032" s="262"/>
    </row>
    <row r="13033" spans="1:1" hidden="1">
      <c r="A13033" s="240"/>
    </row>
    <row r="13034" spans="1:1" hidden="1">
      <c r="A13034" s="240"/>
    </row>
    <row r="13035" spans="1:1" hidden="1">
      <c r="A13035" s="240"/>
    </row>
    <row r="13036" spans="1:1" hidden="1">
      <c r="A13036" s="240"/>
    </row>
    <row r="13037" spans="1:1" hidden="1">
      <c r="A13037" s="240"/>
    </row>
    <row r="13038" spans="1:1" hidden="1">
      <c r="A13038" s="240"/>
    </row>
    <row r="13039" spans="1:1" hidden="1">
      <c r="A13039" s="240"/>
    </row>
    <row r="13040" spans="1:1" hidden="1">
      <c r="A13040" s="240"/>
    </row>
    <row r="13041" spans="1:1" hidden="1">
      <c r="A13041" s="240"/>
    </row>
    <row r="13042" spans="1:1" hidden="1">
      <c r="A13042" s="240"/>
    </row>
    <row r="13043" spans="1:1" hidden="1">
      <c r="A13043" s="240"/>
    </row>
    <row r="13044" spans="1:1" hidden="1">
      <c r="A13044" s="240"/>
    </row>
    <row r="13045" spans="1:1" hidden="1">
      <c r="A13045" s="240"/>
    </row>
    <row r="13046" spans="1:1" hidden="1">
      <c r="A13046" s="240"/>
    </row>
    <row r="13047" spans="1:1" hidden="1">
      <c r="A13047" s="240"/>
    </row>
    <row r="13048" spans="1:1" hidden="1">
      <c r="A13048" s="240"/>
    </row>
    <row r="13049" spans="1:1" hidden="1">
      <c r="A13049" s="240"/>
    </row>
    <row r="13050" spans="1:1" hidden="1">
      <c r="A13050" s="240"/>
    </row>
    <row r="13051" spans="1:1" hidden="1">
      <c r="A13051" s="64"/>
    </row>
    <row r="13052" spans="1:1" hidden="1">
      <c r="A13052" s="64"/>
    </row>
    <row r="13053" spans="1:1" hidden="1">
      <c r="A13053" s="64"/>
    </row>
    <row r="13054" spans="1:1" hidden="1">
      <c r="A13054" s="241"/>
    </row>
    <row r="13055" spans="1:1" hidden="1">
      <c r="A13055" s="241"/>
    </row>
    <row r="13056" spans="1:1" hidden="1">
      <c r="A13056" s="241"/>
    </row>
    <row r="13057" spans="1:1" hidden="1">
      <c r="A13057" s="240"/>
    </row>
    <row r="13058" spans="1:1" hidden="1">
      <c r="A13058" s="240"/>
    </row>
    <row r="13059" spans="1:1" hidden="1">
      <c r="A13059" s="240"/>
    </row>
    <row r="13060" spans="1:1" hidden="1">
      <c r="A13060" s="240"/>
    </row>
    <row r="13061" spans="1:1" hidden="1">
      <c r="A13061" s="240"/>
    </row>
    <row r="13062" spans="1:1" hidden="1">
      <c r="A13062" s="240"/>
    </row>
    <row r="13063" spans="1:1" hidden="1">
      <c r="A13063" s="240"/>
    </row>
    <row r="13064" spans="1:1" hidden="1">
      <c r="A13064" s="240"/>
    </row>
    <row r="13065" spans="1:1" hidden="1">
      <c r="A13065" s="240"/>
    </row>
    <row r="13066" spans="1:1" hidden="1">
      <c r="A13066" s="240"/>
    </row>
    <row r="13067" spans="1:1" hidden="1">
      <c r="A13067" s="240"/>
    </row>
    <row r="13068" spans="1:1" hidden="1">
      <c r="A13068" s="240"/>
    </row>
    <row r="13069" spans="1:1" hidden="1">
      <c r="A13069" s="241"/>
    </row>
    <row r="13070" spans="1:1" hidden="1">
      <c r="A13070" s="241"/>
    </row>
    <row r="13071" spans="1:1" hidden="1">
      <c r="A13071" s="240"/>
    </row>
    <row r="13072" spans="1:1" hidden="1">
      <c r="A13072" s="240"/>
    </row>
    <row r="13073" spans="1:1" hidden="1">
      <c r="A13073" s="240"/>
    </row>
    <row r="13074" spans="1:1" ht="15.75" hidden="1">
      <c r="A13074" s="194"/>
    </row>
    <row r="13075" spans="1:1" hidden="1">
      <c r="A13075" s="240"/>
    </row>
    <row r="13076" spans="1:1" hidden="1">
      <c r="A13076" s="240"/>
    </row>
    <row r="13077" spans="1:1" hidden="1">
      <c r="A13077" s="240"/>
    </row>
    <row r="13078" spans="1:1" hidden="1">
      <c r="A13078" s="240"/>
    </row>
    <row r="13079" spans="1:1" hidden="1">
      <c r="A13079" s="240"/>
    </row>
    <row r="13080" spans="1:1" hidden="1">
      <c r="A13080" s="240"/>
    </row>
    <row r="13081" spans="1:1" hidden="1">
      <c r="A13081" s="240"/>
    </row>
    <row r="13082" spans="1:1" hidden="1">
      <c r="A13082" s="240"/>
    </row>
    <row r="13083" spans="1:1" hidden="1">
      <c r="A13083" s="240"/>
    </row>
    <row r="13084" spans="1:1" hidden="1">
      <c r="A13084" s="240"/>
    </row>
    <row r="13085" spans="1:1" hidden="1">
      <c r="A13085" s="240"/>
    </row>
    <row r="13086" spans="1:1" hidden="1">
      <c r="A13086" s="240"/>
    </row>
    <row r="13087" spans="1:1" hidden="1">
      <c r="A13087" s="240"/>
    </row>
    <row r="13088" spans="1:1" hidden="1">
      <c r="A13088" s="240"/>
    </row>
    <row r="13089" spans="1:1" hidden="1">
      <c r="A13089" s="64"/>
    </row>
    <row r="13090" spans="1:1" hidden="1">
      <c r="A13090" s="64"/>
    </row>
    <row r="13091" spans="1:1" hidden="1">
      <c r="A13091" s="240"/>
    </row>
    <row r="13092" spans="1:1" hidden="1">
      <c r="A13092" s="64"/>
    </row>
    <row r="13093" spans="1:1" hidden="1">
      <c r="A13093" s="64"/>
    </row>
    <row r="13094" spans="1:1" hidden="1">
      <c r="A13094" s="240"/>
    </row>
    <row r="13095" spans="1:1" hidden="1">
      <c r="A13095" s="240"/>
    </row>
    <row r="13096" spans="1:1" ht="13.5" hidden="1" thickBot="1">
      <c r="A13096" s="611"/>
    </row>
    <row r="13097" spans="1:1" hidden="1">
      <c r="A13097" s="64"/>
    </row>
    <row r="13098" spans="1:1" hidden="1">
      <c r="A13098" s="64"/>
    </row>
    <row r="13099" spans="1:1" hidden="1">
      <c r="A13099" s="619"/>
    </row>
    <row r="13100" spans="1:1" hidden="1">
      <c r="A13100" s="212"/>
    </row>
    <row r="13101" spans="1:1" hidden="1">
      <c r="A13101" s="212"/>
    </row>
    <row r="13102" spans="1:1" hidden="1">
      <c r="A13102" s="212"/>
    </row>
    <row r="13103" spans="1:1" ht="15.75" hidden="1">
      <c r="A13103" s="384"/>
    </row>
    <row r="13104" spans="1:1" ht="15.75" hidden="1">
      <c r="A13104" s="384"/>
    </row>
    <row r="13105" spans="1:1" ht="15.75" hidden="1">
      <c r="A13105" s="384"/>
    </row>
    <row r="13106" spans="1:1" ht="15.75" hidden="1">
      <c r="A13106" s="384"/>
    </row>
    <row r="13107" spans="1:1" ht="15.75" hidden="1">
      <c r="A13107" s="384"/>
    </row>
    <row r="13108" spans="1:1" ht="15.75" hidden="1">
      <c r="A13108" s="384"/>
    </row>
    <row r="13109" spans="1:1" ht="15.75" hidden="1">
      <c r="A13109" s="384"/>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618"/>
    </row>
    <row r="13133" spans="1:1" hidden="1">
      <c r="A13133" s="262"/>
    </row>
    <row r="13134" spans="1:1" hidden="1">
      <c r="A13134" s="240"/>
    </row>
    <row r="13135" spans="1:1" hidden="1">
      <c r="A13135" s="240"/>
    </row>
    <row r="13136" spans="1:1" hidden="1">
      <c r="A13136" s="240"/>
    </row>
    <row r="13137" spans="1:1" hidden="1">
      <c r="A13137" s="240"/>
    </row>
    <row r="13138" spans="1:1" hidden="1">
      <c r="A13138" s="240"/>
    </row>
    <row r="13139" spans="1:1" hidden="1">
      <c r="A13139" s="240"/>
    </row>
    <row r="13140" spans="1:1" hidden="1">
      <c r="A13140" s="240"/>
    </row>
    <row r="13141" spans="1:1" hidden="1">
      <c r="A13141" s="240"/>
    </row>
    <row r="13142" spans="1:1" hidden="1">
      <c r="A13142" s="240"/>
    </row>
    <row r="13143" spans="1:1" hidden="1">
      <c r="A13143" s="240"/>
    </row>
    <row r="13144" spans="1:1" hidden="1">
      <c r="A13144" s="240"/>
    </row>
    <row r="13145" spans="1:1" hidden="1">
      <c r="A13145" s="240"/>
    </row>
    <row r="13146" spans="1:1" hidden="1">
      <c r="A13146" s="240"/>
    </row>
    <row r="13147" spans="1:1" hidden="1">
      <c r="A13147" s="240"/>
    </row>
    <row r="13148" spans="1:1" hidden="1">
      <c r="A13148" s="240"/>
    </row>
    <row r="13149" spans="1:1" hidden="1">
      <c r="A13149" s="240"/>
    </row>
    <row r="13150" spans="1:1" hidden="1">
      <c r="A13150" s="240"/>
    </row>
    <row r="13151" spans="1:1" hidden="1">
      <c r="A13151" s="240"/>
    </row>
    <row r="13152" spans="1:1" hidden="1">
      <c r="A13152" s="64"/>
    </row>
    <row r="13153" spans="1:1" hidden="1">
      <c r="A13153" s="64"/>
    </row>
    <row r="13154" spans="1:1" hidden="1">
      <c r="A13154" s="64"/>
    </row>
    <row r="13155" spans="1:1" hidden="1">
      <c r="A13155" s="241"/>
    </row>
    <row r="13156" spans="1:1" hidden="1">
      <c r="A13156" s="241"/>
    </row>
    <row r="13157" spans="1:1" hidden="1">
      <c r="A13157" s="241"/>
    </row>
    <row r="13158" spans="1:1" hidden="1">
      <c r="A13158" s="240"/>
    </row>
    <row r="13159" spans="1:1" hidden="1">
      <c r="A13159" s="240"/>
    </row>
    <row r="13160" spans="1:1" hidden="1">
      <c r="A13160" s="240"/>
    </row>
    <row r="13161" spans="1:1" hidden="1">
      <c r="A13161" s="240"/>
    </row>
    <row r="13162" spans="1:1" hidden="1">
      <c r="A13162" s="240"/>
    </row>
    <row r="13163" spans="1:1" hidden="1">
      <c r="A13163" s="240"/>
    </row>
    <row r="13164" spans="1:1" hidden="1">
      <c r="A13164" s="240"/>
    </row>
    <row r="13165" spans="1:1" hidden="1">
      <c r="A13165" s="240"/>
    </row>
    <row r="13166" spans="1:1" hidden="1">
      <c r="A13166" s="240"/>
    </row>
    <row r="13167" spans="1:1" hidden="1">
      <c r="A13167" s="240"/>
    </row>
    <row r="13168" spans="1:1" hidden="1">
      <c r="A13168" s="240"/>
    </row>
    <row r="13169" spans="1:1" hidden="1">
      <c r="A13169" s="240"/>
    </row>
    <row r="13170" spans="1:1" hidden="1">
      <c r="A13170" s="241"/>
    </row>
    <row r="13171" spans="1:1" hidden="1">
      <c r="A13171" s="241"/>
    </row>
    <row r="13172" spans="1:1" hidden="1">
      <c r="A13172" s="240"/>
    </row>
    <row r="13173" spans="1:1" hidden="1">
      <c r="A13173" s="240"/>
    </row>
    <row r="13174" spans="1:1" hidden="1">
      <c r="A13174" s="240"/>
    </row>
    <row r="13175" spans="1:1" ht="15.75" hidden="1">
      <c r="A13175" s="194"/>
    </row>
    <row r="13176" spans="1:1" hidden="1">
      <c r="A13176" s="240"/>
    </row>
    <row r="13177" spans="1:1" hidden="1">
      <c r="A13177" s="240"/>
    </row>
    <row r="13178" spans="1:1" hidden="1">
      <c r="A13178" s="240"/>
    </row>
    <row r="13179" spans="1:1" hidden="1">
      <c r="A13179" s="240"/>
    </row>
    <row r="13180" spans="1:1" hidden="1">
      <c r="A13180" s="240"/>
    </row>
    <row r="13181" spans="1:1" hidden="1">
      <c r="A13181" s="240"/>
    </row>
    <row r="13182" spans="1:1" hidden="1">
      <c r="A13182" s="240"/>
    </row>
    <row r="13183" spans="1:1" hidden="1">
      <c r="A13183" s="240"/>
    </row>
    <row r="13184" spans="1:1" hidden="1">
      <c r="A13184" s="240"/>
    </row>
    <row r="13185" spans="1:1" hidden="1">
      <c r="A13185" s="240"/>
    </row>
    <row r="13186" spans="1:1" hidden="1">
      <c r="A13186" s="240"/>
    </row>
    <row r="13187" spans="1:1" hidden="1">
      <c r="A13187" s="240"/>
    </row>
    <row r="13188" spans="1:1" hidden="1">
      <c r="A13188" s="240"/>
    </row>
    <row r="13189" spans="1:1" hidden="1">
      <c r="A13189" s="240"/>
    </row>
    <row r="13190" spans="1:1" hidden="1">
      <c r="A13190" s="64"/>
    </row>
    <row r="13191" spans="1:1" hidden="1">
      <c r="A13191" s="64"/>
    </row>
    <row r="13192" spans="1:1" hidden="1">
      <c r="A13192" s="240"/>
    </row>
    <row r="13193" spans="1:1" hidden="1">
      <c r="A13193" s="64"/>
    </row>
    <row r="13194" spans="1:1" hidden="1">
      <c r="A13194" s="64"/>
    </row>
    <row r="13195" spans="1:1" hidden="1">
      <c r="A13195" s="240"/>
    </row>
    <row r="13196" spans="1:1" hidden="1">
      <c r="A13196" s="240"/>
    </row>
    <row r="13197" spans="1:1" ht="13.5" hidden="1" thickBot="1">
      <c r="A13197" s="611"/>
    </row>
    <row r="13198" spans="1:1" hidden="1">
      <c r="A13198" s="64"/>
    </row>
    <row r="13199" spans="1:1" hidden="1">
      <c r="A13199" s="64"/>
    </row>
    <row r="13200" spans="1:1" hidden="1">
      <c r="A13200" s="619"/>
    </row>
    <row r="13201" spans="1:1" hidden="1">
      <c r="A13201" s="212"/>
    </row>
    <row r="13202" spans="1:1" hidden="1">
      <c r="A13202" s="212"/>
    </row>
    <row r="13203" spans="1:1" hidden="1">
      <c r="A13203" s="212"/>
    </row>
    <row r="13204" spans="1:1" ht="15.75" hidden="1">
      <c r="A13204" s="384"/>
    </row>
    <row r="13205" spans="1:1" ht="15.75" hidden="1">
      <c r="A13205" s="384"/>
    </row>
    <row r="13206" spans="1:1" ht="15.75" hidden="1">
      <c r="A13206" s="384"/>
    </row>
    <row r="13207" spans="1:1" ht="15.75" hidden="1">
      <c r="A13207" s="384"/>
    </row>
    <row r="13208" spans="1:1" ht="15.75" hidden="1">
      <c r="A13208" s="384"/>
    </row>
    <row r="13209" spans="1:1" ht="15.75" hidden="1">
      <c r="A13209" s="384"/>
    </row>
    <row r="13210" spans="1:1" ht="15.75" hidden="1">
      <c r="A13210" s="384"/>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618"/>
    </row>
    <row r="13234" spans="1:1" hidden="1">
      <c r="A13234" s="262"/>
    </row>
    <row r="13235" spans="1:1" hidden="1">
      <c r="A13235" s="240"/>
    </row>
    <row r="13236" spans="1:1" hidden="1">
      <c r="A13236" s="240"/>
    </row>
    <row r="13237" spans="1:1" hidden="1">
      <c r="A13237" s="240"/>
    </row>
    <row r="13238" spans="1:1" hidden="1">
      <c r="A13238" s="240"/>
    </row>
    <row r="13239" spans="1:1" hidden="1">
      <c r="A13239" s="240"/>
    </row>
    <row r="13240" spans="1:1" hidden="1">
      <c r="A13240" s="240"/>
    </row>
    <row r="13241" spans="1:1" hidden="1">
      <c r="A13241" s="240"/>
    </row>
    <row r="13242" spans="1:1" hidden="1">
      <c r="A13242" s="240"/>
    </row>
    <row r="13243" spans="1:1" hidden="1">
      <c r="A13243" s="240"/>
    </row>
    <row r="13244" spans="1:1" hidden="1">
      <c r="A13244" s="240"/>
    </row>
    <row r="13245" spans="1:1" hidden="1">
      <c r="A13245" s="240"/>
    </row>
    <row r="13246" spans="1:1" hidden="1">
      <c r="A13246" s="240"/>
    </row>
    <row r="13247" spans="1:1" hidden="1">
      <c r="A13247" s="240"/>
    </row>
    <row r="13248" spans="1:1" hidden="1">
      <c r="A13248" s="240"/>
    </row>
    <row r="13249" spans="1:1" hidden="1">
      <c r="A13249" s="240"/>
    </row>
    <row r="13250" spans="1:1" hidden="1">
      <c r="A13250" s="240"/>
    </row>
    <row r="13251" spans="1:1" hidden="1">
      <c r="A13251" s="240"/>
    </row>
    <row r="13252" spans="1:1" hidden="1">
      <c r="A13252" s="240"/>
    </row>
    <row r="13253" spans="1:1" hidden="1">
      <c r="A13253" s="64"/>
    </row>
    <row r="13254" spans="1:1" hidden="1">
      <c r="A13254" s="64"/>
    </row>
    <row r="13255" spans="1:1" hidden="1">
      <c r="A13255" s="64"/>
    </row>
    <row r="13256" spans="1:1" hidden="1">
      <c r="A13256" s="241"/>
    </row>
    <row r="13257" spans="1:1" hidden="1">
      <c r="A13257" s="241"/>
    </row>
    <row r="13258" spans="1:1" hidden="1">
      <c r="A13258" s="241"/>
    </row>
    <row r="13259" spans="1:1" hidden="1">
      <c r="A13259" s="240"/>
    </row>
    <row r="13260" spans="1:1" hidden="1">
      <c r="A13260" s="240"/>
    </row>
    <row r="13261" spans="1:1" hidden="1">
      <c r="A13261" s="240"/>
    </row>
    <row r="13262" spans="1:1" hidden="1">
      <c r="A13262" s="240"/>
    </row>
    <row r="13263" spans="1:1" hidden="1">
      <c r="A13263" s="240"/>
    </row>
    <row r="13264" spans="1:1" hidden="1">
      <c r="A13264" s="240"/>
    </row>
    <row r="13265" spans="1:1" hidden="1">
      <c r="A13265" s="240"/>
    </row>
    <row r="13266" spans="1:1" hidden="1">
      <c r="A13266" s="240"/>
    </row>
    <row r="13267" spans="1:1" hidden="1">
      <c r="A13267" s="240"/>
    </row>
    <row r="13268" spans="1:1" hidden="1">
      <c r="A13268" s="240"/>
    </row>
    <row r="13269" spans="1:1" hidden="1">
      <c r="A13269" s="240"/>
    </row>
    <row r="13270" spans="1:1" hidden="1">
      <c r="A13270" s="240"/>
    </row>
    <row r="13271" spans="1:1" hidden="1">
      <c r="A13271" s="241"/>
    </row>
    <row r="13272" spans="1:1" hidden="1">
      <c r="A13272" s="241"/>
    </row>
    <row r="13273" spans="1:1" hidden="1">
      <c r="A13273" s="240"/>
    </row>
    <row r="13274" spans="1:1" hidden="1">
      <c r="A13274" s="240"/>
    </row>
    <row r="13275" spans="1:1" hidden="1">
      <c r="A13275" s="240"/>
    </row>
    <row r="13276" spans="1:1" ht="15.75" hidden="1">
      <c r="A13276" s="194"/>
    </row>
    <row r="13277" spans="1:1" hidden="1">
      <c r="A13277" s="240"/>
    </row>
    <row r="13278" spans="1:1" hidden="1">
      <c r="A13278" s="240"/>
    </row>
    <row r="13279" spans="1:1" hidden="1">
      <c r="A13279" s="240"/>
    </row>
    <row r="13280" spans="1:1" hidden="1">
      <c r="A13280" s="240"/>
    </row>
    <row r="13281" spans="1:1" hidden="1">
      <c r="A13281" s="240"/>
    </row>
    <row r="13282" spans="1:1" hidden="1">
      <c r="A13282" s="240"/>
    </row>
    <row r="13283" spans="1:1" hidden="1">
      <c r="A13283" s="240"/>
    </row>
    <row r="13284" spans="1:1" hidden="1">
      <c r="A13284" s="240"/>
    </row>
    <row r="13285" spans="1:1" hidden="1">
      <c r="A13285" s="240"/>
    </row>
    <row r="13286" spans="1:1" hidden="1">
      <c r="A13286" s="240"/>
    </row>
    <row r="13287" spans="1:1" hidden="1">
      <c r="A13287" s="240"/>
    </row>
    <row r="13288" spans="1:1" hidden="1">
      <c r="A13288" s="240"/>
    </row>
    <row r="13289" spans="1:1" hidden="1">
      <c r="A13289" s="240"/>
    </row>
    <row r="13290" spans="1:1" hidden="1">
      <c r="A13290" s="240"/>
    </row>
    <row r="13291" spans="1:1" hidden="1">
      <c r="A13291" s="64"/>
    </row>
    <row r="13292" spans="1:1" hidden="1">
      <c r="A13292" s="64"/>
    </row>
    <row r="13293" spans="1:1" hidden="1">
      <c r="A13293" s="240"/>
    </row>
    <row r="13294" spans="1:1" hidden="1">
      <c r="A13294" s="64"/>
    </row>
    <row r="13295" spans="1:1" hidden="1">
      <c r="A13295" s="64"/>
    </row>
    <row r="13296" spans="1:1" hidden="1">
      <c r="A13296" s="240"/>
    </row>
    <row r="13297" spans="1:1" hidden="1">
      <c r="A13297" s="240"/>
    </row>
    <row r="13298" spans="1:1" ht="13.5" hidden="1" thickBot="1">
      <c r="A13298" s="611"/>
    </row>
    <row r="13299" spans="1:1" hidden="1">
      <c r="A13299" s="64"/>
    </row>
    <row r="13300" spans="1:1" hidden="1">
      <c r="A13300" s="64"/>
    </row>
    <row r="13301" spans="1:1" hidden="1">
      <c r="A13301" s="619"/>
    </row>
    <row r="13302" spans="1:1" hidden="1">
      <c r="A13302" s="212"/>
    </row>
    <row r="13303" spans="1:1" hidden="1">
      <c r="A13303" s="212"/>
    </row>
    <row r="13304" spans="1:1" hidden="1">
      <c r="A13304" s="212"/>
    </row>
    <row r="13305" spans="1:1" ht="15.75" hidden="1">
      <c r="A13305" s="384"/>
    </row>
    <row r="13306" spans="1:1" ht="15.75" hidden="1">
      <c r="A13306" s="384"/>
    </row>
    <row r="13307" spans="1:1" ht="15.75" hidden="1">
      <c r="A13307" s="384"/>
    </row>
    <row r="13308" spans="1:1" ht="15.75" hidden="1">
      <c r="A13308" s="384"/>
    </row>
    <row r="13309" spans="1:1" ht="15.75" hidden="1">
      <c r="A13309" s="384"/>
    </row>
    <row r="13310" spans="1:1" ht="15.75" hidden="1">
      <c r="A13310" s="384"/>
    </row>
    <row r="13311" spans="1:1" ht="15.75" hidden="1">
      <c r="A13311" s="384"/>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618"/>
    </row>
    <row r="13335" spans="1:1" hidden="1">
      <c r="A13335" s="262"/>
    </row>
    <row r="13336" spans="1:1" hidden="1">
      <c r="A13336" s="240"/>
    </row>
    <row r="13337" spans="1:1" hidden="1">
      <c r="A13337" s="240"/>
    </row>
    <row r="13338" spans="1:1" hidden="1">
      <c r="A13338" s="240"/>
    </row>
    <row r="13339" spans="1:1" hidden="1">
      <c r="A13339" s="240"/>
    </row>
    <row r="13340" spans="1:1" hidden="1">
      <c r="A13340" s="240"/>
    </row>
    <row r="13341" spans="1:1" hidden="1">
      <c r="A13341" s="240"/>
    </row>
    <row r="13342" spans="1:1" hidden="1">
      <c r="A13342" s="240"/>
    </row>
    <row r="13343" spans="1:1" hidden="1">
      <c r="A13343" s="240"/>
    </row>
    <row r="13344" spans="1:1" hidden="1">
      <c r="A13344" s="240"/>
    </row>
    <row r="13345" spans="1:1" hidden="1">
      <c r="A13345" s="240"/>
    </row>
    <row r="13346" spans="1:1" hidden="1">
      <c r="A13346" s="240"/>
    </row>
    <row r="13347" spans="1:1" hidden="1">
      <c r="A13347" s="240"/>
    </row>
    <row r="13348" spans="1:1" hidden="1">
      <c r="A13348" s="240"/>
    </row>
    <row r="13349" spans="1:1" hidden="1">
      <c r="A13349" s="240"/>
    </row>
    <row r="13350" spans="1:1" hidden="1">
      <c r="A13350" s="240"/>
    </row>
    <row r="13351" spans="1:1" hidden="1">
      <c r="A13351" s="240"/>
    </row>
    <row r="13352" spans="1:1" hidden="1">
      <c r="A13352" s="240"/>
    </row>
    <row r="13353" spans="1:1" hidden="1">
      <c r="A13353" s="240"/>
    </row>
    <row r="13354" spans="1:1" hidden="1">
      <c r="A13354" s="64"/>
    </row>
    <row r="13355" spans="1:1" hidden="1">
      <c r="A13355" s="64"/>
    </row>
    <row r="13356" spans="1:1" hidden="1">
      <c r="A13356" s="64"/>
    </row>
    <row r="13357" spans="1:1" hidden="1">
      <c r="A13357" s="241"/>
    </row>
    <row r="13358" spans="1:1" hidden="1">
      <c r="A13358" s="241"/>
    </row>
    <row r="13359" spans="1:1" hidden="1">
      <c r="A13359" s="241"/>
    </row>
    <row r="13360" spans="1:1" hidden="1">
      <c r="A13360" s="240"/>
    </row>
    <row r="13361" spans="1:1" hidden="1">
      <c r="A13361" s="240"/>
    </row>
    <row r="13362" spans="1:1" hidden="1">
      <c r="A13362" s="240"/>
    </row>
    <row r="13363" spans="1:1" hidden="1">
      <c r="A13363" s="240"/>
    </row>
    <row r="13364" spans="1:1" hidden="1">
      <c r="A13364" s="240"/>
    </row>
    <row r="13365" spans="1:1" hidden="1">
      <c r="A13365" s="240"/>
    </row>
    <row r="13366" spans="1:1" hidden="1">
      <c r="A13366" s="240"/>
    </row>
    <row r="13367" spans="1:1" hidden="1">
      <c r="A13367" s="240"/>
    </row>
    <row r="13368" spans="1:1" hidden="1">
      <c r="A13368" s="240"/>
    </row>
    <row r="13369" spans="1:1" hidden="1">
      <c r="A13369" s="240"/>
    </row>
    <row r="13370" spans="1:1" hidden="1">
      <c r="A13370" s="240"/>
    </row>
    <row r="13371" spans="1:1" hidden="1">
      <c r="A13371" s="240"/>
    </row>
    <row r="13372" spans="1:1" hidden="1">
      <c r="A13372" s="241"/>
    </row>
    <row r="13373" spans="1:1" hidden="1">
      <c r="A13373" s="241"/>
    </row>
    <row r="13374" spans="1:1" hidden="1">
      <c r="A13374" s="240"/>
    </row>
    <row r="13375" spans="1:1" hidden="1">
      <c r="A13375" s="240"/>
    </row>
    <row r="13376" spans="1:1" hidden="1">
      <c r="A13376" s="240"/>
    </row>
    <row r="13377" spans="1:1" ht="15.75" hidden="1">
      <c r="A13377" s="194"/>
    </row>
    <row r="13378" spans="1:1" hidden="1">
      <c r="A13378" s="240"/>
    </row>
    <row r="13379" spans="1:1" hidden="1">
      <c r="A13379" s="240"/>
    </row>
    <row r="13380" spans="1:1" hidden="1">
      <c r="A13380" s="240"/>
    </row>
    <row r="13381" spans="1:1" hidden="1">
      <c r="A13381" s="240"/>
    </row>
    <row r="13382" spans="1:1" hidden="1">
      <c r="A13382" s="240"/>
    </row>
    <row r="13383" spans="1:1" hidden="1">
      <c r="A13383" s="240"/>
    </row>
    <row r="13384" spans="1:1" hidden="1">
      <c r="A13384" s="240"/>
    </row>
    <row r="13385" spans="1:1" hidden="1">
      <c r="A13385" s="240"/>
    </row>
    <row r="13386" spans="1:1" hidden="1">
      <c r="A13386" s="240"/>
    </row>
    <row r="13387" spans="1:1" hidden="1">
      <c r="A13387" s="240"/>
    </row>
    <row r="13388" spans="1:1" hidden="1">
      <c r="A13388" s="240"/>
    </row>
    <row r="13389" spans="1:1" hidden="1">
      <c r="A13389" s="240"/>
    </row>
    <row r="13390" spans="1:1" hidden="1">
      <c r="A13390" s="240"/>
    </row>
    <row r="13391" spans="1:1" hidden="1">
      <c r="A13391" s="240"/>
    </row>
    <row r="13392" spans="1:1" hidden="1">
      <c r="A13392" s="64"/>
    </row>
    <row r="13393" spans="1:1" hidden="1">
      <c r="A13393" s="64"/>
    </row>
    <row r="13394" spans="1:1" hidden="1">
      <c r="A13394" s="240"/>
    </row>
    <row r="13395" spans="1:1" hidden="1">
      <c r="A13395" s="64"/>
    </row>
    <row r="13396" spans="1:1" hidden="1">
      <c r="A13396" s="64"/>
    </row>
    <row r="13397" spans="1:1" hidden="1">
      <c r="A13397" s="240"/>
    </row>
    <row r="13398" spans="1:1" hidden="1">
      <c r="A13398" s="240"/>
    </row>
    <row r="13399" spans="1:1" ht="13.5" hidden="1" thickBot="1">
      <c r="A13399" s="611"/>
    </row>
    <row r="13400" spans="1:1" hidden="1">
      <c r="A13400" s="64"/>
    </row>
    <row r="13401" spans="1:1" hidden="1">
      <c r="A13401" s="64"/>
    </row>
    <row r="13402" spans="1:1" hidden="1">
      <c r="A13402" s="619"/>
    </row>
    <row r="13403" spans="1:1" hidden="1">
      <c r="A13403" s="212"/>
    </row>
    <row r="13404" spans="1:1" hidden="1">
      <c r="A13404" s="212"/>
    </row>
    <row r="13405" spans="1:1" hidden="1">
      <c r="A13405" s="212"/>
    </row>
    <row r="13406" spans="1:1" ht="15.75" hidden="1">
      <c r="A13406" s="384"/>
    </row>
    <row r="13407" spans="1:1" ht="15.75" hidden="1">
      <c r="A13407" s="384"/>
    </row>
    <row r="13408" spans="1:1" ht="15.75" hidden="1">
      <c r="A13408" s="384"/>
    </row>
    <row r="13409" spans="1:1" ht="15.75" hidden="1">
      <c r="A13409" s="384"/>
    </row>
    <row r="13410" spans="1:1" ht="15.75" hidden="1">
      <c r="A13410" s="384"/>
    </row>
    <row r="13411" spans="1:1" ht="15.75" hidden="1">
      <c r="A13411" s="384"/>
    </row>
    <row r="13412" spans="1:1" ht="15.75" hidden="1">
      <c r="A13412" s="384"/>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618"/>
    </row>
    <row r="13436" spans="1:1" hidden="1">
      <c r="A13436" s="262"/>
    </row>
    <row r="13437" spans="1:1" hidden="1">
      <c r="A13437" s="240"/>
    </row>
    <row r="13438" spans="1:1" hidden="1">
      <c r="A13438" s="240"/>
    </row>
    <row r="13439" spans="1:1" hidden="1">
      <c r="A13439" s="240"/>
    </row>
    <row r="13440" spans="1:1" hidden="1">
      <c r="A13440" s="240"/>
    </row>
    <row r="13441" spans="1:1" hidden="1">
      <c r="A13441" s="240"/>
    </row>
    <row r="13442" spans="1:1" hidden="1">
      <c r="A13442" s="240"/>
    </row>
    <row r="13443" spans="1:1" hidden="1">
      <c r="A13443" s="240"/>
    </row>
    <row r="13444" spans="1:1" hidden="1">
      <c r="A13444" s="240"/>
    </row>
    <row r="13445" spans="1:1" hidden="1">
      <c r="A13445" s="240"/>
    </row>
    <row r="13446" spans="1:1" hidden="1">
      <c r="A13446" s="240"/>
    </row>
    <row r="13447" spans="1:1" hidden="1">
      <c r="A13447" s="240"/>
    </row>
    <row r="13448" spans="1:1" hidden="1">
      <c r="A13448" s="240"/>
    </row>
    <row r="13449" spans="1:1" hidden="1">
      <c r="A13449" s="240"/>
    </row>
    <row r="13450" spans="1:1" hidden="1">
      <c r="A13450" s="240"/>
    </row>
    <row r="13451" spans="1:1" hidden="1">
      <c r="A13451" s="240"/>
    </row>
    <row r="13452" spans="1:1" hidden="1">
      <c r="A13452" s="240"/>
    </row>
    <row r="13453" spans="1:1" hidden="1">
      <c r="A13453" s="240"/>
    </row>
    <row r="13454" spans="1:1" hidden="1">
      <c r="A13454" s="240"/>
    </row>
    <row r="13455" spans="1:1" hidden="1">
      <c r="A13455" s="64"/>
    </row>
    <row r="13456" spans="1:1" hidden="1">
      <c r="A13456" s="64"/>
    </row>
    <row r="13457" spans="1:1" hidden="1">
      <c r="A13457" s="64"/>
    </row>
    <row r="13458" spans="1:1" hidden="1">
      <c r="A13458" s="241"/>
    </row>
    <row r="13459" spans="1:1" hidden="1">
      <c r="A13459" s="241"/>
    </row>
    <row r="13460" spans="1:1" hidden="1">
      <c r="A13460" s="241"/>
    </row>
    <row r="13461" spans="1:1" hidden="1">
      <c r="A13461" s="240"/>
    </row>
    <row r="13462" spans="1:1" hidden="1">
      <c r="A13462" s="240"/>
    </row>
    <row r="13463" spans="1:1" hidden="1">
      <c r="A13463" s="240"/>
    </row>
    <row r="13464" spans="1:1" hidden="1">
      <c r="A13464" s="240"/>
    </row>
    <row r="13465" spans="1:1" hidden="1">
      <c r="A13465" s="240"/>
    </row>
    <row r="13466" spans="1:1" hidden="1">
      <c r="A13466" s="240"/>
    </row>
    <row r="13467" spans="1:1" hidden="1">
      <c r="A13467" s="240"/>
    </row>
    <row r="13468" spans="1:1" hidden="1">
      <c r="A13468" s="240"/>
    </row>
    <row r="13469" spans="1:1" hidden="1">
      <c r="A13469" s="240"/>
    </row>
    <row r="13470" spans="1:1" hidden="1">
      <c r="A13470" s="240"/>
    </row>
    <row r="13471" spans="1:1" hidden="1">
      <c r="A13471" s="240"/>
    </row>
    <row r="13472" spans="1:1" hidden="1">
      <c r="A13472" s="240"/>
    </row>
    <row r="13473" spans="1:1" hidden="1">
      <c r="A13473" s="241"/>
    </row>
    <row r="13474" spans="1:1" hidden="1">
      <c r="A13474" s="241"/>
    </row>
    <row r="13475" spans="1:1" hidden="1">
      <c r="A13475" s="240"/>
    </row>
    <row r="13476" spans="1:1" hidden="1">
      <c r="A13476" s="240"/>
    </row>
    <row r="13477" spans="1:1" hidden="1">
      <c r="A13477" s="240"/>
    </row>
    <row r="13478" spans="1:1" ht="15.75" hidden="1">
      <c r="A13478" s="194"/>
    </row>
    <row r="13479" spans="1:1" hidden="1">
      <c r="A13479" s="240"/>
    </row>
    <row r="13480" spans="1:1" hidden="1">
      <c r="A13480" s="240"/>
    </row>
    <row r="13481" spans="1:1" hidden="1">
      <c r="A13481" s="240"/>
    </row>
    <row r="13482" spans="1:1" hidden="1">
      <c r="A13482" s="240"/>
    </row>
    <row r="13483" spans="1:1" hidden="1">
      <c r="A13483" s="240"/>
    </row>
    <row r="13484" spans="1:1" hidden="1">
      <c r="A13484" s="240"/>
    </row>
    <row r="13485" spans="1:1" hidden="1">
      <c r="A13485" s="240"/>
    </row>
    <row r="13486" spans="1:1" hidden="1">
      <c r="A13486" s="240"/>
    </row>
    <row r="13487" spans="1:1" hidden="1">
      <c r="A13487" s="240"/>
    </row>
    <row r="13488" spans="1:1" hidden="1">
      <c r="A13488" s="240"/>
    </row>
    <row r="13489" spans="1:1" hidden="1">
      <c r="A13489" s="240"/>
    </row>
    <row r="13490" spans="1:1" hidden="1">
      <c r="A13490" s="240"/>
    </row>
    <row r="13491" spans="1:1" hidden="1">
      <c r="A13491" s="240"/>
    </row>
    <row r="13492" spans="1:1" hidden="1">
      <c r="A13492" s="240"/>
    </row>
    <row r="13493" spans="1:1" hidden="1">
      <c r="A13493" s="64"/>
    </row>
    <row r="13494" spans="1:1" hidden="1">
      <c r="A13494" s="64"/>
    </row>
    <row r="13495" spans="1:1" hidden="1">
      <c r="A13495" s="240"/>
    </row>
    <row r="13496" spans="1:1" hidden="1">
      <c r="A13496" s="64"/>
    </row>
    <row r="13497" spans="1:1" hidden="1">
      <c r="A13497" s="64"/>
    </row>
    <row r="13498" spans="1:1" hidden="1">
      <c r="A13498" s="240"/>
    </row>
    <row r="13499" spans="1:1" hidden="1">
      <c r="A13499" s="240"/>
    </row>
    <row r="13500" spans="1:1" ht="13.5" hidden="1" thickBot="1">
      <c r="A13500" s="611"/>
    </row>
    <row r="13501" spans="1:1" hidden="1">
      <c r="A13501" s="64"/>
    </row>
    <row r="13502" spans="1:1" hidden="1">
      <c r="A13502" s="64"/>
    </row>
    <row r="13503" spans="1:1" hidden="1">
      <c r="A13503" s="619"/>
    </row>
    <row r="13504" spans="1:1" hidden="1">
      <c r="A13504" s="212"/>
    </row>
    <row r="13505" spans="1:1" hidden="1">
      <c r="A13505" s="212"/>
    </row>
    <row r="13506" spans="1:1" hidden="1">
      <c r="A13506" s="212"/>
    </row>
    <row r="13507" spans="1:1" ht="15.75" hidden="1">
      <c r="A13507" s="384"/>
    </row>
    <row r="13508" spans="1:1" ht="15.75" hidden="1">
      <c r="A13508" s="384"/>
    </row>
    <row r="13509" spans="1:1" ht="15.75" hidden="1">
      <c r="A13509" s="384"/>
    </row>
    <row r="13510" spans="1:1" ht="15.75" hidden="1">
      <c r="A13510" s="384"/>
    </row>
    <row r="13511" spans="1:1" ht="15.75" hidden="1">
      <c r="A13511" s="384"/>
    </row>
    <row r="13512" spans="1:1" ht="15.75" hidden="1">
      <c r="A13512" s="384"/>
    </row>
    <row r="13513" spans="1:1" ht="15.75" hidden="1">
      <c r="A13513" s="384"/>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618"/>
    </row>
    <row r="13537" spans="1:1" hidden="1">
      <c r="A13537" s="262"/>
    </row>
    <row r="13538" spans="1:1" hidden="1">
      <c r="A13538" s="240"/>
    </row>
    <row r="13539" spans="1:1" hidden="1">
      <c r="A13539" s="240"/>
    </row>
    <row r="13540" spans="1:1" hidden="1">
      <c r="A13540" s="240"/>
    </row>
    <row r="13541" spans="1:1" hidden="1">
      <c r="A13541" s="240"/>
    </row>
    <row r="13542" spans="1:1" hidden="1">
      <c r="A13542" s="240"/>
    </row>
    <row r="13543" spans="1:1" hidden="1">
      <c r="A13543" s="240"/>
    </row>
    <row r="13544" spans="1:1" hidden="1">
      <c r="A13544" s="240"/>
    </row>
    <row r="13545" spans="1:1" hidden="1">
      <c r="A13545" s="240"/>
    </row>
    <row r="13546" spans="1:1" hidden="1">
      <c r="A13546" s="240"/>
    </row>
    <row r="13547" spans="1:1" hidden="1">
      <c r="A13547" s="240"/>
    </row>
    <row r="13548" spans="1:1" hidden="1">
      <c r="A13548" s="240"/>
    </row>
    <row r="13549" spans="1:1" hidden="1">
      <c r="A13549" s="240"/>
    </row>
    <row r="13550" spans="1:1" hidden="1">
      <c r="A13550" s="240"/>
    </row>
    <row r="13551" spans="1:1" hidden="1">
      <c r="A13551" s="240"/>
    </row>
    <row r="13552" spans="1:1" hidden="1">
      <c r="A13552" s="240"/>
    </row>
    <row r="13553" spans="1:1" hidden="1">
      <c r="A13553" s="240"/>
    </row>
    <row r="13554" spans="1:1" hidden="1">
      <c r="A13554" s="240"/>
    </row>
    <row r="13555" spans="1:1" hidden="1">
      <c r="A13555" s="240"/>
    </row>
    <row r="13556" spans="1:1" hidden="1">
      <c r="A13556" s="64"/>
    </row>
    <row r="13557" spans="1:1" hidden="1">
      <c r="A13557" s="64"/>
    </row>
    <row r="13558" spans="1:1" hidden="1">
      <c r="A13558" s="64"/>
    </row>
    <row r="13559" spans="1:1" hidden="1">
      <c r="A13559" s="241"/>
    </row>
    <row r="13560" spans="1:1" hidden="1">
      <c r="A13560" s="241"/>
    </row>
    <row r="13561" spans="1:1" hidden="1">
      <c r="A13561" s="241"/>
    </row>
    <row r="13562" spans="1:1" hidden="1">
      <c r="A13562" s="240"/>
    </row>
    <row r="13563" spans="1:1" hidden="1">
      <c r="A13563" s="240"/>
    </row>
    <row r="13564" spans="1:1" hidden="1">
      <c r="A13564" s="240"/>
    </row>
    <row r="13565" spans="1:1" hidden="1">
      <c r="A13565" s="240"/>
    </row>
    <row r="13566" spans="1:1" hidden="1">
      <c r="A13566" s="240"/>
    </row>
    <row r="13567" spans="1:1" hidden="1">
      <c r="A13567" s="240"/>
    </row>
    <row r="13568" spans="1:1" hidden="1">
      <c r="A13568" s="240"/>
    </row>
    <row r="13569" spans="1:1" hidden="1">
      <c r="A13569" s="240"/>
    </row>
    <row r="13570" spans="1:1" hidden="1">
      <c r="A13570" s="240"/>
    </row>
    <row r="13571" spans="1:1" hidden="1">
      <c r="A13571" s="240"/>
    </row>
    <row r="13572" spans="1:1" hidden="1">
      <c r="A13572" s="240"/>
    </row>
    <row r="13573" spans="1:1" hidden="1">
      <c r="A13573" s="240"/>
    </row>
    <row r="13574" spans="1:1" hidden="1">
      <c r="A13574" s="241"/>
    </row>
    <row r="13575" spans="1:1" hidden="1">
      <c r="A13575" s="241"/>
    </row>
    <row r="13576" spans="1:1" hidden="1">
      <c r="A13576" s="240"/>
    </row>
    <row r="13577" spans="1:1" hidden="1">
      <c r="A13577" s="240"/>
    </row>
    <row r="13578" spans="1:1" hidden="1">
      <c r="A13578" s="240"/>
    </row>
    <row r="13579" spans="1:1" ht="15.75" hidden="1">
      <c r="A13579" s="194"/>
    </row>
    <row r="13580" spans="1:1" hidden="1">
      <c r="A13580" s="240"/>
    </row>
    <row r="13581" spans="1:1" hidden="1">
      <c r="A13581" s="240"/>
    </row>
    <row r="13582" spans="1:1" hidden="1">
      <c r="A13582" s="240"/>
    </row>
    <row r="13583" spans="1:1" hidden="1">
      <c r="A13583" s="240"/>
    </row>
    <row r="13584" spans="1:1" hidden="1">
      <c r="A13584" s="240"/>
    </row>
    <row r="13585" spans="1:1" hidden="1">
      <c r="A13585" s="240"/>
    </row>
    <row r="13586" spans="1:1" hidden="1">
      <c r="A13586" s="240"/>
    </row>
    <row r="13587" spans="1:1" hidden="1">
      <c r="A13587" s="240"/>
    </row>
    <row r="13588" spans="1:1" hidden="1">
      <c r="A13588" s="240"/>
    </row>
    <row r="13589" spans="1:1" hidden="1">
      <c r="A13589" s="240"/>
    </row>
    <row r="13590" spans="1:1" hidden="1">
      <c r="A13590" s="240"/>
    </row>
    <row r="13591" spans="1:1" hidden="1">
      <c r="A13591" s="240"/>
    </row>
    <row r="13592" spans="1:1" hidden="1">
      <c r="A13592" s="240"/>
    </row>
    <row r="13593" spans="1:1" hidden="1">
      <c r="A13593" s="240"/>
    </row>
    <row r="13594" spans="1:1" hidden="1">
      <c r="A13594" s="64"/>
    </row>
    <row r="13595" spans="1:1" hidden="1">
      <c r="A13595" s="64"/>
    </row>
    <row r="13596" spans="1:1" hidden="1">
      <c r="A13596" s="240"/>
    </row>
    <row r="13597" spans="1:1" hidden="1">
      <c r="A13597" s="64"/>
    </row>
    <row r="13598" spans="1:1" hidden="1">
      <c r="A13598" s="64"/>
    </row>
    <row r="13599" spans="1:1" hidden="1">
      <c r="A13599" s="240"/>
    </row>
    <row r="13600" spans="1:1" hidden="1">
      <c r="A13600" s="240"/>
    </row>
    <row r="13601" spans="1:1" ht="13.5" hidden="1" thickBot="1">
      <c r="A13601" s="611"/>
    </row>
    <row r="13602" spans="1:1" hidden="1">
      <c r="A13602" s="64"/>
    </row>
    <row r="13603" spans="1:1" hidden="1">
      <c r="A13603" s="64"/>
    </row>
    <row r="13604" spans="1:1" hidden="1">
      <c r="A13604" s="619"/>
    </row>
    <row r="13605" spans="1:1" hidden="1">
      <c r="A13605" s="212"/>
    </row>
    <row r="13606" spans="1:1" hidden="1">
      <c r="A13606" s="212"/>
    </row>
    <row r="13607" spans="1:1" hidden="1">
      <c r="A13607" s="212"/>
    </row>
    <row r="13608" spans="1:1" ht="15.75" hidden="1">
      <c r="A13608" s="384"/>
    </row>
    <row r="13609" spans="1:1" ht="15.75" hidden="1">
      <c r="A13609" s="384"/>
    </row>
    <row r="13610" spans="1:1" ht="15.75" hidden="1">
      <c r="A13610" s="384"/>
    </row>
    <row r="13611" spans="1:1" ht="15.75" hidden="1">
      <c r="A13611" s="384"/>
    </row>
    <row r="13612" spans="1:1" ht="15.75" hidden="1">
      <c r="A13612" s="384"/>
    </row>
    <row r="13613" spans="1:1" ht="15.75" hidden="1">
      <c r="A13613" s="384"/>
    </row>
    <row r="13614" spans="1:1" ht="15.75" hidden="1">
      <c r="A13614" s="384"/>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618"/>
    </row>
    <row r="13638" spans="1:1" hidden="1">
      <c r="A13638" s="262"/>
    </row>
    <row r="13639" spans="1:1" hidden="1">
      <c r="A13639" s="240"/>
    </row>
    <row r="13640" spans="1:1" hidden="1">
      <c r="A13640" s="240"/>
    </row>
    <row r="13641" spans="1:1" hidden="1">
      <c r="A13641" s="240"/>
    </row>
    <row r="13642" spans="1:1" hidden="1">
      <c r="A13642" s="240"/>
    </row>
    <row r="13643" spans="1:1" hidden="1">
      <c r="A13643" s="240"/>
    </row>
    <row r="13644" spans="1:1" hidden="1">
      <c r="A13644" s="240"/>
    </row>
    <row r="13645" spans="1:1" hidden="1">
      <c r="A13645" s="240"/>
    </row>
    <row r="13646" spans="1:1" hidden="1">
      <c r="A13646" s="240"/>
    </row>
    <row r="13647" spans="1:1" hidden="1">
      <c r="A13647" s="240"/>
    </row>
    <row r="13648" spans="1:1" hidden="1">
      <c r="A13648" s="240"/>
    </row>
    <row r="13649" spans="1:1" hidden="1">
      <c r="A13649" s="240"/>
    </row>
    <row r="13650" spans="1:1" hidden="1">
      <c r="A13650" s="240"/>
    </row>
    <row r="13651" spans="1:1" hidden="1">
      <c r="A13651" s="240"/>
    </row>
    <row r="13652" spans="1:1" hidden="1">
      <c r="A13652" s="240"/>
    </row>
    <row r="13653" spans="1:1" hidden="1">
      <c r="A13653" s="240"/>
    </row>
    <row r="13654" spans="1:1" hidden="1">
      <c r="A13654" s="240"/>
    </row>
    <row r="13655" spans="1:1" hidden="1">
      <c r="A13655" s="240"/>
    </row>
    <row r="13656" spans="1:1" hidden="1">
      <c r="A13656" s="240"/>
    </row>
    <row r="13657" spans="1:1" hidden="1">
      <c r="A13657" s="64"/>
    </row>
    <row r="13658" spans="1:1" hidden="1">
      <c r="A13658" s="64"/>
    </row>
    <row r="13659" spans="1:1" hidden="1">
      <c r="A13659" s="64"/>
    </row>
    <row r="13660" spans="1:1" hidden="1">
      <c r="A13660" s="241"/>
    </row>
    <row r="13661" spans="1:1" hidden="1">
      <c r="A13661" s="241"/>
    </row>
    <row r="13662" spans="1:1" hidden="1">
      <c r="A13662" s="241"/>
    </row>
    <row r="13663" spans="1:1" hidden="1">
      <c r="A13663" s="240"/>
    </row>
    <row r="13664" spans="1:1" hidden="1">
      <c r="A13664" s="240"/>
    </row>
    <row r="13665" spans="1:1" hidden="1">
      <c r="A13665" s="240"/>
    </row>
    <row r="13666" spans="1:1" hidden="1">
      <c r="A13666" s="240"/>
    </row>
    <row r="13667" spans="1:1" hidden="1">
      <c r="A13667" s="240"/>
    </row>
    <row r="13668" spans="1:1" hidden="1">
      <c r="A13668" s="240"/>
    </row>
    <row r="13669" spans="1:1" hidden="1">
      <c r="A13669" s="240"/>
    </row>
    <row r="13670" spans="1:1" hidden="1">
      <c r="A13670" s="240"/>
    </row>
    <row r="13671" spans="1:1" hidden="1">
      <c r="A13671" s="240"/>
    </row>
    <row r="13672" spans="1:1" hidden="1">
      <c r="A13672" s="240"/>
    </row>
    <row r="13673" spans="1:1" hidden="1">
      <c r="A13673" s="240"/>
    </row>
    <row r="13674" spans="1:1" hidden="1">
      <c r="A13674" s="240"/>
    </row>
    <row r="13675" spans="1:1" hidden="1">
      <c r="A13675" s="241"/>
    </row>
    <row r="13676" spans="1:1" hidden="1">
      <c r="A13676" s="241"/>
    </row>
    <row r="13677" spans="1:1" hidden="1">
      <c r="A13677" s="240"/>
    </row>
    <row r="13678" spans="1:1" hidden="1">
      <c r="A13678" s="240"/>
    </row>
    <row r="13679" spans="1:1" hidden="1">
      <c r="A13679" s="240"/>
    </row>
    <row r="13680" spans="1:1" ht="15.75" hidden="1">
      <c r="A13680" s="194"/>
    </row>
    <row r="13681" spans="1:1" hidden="1">
      <c r="A13681" s="240"/>
    </row>
    <row r="13682" spans="1:1" hidden="1">
      <c r="A13682" s="240"/>
    </row>
    <row r="13683" spans="1:1" hidden="1">
      <c r="A13683" s="240"/>
    </row>
    <row r="13684" spans="1:1" hidden="1">
      <c r="A13684" s="240"/>
    </row>
    <row r="13685" spans="1:1" hidden="1">
      <c r="A13685" s="240"/>
    </row>
    <row r="13686" spans="1:1" hidden="1">
      <c r="A13686" s="240"/>
    </row>
    <row r="13687" spans="1:1" hidden="1">
      <c r="A13687" s="240"/>
    </row>
    <row r="13688" spans="1:1" hidden="1">
      <c r="A13688" s="240"/>
    </row>
    <row r="13689" spans="1:1" hidden="1">
      <c r="A13689" s="240"/>
    </row>
    <row r="13690" spans="1:1" hidden="1">
      <c r="A13690" s="240"/>
    </row>
    <row r="13691" spans="1:1" hidden="1">
      <c r="A13691" s="240"/>
    </row>
    <row r="13692" spans="1:1" hidden="1">
      <c r="A13692" s="240"/>
    </row>
    <row r="13693" spans="1:1" hidden="1">
      <c r="A13693" s="240"/>
    </row>
    <row r="13694" spans="1:1" hidden="1">
      <c r="A13694" s="240"/>
    </row>
    <row r="13695" spans="1:1" hidden="1">
      <c r="A13695" s="64"/>
    </row>
    <row r="13696" spans="1:1" hidden="1">
      <c r="A13696" s="64"/>
    </row>
    <row r="13697" spans="1:1" hidden="1">
      <c r="A13697" s="240"/>
    </row>
    <row r="13698" spans="1:1" hidden="1">
      <c r="A13698" s="64"/>
    </row>
    <row r="13699" spans="1:1" hidden="1">
      <c r="A13699" s="64"/>
    </row>
    <row r="13700" spans="1:1" hidden="1">
      <c r="A13700" s="240"/>
    </row>
    <row r="13701" spans="1:1" hidden="1">
      <c r="A13701" s="240"/>
    </row>
    <row r="13702" spans="1:1" ht="13.5" hidden="1" thickBot="1">
      <c r="A13702" s="611"/>
    </row>
    <row r="13703" spans="1:1" hidden="1">
      <c r="A13703" s="64"/>
    </row>
    <row r="13704" spans="1:1" hidden="1">
      <c r="A13704" s="64"/>
    </row>
    <row r="13705" spans="1:1" hidden="1">
      <c r="A13705" s="619"/>
    </row>
    <row r="13706" spans="1:1" hidden="1">
      <c r="A13706" s="212"/>
    </row>
    <row r="13707" spans="1:1" hidden="1">
      <c r="A13707" s="212"/>
    </row>
    <row r="13708" spans="1:1" hidden="1">
      <c r="A13708" s="212"/>
    </row>
    <row r="13709" spans="1:1" ht="15.75" hidden="1">
      <c r="A13709" s="384"/>
    </row>
    <row r="13710" spans="1:1" ht="15.75" hidden="1">
      <c r="A13710" s="384"/>
    </row>
    <row r="13711" spans="1:1" ht="15.75" hidden="1">
      <c r="A13711" s="384"/>
    </row>
    <row r="13712" spans="1:1" ht="15.75" hidden="1">
      <c r="A13712" s="384"/>
    </row>
    <row r="13713" spans="1:1" ht="15.75" hidden="1">
      <c r="A13713" s="384"/>
    </row>
    <row r="13714" spans="1:1" ht="15.75" hidden="1">
      <c r="A13714" s="384"/>
    </row>
    <row r="13715" spans="1:1" ht="15.75" hidden="1">
      <c r="A13715" s="384"/>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618"/>
    </row>
    <row r="13739" spans="1:1" hidden="1">
      <c r="A13739" s="262"/>
    </row>
    <row r="13740" spans="1:1" hidden="1">
      <c r="A13740" s="240"/>
    </row>
    <row r="13741" spans="1:1" hidden="1">
      <c r="A13741" s="240"/>
    </row>
    <row r="13742" spans="1:1" hidden="1">
      <c r="A13742" s="240"/>
    </row>
    <row r="13743" spans="1:1" hidden="1">
      <c r="A13743" s="240"/>
    </row>
    <row r="13744" spans="1:1" hidden="1">
      <c r="A13744" s="240"/>
    </row>
    <row r="13745" spans="1:1" hidden="1">
      <c r="A13745" s="240"/>
    </row>
    <row r="13746" spans="1:1" hidden="1">
      <c r="A13746" s="240"/>
    </row>
    <row r="13747" spans="1:1" hidden="1">
      <c r="A13747" s="240"/>
    </row>
    <row r="13748" spans="1:1" hidden="1">
      <c r="A13748" s="240"/>
    </row>
    <row r="13749" spans="1:1" hidden="1">
      <c r="A13749" s="240"/>
    </row>
    <row r="13750" spans="1:1" hidden="1">
      <c r="A13750" s="240"/>
    </row>
    <row r="13751" spans="1:1" hidden="1">
      <c r="A13751" s="240"/>
    </row>
    <row r="13752" spans="1:1" hidden="1">
      <c r="A13752" s="240"/>
    </row>
    <row r="13753" spans="1:1" hidden="1">
      <c r="A13753" s="240"/>
    </row>
    <row r="13754" spans="1:1" hidden="1">
      <c r="A13754" s="240"/>
    </row>
    <row r="13755" spans="1:1" hidden="1">
      <c r="A13755" s="240"/>
    </row>
    <row r="13756" spans="1:1" hidden="1">
      <c r="A13756" s="240"/>
    </row>
    <row r="13757" spans="1:1" hidden="1">
      <c r="A13757" s="240"/>
    </row>
    <row r="13758" spans="1:1" hidden="1">
      <c r="A13758" s="64"/>
    </row>
    <row r="13759" spans="1:1" hidden="1">
      <c r="A13759" s="64"/>
    </row>
    <row r="13760" spans="1:1" hidden="1">
      <c r="A13760" s="64"/>
    </row>
    <row r="13761" spans="1:1" hidden="1">
      <c r="A13761" s="241"/>
    </row>
    <row r="13762" spans="1:1" hidden="1">
      <c r="A13762" s="241"/>
    </row>
    <row r="13763" spans="1:1" hidden="1">
      <c r="A13763" s="241"/>
    </row>
    <row r="13764" spans="1:1" hidden="1">
      <c r="A13764" s="240"/>
    </row>
    <row r="13765" spans="1:1" hidden="1">
      <c r="A13765" s="240"/>
    </row>
    <row r="13766" spans="1:1" hidden="1">
      <c r="A13766" s="240"/>
    </row>
    <row r="13767" spans="1:1" hidden="1">
      <c r="A13767" s="240"/>
    </row>
    <row r="13768" spans="1:1" hidden="1">
      <c r="A13768" s="240"/>
    </row>
    <row r="13769" spans="1:1" hidden="1">
      <c r="A13769" s="240"/>
    </row>
    <row r="13770" spans="1:1" hidden="1">
      <c r="A13770" s="240"/>
    </row>
    <row r="13771" spans="1:1" hidden="1">
      <c r="A13771" s="240"/>
    </row>
    <row r="13772" spans="1:1" hidden="1">
      <c r="A13772" s="240"/>
    </row>
    <row r="13773" spans="1:1" hidden="1">
      <c r="A13773" s="240"/>
    </row>
    <row r="13774" spans="1:1" hidden="1">
      <c r="A13774" s="240"/>
    </row>
    <row r="13775" spans="1:1" hidden="1">
      <c r="A13775" s="240"/>
    </row>
    <row r="13776" spans="1:1" hidden="1">
      <c r="A13776" s="241"/>
    </row>
    <row r="13777" spans="1:1" hidden="1">
      <c r="A13777" s="241"/>
    </row>
    <row r="13778" spans="1:1" hidden="1">
      <c r="A13778" s="240"/>
    </row>
    <row r="13779" spans="1:1" hidden="1">
      <c r="A13779" s="240"/>
    </row>
    <row r="13780" spans="1:1" hidden="1">
      <c r="A13780" s="240"/>
    </row>
    <row r="13781" spans="1:1" ht="15.75" hidden="1">
      <c r="A13781" s="194"/>
    </row>
    <row r="13782" spans="1:1" hidden="1">
      <c r="A13782" s="240"/>
    </row>
    <row r="13783" spans="1:1" hidden="1">
      <c r="A13783" s="240"/>
    </row>
    <row r="13784" spans="1:1" hidden="1">
      <c r="A13784" s="240"/>
    </row>
    <row r="13785" spans="1:1" hidden="1">
      <c r="A13785" s="240"/>
    </row>
    <row r="13786" spans="1:1" hidden="1">
      <c r="A13786" s="240"/>
    </row>
    <row r="13787" spans="1:1" hidden="1">
      <c r="A13787" s="240"/>
    </row>
    <row r="13788" spans="1:1" hidden="1">
      <c r="A13788" s="240"/>
    </row>
    <row r="13789" spans="1:1" hidden="1">
      <c r="A13789" s="240"/>
    </row>
    <row r="13790" spans="1:1" hidden="1">
      <c r="A13790" s="240"/>
    </row>
    <row r="13791" spans="1:1" hidden="1">
      <c r="A13791" s="240"/>
    </row>
    <row r="13792" spans="1:1" hidden="1">
      <c r="A13792" s="240"/>
    </row>
    <row r="13793" spans="1:1" hidden="1">
      <c r="A13793" s="240"/>
    </row>
    <row r="13794" spans="1:1" hidden="1">
      <c r="A13794" s="240"/>
    </row>
    <row r="13795" spans="1:1" hidden="1">
      <c r="A13795" s="240"/>
    </row>
    <row r="13796" spans="1:1" hidden="1">
      <c r="A13796" s="64"/>
    </row>
    <row r="13797" spans="1:1" hidden="1">
      <c r="A13797" s="64"/>
    </row>
    <row r="13798" spans="1:1" hidden="1">
      <c r="A13798" s="240"/>
    </row>
    <row r="13799" spans="1:1" hidden="1">
      <c r="A13799" s="64"/>
    </row>
    <row r="13800" spans="1:1" hidden="1">
      <c r="A13800" s="64"/>
    </row>
    <row r="13801" spans="1:1" hidden="1">
      <c r="A13801" s="240"/>
    </row>
    <row r="13802" spans="1:1" hidden="1">
      <c r="A13802" s="240"/>
    </row>
    <row r="13803" spans="1:1" ht="13.5" hidden="1" thickBot="1">
      <c r="A13803" s="611"/>
    </row>
    <row r="13804" spans="1:1" hidden="1">
      <c r="A13804" s="64"/>
    </row>
    <row r="13805" spans="1:1" hidden="1">
      <c r="A13805" s="64"/>
    </row>
    <row r="13806" spans="1:1" hidden="1">
      <c r="A13806" s="619"/>
    </row>
    <row r="13807" spans="1:1" hidden="1">
      <c r="A13807" s="212"/>
    </row>
    <row r="13808" spans="1:1" hidden="1">
      <c r="A13808" s="212"/>
    </row>
    <row r="13809" spans="1:1" hidden="1">
      <c r="A13809" s="212"/>
    </row>
    <row r="13810" spans="1:1" ht="15.75" hidden="1">
      <c r="A13810" s="384"/>
    </row>
    <row r="13811" spans="1:1" ht="15.75" hidden="1">
      <c r="A13811" s="384"/>
    </row>
    <row r="13812" spans="1:1" ht="15.75" hidden="1">
      <c r="A13812" s="384"/>
    </row>
    <row r="13813" spans="1:1" ht="15.75" hidden="1">
      <c r="A13813" s="384"/>
    </row>
    <row r="13814" spans="1:1" ht="15.75" hidden="1">
      <c r="A13814" s="384"/>
    </row>
    <row r="13815" spans="1:1" ht="15.75" hidden="1">
      <c r="A13815" s="384"/>
    </row>
    <row r="13816" spans="1:1" ht="15.75" hidden="1">
      <c r="A13816" s="384"/>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618"/>
    </row>
    <row r="13840" spans="1:1" hidden="1">
      <c r="A13840" s="262"/>
    </row>
    <row r="13841" spans="1:1" hidden="1">
      <c r="A13841" s="240"/>
    </row>
    <row r="13842" spans="1:1" hidden="1">
      <c r="A13842" s="240"/>
    </row>
    <row r="13843" spans="1:1" hidden="1">
      <c r="A13843" s="240"/>
    </row>
    <row r="13844" spans="1:1" hidden="1">
      <c r="A13844" s="240"/>
    </row>
    <row r="13845" spans="1:1" hidden="1">
      <c r="A13845" s="240"/>
    </row>
    <row r="13846" spans="1:1" hidden="1">
      <c r="A13846" s="240"/>
    </row>
    <row r="13847" spans="1:1" hidden="1">
      <c r="A13847" s="240"/>
    </row>
    <row r="13848" spans="1:1" hidden="1">
      <c r="A13848" s="240"/>
    </row>
    <row r="13849" spans="1:1" hidden="1">
      <c r="A13849" s="240"/>
    </row>
    <row r="13850" spans="1:1" hidden="1">
      <c r="A13850" s="240"/>
    </row>
    <row r="13851" spans="1:1" hidden="1">
      <c r="A13851" s="240"/>
    </row>
    <row r="13852" spans="1:1" hidden="1">
      <c r="A13852" s="240"/>
    </row>
    <row r="13853" spans="1:1" hidden="1">
      <c r="A13853" s="240"/>
    </row>
    <row r="13854" spans="1:1" hidden="1">
      <c r="A13854" s="240"/>
    </row>
    <row r="13855" spans="1:1" hidden="1">
      <c r="A13855" s="240"/>
    </row>
    <row r="13856" spans="1:1" hidden="1">
      <c r="A13856" s="240"/>
    </row>
    <row r="13857" spans="1:1" hidden="1">
      <c r="A13857" s="240"/>
    </row>
    <row r="13858" spans="1:1" hidden="1">
      <c r="A13858" s="240"/>
    </row>
    <row r="13859" spans="1:1" hidden="1">
      <c r="A13859" s="64"/>
    </row>
    <row r="13860" spans="1:1" hidden="1">
      <c r="A13860" s="64"/>
    </row>
    <row r="13861" spans="1:1" hidden="1">
      <c r="A13861" s="64"/>
    </row>
    <row r="13862" spans="1:1" hidden="1">
      <c r="A13862" s="241"/>
    </row>
    <row r="13863" spans="1:1" hidden="1">
      <c r="A13863" s="241"/>
    </row>
    <row r="13864" spans="1:1" hidden="1">
      <c r="A13864" s="241"/>
    </row>
    <row r="13865" spans="1:1" hidden="1">
      <c r="A13865" s="240"/>
    </row>
    <row r="13866" spans="1:1" hidden="1">
      <c r="A13866" s="240"/>
    </row>
    <row r="13867" spans="1:1" hidden="1">
      <c r="A13867" s="240"/>
    </row>
    <row r="13868" spans="1:1" hidden="1">
      <c r="A13868" s="240"/>
    </row>
    <row r="13869" spans="1:1" hidden="1">
      <c r="A13869" s="240"/>
    </row>
    <row r="13870" spans="1:1" hidden="1">
      <c r="A13870" s="240"/>
    </row>
    <row r="13871" spans="1:1" hidden="1">
      <c r="A13871" s="240"/>
    </row>
    <row r="13872" spans="1:1" hidden="1">
      <c r="A13872" s="240"/>
    </row>
    <row r="13873" spans="1:1" hidden="1">
      <c r="A13873" s="240"/>
    </row>
    <row r="13874" spans="1:1" hidden="1">
      <c r="A13874" s="240"/>
    </row>
    <row r="13875" spans="1:1" hidden="1">
      <c r="A13875" s="240"/>
    </row>
    <row r="13876" spans="1:1" hidden="1">
      <c r="A13876" s="240"/>
    </row>
    <row r="13877" spans="1:1" hidden="1">
      <c r="A13877" s="241"/>
    </row>
    <row r="13878" spans="1:1" hidden="1">
      <c r="A13878" s="241"/>
    </row>
    <row r="13879" spans="1:1" hidden="1">
      <c r="A13879" s="240"/>
    </row>
    <row r="13880" spans="1:1" hidden="1">
      <c r="A13880" s="240"/>
    </row>
    <row r="13881" spans="1:1" hidden="1">
      <c r="A13881" s="240"/>
    </row>
    <row r="13882" spans="1:1" ht="15.75" hidden="1">
      <c r="A13882" s="194"/>
    </row>
    <row r="13883" spans="1:1" hidden="1">
      <c r="A13883" s="240"/>
    </row>
    <row r="13884" spans="1:1" hidden="1">
      <c r="A13884" s="240"/>
    </row>
    <row r="13885" spans="1:1" hidden="1">
      <c r="A13885" s="240"/>
    </row>
    <row r="13886" spans="1:1" hidden="1">
      <c r="A13886" s="240"/>
    </row>
    <row r="13887" spans="1:1" hidden="1">
      <c r="A13887" s="240"/>
    </row>
    <row r="13888" spans="1:1" hidden="1">
      <c r="A13888" s="240"/>
    </row>
    <row r="13889" spans="1:1" hidden="1">
      <c r="A13889" s="240"/>
    </row>
    <row r="13890" spans="1:1" hidden="1">
      <c r="A13890" s="240"/>
    </row>
    <row r="13891" spans="1:1" hidden="1">
      <c r="A13891" s="240"/>
    </row>
    <row r="13892" spans="1:1" hidden="1">
      <c r="A13892" s="240"/>
    </row>
    <row r="13893" spans="1:1" hidden="1">
      <c r="A13893" s="240"/>
    </row>
    <row r="13894" spans="1:1" hidden="1">
      <c r="A13894" s="240"/>
    </row>
    <row r="13895" spans="1:1" hidden="1">
      <c r="A13895" s="240"/>
    </row>
    <row r="13896" spans="1:1" hidden="1">
      <c r="A13896" s="240"/>
    </row>
    <row r="13897" spans="1:1" hidden="1">
      <c r="A13897" s="64"/>
    </row>
    <row r="13898" spans="1:1" hidden="1">
      <c r="A13898" s="64"/>
    </row>
    <row r="13899" spans="1:1" hidden="1">
      <c r="A13899" s="240"/>
    </row>
    <row r="13900" spans="1:1" hidden="1">
      <c r="A13900" s="64"/>
    </row>
    <row r="13901" spans="1:1" hidden="1">
      <c r="A13901" s="64"/>
    </row>
    <row r="13902" spans="1:1" hidden="1">
      <c r="A13902" s="240"/>
    </row>
    <row r="13903" spans="1:1" hidden="1">
      <c r="A13903" s="240"/>
    </row>
    <row r="13904" spans="1:1" ht="13.5" hidden="1" thickBot="1">
      <c r="A13904" s="611"/>
    </row>
    <row r="13905" spans="1:1" hidden="1">
      <c r="A13905" s="64"/>
    </row>
    <row r="13906" spans="1:1" hidden="1">
      <c r="A13906" s="64"/>
    </row>
    <row r="13907" spans="1:1" hidden="1">
      <c r="A13907" s="619"/>
    </row>
    <row r="13908" spans="1:1" hidden="1">
      <c r="A13908" s="212"/>
    </row>
    <row r="13909" spans="1:1" hidden="1">
      <c r="A13909" s="212"/>
    </row>
    <row r="13910" spans="1:1" hidden="1">
      <c r="A13910" s="212"/>
    </row>
    <row r="13911" spans="1:1" ht="15.75" hidden="1">
      <c r="A13911" s="384"/>
    </row>
    <row r="13912" spans="1:1" ht="15.75" hidden="1">
      <c r="A13912" s="384"/>
    </row>
    <row r="13913" spans="1:1" ht="15.75" hidden="1">
      <c r="A13913" s="384"/>
    </row>
    <row r="13914" spans="1:1" ht="15.75" hidden="1">
      <c r="A13914" s="384"/>
    </row>
    <row r="13915" spans="1:1" ht="15.75" hidden="1">
      <c r="A13915" s="384"/>
    </row>
    <row r="13916" spans="1:1" ht="15.75" hidden="1">
      <c r="A13916" s="384"/>
    </row>
    <row r="13917" spans="1:1" ht="15.75" hidden="1">
      <c r="A13917" s="384"/>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618"/>
    </row>
    <row r="13941" spans="1:1" hidden="1">
      <c r="A13941" s="262"/>
    </row>
    <row r="13942" spans="1:1" hidden="1">
      <c r="A13942" s="240"/>
    </row>
    <row r="13943" spans="1:1" hidden="1">
      <c r="A13943" s="240"/>
    </row>
    <row r="13944" spans="1:1" hidden="1">
      <c r="A13944" s="240"/>
    </row>
    <row r="13945" spans="1:1" hidden="1">
      <c r="A13945" s="240"/>
    </row>
    <row r="13946" spans="1:1" hidden="1">
      <c r="A13946" s="240"/>
    </row>
    <row r="13947" spans="1:1" hidden="1">
      <c r="A13947" s="240"/>
    </row>
    <row r="13948" spans="1:1" hidden="1">
      <c r="A13948" s="240"/>
    </row>
    <row r="13949" spans="1:1" hidden="1">
      <c r="A13949" s="240"/>
    </row>
    <row r="13950" spans="1:1" hidden="1">
      <c r="A13950" s="240"/>
    </row>
    <row r="13951" spans="1:1" hidden="1">
      <c r="A13951" s="240"/>
    </row>
    <row r="13952" spans="1:1" hidden="1">
      <c r="A13952" s="240"/>
    </row>
    <row r="13953" spans="1:1" hidden="1">
      <c r="A13953" s="240"/>
    </row>
    <row r="13954" spans="1:1" hidden="1">
      <c r="A13954" s="240"/>
    </row>
    <row r="13955" spans="1:1" hidden="1">
      <c r="A13955" s="240"/>
    </row>
    <row r="13956" spans="1:1" hidden="1">
      <c r="A13956" s="240"/>
    </row>
    <row r="13957" spans="1:1" hidden="1">
      <c r="A13957" s="240"/>
    </row>
    <row r="13958" spans="1:1" hidden="1">
      <c r="A13958" s="240"/>
    </row>
    <row r="13959" spans="1:1" hidden="1">
      <c r="A13959" s="240"/>
    </row>
    <row r="13960" spans="1:1" hidden="1">
      <c r="A13960" s="64"/>
    </row>
    <row r="13961" spans="1:1" hidden="1">
      <c r="A13961" s="64"/>
    </row>
    <row r="13962" spans="1:1" hidden="1">
      <c r="A13962" s="64"/>
    </row>
    <row r="13963" spans="1:1" hidden="1">
      <c r="A13963" s="241"/>
    </row>
    <row r="13964" spans="1:1" hidden="1">
      <c r="A13964" s="241"/>
    </row>
    <row r="13965" spans="1:1" hidden="1">
      <c r="A13965" s="241"/>
    </row>
    <row r="13966" spans="1:1" hidden="1">
      <c r="A13966" s="240"/>
    </row>
    <row r="13967" spans="1:1" hidden="1">
      <c r="A13967" s="240"/>
    </row>
    <row r="13968" spans="1:1" hidden="1">
      <c r="A13968" s="240"/>
    </row>
    <row r="13969" spans="1:1" hidden="1">
      <c r="A13969" s="240"/>
    </row>
    <row r="13970" spans="1:1" hidden="1">
      <c r="A13970" s="240"/>
    </row>
    <row r="13971" spans="1:1" hidden="1">
      <c r="A13971" s="240"/>
    </row>
    <row r="13972" spans="1:1" hidden="1">
      <c r="A13972" s="240"/>
    </row>
    <row r="13973" spans="1:1" hidden="1">
      <c r="A13973" s="240"/>
    </row>
    <row r="13974" spans="1:1" hidden="1">
      <c r="A13974" s="240"/>
    </row>
    <row r="13975" spans="1:1" hidden="1">
      <c r="A13975" s="240"/>
    </row>
    <row r="13976" spans="1:1" hidden="1">
      <c r="A13976" s="240"/>
    </row>
    <row r="13977" spans="1:1" hidden="1">
      <c r="A13977" s="240"/>
    </row>
    <row r="13978" spans="1:1" hidden="1">
      <c r="A13978" s="241"/>
    </row>
    <row r="13979" spans="1:1" hidden="1">
      <c r="A13979" s="241"/>
    </row>
    <row r="13980" spans="1:1" hidden="1">
      <c r="A13980" s="240"/>
    </row>
    <row r="13981" spans="1:1" hidden="1">
      <c r="A13981" s="240"/>
    </row>
    <row r="13982" spans="1:1" hidden="1">
      <c r="A13982" s="240"/>
    </row>
    <row r="13983" spans="1:1" ht="15.75" hidden="1">
      <c r="A13983" s="194"/>
    </row>
    <row r="13984" spans="1:1" hidden="1">
      <c r="A13984" s="240"/>
    </row>
    <row r="13985" spans="1:1" hidden="1">
      <c r="A13985" s="240"/>
    </row>
    <row r="13986" spans="1:1" hidden="1">
      <c r="A13986" s="240"/>
    </row>
    <row r="13987" spans="1:1" hidden="1">
      <c r="A13987" s="240"/>
    </row>
    <row r="13988" spans="1:1" hidden="1">
      <c r="A13988" s="240"/>
    </row>
    <row r="13989" spans="1:1" hidden="1">
      <c r="A13989" s="240"/>
    </row>
    <row r="13990" spans="1:1" hidden="1">
      <c r="A13990" s="240"/>
    </row>
    <row r="13991" spans="1:1" hidden="1">
      <c r="A13991" s="240"/>
    </row>
    <row r="13992" spans="1:1" hidden="1">
      <c r="A13992" s="240"/>
    </row>
    <row r="13993" spans="1:1" hidden="1">
      <c r="A13993" s="240"/>
    </row>
    <row r="13994" spans="1:1" hidden="1">
      <c r="A13994" s="240"/>
    </row>
    <row r="13995" spans="1:1" hidden="1">
      <c r="A13995" s="240"/>
    </row>
    <row r="13996" spans="1:1" hidden="1">
      <c r="A13996" s="240"/>
    </row>
    <row r="13997" spans="1:1" hidden="1">
      <c r="A13997" s="240"/>
    </row>
    <row r="13998" spans="1:1" hidden="1">
      <c r="A13998" s="64"/>
    </row>
    <row r="13999" spans="1:1" hidden="1">
      <c r="A13999" s="64"/>
    </row>
    <row r="14000" spans="1:1" hidden="1">
      <c r="A14000" s="240"/>
    </row>
    <row r="14001" spans="1:1" hidden="1">
      <c r="A14001" s="64"/>
    </row>
    <row r="14002" spans="1:1" hidden="1">
      <c r="A14002" s="64"/>
    </row>
    <row r="14003" spans="1:1" hidden="1">
      <c r="A14003" s="240"/>
    </row>
    <row r="14004" spans="1:1" hidden="1">
      <c r="A14004" s="240"/>
    </row>
    <row r="14005" spans="1:1" ht="13.5" hidden="1" thickBot="1">
      <c r="A14005" s="611"/>
    </row>
    <row r="14006" spans="1:1" hidden="1">
      <c r="A14006" s="64"/>
    </row>
    <row r="14007" spans="1:1" hidden="1">
      <c r="A14007" s="64"/>
    </row>
    <row r="14008" spans="1:1" hidden="1">
      <c r="A14008" s="619"/>
    </row>
    <row r="14009" spans="1:1" hidden="1">
      <c r="A14009" s="212"/>
    </row>
    <row r="14010" spans="1:1" hidden="1">
      <c r="A14010" s="212"/>
    </row>
    <row r="14011" spans="1:1" hidden="1">
      <c r="A14011" s="212"/>
    </row>
    <row r="14012" spans="1:1" ht="15.75" hidden="1">
      <c r="A14012" s="384"/>
    </row>
    <row r="14013" spans="1:1" ht="15.75" hidden="1">
      <c r="A14013" s="384"/>
    </row>
    <row r="14014" spans="1:1" ht="15.75" hidden="1">
      <c r="A14014" s="384"/>
    </row>
    <row r="14015" spans="1:1" ht="15.75" hidden="1">
      <c r="A14015" s="384"/>
    </row>
    <row r="14016" spans="1:1" ht="15.75" hidden="1">
      <c r="A14016" s="384"/>
    </row>
    <row r="14017" spans="1:1" ht="15.75" hidden="1">
      <c r="A14017" s="384"/>
    </row>
    <row r="14018" spans="1:1" ht="15.75" hidden="1">
      <c r="A14018" s="384"/>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618"/>
    </row>
    <row r="14042" spans="1:1" hidden="1">
      <c r="A14042" s="262"/>
    </row>
    <row r="14043" spans="1:1" hidden="1">
      <c r="A14043" s="240"/>
    </row>
    <row r="14044" spans="1:1" hidden="1">
      <c r="A14044" s="240"/>
    </row>
    <row r="14045" spans="1:1" hidden="1">
      <c r="A14045" s="240"/>
    </row>
    <row r="14046" spans="1:1" hidden="1">
      <c r="A14046" s="240"/>
    </row>
    <row r="14047" spans="1:1" hidden="1">
      <c r="A14047" s="240"/>
    </row>
    <row r="14048" spans="1:1" hidden="1">
      <c r="A14048" s="240"/>
    </row>
    <row r="14049" spans="1:1" hidden="1">
      <c r="A14049" s="240"/>
    </row>
    <row r="14050" spans="1:1" hidden="1">
      <c r="A14050" s="240"/>
    </row>
    <row r="14051" spans="1:1" hidden="1">
      <c r="A14051" s="240"/>
    </row>
    <row r="14052" spans="1:1" hidden="1">
      <c r="A14052" s="240"/>
    </row>
    <row r="14053" spans="1:1" hidden="1">
      <c r="A14053" s="240"/>
    </row>
    <row r="14054" spans="1:1" hidden="1">
      <c r="A14054" s="240"/>
    </row>
    <row r="14055" spans="1:1" hidden="1">
      <c r="A14055" s="240"/>
    </row>
    <row r="14056" spans="1:1" hidden="1">
      <c r="A14056" s="240"/>
    </row>
    <row r="14057" spans="1:1" hidden="1">
      <c r="A14057" s="240"/>
    </row>
    <row r="14058" spans="1:1" hidden="1">
      <c r="A14058" s="240"/>
    </row>
    <row r="14059" spans="1:1" hidden="1">
      <c r="A14059" s="240"/>
    </row>
    <row r="14060" spans="1:1" hidden="1">
      <c r="A14060" s="240"/>
    </row>
    <row r="14061" spans="1:1" hidden="1">
      <c r="A14061" s="64"/>
    </row>
    <row r="14062" spans="1:1" hidden="1">
      <c r="A14062" s="64"/>
    </row>
    <row r="14063" spans="1:1" hidden="1">
      <c r="A14063" s="64"/>
    </row>
    <row r="14064" spans="1:1" hidden="1">
      <c r="A14064" s="241"/>
    </row>
    <row r="14065" spans="1:1" hidden="1">
      <c r="A14065" s="241"/>
    </row>
    <row r="14066" spans="1:1" hidden="1">
      <c r="A14066" s="241"/>
    </row>
    <row r="14067" spans="1:1" hidden="1">
      <c r="A14067" s="240"/>
    </row>
    <row r="14068" spans="1:1" hidden="1">
      <c r="A14068" s="240"/>
    </row>
    <row r="14069" spans="1:1" hidden="1">
      <c r="A14069" s="240"/>
    </row>
    <row r="14070" spans="1:1" hidden="1">
      <c r="A14070" s="240"/>
    </row>
    <row r="14071" spans="1:1" hidden="1">
      <c r="A14071" s="240"/>
    </row>
    <row r="14072" spans="1:1" hidden="1">
      <c r="A14072" s="240"/>
    </row>
    <row r="14073" spans="1:1" hidden="1">
      <c r="A14073" s="240"/>
    </row>
    <row r="14074" spans="1:1" hidden="1">
      <c r="A14074" s="240"/>
    </row>
    <row r="14075" spans="1:1" hidden="1">
      <c r="A14075" s="240"/>
    </row>
    <row r="14076" spans="1:1" hidden="1">
      <c r="A14076" s="240"/>
    </row>
    <row r="14077" spans="1:1" hidden="1">
      <c r="A14077" s="240"/>
    </row>
    <row r="14078" spans="1:1" hidden="1">
      <c r="A14078" s="240"/>
    </row>
    <row r="14079" spans="1:1" hidden="1">
      <c r="A14079" s="241"/>
    </row>
    <row r="14080" spans="1:1" hidden="1">
      <c r="A14080" s="241"/>
    </row>
    <row r="14081" spans="1:1" hidden="1">
      <c r="A14081" s="240"/>
    </row>
    <row r="14082" spans="1:1" hidden="1">
      <c r="A14082" s="240"/>
    </row>
    <row r="14083" spans="1:1" hidden="1">
      <c r="A14083" s="240"/>
    </row>
    <row r="14084" spans="1:1" ht="15.75" hidden="1">
      <c r="A14084" s="194"/>
    </row>
    <row r="14085" spans="1:1" hidden="1">
      <c r="A14085" s="240"/>
    </row>
    <row r="14086" spans="1:1" hidden="1">
      <c r="A14086" s="240"/>
    </row>
    <row r="14087" spans="1:1" hidden="1">
      <c r="A14087" s="240"/>
    </row>
    <row r="14088" spans="1:1" hidden="1">
      <c r="A14088" s="240"/>
    </row>
    <row r="14089" spans="1:1" hidden="1">
      <c r="A14089" s="240"/>
    </row>
    <row r="14090" spans="1:1" hidden="1">
      <c r="A14090" s="240"/>
    </row>
    <row r="14091" spans="1:1" hidden="1">
      <c r="A14091" s="240"/>
    </row>
    <row r="14092" spans="1:1" hidden="1">
      <c r="A14092" s="240"/>
    </row>
    <row r="14093" spans="1:1" hidden="1">
      <c r="A14093" s="240"/>
    </row>
    <row r="14094" spans="1:1" hidden="1">
      <c r="A14094" s="240"/>
    </row>
    <row r="14095" spans="1:1" hidden="1">
      <c r="A14095" s="240"/>
    </row>
    <row r="14096" spans="1:1" hidden="1">
      <c r="A14096" s="240"/>
    </row>
    <row r="14097" spans="1:1" hidden="1">
      <c r="A14097" s="240"/>
    </row>
    <row r="14098" spans="1:1" hidden="1">
      <c r="A14098" s="240"/>
    </row>
    <row r="14099" spans="1:1" hidden="1">
      <c r="A14099" s="64"/>
    </row>
    <row r="14100" spans="1:1" hidden="1">
      <c r="A14100" s="64"/>
    </row>
    <row r="14101" spans="1:1" hidden="1">
      <c r="A14101" s="240"/>
    </row>
    <row r="14102" spans="1:1" hidden="1">
      <c r="A14102" s="64"/>
    </row>
    <row r="14103" spans="1:1" hidden="1">
      <c r="A14103" s="64"/>
    </row>
    <row r="14104" spans="1:1" hidden="1">
      <c r="A14104" s="240"/>
    </row>
    <row r="14105" spans="1:1" hidden="1">
      <c r="A14105" s="240"/>
    </row>
    <row r="14106" spans="1:1" ht="13.5" hidden="1" thickBot="1">
      <c r="A14106" s="611"/>
    </row>
    <row r="14107" spans="1:1" hidden="1">
      <c r="A14107" s="64"/>
    </row>
    <row r="14108" spans="1:1" hidden="1">
      <c r="A14108" s="64"/>
    </row>
    <row r="14109" spans="1:1" hidden="1">
      <c r="A14109" s="619"/>
    </row>
    <row r="14110" spans="1:1" hidden="1">
      <c r="A14110" s="212"/>
    </row>
    <row r="14111" spans="1:1" hidden="1">
      <c r="A14111" s="212"/>
    </row>
    <row r="14112" spans="1:1" hidden="1">
      <c r="A14112" s="212"/>
    </row>
    <row r="14113" spans="1:1" ht="15.75" hidden="1">
      <c r="A14113" s="384"/>
    </row>
    <row r="14114" spans="1:1" ht="15.75" hidden="1">
      <c r="A14114" s="384"/>
    </row>
    <row r="14115" spans="1:1" ht="15.75" hidden="1">
      <c r="A14115" s="384"/>
    </row>
    <row r="14116" spans="1:1" ht="15.75" hidden="1">
      <c r="A14116" s="384"/>
    </row>
    <row r="14117" spans="1:1" ht="15.75" hidden="1">
      <c r="A14117" s="384"/>
    </row>
    <row r="14118" spans="1:1" ht="15.75" hidden="1">
      <c r="A14118" s="384"/>
    </row>
    <row r="14119" spans="1:1" ht="15.75" hidden="1">
      <c r="A14119" s="384"/>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618"/>
    </row>
    <row r="14143" spans="1:1" hidden="1">
      <c r="A14143" s="262"/>
    </row>
    <row r="14144" spans="1:1" hidden="1">
      <c r="A14144" s="240"/>
    </row>
    <row r="14145" spans="1:1" hidden="1">
      <c r="A14145" s="240"/>
    </row>
    <row r="14146" spans="1:1" hidden="1">
      <c r="A14146" s="240"/>
    </row>
    <row r="14147" spans="1:1" hidden="1">
      <c r="A14147" s="240"/>
    </row>
    <row r="14148" spans="1:1" hidden="1">
      <c r="A14148" s="240"/>
    </row>
    <row r="14149" spans="1:1" hidden="1">
      <c r="A14149" s="240"/>
    </row>
    <row r="14150" spans="1:1" hidden="1">
      <c r="A14150" s="240"/>
    </row>
    <row r="14151" spans="1:1" hidden="1">
      <c r="A14151" s="240"/>
    </row>
    <row r="14152" spans="1:1" hidden="1">
      <c r="A14152" s="240"/>
    </row>
    <row r="14153" spans="1:1" hidden="1">
      <c r="A14153" s="240"/>
    </row>
    <row r="14154" spans="1:1" hidden="1">
      <c r="A14154" s="240"/>
    </row>
    <row r="14155" spans="1:1" hidden="1">
      <c r="A14155" s="240"/>
    </row>
    <row r="14156" spans="1:1" hidden="1">
      <c r="A14156" s="240"/>
    </row>
    <row r="14157" spans="1:1" hidden="1">
      <c r="A14157" s="240"/>
    </row>
    <row r="14158" spans="1:1" hidden="1">
      <c r="A14158" s="240"/>
    </row>
    <row r="14159" spans="1:1" hidden="1">
      <c r="A14159" s="240"/>
    </row>
    <row r="14160" spans="1:1" hidden="1">
      <c r="A14160" s="240"/>
    </row>
    <row r="14161" spans="1:1" hidden="1">
      <c r="A14161" s="240"/>
    </row>
    <row r="14162" spans="1:1" hidden="1">
      <c r="A14162" s="64"/>
    </row>
    <row r="14163" spans="1:1" hidden="1">
      <c r="A14163" s="64"/>
    </row>
    <row r="14164" spans="1:1" hidden="1">
      <c r="A14164" s="64"/>
    </row>
    <row r="14165" spans="1:1" hidden="1">
      <c r="A14165" s="241"/>
    </row>
    <row r="14166" spans="1:1" hidden="1">
      <c r="A14166" s="241"/>
    </row>
    <row r="14167" spans="1:1" hidden="1">
      <c r="A14167" s="241"/>
    </row>
    <row r="14168" spans="1:1" hidden="1">
      <c r="A14168" s="240"/>
    </row>
    <row r="14169" spans="1:1" hidden="1">
      <c r="A14169" s="240"/>
    </row>
    <row r="14170" spans="1:1" hidden="1">
      <c r="A14170" s="240"/>
    </row>
    <row r="14171" spans="1:1" hidden="1">
      <c r="A14171" s="240"/>
    </row>
    <row r="14172" spans="1:1" hidden="1">
      <c r="A14172" s="240"/>
    </row>
    <row r="14173" spans="1:1" hidden="1">
      <c r="A14173" s="240"/>
    </row>
    <row r="14174" spans="1:1" hidden="1">
      <c r="A14174" s="240"/>
    </row>
    <row r="14175" spans="1:1" hidden="1">
      <c r="A14175" s="240"/>
    </row>
    <row r="14176" spans="1:1" hidden="1">
      <c r="A14176" s="240"/>
    </row>
    <row r="14177" spans="1:1" hidden="1">
      <c r="A14177" s="240"/>
    </row>
    <row r="14178" spans="1:1" hidden="1">
      <c r="A14178" s="240"/>
    </row>
    <row r="14179" spans="1:1" hidden="1">
      <c r="A14179" s="240"/>
    </row>
    <row r="14180" spans="1:1" hidden="1">
      <c r="A14180" s="241"/>
    </row>
    <row r="14181" spans="1:1" hidden="1">
      <c r="A14181" s="241"/>
    </row>
    <row r="14182" spans="1:1" hidden="1">
      <c r="A14182" s="240"/>
    </row>
    <row r="14183" spans="1:1" hidden="1">
      <c r="A14183" s="240"/>
    </row>
    <row r="14184" spans="1:1" hidden="1">
      <c r="A14184" s="240"/>
    </row>
    <row r="14185" spans="1:1" ht="15.75" hidden="1">
      <c r="A14185" s="194"/>
    </row>
    <row r="14186" spans="1:1" hidden="1">
      <c r="A14186" s="240"/>
    </row>
    <row r="14187" spans="1:1" hidden="1">
      <c r="A14187" s="240"/>
    </row>
    <row r="14188" spans="1:1" hidden="1">
      <c r="A14188" s="240"/>
    </row>
    <row r="14189" spans="1:1" hidden="1">
      <c r="A14189" s="240"/>
    </row>
    <row r="14190" spans="1:1" hidden="1">
      <c r="A14190" s="240"/>
    </row>
    <row r="14191" spans="1:1" hidden="1">
      <c r="A14191" s="240"/>
    </row>
    <row r="14192" spans="1:1" hidden="1">
      <c r="A14192" s="240"/>
    </row>
    <row r="14193" spans="1:1" hidden="1">
      <c r="A14193" s="240"/>
    </row>
    <row r="14194" spans="1:1" hidden="1">
      <c r="A14194" s="240"/>
    </row>
    <row r="14195" spans="1:1" hidden="1">
      <c r="A14195" s="240"/>
    </row>
    <row r="14196" spans="1:1" hidden="1">
      <c r="A14196" s="240"/>
    </row>
    <row r="14197" spans="1:1" hidden="1">
      <c r="A14197" s="240"/>
    </row>
    <row r="14198" spans="1:1" hidden="1">
      <c r="A14198" s="240"/>
    </row>
    <row r="14199" spans="1:1" hidden="1">
      <c r="A14199" s="240"/>
    </row>
    <row r="14200" spans="1:1" hidden="1">
      <c r="A14200" s="64"/>
    </row>
    <row r="14201" spans="1:1" hidden="1">
      <c r="A14201" s="64"/>
    </row>
    <row r="14202" spans="1:1" hidden="1">
      <c r="A14202" s="240"/>
    </row>
    <row r="14203" spans="1:1" hidden="1">
      <c r="A14203" s="64"/>
    </row>
    <row r="14204" spans="1:1" hidden="1">
      <c r="A14204" s="64"/>
    </row>
    <row r="14205" spans="1:1" hidden="1">
      <c r="A14205" s="240"/>
    </row>
    <row r="14206" spans="1:1" hidden="1">
      <c r="A14206" s="240"/>
    </row>
    <row r="14207" spans="1:1" ht="13.5" hidden="1" thickBot="1">
      <c r="A14207" s="611"/>
    </row>
    <row r="14208" spans="1:1" hidden="1">
      <c r="A14208" s="64"/>
    </row>
    <row r="14209" spans="1:1" hidden="1">
      <c r="A14209" s="64"/>
    </row>
    <row r="14210" spans="1:1" hidden="1">
      <c r="A14210" s="619"/>
    </row>
    <row r="14211" spans="1:1" hidden="1">
      <c r="A14211" s="212"/>
    </row>
    <row r="14212" spans="1:1" hidden="1">
      <c r="A14212" s="212"/>
    </row>
    <row r="14213" spans="1:1" hidden="1">
      <c r="A14213" s="212"/>
    </row>
    <row r="14214" spans="1:1" ht="15.75" hidden="1">
      <c r="A14214" s="384"/>
    </row>
    <row r="14215" spans="1:1" ht="15.75" hidden="1">
      <c r="A14215" s="384"/>
    </row>
    <row r="14216" spans="1:1" ht="15.75" hidden="1">
      <c r="A14216" s="384"/>
    </row>
    <row r="14217" spans="1:1" ht="15.75" hidden="1">
      <c r="A14217" s="384"/>
    </row>
    <row r="14218" spans="1:1" ht="15.75" hidden="1">
      <c r="A14218" s="384"/>
    </row>
    <row r="14219" spans="1:1" ht="15.75" hidden="1">
      <c r="A14219" s="384"/>
    </row>
    <row r="14220" spans="1:1" ht="15.75" hidden="1">
      <c r="A14220" s="384"/>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618"/>
    </row>
    <row r="14244" spans="1:1" hidden="1">
      <c r="A14244" s="262"/>
    </row>
    <row r="14245" spans="1:1" hidden="1">
      <c r="A14245" s="240"/>
    </row>
    <row r="14246" spans="1:1" hidden="1">
      <c r="A14246" s="240"/>
    </row>
    <row r="14247" spans="1:1" hidden="1">
      <c r="A14247" s="240"/>
    </row>
    <row r="14248" spans="1:1" hidden="1">
      <c r="A14248" s="240"/>
    </row>
    <row r="14249" spans="1:1" hidden="1">
      <c r="A14249" s="240"/>
    </row>
    <row r="14250" spans="1:1" hidden="1">
      <c r="A14250" s="240"/>
    </row>
    <row r="14251" spans="1:1" hidden="1">
      <c r="A14251" s="240"/>
    </row>
    <row r="14252" spans="1:1" hidden="1">
      <c r="A14252" s="240"/>
    </row>
    <row r="14253" spans="1:1" hidden="1">
      <c r="A14253" s="240"/>
    </row>
    <row r="14254" spans="1:1" hidden="1">
      <c r="A14254" s="240"/>
    </row>
    <row r="14255" spans="1:1" hidden="1">
      <c r="A14255" s="240"/>
    </row>
    <row r="14256" spans="1:1" hidden="1">
      <c r="A14256" s="240"/>
    </row>
    <row r="14257" spans="1:1" hidden="1">
      <c r="A14257" s="240"/>
    </row>
    <row r="14258" spans="1:1" hidden="1">
      <c r="A14258" s="240"/>
    </row>
    <row r="14259" spans="1:1" hidden="1">
      <c r="A14259" s="240"/>
    </row>
    <row r="14260" spans="1:1" hidden="1">
      <c r="A14260" s="240"/>
    </row>
    <row r="14261" spans="1:1" hidden="1">
      <c r="A14261" s="240"/>
    </row>
    <row r="14262" spans="1:1" hidden="1">
      <c r="A14262" s="240"/>
    </row>
    <row r="14263" spans="1:1" hidden="1">
      <c r="A14263" s="64"/>
    </row>
    <row r="14264" spans="1:1" hidden="1">
      <c r="A14264" s="64"/>
    </row>
    <row r="14265" spans="1:1" hidden="1">
      <c r="A14265" s="64"/>
    </row>
    <row r="14266" spans="1:1" hidden="1">
      <c r="A14266" s="241"/>
    </row>
    <row r="14267" spans="1:1" hidden="1">
      <c r="A14267" s="241"/>
    </row>
    <row r="14268" spans="1:1" hidden="1">
      <c r="A14268" s="241"/>
    </row>
    <row r="14269" spans="1:1" hidden="1">
      <c r="A14269" s="240"/>
    </row>
    <row r="14270" spans="1:1" hidden="1">
      <c r="A14270" s="240"/>
    </row>
    <row r="14271" spans="1:1" hidden="1">
      <c r="A14271" s="240"/>
    </row>
    <row r="14272" spans="1:1" hidden="1">
      <c r="A14272" s="240"/>
    </row>
    <row r="14273" spans="1:1" hidden="1">
      <c r="A14273" s="240"/>
    </row>
    <row r="14274" spans="1:1" hidden="1">
      <c r="A14274" s="240"/>
    </row>
    <row r="14275" spans="1:1" hidden="1">
      <c r="A14275" s="240"/>
    </row>
    <row r="14276" spans="1:1" hidden="1">
      <c r="A14276" s="240"/>
    </row>
    <row r="14277" spans="1:1" hidden="1">
      <c r="A14277" s="240"/>
    </row>
    <row r="14278" spans="1:1" hidden="1">
      <c r="A14278" s="240"/>
    </row>
    <row r="14279" spans="1:1" hidden="1">
      <c r="A14279" s="240"/>
    </row>
    <row r="14280" spans="1:1" hidden="1">
      <c r="A14280" s="240"/>
    </row>
    <row r="14281" spans="1:1" hidden="1">
      <c r="A14281" s="241"/>
    </row>
    <row r="14282" spans="1:1" hidden="1">
      <c r="A14282" s="241"/>
    </row>
    <row r="14283" spans="1:1" hidden="1">
      <c r="A14283" s="240"/>
    </row>
    <row r="14284" spans="1:1" hidden="1">
      <c r="A14284" s="240"/>
    </row>
    <row r="14285" spans="1:1" hidden="1">
      <c r="A14285" s="240"/>
    </row>
    <row r="14286" spans="1:1" ht="15.75" hidden="1">
      <c r="A14286" s="194"/>
    </row>
    <row r="14287" spans="1:1" hidden="1">
      <c r="A14287" s="240"/>
    </row>
    <row r="14288" spans="1:1" hidden="1">
      <c r="A14288" s="240"/>
    </row>
    <row r="14289" spans="1:1" hidden="1">
      <c r="A14289" s="240"/>
    </row>
    <row r="14290" spans="1:1" hidden="1">
      <c r="A14290" s="240"/>
    </row>
    <row r="14291" spans="1:1" hidden="1">
      <c r="A14291" s="240"/>
    </row>
    <row r="14292" spans="1:1" hidden="1">
      <c r="A14292" s="240"/>
    </row>
    <row r="14293" spans="1:1" hidden="1">
      <c r="A14293" s="240"/>
    </row>
    <row r="14294" spans="1:1" hidden="1">
      <c r="A14294" s="240"/>
    </row>
    <row r="14295" spans="1:1" hidden="1">
      <c r="A14295" s="240"/>
    </row>
    <row r="14296" spans="1:1" hidden="1">
      <c r="A14296" s="240"/>
    </row>
    <row r="14297" spans="1:1" hidden="1">
      <c r="A14297" s="240"/>
    </row>
    <row r="14298" spans="1:1" hidden="1">
      <c r="A14298" s="240"/>
    </row>
    <row r="14299" spans="1:1" hidden="1">
      <c r="A14299" s="240"/>
    </row>
    <row r="14300" spans="1:1" hidden="1">
      <c r="A14300" s="240"/>
    </row>
    <row r="14301" spans="1:1" hidden="1">
      <c r="A14301" s="64"/>
    </row>
    <row r="14302" spans="1:1" hidden="1">
      <c r="A14302" s="64"/>
    </row>
    <row r="14303" spans="1:1" hidden="1">
      <c r="A14303" s="240"/>
    </row>
    <row r="14304" spans="1:1" hidden="1">
      <c r="A14304" s="64"/>
    </row>
    <row r="14305" spans="1:1" hidden="1">
      <c r="A14305" s="64"/>
    </row>
    <row r="14306" spans="1:1" hidden="1">
      <c r="A14306" s="240"/>
    </row>
    <row r="14307" spans="1:1" hidden="1">
      <c r="A14307" s="240"/>
    </row>
    <row r="14308" spans="1:1" ht="13.5" hidden="1" thickBot="1">
      <c r="A14308" s="611"/>
    </row>
    <row r="14309" spans="1:1" hidden="1">
      <c r="A14309" s="64"/>
    </row>
    <row r="14310" spans="1:1" hidden="1">
      <c r="A14310" s="64"/>
    </row>
    <row r="14311" spans="1:1" hidden="1">
      <c r="A14311" s="619"/>
    </row>
    <row r="14312" spans="1:1" hidden="1">
      <c r="A14312" s="212"/>
    </row>
    <row r="14313" spans="1:1" hidden="1">
      <c r="A14313" s="212"/>
    </row>
    <row r="14314" spans="1:1" hidden="1">
      <c r="A14314" s="212"/>
    </row>
    <row r="14315" spans="1:1" ht="15.75" hidden="1">
      <c r="A14315" s="384"/>
    </row>
    <row r="14316" spans="1:1" ht="15.75" hidden="1">
      <c r="A14316" s="384"/>
    </row>
    <row r="14317" spans="1:1" ht="15.75" hidden="1">
      <c r="A14317" s="384"/>
    </row>
    <row r="14318" spans="1:1" ht="15.75" hidden="1">
      <c r="A14318" s="384"/>
    </row>
    <row r="14319" spans="1:1" ht="15.75" hidden="1">
      <c r="A14319" s="384"/>
    </row>
    <row r="14320" spans="1:1" ht="15.75" hidden="1">
      <c r="A14320" s="384"/>
    </row>
    <row r="14321" spans="1:1" ht="15.75" hidden="1">
      <c r="A14321" s="384"/>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618"/>
    </row>
    <row r="14345" spans="1:1" hidden="1">
      <c r="A14345" s="262"/>
    </row>
    <row r="14346" spans="1:1" hidden="1">
      <c r="A14346" s="240"/>
    </row>
    <row r="14347" spans="1:1" hidden="1">
      <c r="A14347" s="240"/>
    </row>
    <row r="14348" spans="1:1" hidden="1">
      <c r="A14348" s="240"/>
    </row>
    <row r="14349" spans="1:1" hidden="1">
      <c r="A14349" s="240"/>
    </row>
    <row r="14350" spans="1:1" hidden="1">
      <c r="A14350" s="240"/>
    </row>
    <row r="14351" spans="1:1" hidden="1">
      <c r="A14351" s="240"/>
    </row>
    <row r="14352" spans="1:1" hidden="1">
      <c r="A14352" s="240"/>
    </row>
    <row r="14353" spans="1:1" hidden="1">
      <c r="A14353" s="240"/>
    </row>
    <row r="14354" spans="1:1" hidden="1">
      <c r="A14354" s="240"/>
    </row>
    <row r="14355" spans="1:1" hidden="1">
      <c r="A14355" s="240"/>
    </row>
    <row r="14356" spans="1:1" hidden="1">
      <c r="A14356" s="240"/>
    </row>
    <row r="14357" spans="1:1" hidden="1">
      <c r="A14357" s="240"/>
    </row>
    <row r="14358" spans="1:1" hidden="1">
      <c r="A14358" s="240"/>
    </row>
    <row r="14359" spans="1:1" hidden="1">
      <c r="A14359" s="240"/>
    </row>
    <row r="14360" spans="1:1" hidden="1">
      <c r="A14360" s="240"/>
    </row>
    <row r="14361" spans="1:1" hidden="1">
      <c r="A14361" s="240"/>
    </row>
    <row r="14362" spans="1:1" hidden="1">
      <c r="A14362" s="240"/>
    </row>
    <row r="14363" spans="1:1" hidden="1">
      <c r="A14363" s="240"/>
    </row>
    <row r="14364" spans="1:1" hidden="1">
      <c r="A14364" s="64"/>
    </row>
    <row r="14365" spans="1:1" hidden="1">
      <c r="A14365" s="64"/>
    </row>
    <row r="14366" spans="1:1" hidden="1">
      <c r="A14366" s="64"/>
    </row>
    <row r="14367" spans="1:1" hidden="1">
      <c r="A14367" s="241"/>
    </row>
    <row r="14368" spans="1:1" hidden="1">
      <c r="A14368" s="241"/>
    </row>
    <row r="14369" spans="1:1" hidden="1">
      <c r="A14369" s="241"/>
    </row>
    <row r="14370" spans="1:1" hidden="1">
      <c r="A14370" s="240"/>
    </row>
    <row r="14371" spans="1:1" hidden="1">
      <c r="A14371" s="240"/>
    </row>
    <row r="14372" spans="1:1" hidden="1">
      <c r="A14372" s="240"/>
    </row>
    <row r="14373" spans="1:1" hidden="1">
      <c r="A14373" s="240"/>
    </row>
    <row r="14374" spans="1:1" hidden="1">
      <c r="A14374" s="240"/>
    </row>
    <row r="14375" spans="1:1" hidden="1">
      <c r="A14375" s="240"/>
    </row>
    <row r="14376" spans="1:1" hidden="1">
      <c r="A14376" s="240"/>
    </row>
    <row r="14377" spans="1:1" hidden="1">
      <c r="A14377" s="240"/>
    </row>
    <row r="14378" spans="1:1" hidden="1">
      <c r="A14378" s="240"/>
    </row>
    <row r="14379" spans="1:1" hidden="1">
      <c r="A14379" s="240"/>
    </row>
    <row r="14380" spans="1:1" hidden="1">
      <c r="A14380" s="240"/>
    </row>
    <row r="14381" spans="1:1" hidden="1">
      <c r="A14381" s="240"/>
    </row>
    <row r="14382" spans="1:1" hidden="1">
      <c r="A14382" s="241"/>
    </row>
    <row r="14383" spans="1:1" hidden="1">
      <c r="A14383" s="241"/>
    </row>
    <row r="14384" spans="1:1" hidden="1">
      <c r="A14384" s="240"/>
    </row>
    <row r="14385" spans="1:1" hidden="1">
      <c r="A14385" s="240"/>
    </row>
    <row r="14386" spans="1:1" hidden="1">
      <c r="A14386" s="240"/>
    </row>
    <row r="14387" spans="1:1" ht="15.75" hidden="1">
      <c r="A14387" s="194"/>
    </row>
    <row r="14388" spans="1:1" hidden="1">
      <c r="A14388" s="240"/>
    </row>
    <row r="14389" spans="1:1" hidden="1">
      <c r="A14389" s="240"/>
    </row>
    <row r="14390" spans="1:1" hidden="1">
      <c r="A14390" s="240"/>
    </row>
    <row r="14391" spans="1:1" hidden="1">
      <c r="A14391" s="240"/>
    </row>
    <row r="14392" spans="1:1" hidden="1">
      <c r="A14392" s="240"/>
    </row>
    <row r="14393" spans="1:1" hidden="1">
      <c r="A14393" s="240"/>
    </row>
    <row r="14394" spans="1:1" hidden="1">
      <c r="A14394" s="240"/>
    </row>
    <row r="14395" spans="1:1" hidden="1">
      <c r="A14395" s="240"/>
    </row>
    <row r="14396" spans="1:1" hidden="1">
      <c r="A14396" s="240"/>
    </row>
    <row r="14397" spans="1:1" hidden="1">
      <c r="A14397" s="240"/>
    </row>
    <row r="14398" spans="1:1" hidden="1">
      <c r="A14398" s="240"/>
    </row>
    <row r="14399" spans="1:1" hidden="1">
      <c r="A14399" s="240"/>
    </row>
    <row r="14400" spans="1:1" hidden="1">
      <c r="A14400" s="240"/>
    </row>
    <row r="14401" spans="1:1" hidden="1">
      <c r="A14401" s="240"/>
    </row>
    <row r="14402" spans="1:1" hidden="1">
      <c r="A14402" s="64"/>
    </row>
    <row r="14403" spans="1:1" hidden="1">
      <c r="A14403" s="64"/>
    </row>
    <row r="14404" spans="1:1" hidden="1">
      <c r="A14404" s="240"/>
    </row>
    <row r="14405" spans="1:1" hidden="1">
      <c r="A14405" s="64"/>
    </row>
    <row r="14406" spans="1:1" hidden="1">
      <c r="A14406" s="64"/>
    </row>
    <row r="14407" spans="1:1" hidden="1">
      <c r="A14407" s="240"/>
    </row>
    <row r="14408" spans="1:1" hidden="1">
      <c r="A14408" s="240"/>
    </row>
    <row r="14409" spans="1:1" ht="13.5" hidden="1" thickBot="1">
      <c r="A14409" s="611"/>
    </row>
    <row r="14410" spans="1:1" hidden="1">
      <c r="A14410" s="64"/>
    </row>
    <row r="14411" spans="1:1" hidden="1">
      <c r="A14411" s="64"/>
    </row>
    <row r="14412" spans="1:1" hidden="1">
      <c r="A14412" s="619"/>
    </row>
    <row r="14413" spans="1:1" hidden="1">
      <c r="A14413" s="212"/>
    </row>
    <row r="14414" spans="1:1" hidden="1">
      <c r="A14414" s="212"/>
    </row>
    <row r="14415" spans="1:1" hidden="1">
      <c r="A14415" s="212"/>
    </row>
    <row r="14416" spans="1:1" ht="15.75" hidden="1">
      <c r="A14416" s="384"/>
    </row>
    <row r="14417" spans="1:1" ht="15.75" hidden="1">
      <c r="A14417" s="384"/>
    </row>
    <row r="14418" spans="1:1" ht="15.75" hidden="1">
      <c r="A14418" s="384"/>
    </row>
    <row r="14419" spans="1:1" ht="15.75" hidden="1">
      <c r="A14419" s="384"/>
    </row>
    <row r="14420" spans="1:1" ht="15.75" hidden="1">
      <c r="A14420" s="384"/>
    </row>
    <row r="14421" spans="1:1" ht="15.75" hidden="1">
      <c r="A14421" s="384"/>
    </row>
    <row r="14422" spans="1:1" ht="15.75" hidden="1">
      <c r="A14422" s="384"/>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618"/>
    </row>
    <row r="14446" spans="1:1" hidden="1">
      <c r="A14446" s="262"/>
    </row>
    <row r="14447" spans="1:1" hidden="1">
      <c r="A14447" s="240"/>
    </row>
    <row r="14448" spans="1:1" hidden="1">
      <c r="A14448" s="240"/>
    </row>
    <row r="14449" spans="1:1" hidden="1">
      <c r="A14449" s="240"/>
    </row>
    <row r="14450" spans="1:1" hidden="1">
      <c r="A14450" s="240"/>
    </row>
    <row r="14451" spans="1:1" hidden="1">
      <c r="A14451" s="240"/>
    </row>
    <row r="14452" spans="1:1" hidden="1">
      <c r="A14452" s="240"/>
    </row>
    <row r="14453" spans="1:1" hidden="1">
      <c r="A14453" s="240"/>
    </row>
    <row r="14454" spans="1:1" hidden="1">
      <c r="A14454" s="240"/>
    </row>
    <row r="14455" spans="1:1" hidden="1">
      <c r="A14455" s="240"/>
    </row>
    <row r="14456" spans="1:1" hidden="1">
      <c r="A14456" s="240"/>
    </row>
    <row r="14457" spans="1:1" hidden="1">
      <c r="A14457" s="240"/>
    </row>
    <row r="14458" spans="1:1" hidden="1">
      <c r="A14458" s="240"/>
    </row>
    <row r="14459" spans="1:1" hidden="1">
      <c r="A14459" s="240"/>
    </row>
    <row r="14460" spans="1:1" hidden="1">
      <c r="A14460" s="240"/>
    </row>
    <row r="14461" spans="1:1" hidden="1">
      <c r="A14461" s="240"/>
    </row>
    <row r="14462" spans="1:1" hidden="1">
      <c r="A14462" s="240"/>
    </row>
    <row r="14463" spans="1:1" hidden="1">
      <c r="A14463" s="240"/>
    </row>
    <row r="14464" spans="1:1" hidden="1">
      <c r="A14464" s="240"/>
    </row>
    <row r="14465" spans="1:1" hidden="1">
      <c r="A14465" s="64"/>
    </row>
    <row r="14466" spans="1:1" hidden="1">
      <c r="A14466" s="64"/>
    </row>
    <row r="14467" spans="1:1" hidden="1">
      <c r="A14467" s="64"/>
    </row>
    <row r="14468" spans="1:1" hidden="1">
      <c r="A14468" s="241"/>
    </row>
    <row r="14469" spans="1:1" hidden="1">
      <c r="A14469" s="241"/>
    </row>
    <row r="14470" spans="1:1" hidden="1">
      <c r="A14470" s="241"/>
    </row>
    <row r="14471" spans="1:1" hidden="1">
      <c r="A14471" s="240"/>
    </row>
    <row r="14472" spans="1:1" hidden="1">
      <c r="A14472" s="240"/>
    </row>
    <row r="14473" spans="1:1" hidden="1">
      <c r="A14473" s="240"/>
    </row>
    <row r="14474" spans="1:1" hidden="1">
      <c r="A14474" s="240"/>
    </row>
    <row r="14475" spans="1:1" hidden="1">
      <c r="A14475" s="240"/>
    </row>
    <row r="14476" spans="1:1" hidden="1">
      <c r="A14476" s="240"/>
    </row>
    <row r="14477" spans="1:1" hidden="1">
      <c r="A14477" s="240"/>
    </row>
    <row r="14478" spans="1:1" hidden="1">
      <c r="A14478" s="240"/>
    </row>
    <row r="14479" spans="1:1" hidden="1">
      <c r="A14479" s="240"/>
    </row>
    <row r="14480" spans="1:1" hidden="1">
      <c r="A14480" s="240"/>
    </row>
    <row r="14481" spans="1:1" hidden="1">
      <c r="A14481" s="240"/>
    </row>
    <row r="14482" spans="1:1" hidden="1">
      <c r="A14482" s="240"/>
    </row>
    <row r="14483" spans="1:1" hidden="1">
      <c r="A14483" s="241"/>
    </row>
    <row r="14484" spans="1:1" hidden="1">
      <c r="A14484" s="241"/>
    </row>
    <row r="14485" spans="1:1" hidden="1">
      <c r="A14485" s="240"/>
    </row>
    <row r="14486" spans="1:1" hidden="1">
      <c r="A14486" s="240"/>
    </row>
    <row r="14487" spans="1:1" hidden="1">
      <c r="A14487" s="240"/>
    </row>
    <row r="14488" spans="1:1" ht="15.75" hidden="1">
      <c r="A14488" s="194"/>
    </row>
    <row r="14489" spans="1:1" hidden="1">
      <c r="A14489" s="240"/>
    </row>
    <row r="14490" spans="1:1" hidden="1">
      <c r="A14490" s="240"/>
    </row>
    <row r="14491" spans="1:1" hidden="1">
      <c r="A14491" s="240"/>
    </row>
    <row r="14492" spans="1:1" hidden="1">
      <c r="A14492" s="240"/>
    </row>
    <row r="14493" spans="1:1" hidden="1">
      <c r="A14493" s="240"/>
    </row>
    <row r="14494" spans="1:1" hidden="1">
      <c r="A14494" s="240"/>
    </row>
    <row r="14495" spans="1:1" hidden="1">
      <c r="A14495" s="240"/>
    </row>
    <row r="14496" spans="1:1" hidden="1">
      <c r="A14496" s="240"/>
    </row>
    <row r="14497" spans="1:1" hidden="1">
      <c r="A14497" s="240"/>
    </row>
    <row r="14498" spans="1:1" hidden="1">
      <c r="A14498" s="240"/>
    </row>
    <row r="14499" spans="1:1" hidden="1">
      <c r="A14499" s="240"/>
    </row>
    <row r="14500" spans="1:1" hidden="1">
      <c r="A14500" s="240"/>
    </row>
    <row r="14501" spans="1:1" hidden="1">
      <c r="A14501" s="240"/>
    </row>
    <row r="14502" spans="1:1" hidden="1">
      <c r="A14502" s="240"/>
    </row>
    <row r="14503" spans="1:1" hidden="1">
      <c r="A14503" s="64"/>
    </row>
    <row r="14504" spans="1:1" hidden="1">
      <c r="A14504" s="64"/>
    </row>
    <row r="14505" spans="1:1" hidden="1">
      <c r="A14505" s="240"/>
    </row>
    <row r="14506" spans="1:1" hidden="1">
      <c r="A14506" s="64"/>
    </row>
    <row r="14507" spans="1:1" hidden="1">
      <c r="A14507" s="64"/>
    </row>
    <row r="14508" spans="1:1" hidden="1">
      <c r="A14508" s="240"/>
    </row>
    <row r="14509" spans="1:1" hidden="1">
      <c r="A14509" s="240"/>
    </row>
    <row r="14510" spans="1:1" ht="13.5" hidden="1" thickBot="1">
      <c r="A14510" s="611"/>
    </row>
    <row r="14511" spans="1:1" hidden="1">
      <c r="A14511" s="64"/>
    </row>
    <row r="14512" spans="1:1" hidden="1">
      <c r="A14512" s="64"/>
    </row>
    <row r="14513" spans="1:1" hidden="1">
      <c r="A14513" s="619"/>
    </row>
    <row r="14514" spans="1:1" hidden="1">
      <c r="A14514" s="212"/>
    </row>
    <row r="14515" spans="1:1" hidden="1">
      <c r="A14515" s="212"/>
    </row>
    <row r="14516" spans="1:1" hidden="1">
      <c r="A14516" s="212"/>
    </row>
    <row r="14517" spans="1:1" ht="15.75" hidden="1">
      <c r="A14517" s="384"/>
    </row>
    <row r="14518" spans="1:1" ht="15.75" hidden="1">
      <c r="A14518" s="384"/>
    </row>
    <row r="14519" spans="1:1" ht="15.75" hidden="1">
      <c r="A14519" s="384"/>
    </row>
    <row r="14520" spans="1:1" ht="15.75" hidden="1">
      <c r="A14520" s="384"/>
    </row>
    <row r="14521" spans="1:1" ht="15.75" hidden="1">
      <c r="A14521" s="384"/>
    </row>
    <row r="14522" spans="1:1" ht="15.75" hidden="1">
      <c r="A14522" s="384"/>
    </row>
    <row r="14523" spans="1:1" ht="15.75" hidden="1">
      <c r="A14523" s="384"/>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618"/>
    </row>
    <row r="14547" spans="1:1" hidden="1">
      <c r="A14547" s="262"/>
    </row>
    <row r="14548" spans="1:1" hidden="1">
      <c r="A14548" s="240"/>
    </row>
    <row r="14549" spans="1:1" hidden="1">
      <c r="A14549" s="240"/>
    </row>
    <row r="14550" spans="1:1" hidden="1">
      <c r="A14550" s="240"/>
    </row>
    <row r="14551" spans="1:1" hidden="1">
      <c r="A14551" s="240"/>
    </row>
    <row r="14552" spans="1:1" hidden="1">
      <c r="A14552" s="240"/>
    </row>
    <row r="14553" spans="1:1" hidden="1">
      <c r="A14553" s="240"/>
    </row>
    <row r="14554" spans="1:1" hidden="1">
      <c r="A14554" s="240"/>
    </row>
    <row r="14555" spans="1:1" hidden="1">
      <c r="A14555" s="240"/>
    </row>
    <row r="14556" spans="1:1" hidden="1">
      <c r="A14556" s="240"/>
    </row>
    <row r="14557" spans="1:1" hidden="1">
      <c r="A14557" s="240"/>
    </row>
    <row r="14558" spans="1:1" hidden="1">
      <c r="A14558" s="240"/>
    </row>
    <row r="14559" spans="1:1" hidden="1">
      <c r="A14559" s="240"/>
    </row>
    <row r="14560" spans="1:1" hidden="1">
      <c r="A14560" s="240"/>
    </row>
    <row r="14561" spans="1:1" hidden="1">
      <c r="A14561" s="240"/>
    </row>
    <row r="14562" spans="1:1" hidden="1">
      <c r="A14562" s="240"/>
    </row>
    <row r="14563" spans="1:1" hidden="1">
      <c r="A14563" s="240"/>
    </row>
    <row r="14564" spans="1:1" hidden="1">
      <c r="A14564" s="240"/>
    </row>
    <row r="14565" spans="1:1" hidden="1">
      <c r="A14565" s="240"/>
    </row>
    <row r="14566" spans="1:1" hidden="1">
      <c r="A14566" s="64"/>
    </row>
    <row r="14567" spans="1:1" hidden="1">
      <c r="A14567" s="64"/>
    </row>
    <row r="14568" spans="1:1" hidden="1">
      <c r="A14568" s="64"/>
    </row>
    <row r="14569" spans="1:1" hidden="1">
      <c r="A14569" s="241"/>
    </row>
    <row r="14570" spans="1:1" hidden="1">
      <c r="A14570" s="241"/>
    </row>
    <row r="14571" spans="1:1" hidden="1">
      <c r="A14571" s="241"/>
    </row>
    <row r="14572" spans="1:1" hidden="1">
      <c r="A14572" s="240"/>
    </row>
    <row r="14573" spans="1:1" hidden="1">
      <c r="A14573" s="240"/>
    </row>
    <row r="14574" spans="1:1" hidden="1">
      <c r="A14574" s="240"/>
    </row>
    <row r="14575" spans="1:1" hidden="1">
      <c r="A14575" s="240"/>
    </row>
    <row r="14576" spans="1:1" hidden="1">
      <c r="A14576" s="240"/>
    </row>
    <row r="14577" spans="1:1" hidden="1">
      <c r="A14577" s="240"/>
    </row>
    <row r="14578" spans="1:1" hidden="1">
      <c r="A14578" s="240"/>
    </row>
    <row r="14579" spans="1:1" hidden="1">
      <c r="A14579" s="240"/>
    </row>
    <row r="14580" spans="1:1" hidden="1">
      <c r="A14580" s="240"/>
    </row>
    <row r="14581" spans="1:1" hidden="1">
      <c r="A14581" s="240"/>
    </row>
    <row r="14582" spans="1:1" hidden="1">
      <c r="A14582" s="240"/>
    </row>
    <row r="14583" spans="1:1" hidden="1">
      <c r="A14583" s="240"/>
    </row>
    <row r="14584" spans="1:1" hidden="1">
      <c r="A14584" s="241"/>
    </row>
    <row r="14585" spans="1:1" hidden="1">
      <c r="A14585" s="241"/>
    </row>
    <row r="14586" spans="1:1" hidden="1">
      <c r="A14586" s="240"/>
    </row>
    <row r="14587" spans="1:1" hidden="1">
      <c r="A14587" s="240"/>
    </row>
    <row r="14588" spans="1:1" hidden="1">
      <c r="A14588" s="240"/>
    </row>
    <row r="14589" spans="1:1" ht="15.75" hidden="1">
      <c r="A14589" s="194"/>
    </row>
    <row r="14590" spans="1:1" hidden="1">
      <c r="A14590" s="240"/>
    </row>
    <row r="14591" spans="1:1" hidden="1">
      <c r="A14591" s="240"/>
    </row>
    <row r="14592" spans="1:1" hidden="1">
      <c r="A14592" s="240"/>
    </row>
    <row r="14593" spans="1:1" hidden="1">
      <c r="A14593" s="240"/>
    </row>
    <row r="14594" spans="1:1" hidden="1">
      <c r="A14594" s="240"/>
    </row>
    <row r="14595" spans="1:1" hidden="1">
      <c r="A14595" s="240"/>
    </row>
    <row r="14596" spans="1:1" hidden="1">
      <c r="A14596" s="240"/>
    </row>
    <row r="14597" spans="1:1" hidden="1">
      <c r="A14597" s="240"/>
    </row>
    <row r="14598" spans="1:1" hidden="1">
      <c r="A14598" s="240"/>
    </row>
    <row r="14599" spans="1:1" hidden="1">
      <c r="A14599" s="240"/>
    </row>
    <row r="14600" spans="1:1" hidden="1">
      <c r="A14600" s="240"/>
    </row>
    <row r="14601" spans="1:1" hidden="1">
      <c r="A14601" s="240"/>
    </row>
    <row r="14602" spans="1:1" hidden="1">
      <c r="A14602" s="240"/>
    </row>
    <row r="14603" spans="1:1" hidden="1">
      <c r="A14603" s="240"/>
    </row>
    <row r="14604" spans="1:1" hidden="1">
      <c r="A14604" s="64"/>
    </row>
    <row r="14605" spans="1:1" hidden="1">
      <c r="A14605" s="64"/>
    </row>
    <row r="14606" spans="1:1" hidden="1">
      <c r="A14606" s="240"/>
    </row>
    <row r="14607" spans="1:1" hidden="1">
      <c r="A14607" s="64"/>
    </row>
    <row r="14608" spans="1:1" hidden="1">
      <c r="A14608" s="64"/>
    </row>
    <row r="14609" spans="1:1" hidden="1">
      <c r="A14609" s="240"/>
    </row>
    <row r="14610" spans="1:1" hidden="1">
      <c r="A14610" s="240"/>
    </row>
    <row r="14611" spans="1:1" ht="13.5" hidden="1" thickBot="1">
      <c r="A14611" s="611"/>
    </row>
    <row r="14612" spans="1:1" hidden="1">
      <c r="A14612" s="64"/>
    </row>
    <row r="14613" spans="1:1" hidden="1">
      <c r="A14613" s="64"/>
    </row>
    <row r="14614" spans="1:1" hidden="1">
      <c r="A14614" s="619"/>
    </row>
    <row r="14615" spans="1:1" hidden="1">
      <c r="A14615" s="212"/>
    </row>
    <row r="14616" spans="1:1" hidden="1">
      <c r="A14616" s="212"/>
    </row>
    <row r="14617" spans="1:1" hidden="1">
      <c r="A14617" s="212"/>
    </row>
    <row r="14618" spans="1:1" ht="15.75" hidden="1">
      <c r="A14618" s="384"/>
    </row>
    <row r="14619" spans="1:1" ht="15.75" hidden="1">
      <c r="A14619" s="384"/>
    </row>
    <row r="14620" spans="1:1" ht="15.75" hidden="1">
      <c r="A14620" s="384"/>
    </row>
    <row r="14621" spans="1:1" ht="15.75" hidden="1">
      <c r="A14621" s="384"/>
    </row>
    <row r="14622" spans="1:1" ht="15.75" hidden="1">
      <c r="A14622" s="384"/>
    </row>
    <row r="14623" spans="1:1" ht="15.75" hidden="1">
      <c r="A14623" s="384"/>
    </row>
    <row r="14624" spans="1:1" ht="15.75" hidden="1">
      <c r="A14624" s="384"/>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618"/>
    </row>
    <row r="14648" spans="1:1" hidden="1">
      <c r="A14648" s="262"/>
    </row>
    <row r="14649" spans="1:1" hidden="1">
      <c r="A14649" s="240"/>
    </row>
    <row r="14650" spans="1:1" hidden="1">
      <c r="A14650" s="240"/>
    </row>
    <row r="14651" spans="1:1" hidden="1">
      <c r="A14651" s="240"/>
    </row>
    <row r="14652" spans="1:1" hidden="1">
      <c r="A14652" s="240"/>
    </row>
    <row r="14653" spans="1:1" hidden="1">
      <c r="A14653" s="240"/>
    </row>
    <row r="14654" spans="1:1" hidden="1">
      <c r="A14654" s="240"/>
    </row>
    <row r="14655" spans="1:1" hidden="1">
      <c r="A14655" s="240"/>
    </row>
    <row r="14656" spans="1:1" hidden="1">
      <c r="A14656" s="240"/>
    </row>
    <row r="14657" spans="1:1" hidden="1">
      <c r="A14657" s="240"/>
    </row>
    <row r="14658" spans="1:1" hidden="1">
      <c r="A14658" s="240"/>
    </row>
    <row r="14659" spans="1:1" hidden="1">
      <c r="A14659" s="240"/>
    </row>
    <row r="14660" spans="1:1" hidden="1">
      <c r="A14660" s="240"/>
    </row>
    <row r="14661" spans="1:1" hidden="1">
      <c r="A14661" s="240"/>
    </row>
    <row r="14662" spans="1:1" hidden="1">
      <c r="A14662" s="240"/>
    </row>
    <row r="14663" spans="1:1" hidden="1">
      <c r="A14663" s="240"/>
    </row>
    <row r="14664" spans="1:1" hidden="1">
      <c r="A14664" s="240"/>
    </row>
    <row r="14665" spans="1:1" hidden="1">
      <c r="A14665" s="240"/>
    </row>
    <row r="14666" spans="1:1" hidden="1">
      <c r="A14666" s="240"/>
    </row>
    <row r="14667" spans="1:1" hidden="1">
      <c r="A14667" s="64"/>
    </row>
    <row r="14668" spans="1:1" hidden="1">
      <c r="A14668" s="64"/>
    </row>
    <row r="14669" spans="1:1" hidden="1">
      <c r="A14669" s="64"/>
    </row>
    <row r="14670" spans="1:1" hidden="1">
      <c r="A14670" s="241"/>
    </row>
    <row r="14671" spans="1:1" hidden="1">
      <c r="A14671" s="241"/>
    </row>
    <row r="14672" spans="1:1" hidden="1">
      <c r="A14672" s="241"/>
    </row>
    <row r="14673" spans="1:1" hidden="1">
      <c r="A14673" s="240"/>
    </row>
    <row r="14674" spans="1:1" hidden="1">
      <c r="A14674" s="240"/>
    </row>
    <row r="14675" spans="1:1" hidden="1">
      <c r="A14675" s="240"/>
    </row>
    <row r="14676" spans="1:1" hidden="1">
      <c r="A14676" s="240"/>
    </row>
    <row r="14677" spans="1:1" hidden="1">
      <c r="A14677" s="240"/>
    </row>
    <row r="14678" spans="1:1" hidden="1">
      <c r="A14678" s="240"/>
    </row>
    <row r="14679" spans="1:1" hidden="1">
      <c r="A14679" s="240"/>
    </row>
    <row r="14680" spans="1:1" hidden="1">
      <c r="A14680" s="240"/>
    </row>
    <row r="14681" spans="1:1" hidden="1">
      <c r="A14681" s="240"/>
    </row>
    <row r="14682" spans="1:1" hidden="1">
      <c r="A14682" s="240"/>
    </row>
    <row r="14683" spans="1:1" hidden="1">
      <c r="A14683" s="240"/>
    </row>
    <row r="14684" spans="1:1" hidden="1">
      <c r="A14684" s="240"/>
    </row>
    <row r="14685" spans="1:1" hidden="1">
      <c r="A14685" s="241"/>
    </row>
    <row r="14686" spans="1:1" hidden="1">
      <c r="A14686" s="241"/>
    </row>
    <row r="14687" spans="1:1" hidden="1">
      <c r="A14687" s="240"/>
    </row>
    <row r="14688" spans="1:1" hidden="1">
      <c r="A14688" s="240"/>
    </row>
    <row r="14689" spans="1:1" hidden="1">
      <c r="A14689" s="240"/>
    </row>
    <row r="14690" spans="1:1" ht="15.75" hidden="1">
      <c r="A14690" s="194"/>
    </row>
    <row r="14691" spans="1:1" hidden="1">
      <c r="A14691" s="240"/>
    </row>
    <row r="14692" spans="1:1" hidden="1">
      <c r="A14692" s="240"/>
    </row>
    <row r="14693" spans="1:1" hidden="1">
      <c r="A14693" s="240"/>
    </row>
    <row r="14694" spans="1:1" hidden="1">
      <c r="A14694" s="240"/>
    </row>
    <row r="14695" spans="1:1" hidden="1">
      <c r="A14695" s="240"/>
    </row>
    <row r="14696" spans="1:1" hidden="1">
      <c r="A14696" s="240"/>
    </row>
    <row r="14697" spans="1:1" hidden="1">
      <c r="A14697" s="240"/>
    </row>
    <row r="14698" spans="1:1" hidden="1">
      <c r="A14698" s="240"/>
    </row>
    <row r="14699" spans="1:1" hidden="1">
      <c r="A14699" s="240"/>
    </row>
    <row r="14700" spans="1:1" hidden="1">
      <c r="A14700" s="240"/>
    </row>
    <row r="14701" spans="1:1" hidden="1">
      <c r="A14701" s="240"/>
    </row>
    <row r="14702" spans="1:1" hidden="1">
      <c r="A14702" s="240"/>
    </row>
    <row r="14703" spans="1:1" hidden="1">
      <c r="A14703" s="240"/>
    </row>
    <row r="14704" spans="1:1" hidden="1">
      <c r="A14704" s="240"/>
    </row>
    <row r="14705" spans="1:1" hidden="1">
      <c r="A14705" s="64"/>
    </row>
    <row r="14706" spans="1:1" hidden="1">
      <c r="A14706" s="64"/>
    </row>
    <row r="14707" spans="1:1" hidden="1">
      <c r="A14707" s="240"/>
    </row>
    <row r="14708" spans="1:1" hidden="1">
      <c r="A14708" s="64"/>
    </row>
    <row r="14709" spans="1:1" hidden="1">
      <c r="A14709" s="64"/>
    </row>
    <row r="14710" spans="1:1" hidden="1">
      <c r="A14710" s="240"/>
    </row>
    <row r="14711" spans="1:1" hidden="1">
      <c r="A14711" s="240"/>
    </row>
    <row r="14712" spans="1:1" ht="13.5" hidden="1" thickBot="1">
      <c r="A14712" s="611"/>
    </row>
    <row r="14713" spans="1:1" hidden="1">
      <c r="A14713" s="64"/>
    </row>
    <row r="14714" spans="1:1" hidden="1">
      <c r="A14714" s="64"/>
    </row>
    <row r="14715" spans="1:1" hidden="1">
      <c r="A14715" s="619"/>
    </row>
    <row r="14716" spans="1:1" hidden="1">
      <c r="A14716" s="212"/>
    </row>
    <row r="14717" spans="1:1" hidden="1">
      <c r="A14717" s="212"/>
    </row>
    <row r="14718" spans="1:1" hidden="1">
      <c r="A14718" s="212"/>
    </row>
    <row r="14719" spans="1:1" ht="15.75" hidden="1">
      <c r="A14719" s="384"/>
    </row>
    <row r="14720" spans="1:1" ht="15.75" hidden="1">
      <c r="A14720" s="384"/>
    </row>
    <row r="14721" spans="1:1" ht="15.75" hidden="1">
      <c r="A14721" s="384"/>
    </row>
    <row r="14722" spans="1:1" ht="15.75" hidden="1">
      <c r="A14722" s="384"/>
    </row>
    <row r="14723" spans="1:1" ht="15.75" hidden="1">
      <c r="A14723" s="384"/>
    </row>
    <row r="14724" spans="1:1" ht="15.75" hidden="1">
      <c r="A14724" s="384"/>
    </row>
    <row r="14725" spans="1:1" ht="15.75" hidden="1">
      <c r="A14725" s="384"/>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618"/>
    </row>
    <row r="14749" spans="1:1" hidden="1">
      <c r="A14749" s="262"/>
    </row>
    <row r="14750" spans="1:1" hidden="1">
      <c r="A14750" s="240"/>
    </row>
    <row r="14751" spans="1:1" hidden="1">
      <c r="A14751" s="240"/>
    </row>
    <row r="14752" spans="1:1" hidden="1">
      <c r="A14752" s="240"/>
    </row>
    <row r="14753" spans="1:1" hidden="1">
      <c r="A14753" s="240"/>
    </row>
    <row r="14754" spans="1:1" hidden="1">
      <c r="A14754" s="240"/>
    </row>
    <row r="14755" spans="1:1" hidden="1">
      <c r="A14755" s="240"/>
    </row>
    <row r="14756" spans="1:1" hidden="1">
      <c r="A14756" s="240"/>
    </row>
    <row r="14757" spans="1:1" hidden="1">
      <c r="A14757" s="240"/>
    </row>
    <row r="14758" spans="1:1" hidden="1">
      <c r="A14758" s="240"/>
    </row>
    <row r="14759" spans="1:1" hidden="1">
      <c r="A14759" s="240"/>
    </row>
    <row r="14760" spans="1:1" hidden="1">
      <c r="A14760" s="240"/>
    </row>
    <row r="14761" spans="1:1" hidden="1">
      <c r="A14761" s="240"/>
    </row>
    <row r="14762" spans="1:1" hidden="1">
      <c r="A14762" s="240"/>
    </row>
    <row r="14763" spans="1:1" hidden="1">
      <c r="A14763" s="240"/>
    </row>
    <row r="14764" spans="1:1" hidden="1">
      <c r="A14764" s="240"/>
    </row>
    <row r="14765" spans="1:1" hidden="1">
      <c r="A14765" s="240"/>
    </row>
    <row r="14766" spans="1:1" hidden="1">
      <c r="A14766" s="240"/>
    </row>
    <row r="14767" spans="1:1" hidden="1">
      <c r="A14767" s="240"/>
    </row>
    <row r="14768" spans="1:1" hidden="1">
      <c r="A14768" s="64"/>
    </row>
    <row r="14769" spans="1:1" hidden="1">
      <c r="A14769" s="64"/>
    </row>
    <row r="14770" spans="1:1" hidden="1">
      <c r="A14770" s="64"/>
    </row>
    <row r="14771" spans="1:1" hidden="1">
      <c r="A14771" s="241"/>
    </row>
    <row r="14772" spans="1:1" hidden="1">
      <c r="A14772" s="241"/>
    </row>
    <row r="14773" spans="1:1" hidden="1">
      <c r="A14773" s="241"/>
    </row>
    <row r="14774" spans="1:1" hidden="1">
      <c r="A14774" s="240"/>
    </row>
    <row r="14775" spans="1:1" hidden="1">
      <c r="A14775" s="240"/>
    </row>
    <row r="14776" spans="1:1" hidden="1">
      <c r="A14776" s="240"/>
    </row>
    <row r="14777" spans="1:1" hidden="1">
      <c r="A14777" s="240"/>
    </row>
    <row r="14778" spans="1:1" hidden="1">
      <c r="A14778" s="240"/>
    </row>
    <row r="14779" spans="1:1" hidden="1">
      <c r="A14779" s="240"/>
    </row>
    <row r="14780" spans="1:1" hidden="1">
      <c r="A14780" s="240"/>
    </row>
    <row r="14781" spans="1:1" hidden="1">
      <c r="A14781" s="240"/>
    </row>
    <row r="14782" spans="1:1" hidden="1">
      <c r="A14782" s="240"/>
    </row>
    <row r="14783" spans="1:1" hidden="1">
      <c r="A14783" s="240"/>
    </row>
    <row r="14784" spans="1:1" hidden="1">
      <c r="A14784" s="240"/>
    </row>
    <row r="14785" spans="1:1" hidden="1">
      <c r="A14785" s="240"/>
    </row>
    <row r="14786" spans="1:1" hidden="1">
      <c r="A14786" s="241"/>
    </row>
    <row r="14787" spans="1:1" hidden="1">
      <c r="A14787" s="241"/>
    </row>
    <row r="14788" spans="1:1" hidden="1">
      <c r="A14788" s="240"/>
    </row>
    <row r="14789" spans="1:1" hidden="1">
      <c r="A14789" s="240"/>
    </row>
    <row r="14790" spans="1:1" hidden="1">
      <c r="A14790" s="240"/>
    </row>
    <row r="14791" spans="1:1" ht="15.75" hidden="1">
      <c r="A14791" s="194"/>
    </row>
    <row r="14792" spans="1:1" hidden="1">
      <c r="A14792" s="240"/>
    </row>
    <row r="14793" spans="1:1" hidden="1">
      <c r="A14793" s="240"/>
    </row>
    <row r="14794" spans="1:1" hidden="1">
      <c r="A14794" s="240"/>
    </row>
    <row r="14795" spans="1:1" hidden="1">
      <c r="A14795" s="240"/>
    </row>
    <row r="14796" spans="1:1" hidden="1">
      <c r="A14796" s="240"/>
    </row>
    <row r="14797" spans="1:1" hidden="1">
      <c r="A14797" s="240"/>
    </row>
    <row r="14798" spans="1:1" hidden="1">
      <c r="A14798" s="240"/>
    </row>
    <row r="14799" spans="1:1" hidden="1">
      <c r="A14799" s="240"/>
    </row>
    <row r="14800" spans="1:1" hidden="1">
      <c r="A14800" s="240"/>
    </row>
    <row r="14801" spans="1:1" hidden="1">
      <c r="A14801" s="240"/>
    </row>
    <row r="14802" spans="1:1" hidden="1">
      <c r="A14802" s="240"/>
    </row>
    <row r="14803" spans="1:1" hidden="1">
      <c r="A14803" s="240"/>
    </row>
    <row r="14804" spans="1:1" hidden="1">
      <c r="A14804" s="240"/>
    </row>
    <row r="14805" spans="1:1" hidden="1">
      <c r="A14805" s="240"/>
    </row>
    <row r="14806" spans="1:1" hidden="1">
      <c r="A14806" s="64"/>
    </row>
    <row r="14807" spans="1:1" hidden="1">
      <c r="A14807" s="64"/>
    </row>
    <row r="14808" spans="1:1" hidden="1">
      <c r="A14808" s="240"/>
    </row>
    <row r="14809" spans="1:1" hidden="1">
      <c r="A14809" s="64"/>
    </row>
    <row r="14810" spans="1:1" hidden="1">
      <c r="A14810" s="64"/>
    </row>
    <row r="14811" spans="1:1" hidden="1">
      <c r="A14811" s="240"/>
    </row>
    <row r="14812" spans="1:1" hidden="1">
      <c r="A14812" s="240"/>
    </row>
    <row r="14813" spans="1:1" ht="13.5" hidden="1" thickBot="1">
      <c r="A14813" s="611"/>
    </row>
    <row r="14814" spans="1:1" hidden="1">
      <c r="A14814" s="64"/>
    </row>
    <row r="14815" spans="1:1" hidden="1">
      <c r="A14815" s="64"/>
    </row>
    <row r="14816" spans="1:1" hidden="1">
      <c r="A14816" s="619"/>
    </row>
    <row r="14817" spans="1:1" hidden="1">
      <c r="A14817" s="212"/>
    </row>
    <row r="14818" spans="1:1" hidden="1">
      <c r="A14818" s="212"/>
    </row>
    <row r="14819" spans="1:1" hidden="1">
      <c r="A14819" s="212"/>
    </row>
    <row r="14820" spans="1:1" ht="15.75" hidden="1">
      <c r="A14820" s="384"/>
    </row>
    <row r="14821" spans="1:1" ht="15.75" hidden="1">
      <c r="A14821" s="384"/>
    </row>
    <row r="14822" spans="1:1" ht="15.75" hidden="1">
      <c r="A14822" s="384"/>
    </row>
    <row r="14823" spans="1:1" ht="15.75" hidden="1">
      <c r="A14823" s="384"/>
    </row>
    <row r="14824" spans="1:1" ht="15.75" hidden="1">
      <c r="A14824" s="384"/>
    </row>
    <row r="14825" spans="1:1" ht="15.75" hidden="1">
      <c r="A14825" s="384"/>
    </row>
    <row r="14826" spans="1:1" ht="15.75" hidden="1">
      <c r="A14826" s="384"/>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618"/>
    </row>
    <row r="14850" spans="1:1" hidden="1">
      <c r="A14850" s="262"/>
    </row>
    <row r="14851" spans="1:1" hidden="1">
      <c r="A14851" s="240"/>
    </row>
    <row r="14852" spans="1:1" hidden="1">
      <c r="A14852" s="240"/>
    </row>
    <row r="14853" spans="1:1" hidden="1">
      <c r="A14853" s="240"/>
    </row>
    <row r="14854" spans="1:1" hidden="1">
      <c r="A14854" s="240"/>
    </row>
    <row r="14855" spans="1:1" hidden="1">
      <c r="A14855" s="240"/>
    </row>
    <row r="14856" spans="1:1" hidden="1">
      <c r="A14856" s="240"/>
    </row>
    <row r="14857" spans="1:1" hidden="1">
      <c r="A14857" s="240"/>
    </row>
    <row r="14858" spans="1:1" hidden="1">
      <c r="A14858" s="240"/>
    </row>
    <row r="14859" spans="1:1" hidden="1">
      <c r="A14859" s="240"/>
    </row>
    <row r="14860" spans="1:1" hidden="1">
      <c r="A14860" s="240"/>
    </row>
    <row r="14861" spans="1:1" hidden="1">
      <c r="A14861" s="240"/>
    </row>
    <row r="14862" spans="1:1" hidden="1">
      <c r="A14862" s="240"/>
    </row>
    <row r="14863" spans="1:1" hidden="1">
      <c r="A14863" s="240"/>
    </row>
    <row r="14864" spans="1:1" hidden="1">
      <c r="A14864" s="240"/>
    </row>
    <row r="14865" spans="1:1" hidden="1">
      <c r="A14865" s="240"/>
    </row>
    <row r="14866" spans="1:1" hidden="1">
      <c r="A14866" s="240"/>
    </row>
    <row r="14867" spans="1:1" hidden="1">
      <c r="A14867" s="240"/>
    </row>
    <row r="14868" spans="1:1" hidden="1">
      <c r="A14868" s="240"/>
    </row>
    <row r="14869" spans="1:1" hidden="1">
      <c r="A14869" s="64"/>
    </row>
    <row r="14870" spans="1:1" hidden="1">
      <c r="A14870" s="64"/>
    </row>
    <row r="14871" spans="1:1" hidden="1">
      <c r="A14871" s="64"/>
    </row>
    <row r="14872" spans="1:1" hidden="1">
      <c r="A14872" s="241"/>
    </row>
    <row r="14873" spans="1:1" hidden="1">
      <c r="A14873" s="241"/>
    </row>
    <row r="14874" spans="1:1" hidden="1">
      <c r="A14874" s="241"/>
    </row>
    <row r="14875" spans="1:1" hidden="1">
      <c r="A14875" s="240"/>
    </row>
    <row r="14876" spans="1:1" hidden="1">
      <c r="A14876" s="240"/>
    </row>
    <row r="14877" spans="1:1" hidden="1">
      <c r="A14877" s="240"/>
    </row>
    <row r="14878" spans="1:1" hidden="1">
      <c r="A14878" s="240"/>
    </row>
    <row r="14879" spans="1:1" hidden="1">
      <c r="A14879" s="240"/>
    </row>
    <row r="14880" spans="1:1" hidden="1">
      <c r="A14880" s="240"/>
    </row>
    <row r="14881" spans="1:1" hidden="1">
      <c r="A14881" s="240"/>
    </row>
    <row r="14882" spans="1:1" hidden="1">
      <c r="A14882" s="240"/>
    </row>
    <row r="14883" spans="1:1" hidden="1">
      <c r="A14883" s="240"/>
    </row>
    <row r="14884" spans="1:1" hidden="1">
      <c r="A14884" s="240"/>
    </row>
    <row r="14885" spans="1:1" hidden="1">
      <c r="A14885" s="240"/>
    </row>
    <row r="14886" spans="1:1" hidden="1">
      <c r="A14886" s="240"/>
    </row>
    <row r="14887" spans="1:1" hidden="1">
      <c r="A14887" s="241"/>
    </row>
    <row r="14888" spans="1:1" hidden="1">
      <c r="A14888" s="241"/>
    </row>
    <row r="14889" spans="1:1" hidden="1">
      <c r="A14889" s="240"/>
    </row>
    <row r="14890" spans="1:1" hidden="1">
      <c r="A14890" s="240"/>
    </row>
    <row r="14891" spans="1:1" hidden="1">
      <c r="A14891" s="240"/>
    </row>
    <row r="14892" spans="1:1" ht="15.75" hidden="1">
      <c r="A14892" s="194"/>
    </row>
    <row r="14893" spans="1:1" hidden="1">
      <c r="A14893" s="240"/>
    </row>
    <row r="14894" spans="1:1" hidden="1">
      <c r="A14894" s="240"/>
    </row>
    <row r="14895" spans="1:1" hidden="1">
      <c r="A14895" s="240"/>
    </row>
    <row r="14896" spans="1:1" hidden="1">
      <c r="A14896" s="240"/>
    </row>
    <row r="14897" spans="1:1" hidden="1">
      <c r="A14897" s="240"/>
    </row>
    <row r="14898" spans="1:1" hidden="1">
      <c r="A14898" s="240"/>
    </row>
    <row r="14899" spans="1:1" hidden="1">
      <c r="A14899" s="240"/>
    </row>
    <row r="14900" spans="1:1" hidden="1">
      <c r="A14900" s="240"/>
    </row>
    <row r="14901" spans="1:1" hidden="1">
      <c r="A14901" s="240"/>
    </row>
    <row r="14902" spans="1:1" hidden="1">
      <c r="A14902" s="240"/>
    </row>
    <row r="14903" spans="1:1" hidden="1">
      <c r="A14903" s="240"/>
    </row>
    <row r="14904" spans="1:1" hidden="1">
      <c r="A14904" s="240"/>
    </row>
    <row r="14905" spans="1:1" hidden="1">
      <c r="A14905" s="240"/>
    </row>
    <row r="14906" spans="1:1" hidden="1">
      <c r="A14906" s="240"/>
    </row>
    <row r="14907" spans="1:1" hidden="1">
      <c r="A14907" s="64"/>
    </row>
    <row r="14908" spans="1:1" hidden="1">
      <c r="A14908" s="64"/>
    </row>
    <row r="14909" spans="1:1" hidden="1">
      <c r="A14909" s="240"/>
    </row>
    <row r="14910" spans="1:1" hidden="1">
      <c r="A14910" s="64"/>
    </row>
    <row r="14911" spans="1:1" hidden="1">
      <c r="A14911" s="64"/>
    </row>
    <row r="14912" spans="1:1" hidden="1">
      <c r="A14912" s="240"/>
    </row>
    <row r="14913" spans="1:1" hidden="1">
      <c r="A14913" s="240"/>
    </row>
    <row r="14914" spans="1:1" ht="13.5" hidden="1" thickBot="1">
      <c r="A14914" s="611"/>
    </row>
    <row r="14915" spans="1:1" hidden="1">
      <c r="A14915" s="64"/>
    </row>
    <row r="14916" spans="1:1" hidden="1">
      <c r="A14916" s="64"/>
    </row>
    <row r="14917" spans="1:1" hidden="1">
      <c r="A14917" s="619"/>
    </row>
    <row r="14918" spans="1:1" hidden="1">
      <c r="A14918" s="212"/>
    </row>
    <row r="14919" spans="1:1" hidden="1">
      <c r="A14919" s="212"/>
    </row>
    <row r="14920" spans="1:1" hidden="1">
      <c r="A14920" s="212"/>
    </row>
    <row r="14921" spans="1:1" ht="15.75" hidden="1">
      <c r="A14921" s="384"/>
    </row>
    <row r="14922" spans="1:1" ht="15.75" hidden="1">
      <c r="A14922" s="384"/>
    </row>
    <row r="14923" spans="1:1" ht="15.75" hidden="1">
      <c r="A14923" s="384"/>
    </row>
    <row r="14924" spans="1:1" ht="15.75" hidden="1">
      <c r="A14924" s="384"/>
    </row>
    <row r="14925" spans="1:1" ht="15.75" hidden="1">
      <c r="A14925" s="384"/>
    </row>
    <row r="14926" spans="1:1" ht="15.75" hidden="1">
      <c r="A14926" s="384"/>
    </row>
    <row r="14927" spans="1:1" ht="15.75" hidden="1">
      <c r="A14927" s="384"/>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618"/>
    </row>
    <row r="14951" spans="1:1" hidden="1">
      <c r="A14951" s="262"/>
    </row>
    <row r="14952" spans="1:1" hidden="1">
      <c r="A14952" s="240"/>
    </row>
    <row r="14953" spans="1:1" hidden="1">
      <c r="A14953" s="240"/>
    </row>
    <row r="14954" spans="1:1" hidden="1">
      <c r="A14954" s="240"/>
    </row>
    <row r="14955" spans="1:1" hidden="1">
      <c r="A14955" s="240"/>
    </row>
    <row r="14956" spans="1:1" hidden="1">
      <c r="A14956" s="240"/>
    </row>
    <row r="14957" spans="1:1" hidden="1">
      <c r="A14957" s="240"/>
    </row>
    <row r="14958" spans="1:1" hidden="1">
      <c r="A14958" s="240"/>
    </row>
    <row r="14959" spans="1:1" hidden="1">
      <c r="A14959" s="240"/>
    </row>
    <row r="14960" spans="1:1" hidden="1">
      <c r="A14960" s="240"/>
    </row>
    <row r="14961" spans="1:1" hidden="1">
      <c r="A14961" s="240"/>
    </row>
    <row r="14962" spans="1:1" hidden="1">
      <c r="A14962" s="240"/>
    </row>
    <row r="14963" spans="1:1" hidden="1">
      <c r="A14963" s="240"/>
    </row>
    <row r="14964" spans="1:1" hidden="1">
      <c r="A14964" s="240"/>
    </row>
    <row r="14965" spans="1:1" hidden="1">
      <c r="A14965" s="240"/>
    </row>
    <row r="14966" spans="1:1" hidden="1">
      <c r="A14966" s="240"/>
    </row>
    <row r="14967" spans="1:1" hidden="1">
      <c r="A14967" s="240"/>
    </row>
    <row r="14968" spans="1:1" hidden="1">
      <c r="A14968" s="240"/>
    </row>
    <row r="14969" spans="1:1" hidden="1">
      <c r="A14969" s="240"/>
    </row>
    <row r="14970" spans="1:1" hidden="1">
      <c r="A14970" s="64"/>
    </row>
    <row r="14971" spans="1:1" hidden="1">
      <c r="A14971" s="64"/>
    </row>
    <row r="14972" spans="1:1" hidden="1">
      <c r="A14972" s="64"/>
    </row>
    <row r="14973" spans="1:1" hidden="1">
      <c r="A14973" s="241"/>
    </row>
    <row r="14974" spans="1:1" hidden="1">
      <c r="A14974" s="241"/>
    </row>
    <row r="14975" spans="1:1" hidden="1">
      <c r="A14975" s="241"/>
    </row>
    <row r="14976" spans="1:1" hidden="1">
      <c r="A14976" s="240"/>
    </row>
    <row r="14977" spans="1:1" hidden="1">
      <c r="A14977" s="240"/>
    </row>
    <row r="14978" spans="1:1" hidden="1">
      <c r="A14978" s="240"/>
    </row>
    <row r="14979" spans="1:1" hidden="1">
      <c r="A14979" s="240"/>
    </row>
    <row r="14980" spans="1:1" hidden="1">
      <c r="A14980" s="240"/>
    </row>
    <row r="14981" spans="1:1" hidden="1">
      <c r="A14981" s="240"/>
    </row>
    <row r="14982" spans="1:1" hidden="1">
      <c r="A14982" s="240"/>
    </row>
    <row r="14983" spans="1:1" hidden="1">
      <c r="A14983" s="240"/>
    </row>
    <row r="14984" spans="1:1" hidden="1">
      <c r="A14984" s="240"/>
    </row>
    <row r="14985" spans="1:1" hidden="1">
      <c r="A14985" s="240"/>
    </row>
    <row r="14986" spans="1:1" hidden="1">
      <c r="A14986" s="240"/>
    </row>
    <row r="14987" spans="1:1" hidden="1">
      <c r="A14987" s="240"/>
    </row>
    <row r="14988" spans="1:1" hidden="1">
      <c r="A14988" s="241"/>
    </row>
    <row r="14989" spans="1:1" hidden="1">
      <c r="A14989" s="241"/>
    </row>
    <row r="14990" spans="1:1" hidden="1">
      <c r="A14990" s="240"/>
    </row>
    <row r="14991" spans="1:1" hidden="1">
      <c r="A14991" s="240"/>
    </row>
    <row r="14992" spans="1:1" hidden="1">
      <c r="A14992" s="240"/>
    </row>
    <row r="14993" spans="1:1" ht="15.75" hidden="1">
      <c r="A14993" s="194"/>
    </row>
    <row r="14994" spans="1:1" hidden="1">
      <c r="A14994" s="240"/>
    </row>
    <row r="14995" spans="1:1" hidden="1">
      <c r="A14995" s="240"/>
    </row>
    <row r="14996" spans="1:1" hidden="1">
      <c r="A14996" s="240"/>
    </row>
    <row r="14997" spans="1:1" hidden="1">
      <c r="A14997" s="240"/>
    </row>
    <row r="14998" spans="1:1" hidden="1">
      <c r="A14998" s="240"/>
    </row>
    <row r="14999" spans="1:1" hidden="1">
      <c r="A14999" s="240"/>
    </row>
    <row r="15000" spans="1:1" hidden="1">
      <c r="A15000" s="240"/>
    </row>
    <row r="15001" spans="1:1" hidden="1">
      <c r="A15001" s="240"/>
    </row>
    <row r="15002" spans="1:1" hidden="1">
      <c r="A15002" s="240"/>
    </row>
    <row r="15003" spans="1:1" hidden="1">
      <c r="A15003" s="240"/>
    </row>
    <row r="15004" spans="1:1" hidden="1">
      <c r="A15004" s="240"/>
    </row>
    <row r="15005" spans="1:1" hidden="1">
      <c r="A15005" s="240"/>
    </row>
    <row r="15006" spans="1:1" hidden="1">
      <c r="A15006" s="240"/>
    </row>
    <row r="15007" spans="1:1" hidden="1">
      <c r="A15007" s="240"/>
    </row>
    <row r="15008" spans="1:1" hidden="1">
      <c r="A15008" s="64"/>
    </row>
    <row r="15009" spans="1:1" hidden="1">
      <c r="A15009" s="64"/>
    </row>
    <row r="15010" spans="1:1" hidden="1">
      <c r="A15010" s="240"/>
    </row>
    <row r="15011" spans="1:1" hidden="1">
      <c r="A15011" s="64"/>
    </row>
    <row r="15012" spans="1:1" hidden="1">
      <c r="A15012" s="64"/>
    </row>
    <row r="15013" spans="1:1" hidden="1">
      <c r="A15013" s="240"/>
    </row>
    <row r="15014" spans="1:1" hidden="1">
      <c r="A15014" s="240"/>
    </row>
    <row r="15015" spans="1:1" ht="13.5" hidden="1" thickBot="1">
      <c r="A15015" s="611"/>
    </row>
    <row r="15016" spans="1:1" hidden="1">
      <c r="A15016" s="64"/>
    </row>
    <row r="15017" spans="1:1" hidden="1">
      <c r="A15017" s="64"/>
    </row>
    <row r="15018" spans="1:1" hidden="1">
      <c r="A15018" s="619"/>
    </row>
    <row r="15019" spans="1:1" hidden="1">
      <c r="A15019" s="212"/>
    </row>
    <row r="15020" spans="1:1" hidden="1">
      <c r="A15020" s="212"/>
    </row>
    <row r="15021" spans="1:1" hidden="1">
      <c r="A15021" s="212"/>
    </row>
    <row r="15022" spans="1:1" ht="15.75" hidden="1">
      <c r="A15022" s="384"/>
    </row>
    <row r="15023" spans="1:1" ht="15.75" hidden="1">
      <c r="A15023" s="384"/>
    </row>
    <row r="15024" spans="1:1" ht="15.75" hidden="1">
      <c r="A15024" s="384"/>
    </row>
    <row r="15025" spans="1:1" ht="15.75" hidden="1">
      <c r="A15025" s="384"/>
    </row>
    <row r="15026" spans="1:1" ht="15.75" hidden="1">
      <c r="A15026" s="384"/>
    </row>
    <row r="15027" spans="1:1" ht="15.75" hidden="1">
      <c r="A15027" s="384"/>
    </row>
    <row r="15028" spans="1:1" ht="15.75" hidden="1">
      <c r="A15028" s="384"/>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618"/>
    </row>
    <row r="15052" spans="1:1" hidden="1">
      <c r="A15052" s="262"/>
    </row>
    <row r="15053" spans="1:1" hidden="1">
      <c r="A15053" s="240"/>
    </row>
    <row r="15054" spans="1:1" hidden="1">
      <c r="A15054" s="240"/>
    </row>
    <row r="15055" spans="1:1" hidden="1">
      <c r="A15055" s="240"/>
    </row>
    <row r="15056" spans="1:1" hidden="1">
      <c r="A15056" s="240"/>
    </row>
    <row r="15057" spans="1:1" hidden="1">
      <c r="A15057" s="240"/>
    </row>
    <row r="15058" spans="1:1" hidden="1">
      <c r="A15058" s="240"/>
    </row>
    <row r="15059" spans="1:1" hidden="1">
      <c r="A15059" s="240"/>
    </row>
    <row r="15060" spans="1:1" hidden="1">
      <c r="A15060" s="240"/>
    </row>
    <row r="15061" spans="1:1" hidden="1">
      <c r="A15061" s="240"/>
    </row>
    <row r="15062" spans="1:1" hidden="1">
      <c r="A15062" s="240"/>
    </row>
    <row r="15063" spans="1:1" hidden="1">
      <c r="A15063" s="240"/>
    </row>
    <row r="15064" spans="1:1" hidden="1">
      <c r="A15064" s="240"/>
    </row>
    <row r="15065" spans="1:1" hidden="1">
      <c r="A15065" s="240"/>
    </row>
    <row r="15066" spans="1:1" hidden="1">
      <c r="A15066" s="240"/>
    </row>
    <row r="15067" spans="1:1" hidden="1">
      <c r="A15067" s="240"/>
    </row>
    <row r="15068" spans="1:1" hidden="1">
      <c r="A15068" s="240"/>
    </row>
    <row r="15069" spans="1:1" hidden="1">
      <c r="A15069" s="240"/>
    </row>
    <row r="15070" spans="1:1" hidden="1">
      <c r="A15070" s="240"/>
    </row>
    <row r="15071" spans="1:1" hidden="1">
      <c r="A15071" s="64"/>
    </row>
    <row r="15072" spans="1:1" hidden="1">
      <c r="A15072" s="64"/>
    </row>
    <row r="15073" spans="1:1" hidden="1">
      <c r="A15073" s="64"/>
    </row>
    <row r="15074" spans="1:1" hidden="1">
      <c r="A15074" s="241"/>
    </row>
    <row r="15075" spans="1:1" hidden="1">
      <c r="A15075" s="241"/>
    </row>
    <row r="15076" spans="1:1" hidden="1">
      <c r="A15076" s="241"/>
    </row>
    <row r="15077" spans="1:1" hidden="1">
      <c r="A15077" s="240"/>
    </row>
    <row r="15078" spans="1:1" hidden="1">
      <c r="A15078" s="240"/>
    </row>
    <row r="15079" spans="1:1" hidden="1">
      <c r="A15079" s="240"/>
    </row>
    <row r="15080" spans="1:1" hidden="1">
      <c r="A15080" s="240"/>
    </row>
    <row r="15081" spans="1:1" hidden="1">
      <c r="A15081" s="240"/>
    </row>
    <row r="15082" spans="1:1" hidden="1">
      <c r="A15082" s="240"/>
    </row>
    <row r="15083" spans="1:1" hidden="1">
      <c r="A15083" s="240"/>
    </row>
    <row r="15084" spans="1:1" hidden="1">
      <c r="A15084" s="240"/>
    </row>
    <row r="15085" spans="1:1" hidden="1">
      <c r="A15085" s="240"/>
    </row>
    <row r="15086" spans="1:1" hidden="1">
      <c r="A15086" s="240"/>
    </row>
    <row r="15087" spans="1:1" hidden="1">
      <c r="A15087" s="240"/>
    </row>
    <row r="15088" spans="1:1" hidden="1">
      <c r="A15088" s="240"/>
    </row>
    <row r="15089" spans="1:1" hidden="1">
      <c r="A15089" s="241"/>
    </row>
    <row r="15090" spans="1:1" hidden="1">
      <c r="A15090" s="241"/>
    </row>
    <row r="15091" spans="1:1" hidden="1">
      <c r="A15091" s="240"/>
    </row>
    <row r="15092" spans="1:1" hidden="1">
      <c r="A15092" s="240"/>
    </row>
    <row r="15093" spans="1:1" hidden="1">
      <c r="A15093" s="240"/>
    </row>
    <row r="15094" spans="1:1" ht="15.75" hidden="1">
      <c r="A15094" s="194"/>
    </row>
    <row r="15095" spans="1:1" hidden="1">
      <c r="A15095" s="240"/>
    </row>
    <row r="15096" spans="1:1" hidden="1">
      <c r="A15096" s="240"/>
    </row>
    <row r="15097" spans="1:1" hidden="1">
      <c r="A15097" s="240"/>
    </row>
    <row r="15098" spans="1:1" hidden="1">
      <c r="A15098" s="240"/>
    </row>
    <row r="15099" spans="1:1" hidden="1">
      <c r="A15099" s="240"/>
    </row>
    <row r="15100" spans="1:1" hidden="1">
      <c r="A15100" s="240"/>
    </row>
    <row r="15101" spans="1:1" hidden="1">
      <c r="A15101" s="240"/>
    </row>
    <row r="15102" spans="1:1" hidden="1">
      <c r="A15102" s="240"/>
    </row>
    <row r="15103" spans="1:1" hidden="1">
      <c r="A15103" s="240"/>
    </row>
    <row r="15104" spans="1:1" hidden="1">
      <c r="A15104" s="240"/>
    </row>
    <row r="15105" spans="1:1" hidden="1">
      <c r="A15105" s="240"/>
    </row>
    <row r="15106" spans="1:1" hidden="1">
      <c r="A15106" s="240"/>
    </row>
    <row r="15107" spans="1:1" hidden="1">
      <c r="A15107" s="240"/>
    </row>
    <row r="15108" spans="1:1" hidden="1">
      <c r="A15108" s="240"/>
    </row>
    <row r="15109" spans="1:1" hidden="1">
      <c r="A15109" s="64"/>
    </row>
    <row r="15110" spans="1:1" hidden="1">
      <c r="A15110" s="64"/>
    </row>
    <row r="15111" spans="1:1" hidden="1">
      <c r="A15111" s="240"/>
    </row>
    <row r="15112" spans="1:1" hidden="1">
      <c r="A15112" s="64"/>
    </row>
    <row r="15113" spans="1:1" hidden="1">
      <c r="A15113" s="64"/>
    </row>
    <row r="15114" spans="1:1" hidden="1">
      <c r="A15114" s="240"/>
    </row>
    <row r="15115" spans="1:1" hidden="1">
      <c r="A15115" s="240"/>
    </row>
    <row r="15116" spans="1:1" ht="13.5" hidden="1" thickBot="1">
      <c r="A15116" s="611"/>
    </row>
    <row r="15117" spans="1:1" hidden="1">
      <c r="A15117" s="64"/>
    </row>
    <row r="15118" spans="1:1" hidden="1">
      <c r="A15118" s="64"/>
    </row>
    <row r="15119" spans="1:1" hidden="1">
      <c r="A15119" s="619"/>
    </row>
    <row r="15120" spans="1:1" hidden="1">
      <c r="A15120" s="212"/>
    </row>
    <row r="15121" spans="1:1" hidden="1">
      <c r="A15121" s="212"/>
    </row>
    <row r="15122" spans="1:1" hidden="1">
      <c r="A15122" s="212"/>
    </row>
    <row r="15123" spans="1:1" ht="15.75" hidden="1">
      <c r="A15123" s="384"/>
    </row>
    <row r="15124" spans="1:1" ht="15.75" hidden="1">
      <c r="A15124" s="384"/>
    </row>
    <row r="15125" spans="1:1" ht="15.75" hidden="1">
      <c r="A15125" s="384"/>
    </row>
    <row r="15126" spans="1:1" ht="15.75" hidden="1">
      <c r="A15126" s="384"/>
    </row>
    <row r="15127" spans="1:1" ht="15.75" hidden="1">
      <c r="A15127" s="384"/>
    </row>
    <row r="15128" spans="1:1" ht="15.75" hidden="1">
      <c r="A15128" s="384"/>
    </row>
    <row r="15129" spans="1:1" ht="15.75" hidden="1">
      <c r="A15129" s="384"/>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618"/>
    </row>
    <row r="15153" spans="1:1" hidden="1">
      <c r="A15153" s="262"/>
    </row>
    <row r="15154" spans="1:1" hidden="1">
      <c r="A15154" s="240"/>
    </row>
    <row r="15155" spans="1:1" hidden="1">
      <c r="A15155" s="240"/>
    </row>
    <row r="15156" spans="1:1" hidden="1">
      <c r="A15156" s="240"/>
    </row>
    <row r="15157" spans="1:1" hidden="1">
      <c r="A15157" s="240"/>
    </row>
    <row r="15158" spans="1:1" hidden="1">
      <c r="A15158" s="240"/>
    </row>
    <row r="15159" spans="1:1" hidden="1">
      <c r="A15159" s="240"/>
    </row>
    <row r="15160" spans="1:1" hidden="1">
      <c r="A15160" s="240"/>
    </row>
    <row r="15161" spans="1:1" hidden="1">
      <c r="A15161" s="240"/>
    </row>
    <row r="15162" spans="1:1" hidden="1">
      <c r="A15162" s="240"/>
    </row>
    <row r="15163" spans="1:1" hidden="1">
      <c r="A15163" s="240"/>
    </row>
    <row r="15164" spans="1:1" hidden="1">
      <c r="A15164" s="240"/>
    </row>
    <row r="15165" spans="1:1" hidden="1">
      <c r="A15165" s="240"/>
    </row>
    <row r="15166" spans="1:1" hidden="1">
      <c r="A15166" s="240"/>
    </row>
    <row r="15167" spans="1:1" hidden="1">
      <c r="A15167" s="240"/>
    </row>
    <row r="15168" spans="1:1" hidden="1">
      <c r="A15168" s="240"/>
    </row>
    <row r="15169" spans="1:1" hidden="1">
      <c r="A15169" s="240"/>
    </row>
    <row r="15170" spans="1:1" hidden="1">
      <c r="A15170" s="240"/>
    </row>
    <row r="15171" spans="1:1" hidden="1">
      <c r="A15171" s="240"/>
    </row>
    <row r="15172" spans="1:1" hidden="1">
      <c r="A15172" s="64"/>
    </row>
    <row r="15173" spans="1:1" hidden="1">
      <c r="A15173" s="64"/>
    </row>
    <row r="15174" spans="1:1" hidden="1">
      <c r="A15174" s="64"/>
    </row>
    <row r="15175" spans="1:1" hidden="1">
      <c r="A15175" s="241"/>
    </row>
    <row r="15176" spans="1:1" hidden="1">
      <c r="A15176" s="241"/>
    </row>
    <row r="15177" spans="1:1" hidden="1">
      <c r="A15177" s="241"/>
    </row>
    <row r="15178" spans="1:1" hidden="1">
      <c r="A15178" s="240"/>
    </row>
    <row r="15179" spans="1:1" hidden="1">
      <c r="A15179" s="240"/>
    </row>
    <row r="15180" spans="1:1" hidden="1">
      <c r="A15180" s="240"/>
    </row>
    <row r="15181" spans="1:1" hidden="1">
      <c r="A15181" s="240"/>
    </row>
    <row r="15182" spans="1:1" hidden="1">
      <c r="A15182" s="240"/>
    </row>
    <row r="15183" spans="1:1" hidden="1">
      <c r="A15183" s="240"/>
    </row>
    <row r="15184" spans="1:1" hidden="1">
      <c r="A15184" s="240"/>
    </row>
    <row r="15185" spans="1:1" hidden="1">
      <c r="A15185" s="240"/>
    </row>
    <row r="15186" spans="1:1" hidden="1">
      <c r="A15186" s="240"/>
    </row>
    <row r="15187" spans="1:1" hidden="1">
      <c r="A15187" s="240"/>
    </row>
    <row r="15188" spans="1:1" hidden="1">
      <c r="A15188" s="240"/>
    </row>
    <row r="15189" spans="1:1" hidden="1">
      <c r="A15189" s="240"/>
    </row>
    <row r="15190" spans="1:1" hidden="1">
      <c r="A15190" s="241"/>
    </row>
    <row r="15191" spans="1:1" hidden="1">
      <c r="A15191" s="241"/>
    </row>
    <row r="15192" spans="1:1" hidden="1">
      <c r="A15192" s="240"/>
    </row>
    <row r="15193" spans="1:1" hidden="1">
      <c r="A15193" s="240"/>
    </row>
    <row r="15194" spans="1:1" hidden="1">
      <c r="A15194" s="240"/>
    </row>
    <row r="15195" spans="1:1" ht="15.75" hidden="1">
      <c r="A15195" s="194"/>
    </row>
    <row r="15196" spans="1:1" hidden="1">
      <c r="A15196" s="240"/>
    </row>
    <row r="15197" spans="1:1" hidden="1">
      <c r="A15197" s="240"/>
    </row>
    <row r="15198" spans="1:1" hidden="1">
      <c r="A15198" s="240"/>
    </row>
    <row r="15199" spans="1:1" hidden="1">
      <c r="A15199" s="240"/>
    </row>
    <row r="15200" spans="1:1" hidden="1">
      <c r="A15200" s="240"/>
    </row>
    <row r="15201" spans="1:1" hidden="1">
      <c r="A15201" s="240"/>
    </row>
    <row r="15202" spans="1:1" hidden="1">
      <c r="A15202" s="240"/>
    </row>
    <row r="15203" spans="1:1" hidden="1">
      <c r="A15203" s="240"/>
    </row>
    <row r="15204" spans="1:1" hidden="1">
      <c r="A15204" s="240"/>
    </row>
    <row r="15205" spans="1:1" hidden="1">
      <c r="A15205" s="240"/>
    </row>
    <row r="15206" spans="1:1" hidden="1">
      <c r="A15206" s="240"/>
    </row>
    <row r="15207" spans="1:1" hidden="1">
      <c r="A15207" s="240"/>
    </row>
    <row r="15208" spans="1:1" hidden="1">
      <c r="A15208" s="240"/>
    </row>
    <row r="15209" spans="1:1" hidden="1">
      <c r="A15209" s="240"/>
    </row>
    <row r="15210" spans="1:1" hidden="1">
      <c r="A15210" s="64"/>
    </row>
    <row r="15211" spans="1:1" hidden="1">
      <c r="A15211" s="64"/>
    </row>
    <row r="15212" spans="1:1" hidden="1">
      <c r="A15212" s="240"/>
    </row>
    <row r="15213" spans="1:1" hidden="1">
      <c r="A15213" s="64"/>
    </row>
    <row r="15214" spans="1:1" hidden="1">
      <c r="A15214" s="64"/>
    </row>
    <row r="15215" spans="1:1" hidden="1">
      <c r="A15215" s="240"/>
    </row>
    <row r="15216" spans="1:1" hidden="1">
      <c r="A15216" s="240"/>
    </row>
    <row r="15217" spans="1:1" ht="13.5" hidden="1" thickBot="1">
      <c r="A15217" s="611"/>
    </row>
    <row r="15218" spans="1:1" hidden="1">
      <c r="A15218" s="64"/>
    </row>
    <row r="15219" spans="1:1" hidden="1">
      <c r="A15219" s="64"/>
    </row>
    <row r="15220" spans="1:1" hidden="1">
      <c r="A15220" s="619"/>
    </row>
    <row r="15221" spans="1:1" hidden="1">
      <c r="A15221" s="212"/>
    </row>
    <row r="15222" spans="1:1" hidden="1">
      <c r="A15222" s="212"/>
    </row>
    <row r="15223" spans="1:1" hidden="1">
      <c r="A15223" s="212"/>
    </row>
    <row r="15224" spans="1:1" ht="15.75" hidden="1">
      <c r="A15224" s="384"/>
    </row>
    <row r="15225" spans="1:1" ht="15.75" hidden="1">
      <c r="A15225" s="384"/>
    </row>
    <row r="15226" spans="1:1" ht="15.75" hidden="1">
      <c r="A15226" s="384"/>
    </row>
    <row r="15227" spans="1:1" ht="15.75" hidden="1">
      <c r="A15227" s="384"/>
    </row>
    <row r="15228" spans="1:1" ht="15.75" hidden="1">
      <c r="A15228" s="384"/>
    </row>
    <row r="15229" spans="1:1" ht="15.75" hidden="1">
      <c r="A15229" s="384"/>
    </row>
    <row r="15230" spans="1:1" ht="15.75" hidden="1">
      <c r="A15230" s="384"/>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618"/>
    </row>
    <row r="15254" spans="1:1" hidden="1">
      <c r="A15254" s="262"/>
    </row>
    <row r="15255" spans="1:1" hidden="1">
      <c r="A15255" s="240"/>
    </row>
    <row r="15256" spans="1:1" hidden="1">
      <c r="A15256" s="240"/>
    </row>
    <row r="15257" spans="1:1" hidden="1">
      <c r="A15257" s="240"/>
    </row>
    <row r="15258" spans="1:1" hidden="1">
      <c r="A15258" s="240"/>
    </row>
    <row r="15259" spans="1:1" hidden="1">
      <c r="A15259" s="240"/>
    </row>
    <row r="15260" spans="1:1" hidden="1">
      <c r="A15260" s="240"/>
    </row>
    <row r="15261" spans="1:1" hidden="1">
      <c r="A15261" s="240"/>
    </row>
    <row r="15262" spans="1:1" hidden="1">
      <c r="A15262" s="240"/>
    </row>
    <row r="15263" spans="1:1" hidden="1">
      <c r="A15263" s="240"/>
    </row>
    <row r="15264" spans="1:1" hidden="1">
      <c r="A15264" s="240"/>
    </row>
    <row r="15265" spans="1:1" hidden="1">
      <c r="A15265" s="240"/>
    </row>
    <row r="15266" spans="1:1" hidden="1">
      <c r="A15266" s="240"/>
    </row>
    <row r="15267" spans="1:1" hidden="1">
      <c r="A15267" s="240"/>
    </row>
    <row r="15268" spans="1:1" hidden="1">
      <c r="A15268" s="240"/>
    </row>
    <row r="15269" spans="1:1" hidden="1">
      <c r="A15269" s="240"/>
    </row>
    <row r="15270" spans="1:1" hidden="1">
      <c r="A15270" s="240"/>
    </row>
    <row r="15271" spans="1:1" hidden="1">
      <c r="A15271" s="240"/>
    </row>
    <row r="15272" spans="1:1" hidden="1">
      <c r="A15272" s="240"/>
    </row>
    <row r="15273" spans="1:1" hidden="1">
      <c r="A15273" s="64"/>
    </row>
    <row r="15274" spans="1:1" hidden="1">
      <c r="A15274" s="64"/>
    </row>
    <row r="15275" spans="1:1" hidden="1">
      <c r="A15275" s="64"/>
    </row>
    <row r="15276" spans="1:1" hidden="1">
      <c r="A15276" s="241"/>
    </row>
    <row r="15277" spans="1:1" hidden="1">
      <c r="A15277" s="241"/>
    </row>
    <row r="15278" spans="1:1" hidden="1">
      <c r="A15278" s="241"/>
    </row>
    <row r="15279" spans="1:1" hidden="1">
      <c r="A15279" s="240"/>
    </row>
    <row r="15280" spans="1:1" hidden="1">
      <c r="A15280" s="240"/>
    </row>
    <row r="15281" spans="1:1" hidden="1">
      <c r="A15281" s="240"/>
    </row>
    <row r="15282" spans="1:1" hidden="1">
      <c r="A15282" s="240"/>
    </row>
    <row r="15283" spans="1:1" hidden="1">
      <c r="A15283" s="240"/>
    </row>
    <row r="15284" spans="1:1" hidden="1">
      <c r="A15284" s="240"/>
    </row>
    <row r="15285" spans="1:1" hidden="1">
      <c r="A15285" s="240"/>
    </row>
    <row r="15286" spans="1:1" hidden="1">
      <c r="A15286" s="240"/>
    </row>
    <row r="15287" spans="1:1" hidden="1">
      <c r="A15287" s="240"/>
    </row>
    <row r="15288" spans="1:1" hidden="1">
      <c r="A15288" s="240"/>
    </row>
    <row r="15289" spans="1:1" hidden="1">
      <c r="A15289" s="240"/>
    </row>
    <row r="15290" spans="1:1" hidden="1">
      <c r="A15290" s="240"/>
    </row>
    <row r="15291" spans="1:1" hidden="1">
      <c r="A15291" s="241"/>
    </row>
    <row r="15292" spans="1:1" hidden="1">
      <c r="A15292" s="241"/>
    </row>
    <row r="15293" spans="1:1" hidden="1">
      <c r="A15293" s="240"/>
    </row>
    <row r="15294" spans="1:1" hidden="1">
      <c r="A15294" s="240"/>
    </row>
    <row r="15295" spans="1:1" hidden="1">
      <c r="A15295" s="240"/>
    </row>
    <row r="15296" spans="1:1" ht="15.75" hidden="1">
      <c r="A15296" s="194"/>
    </row>
    <row r="15297" spans="1:1" hidden="1">
      <c r="A15297" s="240"/>
    </row>
    <row r="15298" spans="1:1" hidden="1">
      <c r="A15298" s="240"/>
    </row>
    <row r="15299" spans="1:1" hidden="1">
      <c r="A15299" s="240"/>
    </row>
    <row r="15300" spans="1:1" hidden="1">
      <c r="A15300" s="240"/>
    </row>
    <row r="15301" spans="1:1" hidden="1">
      <c r="A15301" s="240"/>
    </row>
    <row r="15302" spans="1:1" hidden="1">
      <c r="A15302" s="240"/>
    </row>
    <row r="15303" spans="1:1" hidden="1">
      <c r="A15303" s="240"/>
    </row>
    <row r="15304" spans="1:1" hidden="1">
      <c r="A15304" s="240"/>
    </row>
    <row r="15305" spans="1:1" hidden="1">
      <c r="A15305" s="240"/>
    </row>
    <row r="15306" spans="1:1" hidden="1">
      <c r="A15306" s="240"/>
    </row>
    <row r="15307" spans="1:1" hidden="1">
      <c r="A15307" s="240"/>
    </row>
    <row r="15308" spans="1:1" hidden="1">
      <c r="A15308" s="240"/>
    </row>
    <row r="15309" spans="1:1" hidden="1">
      <c r="A15309" s="240"/>
    </row>
    <row r="15310" spans="1:1" hidden="1">
      <c r="A15310" s="240"/>
    </row>
    <row r="15311" spans="1:1" hidden="1">
      <c r="A15311" s="64"/>
    </row>
    <row r="15312" spans="1:1" hidden="1">
      <c r="A15312" s="64"/>
    </row>
    <row r="15313" spans="1:1" hidden="1">
      <c r="A15313" s="240"/>
    </row>
    <row r="15314" spans="1:1" hidden="1">
      <c r="A15314" s="64"/>
    </row>
    <row r="15315" spans="1:1" hidden="1">
      <c r="A15315" s="64"/>
    </row>
    <row r="15316" spans="1:1" hidden="1">
      <c r="A15316" s="240"/>
    </row>
    <row r="15317" spans="1:1" hidden="1">
      <c r="A15317" s="240"/>
    </row>
    <row r="15318" spans="1:1" ht="13.5" hidden="1" thickBot="1">
      <c r="A15318" s="611"/>
    </row>
    <row r="15319" spans="1:1" hidden="1">
      <c r="A15319" s="64"/>
    </row>
    <row r="15320" spans="1:1" hidden="1">
      <c r="A15320" s="64"/>
    </row>
    <row r="15321" spans="1:1" hidden="1">
      <c r="A15321" s="619"/>
    </row>
    <row r="15322" spans="1:1" hidden="1">
      <c r="A15322" s="212"/>
    </row>
    <row r="15323" spans="1:1" hidden="1">
      <c r="A15323" s="212"/>
    </row>
    <row r="15324" spans="1:1" hidden="1">
      <c r="A15324" s="212"/>
    </row>
    <row r="15325" spans="1:1" ht="15.75" hidden="1">
      <c r="A15325" s="384"/>
    </row>
    <row r="15326" spans="1:1" ht="15.75" hidden="1">
      <c r="A15326" s="384"/>
    </row>
    <row r="15327" spans="1:1" ht="15.75" hidden="1">
      <c r="A15327" s="384"/>
    </row>
    <row r="15328" spans="1:1" ht="15.75" hidden="1">
      <c r="A15328" s="384"/>
    </row>
    <row r="15329" spans="1:1" ht="15.75" hidden="1">
      <c r="A15329" s="384"/>
    </row>
    <row r="15330" spans="1:1" ht="15.75" hidden="1">
      <c r="A15330" s="384"/>
    </row>
    <row r="15331" spans="1:1" ht="15.75" hidden="1">
      <c r="A15331" s="384"/>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618"/>
    </row>
    <row r="15355" spans="1:1" hidden="1">
      <c r="A15355" s="262"/>
    </row>
    <row r="15356" spans="1:1" hidden="1">
      <c r="A15356" s="240"/>
    </row>
    <row r="15357" spans="1:1" hidden="1">
      <c r="A15357" s="240"/>
    </row>
    <row r="15358" spans="1:1" hidden="1">
      <c r="A15358" s="240"/>
    </row>
    <row r="15359" spans="1:1" hidden="1">
      <c r="A15359" s="240"/>
    </row>
    <row r="15360" spans="1:1" hidden="1">
      <c r="A15360" s="240"/>
    </row>
    <row r="15361" spans="1:1" hidden="1">
      <c r="A15361" s="240"/>
    </row>
    <row r="15362" spans="1:1" hidden="1">
      <c r="A15362" s="240"/>
    </row>
    <row r="15363" spans="1:1" hidden="1">
      <c r="A15363" s="240"/>
    </row>
    <row r="15364" spans="1:1" hidden="1">
      <c r="A15364" s="240"/>
    </row>
    <row r="15365" spans="1:1" hidden="1">
      <c r="A15365" s="240"/>
    </row>
    <row r="15366" spans="1:1" hidden="1">
      <c r="A15366" s="240"/>
    </row>
    <row r="15367" spans="1:1" hidden="1">
      <c r="A15367" s="240"/>
    </row>
    <row r="15368" spans="1:1" hidden="1">
      <c r="A15368" s="240"/>
    </row>
    <row r="15369" spans="1:1" hidden="1">
      <c r="A15369" s="240"/>
    </row>
    <row r="15370" spans="1:1" hidden="1">
      <c r="A15370" s="240"/>
    </row>
    <row r="15371" spans="1:1" hidden="1">
      <c r="A15371" s="240"/>
    </row>
    <row r="15372" spans="1:1" hidden="1">
      <c r="A15372" s="240"/>
    </row>
    <row r="15373" spans="1:1" hidden="1">
      <c r="A15373" s="240"/>
    </row>
    <row r="15374" spans="1:1" hidden="1">
      <c r="A15374" s="64"/>
    </row>
    <row r="15375" spans="1:1" hidden="1">
      <c r="A15375" s="64"/>
    </row>
    <row r="15376" spans="1:1" hidden="1">
      <c r="A15376" s="64"/>
    </row>
    <row r="15377" spans="1:1" hidden="1">
      <c r="A15377" s="241"/>
    </row>
    <row r="15378" spans="1:1" hidden="1">
      <c r="A15378" s="241"/>
    </row>
    <row r="15379" spans="1:1" hidden="1">
      <c r="A15379" s="241"/>
    </row>
    <row r="15380" spans="1:1" hidden="1">
      <c r="A15380" s="240"/>
    </row>
    <row r="15381" spans="1:1" hidden="1">
      <c r="A15381" s="240"/>
    </row>
    <row r="15382" spans="1:1" hidden="1">
      <c r="A15382" s="240"/>
    </row>
    <row r="15383" spans="1:1" hidden="1">
      <c r="A15383" s="240"/>
    </row>
    <row r="15384" spans="1:1" hidden="1">
      <c r="A15384" s="240"/>
    </row>
    <row r="15385" spans="1:1" hidden="1">
      <c r="A15385" s="240"/>
    </row>
    <row r="15386" spans="1:1" hidden="1">
      <c r="A15386" s="240"/>
    </row>
    <row r="15387" spans="1:1" hidden="1">
      <c r="A15387" s="240"/>
    </row>
    <row r="15388" spans="1:1" hidden="1">
      <c r="A15388" s="240"/>
    </row>
    <row r="15389" spans="1:1" hidden="1">
      <c r="A15389" s="240"/>
    </row>
    <row r="15390" spans="1:1" hidden="1">
      <c r="A15390" s="240"/>
    </row>
    <row r="15391" spans="1:1" hidden="1">
      <c r="A15391" s="240"/>
    </row>
    <row r="15392" spans="1:1" hidden="1">
      <c r="A15392" s="241"/>
    </row>
    <row r="15393" spans="1:1" hidden="1">
      <c r="A15393" s="241"/>
    </row>
    <row r="15394" spans="1:1" hidden="1">
      <c r="A15394" s="240"/>
    </row>
    <row r="15395" spans="1:1" hidden="1">
      <c r="A15395" s="240"/>
    </row>
    <row r="15396" spans="1:1" hidden="1">
      <c r="A15396" s="240"/>
    </row>
    <row r="15397" spans="1:1" ht="15.75" hidden="1">
      <c r="A15397" s="194"/>
    </row>
    <row r="15398" spans="1:1" hidden="1">
      <c r="A15398" s="240"/>
    </row>
    <row r="15399" spans="1:1" hidden="1">
      <c r="A15399" s="240"/>
    </row>
    <row r="15400" spans="1:1" hidden="1">
      <c r="A15400" s="240"/>
    </row>
    <row r="15401" spans="1:1" hidden="1">
      <c r="A15401" s="240"/>
    </row>
    <row r="15402" spans="1:1" hidden="1">
      <c r="A15402" s="240"/>
    </row>
    <row r="15403" spans="1:1" hidden="1">
      <c r="A15403" s="240"/>
    </row>
    <row r="15404" spans="1:1" hidden="1">
      <c r="A15404" s="240"/>
    </row>
    <row r="15405" spans="1:1" hidden="1">
      <c r="A15405" s="240"/>
    </row>
    <row r="15406" spans="1:1" hidden="1">
      <c r="A15406" s="240"/>
    </row>
    <row r="15407" spans="1:1" hidden="1">
      <c r="A15407" s="240"/>
    </row>
    <row r="15408" spans="1:1" hidden="1">
      <c r="A15408" s="240"/>
    </row>
    <row r="15409" spans="1:1" hidden="1">
      <c r="A15409" s="240"/>
    </row>
    <row r="15410" spans="1:1" hidden="1">
      <c r="A15410" s="240"/>
    </row>
    <row r="15411" spans="1:1" hidden="1">
      <c r="A15411" s="240"/>
    </row>
    <row r="15412" spans="1:1" hidden="1">
      <c r="A15412" s="64"/>
    </row>
    <row r="15413" spans="1:1" hidden="1">
      <c r="A15413" s="64"/>
    </row>
    <row r="15414" spans="1:1" hidden="1">
      <c r="A15414" s="240"/>
    </row>
    <row r="15415" spans="1:1" hidden="1">
      <c r="A15415" s="64"/>
    </row>
    <row r="15416" spans="1:1" hidden="1">
      <c r="A15416" s="64"/>
    </row>
    <row r="15417" spans="1:1" hidden="1">
      <c r="A15417" s="240"/>
    </row>
    <row r="15418" spans="1:1" hidden="1">
      <c r="A15418" s="240"/>
    </row>
    <row r="15419" spans="1:1" ht="13.5" hidden="1" thickBot="1">
      <c r="A15419" s="611"/>
    </row>
    <row r="15420" spans="1:1" hidden="1">
      <c r="A15420" s="64"/>
    </row>
    <row r="15421" spans="1:1" hidden="1">
      <c r="A15421" s="64"/>
    </row>
    <row r="15422" spans="1:1" hidden="1">
      <c r="A15422" s="619"/>
    </row>
    <row r="15423" spans="1:1" hidden="1">
      <c r="A15423" s="212"/>
    </row>
    <row r="15424" spans="1:1" hidden="1">
      <c r="A15424" s="212"/>
    </row>
    <row r="15425" spans="1:1" hidden="1">
      <c r="A15425" s="212"/>
    </row>
    <row r="15426" spans="1:1" ht="15.75" hidden="1">
      <c r="A15426" s="384"/>
    </row>
    <row r="15427" spans="1:1" ht="15.75" hidden="1">
      <c r="A15427" s="384"/>
    </row>
    <row r="15428" spans="1:1" ht="15.75" hidden="1">
      <c r="A15428" s="384"/>
    </row>
    <row r="15429" spans="1:1" ht="15.75" hidden="1">
      <c r="A15429" s="384"/>
    </row>
    <row r="15430" spans="1:1" ht="15.75" hidden="1">
      <c r="A15430" s="384"/>
    </row>
    <row r="15431" spans="1:1" ht="15.75" hidden="1">
      <c r="A15431" s="384"/>
    </row>
    <row r="15432" spans="1:1" ht="15.75" hidden="1">
      <c r="A15432" s="384"/>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618"/>
    </row>
    <row r="15456" spans="1:1" hidden="1">
      <c r="A15456" s="262"/>
    </row>
    <row r="15457" spans="1:1" hidden="1">
      <c r="A15457" s="240"/>
    </row>
    <row r="15458" spans="1:1" hidden="1">
      <c r="A15458" s="240"/>
    </row>
    <row r="15459" spans="1:1" hidden="1">
      <c r="A15459" s="240"/>
    </row>
    <row r="15460" spans="1:1" hidden="1">
      <c r="A15460" s="240"/>
    </row>
    <row r="15461" spans="1:1" hidden="1">
      <c r="A15461" s="240"/>
    </row>
    <row r="15462" spans="1:1" hidden="1">
      <c r="A15462" s="240"/>
    </row>
    <row r="15463" spans="1:1" hidden="1">
      <c r="A15463" s="240"/>
    </row>
    <row r="15464" spans="1:1" hidden="1">
      <c r="A15464" s="240"/>
    </row>
    <row r="15465" spans="1:1" hidden="1">
      <c r="A15465" s="240"/>
    </row>
    <row r="15466" spans="1:1" hidden="1">
      <c r="A15466" s="240"/>
    </row>
    <row r="15467" spans="1:1" hidden="1">
      <c r="A15467" s="240"/>
    </row>
    <row r="15468" spans="1:1" hidden="1">
      <c r="A15468" s="240"/>
    </row>
    <row r="15469" spans="1:1" hidden="1">
      <c r="A15469" s="240"/>
    </row>
    <row r="15470" spans="1:1" hidden="1">
      <c r="A15470" s="240"/>
    </row>
    <row r="15471" spans="1:1" hidden="1">
      <c r="A15471" s="240"/>
    </row>
    <row r="15472" spans="1:1" hidden="1">
      <c r="A15472" s="240"/>
    </row>
    <row r="15473" spans="1:1" hidden="1">
      <c r="A15473" s="240"/>
    </row>
    <row r="15474" spans="1:1" hidden="1">
      <c r="A15474" s="240"/>
    </row>
    <row r="15475" spans="1:1" hidden="1">
      <c r="A15475" s="64"/>
    </row>
    <row r="15476" spans="1:1" hidden="1">
      <c r="A15476" s="64"/>
    </row>
    <row r="15477" spans="1:1" hidden="1">
      <c r="A15477" s="64"/>
    </row>
    <row r="15478" spans="1:1" hidden="1">
      <c r="A15478" s="241"/>
    </row>
    <row r="15479" spans="1:1" hidden="1">
      <c r="A15479" s="241"/>
    </row>
    <row r="15480" spans="1:1" hidden="1">
      <c r="A15480" s="241"/>
    </row>
    <row r="15481" spans="1:1" hidden="1">
      <c r="A15481" s="240"/>
    </row>
    <row r="15482" spans="1:1" hidden="1">
      <c r="A15482" s="240"/>
    </row>
    <row r="15483" spans="1:1" hidden="1">
      <c r="A15483" s="240"/>
    </row>
    <row r="15484" spans="1:1" hidden="1">
      <c r="A15484" s="240"/>
    </row>
    <row r="15485" spans="1:1" hidden="1">
      <c r="A15485" s="240"/>
    </row>
    <row r="15486" spans="1:1" hidden="1">
      <c r="A15486" s="240"/>
    </row>
    <row r="15487" spans="1:1" hidden="1">
      <c r="A15487" s="240"/>
    </row>
    <row r="15488" spans="1:1" hidden="1">
      <c r="A15488" s="240"/>
    </row>
    <row r="15489" spans="1:1" hidden="1">
      <c r="A15489" s="240"/>
    </row>
    <row r="15490" spans="1:1" hidden="1">
      <c r="A15490" s="240"/>
    </row>
    <row r="15491" spans="1:1" hidden="1">
      <c r="A15491" s="240"/>
    </row>
    <row r="15492" spans="1:1" hidden="1">
      <c r="A15492" s="240"/>
    </row>
    <row r="15493" spans="1:1" hidden="1">
      <c r="A15493" s="241"/>
    </row>
    <row r="15494" spans="1:1" hidden="1">
      <c r="A15494" s="241"/>
    </row>
    <row r="15495" spans="1:1" hidden="1">
      <c r="A15495" s="240"/>
    </row>
    <row r="15496" spans="1:1" hidden="1">
      <c r="A15496" s="240"/>
    </row>
    <row r="15497" spans="1:1" hidden="1">
      <c r="A15497" s="240"/>
    </row>
    <row r="15498" spans="1:1" ht="15.75" hidden="1">
      <c r="A15498" s="194"/>
    </row>
    <row r="15499" spans="1:1" hidden="1">
      <c r="A15499" s="240"/>
    </row>
    <row r="15500" spans="1:1" hidden="1">
      <c r="A15500" s="240"/>
    </row>
    <row r="15501" spans="1:1" hidden="1">
      <c r="A15501" s="240"/>
    </row>
    <row r="15502" spans="1:1" hidden="1">
      <c r="A15502" s="240"/>
    </row>
    <row r="15503" spans="1:1" hidden="1">
      <c r="A15503" s="240"/>
    </row>
    <row r="15504" spans="1:1" hidden="1">
      <c r="A15504" s="240"/>
    </row>
    <row r="15505" spans="1:1" hidden="1">
      <c r="A15505" s="240"/>
    </row>
    <row r="15506" spans="1:1" hidden="1">
      <c r="A15506" s="240"/>
    </row>
    <row r="15507" spans="1:1" hidden="1">
      <c r="A15507" s="240"/>
    </row>
    <row r="15508" spans="1:1" hidden="1">
      <c r="A15508" s="240"/>
    </row>
    <row r="15509" spans="1:1" hidden="1">
      <c r="A15509" s="240"/>
    </row>
    <row r="15510" spans="1:1" hidden="1">
      <c r="A15510" s="240"/>
    </row>
    <row r="15511" spans="1:1" hidden="1">
      <c r="A15511" s="240"/>
    </row>
    <row r="15512" spans="1:1" hidden="1">
      <c r="A15512" s="240"/>
    </row>
    <row r="15513" spans="1:1" hidden="1">
      <c r="A15513" s="64"/>
    </row>
    <row r="15514" spans="1:1" hidden="1">
      <c r="A15514" s="64"/>
    </row>
    <row r="15515" spans="1:1" hidden="1">
      <c r="A15515" s="240"/>
    </row>
    <row r="15516" spans="1:1" hidden="1">
      <c r="A15516" s="64"/>
    </row>
    <row r="15517" spans="1:1" hidden="1">
      <c r="A15517" s="64"/>
    </row>
    <row r="15518" spans="1:1" hidden="1">
      <c r="A15518" s="240"/>
    </row>
    <row r="15519" spans="1:1" hidden="1">
      <c r="A15519" s="240"/>
    </row>
    <row r="15520" spans="1:1" ht="13.5" hidden="1" thickBot="1">
      <c r="A15520" s="611"/>
    </row>
    <row r="15521" spans="1:1" hidden="1">
      <c r="A15521" s="64"/>
    </row>
    <row r="15522" spans="1:1" hidden="1">
      <c r="A15522" s="64"/>
    </row>
    <row r="15523" spans="1:1" hidden="1">
      <c r="A15523" s="619"/>
    </row>
    <row r="15524" spans="1:1" hidden="1">
      <c r="A15524" s="212"/>
    </row>
    <row r="15525" spans="1:1" hidden="1">
      <c r="A15525" s="212"/>
    </row>
    <row r="15526" spans="1:1" hidden="1">
      <c r="A15526" s="212"/>
    </row>
    <row r="15527" spans="1:1" ht="15.75" hidden="1">
      <c r="A15527" s="384"/>
    </row>
    <row r="15528" spans="1:1" ht="15.75" hidden="1">
      <c r="A15528" s="384"/>
    </row>
    <row r="15529" spans="1:1" ht="15.75" hidden="1">
      <c r="A15529" s="384"/>
    </row>
    <row r="15530" spans="1:1" ht="15.75" hidden="1">
      <c r="A15530" s="384"/>
    </row>
    <row r="15531" spans="1:1" ht="15.75" hidden="1">
      <c r="A15531" s="384"/>
    </row>
    <row r="15532" spans="1:1" ht="15.75" hidden="1">
      <c r="A15532" s="384"/>
    </row>
    <row r="15533" spans="1:1" ht="15.75" hidden="1">
      <c r="A15533" s="384"/>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618"/>
    </row>
    <row r="15557" spans="1:1" hidden="1">
      <c r="A15557" s="262"/>
    </row>
    <row r="15558" spans="1:1" hidden="1">
      <c r="A15558" s="240"/>
    </row>
    <row r="15559" spans="1:1" hidden="1">
      <c r="A15559" s="240"/>
    </row>
    <row r="15560" spans="1:1" hidden="1">
      <c r="A15560" s="240"/>
    </row>
    <row r="15561" spans="1:1" hidden="1">
      <c r="A15561" s="240"/>
    </row>
    <row r="15562" spans="1:1" hidden="1">
      <c r="A15562" s="240"/>
    </row>
    <row r="15563" spans="1:1" hidden="1">
      <c r="A15563" s="240"/>
    </row>
    <row r="15564" spans="1:1" hidden="1">
      <c r="A15564" s="240"/>
    </row>
    <row r="15565" spans="1:1" hidden="1">
      <c r="A15565" s="240"/>
    </row>
    <row r="15566" spans="1:1" hidden="1">
      <c r="A15566" s="240"/>
    </row>
    <row r="15567" spans="1:1" hidden="1">
      <c r="A15567" s="240"/>
    </row>
    <row r="15568" spans="1:1" hidden="1">
      <c r="A15568" s="240"/>
    </row>
    <row r="15569" spans="1:1" hidden="1">
      <c r="A15569" s="240"/>
    </row>
    <row r="15570" spans="1:1" hidden="1">
      <c r="A15570" s="240"/>
    </row>
    <row r="15571" spans="1:1" hidden="1">
      <c r="A15571" s="240"/>
    </row>
    <row r="15572" spans="1:1" hidden="1">
      <c r="A15572" s="240"/>
    </row>
    <row r="15573" spans="1:1" hidden="1">
      <c r="A15573" s="240"/>
    </row>
    <row r="15574" spans="1:1" hidden="1">
      <c r="A15574" s="240"/>
    </row>
    <row r="15575" spans="1:1" hidden="1">
      <c r="A15575" s="240"/>
    </row>
    <row r="15576" spans="1:1" hidden="1">
      <c r="A15576" s="64"/>
    </row>
    <row r="15577" spans="1:1" hidden="1">
      <c r="A15577" s="64"/>
    </row>
    <row r="15578" spans="1:1" hidden="1">
      <c r="A15578" s="64"/>
    </row>
    <row r="15579" spans="1:1" hidden="1">
      <c r="A15579" s="241"/>
    </row>
    <row r="15580" spans="1:1" hidden="1">
      <c r="A15580" s="241"/>
    </row>
    <row r="15581" spans="1:1" hidden="1">
      <c r="A15581" s="241"/>
    </row>
    <row r="15582" spans="1:1" hidden="1">
      <c r="A15582" s="240"/>
    </row>
    <row r="15583" spans="1:1" hidden="1">
      <c r="A15583" s="240"/>
    </row>
    <row r="15584" spans="1:1" hidden="1">
      <c r="A15584" s="240"/>
    </row>
    <row r="15585" spans="1:1" hidden="1">
      <c r="A15585" s="240"/>
    </row>
    <row r="15586" spans="1:1" hidden="1">
      <c r="A15586" s="240"/>
    </row>
    <row r="15587" spans="1:1" hidden="1">
      <c r="A15587" s="240"/>
    </row>
    <row r="15588" spans="1:1" hidden="1">
      <c r="A15588" s="240"/>
    </row>
    <row r="15589" spans="1:1" hidden="1">
      <c r="A15589" s="240"/>
    </row>
    <row r="15590" spans="1:1" hidden="1">
      <c r="A15590" s="240"/>
    </row>
    <row r="15591" spans="1:1" hidden="1">
      <c r="A15591" s="240"/>
    </row>
    <row r="15592" spans="1:1" hidden="1">
      <c r="A15592" s="240"/>
    </row>
    <row r="15593" spans="1:1" hidden="1">
      <c r="A15593" s="240"/>
    </row>
    <row r="15594" spans="1:1" hidden="1">
      <c r="A15594" s="241"/>
    </row>
    <row r="15595" spans="1:1" hidden="1">
      <c r="A15595" s="241"/>
    </row>
    <row r="15596" spans="1:1" hidden="1">
      <c r="A15596" s="240"/>
    </row>
    <row r="15597" spans="1:1" hidden="1">
      <c r="A15597" s="240"/>
    </row>
    <row r="15598" spans="1:1" hidden="1">
      <c r="A15598" s="240"/>
    </row>
    <row r="15599" spans="1:1" ht="15.75" hidden="1">
      <c r="A15599" s="194"/>
    </row>
    <row r="15600" spans="1:1" hidden="1">
      <c r="A15600" s="240"/>
    </row>
    <row r="15601" spans="1:1" hidden="1">
      <c r="A15601" s="240"/>
    </row>
    <row r="15602" spans="1:1" hidden="1">
      <c r="A15602" s="240"/>
    </row>
    <row r="15603" spans="1:1" hidden="1">
      <c r="A15603" s="240"/>
    </row>
    <row r="15604" spans="1:1" hidden="1">
      <c r="A15604" s="240"/>
    </row>
    <row r="15605" spans="1:1" hidden="1">
      <c r="A15605" s="240"/>
    </row>
    <row r="15606" spans="1:1" hidden="1">
      <c r="A15606" s="240"/>
    </row>
    <row r="15607" spans="1:1" hidden="1">
      <c r="A15607" s="240"/>
    </row>
    <row r="15608" spans="1:1" hidden="1">
      <c r="A15608" s="240"/>
    </row>
    <row r="15609" spans="1:1" hidden="1">
      <c r="A15609" s="240"/>
    </row>
    <row r="15610" spans="1:1" hidden="1">
      <c r="A15610" s="240"/>
    </row>
    <row r="15611" spans="1:1" hidden="1">
      <c r="A15611" s="240"/>
    </row>
    <row r="15612" spans="1:1" hidden="1">
      <c r="A15612" s="240"/>
    </row>
    <row r="15613" spans="1:1" hidden="1">
      <c r="A15613" s="240"/>
    </row>
    <row r="15614" spans="1:1" hidden="1">
      <c r="A15614" s="64"/>
    </row>
    <row r="15615" spans="1:1" hidden="1">
      <c r="A15615" s="64"/>
    </row>
    <row r="15616" spans="1:1" hidden="1">
      <c r="A15616" s="240"/>
    </row>
    <row r="15617" spans="1:1" hidden="1">
      <c r="A15617" s="64"/>
    </row>
    <row r="15618" spans="1:1" hidden="1">
      <c r="A15618" s="64"/>
    </row>
    <row r="15619" spans="1:1" hidden="1">
      <c r="A15619" s="240"/>
    </row>
    <row r="15620" spans="1:1" hidden="1">
      <c r="A15620" s="240"/>
    </row>
    <row r="15621" spans="1:1" ht="13.5" hidden="1" thickBot="1">
      <c r="A15621" s="611"/>
    </row>
    <row r="15622" spans="1:1" hidden="1">
      <c r="A15622" s="64"/>
    </row>
    <row r="15623" spans="1:1" hidden="1">
      <c r="A15623" s="64"/>
    </row>
    <row r="15624" spans="1:1" hidden="1">
      <c r="A15624" s="619"/>
    </row>
    <row r="15625" spans="1:1" hidden="1">
      <c r="A15625" s="212"/>
    </row>
    <row r="15626" spans="1:1" hidden="1">
      <c r="A15626" s="212"/>
    </row>
    <row r="15627" spans="1:1" hidden="1">
      <c r="A15627" s="212"/>
    </row>
    <row r="15628" spans="1:1" ht="15.75" hidden="1">
      <c r="A15628" s="384"/>
    </row>
    <row r="15629" spans="1:1" ht="15.75" hidden="1">
      <c r="A15629" s="384"/>
    </row>
    <row r="15630" spans="1:1" ht="15.75" hidden="1">
      <c r="A15630" s="384"/>
    </row>
    <row r="15631" spans="1:1" ht="15.75" hidden="1">
      <c r="A15631" s="384"/>
    </row>
    <row r="15632" spans="1:1" ht="15.75" hidden="1">
      <c r="A15632" s="384"/>
    </row>
    <row r="15633" spans="1:1" ht="15.75" hidden="1">
      <c r="A15633" s="384"/>
    </row>
    <row r="15634" spans="1:1" ht="15.75" hidden="1">
      <c r="A15634" s="384"/>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618"/>
    </row>
    <row r="15658" spans="1:1" hidden="1">
      <c r="A15658" s="262"/>
    </row>
    <row r="15659" spans="1:1" hidden="1">
      <c r="A15659" s="240"/>
    </row>
    <row r="15660" spans="1:1" hidden="1">
      <c r="A15660" s="240"/>
    </row>
    <row r="15661" spans="1:1" hidden="1">
      <c r="A15661" s="240"/>
    </row>
    <row r="15662" spans="1:1" hidden="1">
      <c r="A15662" s="240"/>
    </row>
    <row r="15663" spans="1:1" hidden="1">
      <c r="A15663" s="240"/>
    </row>
    <row r="15664" spans="1:1" hidden="1">
      <c r="A15664" s="240"/>
    </row>
    <row r="15665" spans="1:1" hidden="1">
      <c r="A15665" s="240"/>
    </row>
    <row r="15666" spans="1:1" hidden="1">
      <c r="A15666" s="240"/>
    </row>
    <row r="15667" spans="1:1" hidden="1">
      <c r="A15667" s="240"/>
    </row>
    <row r="15668" spans="1:1" hidden="1">
      <c r="A15668" s="240"/>
    </row>
    <row r="15669" spans="1:1" hidden="1">
      <c r="A15669" s="240"/>
    </row>
    <row r="15670" spans="1:1" hidden="1">
      <c r="A15670" s="240"/>
    </row>
    <row r="15671" spans="1:1" hidden="1">
      <c r="A15671" s="240"/>
    </row>
    <row r="15672" spans="1:1" hidden="1">
      <c r="A15672" s="240"/>
    </row>
    <row r="15673" spans="1:1" hidden="1">
      <c r="A15673" s="240"/>
    </row>
    <row r="15674" spans="1:1" hidden="1">
      <c r="A15674" s="240"/>
    </row>
    <row r="15675" spans="1:1" hidden="1">
      <c r="A15675" s="240"/>
    </row>
    <row r="15676" spans="1:1" hidden="1">
      <c r="A15676" s="240"/>
    </row>
    <row r="15677" spans="1:1" hidden="1">
      <c r="A15677" s="64"/>
    </row>
    <row r="15678" spans="1:1" hidden="1">
      <c r="A15678" s="64"/>
    </row>
    <row r="15679" spans="1:1" hidden="1">
      <c r="A15679" s="64"/>
    </row>
    <row r="15680" spans="1:1" hidden="1">
      <c r="A15680" s="241"/>
    </row>
    <row r="15681" spans="1:1" hidden="1">
      <c r="A15681" s="241"/>
    </row>
    <row r="15682" spans="1:1" hidden="1">
      <c r="A15682" s="241"/>
    </row>
    <row r="15683" spans="1:1" hidden="1">
      <c r="A15683" s="240"/>
    </row>
    <row r="15684" spans="1:1" hidden="1">
      <c r="A15684" s="240"/>
    </row>
    <row r="15685" spans="1:1" hidden="1">
      <c r="A15685" s="240"/>
    </row>
    <row r="15686" spans="1:1" hidden="1">
      <c r="A15686" s="240"/>
    </row>
    <row r="15687" spans="1:1" hidden="1">
      <c r="A15687" s="240"/>
    </row>
    <row r="15688" spans="1:1" hidden="1">
      <c r="A15688" s="240"/>
    </row>
    <row r="15689" spans="1:1" hidden="1">
      <c r="A15689" s="240"/>
    </row>
    <row r="15690" spans="1:1" hidden="1">
      <c r="A15690" s="240"/>
    </row>
    <row r="15691" spans="1:1" hidden="1">
      <c r="A15691" s="240"/>
    </row>
    <row r="15692" spans="1:1" hidden="1">
      <c r="A15692" s="240"/>
    </row>
    <row r="15693" spans="1:1" hidden="1">
      <c r="A15693" s="240"/>
    </row>
    <row r="15694" spans="1:1" hidden="1">
      <c r="A15694" s="240"/>
    </row>
    <row r="15695" spans="1:1" hidden="1">
      <c r="A15695" s="241"/>
    </row>
    <row r="15696" spans="1:1" hidden="1">
      <c r="A15696" s="241"/>
    </row>
    <row r="15697" spans="1:1" hidden="1">
      <c r="A15697" s="240"/>
    </row>
    <row r="15698" spans="1:1" hidden="1">
      <c r="A15698" s="240"/>
    </row>
    <row r="15699" spans="1:1" hidden="1">
      <c r="A15699" s="240"/>
    </row>
    <row r="15700" spans="1:1" ht="15.75" hidden="1">
      <c r="A15700" s="194"/>
    </row>
    <row r="15701" spans="1:1" hidden="1">
      <c r="A15701" s="240"/>
    </row>
    <row r="15702" spans="1:1" hidden="1">
      <c r="A15702" s="240"/>
    </row>
    <row r="15703" spans="1:1" hidden="1">
      <c r="A15703" s="240"/>
    </row>
    <row r="15704" spans="1:1" hidden="1">
      <c r="A15704" s="240"/>
    </row>
    <row r="15705" spans="1:1" hidden="1">
      <c r="A15705" s="240"/>
    </row>
    <row r="15706" spans="1:1" hidden="1">
      <c r="A15706" s="240"/>
    </row>
    <row r="15707" spans="1:1" hidden="1">
      <c r="A15707" s="240"/>
    </row>
    <row r="15708" spans="1:1" hidden="1">
      <c r="A15708" s="240"/>
    </row>
    <row r="15709" spans="1:1" hidden="1">
      <c r="A15709" s="240"/>
    </row>
    <row r="15710" spans="1:1" hidden="1">
      <c r="A15710" s="240"/>
    </row>
    <row r="15711" spans="1:1" hidden="1">
      <c r="A15711" s="240"/>
    </row>
    <row r="15712" spans="1:1" hidden="1">
      <c r="A15712" s="240"/>
    </row>
    <row r="15713" spans="1:1" hidden="1">
      <c r="A15713" s="240"/>
    </row>
    <row r="15714" spans="1:1" hidden="1">
      <c r="A15714" s="240"/>
    </row>
    <row r="15715" spans="1:1" hidden="1">
      <c r="A15715" s="64"/>
    </row>
    <row r="15716" spans="1:1" hidden="1">
      <c r="A15716" s="64"/>
    </row>
    <row r="15717" spans="1:1" hidden="1">
      <c r="A15717" s="240"/>
    </row>
    <row r="15718" spans="1:1" hidden="1">
      <c r="A15718" s="64"/>
    </row>
    <row r="15719" spans="1:1" hidden="1">
      <c r="A15719" s="64"/>
    </row>
    <row r="15720" spans="1:1" hidden="1">
      <c r="A15720" s="240"/>
    </row>
    <row r="15721" spans="1:1" hidden="1">
      <c r="A15721" s="240"/>
    </row>
    <row r="15722" spans="1:1" ht="13.5" hidden="1" thickBot="1">
      <c r="A15722" s="611"/>
    </row>
    <row r="15723" spans="1:1" hidden="1">
      <c r="A15723" s="64"/>
    </row>
    <row r="15724" spans="1:1" hidden="1">
      <c r="A15724" s="64"/>
    </row>
    <row r="15725" spans="1:1" hidden="1">
      <c r="A15725" s="619"/>
    </row>
    <row r="15726" spans="1:1" hidden="1">
      <c r="A15726" s="212"/>
    </row>
    <row r="15727" spans="1:1" hidden="1">
      <c r="A15727" s="212"/>
    </row>
    <row r="15728" spans="1:1" hidden="1">
      <c r="A15728" s="212"/>
    </row>
    <row r="15729" spans="1:1" ht="15.75" hidden="1">
      <c r="A15729" s="384"/>
    </row>
    <row r="15730" spans="1:1" ht="15.75" hidden="1">
      <c r="A15730" s="384"/>
    </row>
    <row r="15731" spans="1:1" ht="15.75" hidden="1">
      <c r="A15731" s="384"/>
    </row>
    <row r="15732" spans="1:1" ht="15.75" hidden="1">
      <c r="A15732" s="384"/>
    </row>
    <row r="15733" spans="1:1" ht="15.75" hidden="1">
      <c r="A15733" s="384"/>
    </row>
    <row r="15734" spans="1:1" ht="15.75" hidden="1">
      <c r="A15734" s="384"/>
    </row>
    <row r="15735" spans="1:1" ht="15.75" hidden="1">
      <c r="A15735" s="384"/>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618"/>
    </row>
    <row r="15759" spans="1:1" hidden="1">
      <c r="A15759" s="262"/>
    </row>
    <row r="15760" spans="1:1" hidden="1">
      <c r="A15760" s="240"/>
    </row>
    <row r="15761" spans="1:1" hidden="1">
      <c r="A15761" s="240"/>
    </row>
    <row r="15762" spans="1:1" hidden="1">
      <c r="A15762" s="240"/>
    </row>
    <row r="15763" spans="1:1" hidden="1">
      <c r="A15763" s="240"/>
    </row>
    <row r="15764" spans="1:1" hidden="1">
      <c r="A15764" s="240"/>
    </row>
    <row r="15765" spans="1:1" hidden="1">
      <c r="A15765" s="240"/>
    </row>
    <row r="15766" spans="1:1" hidden="1">
      <c r="A15766" s="240"/>
    </row>
    <row r="15767" spans="1:1" hidden="1">
      <c r="A15767" s="240"/>
    </row>
    <row r="15768" spans="1:1" hidden="1">
      <c r="A15768" s="240"/>
    </row>
    <row r="15769" spans="1:1" hidden="1">
      <c r="A15769" s="240"/>
    </row>
    <row r="15770" spans="1:1" hidden="1">
      <c r="A15770" s="240"/>
    </row>
    <row r="15771" spans="1:1" hidden="1">
      <c r="A15771" s="240"/>
    </row>
    <row r="15772" spans="1:1" hidden="1">
      <c r="A15772" s="240"/>
    </row>
    <row r="15773" spans="1:1" hidden="1">
      <c r="A15773" s="240"/>
    </row>
    <row r="15774" spans="1:1" hidden="1">
      <c r="A15774" s="240"/>
    </row>
    <row r="15775" spans="1:1" hidden="1">
      <c r="A15775" s="240"/>
    </row>
    <row r="15776" spans="1:1" hidden="1">
      <c r="A15776" s="240"/>
    </row>
    <row r="15777" spans="1:1" hidden="1">
      <c r="A15777" s="240"/>
    </row>
    <row r="15778" spans="1:1" hidden="1">
      <c r="A15778" s="64"/>
    </row>
    <row r="15779" spans="1:1" hidden="1">
      <c r="A15779" s="64"/>
    </row>
    <row r="15780" spans="1:1" hidden="1">
      <c r="A15780" s="64"/>
    </row>
    <row r="15781" spans="1:1" hidden="1">
      <c r="A15781" s="241"/>
    </row>
    <row r="15782" spans="1:1" hidden="1">
      <c r="A15782" s="241"/>
    </row>
    <row r="15783" spans="1:1" hidden="1">
      <c r="A15783" s="241"/>
    </row>
    <row r="15784" spans="1:1" hidden="1">
      <c r="A15784" s="240"/>
    </row>
    <row r="15785" spans="1:1" hidden="1">
      <c r="A15785" s="240"/>
    </row>
    <row r="15786" spans="1:1" hidden="1">
      <c r="A15786" s="240"/>
    </row>
    <row r="15787" spans="1:1" hidden="1">
      <c r="A15787" s="240"/>
    </row>
    <row r="15788" spans="1:1" hidden="1">
      <c r="A15788" s="240"/>
    </row>
    <row r="15789" spans="1:1" hidden="1">
      <c r="A15789" s="240"/>
    </row>
    <row r="15790" spans="1:1" hidden="1">
      <c r="A15790" s="240"/>
    </row>
    <row r="15791" spans="1:1" hidden="1">
      <c r="A15791" s="240"/>
    </row>
    <row r="15792" spans="1:1" hidden="1">
      <c r="A15792" s="240"/>
    </row>
    <row r="15793" spans="1:1" hidden="1">
      <c r="A15793" s="240"/>
    </row>
    <row r="15794" spans="1:1" hidden="1">
      <c r="A15794" s="240"/>
    </row>
    <row r="15795" spans="1:1" hidden="1">
      <c r="A15795" s="240"/>
    </row>
    <row r="15796" spans="1:1" hidden="1">
      <c r="A15796" s="241"/>
    </row>
    <row r="15797" spans="1:1" hidden="1">
      <c r="A15797" s="241"/>
    </row>
    <row r="15798" spans="1:1" hidden="1">
      <c r="A15798" s="240"/>
    </row>
    <row r="15799" spans="1:1" hidden="1">
      <c r="A15799" s="240"/>
    </row>
    <row r="15800" spans="1:1" hidden="1">
      <c r="A15800" s="240"/>
    </row>
    <row r="15801" spans="1:1" ht="15.75" hidden="1">
      <c r="A15801" s="194"/>
    </row>
    <row r="15802" spans="1:1" hidden="1">
      <c r="A15802" s="240"/>
    </row>
    <row r="15803" spans="1:1" hidden="1">
      <c r="A15803" s="240"/>
    </row>
    <row r="15804" spans="1:1" hidden="1">
      <c r="A15804" s="240"/>
    </row>
    <row r="15805" spans="1:1" hidden="1">
      <c r="A15805" s="240"/>
    </row>
    <row r="15806" spans="1:1" hidden="1">
      <c r="A15806" s="240"/>
    </row>
    <row r="15807" spans="1:1" hidden="1">
      <c r="A15807" s="240"/>
    </row>
    <row r="15808" spans="1:1" hidden="1">
      <c r="A15808" s="240"/>
    </row>
    <row r="15809" spans="1:1" hidden="1">
      <c r="A15809" s="240"/>
    </row>
    <row r="15810" spans="1:1" hidden="1">
      <c r="A15810" s="240"/>
    </row>
    <row r="15811" spans="1:1" hidden="1">
      <c r="A15811" s="240"/>
    </row>
    <row r="15812" spans="1:1" hidden="1">
      <c r="A15812" s="240"/>
    </row>
    <row r="15813" spans="1:1" hidden="1">
      <c r="A15813" s="240"/>
    </row>
    <row r="15814" spans="1:1" hidden="1">
      <c r="A15814" s="240"/>
    </row>
    <row r="15815" spans="1:1" hidden="1">
      <c r="A15815" s="240"/>
    </row>
    <row r="15816" spans="1:1" hidden="1">
      <c r="A15816" s="64"/>
    </row>
    <row r="15817" spans="1:1" hidden="1">
      <c r="A15817" s="64"/>
    </row>
    <row r="15818" spans="1:1" hidden="1">
      <c r="A15818" s="240"/>
    </row>
    <row r="15819" spans="1:1" hidden="1">
      <c r="A15819" s="64"/>
    </row>
    <row r="15820" spans="1:1" hidden="1">
      <c r="A15820" s="64"/>
    </row>
    <row r="15821" spans="1:1" hidden="1">
      <c r="A15821" s="240"/>
    </row>
    <row r="15822" spans="1:1" hidden="1">
      <c r="A15822" s="240"/>
    </row>
    <row r="15823" spans="1:1" ht="13.5" hidden="1" thickBot="1">
      <c r="A15823" s="611"/>
    </row>
    <row r="15824" spans="1:1" hidden="1">
      <c r="A15824" s="64"/>
    </row>
    <row r="15825" spans="1:1" hidden="1">
      <c r="A15825" s="64"/>
    </row>
    <row r="15826" spans="1:1" hidden="1">
      <c r="A15826" s="619"/>
    </row>
    <row r="15827" spans="1:1" hidden="1">
      <c r="A15827" s="212"/>
    </row>
    <row r="15828" spans="1:1" hidden="1">
      <c r="A15828" s="212"/>
    </row>
    <row r="15829" spans="1:1" hidden="1">
      <c r="A15829" s="212"/>
    </row>
    <row r="15830" spans="1:1" ht="15.75" hidden="1">
      <c r="A15830" s="384"/>
    </row>
    <row r="15831" spans="1:1" ht="15.75" hidden="1">
      <c r="A15831" s="384"/>
    </row>
    <row r="15832" spans="1:1" ht="15.75" hidden="1">
      <c r="A15832" s="384"/>
    </row>
    <row r="15833" spans="1:1" ht="15.75" hidden="1">
      <c r="A15833" s="384"/>
    </row>
    <row r="15834" spans="1:1" ht="15.75" hidden="1">
      <c r="A15834" s="384"/>
    </row>
    <row r="15835" spans="1:1" ht="15.75" hidden="1">
      <c r="A15835" s="384"/>
    </row>
    <row r="15836" spans="1:1" ht="15.75" hidden="1">
      <c r="A15836" s="384"/>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618"/>
    </row>
    <row r="15860" spans="1:1" hidden="1">
      <c r="A15860" s="262"/>
    </row>
    <row r="15861" spans="1:1" hidden="1">
      <c r="A15861" s="240"/>
    </row>
    <row r="15862" spans="1:1" hidden="1">
      <c r="A15862" s="240"/>
    </row>
    <row r="15863" spans="1:1" hidden="1">
      <c r="A15863" s="240"/>
    </row>
    <row r="15864" spans="1:1" hidden="1">
      <c r="A15864" s="240"/>
    </row>
    <row r="15865" spans="1:1" hidden="1">
      <c r="A15865" s="240"/>
    </row>
    <row r="15866" spans="1:1" hidden="1">
      <c r="A15866" s="240"/>
    </row>
    <row r="15867" spans="1:1" hidden="1">
      <c r="A15867" s="240"/>
    </row>
    <row r="15868" spans="1:1" hidden="1">
      <c r="A15868" s="240"/>
    </row>
    <row r="15869" spans="1:1" hidden="1">
      <c r="A15869" s="240"/>
    </row>
    <row r="15870" spans="1:1" hidden="1">
      <c r="A15870" s="240"/>
    </row>
    <row r="15871" spans="1:1" hidden="1">
      <c r="A15871" s="240"/>
    </row>
    <row r="15872" spans="1:1" hidden="1">
      <c r="A15872" s="240"/>
    </row>
    <row r="15873" spans="1:1" hidden="1">
      <c r="A15873" s="240"/>
    </row>
    <row r="15874" spans="1:1" hidden="1">
      <c r="A15874" s="240"/>
    </row>
    <row r="15875" spans="1:1" hidden="1">
      <c r="A15875" s="240"/>
    </row>
    <row r="15876" spans="1:1" hidden="1">
      <c r="A15876" s="240"/>
    </row>
    <row r="15877" spans="1:1" hidden="1">
      <c r="A15877" s="240"/>
    </row>
    <row r="15878" spans="1:1" hidden="1">
      <c r="A15878" s="240"/>
    </row>
    <row r="15879" spans="1:1" hidden="1">
      <c r="A15879" s="64"/>
    </row>
    <row r="15880" spans="1:1" hidden="1">
      <c r="A15880" s="64"/>
    </row>
    <row r="15881" spans="1:1" hidden="1">
      <c r="A15881" s="64"/>
    </row>
    <row r="15882" spans="1:1" hidden="1">
      <c r="A15882" s="241"/>
    </row>
    <row r="15883" spans="1:1" hidden="1">
      <c r="A15883" s="241"/>
    </row>
    <row r="15884" spans="1:1" hidden="1">
      <c r="A15884" s="241"/>
    </row>
    <row r="15885" spans="1:1" hidden="1">
      <c r="A15885" s="240"/>
    </row>
    <row r="15886" spans="1:1" hidden="1">
      <c r="A15886" s="240"/>
    </row>
    <row r="15887" spans="1:1" hidden="1">
      <c r="A15887" s="240"/>
    </row>
    <row r="15888" spans="1:1" hidden="1">
      <c r="A15888" s="240"/>
    </row>
    <row r="15889" spans="1:1" hidden="1">
      <c r="A15889" s="240"/>
    </row>
    <row r="15890" spans="1:1" hidden="1">
      <c r="A15890" s="240"/>
    </row>
    <row r="15891" spans="1:1" hidden="1">
      <c r="A15891" s="240"/>
    </row>
    <row r="15892" spans="1:1" hidden="1">
      <c r="A15892" s="240"/>
    </row>
    <row r="15893" spans="1:1" hidden="1">
      <c r="A15893" s="240"/>
    </row>
    <row r="15894" spans="1:1" hidden="1">
      <c r="A15894" s="240"/>
    </row>
    <row r="15895" spans="1:1" hidden="1">
      <c r="A15895" s="240"/>
    </row>
    <row r="15896" spans="1:1" hidden="1">
      <c r="A15896" s="240"/>
    </row>
    <row r="15897" spans="1:1" hidden="1">
      <c r="A15897" s="241"/>
    </row>
    <row r="15898" spans="1:1" hidden="1">
      <c r="A15898" s="241"/>
    </row>
    <row r="15899" spans="1:1" hidden="1">
      <c r="A15899" s="240"/>
    </row>
    <row r="15900" spans="1:1" hidden="1">
      <c r="A15900" s="240"/>
    </row>
    <row r="15901" spans="1:1" hidden="1">
      <c r="A15901" s="240"/>
    </row>
    <row r="15902" spans="1:1" ht="15.75" hidden="1">
      <c r="A15902" s="194"/>
    </row>
    <row r="15903" spans="1:1" hidden="1">
      <c r="A15903" s="240"/>
    </row>
    <row r="15904" spans="1:1" hidden="1">
      <c r="A15904" s="240"/>
    </row>
    <row r="15905" spans="1:1" hidden="1">
      <c r="A15905" s="240"/>
    </row>
    <row r="15906" spans="1:1" hidden="1">
      <c r="A15906" s="240"/>
    </row>
    <row r="15907" spans="1:1" hidden="1">
      <c r="A15907" s="240"/>
    </row>
    <row r="15908" spans="1:1" hidden="1">
      <c r="A15908" s="240"/>
    </row>
    <row r="15909" spans="1:1" hidden="1">
      <c r="A15909" s="240"/>
    </row>
    <row r="15910" spans="1:1" hidden="1">
      <c r="A15910" s="240"/>
    </row>
    <row r="15911" spans="1:1" hidden="1">
      <c r="A15911" s="240"/>
    </row>
    <row r="15912" spans="1:1" hidden="1">
      <c r="A15912" s="240"/>
    </row>
    <row r="15913" spans="1:1" hidden="1">
      <c r="A15913" s="240"/>
    </row>
    <row r="15914" spans="1:1" hidden="1">
      <c r="A15914" s="240"/>
    </row>
    <row r="15915" spans="1:1" hidden="1">
      <c r="A15915" s="240"/>
    </row>
    <row r="15916" spans="1:1" hidden="1">
      <c r="A15916" s="240"/>
    </row>
    <row r="15917" spans="1:1" hidden="1">
      <c r="A15917" s="64"/>
    </row>
    <row r="15918" spans="1:1" hidden="1">
      <c r="A15918" s="64"/>
    </row>
    <row r="15919" spans="1:1" hidden="1">
      <c r="A15919" s="240"/>
    </row>
    <row r="15920" spans="1:1" hidden="1">
      <c r="A15920" s="64"/>
    </row>
    <row r="15921" spans="1:1" hidden="1">
      <c r="A15921" s="64"/>
    </row>
    <row r="15922" spans="1:1" hidden="1">
      <c r="A15922" s="240"/>
    </row>
    <row r="15923" spans="1:1" hidden="1">
      <c r="A15923" s="240"/>
    </row>
    <row r="15924" spans="1:1" ht="13.5" hidden="1" thickBot="1">
      <c r="A15924" s="611"/>
    </row>
    <row r="15925" spans="1:1" hidden="1">
      <c r="A15925" s="64"/>
    </row>
    <row r="15926" spans="1:1" hidden="1">
      <c r="A15926" s="64"/>
    </row>
    <row r="15927" spans="1:1" hidden="1">
      <c r="A15927" s="619"/>
    </row>
    <row r="15928" spans="1:1" hidden="1">
      <c r="A15928" s="212"/>
    </row>
    <row r="15929" spans="1:1" hidden="1">
      <c r="A15929" s="212"/>
    </row>
    <row r="15930" spans="1:1" hidden="1">
      <c r="A15930" s="212"/>
    </row>
    <row r="15931" spans="1:1" ht="15.75" hidden="1">
      <c r="A15931" s="384"/>
    </row>
    <row r="15932" spans="1:1" ht="15.75" hidden="1">
      <c r="A15932" s="384"/>
    </row>
    <row r="15933" spans="1:1" ht="15.75" hidden="1">
      <c r="A15933" s="384"/>
    </row>
    <row r="15934" spans="1:1" ht="15.75" hidden="1">
      <c r="A15934" s="384"/>
    </row>
    <row r="15935" spans="1:1" ht="15.75" hidden="1">
      <c r="A15935" s="384"/>
    </row>
    <row r="15936" spans="1:1" ht="15.75" hidden="1">
      <c r="A15936" s="384"/>
    </row>
    <row r="15937" spans="1:1" ht="15.75" hidden="1">
      <c r="A15937" s="384"/>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618"/>
    </row>
    <row r="15961" spans="1:1" hidden="1">
      <c r="A15961" s="262"/>
    </row>
    <row r="15962" spans="1:1" hidden="1">
      <c r="A15962" s="240"/>
    </row>
    <row r="15963" spans="1:1" hidden="1">
      <c r="A15963" s="240"/>
    </row>
    <row r="15964" spans="1:1" hidden="1">
      <c r="A15964" s="240"/>
    </row>
    <row r="15965" spans="1:1" hidden="1">
      <c r="A15965" s="240"/>
    </row>
    <row r="15966" spans="1:1" hidden="1">
      <c r="A15966" s="240"/>
    </row>
    <row r="15967" spans="1:1" hidden="1">
      <c r="A15967" s="240"/>
    </row>
    <row r="15968" spans="1:1" hidden="1">
      <c r="A15968" s="240"/>
    </row>
    <row r="15969" spans="1:1" hidden="1">
      <c r="A15969" s="240"/>
    </row>
    <row r="15970" spans="1:1" hidden="1">
      <c r="A15970" s="240"/>
    </row>
    <row r="15971" spans="1:1" hidden="1">
      <c r="A15971" s="240"/>
    </row>
    <row r="15972" spans="1:1" hidden="1">
      <c r="A15972" s="240"/>
    </row>
    <row r="15973" spans="1:1" hidden="1">
      <c r="A15973" s="240"/>
    </row>
    <row r="15974" spans="1:1" hidden="1">
      <c r="A15974" s="240"/>
    </row>
    <row r="15975" spans="1:1" hidden="1">
      <c r="A15975" s="240"/>
    </row>
    <row r="15976" spans="1:1" hidden="1">
      <c r="A15976" s="240"/>
    </row>
    <row r="15977" spans="1:1" hidden="1">
      <c r="A15977" s="240"/>
    </row>
    <row r="15978" spans="1:1" hidden="1">
      <c r="A15978" s="240"/>
    </row>
    <row r="15979" spans="1:1" hidden="1">
      <c r="A15979" s="240"/>
    </row>
    <row r="15980" spans="1:1" hidden="1">
      <c r="A15980" s="64"/>
    </row>
    <row r="15981" spans="1:1" hidden="1">
      <c r="A15981" s="64"/>
    </row>
    <row r="15982" spans="1:1" hidden="1">
      <c r="A15982" s="64"/>
    </row>
    <row r="15983" spans="1:1" hidden="1">
      <c r="A15983" s="241"/>
    </row>
    <row r="15984" spans="1:1" hidden="1">
      <c r="A15984" s="241"/>
    </row>
    <row r="15985" spans="1:1" hidden="1">
      <c r="A15985" s="241"/>
    </row>
    <row r="15986" spans="1:1" hidden="1">
      <c r="A15986" s="240"/>
    </row>
    <row r="15987" spans="1:1" hidden="1">
      <c r="A15987" s="240"/>
    </row>
    <row r="15988" spans="1:1" hidden="1">
      <c r="A15988" s="240"/>
    </row>
    <row r="15989" spans="1:1" hidden="1">
      <c r="A15989" s="240"/>
    </row>
    <row r="15990" spans="1:1" hidden="1">
      <c r="A15990" s="240"/>
    </row>
    <row r="15991" spans="1:1" hidden="1">
      <c r="A15991" s="240"/>
    </row>
    <row r="15992" spans="1:1" hidden="1">
      <c r="A15992" s="240"/>
    </row>
    <row r="15993" spans="1:1" hidden="1">
      <c r="A15993" s="240"/>
    </row>
    <row r="15994" spans="1:1" hidden="1">
      <c r="A15994" s="240"/>
    </row>
    <row r="15995" spans="1:1" hidden="1">
      <c r="A15995" s="240"/>
    </row>
    <row r="15996" spans="1:1" hidden="1">
      <c r="A15996" s="240"/>
    </row>
    <row r="15997" spans="1:1" hidden="1">
      <c r="A15997" s="240"/>
    </row>
    <row r="15998" spans="1:1" hidden="1">
      <c r="A15998" s="241"/>
    </row>
    <row r="15999" spans="1:1" hidden="1">
      <c r="A15999" s="241"/>
    </row>
    <row r="16000" spans="1:1" hidden="1">
      <c r="A16000" s="240"/>
    </row>
    <row r="16001" spans="1:1" hidden="1">
      <c r="A16001" s="240"/>
    </row>
    <row r="16002" spans="1:1" hidden="1">
      <c r="A16002" s="240"/>
    </row>
    <row r="16003" spans="1:1" ht="15.75" hidden="1">
      <c r="A16003" s="194"/>
    </row>
    <row r="16004" spans="1:1" hidden="1">
      <c r="A16004" s="240"/>
    </row>
    <row r="16005" spans="1:1" hidden="1">
      <c r="A16005" s="240"/>
    </row>
    <row r="16006" spans="1:1" hidden="1">
      <c r="A16006" s="240"/>
    </row>
    <row r="16007" spans="1:1" hidden="1">
      <c r="A16007" s="240"/>
    </row>
    <row r="16008" spans="1:1" hidden="1">
      <c r="A16008" s="240"/>
    </row>
    <row r="16009" spans="1:1" hidden="1">
      <c r="A16009" s="240"/>
    </row>
    <row r="16010" spans="1:1" hidden="1">
      <c r="A16010" s="240"/>
    </row>
    <row r="16011" spans="1:1" hidden="1">
      <c r="A16011" s="240"/>
    </row>
    <row r="16012" spans="1:1" hidden="1">
      <c r="A16012" s="240"/>
    </row>
    <row r="16013" spans="1:1" hidden="1">
      <c r="A16013" s="240"/>
    </row>
    <row r="16014" spans="1:1" hidden="1">
      <c r="A16014" s="240"/>
    </row>
    <row r="16015" spans="1:1" hidden="1">
      <c r="A16015" s="240"/>
    </row>
    <row r="16016" spans="1:1" hidden="1">
      <c r="A16016" s="240"/>
    </row>
    <row r="16017" spans="1:1" hidden="1">
      <c r="A16017" s="240"/>
    </row>
    <row r="16018" spans="1:1" hidden="1">
      <c r="A16018" s="64"/>
    </row>
    <row r="16019" spans="1:1" hidden="1">
      <c r="A16019" s="64"/>
    </row>
    <row r="16020" spans="1:1" hidden="1">
      <c r="A16020" s="240"/>
    </row>
    <row r="16021" spans="1:1" hidden="1">
      <c r="A16021" s="64"/>
    </row>
    <row r="16022" spans="1:1" hidden="1">
      <c r="A16022" s="64"/>
    </row>
    <row r="16023" spans="1:1" hidden="1">
      <c r="A16023" s="240"/>
    </row>
    <row r="16024" spans="1:1" hidden="1">
      <c r="A16024" s="240"/>
    </row>
    <row r="16025" spans="1:1" ht="13.5" hidden="1" thickBot="1">
      <c r="A16025" s="611"/>
    </row>
    <row r="16026" spans="1:1" hidden="1">
      <c r="A16026" s="64"/>
    </row>
    <row r="16027" spans="1:1" hidden="1">
      <c r="A16027" s="64"/>
    </row>
    <row r="16028" spans="1:1" hidden="1">
      <c r="A16028" s="619"/>
    </row>
    <row r="16029" spans="1:1" hidden="1">
      <c r="A16029" s="212"/>
    </row>
    <row r="16030" spans="1:1" hidden="1">
      <c r="A16030" s="212"/>
    </row>
    <row r="16031" spans="1:1" hidden="1">
      <c r="A16031" s="212"/>
    </row>
    <row r="16032" spans="1:1" ht="15.75" hidden="1">
      <c r="A16032" s="384"/>
    </row>
    <row r="16033" spans="1:1" ht="15.75" hidden="1">
      <c r="A16033" s="384"/>
    </row>
    <row r="16034" spans="1:1" ht="15.75" hidden="1">
      <c r="A16034" s="384"/>
    </row>
    <row r="16035" spans="1:1" ht="15.75" hidden="1">
      <c r="A16035" s="384"/>
    </row>
    <row r="16036" spans="1:1" ht="15.75" hidden="1">
      <c r="A16036" s="384"/>
    </row>
    <row r="16037" spans="1:1" ht="15.75" hidden="1">
      <c r="A16037" s="384"/>
    </row>
    <row r="16038" spans="1:1" ht="15.75" hidden="1">
      <c r="A16038" s="384"/>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618"/>
    </row>
    <row r="16062" spans="1:1" hidden="1">
      <c r="A16062" s="262"/>
    </row>
    <row r="16063" spans="1:1" hidden="1">
      <c r="A16063" s="240"/>
    </row>
    <row r="16064" spans="1:1" hidden="1">
      <c r="A16064" s="240"/>
    </row>
    <row r="16065" spans="1:1" hidden="1">
      <c r="A16065" s="240"/>
    </row>
    <row r="16066" spans="1:1" hidden="1">
      <c r="A16066" s="240"/>
    </row>
    <row r="16067" spans="1:1" hidden="1">
      <c r="A16067" s="240"/>
    </row>
    <row r="16068" spans="1:1" hidden="1">
      <c r="A16068" s="240"/>
    </row>
    <row r="16069" spans="1:1" hidden="1">
      <c r="A16069" s="240"/>
    </row>
    <row r="16070" spans="1:1" hidden="1">
      <c r="A16070" s="240"/>
    </row>
    <row r="16071" spans="1:1" hidden="1">
      <c r="A16071" s="240"/>
    </row>
    <row r="16072" spans="1:1" hidden="1">
      <c r="A16072" s="240"/>
    </row>
    <row r="16073" spans="1:1" hidden="1">
      <c r="A16073" s="240"/>
    </row>
    <row r="16074" spans="1:1" hidden="1">
      <c r="A16074" s="240"/>
    </row>
    <row r="16075" spans="1:1" hidden="1">
      <c r="A16075" s="240"/>
    </row>
    <row r="16076" spans="1:1" hidden="1">
      <c r="A16076" s="240"/>
    </row>
    <row r="16077" spans="1:1" hidden="1">
      <c r="A16077" s="240"/>
    </row>
    <row r="16078" spans="1:1" hidden="1">
      <c r="A16078" s="240"/>
    </row>
    <row r="16079" spans="1:1" hidden="1">
      <c r="A16079" s="240"/>
    </row>
    <row r="16080" spans="1:1" hidden="1">
      <c r="A16080" s="240"/>
    </row>
    <row r="16081" spans="1:1" hidden="1">
      <c r="A16081" s="64"/>
    </row>
    <row r="16082" spans="1:1" hidden="1">
      <c r="A16082" s="64"/>
    </row>
    <row r="16083" spans="1:1" hidden="1">
      <c r="A16083" s="64"/>
    </row>
    <row r="16084" spans="1:1" hidden="1">
      <c r="A16084" s="241"/>
    </row>
    <row r="16085" spans="1:1" hidden="1">
      <c r="A16085" s="241"/>
    </row>
    <row r="16086" spans="1:1" hidden="1">
      <c r="A16086" s="241"/>
    </row>
    <row r="16087" spans="1:1" hidden="1">
      <c r="A16087" s="240"/>
    </row>
    <row r="16088" spans="1:1" hidden="1">
      <c r="A16088" s="240"/>
    </row>
    <row r="16089" spans="1:1" hidden="1">
      <c r="A16089" s="240"/>
    </row>
    <row r="16090" spans="1:1" hidden="1">
      <c r="A16090" s="240"/>
    </row>
    <row r="16091" spans="1:1" hidden="1">
      <c r="A16091" s="240"/>
    </row>
    <row r="16092" spans="1:1" hidden="1">
      <c r="A16092" s="240"/>
    </row>
    <row r="16093" spans="1:1" hidden="1">
      <c r="A16093" s="240"/>
    </row>
    <row r="16094" spans="1:1" hidden="1">
      <c r="A16094" s="240"/>
    </row>
    <row r="16095" spans="1:1" hidden="1">
      <c r="A16095" s="240"/>
    </row>
    <row r="16096" spans="1:1" hidden="1">
      <c r="A16096" s="240"/>
    </row>
    <row r="16097" spans="1:1" hidden="1">
      <c r="A16097" s="240"/>
    </row>
    <row r="16098" spans="1:1" hidden="1">
      <c r="A16098" s="240"/>
    </row>
    <row r="16099" spans="1:1" hidden="1">
      <c r="A16099" s="241"/>
    </row>
    <row r="16100" spans="1:1" hidden="1">
      <c r="A16100" s="241"/>
    </row>
    <row r="16101" spans="1:1" hidden="1">
      <c r="A16101" s="240"/>
    </row>
    <row r="16102" spans="1:1" hidden="1">
      <c r="A16102" s="240"/>
    </row>
    <row r="16103" spans="1:1" hidden="1">
      <c r="A16103" s="240"/>
    </row>
    <row r="16104" spans="1:1" ht="15.75" hidden="1">
      <c r="A16104" s="194"/>
    </row>
    <row r="16105" spans="1:1" hidden="1">
      <c r="A16105" s="240"/>
    </row>
    <row r="16106" spans="1:1" hidden="1">
      <c r="A16106" s="240"/>
    </row>
    <row r="16107" spans="1:1" hidden="1">
      <c r="A16107" s="240"/>
    </row>
    <row r="16108" spans="1:1" hidden="1">
      <c r="A16108" s="240"/>
    </row>
    <row r="16109" spans="1:1" hidden="1">
      <c r="A16109" s="240"/>
    </row>
    <row r="16110" spans="1:1" hidden="1">
      <c r="A16110" s="240"/>
    </row>
    <row r="16111" spans="1:1" hidden="1">
      <c r="A16111" s="240"/>
    </row>
    <row r="16112" spans="1:1" hidden="1">
      <c r="A16112" s="240"/>
    </row>
    <row r="16113" spans="1:1" hidden="1">
      <c r="A16113" s="240"/>
    </row>
    <row r="16114" spans="1:1" hidden="1">
      <c r="A16114" s="240"/>
    </row>
    <row r="16115" spans="1:1" hidden="1">
      <c r="A16115" s="240"/>
    </row>
    <row r="16116" spans="1:1" hidden="1">
      <c r="A16116" s="240"/>
    </row>
    <row r="16117" spans="1:1" hidden="1">
      <c r="A16117" s="240"/>
    </row>
    <row r="16118" spans="1:1" hidden="1">
      <c r="A16118" s="240"/>
    </row>
    <row r="16119" spans="1:1" hidden="1">
      <c r="A16119" s="64"/>
    </row>
    <row r="16120" spans="1:1" hidden="1">
      <c r="A16120" s="64"/>
    </row>
    <row r="16121" spans="1:1" hidden="1">
      <c r="A16121" s="240"/>
    </row>
    <row r="16122" spans="1:1" hidden="1">
      <c r="A16122" s="64"/>
    </row>
    <row r="16123" spans="1:1" hidden="1">
      <c r="A16123" s="64"/>
    </row>
    <row r="16124" spans="1:1" hidden="1">
      <c r="A16124" s="240"/>
    </row>
    <row r="16125" spans="1:1" hidden="1">
      <c r="A16125" s="240"/>
    </row>
    <row r="16126" spans="1:1" ht="13.5" hidden="1" thickBot="1">
      <c r="A16126" s="611"/>
    </row>
    <row r="16127" spans="1:1" hidden="1">
      <c r="A16127" s="64"/>
    </row>
    <row r="16128" spans="1:1" hidden="1">
      <c r="A16128" s="64"/>
    </row>
    <row r="16129" spans="1:1" hidden="1">
      <c r="A16129" s="619"/>
    </row>
    <row r="16130" spans="1:1" hidden="1">
      <c r="A16130" s="212"/>
    </row>
    <row r="16131" spans="1:1" hidden="1">
      <c r="A16131" s="212"/>
    </row>
    <row r="16132" spans="1:1" hidden="1">
      <c r="A16132" s="212"/>
    </row>
    <row r="16133" spans="1:1" ht="15.75" hidden="1">
      <c r="A16133" s="384"/>
    </row>
    <row r="16134" spans="1:1" ht="15.75" hidden="1">
      <c r="A16134" s="384"/>
    </row>
    <row r="16135" spans="1:1" ht="15.75" hidden="1">
      <c r="A16135" s="384"/>
    </row>
    <row r="16136" spans="1:1" ht="15.75" hidden="1">
      <c r="A16136" s="384"/>
    </row>
    <row r="16137" spans="1:1" ht="15.75" hidden="1">
      <c r="A16137" s="384"/>
    </row>
    <row r="16138" spans="1:1" ht="15.75" hidden="1">
      <c r="A16138" s="384"/>
    </row>
    <row r="16139" spans="1:1" ht="15.75" hidden="1">
      <c r="A16139" s="384"/>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618"/>
    </row>
    <row r="16163" spans="1:1" hidden="1">
      <c r="A16163" s="262"/>
    </row>
    <row r="16164" spans="1:1" hidden="1">
      <c r="A16164" s="240"/>
    </row>
    <row r="16165" spans="1:1" hidden="1">
      <c r="A16165" s="240"/>
    </row>
    <row r="16166" spans="1:1" hidden="1">
      <c r="A16166" s="240"/>
    </row>
    <row r="16167" spans="1:1" hidden="1">
      <c r="A16167" s="240"/>
    </row>
    <row r="16168" spans="1:1" hidden="1">
      <c r="A16168" s="240"/>
    </row>
    <row r="16169" spans="1:1" hidden="1">
      <c r="A16169" s="240"/>
    </row>
    <row r="16170" spans="1:1" hidden="1">
      <c r="A16170" s="240"/>
    </row>
    <row r="16171" spans="1:1" hidden="1">
      <c r="A16171" s="240"/>
    </row>
    <row r="16172" spans="1:1" hidden="1">
      <c r="A16172" s="240"/>
    </row>
    <row r="16173" spans="1:1" hidden="1">
      <c r="A16173" s="240"/>
    </row>
    <row r="16174" spans="1:1" hidden="1">
      <c r="A16174" s="240"/>
    </row>
    <row r="16175" spans="1:1" hidden="1">
      <c r="A16175" s="240"/>
    </row>
    <row r="16176" spans="1:1" hidden="1">
      <c r="A16176" s="240"/>
    </row>
    <row r="16177" spans="1:1" hidden="1">
      <c r="A16177" s="240"/>
    </row>
    <row r="16178" spans="1:1" hidden="1">
      <c r="A16178" s="240"/>
    </row>
    <row r="16179" spans="1:1" hidden="1">
      <c r="A16179" s="240"/>
    </row>
    <row r="16180" spans="1:1" hidden="1">
      <c r="A16180" s="240"/>
    </row>
    <row r="16181" spans="1:1" hidden="1">
      <c r="A16181" s="240"/>
    </row>
    <row r="16182" spans="1:1" hidden="1">
      <c r="A16182" s="64"/>
    </row>
    <row r="16183" spans="1:1" hidden="1">
      <c r="A16183" s="64"/>
    </row>
    <row r="16184" spans="1:1" hidden="1">
      <c r="A16184" s="64"/>
    </row>
    <row r="16185" spans="1:1" hidden="1">
      <c r="A16185" s="241"/>
    </row>
    <row r="16186" spans="1:1" hidden="1">
      <c r="A16186" s="241"/>
    </row>
    <row r="16187" spans="1:1" hidden="1">
      <c r="A16187" s="241"/>
    </row>
    <row r="16188" spans="1:1" hidden="1">
      <c r="A16188" s="240"/>
    </row>
    <row r="16189" spans="1:1" hidden="1">
      <c r="A16189" s="240"/>
    </row>
    <row r="16190" spans="1:1" hidden="1">
      <c r="A16190" s="240"/>
    </row>
    <row r="16191" spans="1:1" hidden="1">
      <c r="A16191" s="240"/>
    </row>
    <row r="16192" spans="1:1" hidden="1">
      <c r="A16192" s="240"/>
    </row>
    <row r="16193" spans="1:1" hidden="1">
      <c r="A16193" s="240"/>
    </row>
    <row r="16194" spans="1:1" hidden="1">
      <c r="A16194" s="240"/>
    </row>
    <row r="16195" spans="1:1" hidden="1">
      <c r="A16195" s="240"/>
    </row>
    <row r="16196" spans="1:1" hidden="1">
      <c r="A16196" s="240"/>
    </row>
    <row r="16197" spans="1:1" hidden="1">
      <c r="A16197" s="240"/>
    </row>
    <row r="16198" spans="1:1" hidden="1">
      <c r="A16198" s="240"/>
    </row>
    <row r="16199" spans="1:1" hidden="1">
      <c r="A16199" s="240"/>
    </row>
    <row r="16200" spans="1:1" hidden="1">
      <c r="A16200" s="241"/>
    </row>
    <row r="16201" spans="1:1" hidden="1">
      <c r="A16201" s="241"/>
    </row>
    <row r="16202" spans="1:1" hidden="1">
      <c r="A16202" s="240"/>
    </row>
    <row r="16203" spans="1:1" hidden="1">
      <c r="A16203" s="240"/>
    </row>
    <row r="16204" spans="1:1" hidden="1">
      <c r="A16204" s="240"/>
    </row>
    <row r="16205" spans="1:1" ht="15.75" hidden="1">
      <c r="A16205" s="194"/>
    </row>
    <row r="16206" spans="1:1" hidden="1">
      <c r="A16206" s="240"/>
    </row>
    <row r="16207" spans="1:1" hidden="1">
      <c r="A16207" s="240"/>
    </row>
    <row r="16208" spans="1:1" hidden="1">
      <c r="A16208" s="240"/>
    </row>
    <row r="16209" spans="1:1" hidden="1">
      <c r="A16209" s="240"/>
    </row>
    <row r="16210" spans="1:1" hidden="1">
      <c r="A16210" s="240"/>
    </row>
    <row r="16211" spans="1:1" hidden="1">
      <c r="A16211" s="240"/>
    </row>
    <row r="16212" spans="1:1" hidden="1">
      <c r="A16212" s="240"/>
    </row>
    <row r="16213" spans="1:1" hidden="1">
      <c r="A16213" s="240"/>
    </row>
    <row r="16214" spans="1:1" hidden="1">
      <c r="A16214" s="240"/>
    </row>
    <row r="16215" spans="1:1" hidden="1">
      <c r="A16215" s="240"/>
    </row>
    <row r="16216" spans="1:1" hidden="1">
      <c r="A16216" s="240"/>
    </row>
    <row r="16217" spans="1:1" hidden="1">
      <c r="A16217" s="240"/>
    </row>
    <row r="16218" spans="1:1" hidden="1">
      <c r="A16218" s="240"/>
    </row>
    <row r="16219" spans="1:1" hidden="1">
      <c r="A16219" s="240"/>
    </row>
    <row r="16220" spans="1:1" hidden="1">
      <c r="A16220" s="64"/>
    </row>
    <row r="16221" spans="1:1" hidden="1">
      <c r="A16221" s="64"/>
    </row>
    <row r="16222" spans="1:1" hidden="1">
      <c r="A16222" s="240"/>
    </row>
    <row r="16223" spans="1:1" hidden="1">
      <c r="A16223" s="64"/>
    </row>
    <row r="16224" spans="1:1" hidden="1">
      <c r="A16224" s="64"/>
    </row>
    <row r="16225" spans="1:1" hidden="1">
      <c r="A16225" s="240"/>
    </row>
    <row r="16226" spans="1:1" hidden="1">
      <c r="A16226" s="240"/>
    </row>
    <row r="16227" spans="1:1" ht="13.5" hidden="1" thickBot="1">
      <c r="A16227" s="611"/>
    </row>
    <row r="16228" spans="1:1" hidden="1">
      <c r="A16228" s="64"/>
    </row>
    <row r="16229" spans="1:1" hidden="1">
      <c r="A16229" s="64"/>
    </row>
    <row r="16230" spans="1:1" hidden="1">
      <c r="A16230" s="619"/>
    </row>
    <row r="16231" spans="1:1" hidden="1">
      <c r="A16231" s="212"/>
    </row>
    <row r="16232" spans="1:1" hidden="1">
      <c r="A16232" s="212"/>
    </row>
    <row r="16233" spans="1:1" hidden="1">
      <c r="A16233" s="212"/>
    </row>
    <row r="16234" spans="1:1" ht="15.75" hidden="1">
      <c r="A16234" s="384"/>
    </row>
    <row r="16235" spans="1:1" ht="15.75" hidden="1">
      <c r="A16235" s="384"/>
    </row>
    <row r="16236" spans="1:1" ht="15.75" hidden="1">
      <c r="A16236" s="384"/>
    </row>
    <row r="16237" spans="1:1" ht="15.75" hidden="1">
      <c r="A16237" s="384"/>
    </row>
    <row r="16238" spans="1:1" ht="15.75" hidden="1">
      <c r="A16238" s="384"/>
    </row>
    <row r="16239" spans="1:1" ht="15.75" hidden="1">
      <c r="A16239" s="384"/>
    </row>
    <row r="16240" spans="1:1" ht="15.75" hidden="1">
      <c r="A16240" s="384"/>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618"/>
    </row>
    <row r="16264" spans="1:1" hidden="1">
      <c r="A16264" s="262"/>
    </row>
    <row r="16265" spans="1:1" hidden="1">
      <c r="A16265" s="240"/>
    </row>
    <row r="16266" spans="1:1" hidden="1">
      <c r="A16266" s="240"/>
    </row>
    <row r="16267" spans="1:1" hidden="1">
      <c r="A16267" s="240"/>
    </row>
    <row r="16268" spans="1:1" hidden="1">
      <c r="A16268" s="240"/>
    </row>
    <row r="16269" spans="1:1" hidden="1">
      <c r="A16269" s="240"/>
    </row>
    <row r="16270" spans="1:1" hidden="1">
      <c r="A16270" s="240"/>
    </row>
    <row r="16271" spans="1:1" hidden="1">
      <c r="A16271" s="240"/>
    </row>
    <row r="16272" spans="1:1" hidden="1">
      <c r="A16272" s="240"/>
    </row>
    <row r="16273" spans="1:1" hidden="1">
      <c r="A16273" s="240"/>
    </row>
    <row r="16274" spans="1:1" hidden="1">
      <c r="A16274" s="240"/>
    </row>
    <row r="16275" spans="1:1" hidden="1">
      <c r="A16275" s="240"/>
    </row>
    <row r="16276" spans="1:1" hidden="1">
      <c r="A16276" s="240"/>
    </row>
    <row r="16277" spans="1:1" hidden="1">
      <c r="A16277" s="240"/>
    </row>
    <row r="16278" spans="1:1" hidden="1">
      <c r="A16278" s="240"/>
    </row>
    <row r="16279" spans="1:1" hidden="1">
      <c r="A16279" s="240"/>
    </row>
    <row r="16280" spans="1:1" hidden="1">
      <c r="A16280" s="240"/>
    </row>
    <row r="16281" spans="1:1" hidden="1">
      <c r="A16281" s="240"/>
    </row>
    <row r="16282" spans="1:1" hidden="1">
      <c r="A16282" s="240"/>
    </row>
    <row r="16283" spans="1:1" hidden="1">
      <c r="A16283" s="64"/>
    </row>
    <row r="16284" spans="1:1" hidden="1">
      <c r="A16284" s="64"/>
    </row>
    <row r="16285" spans="1:1" hidden="1">
      <c r="A16285" s="64"/>
    </row>
    <row r="16286" spans="1:1" hidden="1">
      <c r="A16286" s="241"/>
    </row>
    <row r="16287" spans="1:1" hidden="1">
      <c r="A16287" s="241"/>
    </row>
    <row r="16288" spans="1:1" hidden="1">
      <c r="A16288" s="241"/>
    </row>
    <row r="16289" spans="1:1" hidden="1">
      <c r="A16289" s="240"/>
    </row>
    <row r="16290" spans="1:1" hidden="1">
      <c r="A16290" s="240"/>
    </row>
    <row r="16291" spans="1:1" hidden="1">
      <c r="A16291" s="240"/>
    </row>
    <row r="16292" spans="1:1" hidden="1">
      <c r="A16292" s="240"/>
    </row>
    <row r="16293" spans="1:1" hidden="1">
      <c r="A16293" s="240"/>
    </row>
    <row r="16294" spans="1:1" hidden="1">
      <c r="A16294" s="240"/>
    </row>
    <row r="16295" spans="1:1" hidden="1">
      <c r="A16295" s="240"/>
    </row>
    <row r="16296" spans="1:1" hidden="1">
      <c r="A16296" s="240"/>
    </row>
    <row r="16297" spans="1:1" hidden="1">
      <c r="A16297" s="240"/>
    </row>
    <row r="16298" spans="1:1" hidden="1">
      <c r="A16298" s="240"/>
    </row>
    <row r="16299" spans="1:1" hidden="1">
      <c r="A16299" s="240"/>
    </row>
    <row r="16300" spans="1:1" hidden="1">
      <c r="A16300" s="240"/>
    </row>
    <row r="16301" spans="1:1" hidden="1">
      <c r="A16301" s="241"/>
    </row>
    <row r="16302" spans="1:1" hidden="1">
      <c r="A16302" s="241"/>
    </row>
    <row r="16303" spans="1:1" hidden="1">
      <c r="A16303" s="240"/>
    </row>
    <row r="16304" spans="1:1" hidden="1">
      <c r="A16304" s="240"/>
    </row>
    <row r="16305" spans="1:1" hidden="1">
      <c r="A16305" s="240"/>
    </row>
    <row r="16306" spans="1:1" ht="15.75" hidden="1">
      <c r="A16306" s="194"/>
    </row>
    <row r="16307" spans="1:1" hidden="1">
      <c r="A16307" s="240"/>
    </row>
    <row r="16308" spans="1:1" hidden="1">
      <c r="A16308" s="240"/>
    </row>
    <row r="16309" spans="1:1" hidden="1">
      <c r="A16309" s="240"/>
    </row>
    <row r="16310" spans="1:1" hidden="1">
      <c r="A16310" s="240"/>
    </row>
    <row r="16311" spans="1:1" hidden="1">
      <c r="A16311" s="240"/>
    </row>
    <row r="16312" spans="1:1" hidden="1">
      <c r="A16312" s="240"/>
    </row>
    <row r="16313" spans="1:1" hidden="1">
      <c r="A16313" s="240"/>
    </row>
    <row r="16314" spans="1:1" hidden="1">
      <c r="A16314" s="240"/>
    </row>
    <row r="16315" spans="1:1" hidden="1">
      <c r="A16315" s="240"/>
    </row>
    <row r="16316" spans="1:1" hidden="1">
      <c r="A16316" s="240"/>
    </row>
    <row r="16317" spans="1:1" hidden="1">
      <c r="A16317" s="240"/>
    </row>
    <row r="16318" spans="1:1" hidden="1">
      <c r="A16318" s="240"/>
    </row>
    <row r="16319" spans="1:1" hidden="1">
      <c r="A16319" s="240"/>
    </row>
    <row r="16320" spans="1:1" hidden="1">
      <c r="A16320" s="240"/>
    </row>
    <row r="16321" spans="1:1" hidden="1">
      <c r="A16321" s="64"/>
    </row>
    <row r="16322" spans="1:1" hidden="1">
      <c r="A16322" s="64"/>
    </row>
    <row r="16323" spans="1:1" hidden="1">
      <c r="A16323" s="240"/>
    </row>
    <row r="16324" spans="1:1" hidden="1">
      <c r="A16324" s="64"/>
    </row>
    <row r="16325" spans="1:1" hidden="1">
      <c r="A16325" s="64"/>
    </row>
    <row r="16326" spans="1:1" hidden="1">
      <c r="A16326" s="240"/>
    </row>
    <row r="16327" spans="1:1" hidden="1">
      <c r="A16327" s="240"/>
    </row>
    <row r="16328" spans="1:1" ht="13.5" hidden="1" thickBot="1">
      <c r="A16328" s="611"/>
    </row>
    <row r="16329" spans="1:1" hidden="1">
      <c r="A16329" s="64"/>
    </row>
    <row r="16330" spans="1:1" hidden="1">
      <c r="A16330" s="64"/>
    </row>
    <row r="16331" spans="1:1" hidden="1">
      <c r="A16331" s="619"/>
    </row>
    <row r="16332" spans="1:1" hidden="1">
      <c r="A16332" s="212"/>
    </row>
    <row r="16333" spans="1:1" hidden="1">
      <c r="A16333" s="212"/>
    </row>
    <row r="16334" spans="1:1" hidden="1">
      <c r="A16334" s="212"/>
    </row>
    <row r="16335" spans="1:1" ht="15.75" hidden="1">
      <c r="A16335" s="384"/>
    </row>
    <row r="16336" spans="1:1" ht="15.75" hidden="1">
      <c r="A16336" s="384"/>
    </row>
    <row r="16337" spans="1:1" ht="15.75" hidden="1">
      <c r="A16337" s="384"/>
    </row>
    <row r="16338" spans="1:1" ht="15.75" hidden="1">
      <c r="A16338" s="384"/>
    </row>
    <row r="16339" spans="1:1" ht="15.75" hidden="1">
      <c r="A16339" s="384"/>
    </row>
    <row r="16340" spans="1:1" ht="15.75" hidden="1">
      <c r="A16340" s="384"/>
    </row>
    <row r="16341" spans="1:1" ht="15.75" hidden="1">
      <c r="A16341" s="384"/>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618"/>
    </row>
    <row r="16365" spans="1:1" hidden="1">
      <c r="A16365" s="262"/>
    </row>
    <row r="16366" spans="1:1" hidden="1">
      <c r="A16366" s="240"/>
    </row>
    <row r="16367" spans="1:1" hidden="1">
      <c r="A16367" s="240"/>
    </row>
    <row r="16368" spans="1:1" hidden="1">
      <c r="A16368" s="240"/>
    </row>
    <row r="16369" spans="1:1" hidden="1">
      <c r="A16369" s="240"/>
    </row>
    <row r="16370" spans="1:1" hidden="1">
      <c r="A16370" s="240"/>
    </row>
    <row r="16371" spans="1:1" hidden="1">
      <c r="A16371" s="240"/>
    </row>
    <row r="16372" spans="1:1" hidden="1">
      <c r="A16372" s="240"/>
    </row>
    <row r="16373" spans="1:1" hidden="1">
      <c r="A16373" s="240"/>
    </row>
    <row r="16374" spans="1:1" hidden="1">
      <c r="A16374" s="240"/>
    </row>
    <row r="16375" spans="1:1" hidden="1">
      <c r="A16375" s="240"/>
    </row>
    <row r="16376" spans="1:1" hidden="1">
      <c r="A16376" s="240"/>
    </row>
    <row r="16377" spans="1:1" hidden="1">
      <c r="A16377" s="240"/>
    </row>
    <row r="16378" spans="1:1" hidden="1">
      <c r="A16378" s="240"/>
    </row>
    <row r="16379" spans="1:1" hidden="1">
      <c r="A16379" s="240"/>
    </row>
    <row r="16380" spans="1:1" hidden="1">
      <c r="A16380" s="240"/>
    </row>
    <row r="16381" spans="1:1" hidden="1">
      <c r="A16381" s="240"/>
    </row>
    <row r="16382" spans="1:1" hidden="1">
      <c r="A16382" s="240"/>
    </row>
    <row r="16383" spans="1:1" hidden="1">
      <c r="A16383" s="240"/>
    </row>
    <row r="16384" spans="1:1" hidden="1">
      <c r="A16384" s="64"/>
    </row>
    <row r="16385" spans="1:1" hidden="1">
      <c r="A16385" s="64"/>
    </row>
    <row r="16386" spans="1:1" hidden="1">
      <c r="A16386" s="64"/>
    </row>
    <row r="16387" spans="1:1" hidden="1">
      <c r="A16387" s="241"/>
    </row>
    <row r="16388" spans="1:1" hidden="1">
      <c r="A16388" s="241"/>
    </row>
    <row r="16389" spans="1:1" hidden="1">
      <c r="A16389" s="241"/>
    </row>
    <row r="16390" spans="1:1" hidden="1">
      <c r="A16390" s="240"/>
    </row>
    <row r="16391" spans="1:1" hidden="1">
      <c r="A16391" s="240"/>
    </row>
    <row r="16392" spans="1:1" hidden="1">
      <c r="A16392" s="240"/>
    </row>
    <row r="16393" spans="1:1" hidden="1">
      <c r="A16393" s="240"/>
    </row>
    <row r="16394" spans="1:1" hidden="1">
      <c r="A16394" s="240"/>
    </row>
    <row r="16395" spans="1:1" hidden="1">
      <c r="A16395" s="240"/>
    </row>
    <row r="16396" spans="1:1" hidden="1">
      <c r="A16396" s="240"/>
    </row>
    <row r="16397" spans="1:1" hidden="1">
      <c r="A16397" s="240"/>
    </row>
    <row r="16398" spans="1:1" hidden="1">
      <c r="A16398" s="240"/>
    </row>
    <row r="16399" spans="1:1" hidden="1">
      <c r="A16399" s="240"/>
    </row>
    <row r="16400" spans="1:1" hidden="1">
      <c r="A16400" s="240"/>
    </row>
    <row r="16401" spans="1:1" hidden="1">
      <c r="A16401" s="240"/>
    </row>
    <row r="16402" spans="1:1" hidden="1">
      <c r="A16402" s="241"/>
    </row>
    <row r="16403" spans="1:1" hidden="1">
      <c r="A16403" s="241"/>
    </row>
    <row r="16404" spans="1:1" hidden="1">
      <c r="A16404" s="240"/>
    </row>
    <row r="16405" spans="1:1" hidden="1">
      <c r="A16405" s="240"/>
    </row>
    <row r="16406" spans="1:1" hidden="1">
      <c r="A16406" s="240"/>
    </row>
    <row r="16407" spans="1:1" ht="15.75" hidden="1">
      <c r="A16407" s="194"/>
    </row>
    <row r="16408" spans="1:1" hidden="1">
      <c r="A16408" s="240"/>
    </row>
    <row r="16409" spans="1:1" hidden="1">
      <c r="A16409" s="240"/>
    </row>
    <row r="16410" spans="1:1" hidden="1">
      <c r="A16410" s="240"/>
    </row>
    <row r="16411" spans="1:1" hidden="1">
      <c r="A16411" s="240"/>
    </row>
    <row r="16412" spans="1:1" hidden="1">
      <c r="A16412" s="240"/>
    </row>
    <row r="16413" spans="1:1" hidden="1">
      <c r="A16413" s="240"/>
    </row>
    <row r="16414" spans="1:1" hidden="1">
      <c r="A16414" s="240"/>
    </row>
    <row r="16415" spans="1:1" hidden="1">
      <c r="A16415" s="240"/>
    </row>
    <row r="16416" spans="1:1" hidden="1">
      <c r="A16416" s="240"/>
    </row>
    <row r="16417" spans="1:1" hidden="1">
      <c r="A16417" s="240"/>
    </row>
    <row r="16418" spans="1:1" hidden="1">
      <c r="A16418" s="240"/>
    </row>
    <row r="16419" spans="1:1" hidden="1">
      <c r="A16419" s="240"/>
    </row>
    <row r="16420" spans="1:1" hidden="1">
      <c r="A16420" s="240"/>
    </row>
    <row r="16421" spans="1:1" hidden="1">
      <c r="A16421" s="240"/>
    </row>
    <row r="16422" spans="1:1" hidden="1">
      <c r="A16422" s="64"/>
    </row>
    <row r="16423" spans="1:1" hidden="1">
      <c r="A16423" s="64"/>
    </row>
    <row r="16424" spans="1:1" hidden="1">
      <c r="A16424" s="240"/>
    </row>
    <row r="16425" spans="1:1" hidden="1">
      <c r="A16425" s="64"/>
    </row>
    <row r="16426" spans="1:1" hidden="1">
      <c r="A16426" s="64"/>
    </row>
    <row r="16427" spans="1:1" hidden="1">
      <c r="A16427" s="240"/>
    </row>
    <row r="16428" spans="1:1" hidden="1">
      <c r="A16428" s="240"/>
    </row>
    <row r="16429" spans="1:1" ht="13.5" hidden="1" thickBot="1">
      <c r="A16429" s="611"/>
    </row>
    <row r="16430" spans="1:1" hidden="1">
      <c r="A16430" s="64"/>
    </row>
    <row r="16431" spans="1:1" hidden="1">
      <c r="A16431" s="64"/>
    </row>
    <row r="16432" spans="1:1" hidden="1">
      <c r="A16432" s="619"/>
    </row>
    <row r="16433" spans="1:1" hidden="1">
      <c r="A16433" s="212"/>
    </row>
    <row r="16434" spans="1:1" hidden="1">
      <c r="A16434" s="212"/>
    </row>
    <row r="16435" spans="1:1" hidden="1">
      <c r="A16435" s="212"/>
    </row>
    <row r="16436" spans="1:1" ht="15.75" hidden="1">
      <c r="A16436" s="384"/>
    </row>
    <row r="16437" spans="1:1" ht="15.75" hidden="1">
      <c r="A16437" s="384"/>
    </row>
    <row r="16438" spans="1:1" ht="15.75" hidden="1">
      <c r="A16438" s="384"/>
    </row>
    <row r="16439" spans="1:1" ht="15.75" hidden="1">
      <c r="A16439" s="384"/>
    </row>
    <row r="16440" spans="1:1" ht="15.75" hidden="1">
      <c r="A16440" s="384"/>
    </row>
    <row r="16441" spans="1:1" ht="15.75" hidden="1">
      <c r="A16441" s="384"/>
    </row>
    <row r="16442" spans="1:1" ht="15.75" hidden="1">
      <c r="A16442" s="384"/>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618"/>
    </row>
    <row r="16466" spans="1:1" hidden="1">
      <c r="A16466" s="262"/>
    </row>
    <row r="16467" spans="1:1" hidden="1">
      <c r="A16467" s="240"/>
    </row>
    <row r="16468" spans="1:1" hidden="1">
      <c r="A16468" s="240"/>
    </row>
    <row r="16469" spans="1:1" hidden="1">
      <c r="A16469" s="240"/>
    </row>
    <row r="16470" spans="1:1" hidden="1">
      <c r="A16470" s="240"/>
    </row>
    <row r="16471" spans="1:1" hidden="1">
      <c r="A16471" s="240"/>
    </row>
    <row r="16472" spans="1:1" hidden="1">
      <c r="A16472" s="240"/>
    </row>
    <row r="16473" spans="1:1" hidden="1">
      <c r="A16473" s="240"/>
    </row>
    <row r="16474" spans="1:1" hidden="1">
      <c r="A16474" s="240"/>
    </row>
    <row r="16475" spans="1:1" hidden="1">
      <c r="A16475" s="240"/>
    </row>
    <row r="16476" spans="1:1" hidden="1">
      <c r="A16476" s="240"/>
    </row>
    <row r="16477" spans="1:1" hidden="1">
      <c r="A16477" s="240"/>
    </row>
    <row r="16478" spans="1:1" hidden="1">
      <c r="A16478" s="240"/>
    </row>
    <row r="16479" spans="1:1" hidden="1">
      <c r="A16479" s="240"/>
    </row>
    <row r="16480" spans="1:1" hidden="1">
      <c r="A16480" s="240"/>
    </row>
    <row r="16481" spans="1:1" hidden="1">
      <c r="A16481" s="240"/>
    </row>
    <row r="16482" spans="1:1" hidden="1">
      <c r="A16482" s="240"/>
    </row>
    <row r="16483" spans="1:1" hidden="1">
      <c r="A16483" s="240"/>
    </row>
    <row r="16484" spans="1:1" hidden="1">
      <c r="A16484" s="240"/>
    </row>
    <row r="16485" spans="1:1" hidden="1">
      <c r="A16485" s="64"/>
    </row>
    <row r="16486" spans="1:1" hidden="1">
      <c r="A16486" s="64"/>
    </row>
    <row r="16487" spans="1:1" hidden="1">
      <c r="A16487" s="64"/>
    </row>
    <row r="16488" spans="1:1" hidden="1">
      <c r="A16488" s="241"/>
    </row>
    <row r="16489" spans="1:1" hidden="1">
      <c r="A16489" s="241"/>
    </row>
    <row r="16490" spans="1:1" hidden="1">
      <c r="A16490" s="241"/>
    </row>
    <row r="16491" spans="1:1" hidden="1">
      <c r="A16491" s="240"/>
    </row>
    <row r="16492" spans="1:1" hidden="1">
      <c r="A16492" s="240"/>
    </row>
    <row r="16493" spans="1:1" hidden="1">
      <c r="A16493" s="240"/>
    </row>
    <row r="16494" spans="1:1" hidden="1">
      <c r="A16494" s="240"/>
    </row>
    <row r="16495" spans="1:1" hidden="1">
      <c r="A16495" s="240"/>
    </row>
    <row r="16496" spans="1:1" hidden="1">
      <c r="A16496" s="240"/>
    </row>
    <row r="16497" spans="1:1" hidden="1">
      <c r="A16497" s="240"/>
    </row>
    <row r="16498" spans="1:1" hidden="1">
      <c r="A16498" s="240"/>
    </row>
    <row r="16499" spans="1:1" hidden="1">
      <c r="A16499" s="240"/>
    </row>
    <row r="16500" spans="1:1" hidden="1">
      <c r="A16500" s="240"/>
    </row>
    <row r="16501" spans="1:1" hidden="1">
      <c r="A16501" s="240"/>
    </row>
    <row r="16502" spans="1:1" hidden="1">
      <c r="A16502" s="240"/>
    </row>
    <row r="16503" spans="1:1" hidden="1">
      <c r="A16503" s="241"/>
    </row>
    <row r="16504" spans="1:1" hidden="1">
      <c r="A16504" s="241"/>
    </row>
    <row r="16505" spans="1:1" hidden="1">
      <c r="A16505" s="240"/>
    </row>
    <row r="16506" spans="1:1" hidden="1">
      <c r="A16506" s="240"/>
    </row>
    <row r="16507" spans="1:1" hidden="1">
      <c r="A16507" s="240"/>
    </row>
    <row r="16508" spans="1:1" ht="15.75" hidden="1">
      <c r="A16508" s="194"/>
    </row>
    <row r="16509" spans="1:1" hidden="1">
      <c r="A16509" s="240"/>
    </row>
    <row r="16510" spans="1:1" hidden="1">
      <c r="A16510" s="240"/>
    </row>
    <row r="16511" spans="1:1" hidden="1">
      <c r="A16511" s="240"/>
    </row>
    <row r="16512" spans="1:1" hidden="1">
      <c r="A16512" s="240"/>
    </row>
    <row r="16513" spans="1:1" hidden="1">
      <c r="A16513" s="240"/>
    </row>
    <row r="16514" spans="1:1" hidden="1">
      <c r="A16514" s="240"/>
    </row>
    <row r="16515" spans="1:1" hidden="1">
      <c r="A16515" s="240"/>
    </row>
    <row r="16516" spans="1:1" hidden="1">
      <c r="A16516" s="240"/>
    </row>
    <row r="16517" spans="1:1" hidden="1">
      <c r="A16517" s="240"/>
    </row>
    <row r="16518" spans="1:1" hidden="1">
      <c r="A16518" s="240"/>
    </row>
    <row r="16519" spans="1:1" hidden="1">
      <c r="A16519" s="240"/>
    </row>
    <row r="16520" spans="1:1" hidden="1">
      <c r="A16520" s="240"/>
    </row>
    <row r="16521" spans="1:1" hidden="1">
      <c r="A16521" s="240"/>
    </row>
    <row r="16522" spans="1:1" hidden="1">
      <c r="A16522" s="240"/>
    </row>
    <row r="16523" spans="1:1" hidden="1">
      <c r="A16523" s="64"/>
    </row>
    <row r="16524" spans="1:1" hidden="1">
      <c r="A16524" s="64"/>
    </row>
    <row r="16525" spans="1:1" hidden="1">
      <c r="A16525" s="240"/>
    </row>
    <row r="16526" spans="1:1" hidden="1">
      <c r="A16526" s="64"/>
    </row>
    <row r="16527" spans="1:1" hidden="1">
      <c r="A16527" s="64"/>
    </row>
    <row r="16528" spans="1:1" hidden="1">
      <c r="A16528" s="240"/>
    </row>
    <row r="16529" spans="1:1" hidden="1">
      <c r="A16529" s="240"/>
    </row>
    <row r="16530" spans="1:1" ht="13.5" hidden="1" thickBot="1">
      <c r="A16530" s="611"/>
    </row>
    <row r="16531" spans="1:1" hidden="1">
      <c r="A16531" s="64"/>
    </row>
    <row r="16532" spans="1:1" hidden="1">
      <c r="A16532" s="64"/>
    </row>
    <row r="16533" spans="1:1" hidden="1">
      <c r="A16533" s="619"/>
    </row>
    <row r="16534" spans="1:1" hidden="1">
      <c r="A16534" s="212"/>
    </row>
    <row r="16535" spans="1:1" hidden="1">
      <c r="A16535" s="212"/>
    </row>
    <row r="16536" spans="1:1" hidden="1">
      <c r="A16536" s="212"/>
    </row>
    <row r="16537" spans="1:1" ht="15.75" hidden="1">
      <c r="A16537" s="384"/>
    </row>
    <row r="16538" spans="1:1" ht="15.75" hidden="1">
      <c r="A16538" s="384"/>
    </row>
    <row r="16539" spans="1:1" ht="15.75" hidden="1">
      <c r="A16539" s="384"/>
    </row>
    <row r="16540" spans="1:1" ht="15.75" hidden="1">
      <c r="A16540" s="384"/>
    </row>
    <row r="16541" spans="1:1" ht="15.75" hidden="1">
      <c r="A16541" s="384"/>
    </row>
    <row r="16542" spans="1:1" ht="15.75" hidden="1">
      <c r="A16542" s="384"/>
    </row>
    <row r="16543" spans="1:1" ht="15.75" hidden="1">
      <c r="A16543" s="384"/>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618"/>
    </row>
    <row r="16567" spans="1:1" hidden="1">
      <c r="A16567" s="262"/>
    </row>
    <row r="16568" spans="1:1" hidden="1">
      <c r="A16568" s="240"/>
    </row>
    <row r="16569" spans="1:1" hidden="1">
      <c r="A16569" s="240"/>
    </row>
    <row r="16570" spans="1:1" hidden="1">
      <c r="A16570" s="240"/>
    </row>
    <row r="16571" spans="1:1" hidden="1">
      <c r="A16571" s="240"/>
    </row>
    <row r="16572" spans="1:1" hidden="1">
      <c r="A16572" s="240"/>
    </row>
    <row r="16573" spans="1:1" hidden="1">
      <c r="A16573" s="240"/>
    </row>
    <row r="16574" spans="1:1" hidden="1">
      <c r="A16574" s="240"/>
    </row>
    <row r="16575" spans="1:1" hidden="1">
      <c r="A16575" s="240"/>
    </row>
    <row r="16576" spans="1:1" hidden="1">
      <c r="A16576" s="240"/>
    </row>
    <row r="16577" spans="1:1" hidden="1">
      <c r="A16577" s="240"/>
    </row>
    <row r="16578" spans="1:1" hidden="1">
      <c r="A16578" s="240"/>
    </row>
    <row r="16579" spans="1:1" hidden="1">
      <c r="A16579" s="240"/>
    </row>
    <row r="16580" spans="1:1" hidden="1">
      <c r="A16580" s="240"/>
    </row>
    <row r="16581" spans="1:1" hidden="1">
      <c r="A16581" s="240"/>
    </row>
    <row r="16582" spans="1:1" hidden="1">
      <c r="A16582" s="240"/>
    </row>
    <row r="16583" spans="1:1" hidden="1">
      <c r="A16583" s="240"/>
    </row>
    <row r="16584" spans="1:1" hidden="1">
      <c r="A16584" s="240"/>
    </row>
    <row r="16585" spans="1:1" hidden="1">
      <c r="A16585" s="240"/>
    </row>
    <row r="16586" spans="1:1" hidden="1">
      <c r="A16586" s="64"/>
    </row>
    <row r="16587" spans="1:1" hidden="1">
      <c r="A16587" s="64"/>
    </row>
    <row r="16588" spans="1:1" hidden="1">
      <c r="A16588" s="64"/>
    </row>
    <row r="16589" spans="1:1" hidden="1">
      <c r="A16589" s="241"/>
    </row>
    <row r="16590" spans="1:1" hidden="1">
      <c r="A16590" s="241"/>
    </row>
    <row r="16591" spans="1:1" hidden="1">
      <c r="A16591" s="241"/>
    </row>
    <row r="16592" spans="1:1" hidden="1">
      <c r="A16592" s="240"/>
    </row>
    <row r="16593" spans="1:1" hidden="1">
      <c r="A16593" s="240"/>
    </row>
    <row r="16594" spans="1:1" hidden="1">
      <c r="A16594" s="240"/>
    </row>
    <row r="16595" spans="1:1" hidden="1">
      <c r="A16595" s="240"/>
    </row>
    <row r="16596" spans="1:1" hidden="1">
      <c r="A16596" s="240"/>
    </row>
    <row r="16597" spans="1:1" hidden="1">
      <c r="A16597" s="240"/>
    </row>
    <row r="16598" spans="1:1" hidden="1">
      <c r="A16598" s="240"/>
    </row>
    <row r="16599" spans="1:1" hidden="1">
      <c r="A16599" s="240"/>
    </row>
    <row r="16600" spans="1:1" hidden="1">
      <c r="A16600" s="240"/>
    </row>
    <row r="16601" spans="1:1" hidden="1">
      <c r="A16601" s="240"/>
    </row>
    <row r="16602" spans="1:1" hidden="1">
      <c r="A16602" s="240"/>
    </row>
    <row r="16603" spans="1:1" hidden="1">
      <c r="A16603" s="240"/>
    </row>
    <row r="16604" spans="1:1" hidden="1">
      <c r="A16604" s="241"/>
    </row>
    <row r="16605" spans="1:1" hidden="1">
      <c r="A16605" s="241"/>
    </row>
    <row r="16606" spans="1:1" hidden="1">
      <c r="A16606" s="240"/>
    </row>
    <row r="16607" spans="1:1" hidden="1">
      <c r="A16607" s="240"/>
    </row>
    <row r="16608" spans="1:1" hidden="1">
      <c r="A16608" s="240"/>
    </row>
    <row r="16609" spans="1:1" ht="15.75" hidden="1">
      <c r="A16609" s="194"/>
    </row>
    <row r="16610" spans="1:1" hidden="1">
      <c r="A16610" s="240"/>
    </row>
    <row r="16611" spans="1:1" hidden="1">
      <c r="A16611" s="240"/>
    </row>
    <row r="16612" spans="1:1" hidden="1">
      <c r="A16612" s="240"/>
    </row>
    <row r="16613" spans="1:1" hidden="1">
      <c r="A16613" s="240"/>
    </row>
    <row r="16614" spans="1:1" hidden="1">
      <c r="A16614" s="240"/>
    </row>
    <row r="16615" spans="1:1" hidden="1">
      <c r="A16615" s="240"/>
    </row>
    <row r="16616" spans="1:1" hidden="1">
      <c r="A16616" s="240"/>
    </row>
    <row r="16617" spans="1:1" hidden="1">
      <c r="A16617" s="240"/>
    </row>
    <row r="16618" spans="1:1" hidden="1">
      <c r="A16618" s="240"/>
    </row>
    <row r="16619" spans="1:1" hidden="1">
      <c r="A16619" s="240"/>
    </row>
    <row r="16620" spans="1:1" hidden="1">
      <c r="A16620" s="240"/>
    </row>
    <row r="16621" spans="1:1" hidden="1">
      <c r="A16621" s="240"/>
    </row>
    <row r="16622" spans="1:1" hidden="1">
      <c r="A16622" s="240"/>
    </row>
    <row r="16623" spans="1:1" hidden="1">
      <c r="A16623" s="240"/>
    </row>
    <row r="16624" spans="1:1" hidden="1">
      <c r="A16624" s="64"/>
    </row>
    <row r="16625" spans="1:1" hidden="1">
      <c r="A16625" s="64"/>
    </row>
    <row r="16626" spans="1:1" hidden="1">
      <c r="A16626" s="240"/>
    </row>
    <row r="16627" spans="1:1" hidden="1">
      <c r="A16627" s="64"/>
    </row>
    <row r="16628" spans="1:1" hidden="1">
      <c r="A16628" s="64"/>
    </row>
    <row r="16629" spans="1:1" hidden="1">
      <c r="A16629" s="240"/>
    </row>
    <row r="16630" spans="1:1" hidden="1">
      <c r="A16630" s="240"/>
    </row>
    <row r="16631" spans="1:1" ht="13.5" hidden="1" thickBot="1">
      <c r="A16631" s="611"/>
    </row>
    <row r="16632" spans="1:1" hidden="1">
      <c r="A16632" s="64"/>
    </row>
    <row r="16633" spans="1:1" hidden="1">
      <c r="A16633" s="64"/>
    </row>
    <row r="16634" spans="1:1" hidden="1">
      <c r="A16634" s="619"/>
    </row>
    <row r="16635" spans="1:1" hidden="1">
      <c r="A16635" s="212"/>
    </row>
    <row r="16636" spans="1:1" hidden="1">
      <c r="A16636" s="212"/>
    </row>
    <row r="16637" spans="1:1" hidden="1">
      <c r="A16637" s="212"/>
    </row>
    <row r="16638" spans="1:1" ht="15.75" hidden="1">
      <c r="A16638" s="384"/>
    </row>
    <row r="16639" spans="1:1" ht="15.75" hidden="1">
      <c r="A16639" s="384"/>
    </row>
    <row r="16640" spans="1:1" ht="15.75" hidden="1">
      <c r="A16640" s="384"/>
    </row>
    <row r="16641" spans="1:1" ht="15.75" hidden="1">
      <c r="A16641" s="384"/>
    </row>
    <row r="16642" spans="1:1" ht="15.75" hidden="1">
      <c r="A16642" s="384"/>
    </row>
    <row r="16643" spans="1:1" ht="15.75" hidden="1">
      <c r="A16643" s="384"/>
    </row>
    <row r="16644" spans="1:1" ht="15.75" hidden="1">
      <c r="A16644" s="384"/>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618"/>
    </row>
    <row r="16668" spans="1:1" hidden="1">
      <c r="A16668" s="262"/>
    </row>
    <row r="16669" spans="1:1" hidden="1">
      <c r="A16669" s="240"/>
    </row>
    <row r="16670" spans="1:1" hidden="1">
      <c r="A16670" s="240"/>
    </row>
    <row r="16671" spans="1:1" hidden="1">
      <c r="A16671" s="240"/>
    </row>
    <row r="16672" spans="1:1" hidden="1">
      <c r="A16672" s="240"/>
    </row>
    <row r="16673" spans="1:1" hidden="1">
      <c r="A16673" s="240"/>
    </row>
    <row r="16674" spans="1:1" hidden="1">
      <c r="A16674" s="240"/>
    </row>
    <row r="16675" spans="1:1" hidden="1">
      <c r="A16675" s="240"/>
    </row>
    <row r="16676" spans="1:1" hidden="1">
      <c r="A16676" s="240"/>
    </row>
    <row r="16677" spans="1:1" hidden="1">
      <c r="A16677" s="240"/>
    </row>
    <row r="16678" spans="1:1" hidden="1">
      <c r="A16678" s="240"/>
    </row>
    <row r="16679" spans="1:1" hidden="1">
      <c r="A16679" s="240"/>
    </row>
    <row r="16680" spans="1:1" hidden="1">
      <c r="A16680" s="240"/>
    </row>
    <row r="16681" spans="1:1" hidden="1">
      <c r="A16681" s="240"/>
    </row>
    <row r="16682" spans="1:1" hidden="1">
      <c r="A16682" s="240"/>
    </row>
    <row r="16683" spans="1:1" hidden="1">
      <c r="A16683" s="240"/>
    </row>
    <row r="16684" spans="1:1" hidden="1">
      <c r="A16684" s="240"/>
    </row>
    <row r="16685" spans="1:1" hidden="1">
      <c r="A16685" s="240"/>
    </row>
    <row r="16686" spans="1:1" hidden="1">
      <c r="A16686" s="240"/>
    </row>
    <row r="16687" spans="1:1" hidden="1">
      <c r="A16687" s="64"/>
    </row>
    <row r="16688" spans="1:1" hidden="1">
      <c r="A16688" s="64"/>
    </row>
    <row r="16689" spans="1:1" hidden="1">
      <c r="A16689" s="64"/>
    </row>
    <row r="16690" spans="1:1" hidden="1">
      <c r="A16690" s="241"/>
    </row>
    <row r="16691" spans="1:1" hidden="1">
      <c r="A16691" s="241"/>
    </row>
    <row r="16692" spans="1:1" hidden="1">
      <c r="A16692" s="241"/>
    </row>
    <row r="16693" spans="1:1" hidden="1">
      <c r="A16693" s="240"/>
    </row>
    <row r="16694" spans="1:1" hidden="1">
      <c r="A16694" s="240"/>
    </row>
    <row r="16695" spans="1:1" hidden="1">
      <c r="A16695" s="240"/>
    </row>
    <row r="16696" spans="1:1" hidden="1">
      <c r="A16696" s="240"/>
    </row>
    <row r="16697" spans="1:1" hidden="1">
      <c r="A16697" s="240"/>
    </row>
    <row r="16698" spans="1:1" hidden="1">
      <c r="A16698" s="240"/>
    </row>
    <row r="16699" spans="1:1" hidden="1">
      <c r="A16699" s="240"/>
    </row>
    <row r="16700" spans="1:1" hidden="1">
      <c r="A16700" s="240"/>
    </row>
    <row r="16701" spans="1:1" hidden="1">
      <c r="A16701" s="240"/>
    </row>
    <row r="16702" spans="1:1" hidden="1">
      <c r="A16702" s="240"/>
    </row>
    <row r="16703" spans="1:1" hidden="1">
      <c r="A16703" s="240"/>
    </row>
    <row r="16704" spans="1:1" hidden="1">
      <c r="A16704" s="240"/>
    </row>
    <row r="16705" spans="1:1" hidden="1">
      <c r="A16705" s="241"/>
    </row>
    <row r="16706" spans="1:1" hidden="1">
      <c r="A16706" s="241"/>
    </row>
    <row r="16707" spans="1:1" hidden="1">
      <c r="A16707" s="240"/>
    </row>
    <row r="16708" spans="1:1" hidden="1">
      <c r="A16708" s="240"/>
    </row>
    <row r="16709" spans="1:1" hidden="1">
      <c r="A16709" s="240"/>
    </row>
    <row r="16710" spans="1:1" ht="15.75" hidden="1">
      <c r="A16710" s="194"/>
    </row>
    <row r="16711" spans="1:1" hidden="1">
      <c r="A16711" s="240"/>
    </row>
    <row r="16712" spans="1:1" hidden="1">
      <c r="A16712" s="240"/>
    </row>
    <row r="16713" spans="1:1" hidden="1">
      <c r="A16713" s="240"/>
    </row>
    <row r="16714" spans="1:1" hidden="1">
      <c r="A16714" s="240"/>
    </row>
    <row r="16715" spans="1:1" hidden="1">
      <c r="A16715" s="240"/>
    </row>
    <row r="16716" spans="1:1" hidden="1">
      <c r="A16716" s="240"/>
    </row>
    <row r="16717" spans="1:1" hidden="1">
      <c r="A16717" s="240"/>
    </row>
    <row r="16718" spans="1:1" hidden="1">
      <c r="A16718" s="240"/>
    </row>
    <row r="16719" spans="1:1" hidden="1">
      <c r="A16719" s="240"/>
    </row>
    <row r="16720" spans="1:1" hidden="1">
      <c r="A16720" s="240"/>
    </row>
    <row r="16721" spans="1:1" hidden="1">
      <c r="A16721" s="240"/>
    </row>
    <row r="16722" spans="1:1" hidden="1">
      <c r="A16722" s="240"/>
    </row>
    <row r="16723" spans="1:1" hidden="1">
      <c r="A16723" s="240"/>
    </row>
    <row r="16724" spans="1:1" hidden="1">
      <c r="A16724" s="240"/>
    </row>
    <row r="16725" spans="1:1" hidden="1">
      <c r="A16725" s="64"/>
    </row>
    <row r="16726" spans="1:1" hidden="1">
      <c r="A16726" s="64"/>
    </row>
    <row r="16727" spans="1:1" hidden="1">
      <c r="A16727" s="240"/>
    </row>
    <row r="16728" spans="1:1" hidden="1">
      <c r="A16728" s="64"/>
    </row>
    <row r="16729" spans="1:1" hidden="1">
      <c r="A16729" s="64"/>
    </row>
    <row r="16730" spans="1:1" hidden="1">
      <c r="A16730" s="240"/>
    </row>
    <row r="16731" spans="1:1" hidden="1">
      <c r="A16731" s="240"/>
    </row>
    <row r="16732" spans="1:1" ht="13.5" hidden="1" thickBot="1">
      <c r="A16732" s="611"/>
    </row>
    <row r="16733" spans="1:1" hidden="1">
      <c r="A16733" s="64"/>
    </row>
    <row r="16734" spans="1:1" hidden="1">
      <c r="A16734" s="64"/>
    </row>
    <row r="16735" spans="1:1" hidden="1">
      <c r="A16735" s="619"/>
    </row>
    <row r="16736" spans="1:1" hidden="1">
      <c r="A16736" s="212"/>
    </row>
    <row r="16737" spans="1:1" hidden="1">
      <c r="A16737" s="212"/>
    </row>
    <row r="16738" spans="1:1" hidden="1">
      <c r="A16738" s="212"/>
    </row>
    <row r="16739" spans="1:1" ht="15.75" hidden="1">
      <c r="A16739" s="384"/>
    </row>
    <row r="16740" spans="1:1" ht="15.75" hidden="1">
      <c r="A16740" s="384"/>
    </row>
    <row r="16741" spans="1:1" ht="15.75" hidden="1">
      <c r="A16741" s="384"/>
    </row>
    <row r="16742" spans="1:1" ht="15.75" hidden="1">
      <c r="A16742" s="384"/>
    </row>
    <row r="16743" spans="1:1" ht="15.75" hidden="1">
      <c r="A16743" s="384"/>
    </row>
    <row r="16744" spans="1:1" ht="15.75" hidden="1">
      <c r="A16744" s="384"/>
    </row>
    <row r="16745" spans="1:1" ht="15.75" hidden="1">
      <c r="A16745" s="384"/>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618"/>
    </row>
    <row r="16769" spans="1:1" hidden="1">
      <c r="A16769" s="262"/>
    </row>
    <row r="16770" spans="1:1" hidden="1">
      <c r="A16770" s="240"/>
    </row>
    <row r="16771" spans="1:1" hidden="1">
      <c r="A16771" s="240"/>
    </row>
    <row r="16772" spans="1:1" hidden="1">
      <c r="A16772" s="240"/>
    </row>
    <row r="16773" spans="1:1" hidden="1">
      <c r="A16773" s="240"/>
    </row>
    <row r="16774" spans="1:1" hidden="1">
      <c r="A16774" s="240"/>
    </row>
    <row r="16775" spans="1:1" hidden="1">
      <c r="A16775" s="240"/>
    </row>
    <row r="16776" spans="1:1" hidden="1">
      <c r="A16776" s="240"/>
    </row>
    <row r="16777" spans="1:1" hidden="1">
      <c r="A16777" s="240"/>
    </row>
    <row r="16778" spans="1:1" hidden="1">
      <c r="A16778" s="240"/>
    </row>
    <row r="16779" spans="1:1" hidden="1">
      <c r="A16779" s="240"/>
    </row>
    <row r="16780" spans="1:1" hidden="1">
      <c r="A16780" s="240"/>
    </row>
    <row r="16781" spans="1:1" hidden="1">
      <c r="A16781" s="240"/>
    </row>
    <row r="16782" spans="1:1" hidden="1">
      <c r="A16782" s="240"/>
    </row>
    <row r="16783" spans="1:1" hidden="1">
      <c r="A16783" s="240"/>
    </row>
    <row r="16784" spans="1:1" hidden="1">
      <c r="A16784" s="240"/>
    </row>
    <row r="16785" spans="1:1" hidden="1">
      <c r="A16785" s="240"/>
    </row>
    <row r="16786" spans="1:1" hidden="1">
      <c r="A16786" s="240"/>
    </row>
    <row r="16787" spans="1:1" hidden="1">
      <c r="A16787" s="240"/>
    </row>
    <row r="16788" spans="1:1" hidden="1">
      <c r="A16788" s="64"/>
    </row>
    <row r="16789" spans="1:1" hidden="1">
      <c r="A16789" s="64"/>
    </row>
    <row r="16790" spans="1:1" hidden="1">
      <c r="A16790" s="64"/>
    </row>
    <row r="16791" spans="1:1" hidden="1">
      <c r="A16791" s="241"/>
    </row>
    <row r="16792" spans="1:1" hidden="1">
      <c r="A16792" s="241"/>
    </row>
    <row r="16793" spans="1:1" hidden="1">
      <c r="A16793" s="241"/>
    </row>
    <row r="16794" spans="1:1" hidden="1">
      <c r="A16794" s="240"/>
    </row>
    <row r="16795" spans="1:1" hidden="1">
      <c r="A16795" s="240"/>
    </row>
    <row r="16796" spans="1:1" hidden="1">
      <c r="A16796" s="240"/>
    </row>
    <row r="16797" spans="1:1" hidden="1">
      <c r="A16797" s="240"/>
    </row>
    <row r="16798" spans="1:1" hidden="1">
      <c r="A16798" s="240"/>
    </row>
    <row r="16799" spans="1:1" hidden="1">
      <c r="A16799" s="240"/>
    </row>
    <row r="16800" spans="1:1" hidden="1">
      <c r="A16800" s="240"/>
    </row>
    <row r="16801" spans="1:1" hidden="1">
      <c r="A16801" s="240"/>
    </row>
    <row r="16802" spans="1:1" hidden="1">
      <c r="A16802" s="240"/>
    </row>
    <row r="16803" spans="1:1" hidden="1">
      <c r="A16803" s="240"/>
    </row>
    <row r="16804" spans="1:1" hidden="1">
      <c r="A16804" s="240"/>
    </row>
    <row r="16805" spans="1:1" hidden="1">
      <c r="A16805" s="240"/>
    </row>
    <row r="16806" spans="1:1" hidden="1">
      <c r="A16806" s="241"/>
    </row>
    <row r="16807" spans="1:1" hidden="1">
      <c r="A16807" s="241"/>
    </row>
    <row r="16808" spans="1:1" hidden="1">
      <c r="A16808" s="240"/>
    </row>
    <row r="16809" spans="1:1" hidden="1">
      <c r="A16809" s="240"/>
    </row>
    <row r="16810" spans="1:1" hidden="1">
      <c r="A16810" s="240"/>
    </row>
    <row r="16811" spans="1:1" ht="15.75" hidden="1">
      <c r="A16811" s="194"/>
    </row>
    <row r="16812" spans="1:1" hidden="1">
      <c r="A16812" s="240"/>
    </row>
    <row r="16813" spans="1:1" hidden="1">
      <c r="A16813" s="240"/>
    </row>
    <row r="16814" spans="1:1" hidden="1">
      <c r="A16814" s="240"/>
    </row>
    <row r="16815" spans="1:1" hidden="1">
      <c r="A16815" s="240"/>
    </row>
    <row r="16816" spans="1:1" hidden="1">
      <c r="A16816" s="240"/>
    </row>
    <row r="16817" spans="1:1" hidden="1">
      <c r="A16817" s="240"/>
    </row>
    <row r="16818" spans="1:1" hidden="1">
      <c r="A16818" s="240"/>
    </row>
    <row r="16819" spans="1:1" hidden="1">
      <c r="A16819" s="240"/>
    </row>
    <row r="16820" spans="1:1" hidden="1">
      <c r="A16820" s="240"/>
    </row>
    <row r="16821" spans="1:1" hidden="1">
      <c r="A16821" s="240"/>
    </row>
    <row r="16822" spans="1:1" hidden="1">
      <c r="A16822" s="240"/>
    </row>
    <row r="16823" spans="1:1" hidden="1">
      <c r="A16823" s="240"/>
    </row>
    <row r="16824" spans="1:1" hidden="1">
      <c r="A16824" s="240"/>
    </row>
    <row r="16825" spans="1:1" hidden="1">
      <c r="A16825" s="240"/>
    </row>
    <row r="16826" spans="1:1" hidden="1">
      <c r="A16826" s="64"/>
    </row>
    <row r="16827" spans="1:1" hidden="1">
      <c r="A16827" s="64"/>
    </row>
    <row r="16828" spans="1:1" hidden="1">
      <c r="A16828" s="240"/>
    </row>
    <row r="16829" spans="1:1" hidden="1">
      <c r="A16829" s="64"/>
    </row>
    <row r="16830" spans="1:1" hidden="1">
      <c r="A16830" s="64"/>
    </row>
    <row r="16831" spans="1:1" hidden="1">
      <c r="A16831" s="240"/>
    </row>
    <row r="16832" spans="1:1" hidden="1">
      <c r="A16832" s="240"/>
    </row>
    <row r="16833" spans="1:1" ht="13.5" hidden="1" thickBot="1">
      <c r="A16833" s="611"/>
    </row>
    <row r="16834" spans="1:1" hidden="1">
      <c r="A16834" s="64"/>
    </row>
    <row r="16835" spans="1:1" hidden="1">
      <c r="A16835" s="64"/>
    </row>
    <row r="16836" spans="1:1" hidden="1">
      <c r="A16836" s="619"/>
    </row>
    <row r="16837" spans="1:1" hidden="1">
      <c r="A16837" s="212"/>
    </row>
    <row r="16838" spans="1:1" hidden="1">
      <c r="A16838" s="212"/>
    </row>
    <row r="16839" spans="1:1" hidden="1">
      <c r="A16839" s="212"/>
    </row>
    <row r="16840" spans="1:1" ht="15.75" hidden="1">
      <c r="A16840" s="384"/>
    </row>
    <row r="16841" spans="1:1" ht="15.75" hidden="1">
      <c r="A16841" s="384"/>
    </row>
    <row r="16842" spans="1:1" ht="15.75" hidden="1">
      <c r="A16842" s="384"/>
    </row>
    <row r="16843" spans="1:1" ht="15.75" hidden="1">
      <c r="A16843" s="384"/>
    </row>
    <row r="16844" spans="1:1" ht="15.75" hidden="1">
      <c r="A16844" s="384"/>
    </row>
    <row r="16845" spans="1:1" ht="15.75" hidden="1">
      <c r="A16845" s="384"/>
    </row>
    <row r="16846" spans="1:1" ht="15.75" hidden="1">
      <c r="A16846" s="384"/>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618"/>
    </row>
    <row r="16870" spans="1:1" hidden="1">
      <c r="A16870" s="262"/>
    </row>
    <row r="16871" spans="1:1" hidden="1">
      <c r="A16871" s="240"/>
    </row>
    <row r="16872" spans="1:1" hidden="1">
      <c r="A16872" s="240"/>
    </row>
    <row r="16873" spans="1:1" hidden="1">
      <c r="A16873" s="240"/>
    </row>
    <row r="16874" spans="1:1" hidden="1">
      <c r="A16874" s="240"/>
    </row>
    <row r="16875" spans="1:1" hidden="1">
      <c r="A16875" s="240"/>
    </row>
    <row r="16876" spans="1:1" hidden="1">
      <c r="A16876" s="240"/>
    </row>
    <row r="16877" spans="1:1" hidden="1">
      <c r="A16877" s="240"/>
    </row>
    <row r="16878" spans="1:1" hidden="1">
      <c r="A16878" s="240"/>
    </row>
    <row r="16879" spans="1:1" hidden="1">
      <c r="A16879" s="240"/>
    </row>
    <row r="16880" spans="1:1" hidden="1">
      <c r="A16880" s="240"/>
    </row>
    <row r="16881" spans="1:1" hidden="1">
      <c r="A16881" s="240"/>
    </row>
    <row r="16882" spans="1:1" hidden="1">
      <c r="A16882" s="240"/>
    </row>
    <row r="16883" spans="1:1" hidden="1">
      <c r="A16883" s="240"/>
    </row>
    <row r="16884" spans="1:1" hidden="1">
      <c r="A16884" s="240"/>
    </row>
    <row r="16885" spans="1:1" hidden="1">
      <c r="A16885" s="240"/>
    </row>
    <row r="16886" spans="1:1" hidden="1">
      <c r="A16886" s="240"/>
    </row>
    <row r="16887" spans="1:1" hidden="1">
      <c r="A16887" s="240"/>
    </row>
    <row r="16888" spans="1:1" hidden="1">
      <c r="A16888" s="240"/>
    </row>
    <row r="16889" spans="1:1" hidden="1">
      <c r="A16889" s="64"/>
    </row>
    <row r="16890" spans="1:1" hidden="1">
      <c r="A16890" s="64"/>
    </row>
    <row r="16891" spans="1:1" hidden="1">
      <c r="A16891" s="64"/>
    </row>
    <row r="16892" spans="1:1" hidden="1">
      <c r="A16892" s="241"/>
    </row>
    <row r="16893" spans="1:1" hidden="1">
      <c r="A16893" s="241"/>
    </row>
    <row r="16894" spans="1:1" hidden="1">
      <c r="A16894" s="241"/>
    </row>
    <row r="16895" spans="1:1" hidden="1">
      <c r="A16895" s="240"/>
    </row>
    <row r="16896" spans="1:1" hidden="1">
      <c r="A16896" s="240"/>
    </row>
    <row r="16897" spans="1:1" hidden="1">
      <c r="A16897" s="240"/>
    </row>
    <row r="16898" spans="1:1" hidden="1">
      <c r="A16898" s="240"/>
    </row>
    <row r="16899" spans="1:1" hidden="1">
      <c r="A16899" s="240"/>
    </row>
    <row r="16900" spans="1:1" hidden="1">
      <c r="A16900" s="240"/>
    </row>
    <row r="16901" spans="1:1" hidden="1">
      <c r="A16901" s="240"/>
    </row>
    <row r="16902" spans="1:1" hidden="1">
      <c r="A16902" s="240"/>
    </row>
    <row r="16903" spans="1:1" hidden="1">
      <c r="A16903" s="240"/>
    </row>
    <row r="16904" spans="1:1" hidden="1">
      <c r="A16904" s="240"/>
    </row>
    <row r="16905" spans="1:1" hidden="1">
      <c r="A16905" s="240"/>
    </row>
    <row r="16906" spans="1:1" hidden="1">
      <c r="A16906" s="240"/>
    </row>
    <row r="16907" spans="1:1" hidden="1">
      <c r="A16907" s="241"/>
    </row>
    <row r="16908" spans="1:1" hidden="1">
      <c r="A16908" s="241"/>
    </row>
    <row r="16909" spans="1:1" hidden="1">
      <c r="A16909" s="240"/>
    </row>
    <row r="16910" spans="1:1" hidden="1">
      <c r="A16910" s="240"/>
    </row>
    <row r="16911" spans="1:1" hidden="1">
      <c r="A16911" s="240"/>
    </row>
    <row r="16912" spans="1:1" ht="15.75" hidden="1">
      <c r="A16912" s="194"/>
    </row>
    <row r="16913" spans="1:1" hidden="1">
      <c r="A16913" s="240"/>
    </row>
    <row r="16914" spans="1:1" hidden="1">
      <c r="A16914" s="240"/>
    </row>
    <row r="16915" spans="1:1" hidden="1">
      <c r="A16915" s="240"/>
    </row>
    <row r="16916" spans="1:1" hidden="1">
      <c r="A16916" s="240"/>
    </row>
    <row r="16917" spans="1:1" hidden="1">
      <c r="A16917" s="240"/>
    </row>
    <row r="16918" spans="1:1" hidden="1">
      <c r="A16918" s="240"/>
    </row>
    <row r="16919" spans="1:1" hidden="1">
      <c r="A16919" s="240"/>
    </row>
    <row r="16920" spans="1:1" hidden="1">
      <c r="A16920" s="240"/>
    </row>
    <row r="16921" spans="1:1" hidden="1">
      <c r="A16921" s="240"/>
    </row>
    <row r="16922" spans="1:1" hidden="1">
      <c r="A16922" s="240"/>
    </row>
    <row r="16923" spans="1:1" hidden="1">
      <c r="A16923" s="240"/>
    </row>
    <row r="16924" spans="1:1" hidden="1">
      <c r="A16924" s="240"/>
    </row>
    <row r="16925" spans="1:1" hidden="1">
      <c r="A16925" s="240"/>
    </row>
    <row r="16926" spans="1:1" hidden="1">
      <c r="A16926" s="240"/>
    </row>
    <row r="16927" spans="1:1" hidden="1">
      <c r="A16927" s="64"/>
    </row>
    <row r="16928" spans="1:1" hidden="1">
      <c r="A16928" s="64"/>
    </row>
    <row r="16929" spans="1:1" hidden="1">
      <c r="A16929" s="240"/>
    </row>
    <row r="16930" spans="1:1" hidden="1">
      <c r="A16930" s="64"/>
    </row>
    <row r="16931" spans="1:1" hidden="1">
      <c r="A16931" s="64"/>
    </row>
    <row r="16932" spans="1:1" hidden="1">
      <c r="A16932" s="240"/>
    </row>
    <row r="16933" spans="1:1" hidden="1">
      <c r="A16933" s="240"/>
    </row>
    <row r="16934" spans="1:1" ht="13.5" hidden="1" thickBot="1">
      <c r="A16934" s="611"/>
    </row>
    <row r="16935" spans="1:1" hidden="1">
      <c r="A16935" s="64"/>
    </row>
    <row r="16936" spans="1:1" hidden="1">
      <c r="A16936" s="64"/>
    </row>
    <row r="16937" spans="1:1" hidden="1">
      <c r="A16937" s="619"/>
    </row>
    <row r="16938" spans="1:1" hidden="1">
      <c r="A16938" s="212"/>
    </row>
    <row r="16939" spans="1:1" hidden="1">
      <c r="A16939" s="212"/>
    </row>
    <row r="16940" spans="1:1" hidden="1">
      <c r="A16940" s="212"/>
    </row>
    <row r="16941" spans="1:1" ht="15.75" hidden="1">
      <c r="A16941" s="384"/>
    </row>
    <row r="16942" spans="1:1" ht="15.75" hidden="1">
      <c r="A16942" s="384"/>
    </row>
    <row r="16943" spans="1:1" ht="15.75" hidden="1">
      <c r="A16943" s="384"/>
    </row>
    <row r="16944" spans="1:1" ht="15.75" hidden="1">
      <c r="A16944" s="384"/>
    </row>
    <row r="16945" spans="1:1" ht="15.75" hidden="1">
      <c r="A16945" s="384"/>
    </row>
    <row r="16946" spans="1:1" ht="15.75" hidden="1">
      <c r="A16946" s="384"/>
    </row>
    <row r="16947" spans="1:1" ht="15.75" hidden="1">
      <c r="A16947" s="384"/>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618"/>
    </row>
    <row r="16971" spans="1:1" hidden="1">
      <c r="A16971" s="262"/>
    </row>
    <row r="16972" spans="1:1" hidden="1">
      <c r="A16972" s="240"/>
    </row>
    <row r="16973" spans="1:1" hidden="1">
      <c r="A16973" s="240"/>
    </row>
    <row r="16974" spans="1:1" hidden="1">
      <c r="A16974" s="240"/>
    </row>
    <row r="16975" spans="1:1" hidden="1">
      <c r="A16975" s="240"/>
    </row>
    <row r="16976" spans="1:1" hidden="1">
      <c r="A16976" s="240"/>
    </row>
    <row r="16977" spans="1:1" hidden="1">
      <c r="A16977" s="240"/>
    </row>
    <row r="16978" spans="1:1" hidden="1">
      <c r="A16978" s="240"/>
    </row>
    <row r="16979" spans="1:1" hidden="1">
      <c r="A16979" s="240"/>
    </row>
    <row r="16980" spans="1:1" hidden="1">
      <c r="A16980" s="240"/>
    </row>
    <row r="16981" spans="1:1" hidden="1">
      <c r="A16981" s="240"/>
    </row>
    <row r="16982" spans="1:1" hidden="1">
      <c r="A16982" s="240"/>
    </row>
    <row r="16983" spans="1:1" hidden="1">
      <c r="A16983" s="240"/>
    </row>
    <row r="16984" spans="1:1" hidden="1">
      <c r="A16984" s="240"/>
    </row>
    <row r="16985" spans="1:1" hidden="1">
      <c r="A16985" s="240"/>
    </row>
    <row r="16986" spans="1:1" hidden="1">
      <c r="A16986" s="240"/>
    </row>
    <row r="16987" spans="1:1" hidden="1">
      <c r="A16987" s="240"/>
    </row>
    <row r="16988" spans="1:1" hidden="1">
      <c r="A16988" s="240"/>
    </row>
    <row r="16989" spans="1:1" hidden="1">
      <c r="A16989" s="240"/>
    </row>
    <row r="16990" spans="1:1" hidden="1">
      <c r="A16990" s="64"/>
    </row>
    <row r="16991" spans="1:1" hidden="1">
      <c r="A16991" s="64"/>
    </row>
    <row r="16992" spans="1:1" hidden="1">
      <c r="A16992" s="64"/>
    </row>
    <row r="16993" spans="1:1" hidden="1">
      <c r="A16993" s="241"/>
    </row>
    <row r="16994" spans="1:1" hidden="1">
      <c r="A16994" s="241"/>
    </row>
    <row r="16995" spans="1:1" hidden="1">
      <c r="A16995" s="241"/>
    </row>
    <row r="16996" spans="1:1" hidden="1">
      <c r="A16996" s="240"/>
    </row>
    <row r="16997" spans="1:1" hidden="1">
      <c r="A16997" s="240"/>
    </row>
    <row r="16998" spans="1:1" hidden="1">
      <c r="A16998" s="240"/>
    </row>
    <row r="16999" spans="1:1" hidden="1">
      <c r="A16999" s="240"/>
    </row>
    <row r="17000" spans="1:1" hidden="1">
      <c r="A17000" s="240"/>
    </row>
    <row r="17001" spans="1:1" hidden="1">
      <c r="A17001" s="240"/>
    </row>
    <row r="17002" spans="1:1" hidden="1">
      <c r="A17002" s="240"/>
    </row>
    <row r="17003" spans="1:1" hidden="1">
      <c r="A17003" s="240"/>
    </row>
    <row r="17004" spans="1:1" hidden="1">
      <c r="A17004" s="240"/>
    </row>
    <row r="17005" spans="1:1" hidden="1">
      <c r="A17005" s="240"/>
    </row>
    <row r="17006" spans="1:1" hidden="1">
      <c r="A17006" s="240"/>
    </row>
    <row r="17007" spans="1:1" hidden="1">
      <c r="A17007" s="240"/>
    </row>
    <row r="17008" spans="1:1" hidden="1">
      <c r="A17008" s="241"/>
    </row>
    <row r="17009" spans="1:1" hidden="1">
      <c r="A17009" s="241"/>
    </row>
    <row r="17010" spans="1:1" hidden="1">
      <c r="A17010" s="240"/>
    </row>
    <row r="17011" spans="1:1" hidden="1">
      <c r="A17011" s="240"/>
    </row>
    <row r="17012" spans="1:1" hidden="1">
      <c r="A17012" s="240"/>
    </row>
    <row r="17013" spans="1:1" ht="15.75" hidden="1">
      <c r="A17013" s="194"/>
    </row>
    <row r="17014" spans="1:1" hidden="1">
      <c r="A17014" s="240"/>
    </row>
    <row r="17015" spans="1:1" hidden="1">
      <c r="A17015" s="240"/>
    </row>
    <row r="17016" spans="1:1" hidden="1">
      <c r="A17016" s="240"/>
    </row>
    <row r="17017" spans="1:1" hidden="1">
      <c r="A17017" s="240"/>
    </row>
    <row r="17018" spans="1:1" hidden="1">
      <c r="A17018" s="240"/>
    </row>
    <row r="17019" spans="1:1" hidden="1">
      <c r="A17019" s="240"/>
    </row>
    <row r="17020" spans="1:1" hidden="1">
      <c r="A17020" s="240"/>
    </row>
    <row r="17021" spans="1:1" hidden="1">
      <c r="A17021" s="240"/>
    </row>
    <row r="17022" spans="1:1" hidden="1">
      <c r="A17022" s="240"/>
    </row>
    <row r="17023" spans="1:1" hidden="1">
      <c r="A17023" s="240"/>
    </row>
    <row r="17024" spans="1:1" hidden="1">
      <c r="A17024" s="240"/>
    </row>
    <row r="17025" spans="1:1" hidden="1">
      <c r="A17025" s="240"/>
    </row>
    <row r="17026" spans="1:1" hidden="1">
      <c r="A17026" s="240"/>
    </row>
    <row r="17027" spans="1:1" hidden="1">
      <c r="A17027" s="240"/>
    </row>
    <row r="17028" spans="1:1" hidden="1">
      <c r="A17028" s="64"/>
    </row>
    <row r="17029" spans="1:1" hidden="1">
      <c r="A17029" s="64"/>
    </row>
    <row r="17030" spans="1:1" hidden="1">
      <c r="A17030" s="240"/>
    </row>
    <row r="17031" spans="1:1" hidden="1">
      <c r="A17031" s="64"/>
    </row>
    <row r="17032" spans="1:1" hidden="1">
      <c r="A17032" s="64"/>
    </row>
    <row r="17033" spans="1:1" hidden="1">
      <c r="A17033" s="240"/>
    </row>
    <row r="17034" spans="1:1" hidden="1">
      <c r="A17034" s="240"/>
    </row>
    <row r="17035" spans="1:1" ht="13.5" hidden="1" thickBot="1">
      <c r="A17035" s="611"/>
    </row>
    <row r="17036" spans="1:1" hidden="1">
      <c r="A17036" s="64"/>
    </row>
    <row r="17037" spans="1:1" hidden="1">
      <c r="A17037" s="64"/>
    </row>
    <row r="17038" spans="1:1" hidden="1">
      <c r="A17038" s="619"/>
    </row>
    <row r="17039" spans="1:1" hidden="1">
      <c r="A17039" s="212"/>
    </row>
    <row r="17040" spans="1:1" hidden="1">
      <c r="A17040" s="212"/>
    </row>
    <row r="17041" spans="1:1" hidden="1">
      <c r="A17041" s="212"/>
    </row>
    <row r="17042" spans="1:1" ht="15.75" hidden="1">
      <c r="A17042" s="384"/>
    </row>
    <row r="17043" spans="1:1" ht="15.75" hidden="1">
      <c r="A17043" s="384"/>
    </row>
    <row r="17044" spans="1:1" ht="15.75" hidden="1">
      <c r="A17044" s="384"/>
    </row>
    <row r="17045" spans="1:1" ht="15.75" hidden="1">
      <c r="A17045" s="384"/>
    </row>
    <row r="17046" spans="1:1" ht="15.75" hidden="1">
      <c r="A17046" s="384"/>
    </row>
    <row r="17047" spans="1:1" ht="15.75" hidden="1">
      <c r="A17047" s="384"/>
    </row>
    <row r="17048" spans="1:1" ht="15.75" hidden="1">
      <c r="A17048" s="384"/>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618"/>
    </row>
    <row r="17072" spans="1:1" hidden="1">
      <c r="A17072" s="262"/>
    </row>
    <row r="17073" spans="1:1" hidden="1">
      <c r="A17073" s="240"/>
    </row>
    <row r="17074" spans="1:1" hidden="1">
      <c r="A17074" s="240"/>
    </row>
    <row r="17075" spans="1:1" hidden="1">
      <c r="A17075" s="240"/>
    </row>
    <row r="17076" spans="1:1" hidden="1">
      <c r="A17076" s="240"/>
    </row>
    <row r="17077" spans="1:1" hidden="1">
      <c r="A17077" s="240"/>
    </row>
    <row r="17078" spans="1:1" hidden="1">
      <c r="A17078" s="240"/>
    </row>
    <row r="17079" spans="1:1" hidden="1">
      <c r="A17079" s="240"/>
    </row>
    <row r="17080" spans="1:1" hidden="1">
      <c r="A17080" s="240"/>
    </row>
    <row r="17081" spans="1:1" hidden="1">
      <c r="A17081" s="240"/>
    </row>
    <row r="17082" spans="1:1" hidden="1">
      <c r="A17082" s="240"/>
    </row>
    <row r="17083" spans="1:1" hidden="1">
      <c r="A17083" s="240"/>
    </row>
    <row r="17084" spans="1:1" hidden="1">
      <c r="A17084" s="240"/>
    </row>
    <row r="17085" spans="1:1" hidden="1">
      <c r="A17085" s="240"/>
    </row>
    <row r="17086" spans="1:1" hidden="1">
      <c r="A17086" s="240"/>
    </row>
    <row r="17087" spans="1:1" hidden="1">
      <c r="A17087" s="240"/>
    </row>
    <row r="17088" spans="1:1" hidden="1">
      <c r="A17088" s="240"/>
    </row>
    <row r="17089" spans="1:1" hidden="1">
      <c r="A17089" s="240"/>
    </row>
    <row r="17090" spans="1:1" hidden="1">
      <c r="A17090" s="240"/>
    </row>
    <row r="17091" spans="1:1" hidden="1">
      <c r="A17091" s="64"/>
    </row>
    <row r="17092" spans="1:1" hidden="1">
      <c r="A17092" s="64"/>
    </row>
    <row r="17093" spans="1:1" hidden="1">
      <c r="A17093" s="64"/>
    </row>
    <row r="17094" spans="1:1" hidden="1">
      <c r="A17094" s="241"/>
    </row>
    <row r="17095" spans="1:1" hidden="1">
      <c r="A17095" s="241"/>
    </row>
    <row r="17096" spans="1:1" hidden="1">
      <c r="A17096" s="241"/>
    </row>
    <row r="17097" spans="1:1" hidden="1">
      <c r="A17097" s="240"/>
    </row>
    <row r="17098" spans="1:1" hidden="1">
      <c r="A17098" s="240"/>
    </row>
    <row r="17099" spans="1:1" hidden="1">
      <c r="A17099" s="240"/>
    </row>
    <row r="17100" spans="1:1" hidden="1">
      <c r="A17100" s="240"/>
    </row>
    <row r="17101" spans="1:1" hidden="1">
      <c r="A17101" s="240"/>
    </row>
    <row r="17102" spans="1:1" hidden="1">
      <c r="A17102" s="240"/>
    </row>
    <row r="17103" spans="1:1" hidden="1">
      <c r="A17103" s="240"/>
    </row>
    <row r="17104" spans="1:1" hidden="1">
      <c r="A17104" s="240"/>
    </row>
    <row r="17105" spans="1:1" hidden="1">
      <c r="A17105" s="240"/>
    </row>
    <row r="17106" spans="1:1" hidden="1">
      <c r="A17106" s="240"/>
    </row>
    <row r="17107" spans="1:1" hidden="1">
      <c r="A17107" s="240"/>
    </row>
    <row r="17108" spans="1:1" hidden="1">
      <c r="A17108" s="240"/>
    </row>
    <row r="17109" spans="1:1" hidden="1">
      <c r="A17109" s="241"/>
    </row>
    <row r="17110" spans="1:1" hidden="1">
      <c r="A17110" s="241"/>
    </row>
    <row r="17111" spans="1:1" hidden="1">
      <c r="A17111" s="240"/>
    </row>
    <row r="17112" spans="1:1" hidden="1">
      <c r="A17112" s="240"/>
    </row>
    <row r="17113" spans="1:1" hidden="1">
      <c r="A17113" s="240"/>
    </row>
    <row r="17114" spans="1:1" ht="15.75" hidden="1">
      <c r="A17114" s="194"/>
    </row>
    <row r="17115" spans="1:1" hidden="1">
      <c r="A17115" s="240"/>
    </row>
    <row r="17116" spans="1:1" hidden="1">
      <c r="A17116" s="240"/>
    </row>
    <row r="17117" spans="1:1" hidden="1">
      <c r="A17117" s="240"/>
    </row>
    <row r="17118" spans="1:1" hidden="1">
      <c r="A17118" s="240"/>
    </row>
    <row r="17119" spans="1:1" hidden="1">
      <c r="A17119" s="240"/>
    </row>
    <row r="17120" spans="1:1" hidden="1">
      <c r="A17120" s="240"/>
    </row>
    <row r="17121" spans="1:1" hidden="1">
      <c r="A17121" s="240"/>
    </row>
    <row r="17122" spans="1:1" hidden="1">
      <c r="A17122" s="240"/>
    </row>
    <row r="17123" spans="1:1" hidden="1">
      <c r="A17123" s="240"/>
    </row>
    <row r="17124" spans="1:1" hidden="1">
      <c r="A17124" s="240"/>
    </row>
    <row r="17125" spans="1:1" hidden="1">
      <c r="A17125" s="240"/>
    </row>
    <row r="17126" spans="1:1" hidden="1">
      <c r="A17126" s="240"/>
    </row>
    <row r="17127" spans="1:1" hidden="1">
      <c r="A17127" s="240"/>
    </row>
    <row r="17128" spans="1:1" hidden="1">
      <c r="A17128" s="240"/>
    </row>
    <row r="17129" spans="1:1" hidden="1">
      <c r="A17129" s="64"/>
    </row>
    <row r="17130" spans="1:1" hidden="1">
      <c r="A17130" s="64"/>
    </row>
    <row r="17131" spans="1:1" hidden="1">
      <c r="A17131" s="240"/>
    </row>
    <row r="17132" spans="1:1" hidden="1">
      <c r="A17132" s="64"/>
    </row>
    <row r="17133" spans="1:1" hidden="1">
      <c r="A17133" s="64"/>
    </row>
    <row r="17134" spans="1:1" hidden="1">
      <c r="A17134" s="240"/>
    </row>
    <row r="17135" spans="1:1" hidden="1">
      <c r="A17135" s="240"/>
    </row>
    <row r="17136" spans="1:1" ht="13.5" hidden="1" thickBot="1">
      <c r="A17136" s="611"/>
    </row>
    <row r="17137" spans="1:1" hidden="1">
      <c r="A17137" s="64"/>
    </row>
    <row r="17138" spans="1:1" hidden="1">
      <c r="A17138" s="64"/>
    </row>
    <row r="17139" spans="1:1" hidden="1">
      <c r="A17139" s="619"/>
    </row>
    <row r="17140" spans="1:1" hidden="1">
      <c r="A17140" s="212"/>
    </row>
    <row r="17141" spans="1:1" hidden="1">
      <c r="A17141" s="212"/>
    </row>
    <row r="17142" spans="1:1" hidden="1">
      <c r="A17142" s="212"/>
    </row>
    <row r="17143" spans="1:1" ht="15.75" hidden="1">
      <c r="A17143" s="384"/>
    </row>
    <row r="17144" spans="1:1" ht="15.75" hidden="1">
      <c r="A17144" s="384"/>
    </row>
    <row r="17145" spans="1:1" ht="15.75" hidden="1">
      <c r="A17145" s="384"/>
    </row>
    <row r="17146" spans="1:1" ht="15.75" hidden="1">
      <c r="A17146" s="384"/>
    </row>
    <row r="17147" spans="1:1" ht="15.75" hidden="1">
      <c r="A17147" s="384"/>
    </row>
    <row r="17148" spans="1:1" ht="15.75" hidden="1">
      <c r="A17148" s="384"/>
    </row>
    <row r="17149" spans="1:1" ht="15.75" hidden="1">
      <c r="A17149" s="384"/>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618"/>
    </row>
    <row r="17173" spans="1:1" hidden="1">
      <c r="A17173" s="262"/>
    </row>
    <row r="17174" spans="1:1" hidden="1">
      <c r="A17174" s="240"/>
    </row>
    <row r="17175" spans="1:1" hidden="1">
      <c r="A17175" s="240"/>
    </row>
    <row r="17176" spans="1:1" hidden="1">
      <c r="A17176" s="240"/>
    </row>
    <row r="17177" spans="1:1" hidden="1">
      <c r="A17177" s="240"/>
    </row>
    <row r="17178" spans="1:1" hidden="1">
      <c r="A17178" s="240"/>
    </row>
    <row r="17179" spans="1:1" hidden="1">
      <c r="A17179" s="240"/>
    </row>
    <row r="17180" spans="1:1" hidden="1">
      <c r="A17180" s="240"/>
    </row>
    <row r="17181" spans="1:1" hidden="1">
      <c r="A17181" s="240"/>
    </row>
    <row r="17182" spans="1:1" hidden="1">
      <c r="A17182" s="240"/>
    </row>
    <row r="17183" spans="1:1" hidden="1">
      <c r="A17183" s="240"/>
    </row>
    <row r="17184" spans="1:1" hidden="1">
      <c r="A17184" s="240"/>
    </row>
    <row r="17185" spans="1:1" hidden="1">
      <c r="A17185" s="240"/>
    </row>
    <row r="17186" spans="1:1" hidden="1">
      <c r="A17186" s="240"/>
    </row>
    <row r="17187" spans="1:1" hidden="1">
      <c r="A17187" s="240"/>
    </row>
    <row r="17188" spans="1:1" hidden="1">
      <c r="A17188" s="240"/>
    </row>
    <row r="17189" spans="1:1" hidden="1">
      <c r="A17189" s="240"/>
    </row>
    <row r="17190" spans="1:1" hidden="1">
      <c r="A17190" s="240"/>
    </row>
    <row r="17191" spans="1:1" hidden="1">
      <c r="A17191" s="240"/>
    </row>
    <row r="17192" spans="1:1" hidden="1">
      <c r="A17192" s="64"/>
    </row>
    <row r="17193" spans="1:1" hidden="1">
      <c r="A17193" s="64"/>
    </row>
    <row r="17194" spans="1:1" hidden="1">
      <c r="A17194" s="64"/>
    </row>
    <row r="17195" spans="1:1" hidden="1">
      <c r="A17195" s="241"/>
    </row>
    <row r="17196" spans="1:1" hidden="1">
      <c r="A17196" s="241"/>
    </row>
    <row r="17197" spans="1:1" hidden="1">
      <c r="A17197" s="241"/>
    </row>
    <row r="17198" spans="1:1" hidden="1">
      <c r="A17198" s="240"/>
    </row>
    <row r="17199" spans="1:1" hidden="1">
      <c r="A17199" s="240"/>
    </row>
    <row r="17200" spans="1:1" hidden="1">
      <c r="A17200" s="240"/>
    </row>
    <row r="17201" spans="1:1" hidden="1">
      <c r="A17201" s="240"/>
    </row>
    <row r="17202" spans="1:1" hidden="1">
      <c r="A17202" s="240"/>
    </row>
    <row r="17203" spans="1:1" hidden="1">
      <c r="A17203" s="240"/>
    </row>
    <row r="17204" spans="1:1" hidden="1">
      <c r="A17204" s="240"/>
    </row>
    <row r="17205" spans="1:1" hidden="1">
      <c r="A17205" s="240"/>
    </row>
    <row r="17206" spans="1:1" hidden="1">
      <c r="A17206" s="240"/>
    </row>
    <row r="17207" spans="1:1" hidden="1">
      <c r="A17207" s="240"/>
    </row>
    <row r="17208" spans="1:1" hidden="1">
      <c r="A17208" s="240"/>
    </row>
    <row r="17209" spans="1:1" hidden="1">
      <c r="A17209" s="240"/>
    </row>
    <row r="17210" spans="1:1" hidden="1">
      <c r="A17210" s="241"/>
    </row>
    <row r="17211" spans="1:1" hidden="1">
      <c r="A17211" s="241"/>
    </row>
    <row r="17212" spans="1:1" hidden="1">
      <c r="A17212" s="240"/>
    </row>
    <row r="17213" spans="1:1" hidden="1">
      <c r="A17213" s="240"/>
    </row>
    <row r="17214" spans="1:1" hidden="1">
      <c r="A17214" s="240"/>
    </row>
    <row r="17215" spans="1:1" ht="15.75" hidden="1">
      <c r="A17215" s="194"/>
    </row>
    <row r="17216" spans="1:1" hidden="1">
      <c r="A17216" s="240"/>
    </row>
    <row r="17217" spans="1:1" hidden="1">
      <c r="A17217" s="240"/>
    </row>
    <row r="17218" spans="1:1" hidden="1">
      <c r="A17218" s="240"/>
    </row>
    <row r="17219" spans="1:1" hidden="1">
      <c r="A17219" s="240"/>
    </row>
    <row r="17220" spans="1:1" hidden="1">
      <c r="A17220" s="240"/>
    </row>
    <row r="17221" spans="1:1" hidden="1">
      <c r="A17221" s="240"/>
    </row>
    <row r="17222" spans="1:1" hidden="1">
      <c r="A17222" s="240"/>
    </row>
    <row r="17223" spans="1:1" hidden="1">
      <c r="A17223" s="240"/>
    </row>
    <row r="17224" spans="1:1" hidden="1">
      <c r="A17224" s="240"/>
    </row>
    <row r="17225" spans="1:1" hidden="1">
      <c r="A17225" s="240"/>
    </row>
    <row r="17226" spans="1:1" hidden="1">
      <c r="A17226" s="240"/>
    </row>
    <row r="17227" spans="1:1" hidden="1">
      <c r="A17227" s="240"/>
    </row>
    <row r="17228" spans="1:1" hidden="1">
      <c r="A17228" s="240"/>
    </row>
    <row r="17229" spans="1:1" hidden="1">
      <c r="A17229" s="240"/>
    </row>
    <row r="17230" spans="1:1" hidden="1">
      <c r="A17230" s="64"/>
    </row>
    <row r="17231" spans="1:1" hidden="1">
      <c r="A17231" s="64"/>
    </row>
    <row r="17232" spans="1:1" hidden="1">
      <c r="A17232" s="240"/>
    </row>
    <row r="17233" spans="1:1" hidden="1">
      <c r="A17233" s="64"/>
    </row>
    <row r="17234" spans="1:1" hidden="1">
      <c r="A17234" s="64"/>
    </row>
    <row r="17235" spans="1:1" hidden="1">
      <c r="A17235" s="240"/>
    </row>
    <row r="17236" spans="1:1" hidden="1">
      <c r="A17236" s="240"/>
    </row>
    <row r="17237" spans="1:1" ht="13.5" hidden="1" thickBot="1">
      <c r="A17237" s="611"/>
    </row>
    <row r="17238" spans="1:1" hidden="1">
      <c r="A17238" s="64"/>
    </row>
    <row r="17239" spans="1:1" hidden="1">
      <c r="A17239" s="64"/>
    </row>
    <row r="17240" spans="1:1" hidden="1">
      <c r="A17240" s="619"/>
    </row>
    <row r="17241" spans="1:1" hidden="1">
      <c r="A17241" s="212"/>
    </row>
    <row r="17242" spans="1:1" hidden="1">
      <c r="A17242" s="212"/>
    </row>
    <row r="17243" spans="1:1" hidden="1">
      <c r="A17243" s="212"/>
    </row>
    <row r="17244" spans="1:1" ht="15.75" hidden="1">
      <c r="A17244" s="384"/>
    </row>
    <row r="17245" spans="1:1" ht="15.75" hidden="1">
      <c r="A17245" s="384"/>
    </row>
    <row r="17246" spans="1:1" ht="15.75" hidden="1">
      <c r="A17246" s="384"/>
    </row>
    <row r="17247" spans="1:1" ht="15.75" hidden="1">
      <c r="A17247" s="384"/>
    </row>
    <row r="17248" spans="1:1" ht="15.75" hidden="1">
      <c r="A17248" s="384"/>
    </row>
    <row r="17249" spans="1:1" ht="15.75" hidden="1">
      <c r="A17249" s="384"/>
    </row>
    <row r="17250" spans="1:1" ht="15.75" hidden="1">
      <c r="A17250" s="384"/>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618"/>
    </row>
    <row r="17274" spans="1:1" hidden="1">
      <c r="A17274" s="262"/>
    </row>
    <row r="17275" spans="1:1" hidden="1">
      <c r="A17275" s="240"/>
    </row>
    <row r="17276" spans="1:1" hidden="1">
      <c r="A17276" s="240"/>
    </row>
    <row r="17277" spans="1:1" hidden="1">
      <c r="A17277" s="240"/>
    </row>
    <row r="17278" spans="1:1" hidden="1">
      <c r="A17278" s="240"/>
    </row>
    <row r="17279" spans="1:1" hidden="1">
      <c r="A17279" s="240"/>
    </row>
    <row r="17280" spans="1:1" hidden="1">
      <c r="A17280" s="240"/>
    </row>
    <row r="17281" spans="1:1" hidden="1">
      <c r="A17281" s="240"/>
    </row>
    <row r="17282" spans="1:1" hidden="1">
      <c r="A17282" s="240"/>
    </row>
    <row r="17283" spans="1:1" hidden="1">
      <c r="A17283" s="240"/>
    </row>
    <row r="17284" spans="1:1" hidden="1">
      <c r="A17284" s="240"/>
    </row>
    <row r="17285" spans="1:1" hidden="1">
      <c r="A17285" s="240"/>
    </row>
    <row r="17286" spans="1:1" hidden="1">
      <c r="A17286" s="240"/>
    </row>
    <row r="17287" spans="1:1" hidden="1">
      <c r="A17287" s="240"/>
    </row>
    <row r="17288" spans="1:1" hidden="1">
      <c r="A17288" s="240"/>
    </row>
    <row r="17289" spans="1:1" hidden="1">
      <c r="A17289" s="240"/>
    </row>
    <row r="17290" spans="1:1" hidden="1">
      <c r="A17290" s="240"/>
    </row>
    <row r="17291" spans="1:1" hidden="1">
      <c r="A17291" s="240"/>
    </row>
    <row r="17292" spans="1:1" hidden="1">
      <c r="A17292" s="240"/>
    </row>
    <row r="17293" spans="1:1" hidden="1">
      <c r="A17293" s="64"/>
    </row>
    <row r="17294" spans="1:1" hidden="1">
      <c r="A17294" s="64"/>
    </row>
    <row r="17295" spans="1:1" hidden="1">
      <c r="A17295" s="64"/>
    </row>
    <row r="17296" spans="1:1" hidden="1">
      <c r="A17296" s="241"/>
    </row>
    <row r="17297" spans="1:1" hidden="1">
      <c r="A17297" s="241"/>
    </row>
    <row r="17298" spans="1:1" hidden="1">
      <c r="A17298" s="241"/>
    </row>
    <row r="17299" spans="1:1" hidden="1">
      <c r="A17299" s="240"/>
    </row>
    <row r="17300" spans="1:1" hidden="1">
      <c r="A17300" s="240"/>
    </row>
    <row r="17301" spans="1:1" hidden="1">
      <c r="A17301" s="240"/>
    </row>
    <row r="17302" spans="1:1" hidden="1">
      <c r="A17302" s="240"/>
    </row>
    <row r="17303" spans="1:1" hidden="1">
      <c r="A17303" s="240"/>
    </row>
    <row r="17304" spans="1:1" hidden="1">
      <c r="A17304" s="240"/>
    </row>
    <row r="17305" spans="1:1" hidden="1">
      <c r="A17305" s="240"/>
    </row>
    <row r="17306" spans="1:1" hidden="1">
      <c r="A17306" s="240"/>
    </row>
    <row r="17307" spans="1:1" hidden="1">
      <c r="A17307" s="240"/>
    </row>
    <row r="17308" spans="1:1" hidden="1">
      <c r="A17308" s="240"/>
    </row>
    <row r="17309" spans="1:1" hidden="1">
      <c r="A17309" s="240"/>
    </row>
    <row r="17310" spans="1:1" hidden="1">
      <c r="A17310" s="240"/>
    </row>
    <row r="17311" spans="1:1" hidden="1">
      <c r="A17311" s="241"/>
    </row>
    <row r="17312" spans="1:1" hidden="1">
      <c r="A17312" s="241"/>
    </row>
    <row r="17313" spans="1:1" hidden="1">
      <c r="A17313" s="240"/>
    </row>
    <row r="17314" spans="1:1" hidden="1">
      <c r="A17314" s="240"/>
    </row>
    <row r="17315" spans="1:1" hidden="1">
      <c r="A17315" s="240"/>
    </row>
    <row r="17316" spans="1:1" ht="15.75" hidden="1">
      <c r="A17316" s="194"/>
    </row>
    <row r="17317" spans="1:1" hidden="1">
      <c r="A17317" s="240"/>
    </row>
    <row r="17318" spans="1:1" hidden="1">
      <c r="A17318" s="240"/>
    </row>
    <row r="17319" spans="1:1" hidden="1">
      <c r="A17319" s="240"/>
    </row>
    <row r="17320" spans="1:1" hidden="1">
      <c r="A17320" s="240"/>
    </row>
    <row r="17321" spans="1:1" hidden="1">
      <c r="A17321" s="240"/>
    </row>
    <row r="17322" spans="1:1" hidden="1">
      <c r="A17322" s="240"/>
    </row>
    <row r="17323" spans="1:1" hidden="1">
      <c r="A17323" s="240"/>
    </row>
    <row r="17324" spans="1:1" hidden="1">
      <c r="A17324" s="240"/>
    </row>
    <row r="17325" spans="1:1" hidden="1">
      <c r="A17325" s="240"/>
    </row>
    <row r="17326" spans="1:1" hidden="1">
      <c r="A17326" s="240"/>
    </row>
    <row r="17327" spans="1:1" hidden="1">
      <c r="A17327" s="240"/>
    </row>
    <row r="17328" spans="1:1" hidden="1">
      <c r="A17328" s="240"/>
    </row>
    <row r="17329" spans="1:1" hidden="1">
      <c r="A17329" s="240"/>
    </row>
    <row r="17330" spans="1:1" hidden="1">
      <c r="A17330" s="240"/>
    </row>
    <row r="17331" spans="1:1" hidden="1">
      <c r="A17331" s="64"/>
    </row>
    <row r="17332" spans="1:1" hidden="1">
      <c r="A17332" s="64"/>
    </row>
    <row r="17333" spans="1:1" hidden="1">
      <c r="A17333" s="240"/>
    </row>
    <row r="17334" spans="1:1" hidden="1">
      <c r="A17334" s="64"/>
    </row>
    <row r="17335" spans="1:1" hidden="1">
      <c r="A17335" s="64"/>
    </row>
    <row r="17336" spans="1:1" hidden="1">
      <c r="A17336" s="240"/>
    </row>
    <row r="17337" spans="1:1" hidden="1">
      <c r="A17337" s="240"/>
    </row>
    <row r="17338" spans="1:1" ht="13.5" hidden="1" thickBot="1">
      <c r="A17338" s="611"/>
    </row>
    <row r="17339" spans="1:1" hidden="1">
      <c r="A17339" s="64"/>
    </row>
    <row r="17340" spans="1:1" hidden="1">
      <c r="A17340" s="64"/>
    </row>
    <row r="17341" spans="1:1" hidden="1">
      <c r="A17341" s="619"/>
    </row>
    <row r="17342" spans="1:1" hidden="1">
      <c r="A17342" s="212"/>
    </row>
    <row r="17343" spans="1:1" hidden="1">
      <c r="A17343" s="212"/>
    </row>
    <row r="17344" spans="1:1" hidden="1">
      <c r="A17344" s="212"/>
    </row>
    <row r="17345" spans="1:1" ht="15.75" hidden="1">
      <c r="A17345" s="384"/>
    </row>
    <row r="17346" spans="1:1" ht="15.75" hidden="1">
      <c r="A17346" s="384"/>
    </row>
    <row r="17347" spans="1:1" ht="15.75" hidden="1">
      <c r="A17347" s="384"/>
    </row>
    <row r="17348" spans="1:1" ht="15.75" hidden="1">
      <c r="A17348" s="384"/>
    </row>
    <row r="17349" spans="1:1" ht="15.75" hidden="1">
      <c r="A17349" s="384"/>
    </row>
    <row r="17350" spans="1:1" ht="15.75" hidden="1">
      <c r="A17350" s="384"/>
    </row>
    <row r="17351" spans="1:1" ht="15.75" hidden="1">
      <c r="A17351" s="384"/>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618"/>
    </row>
    <row r="17375" spans="1:1" hidden="1">
      <c r="A17375" s="262"/>
    </row>
    <row r="17376" spans="1:1" hidden="1">
      <c r="A17376" s="240"/>
    </row>
    <row r="17377" spans="1:1" hidden="1">
      <c r="A17377" s="240"/>
    </row>
    <row r="17378" spans="1:1" hidden="1">
      <c r="A17378" s="240"/>
    </row>
    <row r="17379" spans="1:1" hidden="1">
      <c r="A17379" s="240"/>
    </row>
    <row r="17380" spans="1:1" hidden="1">
      <c r="A17380" s="240"/>
    </row>
    <row r="17381" spans="1:1" hidden="1">
      <c r="A17381" s="240"/>
    </row>
    <row r="17382" spans="1:1" hidden="1">
      <c r="A17382" s="240"/>
    </row>
    <row r="17383" spans="1:1" hidden="1">
      <c r="A17383" s="240"/>
    </row>
    <row r="17384" spans="1:1" hidden="1">
      <c r="A17384" s="240"/>
    </row>
    <row r="17385" spans="1:1" hidden="1">
      <c r="A17385" s="240"/>
    </row>
    <row r="17386" spans="1:1" hidden="1">
      <c r="A17386" s="240"/>
    </row>
    <row r="17387" spans="1:1" hidden="1">
      <c r="A17387" s="240"/>
    </row>
    <row r="17388" spans="1:1" hidden="1">
      <c r="A17388" s="240"/>
    </row>
    <row r="17389" spans="1:1" hidden="1">
      <c r="A17389" s="240"/>
    </row>
    <row r="17390" spans="1:1" hidden="1">
      <c r="A17390" s="240"/>
    </row>
    <row r="17391" spans="1:1" hidden="1">
      <c r="A17391" s="240"/>
    </row>
    <row r="17392" spans="1:1" hidden="1">
      <c r="A17392" s="240"/>
    </row>
    <row r="17393" spans="1:1" hidden="1">
      <c r="A17393" s="240"/>
    </row>
    <row r="17394" spans="1:1" hidden="1">
      <c r="A17394" s="64"/>
    </row>
    <row r="17395" spans="1:1" hidden="1">
      <c r="A17395" s="64"/>
    </row>
    <row r="17396" spans="1:1" hidden="1">
      <c r="A17396" s="64"/>
    </row>
    <row r="17397" spans="1:1" hidden="1">
      <c r="A17397" s="241"/>
    </row>
    <row r="17398" spans="1:1" hidden="1">
      <c r="A17398" s="241"/>
    </row>
    <row r="17399" spans="1:1" hidden="1">
      <c r="A17399" s="241"/>
    </row>
    <row r="17400" spans="1:1" hidden="1">
      <c r="A17400" s="240"/>
    </row>
    <row r="17401" spans="1:1" hidden="1">
      <c r="A17401" s="240"/>
    </row>
    <row r="17402" spans="1:1" hidden="1">
      <c r="A17402" s="240"/>
    </row>
    <row r="17403" spans="1:1" hidden="1">
      <c r="A17403" s="240"/>
    </row>
    <row r="17404" spans="1:1" hidden="1">
      <c r="A17404" s="240"/>
    </row>
    <row r="17405" spans="1:1" hidden="1">
      <c r="A17405" s="240"/>
    </row>
    <row r="17406" spans="1:1" hidden="1">
      <c r="A17406" s="240"/>
    </row>
    <row r="17407" spans="1:1" hidden="1">
      <c r="A17407" s="240"/>
    </row>
    <row r="17408" spans="1:1" hidden="1">
      <c r="A17408" s="240"/>
    </row>
    <row r="17409" spans="1:1" hidden="1">
      <c r="A17409" s="240"/>
    </row>
    <row r="17410" spans="1:1" hidden="1">
      <c r="A17410" s="240"/>
    </row>
    <row r="17411" spans="1:1" hidden="1">
      <c r="A17411" s="240"/>
    </row>
    <row r="17412" spans="1:1" hidden="1">
      <c r="A17412" s="241"/>
    </row>
    <row r="17413" spans="1:1" hidden="1">
      <c r="A17413" s="241"/>
    </row>
    <row r="17414" spans="1:1" hidden="1">
      <c r="A17414" s="240"/>
    </row>
    <row r="17415" spans="1:1" hidden="1">
      <c r="A17415" s="240"/>
    </row>
    <row r="17416" spans="1:1" hidden="1">
      <c r="A17416" s="240"/>
    </row>
    <row r="17417" spans="1:1" ht="15.75" hidden="1">
      <c r="A17417" s="194"/>
    </row>
    <row r="17418" spans="1:1" hidden="1">
      <c r="A17418" s="240"/>
    </row>
    <row r="17419" spans="1:1" hidden="1">
      <c r="A17419" s="240"/>
    </row>
    <row r="17420" spans="1:1" hidden="1">
      <c r="A17420" s="240"/>
    </row>
    <row r="17421" spans="1:1" hidden="1">
      <c r="A17421" s="240"/>
    </row>
    <row r="17422" spans="1:1" hidden="1">
      <c r="A17422" s="240"/>
    </row>
    <row r="17423" spans="1:1" hidden="1">
      <c r="A17423" s="240"/>
    </row>
    <row r="17424" spans="1:1" hidden="1">
      <c r="A17424" s="240"/>
    </row>
    <row r="17425" spans="1:1" hidden="1">
      <c r="A17425" s="240"/>
    </row>
    <row r="17426" spans="1:1" hidden="1">
      <c r="A17426" s="240"/>
    </row>
    <row r="17427" spans="1:1" hidden="1">
      <c r="A17427" s="240"/>
    </row>
    <row r="17428" spans="1:1" hidden="1">
      <c r="A17428" s="240"/>
    </row>
    <row r="17429" spans="1:1" hidden="1">
      <c r="A17429" s="240"/>
    </row>
    <row r="17430" spans="1:1" hidden="1">
      <c r="A17430" s="240"/>
    </row>
    <row r="17431" spans="1:1" hidden="1">
      <c r="A17431" s="240"/>
    </row>
    <row r="17432" spans="1:1" hidden="1">
      <c r="A17432" s="64"/>
    </row>
    <row r="17433" spans="1:1" hidden="1">
      <c r="A17433" s="64"/>
    </row>
    <row r="17434" spans="1:1" hidden="1">
      <c r="A17434" s="240"/>
    </row>
    <row r="17435" spans="1:1" hidden="1">
      <c r="A17435" s="64"/>
    </row>
    <row r="17436" spans="1:1" hidden="1">
      <c r="A17436" s="64"/>
    </row>
    <row r="17437" spans="1:1" hidden="1">
      <c r="A17437" s="240"/>
    </row>
    <row r="17438" spans="1:1" hidden="1">
      <c r="A17438" s="240"/>
    </row>
    <row r="17439" spans="1:1" ht="13.5" hidden="1" thickBot="1">
      <c r="A17439" s="611"/>
    </row>
    <row r="17440" spans="1:1" hidden="1">
      <c r="A17440" s="64"/>
    </row>
    <row r="17441" spans="1:1" hidden="1">
      <c r="A17441" s="64"/>
    </row>
    <row r="17442" spans="1:1" hidden="1">
      <c r="A17442" s="619"/>
    </row>
    <row r="17443" spans="1:1" hidden="1">
      <c r="A17443" s="212"/>
    </row>
    <row r="17444" spans="1:1" hidden="1">
      <c r="A17444" s="212"/>
    </row>
    <row r="17445" spans="1:1" hidden="1">
      <c r="A17445" s="212"/>
    </row>
    <row r="17446" spans="1:1" ht="15.75" hidden="1">
      <c r="A17446" s="384"/>
    </row>
    <row r="17447" spans="1:1" ht="15.75" hidden="1">
      <c r="A17447" s="384"/>
    </row>
    <row r="17448" spans="1:1" ht="15.75" hidden="1">
      <c r="A17448" s="384"/>
    </row>
    <row r="17449" spans="1:1" ht="15.75" hidden="1">
      <c r="A17449" s="384"/>
    </row>
    <row r="17450" spans="1:1" ht="15.75" hidden="1">
      <c r="A17450" s="384"/>
    </row>
    <row r="17451" spans="1:1" ht="15.75" hidden="1">
      <c r="A17451" s="384"/>
    </row>
    <row r="17452" spans="1:1" ht="15.75" hidden="1">
      <c r="A17452" s="384"/>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618"/>
    </row>
    <row r="17476" spans="1:1" hidden="1">
      <c r="A17476" s="262"/>
    </row>
    <row r="17477" spans="1:1" hidden="1">
      <c r="A17477" s="240"/>
    </row>
    <row r="17478" spans="1:1" hidden="1">
      <c r="A17478" s="240"/>
    </row>
    <row r="17479" spans="1:1" hidden="1">
      <c r="A17479" s="240"/>
    </row>
    <row r="17480" spans="1:1" hidden="1">
      <c r="A17480" s="240"/>
    </row>
    <row r="17481" spans="1:1" hidden="1">
      <c r="A17481" s="240"/>
    </row>
    <row r="17482" spans="1:1" hidden="1">
      <c r="A17482" s="240"/>
    </row>
    <row r="17483" spans="1:1" hidden="1">
      <c r="A17483" s="240"/>
    </row>
    <row r="17484" spans="1:1" hidden="1">
      <c r="A17484" s="240"/>
    </row>
    <row r="17485" spans="1:1" hidden="1">
      <c r="A17485" s="240"/>
    </row>
    <row r="17486" spans="1:1" hidden="1">
      <c r="A17486" s="240"/>
    </row>
    <row r="17487" spans="1:1" hidden="1">
      <c r="A17487" s="240"/>
    </row>
    <row r="17488" spans="1:1" hidden="1">
      <c r="A17488" s="240"/>
    </row>
    <row r="17489" spans="1:1" hidden="1">
      <c r="A17489" s="240"/>
    </row>
    <row r="17490" spans="1:1" hidden="1">
      <c r="A17490" s="240"/>
    </row>
    <row r="17491" spans="1:1" hidden="1">
      <c r="A17491" s="240"/>
    </row>
    <row r="17492" spans="1:1" hidden="1">
      <c r="A17492" s="240"/>
    </row>
    <row r="17493" spans="1:1" hidden="1">
      <c r="A17493" s="240"/>
    </row>
    <row r="17494" spans="1:1" hidden="1">
      <c r="A17494" s="240"/>
    </row>
    <row r="17495" spans="1:1" hidden="1">
      <c r="A17495" s="64"/>
    </row>
    <row r="17496" spans="1:1" hidden="1">
      <c r="A17496" s="64"/>
    </row>
    <row r="17497" spans="1:1" hidden="1">
      <c r="A17497" s="64"/>
    </row>
    <row r="17498" spans="1:1" hidden="1">
      <c r="A17498" s="241"/>
    </row>
    <row r="17499" spans="1:1" hidden="1">
      <c r="A17499" s="241"/>
    </row>
    <row r="17500" spans="1:1" hidden="1">
      <c r="A17500" s="241"/>
    </row>
    <row r="17501" spans="1:1" hidden="1">
      <c r="A17501" s="240"/>
    </row>
    <row r="17502" spans="1:1" hidden="1">
      <c r="A17502" s="240"/>
    </row>
    <row r="17503" spans="1:1" hidden="1">
      <c r="A17503" s="240"/>
    </row>
    <row r="17504" spans="1:1" hidden="1">
      <c r="A17504" s="240"/>
    </row>
    <row r="17505" spans="1:1" hidden="1">
      <c r="A17505" s="240"/>
    </row>
    <row r="17506" spans="1:1" hidden="1">
      <c r="A17506" s="240"/>
    </row>
    <row r="17507" spans="1:1" hidden="1">
      <c r="A17507" s="240"/>
    </row>
    <row r="17508" spans="1:1" hidden="1">
      <c r="A17508" s="240"/>
    </row>
    <row r="17509" spans="1:1" hidden="1">
      <c r="A17509" s="240"/>
    </row>
    <row r="17510" spans="1:1" hidden="1">
      <c r="A17510" s="240"/>
    </row>
    <row r="17511" spans="1:1" hidden="1">
      <c r="A17511" s="240"/>
    </row>
    <row r="17512" spans="1:1" hidden="1">
      <c r="A17512" s="240"/>
    </row>
    <row r="17513" spans="1:1" hidden="1">
      <c r="A17513" s="241"/>
    </row>
    <row r="17514" spans="1:1" hidden="1">
      <c r="A17514" s="241"/>
    </row>
    <row r="17515" spans="1:1" hidden="1">
      <c r="A17515" s="240"/>
    </row>
    <row r="17516" spans="1:1" hidden="1">
      <c r="A17516" s="240"/>
    </row>
    <row r="17517" spans="1:1" hidden="1">
      <c r="A17517" s="240"/>
    </row>
    <row r="17518" spans="1:1" ht="15.75" hidden="1">
      <c r="A17518" s="194"/>
    </row>
    <row r="17519" spans="1:1" hidden="1">
      <c r="A17519" s="240"/>
    </row>
    <row r="17520" spans="1:1" hidden="1">
      <c r="A17520" s="240"/>
    </row>
    <row r="17521" spans="1:1" hidden="1">
      <c r="A17521" s="240"/>
    </row>
    <row r="17522" spans="1:1" hidden="1">
      <c r="A17522" s="240"/>
    </row>
    <row r="17523" spans="1:1" hidden="1">
      <c r="A17523" s="240"/>
    </row>
    <row r="17524" spans="1:1" hidden="1">
      <c r="A17524" s="240"/>
    </row>
    <row r="17525" spans="1:1" hidden="1">
      <c r="A17525" s="240"/>
    </row>
    <row r="17526" spans="1:1" hidden="1">
      <c r="A17526" s="240"/>
    </row>
    <row r="17527" spans="1:1" hidden="1">
      <c r="A17527" s="240"/>
    </row>
    <row r="17528" spans="1:1" hidden="1">
      <c r="A17528" s="240"/>
    </row>
    <row r="17529" spans="1:1" hidden="1">
      <c r="A17529" s="240"/>
    </row>
    <row r="17530" spans="1:1" hidden="1">
      <c r="A17530" s="240"/>
    </row>
    <row r="17531" spans="1:1" hidden="1">
      <c r="A17531" s="240"/>
    </row>
    <row r="17532" spans="1:1" hidden="1">
      <c r="A17532" s="240"/>
    </row>
    <row r="17533" spans="1:1" hidden="1">
      <c r="A17533" s="64"/>
    </row>
    <row r="17534" spans="1:1" hidden="1">
      <c r="A17534" s="64"/>
    </row>
    <row r="17535" spans="1:1" hidden="1">
      <c r="A17535" s="240"/>
    </row>
    <row r="17536" spans="1:1" hidden="1">
      <c r="A17536" s="64"/>
    </row>
    <row r="17537" spans="1:1" hidden="1">
      <c r="A17537" s="64"/>
    </row>
    <row r="17538" spans="1:1" hidden="1">
      <c r="A17538" s="240"/>
    </row>
    <row r="17539" spans="1:1" hidden="1">
      <c r="A17539" s="240"/>
    </row>
    <row r="17540" spans="1:1" ht="13.5" hidden="1" thickBot="1">
      <c r="A17540" s="611"/>
    </row>
    <row r="17541" spans="1:1" hidden="1">
      <c r="A17541" s="64"/>
    </row>
    <row r="17542" spans="1:1" hidden="1">
      <c r="A17542" s="64"/>
    </row>
    <row r="17543" spans="1:1" hidden="1">
      <c r="A17543" s="619"/>
    </row>
    <row r="17544" spans="1:1" hidden="1">
      <c r="A17544" s="212"/>
    </row>
    <row r="17545" spans="1:1" hidden="1">
      <c r="A17545" s="212"/>
    </row>
    <row r="17546" spans="1:1" hidden="1">
      <c r="A17546" s="212"/>
    </row>
    <row r="17547" spans="1:1" ht="15.75" hidden="1">
      <c r="A17547" s="384"/>
    </row>
    <row r="17548" spans="1:1" ht="15.75" hidden="1">
      <c r="A17548" s="384"/>
    </row>
    <row r="17549" spans="1:1" ht="15.75" hidden="1">
      <c r="A17549" s="384"/>
    </row>
    <row r="17550" spans="1:1" ht="15.75" hidden="1">
      <c r="A17550" s="384"/>
    </row>
    <row r="17551" spans="1:1" ht="15.75" hidden="1">
      <c r="A17551" s="384"/>
    </row>
    <row r="17552" spans="1:1" ht="15.75" hidden="1">
      <c r="A17552" s="384"/>
    </row>
    <row r="17553" spans="1:1" ht="15.75" hidden="1">
      <c r="A17553" s="384"/>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618"/>
    </row>
    <row r="17577" spans="1:1" hidden="1">
      <c r="A17577" s="262"/>
    </row>
    <row r="17578" spans="1:1" hidden="1">
      <c r="A17578" s="240"/>
    </row>
    <row r="17579" spans="1:1" hidden="1">
      <c r="A17579" s="240"/>
    </row>
    <row r="17580" spans="1:1" hidden="1">
      <c r="A17580" s="240"/>
    </row>
    <row r="17581" spans="1:1" hidden="1">
      <c r="A17581" s="240"/>
    </row>
    <row r="17582" spans="1:1" hidden="1">
      <c r="A17582" s="240"/>
    </row>
    <row r="17583" spans="1:1" hidden="1">
      <c r="A17583" s="240"/>
    </row>
    <row r="17584" spans="1:1" hidden="1">
      <c r="A17584" s="240"/>
    </row>
    <row r="17585" spans="1:1" hidden="1">
      <c r="A17585" s="240"/>
    </row>
    <row r="17586" spans="1:1" hidden="1">
      <c r="A17586" s="240"/>
    </row>
    <row r="17587" spans="1:1" hidden="1">
      <c r="A17587" s="240"/>
    </row>
    <row r="17588" spans="1:1" hidden="1">
      <c r="A17588" s="240"/>
    </row>
    <row r="17589" spans="1:1" hidden="1">
      <c r="A17589" s="240"/>
    </row>
    <row r="17590" spans="1:1" hidden="1">
      <c r="A17590" s="240"/>
    </row>
    <row r="17591" spans="1:1" hidden="1">
      <c r="A17591" s="240"/>
    </row>
    <row r="17592" spans="1:1" hidden="1">
      <c r="A17592" s="240"/>
    </row>
    <row r="17593" spans="1:1" hidden="1">
      <c r="A17593" s="240"/>
    </row>
    <row r="17594" spans="1:1" hidden="1">
      <c r="A17594" s="240"/>
    </row>
    <row r="17595" spans="1:1" hidden="1">
      <c r="A17595" s="240"/>
    </row>
    <row r="17596" spans="1:1" hidden="1">
      <c r="A17596" s="64"/>
    </row>
    <row r="17597" spans="1:1" hidden="1">
      <c r="A17597" s="64"/>
    </row>
    <row r="17598" spans="1:1" hidden="1">
      <c r="A17598" s="64"/>
    </row>
    <row r="17599" spans="1:1" hidden="1">
      <c r="A17599" s="241"/>
    </row>
    <row r="17600" spans="1:1" hidden="1">
      <c r="A17600" s="241"/>
    </row>
    <row r="17601" spans="1:1" hidden="1">
      <c r="A17601" s="241"/>
    </row>
    <row r="17602" spans="1:1" hidden="1">
      <c r="A17602" s="240"/>
    </row>
    <row r="17603" spans="1:1" hidden="1">
      <c r="A17603" s="240"/>
    </row>
    <row r="17604" spans="1:1" hidden="1">
      <c r="A17604" s="240"/>
    </row>
    <row r="17605" spans="1:1" hidden="1">
      <c r="A17605" s="240"/>
    </row>
    <row r="17606" spans="1:1" hidden="1">
      <c r="A17606" s="240"/>
    </row>
    <row r="17607" spans="1:1" hidden="1">
      <c r="A17607" s="240"/>
    </row>
    <row r="17608" spans="1:1" hidden="1">
      <c r="A17608" s="240"/>
    </row>
    <row r="17609" spans="1:1" hidden="1">
      <c r="A17609" s="240"/>
    </row>
    <row r="17610" spans="1:1" hidden="1">
      <c r="A17610" s="240"/>
    </row>
    <row r="17611" spans="1:1" hidden="1">
      <c r="A17611" s="240"/>
    </row>
    <row r="17612" spans="1:1" hidden="1">
      <c r="A17612" s="240"/>
    </row>
    <row r="17613" spans="1:1" hidden="1">
      <c r="A17613" s="240"/>
    </row>
    <row r="17614" spans="1:1" hidden="1">
      <c r="A17614" s="241"/>
    </row>
    <row r="17615" spans="1:1" hidden="1">
      <c r="A17615" s="241"/>
    </row>
    <row r="17616" spans="1:1" hidden="1">
      <c r="A17616" s="240"/>
    </row>
    <row r="17617" spans="1:1" hidden="1">
      <c r="A17617" s="240"/>
    </row>
    <row r="17618" spans="1:1" hidden="1">
      <c r="A17618" s="240"/>
    </row>
    <row r="17619" spans="1:1" ht="15.75" hidden="1">
      <c r="A17619" s="194"/>
    </row>
    <row r="17620" spans="1:1" hidden="1">
      <c r="A17620" s="240"/>
    </row>
    <row r="17621" spans="1:1" hidden="1">
      <c r="A17621" s="240"/>
    </row>
    <row r="17622" spans="1:1" hidden="1">
      <c r="A17622" s="240"/>
    </row>
    <row r="17623" spans="1:1" hidden="1">
      <c r="A17623" s="240"/>
    </row>
    <row r="17624" spans="1:1" hidden="1">
      <c r="A17624" s="240"/>
    </row>
    <row r="17625" spans="1:1" hidden="1">
      <c r="A17625" s="240"/>
    </row>
    <row r="17626" spans="1:1" hidden="1">
      <c r="A17626" s="240"/>
    </row>
    <row r="17627" spans="1:1" hidden="1">
      <c r="A17627" s="240"/>
    </row>
    <row r="17628" spans="1:1" hidden="1">
      <c r="A17628" s="240"/>
    </row>
    <row r="17629" spans="1:1" hidden="1">
      <c r="A17629" s="240"/>
    </row>
    <row r="17630" spans="1:1" hidden="1">
      <c r="A17630" s="240"/>
    </row>
    <row r="17631" spans="1:1" hidden="1">
      <c r="A17631" s="240"/>
    </row>
    <row r="17632" spans="1:1" hidden="1">
      <c r="A17632" s="240"/>
    </row>
    <row r="17633" spans="1:1" hidden="1">
      <c r="A17633" s="240"/>
    </row>
    <row r="17634" spans="1:1" hidden="1">
      <c r="A17634" s="64"/>
    </row>
    <row r="17635" spans="1:1" hidden="1">
      <c r="A17635" s="64"/>
    </row>
    <row r="17636" spans="1:1" hidden="1">
      <c r="A17636" s="240"/>
    </row>
    <row r="17637" spans="1:1" hidden="1">
      <c r="A17637" s="64"/>
    </row>
    <row r="17638" spans="1:1" hidden="1">
      <c r="A17638" s="64"/>
    </row>
    <row r="17639" spans="1:1" hidden="1">
      <c r="A17639" s="240"/>
    </row>
    <row r="17640" spans="1:1" hidden="1">
      <c r="A17640" s="240"/>
    </row>
    <row r="17641" spans="1:1" ht="13.5" hidden="1" thickBot="1">
      <c r="A17641" s="611"/>
    </row>
    <row r="17642" spans="1:1" hidden="1">
      <c r="A17642" s="64"/>
    </row>
    <row r="17643" spans="1:1" hidden="1">
      <c r="A17643" s="64"/>
    </row>
    <row r="17644" spans="1:1" hidden="1">
      <c r="A17644" s="619"/>
    </row>
    <row r="17645" spans="1:1" hidden="1">
      <c r="A17645" s="212"/>
    </row>
    <row r="17646" spans="1:1" hidden="1">
      <c r="A17646" s="212"/>
    </row>
    <row r="17647" spans="1:1" hidden="1">
      <c r="A17647" s="212"/>
    </row>
    <row r="17648" spans="1:1" ht="15.75" hidden="1">
      <c r="A17648" s="384"/>
    </row>
    <row r="17649" spans="1:1" ht="15.75" hidden="1">
      <c r="A17649" s="384"/>
    </row>
    <row r="17650" spans="1:1" ht="15.75" hidden="1">
      <c r="A17650" s="384"/>
    </row>
    <row r="17651" spans="1:1" ht="15.75" hidden="1">
      <c r="A17651" s="384"/>
    </row>
    <row r="17652" spans="1:1" ht="15.75" hidden="1">
      <c r="A17652" s="384"/>
    </row>
    <row r="17653" spans="1:1" ht="15.75" hidden="1">
      <c r="A17653" s="384"/>
    </row>
    <row r="17654" spans="1:1" ht="15.75" hidden="1">
      <c r="A17654" s="384"/>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618"/>
    </row>
    <row r="17678" spans="1:1" hidden="1">
      <c r="A17678" s="262"/>
    </row>
    <row r="17679" spans="1:1" hidden="1">
      <c r="A17679" s="240"/>
    </row>
    <row r="17680" spans="1:1" hidden="1">
      <c r="A17680" s="240"/>
    </row>
    <row r="17681" spans="1:1" hidden="1">
      <c r="A17681" s="240"/>
    </row>
    <row r="17682" spans="1:1" hidden="1">
      <c r="A17682" s="240"/>
    </row>
    <row r="17683" spans="1:1" hidden="1">
      <c r="A17683" s="240"/>
    </row>
    <row r="17684" spans="1:1" hidden="1">
      <c r="A17684" s="240"/>
    </row>
    <row r="17685" spans="1:1" hidden="1">
      <c r="A17685" s="240"/>
    </row>
    <row r="17686" spans="1:1" hidden="1">
      <c r="A17686" s="240"/>
    </row>
    <row r="17687" spans="1:1" hidden="1">
      <c r="A17687" s="240"/>
    </row>
    <row r="17688" spans="1:1" hidden="1">
      <c r="A17688" s="240"/>
    </row>
    <row r="17689" spans="1:1" hidden="1">
      <c r="A17689" s="240"/>
    </row>
    <row r="17690" spans="1:1" hidden="1">
      <c r="A17690" s="240"/>
    </row>
    <row r="17691" spans="1:1" hidden="1">
      <c r="A17691" s="240"/>
    </row>
    <row r="17692" spans="1:1" hidden="1">
      <c r="A17692" s="240"/>
    </row>
    <row r="17693" spans="1:1" hidden="1">
      <c r="A17693" s="240"/>
    </row>
    <row r="17694" spans="1:1" hidden="1">
      <c r="A17694" s="240"/>
    </row>
    <row r="17695" spans="1:1" hidden="1">
      <c r="A17695" s="240"/>
    </row>
    <row r="17696" spans="1:1" hidden="1">
      <c r="A17696" s="240"/>
    </row>
    <row r="17697" spans="1:1" hidden="1">
      <c r="A17697" s="64"/>
    </row>
    <row r="17698" spans="1:1" hidden="1">
      <c r="A17698" s="64"/>
    </row>
    <row r="17699" spans="1:1" hidden="1">
      <c r="A17699" s="64"/>
    </row>
    <row r="17700" spans="1:1" hidden="1">
      <c r="A17700" s="241"/>
    </row>
    <row r="17701" spans="1:1" hidden="1">
      <c r="A17701" s="241"/>
    </row>
    <row r="17702" spans="1:1" hidden="1">
      <c r="A17702" s="241"/>
    </row>
    <row r="17703" spans="1:1" hidden="1">
      <c r="A17703" s="240"/>
    </row>
    <row r="17704" spans="1:1" hidden="1">
      <c r="A17704" s="240"/>
    </row>
    <row r="17705" spans="1:1" hidden="1">
      <c r="A17705" s="240"/>
    </row>
    <row r="17706" spans="1:1" hidden="1">
      <c r="A17706" s="240"/>
    </row>
    <row r="17707" spans="1:1" hidden="1">
      <c r="A17707" s="240"/>
    </row>
    <row r="17708" spans="1:1" hidden="1">
      <c r="A17708" s="240"/>
    </row>
    <row r="17709" spans="1:1" hidden="1">
      <c r="A17709" s="240"/>
    </row>
    <row r="17710" spans="1:1" hidden="1">
      <c r="A17710" s="240"/>
    </row>
    <row r="17711" spans="1:1" hidden="1">
      <c r="A17711" s="240"/>
    </row>
    <row r="17712" spans="1:1" hidden="1">
      <c r="A17712" s="240"/>
    </row>
    <row r="17713" spans="1:1" hidden="1">
      <c r="A17713" s="240"/>
    </row>
    <row r="17714" spans="1:1" hidden="1">
      <c r="A17714" s="240"/>
    </row>
    <row r="17715" spans="1:1" hidden="1">
      <c r="A17715" s="241"/>
    </row>
    <row r="17716" spans="1:1" hidden="1">
      <c r="A17716" s="241"/>
    </row>
    <row r="17717" spans="1:1" hidden="1">
      <c r="A17717" s="240"/>
    </row>
    <row r="17718" spans="1:1" hidden="1">
      <c r="A17718" s="240"/>
    </row>
    <row r="17719" spans="1:1" hidden="1">
      <c r="A17719" s="240"/>
    </row>
    <row r="17720" spans="1:1" ht="15.75" hidden="1">
      <c r="A17720" s="194"/>
    </row>
    <row r="17721" spans="1:1" hidden="1">
      <c r="A17721" s="240"/>
    </row>
    <row r="17722" spans="1:1" hidden="1">
      <c r="A17722" s="240"/>
    </row>
    <row r="17723" spans="1:1" hidden="1">
      <c r="A17723" s="240"/>
    </row>
    <row r="17724" spans="1:1" hidden="1">
      <c r="A17724" s="240"/>
    </row>
    <row r="17725" spans="1:1" hidden="1">
      <c r="A17725" s="240"/>
    </row>
    <row r="17726" spans="1:1" hidden="1">
      <c r="A17726" s="240"/>
    </row>
    <row r="17727" spans="1:1" hidden="1">
      <c r="A17727" s="240"/>
    </row>
    <row r="17728" spans="1:1" hidden="1">
      <c r="A17728" s="240"/>
    </row>
    <row r="17729" spans="1:1" hidden="1">
      <c r="A17729" s="240"/>
    </row>
    <row r="17730" spans="1:1" hidden="1">
      <c r="A17730" s="240"/>
    </row>
    <row r="17731" spans="1:1" hidden="1">
      <c r="A17731" s="240"/>
    </row>
    <row r="17732" spans="1:1" hidden="1">
      <c r="A17732" s="240"/>
    </row>
    <row r="17733" spans="1:1" hidden="1">
      <c r="A17733" s="240"/>
    </row>
    <row r="17734" spans="1:1" hidden="1">
      <c r="A17734" s="240"/>
    </row>
    <row r="17735" spans="1:1" hidden="1">
      <c r="A17735" s="64"/>
    </row>
    <row r="17736" spans="1:1" hidden="1">
      <c r="A17736" s="64"/>
    </row>
    <row r="17737" spans="1:1" hidden="1">
      <c r="A17737" s="240"/>
    </row>
    <row r="17738" spans="1:1" hidden="1">
      <c r="A17738" s="64"/>
    </row>
    <row r="17739" spans="1:1" hidden="1">
      <c r="A17739" s="64"/>
    </row>
    <row r="17740" spans="1:1" hidden="1">
      <c r="A17740" s="240"/>
    </row>
    <row r="17741" spans="1:1" hidden="1">
      <c r="A17741" s="240"/>
    </row>
    <row r="17742" spans="1:1" ht="13.5" hidden="1" thickBot="1">
      <c r="A17742" s="611"/>
    </row>
    <row r="17743" spans="1:1" hidden="1">
      <c r="A17743" s="64"/>
    </row>
    <row r="17744" spans="1:1" hidden="1">
      <c r="A17744" s="64"/>
    </row>
    <row r="17745" spans="1:1" hidden="1">
      <c r="A17745" s="619"/>
    </row>
    <row r="17746" spans="1:1" hidden="1">
      <c r="A17746" s="212"/>
    </row>
    <row r="17747" spans="1:1" hidden="1">
      <c r="A17747" s="212"/>
    </row>
    <row r="17748" spans="1:1" hidden="1">
      <c r="A17748" s="212"/>
    </row>
    <row r="17749" spans="1:1" ht="15.75" hidden="1">
      <c r="A17749" s="384"/>
    </row>
    <row r="17750" spans="1:1" ht="15.75" hidden="1">
      <c r="A17750" s="384"/>
    </row>
    <row r="17751" spans="1:1" ht="15.75" hidden="1">
      <c r="A17751" s="384"/>
    </row>
    <row r="17752" spans="1:1" ht="15.75" hidden="1">
      <c r="A17752" s="384"/>
    </row>
    <row r="17753" spans="1:1" ht="15.75" hidden="1">
      <c r="A17753" s="384"/>
    </row>
    <row r="17754" spans="1:1" ht="15.75" hidden="1">
      <c r="A17754" s="384"/>
    </row>
    <row r="17755" spans="1:1" ht="15.75" hidden="1">
      <c r="A17755" s="384"/>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618"/>
    </row>
    <row r="17779" spans="1:1" hidden="1">
      <c r="A17779" s="262"/>
    </row>
    <row r="17780" spans="1:1" hidden="1">
      <c r="A17780" s="240"/>
    </row>
    <row r="17781" spans="1:1" hidden="1">
      <c r="A17781" s="240"/>
    </row>
    <row r="17782" spans="1:1" hidden="1">
      <c r="A17782" s="240"/>
    </row>
    <row r="17783" spans="1:1" hidden="1">
      <c r="A17783" s="240"/>
    </row>
    <row r="17784" spans="1:1" hidden="1">
      <c r="A17784" s="240"/>
    </row>
    <row r="17785" spans="1:1" hidden="1">
      <c r="A17785" s="240"/>
    </row>
    <row r="17786" spans="1:1" hidden="1">
      <c r="A17786" s="240"/>
    </row>
    <row r="17787" spans="1:1" hidden="1">
      <c r="A17787" s="240"/>
    </row>
    <row r="17788" spans="1:1" hidden="1">
      <c r="A17788" s="240"/>
    </row>
    <row r="17789" spans="1:1" hidden="1">
      <c r="A17789" s="240"/>
    </row>
    <row r="17790" spans="1:1" hidden="1">
      <c r="A17790" s="240"/>
    </row>
    <row r="17791" spans="1:1" hidden="1">
      <c r="A17791" s="240"/>
    </row>
    <row r="17792" spans="1:1" hidden="1">
      <c r="A17792" s="240"/>
    </row>
    <row r="17793" spans="1:1" hidden="1">
      <c r="A17793" s="240"/>
    </row>
    <row r="17794" spans="1:1" hidden="1">
      <c r="A17794" s="240"/>
    </row>
    <row r="17795" spans="1:1" hidden="1">
      <c r="A17795" s="240"/>
    </row>
    <row r="17796" spans="1:1" hidden="1">
      <c r="A17796" s="240"/>
    </row>
    <row r="17797" spans="1:1" hidden="1">
      <c r="A17797" s="240"/>
    </row>
    <row r="17798" spans="1:1" hidden="1">
      <c r="A17798" s="64"/>
    </row>
    <row r="17799" spans="1:1" hidden="1">
      <c r="A17799" s="64"/>
    </row>
    <row r="17800" spans="1:1" hidden="1">
      <c r="A17800" s="64"/>
    </row>
    <row r="17801" spans="1:1" hidden="1">
      <c r="A17801" s="241"/>
    </row>
    <row r="17802" spans="1:1" hidden="1">
      <c r="A17802" s="241"/>
    </row>
    <row r="17803" spans="1:1" hidden="1">
      <c r="A17803" s="241"/>
    </row>
    <row r="17804" spans="1:1" hidden="1">
      <c r="A17804" s="240"/>
    </row>
    <row r="17805" spans="1:1" hidden="1">
      <c r="A17805" s="240"/>
    </row>
    <row r="17806" spans="1:1" hidden="1">
      <c r="A17806" s="240"/>
    </row>
    <row r="17807" spans="1:1" hidden="1">
      <c r="A17807" s="240"/>
    </row>
    <row r="17808" spans="1:1" hidden="1">
      <c r="A17808" s="240"/>
    </row>
    <row r="17809" spans="1:1" hidden="1">
      <c r="A17809" s="240"/>
    </row>
    <row r="17810" spans="1:1" hidden="1">
      <c r="A17810" s="240"/>
    </row>
    <row r="17811" spans="1:1" hidden="1">
      <c r="A17811" s="240"/>
    </row>
    <row r="17812" spans="1:1" hidden="1">
      <c r="A17812" s="240"/>
    </row>
    <row r="17813" spans="1:1" hidden="1">
      <c r="A17813" s="240"/>
    </row>
    <row r="17814" spans="1:1" hidden="1">
      <c r="A17814" s="240"/>
    </row>
    <row r="17815" spans="1:1" hidden="1">
      <c r="A17815" s="240"/>
    </row>
    <row r="17816" spans="1:1" hidden="1">
      <c r="A17816" s="241"/>
    </row>
    <row r="17817" spans="1:1" hidden="1">
      <c r="A17817" s="241"/>
    </row>
    <row r="17818" spans="1:1" hidden="1">
      <c r="A17818" s="240"/>
    </row>
    <row r="17819" spans="1:1" hidden="1">
      <c r="A17819" s="240"/>
    </row>
    <row r="17820" spans="1:1" hidden="1">
      <c r="A17820" s="240"/>
    </row>
    <row r="17821" spans="1:1" ht="15.75" hidden="1">
      <c r="A17821" s="194"/>
    </row>
    <row r="17822" spans="1:1" hidden="1">
      <c r="A17822" s="240"/>
    </row>
    <row r="17823" spans="1:1" hidden="1">
      <c r="A17823" s="240"/>
    </row>
    <row r="17824" spans="1:1" hidden="1">
      <c r="A17824" s="240"/>
    </row>
    <row r="17825" spans="1:1" hidden="1">
      <c r="A17825" s="240"/>
    </row>
    <row r="17826" spans="1:1" hidden="1">
      <c r="A17826" s="240"/>
    </row>
    <row r="17827" spans="1:1" hidden="1">
      <c r="A17827" s="240"/>
    </row>
    <row r="17828" spans="1:1" hidden="1">
      <c r="A17828" s="240"/>
    </row>
    <row r="17829" spans="1:1" hidden="1">
      <c r="A17829" s="240"/>
    </row>
    <row r="17830" spans="1:1" hidden="1">
      <c r="A17830" s="240"/>
    </row>
    <row r="17831" spans="1:1" hidden="1">
      <c r="A17831" s="240"/>
    </row>
    <row r="17832" spans="1:1" hidden="1">
      <c r="A17832" s="240"/>
    </row>
    <row r="17833" spans="1:1" hidden="1">
      <c r="A17833" s="240"/>
    </row>
    <row r="17834" spans="1:1" hidden="1">
      <c r="A17834" s="240"/>
    </row>
    <row r="17835" spans="1:1" hidden="1">
      <c r="A17835" s="240"/>
    </row>
    <row r="17836" spans="1:1" hidden="1">
      <c r="A17836" s="64"/>
    </row>
    <row r="17837" spans="1:1" hidden="1">
      <c r="A17837" s="64"/>
    </row>
    <row r="17838" spans="1:1" hidden="1">
      <c r="A17838" s="240"/>
    </row>
    <row r="17839" spans="1:1" hidden="1">
      <c r="A17839" s="64"/>
    </row>
    <row r="17840" spans="1:1" hidden="1">
      <c r="A17840" s="64"/>
    </row>
    <row r="17841" spans="1:1" hidden="1">
      <c r="A17841" s="240"/>
    </row>
    <row r="17842" spans="1:1" hidden="1">
      <c r="A17842" s="240"/>
    </row>
    <row r="17843" spans="1:1" ht="13.5" hidden="1" thickBot="1">
      <c r="A17843" s="611"/>
    </row>
    <row r="17844" spans="1:1" hidden="1">
      <c r="A17844" s="64"/>
    </row>
    <row r="17845" spans="1:1" hidden="1">
      <c r="A17845" s="64"/>
    </row>
    <row r="17846" spans="1:1" hidden="1">
      <c r="A17846" s="619"/>
    </row>
    <row r="17847" spans="1:1" hidden="1">
      <c r="A17847" s="212"/>
    </row>
    <row r="17848" spans="1:1" hidden="1">
      <c r="A17848" s="212"/>
    </row>
    <row r="17849" spans="1:1" hidden="1">
      <c r="A17849" s="212"/>
    </row>
    <row r="17850" spans="1:1" ht="15.75" hidden="1">
      <c r="A17850" s="384"/>
    </row>
    <row r="17851" spans="1:1" ht="15.75" hidden="1">
      <c r="A17851" s="384"/>
    </row>
    <row r="17852" spans="1:1" ht="15.75" hidden="1">
      <c r="A17852" s="384"/>
    </row>
    <row r="17853" spans="1:1" ht="15.75" hidden="1">
      <c r="A17853" s="384"/>
    </row>
    <row r="17854" spans="1:1" ht="15.75" hidden="1">
      <c r="A17854" s="384"/>
    </row>
    <row r="17855" spans="1:1" ht="15.75" hidden="1">
      <c r="A17855" s="384"/>
    </row>
    <row r="17856" spans="1:1" ht="15.75" hidden="1">
      <c r="A17856" s="384"/>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618"/>
    </row>
    <row r="17880" spans="1:1" hidden="1">
      <c r="A17880" s="262"/>
    </row>
    <row r="17881" spans="1:1" hidden="1">
      <c r="A17881" s="240"/>
    </row>
    <row r="17882" spans="1:1" hidden="1">
      <c r="A17882" s="240"/>
    </row>
    <row r="17883" spans="1:1" hidden="1">
      <c r="A17883" s="240"/>
    </row>
    <row r="17884" spans="1:1" hidden="1">
      <c r="A17884" s="240"/>
    </row>
    <row r="17885" spans="1:1" hidden="1">
      <c r="A17885" s="240"/>
    </row>
    <row r="17886" spans="1:1" hidden="1">
      <c r="A17886" s="240"/>
    </row>
    <row r="17887" spans="1:1" hidden="1">
      <c r="A17887" s="240"/>
    </row>
    <row r="17888" spans="1:1" hidden="1">
      <c r="A17888" s="240"/>
    </row>
    <row r="17889" spans="1:1" hidden="1">
      <c r="A17889" s="240"/>
    </row>
    <row r="17890" spans="1:1" hidden="1">
      <c r="A17890" s="240"/>
    </row>
    <row r="17891" spans="1:1" hidden="1">
      <c r="A17891" s="240"/>
    </row>
    <row r="17892" spans="1:1" hidden="1">
      <c r="A17892" s="240"/>
    </row>
    <row r="17893" spans="1:1" hidden="1">
      <c r="A17893" s="240"/>
    </row>
    <row r="17894" spans="1:1" hidden="1">
      <c r="A17894" s="240"/>
    </row>
    <row r="17895" spans="1:1" hidden="1">
      <c r="A17895" s="240"/>
    </row>
    <row r="17896" spans="1:1" hidden="1">
      <c r="A17896" s="240"/>
    </row>
    <row r="17897" spans="1:1" hidden="1">
      <c r="A17897" s="240"/>
    </row>
    <row r="17898" spans="1:1" hidden="1">
      <c r="A17898" s="240"/>
    </row>
    <row r="17899" spans="1:1" hidden="1">
      <c r="A17899" s="64"/>
    </row>
    <row r="17900" spans="1:1" hidden="1">
      <c r="A17900" s="64"/>
    </row>
    <row r="17901" spans="1:1" hidden="1">
      <c r="A17901" s="64"/>
    </row>
    <row r="17902" spans="1:1" hidden="1">
      <c r="A17902" s="241"/>
    </row>
    <row r="17903" spans="1:1" hidden="1">
      <c r="A17903" s="241"/>
    </row>
    <row r="17904" spans="1:1" hidden="1">
      <c r="A17904" s="241"/>
    </row>
    <row r="17905" spans="1:1" hidden="1">
      <c r="A17905" s="240"/>
    </row>
    <row r="17906" spans="1:1" hidden="1">
      <c r="A17906" s="240"/>
    </row>
    <row r="17907" spans="1:1" hidden="1">
      <c r="A17907" s="240"/>
    </row>
    <row r="17908" spans="1:1" hidden="1">
      <c r="A17908" s="240"/>
    </row>
    <row r="17909" spans="1:1" hidden="1">
      <c r="A17909" s="240"/>
    </row>
    <row r="17910" spans="1:1" hidden="1">
      <c r="A17910" s="240"/>
    </row>
    <row r="17911" spans="1:1" hidden="1">
      <c r="A17911" s="240"/>
    </row>
    <row r="17912" spans="1:1" hidden="1">
      <c r="A17912" s="240"/>
    </row>
    <row r="17913" spans="1:1" hidden="1">
      <c r="A17913" s="240"/>
    </row>
    <row r="17914" spans="1:1" hidden="1">
      <c r="A17914" s="240"/>
    </row>
    <row r="17915" spans="1:1" hidden="1">
      <c r="A17915" s="240"/>
    </row>
    <row r="17916" spans="1:1" hidden="1">
      <c r="A17916" s="240"/>
    </row>
    <row r="17917" spans="1:1" hidden="1">
      <c r="A17917" s="241"/>
    </row>
    <row r="17918" spans="1:1" hidden="1">
      <c r="A17918" s="241"/>
    </row>
    <row r="17919" spans="1:1" hidden="1">
      <c r="A17919" s="240"/>
    </row>
    <row r="17920" spans="1:1" hidden="1">
      <c r="A17920" s="240"/>
    </row>
    <row r="17921" spans="1:1" hidden="1">
      <c r="A17921" s="240"/>
    </row>
    <row r="17922" spans="1:1" ht="15.75" hidden="1">
      <c r="A17922" s="194"/>
    </row>
    <row r="17923" spans="1:1" hidden="1">
      <c r="A17923" s="240"/>
    </row>
    <row r="17924" spans="1:1" hidden="1">
      <c r="A17924" s="240"/>
    </row>
    <row r="17925" spans="1:1" hidden="1">
      <c r="A17925" s="240"/>
    </row>
    <row r="17926" spans="1:1" hidden="1">
      <c r="A17926" s="240"/>
    </row>
    <row r="17927" spans="1:1" hidden="1">
      <c r="A17927" s="240"/>
    </row>
    <row r="17928" spans="1:1" hidden="1">
      <c r="A17928" s="240"/>
    </row>
    <row r="17929" spans="1:1" hidden="1">
      <c r="A17929" s="240"/>
    </row>
    <row r="17930" spans="1:1" hidden="1">
      <c r="A17930" s="240"/>
    </row>
    <row r="17931" spans="1:1" hidden="1">
      <c r="A17931" s="240"/>
    </row>
    <row r="17932" spans="1:1" hidden="1">
      <c r="A17932" s="240"/>
    </row>
    <row r="17933" spans="1:1" hidden="1">
      <c r="A17933" s="240"/>
    </row>
    <row r="17934" spans="1:1" hidden="1">
      <c r="A17934" s="240"/>
    </row>
    <row r="17935" spans="1:1" hidden="1">
      <c r="A17935" s="240"/>
    </row>
    <row r="17936" spans="1:1" hidden="1">
      <c r="A17936" s="240"/>
    </row>
    <row r="17937" spans="1:1" hidden="1">
      <c r="A17937" s="64"/>
    </row>
    <row r="17938" spans="1:1" hidden="1">
      <c r="A17938" s="64"/>
    </row>
    <row r="17939" spans="1:1" hidden="1">
      <c r="A17939" s="240"/>
    </row>
    <row r="17940" spans="1:1" hidden="1">
      <c r="A17940" s="64"/>
    </row>
    <row r="17941" spans="1:1" hidden="1">
      <c r="A17941" s="64"/>
    </row>
    <row r="17942" spans="1:1" hidden="1">
      <c r="A17942" s="240"/>
    </row>
    <row r="17943" spans="1:1" hidden="1">
      <c r="A17943" s="240"/>
    </row>
    <row r="17944" spans="1:1" ht="13.5" hidden="1" thickBot="1">
      <c r="A17944" s="611"/>
    </row>
    <row r="17945" spans="1:1" hidden="1">
      <c r="A17945" s="64"/>
    </row>
    <row r="17946" spans="1:1" hidden="1">
      <c r="A17946" s="64"/>
    </row>
    <row r="17947" spans="1:1" hidden="1">
      <c r="A17947" s="619"/>
    </row>
    <row r="17948" spans="1:1" hidden="1">
      <c r="A17948" s="212"/>
    </row>
    <row r="17949" spans="1:1" hidden="1">
      <c r="A17949" s="212"/>
    </row>
    <row r="17950" spans="1:1" hidden="1">
      <c r="A17950" s="212"/>
    </row>
    <row r="17951" spans="1:1" ht="15.75" hidden="1">
      <c r="A17951" s="384"/>
    </row>
    <row r="17952" spans="1:1" ht="15.75" hidden="1">
      <c r="A17952" s="384"/>
    </row>
    <row r="17953" spans="1:1" ht="15.75" hidden="1">
      <c r="A17953" s="384"/>
    </row>
    <row r="17954" spans="1:1" ht="15.75" hidden="1">
      <c r="A17954" s="384"/>
    </row>
    <row r="17955" spans="1:1" ht="15.75" hidden="1">
      <c r="A17955" s="384"/>
    </row>
    <row r="17956" spans="1:1" ht="15.75" hidden="1">
      <c r="A17956" s="384"/>
    </row>
    <row r="17957" spans="1:1" ht="15.75" hidden="1">
      <c r="A17957" s="384"/>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618"/>
    </row>
    <row r="17981" spans="1:1" hidden="1">
      <c r="A17981" s="262"/>
    </row>
    <row r="17982" spans="1:1" hidden="1">
      <c r="A17982" s="240"/>
    </row>
    <row r="17983" spans="1:1" hidden="1">
      <c r="A17983" s="240"/>
    </row>
    <row r="17984" spans="1:1" hidden="1">
      <c r="A17984" s="240"/>
    </row>
    <row r="17985" spans="1:1" hidden="1">
      <c r="A17985" s="240"/>
    </row>
    <row r="17986" spans="1:1" hidden="1">
      <c r="A17986" s="240"/>
    </row>
    <row r="17987" spans="1:1" hidden="1">
      <c r="A17987" s="240"/>
    </row>
    <row r="17988" spans="1:1" hidden="1">
      <c r="A17988" s="240"/>
    </row>
    <row r="17989" spans="1:1" hidden="1">
      <c r="A17989" s="240"/>
    </row>
    <row r="17990" spans="1:1" hidden="1">
      <c r="A17990" s="240"/>
    </row>
    <row r="17991" spans="1:1" hidden="1">
      <c r="A17991" s="240"/>
    </row>
    <row r="17992" spans="1:1" hidden="1">
      <c r="A17992" s="240"/>
    </row>
    <row r="17993" spans="1:1" hidden="1">
      <c r="A17993" s="240"/>
    </row>
    <row r="17994" spans="1:1" hidden="1">
      <c r="A17994" s="240"/>
    </row>
    <row r="17995" spans="1:1" hidden="1">
      <c r="A17995" s="240"/>
    </row>
    <row r="17996" spans="1:1" hidden="1">
      <c r="A17996" s="240"/>
    </row>
    <row r="17997" spans="1:1" hidden="1">
      <c r="A17997" s="240"/>
    </row>
    <row r="17998" spans="1:1" hidden="1">
      <c r="A17998" s="240"/>
    </row>
    <row r="17999" spans="1:1" hidden="1">
      <c r="A17999" s="240"/>
    </row>
    <row r="18000" spans="1:1" hidden="1">
      <c r="A18000" s="64"/>
    </row>
    <row r="18001" spans="1:1" hidden="1">
      <c r="A18001" s="64"/>
    </row>
    <row r="18002" spans="1:1" hidden="1">
      <c r="A18002" s="64"/>
    </row>
    <row r="18003" spans="1:1" hidden="1">
      <c r="A18003" s="241"/>
    </row>
    <row r="18004" spans="1:1" hidden="1">
      <c r="A18004" s="241"/>
    </row>
    <row r="18005" spans="1:1" hidden="1">
      <c r="A18005" s="241"/>
    </row>
    <row r="18006" spans="1:1" hidden="1">
      <c r="A18006" s="240"/>
    </row>
    <row r="18007" spans="1:1" hidden="1">
      <c r="A18007" s="240"/>
    </row>
    <row r="18008" spans="1:1" hidden="1">
      <c r="A18008" s="240"/>
    </row>
    <row r="18009" spans="1:1" hidden="1">
      <c r="A18009" s="240"/>
    </row>
    <row r="18010" spans="1:1" hidden="1">
      <c r="A18010" s="240"/>
    </row>
    <row r="18011" spans="1:1" hidden="1">
      <c r="A18011" s="240"/>
    </row>
    <row r="18012" spans="1:1" hidden="1">
      <c r="A18012" s="240"/>
    </row>
    <row r="18013" spans="1:1" hidden="1">
      <c r="A18013" s="240"/>
    </row>
    <row r="18014" spans="1:1" hidden="1">
      <c r="A18014" s="240"/>
    </row>
    <row r="18015" spans="1:1" hidden="1">
      <c r="A18015" s="240"/>
    </row>
    <row r="18016" spans="1:1" hidden="1">
      <c r="A18016" s="240"/>
    </row>
    <row r="18017" spans="1:1" hidden="1">
      <c r="A18017" s="240"/>
    </row>
    <row r="18018" spans="1:1" hidden="1">
      <c r="A18018" s="241"/>
    </row>
    <row r="18019" spans="1:1" hidden="1">
      <c r="A18019" s="241"/>
    </row>
    <row r="18020" spans="1:1" hidden="1">
      <c r="A18020" s="240"/>
    </row>
    <row r="18021" spans="1:1" hidden="1">
      <c r="A18021" s="240"/>
    </row>
    <row r="18022" spans="1:1" hidden="1">
      <c r="A18022" s="240"/>
    </row>
    <row r="18023" spans="1:1" ht="15.75" hidden="1">
      <c r="A18023" s="194"/>
    </row>
    <row r="18024" spans="1:1" hidden="1">
      <c r="A18024" s="240"/>
    </row>
    <row r="18025" spans="1:1" hidden="1">
      <c r="A18025" s="240"/>
    </row>
    <row r="18026" spans="1:1" hidden="1">
      <c r="A18026" s="240"/>
    </row>
    <row r="18027" spans="1:1" hidden="1">
      <c r="A18027" s="240"/>
    </row>
    <row r="18028" spans="1:1" hidden="1">
      <c r="A18028" s="240"/>
    </row>
    <row r="18029" spans="1:1" hidden="1">
      <c r="A18029" s="240"/>
    </row>
    <row r="18030" spans="1:1" hidden="1">
      <c r="A18030" s="240"/>
    </row>
    <row r="18031" spans="1:1" hidden="1">
      <c r="A18031" s="240"/>
    </row>
    <row r="18032" spans="1:1" hidden="1">
      <c r="A18032" s="240"/>
    </row>
    <row r="18033" spans="1:1" hidden="1">
      <c r="A18033" s="240"/>
    </row>
    <row r="18034" spans="1:1" hidden="1">
      <c r="A18034" s="240"/>
    </row>
    <row r="18035" spans="1:1" hidden="1">
      <c r="A18035" s="240"/>
    </row>
    <row r="18036" spans="1:1" hidden="1">
      <c r="A18036" s="240"/>
    </row>
    <row r="18037" spans="1:1" hidden="1">
      <c r="A18037" s="240"/>
    </row>
    <row r="18038" spans="1:1" hidden="1">
      <c r="A18038" s="64"/>
    </row>
    <row r="18039" spans="1:1" hidden="1">
      <c r="A18039" s="64"/>
    </row>
    <row r="18040" spans="1:1" hidden="1">
      <c r="A18040" s="240"/>
    </row>
    <row r="18041" spans="1:1" hidden="1">
      <c r="A18041" s="64"/>
    </row>
    <row r="18042" spans="1:1" hidden="1">
      <c r="A18042" s="64"/>
    </row>
    <row r="18043" spans="1:1" hidden="1">
      <c r="A18043" s="240"/>
    </row>
    <row r="18044" spans="1:1" hidden="1">
      <c r="A18044" s="240"/>
    </row>
    <row r="18045" spans="1:1" ht="13.5" hidden="1" thickBot="1">
      <c r="A18045" s="611"/>
    </row>
    <row r="18046" spans="1:1" hidden="1">
      <c r="A18046" s="64"/>
    </row>
    <row r="18047" spans="1:1" hidden="1">
      <c r="A18047" s="64"/>
    </row>
    <row r="18048" spans="1:1" hidden="1">
      <c r="A18048" s="619"/>
    </row>
    <row r="18049" spans="1:1" hidden="1">
      <c r="A18049" s="212"/>
    </row>
    <row r="18050" spans="1:1" hidden="1">
      <c r="A18050" s="212"/>
    </row>
    <row r="18051" spans="1:1" hidden="1">
      <c r="A18051" s="212"/>
    </row>
    <row r="18052" spans="1:1" ht="15.75" hidden="1">
      <c r="A18052" s="384"/>
    </row>
    <row r="18053" spans="1:1" ht="15.75" hidden="1">
      <c r="A18053" s="384"/>
    </row>
    <row r="18054" spans="1:1" ht="15.75" hidden="1">
      <c r="A18054" s="384"/>
    </row>
    <row r="18055" spans="1:1" ht="15.75" hidden="1">
      <c r="A18055" s="384"/>
    </row>
    <row r="18056" spans="1:1" ht="15.75" hidden="1">
      <c r="A18056" s="384"/>
    </row>
    <row r="18057" spans="1:1" ht="15.75" hidden="1">
      <c r="A18057" s="384"/>
    </row>
    <row r="18058" spans="1:1" ht="15.75" hidden="1">
      <c r="A18058" s="384"/>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618"/>
    </row>
    <row r="18082" spans="1:1" hidden="1">
      <c r="A18082" s="262"/>
    </row>
    <row r="18083" spans="1:1" hidden="1">
      <c r="A18083" s="240"/>
    </row>
    <row r="18084" spans="1:1" hidden="1">
      <c r="A18084" s="240"/>
    </row>
    <row r="18085" spans="1:1" hidden="1">
      <c r="A18085" s="240"/>
    </row>
    <row r="18086" spans="1:1" hidden="1">
      <c r="A18086" s="240"/>
    </row>
    <row r="18087" spans="1:1" hidden="1">
      <c r="A18087" s="240"/>
    </row>
    <row r="18088" spans="1:1" hidden="1">
      <c r="A18088" s="240"/>
    </row>
    <row r="18089" spans="1:1" hidden="1">
      <c r="A18089" s="240"/>
    </row>
    <row r="18090" spans="1:1" hidden="1">
      <c r="A18090" s="240"/>
    </row>
    <row r="18091" spans="1:1" hidden="1">
      <c r="A18091" s="240"/>
    </row>
    <row r="18092" spans="1:1" hidden="1">
      <c r="A18092" s="240"/>
    </row>
    <row r="18093" spans="1:1" hidden="1">
      <c r="A18093" s="240"/>
    </row>
    <row r="18094" spans="1:1" hidden="1">
      <c r="A18094" s="240"/>
    </row>
    <row r="18095" spans="1:1" hidden="1">
      <c r="A18095" s="240"/>
    </row>
    <row r="18096" spans="1:1" hidden="1">
      <c r="A18096" s="240"/>
    </row>
    <row r="18097" spans="1:1" hidden="1">
      <c r="A18097" s="240"/>
    </row>
    <row r="18098" spans="1:1" hidden="1">
      <c r="A18098" s="240"/>
    </row>
    <row r="18099" spans="1:1" hidden="1">
      <c r="A18099" s="240"/>
    </row>
    <row r="18100" spans="1:1" hidden="1">
      <c r="A18100" s="240"/>
    </row>
    <row r="18101" spans="1:1" hidden="1">
      <c r="A18101" s="64"/>
    </row>
    <row r="18102" spans="1:1" hidden="1">
      <c r="A18102" s="64"/>
    </row>
    <row r="18103" spans="1:1" hidden="1">
      <c r="A18103" s="64"/>
    </row>
    <row r="18104" spans="1:1" hidden="1">
      <c r="A18104" s="241"/>
    </row>
    <row r="18105" spans="1:1" hidden="1">
      <c r="A18105" s="241"/>
    </row>
    <row r="18106" spans="1:1" hidden="1">
      <c r="A18106" s="241"/>
    </row>
    <row r="18107" spans="1:1" hidden="1">
      <c r="A18107" s="240"/>
    </row>
    <row r="18108" spans="1:1" hidden="1">
      <c r="A18108" s="240"/>
    </row>
    <row r="18109" spans="1:1" hidden="1">
      <c r="A18109" s="240"/>
    </row>
    <row r="18110" spans="1:1" hidden="1">
      <c r="A18110" s="240"/>
    </row>
    <row r="18111" spans="1:1" hidden="1">
      <c r="A18111" s="240"/>
    </row>
    <row r="18112" spans="1:1" hidden="1">
      <c r="A18112" s="240"/>
    </row>
    <row r="18113" spans="1:1" hidden="1">
      <c r="A18113" s="240"/>
    </row>
    <row r="18114" spans="1:1" hidden="1">
      <c r="A18114" s="240"/>
    </row>
    <row r="18115" spans="1:1" hidden="1">
      <c r="A18115" s="240"/>
    </row>
    <row r="18116" spans="1:1" hidden="1">
      <c r="A18116" s="240"/>
    </row>
    <row r="18117" spans="1:1" hidden="1">
      <c r="A18117" s="240"/>
    </row>
    <row r="18118" spans="1:1" hidden="1">
      <c r="A18118" s="240"/>
    </row>
    <row r="18119" spans="1:1" hidden="1">
      <c r="A18119" s="241"/>
    </row>
    <row r="18120" spans="1:1" hidden="1">
      <c r="A18120" s="241"/>
    </row>
    <row r="18121" spans="1:1" hidden="1">
      <c r="A18121" s="240"/>
    </row>
    <row r="18122" spans="1:1" hidden="1">
      <c r="A18122" s="240"/>
    </row>
    <row r="18123" spans="1:1" hidden="1">
      <c r="A18123" s="240"/>
    </row>
    <row r="18124" spans="1:1" ht="15.75" hidden="1">
      <c r="A18124" s="194"/>
    </row>
    <row r="18125" spans="1:1" hidden="1">
      <c r="A18125" s="240"/>
    </row>
    <row r="18126" spans="1:1" hidden="1">
      <c r="A18126" s="240"/>
    </row>
    <row r="18127" spans="1:1" hidden="1">
      <c r="A18127" s="240"/>
    </row>
    <row r="18128" spans="1:1" hidden="1">
      <c r="A18128" s="240"/>
    </row>
    <row r="18129" spans="1:1" hidden="1">
      <c r="A18129" s="240"/>
    </row>
    <row r="18130" spans="1:1" hidden="1">
      <c r="A18130" s="240"/>
    </row>
    <row r="18131" spans="1:1" hidden="1">
      <c r="A18131" s="240"/>
    </row>
    <row r="18132" spans="1:1" hidden="1">
      <c r="A18132" s="240"/>
    </row>
    <row r="18133" spans="1:1" hidden="1">
      <c r="A18133" s="240"/>
    </row>
    <row r="18134" spans="1:1" hidden="1">
      <c r="A18134" s="240"/>
    </row>
    <row r="18135" spans="1:1" hidden="1">
      <c r="A18135" s="240"/>
    </row>
    <row r="18136" spans="1:1" hidden="1">
      <c r="A18136" s="240"/>
    </row>
    <row r="18137" spans="1:1" hidden="1">
      <c r="A18137" s="240"/>
    </row>
    <row r="18138" spans="1:1" hidden="1">
      <c r="A18138" s="240"/>
    </row>
    <row r="18139" spans="1:1" hidden="1">
      <c r="A18139" s="64"/>
    </row>
    <row r="18140" spans="1:1" hidden="1">
      <c r="A18140" s="64"/>
    </row>
    <row r="18141" spans="1:1" hidden="1">
      <c r="A18141" s="240"/>
    </row>
    <row r="18142" spans="1:1" hidden="1">
      <c r="A18142" s="64"/>
    </row>
    <row r="18143" spans="1:1" hidden="1">
      <c r="A18143" s="64"/>
    </row>
    <row r="18144" spans="1:1" hidden="1">
      <c r="A18144" s="240"/>
    </row>
    <row r="18145" spans="1:1" hidden="1">
      <c r="A18145" s="240"/>
    </row>
    <row r="18146" spans="1:1" ht="13.5" hidden="1" thickBot="1">
      <c r="A18146" s="611"/>
    </row>
    <row r="18147" spans="1:1" hidden="1">
      <c r="A18147" s="64"/>
    </row>
    <row r="18148" spans="1:1" hidden="1">
      <c r="A18148" s="64"/>
    </row>
    <row r="18149" spans="1:1" hidden="1">
      <c r="A18149" s="619"/>
    </row>
    <row r="18150" spans="1:1" hidden="1">
      <c r="A18150" s="212"/>
    </row>
    <row r="18151" spans="1:1" hidden="1">
      <c r="A18151" s="212"/>
    </row>
    <row r="18152" spans="1:1" hidden="1">
      <c r="A18152" s="212"/>
    </row>
    <row r="18153" spans="1:1" ht="15.75" hidden="1">
      <c r="A18153" s="384"/>
    </row>
    <row r="18154" spans="1:1" ht="15.75" hidden="1">
      <c r="A18154" s="384"/>
    </row>
    <row r="18155" spans="1:1" ht="15.75" hidden="1">
      <c r="A18155" s="384"/>
    </row>
    <row r="18156" spans="1:1" ht="15.75" hidden="1">
      <c r="A18156" s="384"/>
    </row>
    <row r="18157" spans="1:1" ht="15.75" hidden="1">
      <c r="A18157" s="384"/>
    </row>
    <row r="18158" spans="1:1" ht="15.75" hidden="1">
      <c r="A18158" s="384"/>
    </row>
    <row r="18159" spans="1:1" ht="15.75" hidden="1">
      <c r="A18159" s="384"/>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618"/>
    </row>
    <row r="18183" spans="1:1" hidden="1">
      <c r="A18183" s="262"/>
    </row>
    <row r="18184" spans="1:1" hidden="1">
      <c r="A18184" s="240"/>
    </row>
    <row r="18185" spans="1:1" hidden="1">
      <c r="A18185" s="240"/>
    </row>
    <row r="18186" spans="1:1" hidden="1">
      <c r="A18186" s="240"/>
    </row>
    <row r="18187" spans="1:1" hidden="1">
      <c r="A18187" s="240"/>
    </row>
    <row r="18188" spans="1:1" hidden="1">
      <c r="A18188" s="240"/>
    </row>
    <row r="18189" spans="1:1" hidden="1">
      <c r="A18189" s="240"/>
    </row>
    <row r="18190" spans="1:1" hidden="1">
      <c r="A18190" s="240"/>
    </row>
    <row r="18191" spans="1:1" hidden="1">
      <c r="A18191" s="240"/>
    </row>
    <row r="18192" spans="1:1" hidden="1">
      <c r="A18192" s="240"/>
    </row>
    <row r="18193" spans="1:1" hidden="1">
      <c r="A18193" s="240"/>
    </row>
    <row r="18194" spans="1:1" hidden="1">
      <c r="A18194" s="240"/>
    </row>
    <row r="18195" spans="1:1" hidden="1">
      <c r="A18195" s="240"/>
    </row>
    <row r="18196" spans="1:1" hidden="1">
      <c r="A18196" s="240"/>
    </row>
    <row r="18197" spans="1:1" hidden="1">
      <c r="A18197" s="240"/>
    </row>
    <row r="18198" spans="1:1" hidden="1">
      <c r="A18198" s="240"/>
    </row>
    <row r="18199" spans="1:1" hidden="1">
      <c r="A18199" s="240"/>
    </row>
    <row r="18200" spans="1:1" hidden="1">
      <c r="A18200" s="240"/>
    </row>
    <row r="18201" spans="1:1" hidden="1">
      <c r="A18201" s="240"/>
    </row>
    <row r="18202" spans="1:1" hidden="1">
      <c r="A18202" s="64"/>
    </row>
    <row r="18203" spans="1:1" hidden="1">
      <c r="A18203" s="64"/>
    </row>
    <row r="18204" spans="1:1" hidden="1">
      <c r="A18204" s="64"/>
    </row>
    <row r="18205" spans="1:1" hidden="1">
      <c r="A18205" s="241"/>
    </row>
    <row r="18206" spans="1:1" hidden="1">
      <c r="A18206" s="241"/>
    </row>
    <row r="18207" spans="1:1" hidden="1">
      <c r="A18207" s="241"/>
    </row>
    <row r="18208" spans="1:1" hidden="1">
      <c r="A18208" s="240"/>
    </row>
    <row r="18209" spans="1:1" hidden="1">
      <c r="A18209" s="240"/>
    </row>
    <row r="18210" spans="1:1" hidden="1">
      <c r="A18210" s="240"/>
    </row>
    <row r="18211" spans="1:1" hidden="1">
      <c r="A18211" s="240"/>
    </row>
    <row r="18212" spans="1:1" hidden="1">
      <c r="A18212" s="240"/>
    </row>
    <row r="18213" spans="1:1" hidden="1">
      <c r="A18213" s="240"/>
    </row>
    <row r="18214" spans="1:1" hidden="1">
      <c r="A18214" s="240"/>
    </row>
    <row r="18215" spans="1:1" hidden="1">
      <c r="A18215" s="240"/>
    </row>
    <row r="18216" spans="1:1" hidden="1">
      <c r="A18216" s="240"/>
    </row>
    <row r="18217" spans="1:1" hidden="1">
      <c r="A18217" s="240"/>
    </row>
    <row r="18218" spans="1:1" hidden="1">
      <c r="A18218" s="240"/>
    </row>
    <row r="18219" spans="1:1" hidden="1">
      <c r="A18219" s="240"/>
    </row>
    <row r="18220" spans="1:1" hidden="1">
      <c r="A18220" s="241"/>
    </row>
    <row r="18221" spans="1:1" hidden="1">
      <c r="A18221" s="241"/>
    </row>
    <row r="18222" spans="1:1" hidden="1">
      <c r="A18222" s="240"/>
    </row>
    <row r="18223" spans="1:1" hidden="1">
      <c r="A18223" s="240"/>
    </row>
    <row r="18224" spans="1:1" hidden="1">
      <c r="A18224" s="240"/>
    </row>
    <row r="18225" spans="1:1" ht="15.75" hidden="1">
      <c r="A18225" s="194"/>
    </row>
    <row r="18226" spans="1:1" hidden="1">
      <c r="A18226" s="240"/>
    </row>
    <row r="18227" spans="1:1" hidden="1">
      <c r="A18227" s="240"/>
    </row>
    <row r="18228" spans="1:1" hidden="1">
      <c r="A18228" s="240"/>
    </row>
    <row r="18229" spans="1:1" hidden="1">
      <c r="A18229" s="240"/>
    </row>
    <row r="18230" spans="1:1" hidden="1">
      <c r="A18230" s="240"/>
    </row>
    <row r="18231" spans="1:1" hidden="1">
      <c r="A18231" s="240"/>
    </row>
    <row r="18232" spans="1:1" hidden="1">
      <c r="A18232" s="240"/>
    </row>
    <row r="18233" spans="1:1" hidden="1">
      <c r="A18233" s="240"/>
    </row>
    <row r="18234" spans="1:1" hidden="1">
      <c r="A18234" s="240"/>
    </row>
    <row r="18235" spans="1:1" hidden="1">
      <c r="A18235" s="240"/>
    </row>
    <row r="18236" spans="1:1" hidden="1">
      <c r="A18236" s="240"/>
    </row>
    <row r="18237" spans="1:1" hidden="1">
      <c r="A18237" s="240"/>
    </row>
    <row r="18238" spans="1:1" hidden="1">
      <c r="A18238" s="240"/>
    </row>
    <row r="18239" spans="1:1" hidden="1">
      <c r="A18239" s="240"/>
    </row>
    <row r="18240" spans="1:1" hidden="1">
      <c r="A18240" s="64"/>
    </row>
    <row r="18241" spans="1:1" hidden="1">
      <c r="A18241" s="64"/>
    </row>
    <row r="18242" spans="1:1" hidden="1">
      <c r="A18242" s="240"/>
    </row>
    <row r="18243" spans="1:1" hidden="1">
      <c r="A18243" s="64"/>
    </row>
    <row r="18244" spans="1:1" hidden="1">
      <c r="A18244" s="64"/>
    </row>
    <row r="18245" spans="1:1" hidden="1">
      <c r="A18245" s="240"/>
    </row>
    <row r="18246" spans="1:1" hidden="1">
      <c r="A18246" s="240"/>
    </row>
    <row r="18247" spans="1:1" ht="13.5" hidden="1" thickBot="1">
      <c r="A18247" s="611"/>
    </row>
    <row r="18248" spans="1:1" hidden="1">
      <c r="A18248" s="64"/>
    </row>
    <row r="18249" spans="1:1" hidden="1">
      <c r="A18249" s="64"/>
    </row>
    <row r="18250" spans="1:1" hidden="1">
      <c r="A18250" s="619"/>
    </row>
    <row r="18251" spans="1:1" hidden="1">
      <c r="A18251" s="212"/>
    </row>
    <row r="18252" spans="1:1" hidden="1">
      <c r="A18252" s="212"/>
    </row>
    <row r="18253" spans="1:1" hidden="1">
      <c r="A18253" s="212"/>
    </row>
    <row r="18254" spans="1:1" ht="15.75" hidden="1">
      <c r="A18254" s="384"/>
    </row>
    <row r="18255" spans="1:1" ht="15.75" hidden="1">
      <c r="A18255" s="384"/>
    </row>
    <row r="18256" spans="1:1" ht="15.75" hidden="1">
      <c r="A18256" s="384"/>
    </row>
    <row r="18257" spans="1:1" ht="15.75" hidden="1">
      <c r="A18257" s="384"/>
    </row>
    <row r="18258" spans="1:1" ht="15.75" hidden="1">
      <c r="A18258" s="384"/>
    </row>
    <row r="18259" spans="1:1" ht="15.75" hidden="1">
      <c r="A18259" s="384"/>
    </row>
    <row r="18260" spans="1:1" ht="15.75" hidden="1">
      <c r="A18260" s="384"/>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618"/>
    </row>
    <row r="18284" spans="1:1" hidden="1">
      <c r="A18284" s="262"/>
    </row>
    <row r="18285" spans="1:1" hidden="1">
      <c r="A18285" s="240"/>
    </row>
    <row r="18286" spans="1:1" hidden="1">
      <c r="A18286" s="240"/>
    </row>
    <row r="18287" spans="1:1" hidden="1">
      <c r="A18287" s="240"/>
    </row>
    <row r="18288" spans="1:1" hidden="1">
      <c r="A18288" s="240"/>
    </row>
    <row r="18289" spans="1:1" hidden="1">
      <c r="A18289" s="240"/>
    </row>
    <row r="18290" spans="1:1" hidden="1">
      <c r="A18290" s="240"/>
    </row>
    <row r="18291" spans="1:1" hidden="1">
      <c r="A18291" s="240"/>
    </row>
    <row r="18292" spans="1:1" hidden="1">
      <c r="A18292" s="240"/>
    </row>
    <row r="18293" spans="1:1" hidden="1">
      <c r="A18293" s="240"/>
    </row>
    <row r="18294" spans="1:1" hidden="1">
      <c r="A18294" s="240"/>
    </row>
    <row r="18295" spans="1:1" hidden="1">
      <c r="A18295" s="240"/>
    </row>
    <row r="18296" spans="1:1" hidden="1">
      <c r="A18296" s="240"/>
    </row>
    <row r="18297" spans="1:1" hidden="1">
      <c r="A18297" s="240"/>
    </row>
    <row r="18298" spans="1:1" hidden="1">
      <c r="A18298" s="240"/>
    </row>
    <row r="18299" spans="1:1" hidden="1">
      <c r="A18299" s="240"/>
    </row>
    <row r="18300" spans="1:1" hidden="1">
      <c r="A18300" s="240"/>
    </row>
    <row r="18301" spans="1:1" hidden="1">
      <c r="A18301" s="240"/>
    </row>
    <row r="18302" spans="1:1" hidden="1">
      <c r="A18302" s="240"/>
    </row>
    <row r="18303" spans="1:1" hidden="1">
      <c r="A18303" s="64"/>
    </row>
    <row r="18304" spans="1:1" hidden="1">
      <c r="A18304" s="64"/>
    </row>
    <row r="18305" spans="1:1" hidden="1">
      <c r="A18305" s="64"/>
    </row>
    <row r="18306" spans="1:1" hidden="1">
      <c r="A18306" s="241"/>
    </row>
    <row r="18307" spans="1:1" hidden="1">
      <c r="A18307" s="241"/>
    </row>
    <row r="18308" spans="1:1" hidden="1">
      <c r="A18308" s="241"/>
    </row>
    <row r="18309" spans="1:1" hidden="1">
      <c r="A18309" s="240"/>
    </row>
    <row r="18310" spans="1:1" hidden="1">
      <c r="A18310" s="240"/>
    </row>
    <row r="18311" spans="1:1" hidden="1">
      <c r="A18311" s="240"/>
    </row>
    <row r="18312" spans="1:1" hidden="1">
      <c r="A18312" s="240"/>
    </row>
    <row r="18313" spans="1:1" hidden="1">
      <c r="A18313" s="240"/>
    </row>
    <row r="18314" spans="1:1" hidden="1">
      <c r="A18314" s="240"/>
    </row>
    <row r="18315" spans="1:1" hidden="1">
      <c r="A18315" s="240"/>
    </row>
    <row r="18316" spans="1:1" hidden="1">
      <c r="A18316" s="240"/>
    </row>
    <row r="18317" spans="1:1" hidden="1">
      <c r="A18317" s="240"/>
    </row>
    <row r="18318" spans="1:1" hidden="1">
      <c r="A18318" s="240"/>
    </row>
    <row r="18319" spans="1:1" hidden="1">
      <c r="A18319" s="240"/>
    </row>
    <row r="18320" spans="1:1" hidden="1">
      <c r="A18320" s="240"/>
    </row>
    <row r="18321" spans="1:1" hidden="1">
      <c r="A18321" s="241"/>
    </row>
    <row r="18322" spans="1:1" hidden="1">
      <c r="A18322" s="241"/>
    </row>
    <row r="18323" spans="1:1" hidden="1">
      <c r="A18323" s="240"/>
    </row>
    <row r="18324" spans="1:1" hidden="1">
      <c r="A18324" s="240"/>
    </row>
    <row r="18325" spans="1:1" hidden="1">
      <c r="A18325" s="240"/>
    </row>
    <row r="18326" spans="1:1" ht="15.75" hidden="1">
      <c r="A18326" s="194"/>
    </row>
    <row r="18327" spans="1:1" hidden="1">
      <c r="A18327" s="240"/>
    </row>
    <row r="18328" spans="1:1" hidden="1">
      <c r="A18328" s="240"/>
    </row>
    <row r="18329" spans="1:1" hidden="1">
      <c r="A18329" s="240"/>
    </row>
    <row r="18330" spans="1:1" hidden="1">
      <c r="A18330" s="240"/>
    </row>
    <row r="18331" spans="1:1" hidden="1">
      <c r="A18331" s="240"/>
    </row>
    <row r="18332" spans="1:1" hidden="1">
      <c r="A18332" s="240"/>
    </row>
    <row r="18333" spans="1:1" hidden="1">
      <c r="A18333" s="240"/>
    </row>
    <row r="18334" spans="1:1" hidden="1">
      <c r="A18334" s="240"/>
    </row>
    <row r="18335" spans="1:1" hidden="1">
      <c r="A18335" s="240"/>
    </row>
    <row r="18336" spans="1:1" hidden="1">
      <c r="A18336" s="240"/>
    </row>
    <row r="18337" spans="1:1" hidden="1">
      <c r="A18337" s="240"/>
    </row>
    <row r="18338" spans="1:1" hidden="1">
      <c r="A18338" s="240"/>
    </row>
    <row r="18339" spans="1:1" hidden="1">
      <c r="A18339" s="240"/>
    </row>
    <row r="18340" spans="1:1" hidden="1">
      <c r="A18340" s="240"/>
    </row>
    <row r="18341" spans="1:1" hidden="1">
      <c r="A18341" s="64"/>
    </row>
    <row r="18342" spans="1:1" hidden="1">
      <c r="A18342" s="64"/>
    </row>
    <row r="18343" spans="1:1" hidden="1">
      <c r="A18343" s="240"/>
    </row>
    <row r="18344" spans="1:1" hidden="1">
      <c r="A18344" s="64"/>
    </row>
    <row r="18345" spans="1:1" hidden="1">
      <c r="A18345" s="64"/>
    </row>
    <row r="18346" spans="1:1" hidden="1">
      <c r="A18346" s="240"/>
    </row>
    <row r="18347" spans="1:1" hidden="1">
      <c r="A18347" s="240"/>
    </row>
    <row r="18348" spans="1:1" ht="13.5" hidden="1" thickBot="1">
      <c r="A18348" s="611"/>
    </row>
    <row r="18349" spans="1:1" hidden="1">
      <c r="A18349" s="64"/>
    </row>
    <row r="18350" spans="1:1" hidden="1">
      <c r="A18350" s="64"/>
    </row>
    <row r="18351" spans="1:1" hidden="1">
      <c r="A18351" s="619"/>
    </row>
    <row r="18352" spans="1:1" hidden="1">
      <c r="A18352" s="212"/>
    </row>
    <row r="18353" spans="1:1" hidden="1">
      <c r="A18353" s="212"/>
    </row>
    <row r="18354" spans="1:1" hidden="1">
      <c r="A18354" s="212"/>
    </row>
    <row r="18355" spans="1:1" ht="15.75" hidden="1">
      <c r="A18355" s="384"/>
    </row>
    <row r="18356" spans="1:1" ht="15.75" hidden="1">
      <c r="A18356" s="384"/>
    </row>
    <row r="18357" spans="1:1" ht="15.75" hidden="1">
      <c r="A18357" s="384"/>
    </row>
    <row r="18358" spans="1:1" ht="15.75" hidden="1">
      <c r="A18358" s="384"/>
    </row>
    <row r="18359" spans="1:1" ht="15.75" hidden="1">
      <c r="A18359" s="384"/>
    </row>
    <row r="18360" spans="1:1" ht="15.75" hidden="1">
      <c r="A18360" s="384"/>
    </row>
    <row r="18361" spans="1:1" ht="15.75" hidden="1">
      <c r="A18361" s="384"/>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618"/>
    </row>
    <row r="18385" spans="1:1" hidden="1">
      <c r="A18385" s="262"/>
    </row>
    <row r="18386" spans="1:1" hidden="1">
      <c r="A18386" s="240"/>
    </row>
    <row r="18387" spans="1:1" hidden="1">
      <c r="A18387" s="240"/>
    </row>
    <row r="18388" spans="1:1" hidden="1">
      <c r="A18388" s="240"/>
    </row>
    <row r="18389" spans="1:1" hidden="1">
      <c r="A18389" s="240"/>
    </row>
    <row r="18390" spans="1:1" hidden="1">
      <c r="A18390" s="240"/>
    </row>
    <row r="18391" spans="1:1" hidden="1">
      <c r="A18391" s="240"/>
    </row>
    <row r="18392" spans="1:1" hidden="1">
      <c r="A18392" s="240"/>
    </row>
    <row r="18393" spans="1:1" hidden="1">
      <c r="A18393" s="240"/>
    </row>
    <row r="18394" spans="1:1" hidden="1">
      <c r="A18394" s="240"/>
    </row>
    <row r="18395" spans="1:1" hidden="1">
      <c r="A18395" s="240"/>
    </row>
    <row r="18396" spans="1:1" hidden="1">
      <c r="A18396" s="240"/>
    </row>
    <row r="18397" spans="1:1" hidden="1">
      <c r="A18397" s="240"/>
    </row>
    <row r="18398" spans="1:1" hidden="1">
      <c r="A18398" s="240"/>
    </row>
    <row r="18399" spans="1:1" hidden="1">
      <c r="A18399" s="240"/>
    </row>
    <row r="18400" spans="1:1" hidden="1">
      <c r="A18400" s="240"/>
    </row>
    <row r="18401" spans="1:1" hidden="1">
      <c r="A18401" s="240"/>
    </row>
    <row r="18402" spans="1:1" hidden="1">
      <c r="A18402" s="240"/>
    </row>
    <row r="18403" spans="1:1" hidden="1">
      <c r="A18403" s="240"/>
    </row>
    <row r="18404" spans="1:1" hidden="1">
      <c r="A18404" s="64"/>
    </row>
    <row r="18405" spans="1:1" hidden="1">
      <c r="A18405" s="64"/>
    </row>
    <row r="18406" spans="1:1" hidden="1">
      <c r="A18406" s="64"/>
    </row>
    <row r="18407" spans="1:1" hidden="1">
      <c r="A18407" s="241"/>
    </row>
    <row r="18408" spans="1:1" hidden="1">
      <c r="A18408" s="241"/>
    </row>
    <row r="18409" spans="1:1" hidden="1">
      <c r="A18409" s="241"/>
    </row>
    <row r="18410" spans="1:1" hidden="1">
      <c r="A18410" s="240"/>
    </row>
    <row r="18411" spans="1:1" hidden="1">
      <c r="A18411" s="240"/>
    </row>
    <row r="18412" spans="1:1" hidden="1">
      <c r="A18412" s="240"/>
    </row>
    <row r="18413" spans="1:1" hidden="1">
      <c r="A18413" s="240"/>
    </row>
    <row r="18414" spans="1:1" hidden="1">
      <c r="A18414" s="240"/>
    </row>
    <row r="18415" spans="1:1" hidden="1">
      <c r="A18415" s="240"/>
    </row>
    <row r="18416" spans="1:1" hidden="1">
      <c r="A18416" s="240"/>
    </row>
    <row r="18417" spans="1:1" hidden="1">
      <c r="A18417" s="240"/>
    </row>
    <row r="18418" spans="1:1" hidden="1">
      <c r="A18418" s="240"/>
    </row>
    <row r="18419" spans="1:1" hidden="1">
      <c r="A18419" s="240"/>
    </row>
    <row r="18420" spans="1:1" hidden="1">
      <c r="A18420" s="240"/>
    </row>
    <row r="18421" spans="1:1" hidden="1">
      <c r="A18421" s="240"/>
    </row>
    <row r="18422" spans="1:1" hidden="1">
      <c r="A18422" s="241"/>
    </row>
    <row r="18423" spans="1:1" hidden="1">
      <c r="A18423" s="241"/>
    </row>
    <row r="18424" spans="1:1" hidden="1">
      <c r="A18424" s="240"/>
    </row>
    <row r="18425" spans="1:1" hidden="1">
      <c r="A18425" s="240"/>
    </row>
    <row r="18426" spans="1:1" hidden="1">
      <c r="A18426" s="240"/>
    </row>
    <row r="18427" spans="1:1" ht="15.75" hidden="1">
      <c r="A18427" s="194"/>
    </row>
    <row r="18428" spans="1:1" hidden="1">
      <c r="A18428" s="240"/>
    </row>
    <row r="18429" spans="1:1" hidden="1">
      <c r="A18429" s="240"/>
    </row>
    <row r="18430" spans="1:1" hidden="1">
      <c r="A18430" s="240"/>
    </row>
    <row r="18431" spans="1:1" hidden="1">
      <c r="A18431" s="240"/>
    </row>
    <row r="18432" spans="1:1" hidden="1">
      <c r="A18432" s="240"/>
    </row>
    <row r="18433" spans="1:1" hidden="1">
      <c r="A18433" s="240"/>
    </row>
    <row r="18434" spans="1:1" hidden="1">
      <c r="A18434" s="240"/>
    </row>
    <row r="18435" spans="1:1" hidden="1">
      <c r="A18435" s="240"/>
    </row>
    <row r="18436" spans="1:1" hidden="1">
      <c r="A18436" s="240"/>
    </row>
    <row r="18437" spans="1:1" hidden="1">
      <c r="A18437" s="240"/>
    </row>
    <row r="18438" spans="1:1" hidden="1">
      <c r="A18438" s="240"/>
    </row>
    <row r="18439" spans="1:1" hidden="1">
      <c r="A18439" s="240"/>
    </row>
    <row r="18440" spans="1:1" hidden="1">
      <c r="A18440" s="240"/>
    </row>
    <row r="18441" spans="1:1" hidden="1">
      <c r="A18441" s="240"/>
    </row>
    <row r="18442" spans="1:1" hidden="1">
      <c r="A18442" s="64"/>
    </row>
    <row r="18443" spans="1:1" hidden="1">
      <c r="A18443" s="64"/>
    </row>
    <row r="18444" spans="1:1" hidden="1">
      <c r="A18444" s="240"/>
    </row>
    <row r="18445" spans="1:1" hidden="1">
      <c r="A18445" s="64"/>
    </row>
    <row r="18446" spans="1:1" hidden="1">
      <c r="A18446" s="64"/>
    </row>
    <row r="18447" spans="1:1" hidden="1">
      <c r="A18447" s="240"/>
    </row>
    <row r="18448" spans="1:1" hidden="1">
      <c r="A18448" s="240"/>
    </row>
    <row r="18449" spans="1:1" ht="13.5" hidden="1" thickBot="1">
      <c r="A18449" s="611"/>
    </row>
    <row r="18450" spans="1:1" hidden="1">
      <c r="A18450" s="64"/>
    </row>
    <row r="18451" spans="1:1" hidden="1">
      <c r="A18451" s="64"/>
    </row>
    <row r="18452" spans="1:1" hidden="1">
      <c r="A18452" s="619"/>
    </row>
    <row r="18453" spans="1:1" hidden="1">
      <c r="A18453" s="212"/>
    </row>
    <row r="18454" spans="1:1" hidden="1">
      <c r="A18454" s="212"/>
    </row>
    <row r="18455" spans="1:1" hidden="1">
      <c r="A18455" s="212"/>
    </row>
    <row r="18456" spans="1:1" ht="15.75" hidden="1">
      <c r="A18456" s="384"/>
    </row>
    <row r="18457" spans="1:1" ht="15.75" hidden="1">
      <c r="A18457" s="384"/>
    </row>
    <row r="18458" spans="1:1" ht="15.75" hidden="1">
      <c r="A18458" s="384"/>
    </row>
    <row r="18459" spans="1:1" ht="15.75" hidden="1">
      <c r="A18459" s="384"/>
    </row>
    <row r="18460" spans="1:1" ht="15.75" hidden="1">
      <c r="A18460" s="384"/>
    </row>
    <row r="18461" spans="1:1" ht="15.75" hidden="1">
      <c r="A18461" s="384"/>
    </row>
    <row r="18462" spans="1:1" ht="15.75" hidden="1">
      <c r="A18462" s="384"/>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618"/>
    </row>
    <row r="18486" spans="1:1" hidden="1">
      <c r="A18486" s="262"/>
    </row>
    <row r="18487" spans="1:1" hidden="1">
      <c r="A18487" s="240"/>
    </row>
    <row r="18488" spans="1:1" hidden="1">
      <c r="A18488" s="240"/>
    </row>
    <row r="18489" spans="1:1" hidden="1">
      <c r="A18489" s="240"/>
    </row>
    <row r="18490" spans="1:1" hidden="1">
      <c r="A18490" s="240"/>
    </row>
    <row r="18491" spans="1:1" hidden="1">
      <c r="A18491" s="240"/>
    </row>
    <row r="18492" spans="1:1" hidden="1">
      <c r="A18492" s="240"/>
    </row>
    <row r="18493" spans="1:1" hidden="1">
      <c r="A18493" s="240"/>
    </row>
    <row r="18494" spans="1:1" hidden="1">
      <c r="A18494" s="240"/>
    </row>
    <row r="18495" spans="1:1" hidden="1">
      <c r="A18495" s="240"/>
    </row>
    <row r="18496" spans="1:1" hidden="1">
      <c r="A18496" s="240"/>
    </row>
    <row r="18497" spans="1:1" hidden="1">
      <c r="A18497" s="240"/>
    </row>
    <row r="18498" spans="1:1" hidden="1">
      <c r="A18498" s="240"/>
    </row>
    <row r="18499" spans="1:1" hidden="1">
      <c r="A18499" s="240"/>
    </row>
    <row r="18500" spans="1:1" hidden="1">
      <c r="A18500" s="240"/>
    </row>
    <row r="18501" spans="1:1" hidden="1">
      <c r="A18501" s="240"/>
    </row>
    <row r="18502" spans="1:1" hidden="1">
      <c r="A18502" s="240"/>
    </row>
    <row r="18503" spans="1:1" hidden="1">
      <c r="A18503" s="240"/>
    </row>
    <row r="18504" spans="1:1" hidden="1">
      <c r="A18504" s="240"/>
    </row>
    <row r="18505" spans="1:1" hidden="1">
      <c r="A18505" s="64"/>
    </row>
    <row r="18506" spans="1:1" hidden="1">
      <c r="A18506" s="64"/>
    </row>
    <row r="18507" spans="1:1" hidden="1">
      <c r="A18507" s="64"/>
    </row>
    <row r="18508" spans="1:1" hidden="1">
      <c r="A18508" s="241"/>
    </row>
    <row r="18509" spans="1:1" hidden="1">
      <c r="A18509" s="241"/>
    </row>
    <row r="18510" spans="1:1" hidden="1">
      <c r="A18510" s="241"/>
    </row>
    <row r="18511" spans="1:1" hidden="1">
      <c r="A18511" s="240"/>
    </row>
    <row r="18512" spans="1:1" hidden="1">
      <c r="A18512" s="240"/>
    </row>
    <row r="18513" spans="1:1" hidden="1">
      <c r="A18513" s="240"/>
    </row>
    <row r="18514" spans="1:1" hidden="1">
      <c r="A18514" s="240"/>
    </row>
    <row r="18515" spans="1:1" hidden="1">
      <c r="A18515" s="240"/>
    </row>
    <row r="18516" spans="1:1" hidden="1">
      <c r="A18516" s="240"/>
    </row>
    <row r="18517" spans="1:1" hidden="1">
      <c r="A18517" s="240"/>
    </row>
    <row r="18518" spans="1:1" hidden="1">
      <c r="A18518" s="240"/>
    </row>
    <row r="18519" spans="1:1" hidden="1">
      <c r="A18519" s="240"/>
    </row>
    <row r="18520" spans="1:1" hidden="1">
      <c r="A18520" s="240"/>
    </row>
    <row r="18521" spans="1:1" hidden="1">
      <c r="A18521" s="240"/>
    </row>
    <row r="18522" spans="1:1" hidden="1">
      <c r="A18522" s="240"/>
    </row>
    <row r="18523" spans="1:1" hidden="1">
      <c r="A18523" s="241"/>
    </row>
    <row r="18524" spans="1:1" hidden="1">
      <c r="A18524" s="241"/>
    </row>
    <row r="18525" spans="1:1" hidden="1">
      <c r="A18525" s="240"/>
    </row>
    <row r="18526" spans="1:1" hidden="1">
      <c r="A18526" s="240"/>
    </row>
    <row r="18527" spans="1:1" hidden="1">
      <c r="A18527" s="240"/>
    </row>
    <row r="18528" spans="1:1" ht="15.75" hidden="1">
      <c r="A18528" s="194"/>
    </row>
    <row r="18529" spans="1:1" hidden="1">
      <c r="A18529" s="240"/>
    </row>
    <row r="18530" spans="1:1" hidden="1">
      <c r="A18530" s="240"/>
    </row>
    <row r="18531" spans="1:1" hidden="1">
      <c r="A18531" s="240"/>
    </row>
    <row r="18532" spans="1:1" hidden="1">
      <c r="A18532" s="240"/>
    </row>
    <row r="18533" spans="1:1" hidden="1">
      <c r="A18533" s="240"/>
    </row>
    <row r="18534" spans="1:1" hidden="1">
      <c r="A18534" s="240"/>
    </row>
    <row r="18535" spans="1:1" hidden="1">
      <c r="A18535" s="240"/>
    </row>
    <row r="18536" spans="1:1" hidden="1">
      <c r="A18536" s="240"/>
    </row>
    <row r="18537" spans="1:1" hidden="1">
      <c r="A18537" s="240"/>
    </row>
    <row r="18538" spans="1:1" hidden="1">
      <c r="A18538" s="240"/>
    </row>
    <row r="18539" spans="1:1" hidden="1">
      <c r="A18539" s="240"/>
    </row>
    <row r="18540" spans="1:1" hidden="1">
      <c r="A18540" s="240"/>
    </row>
    <row r="18541" spans="1:1" hidden="1">
      <c r="A18541" s="240"/>
    </row>
    <row r="18542" spans="1:1" hidden="1">
      <c r="A18542" s="240"/>
    </row>
    <row r="18543" spans="1:1" hidden="1">
      <c r="A18543" s="64"/>
    </row>
    <row r="18544" spans="1:1" hidden="1">
      <c r="A18544" s="64"/>
    </row>
    <row r="18545" spans="1:1" hidden="1">
      <c r="A18545" s="240"/>
    </row>
    <row r="18546" spans="1:1" hidden="1">
      <c r="A18546" s="64"/>
    </row>
    <row r="18547" spans="1:1" hidden="1">
      <c r="A18547" s="64"/>
    </row>
    <row r="18548" spans="1:1" hidden="1">
      <c r="A18548" s="240"/>
    </row>
    <row r="18549" spans="1:1" hidden="1">
      <c r="A18549" s="240"/>
    </row>
    <row r="18550" spans="1:1" ht="13.5" hidden="1" thickBot="1">
      <c r="A18550" s="611"/>
    </row>
    <row r="18551" spans="1:1" hidden="1">
      <c r="A18551" s="64"/>
    </row>
    <row r="18552" spans="1:1" hidden="1">
      <c r="A18552" s="64"/>
    </row>
    <row r="18553" spans="1:1" hidden="1">
      <c r="A18553" s="619"/>
    </row>
    <row r="18554" spans="1:1" hidden="1">
      <c r="A18554" s="212"/>
    </row>
    <row r="18555" spans="1:1" hidden="1">
      <c r="A18555" s="212"/>
    </row>
    <row r="18556" spans="1:1" hidden="1">
      <c r="A18556" s="212"/>
    </row>
    <row r="18557" spans="1:1" ht="15.75" hidden="1">
      <c r="A18557" s="384"/>
    </row>
    <row r="18558" spans="1:1" ht="15.75" hidden="1">
      <c r="A18558" s="384"/>
    </row>
    <row r="18559" spans="1:1" ht="15.75" hidden="1">
      <c r="A18559" s="384"/>
    </row>
    <row r="18560" spans="1:1" ht="15.75" hidden="1">
      <c r="A18560" s="384"/>
    </row>
    <row r="18561" spans="1:1" ht="15.75" hidden="1">
      <c r="A18561" s="384"/>
    </row>
    <row r="18562" spans="1:1" ht="15.75" hidden="1">
      <c r="A18562" s="384"/>
    </row>
    <row r="18563" spans="1:1" ht="15.75" hidden="1">
      <c r="A18563" s="384"/>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618"/>
    </row>
    <row r="18587" spans="1:1" hidden="1">
      <c r="A18587" s="262"/>
    </row>
    <row r="18588" spans="1:1" hidden="1">
      <c r="A18588" s="240"/>
    </row>
    <row r="18589" spans="1:1" hidden="1">
      <c r="A18589" s="240"/>
    </row>
    <row r="18590" spans="1:1" hidden="1">
      <c r="A18590" s="240"/>
    </row>
    <row r="18591" spans="1:1" hidden="1">
      <c r="A18591" s="240"/>
    </row>
    <row r="18592" spans="1:1" hidden="1">
      <c r="A18592" s="240"/>
    </row>
    <row r="18593" spans="1:1" hidden="1">
      <c r="A18593" s="240"/>
    </row>
    <row r="18594" spans="1:1" hidden="1">
      <c r="A18594" s="240"/>
    </row>
    <row r="18595" spans="1:1" hidden="1">
      <c r="A18595" s="240"/>
    </row>
    <row r="18596" spans="1:1" hidden="1">
      <c r="A18596" s="240"/>
    </row>
    <row r="18597" spans="1:1" hidden="1">
      <c r="A18597" s="240"/>
    </row>
    <row r="18598" spans="1:1" hidden="1">
      <c r="A18598" s="240"/>
    </row>
    <row r="18599" spans="1:1" hidden="1">
      <c r="A18599" s="240"/>
    </row>
    <row r="18600" spans="1:1" hidden="1">
      <c r="A18600" s="240"/>
    </row>
    <row r="18601" spans="1:1" hidden="1">
      <c r="A18601" s="240"/>
    </row>
    <row r="18602" spans="1:1" hidden="1">
      <c r="A18602" s="240"/>
    </row>
    <row r="18603" spans="1:1" hidden="1">
      <c r="A18603" s="240"/>
    </row>
    <row r="18604" spans="1:1" hidden="1">
      <c r="A18604" s="240"/>
    </row>
    <row r="18605" spans="1:1" hidden="1">
      <c r="A18605" s="240"/>
    </row>
    <row r="18606" spans="1:1" hidden="1">
      <c r="A18606" s="64"/>
    </row>
    <row r="18607" spans="1:1" hidden="1">
      <c r="A18607" s="64"/>
    </row>
    <row r="18608" spans="1:1" hidden="1">
      <c r="A18608" s="64"/>
    </row>
    <row r="18609" spans="1:1" hidden="1">
      <c r="A18609" s="241"/>
    </row>
    <row r="18610" spans="1:1" hidden="1">
      <c r="A18610" s="241"/>
    </row>
    <row r="18611" spans="1:1" hidden="1">
      <c r="A18611" s="241"/>
    </row>
    <row r="18612" spans="1:1" hidden="1">
      <c r="A18612" s="240"/>
    </row>
    <row r="18613" spans="1:1" hidden="1">
      <c r="A18613" s="240"/>
    </row>
    <row r="18614" spans="1:1" hidden="1">
      <c r="A18614" s="240"/>
    </row>
    <row r="18615" spans="1:1" hidden="1">
      <c r="A18615" s="240"/>
    </row>
    <row r="18616" spans="1:1" hidden="1">
      <c r="A18616" s="240"/>
    </row>
    <row r="18617" spans="1:1" hidden="1">
      <c r="A18617" s="240"/>
    </row>
    <row r="18618" spans="1:1" hidden="1">
      <c r="A18618" s="240"/>
    </row>
    <row r="18619" spans="1:1" hidden="1">
      <c r="A18619" s="240"/>
    </row>
    <row r="18620" spans="1:1" hidden="1">
      <c r="A18620" s="240"/>
    </row>
    <row r="18621" spans="1:1" hidden="1">
      <c r="A18621" s="240"/>
    </row>
    <row r="18622" spans="1:1" hidden="1">
      <c r="A18622" s="240"/>
    </row>
    <row r="18623" spans="1:1" hidden="1">
      <c r="A18623" s="240"/>
    </row>
    <row r="18624" spans="1:1" hidden="1">
      <c r="A18624" s="241"/>
    </row>
    <row r="18625" spans="1:1" hidden="1">
      <c r="A18625" s="241"/>
    </row>
    <row r="18626" spans="1:1" hidden="1">
      <c r="A18626" s="240"/>
    </row>
    <row r="18627" spans="1:1" hidden="1">
      <c r="A18627" s="240"/>
    </row>
    <row r="18628" spans="1:1" hidden="1">
      <c r="A18628" s="240"/>
    </row>
    <row r="18629" spans="1:1" ht="15.75" hidden="1">
      <c r="A18629" s="194"/>
    </row>
    <row r="18630" spans="1:1" hidden="1">
      <c r="A18630" s="240"/>
    </row>
    <row r="18631" spans="1:1" hidden="1">
      <c r="A18631" s="240"/>
    </row>
    <row r="18632" spans="1:1" hidden="1">
      <c r="A18632" s="240"/>
    </row>
    <row r="18633" spans="1:1" hidden="1">
      <c r="A18633" s="240"/>
    </row>
    <row r="18634" spans="1:1" hidden="1">
      <c r="A18634" s="240"/>
    </row>
    <row r="18635" spans="1:1" hidden="1">
      <c r="A18635" s="240"/>
    </row>
    <row r="18636" spans="1:1" hidden="1">
      <c r="A18636" s="240"/>
    </row>
    <row r="18637" spans="1:1" hidden="1">
      <c r="A18637" s="240"/>
    </row>
    <row r="18638" spans="1:1" hidden="1">
      <c r="A18638" s="240"/>
    </row>
    <row r="18639" spans="1:1" hidden="1">
      <c r="A18639" s="240"/>
    </row>
    <row r="18640" spans="1:1" hidden="1">
      <c r="A18640" s="240"/>
    </row>
    <row r="18641" spans="1:1" hidden="1">
      <c r="A18641" s="240"/>
    </row>
    <row r="18642" spans="1:1" hidden="1">
      <c r="A18642" s="240"/>
    </row>
    <row r="18643" spans="1:1" hidden="1">
      <c r="A18643" s="240"/>
    </row>
    <row r="18644" spans="1:1" hidden="1">
      <c r="A18644" s="64"/>
    </row>
    <row r="18645" spans="1:1" hidden="1">
      <c r="A18645" s="64"/>
    </row>
    <row r="18646" spans="1:1" hidden="1">
      <c r="A18646" s="240"/>
    </row>
    <row r="18647" spans="1:1" hidden="1">
      <c r="A18647" s="64"/>
    </row>
    <row r="18648" spans="1:1" hidden="1">
      <c r="A18648" s="64"/>
    </row>
    <row r="18649" spans="1:1" hidden="1">
      <c r="A18649" s="240"/>
    </row>
    <row r="18650" spans="1:1" hidden="1">
      <c r="A18650" s="240"/>
    </row>
    <row r="18651" spans="1:1" ht="13.5" hidden="1" thickBot="1">
      <c r="A18651" s="611"/>
    </row>
    <row r="18652" spans="1:1" hidden="1">
      <c r="A18652" s="64"/>
    </row>
    <row r="18653" spans="1:1" hidden="1">
      <c r="A18653" s="64"/>
    </row>
    <row r="18654" spans="1:1" hidden="1">
      <c r="A18654" s="619"/>
    </row>
    <row r="18655" spans="1:1" hidden="1">
      <c r="A18655" s="212"/>
    </row>
    <row r="18656" spans="1:1" hidden="1">
      <c r="A18656" s="212"/>
    </row>
    <row r="18657" spans="1:1" hidden="1">
      <c r="A18657" s="212"/>
    </row>
    <row r="18658" spans="1:1" ht="15.75" hidden="1">
      <c r="A18658" s="384"/>
    </row>
    <row r="18659" spans="1:1" ht="15.75" hidden="1">
      <c r="A18659" s="384"/>
    </row>
    <row r="18660" spans="1:1" ht="15.75" hidden="1">
      <c r="A18660" s="384"/>
    </row>
    <row r="18661" spans="1:1" ht="15.75" hidden="1">
      <c r="A18661" s="384"/>
    </row>
    <row r="18662" spans="1:1" ht="15.75" hidden="1">
      <c r="A18662" s="384"/>
    </row>
    <row r="18663" spans="1:1" ht="15.75" hidden="1">
      <c r="A18663" s="384"/>
    </row>
    <row r="18664" spans="1:1" ht="15.75" hidden="1">
      <c r="A18664" s="384"/>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618"/>
    </row>
    <row r="18688" spans="1:1" hidden="1">
      <c r="A18688" s="262"/>
    </row>
    <row r="18689" spans="1:1" hidden="1">
      <c r="A18689" s="240"/>
    </row>
    <row r="18690" spans="1:1" hidden="1">
      <c r="A18690" s="240"/>
    </row>
    <row r="18691" spans="1:1" hidden="1">
      <c r="A18691" s="240"/>
    </row>
    <row r="18692" spans="1:1" hidden="1">
      <c r="A18692" s="240"/>
    </row>
    <row r="18693" spans="1:1" hidden="1">
      <c r="A18693" s="240"/>
    </row>
    <row r="18694" spans="1:1" hidden="1">
      <c r="A18694" s="240"/>
    </row>
    <row r="18695" spans="1:1" hidden="1">
      <c r="A18695" s="240"/>
    </row>
    <row r="18696" spans="1:1" hidden="1">
      <c r="A18696" s="240"/>
    </row>
    <row r="18697" spans="1:1" hidden="1">
      <c r="A18697" s="240"/>
    </row>
    <row r="18698" spans="1:1" hidden="1">
      <c r="A18698" s="240"/>
    </row>
    <row r="18699" spans="1:1" hidden="1">
      <c r="A18699" s="240"/>
    </row>
    <row r="18700" spans="1:1" hidden="1">
      <c r="A18700" s="240"/>
    </row>
    <row r="18701" spans="1:1" hidden="1">
      <c r="A18701" s="240"/>
    </row>
    <row r="18702" spans="1:1" hidden="1">
      <c r="A18702" s="240"/>
    </row>
    <row r="18703" spans="1:1" hidden="1">
      <c r="A18703" s="240"/>
    </row>
    <row r="18704" spans="1:1" hidden="1">
      <c r="A18704" s="240"/>
    </row>
    <row r="18705" spans="1:1" hidden="1">
      <c r="A18705" s="240"/>
    </row>
    <row r="18706" spans="1:1" hidden="1">
      <c r="A18706" s="240"/>
    </row>
    <row r="18707" spans="1:1" hidden="1">
      <c r="A18707" s="64"/>
    </row>
    <row r="18708" spans="1:1" hidden="1">
      <c r="A18708" s="64"/>
    </row>
    <row r="18709" spans="1:1" hidden="1">
      <c r="A18709" s="64"/>
    </row>
    <row r="18710" spans="1:1" hidden="1">
      <c r="A18710" s="241"/>
    </row>
    <row r="18711" spans="1:1" hidden="1">
      <c r="A18711" s="241"/>
    </row>
    <row r="18712" spans="1:1" hidden="1">
      <c r="A18712" s="241"/>
    </row>
    <row r="18713" spans="1:1" hidden="1">
      <c r="A18713" s="240"/>
    </row>
    <row r="18714" spans="1:1" hidden="1">
      <c r="A18714" s="240"/>
    </row>
    <row r="18715" spans="1:1" hidden="1">
      <c r="A18715" s="240"/>
    </row>
    <row r="18716" spans="1:1" hidden="1">
      <c r="A18716" s="240"/>
    </row>
    <row r="18717" spans="1:1" hidden="1">
      <c r="A18717" s="240"/>
    </row>
    <row r="18718" spans="1:1" hidden="1">
      <c r="A18718" s="240"/>
    </row>
    <row r="18719" spans="1:1" hidden="1">
      <c r="A18719" s="240"/>
    </row>
    <row r="18720" spans="1:1" hidden="1">
      <c r="A18720" s="240"/>
    </row>
    <row r="18721" spans="1:1" hidden="1">
      <c r="A18721" s="240"/>
    </row>
    <row r="18722" spans="1:1" hidden="1">
      <c r="A18722" s="240"/>
    </row>
    <row r="18723" spans="1:1" hidden="1">
      <c r="A18723" s="240"/>
    </row>
    <row r="18724" spans="1:1" hidden="1">
      <c r="A18724" s="240"/>
    </row>
    <row r="18725" spans="1:1" hidden="1">
      <c r="A18725" s="241"/>
    </row>
    <row r="18726" spans="1:1" hidden="1">
      <c r="A18726" s="241"/>
    </row>
    <row r="18727" spans="1:1" hidden="1">
      <c r="A18727" s="240"/>
    </row>
    <row r="18728" spans="1:1" hidden="1">
      <c r="A18728" s="240"/>
    </row>
    <row r="18729" spans="1:1" hidden="1">
      <c r="A18729" s="240"/>
    </row>
    <row r="18730" spans="1:1" ht="15.75" hidden="1">
      <c r="A18730" s="194"/>
    </row>
    <row r="18731" spans="1:1" hidden="1">
      <c r="A18731" s="240"/>
    </row>
    <row r="18732" spans="1:1" hidden="1">
      <c r="A18732" s="240"/>
    </row>
    <row r="18733" spans="1:1" hidden="1">
      <c r="A18733" s="240"/>
    </row>
    <row r="18734" spans="1:1" hidden="1">
      <c r="A18734" s="240"/>
    </row>
    <row r="18735" spans="1:1" hidden="1">
      <c r="A18735" s="240"/>
    </row>
    <row r="18736" spans="1:1" hidden="1">
      <c r="A18736" s="240"/>
    </row>
    <row r="18737" spans="1:1" hidden="1">
      <c r="A18737" s="240"/>
    </row>
    <row r="18738" spans="1:1" hidden="1">
      <c r="A18738" s="240"/>
    </row>
    <row r="18739" spans="1:1" hidden="1">
      <c r="A18739" s="240"/>
    </row>
    <row r="18740" spans="1:1" hidden="1">
      <c r="A18740" s="240"/>
    </row>
    <row r="18741" spans="1:1" hidden="1">
      <c r="A18741" s="240"/>
    </row>
    <row r="18742" spans="1:1" hidden="1">
      <c r="A18742" s="240"/>
    </row>
    <row r="18743" spans="1:1" hidden="1">
      <c r="A18743" s="240"/>
    </row>
    <row r="18744" spans="1:1" hidden="1">
      <c r="A18744" s="240"/>
    </row>
    <row r="18745" spans="1:1" hidden="1">
      <c r="A18745" s="64"/>
    </row>
    <row r="18746" spans="1:1" hidden="1">
      <c r="A18746" s="64"/>
    </row>
    <row r="18747" spans="1:1" hidden="1">
      <c r="A18747" s="240"/>
    </row>
    <row r="18748" spans="1:1" hidden="1">
      <c r="A18748" s="64"/>
    </row>
    <row r="18749" spans="1:1" hidden="1">
      <c r="A18749" s="64"/>
    </row>
    <row r="18750" spans="1:1" hidden="1">
      <c r="A18750" s="240"/>
    </row>
    <row r="18751" spans="1:1" hidden="1">
      <c r="A18751" s="240"/>
    </row>
    <row r="18752" spans="1:1" ht="13.5" hidden="1" thickBot="1">
      <c r="A18752" s="611"/>
    </row>
    <row r="18753" spans="1:1" hidden="1">
      <c r="A18753" s="64"/>
    </row>
    <row r="18754" spans="1:1" hidden="1">
      <c r="A18754" s="64"/>
    </row>
    <row r="18755" spans="1:1" hidden="1">
      <c r="A18755" s="619"/>
    </row>
    <row r="18756" spans="1:1" hidden="1">
      <c r="A18756" s="212"/>
    </row>
    <row r="18757" spans="1:1" hidden="1">
      <c r="A18757" s="212"/>
    </row>
    <row r="18758" spans="1:1" hidden="1">
      <c r="A18758" s="212"/>
    </row>
    <row r="18759" spans="1:1" ht="15.75" hidden="1">
      <c r="A18759" s="384"/>
    </row>
    <row r="18760" spans="1:1" ht="15.75" hidden="1">
      <c r="A18760" s="384"/>
    </row>
    <row r="18761" spans="1:1" ht="15.75" hidden="1">
      <c r="A18761" s="384"/>
    </row>
    <row r="18762" spans="1:1" ht="15.75" hidden="1">
      <c r="A18762" s="384"/>
    </row>
    <row r="18763" spans="1:1" ht="15.75" hidden="1">
      <c r="A18763" s="384"/>
    </row>
    <row r="18764" spans="1:1" ht="15.75" hidden="1">
      <c r="A18764" s="384"/>
    </row>
    <row r="18765" spans="1:1" ht="15.75" hidden="1">
      <c r="A18765" s="384"/>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618"/>
    </row>
    <row r="18789" spans="1:1" hidden="1">
      <c r="A18789" s="262"/>
    </row>
    <row r="18790" spans="1:1" hidden="1">
      <c r="A18790" s="240"/>
    </row>
    <row r="18791" spans="1:1" hidden="1">
      <c r="A18791" s="240"/>
    </row>
    <row r="18792" spans="1:1" hidden="1">
      <c r="A18792" s="240"/>
    </row>
    <row r="18793" spans="1:1" hidden="1">
      <c r="A18793" s="240"/>
    </row>
    <row r="18794" spans="1:1" hidden="1">
      <c r="A18794" s="240"/>
    </row>
    <row r="18795" spans="1:1" hidden="1">
      <c r="A18795" s="240"/>
    </row>
    <row r="18796" spans="1:1" hidden="1">
      <c r="A18796" s="240"/>
    </row>
    <row r="18797" spans="1:1" hidden="1">
      <c r="A18797" s="240"/>
    </row>
    <row r="18798" spans="1:1" hidden="1">
      <c r="A18798" s="240"/>
    </row>
    <row r="18799" spans="1:1" hidden="1">
      <c r="A18799" s="240"/>
    </row>
    <row r="18800" spans="1:1" hidden="1">
      <c r="A18800" s="240"/>
    </row>
    <row r="18801" spans="1:1" hidden="1">
      <c r="A18801" s="240"/>
    </row>
    <row r="18802" spans="1:1" hidden="1">
      <c r="A18802" s="240"/>
    </row>
    <row r="18803" spans="1:1" hidden="1">
      <c r="A18803" s="240"/>
    </row>
    <row r="18804" spans="1:1" hidden="1">
      <c r="A18804" s="240"/>
    </row>
    <row r="18805" spans="1:1" hidden="1">
      <c r="A18805" s="240"/>
    </row>
    <row r="18806" spans="1:1" hidden="1">
      <c r="A18806" s="240"/>
    </row>
    <row r="18807" spans="1:1" hidden="1">
      <c r="A18807" s="240"/>
    </row>
    <row r="18808" spans="1:1" hidden="1">
      <c r="A18808" s="64"/>
    </row>
    <row r="18809" spans="1:1" hidden="1">
      <c r="A18809" s="64"/>
    </row>
    <row r="18810" spans="1:1" hidden="1">
      <c r="A18810" s="64"/>
    </row>
    <row r="18811" spans="1:1" hidden="1">
      <c r="A18811" s="241"/>
    </row>
    <row r="18812" spans="1:1" hidden="1">
      <c r="A18812" s="241"/>
    </row>
    <row r="18813" spans="1:1" hidden="1">
      <c r="A18813" s="241"/>
    </row>
    <row r="18814" spans="1:1" hidden="1">
      <c r="A18814" s="240"/>
    </row>
    <row r="18815" spans="1:1" hidden="1">
      <c r="A18815" s="240"/>
    </row>
    <row r="18816" spans="1:1" hidden="1">
      <c r="A18816" s="240"/>
    </row>
    <row r="18817" spans="1:1" hidden="1">
      <c r="A18817" s="240"/>
    </row>
    <row r="18818" spans="1:1" hidden="1">
      <c r="A18818" s="240"/>
    </row>
    <row r="18819" spans="1:1" hidden="1">
      <c r="A18819" s="240"/>
    </row>
    <row r="18820" spans="1:1" hidden="1">
      <c r="A18820" s="240"/>
    </row>
    <row r="18821" spans="1:1" hidden="1">
      <c r="A18821" s="240"/>
    </row>
    <row r="18822" spans="1:1" hidden="1">
      <c r="A18822" s="240"/>
    </row>
    <row r="18823" spans="1:1" hidden="1">
      <c r="A18823" s="240"/>
    </row>
    <row r="18824" spans="1:1" hidden="1">
      <c r="A18824" s="240"/>
    </row>
    <row r="18825" spans="1:1" hidden="1">
      <c r="A18825" s="240"/>
    </row>
    <row r="18826" spans="1:1" hidden="1">
      <c r="A18826" s="241"/>
    </row>
    <row r="18827" spans="1:1" hidden="1">
      <c r="A18827" s="241"/>
    </row>
    <row r="18828" spans="1:1" hidden="1">
      <c r="A18828" s="240"/>
    </row>
    <row r="18829" spans="1:1" hidden="1">
      <c r="A18829" s="240"/>
    </row>
    <row r="18830" spans="1:1" hidden="1">
      <c r="A18830" s="240"/>
    </row>
    <row r="18831" spans="1:1" ht="15.75" hidden="1">
      <c r="A18831" s="194"/>
    </row>
    <row r="18832" spans="1:1" hidden="1">
      <c r="A18832" s="240"/>
    </row>
    <row r="18833" spans="1:1" hidden="1">
      <c r="A18833" s="240"/>
    </row>
    <row r="18834" spans="1:1" hidden="1">
      <c r="A18834" s="240"/>
    </row>
    <row r="18835" spans="1:1" hidden="1">
      <c r="A18835" s="240"/>
    </row>
    <row r="18836" spans="1:1" hidden="1">
      <c r="A18836" s="240"/>
    </row>
    <row r="18837" spans="1:1" hidden="1">
      <c r="A18837" s="240"/>
    </row>
    <row r="18838" spans="1:1" hidden="1">
      <c r="A18838" s="240"/>
    </row>
    <row r="18839" spans="1:1" hidden="1">
      <c r="A18839" s="240"/>
    </row>
    <row r="18840" spans="1:1" hidden="1">
      <c r="A18840" s="240"/>
    </row>
    <row r="18841" spans="1:1" hidden="1">
      <c r="A18841" s="240"/>
    </row>
    <row r="18842" spans="1:1" hidden="1">
      <c r="A18842" s="240"/>
    </row>
    <row r="18843" spans="1:1" hidden="1">
      <c r="A18843" s="240"/>
    </row>
    <row r="18844" spans="1:1" hidden="1">
      <c r="A18844" s="240"/>
    </row>
    <row r="18845" spans="1:1" hidden="1">
      <c r="A18845" s="240"/>
    </row>
    <row r="18846" spans="1:1" hidden="1">
      <c r="A18846" s="64"/>
    </row>
    <row r="18847" spans="1:1" hidden="1">
      <c r="A18847" s="64"/>
    </row>
    <row r="18848" spans="1:1" hidden="1">
      <c r="A18848" s="240"/>
    </row>
    <row r="18849" spans="1:1" hidden="1">
      <c r="A18849" s="64"/>
    </row>
    <row r="18850" spans="1:1" hidden="1">
      <c r="A18850" s="64"/>
    </row>
    <row r="18851" spans="1:1" hidden="1">
      <c r="A18851" s="240"/>
    </row>
    <row r="18852" spans="1:1" hidden="1">
      <c r="A18852" s="240"/>
    </row>
    <row r="18853" spans="1:1" ht="13.5" hidden="1" thickBot="1">
      <c r="A18853" s="611"/>
    </row>
    <row r="18854" spans="1:1" hidden="1">
      <c r="A18854" s="64"/>
    </row>
    <row r="18855" spans="1:1" hidden="1">
      <c r="A18855" s="64"/>
    </row>
    <row r="18856" spans="1:1" hidden="1">
      <c r="A18856" s="619"/>
    </row>
    <row r="18857" spans="1:1" hidden="1">
      <c r="A18857" s="212"/>
    </row>
    <row r="18858" spans="1:1" hidden="1">
      <c r="A18858" s="212"/>
    </row>
    <row r="18859" spans="1:1" hidden="1">
      <c r="A18859" s="212"/>
    </row>
    <row r="18860" spans="1:1" ht="15.75" hidden="1">
      <c r="A18860" s="384"/>
    </row>
    <row r="18861" spans="1:1" ht="15.75" hidden="1">
      <c r="A18861" s="384"/>
    </row>
    <row r="18862" spans="1:1" ht="15.75" hidden="1">
      <c r="A18862" s="384"/>
    </row>
    <row r="18863" spans="1:1" ht="15.75" hidden="1">
      <c r="A18863" s="384"/>
    </row>
    <row r="18864" spans="1:1" ht="15.75" hidden="1">
      <c r="A18864" s="384"/>
    </row>
    <row r="18865" spans="1:1" ht="15.75" hidden="1">
      <c r="A18865" s="384"/>
    </row>
    <row r="18866" spans="1:1" ht="15.75" hidden="1">
      <c r="A18866" s="384"/>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618"/>
    </row>
    <row r="18890" spans="1:1" hidden="1">
      <c r="A18890" s="262"/>
    </row>
    <row r="18891" spans="1:1" hidden="1">
      <c r="A18891" s="240"/>
    </row>
    <row r="18892" spans="1:1" hidden="1">
      <c r="A18892" s="240"/>
    </row>
    <row r="18893" spans="1:1" hidden="1">
      <c r="A18893" s="240"/>
    </row>
    <row r="18894" spans="1:1" hidden="1">
      <c r="A18894" s="240"/>
    </row>
    <row r="18895" spans="1:1" hidden="1">
      <c r="A18895" s="240"/>
    </row>
    <row r="18896" spans="1:1" hidden="1">
      <c r="A18896" s="240"/>
    </row>
    <row r="18897" spans="1:1" hidden="1">
      <c r="A18897" s="240"/>
    </row>
    <row r="18898" spans="1:1" hidden="1">
      <c r="A18898" s="240"/>
    </row>
    <row r="18899" spans="1:1" hidden="1">
      <c r="A18899" s="240"/>
    </row>
    <row r="18900" spans="1:1" hidden="1">
      <c r="A18900" s="240"/>
    </row>
    <row r="18901" spans="1:1" hidden="1">
      <c r="A18901" s="240"/>
    </row>
    <row r="18902" spans="1:1" hidden="1">
      <c r="A18902" s="240"/>
    </row>
    <row r="18903" spans="1:1" hidden="1">
      <c r="A18903" s="240"/>
    </row>
    <row r="18904" spans="1:1" hidden="1">
      <c r="A18904" s="240"/>
    </row>
    <row r="18905" spans="1:1" hidden="1">
      <c r="A18905" s="240"/>
    </row>
    <row r="18906" spans="1:1" hidden="1">
      <c r="A18906" s="240"/>
    </row>
    <row r="18907" spans="1:1" hidden="1">
      <c r="A18907" s="240"/>
    </row>
    <row r="18908" spans="1:1" hidden="1">
      <c r="A18908" s="240"/>
    </row>
    <row r="18909" spans="1:1" hidden="1">
      <c r="A18909" s="64"/>
    </row>
    <row r="18910" spans="1:1" hidden="1">
      <c r="A18910" s="64"/>
    </row>
    <row r="18911" spans="1:1" hidden="1">
      <c r="A18911" s="64"/>
    </row>
    <row r="18912" spans="1:1" hidden="1">
      <c r="A18912" s="241"/>
    </row>
    <row r="18913" spans="1:1" hidden="1">
      <c r="A18913" s="241"/>
    </row>
    <row r="18914" spans="1:1" hidden="1">
      <c r="A18914" s="241"/>
    </row>
    <row r="18915" spans="1:1" hidden="1">
      <c r="A18915" s="240"/>
    </row>
    <row r="18916" spans="1:1" hidden="1">
      <c r="A18916" s="240"/>
    </row>
    <row r="18917" spans="1:1" hidden="1">
      <c r="A18917" s="240"/>
    </row>
    <row r="18918" spans="1:1" hidden="1">
      <c r="A18918" s="240"/>
    </row>
    <row r="18919" spans="1:1" hidden="1">
      <c r="A18919" s="240"/>
    </row>
    <row r="18920" spans="1:1" hidden="1">
      <c r="A18920" s="240"/>
    </row>
    <row r="18921" spans="1:1" hidden="1">
      <c r="A18921" s="240"/>
    </row>
    <row r="18922" spans="1:1" hidden="1">
      <c r="A18922" s="240"/>
    </row>
    <row r="18923" spans="1:1" hidden="1">
      <c r="A18923" s="240"/>
    </row>
    <row r="18924" spans="1:1" hidden="1">
      <c r="A18924" s="240"/>
    </row>
    <row r="18925" spans="1:1" hidden="1">
      <c r="A18925" s="240"/>
    </row>
    <row r="18926" spans="1:1" hidden="1">
      <c r="A18926" s="240"/>
    </row>
    <row r="18927" spans="1:1" hidden="1">
      <c r="A18927" s="241"/>
    </row>
    <row r="18928" spans="1:1" hidden="1">
      <c r="A18928" s="241"/>
    </row>
    <row r="18929" spans="1:1" hidden="1">
      <c r="A18929" s="240"/>
    </row>
    <row r="18930" spans="1:1" hidden="1">
      <c r="A18930" s="240"/>
    </row>
    <row r="18931" spans="1:1" hidden="1">
      <c r="A18931" s="240"/>
    </row>
    <row r="18932" spans="1:1" ht="15.75" hidden="1">
      <c r="A18932" s="194"/>
    </row>
    <row r="18933" spans="1:1" hidden="1">
      <c r="A18933" s="240"/>
    </row>
    <row r="18934" spans="1:1" hidden="1">
      <c r="A18934" s="240"/>
    </row>
    <row r="18935" spans="1:1" hidden="1">
      <c r="A18935" s="240"/>
    </row>
    <row r="18936" spans="1:1" hidden="1">
      <c r="A18936" s="240"/>
    </row>
    <row r="18937" spans="1:1" hidden="1">
      <c r="A18937" s="240"/>
    </row>
    <row r="18938" spans="1:1" hidden="1">
      <c r="A18938" s="240"/>
    </row>
    <row r="18939" spans="1:1" hidden="1">
      <c r="A18939" s="240"/>
    </row>
    <row r="18940" spans="1:1" hidden="1">
      <c r="A18940" s="240"/>
    </row>
    <row r="18941" spans="1:1" hidden="1">
      <c r="A18941" s="240"/>
    </row>
    <row r="18942" spans="1:1" hidden="1">
      <c r="A18942" s="240"/>
    </row>
    <row r="18943" spans="1:1" hidden="1">
      <c r="A18943" s="240"/>
    </row>
    <row r="18944" spans="1:1" hidden="1">
      <c r="A18944" s="240"/>
    </row>
    <row r="18945" spans="1:1" hidden="1">
      <c r="A18945" s="240"/>
    </row>
    <row r="18946" spans="1:1" hidden="1">
      <c r="A18946" s="240"/>
    </row>
    <row r="18947" spans="1:1" hidden="1">
      <c r="A18947" s="64"/>
    </row>
    <row r="18948" spans="1:1" hidden="1">
      <c r="A18948" s="64"/>
    </row>
    <row r="18949" spans="1:1" hidden="1">
      <c r="A18949" s="240"/>
    </row>
    <row r="18950" spans="1:1" hidden="1">
      <c r="A18950" s="64"/>
    </row>
    <row r="18951" spans="1:1" hidden="1">
      <c r="A18951" s="64"/>
    </row>
    <row r="18952" spans="1:1" hidden="1">
      <c r="A18952" s="240"/>
    </row>
    <row r="18953" spans="1:1" hidden="1">
      <c r="A18953" s="240"/>
    </row>
    <row r="18954" spans="1:1" ht="13.5" hidden="1" thickBot="1">
      <c r="A18954" s="611"/>
    </row>
    <row r="18955" spans="1:1" hidden="1">
      <c r="A18955" s="64"/>
    </row>
    <row r="18956" spans="1:1" hidden="1">
      <c r="A18956" s="64"/>
    </row>
    <row r="18957" spans="1:1" hidden="1">
      <c r="A18957" s="619"/>
    </row>
    <row r="18958" spans="1:1" hidden="1">
      <c r="A18958" s="212"/>
    </row>
    <row r="18959" spans="1:1" hidden="1">
      <c r="A18959" s="212"/>
    </row>
    <row r="18960" spans="1:1" hidden="1">
      <c r="A18960" s="212"/>
    </row>
    <row r="18961" spans="1:1" ht="15.75" hidden="1">
      <c r="A18961" s="384"/>
    </row>
    <row r="18962" spans="1:1" ht="15.75" hidden="1">
      <c r="A18962" s="384"/>
    </row>
    <row r="18963" spans="1:1" ht="15.75" hidden="1">
      <c r="A18963" s="384"/>
    </row>
    <row r="18964" spans="1:1" ht="15.75" hidden="1">
      <c r="A18964" s="384"/>
    </row>
    <row r="18965" spans="1:1" ht="15.75" hidden="1">
      <c r="A18965" s="384"/>
    </row>
    <row r="18966" spans="1:1" ht="15.75" hidden="1">
      <c r="A18966" s="384"/>
    </row>
    <row r="18967" spans="1:1" ht="15.75" hidden="1">
      <c r="A18967" s="384"/>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618"/>
    </row>
    <row r="18991" spans="1:1" hidden="1">
      <c r="A18991" s="262"/>
    </row>
    <row r="18992" spans="1:1" hidden="1">
      <c r="A18992" s="240"/>
    </row>
    <row r="18993" spans="1:1" hidden="1">
      <c r="A18993" s="240"/>
    </row>
    <row r="18994" spans="1:1" hidden="1">
      <c r="A18994" s="240"/>
    </row>
    <row r="18995" spans="1:1" hidden="1">
      <c r="A18995" s="240"/>
    </row>
    <row r="18996" spans="1:1" hidden="1">
      <c r="A18996" s="240"/>
    </row>
    <row r="18997" spans="1:1" hidden="1">
      <c r="A18997" s="240"/>
    </row>
    <row r="18998" spans="1:1" hidden="1">
      <c r="A18998" s="240"/>
    </row>
    <row r="18999" spans="1:1" hidden="1">
      <c r="A18999" s="240"/>
    </row>
    <row r="19000" spans="1:1" hidden="1">
      <c r="A19000" s="240"/>
    </row>
    <row r="19001" spans="1:1" hidden="1">
      <c r="A19001" s="240"/>
    </row>
    <row r="19002" spans="1:1" hidden="1">
      <c r="A19002" s="240"/>
    </row>
    <row r="19003" spans="1:1" hidden="1">
      <c r="A19003" s="240"/>
    </row>
    <row r="19004" spans="1:1" hidden="1">
      <c r="A19004" s="240"/>
    </row>
    <row r="19005" spans="1:1" hidden="1">
      <c r="A19005" s="240"/>
    </row>
    <row r="19006" spans="1:1" hidden="1">
      <c r="A19006" s="240"/>
    </row>
    <row r="19007" spans="1:1" hidden="1">
      <c r="A19007" s="240"/>
    </row>
    <row r="19008" spans="1:1" hidden="1">
      <c r="A19008" s="240"/>
    </row>
    <row r="19009" spans="1:1" hidden="1">
      <c r="A19009" s="240"/>
    </row>
    <row r="19010" spans="1:1" hidden="1">
      <c r="A19010" s="64"/>
    </row>
    <row r="19011" spans="1:1" hidden="1">
      <c r="A19011" s="64"/>
    </row>
    <row r="19012" spans="1:1" hidden="1">
      <c r="A19012" s="64"/>
    </row>
    <row r="19013" spans="1:1" hidden="1">
      <c r="A19013" s="241"/>
    </row>
    <row r="19014" spans="1:1" hidden="1">
      <c r="A19014" s="241"/>
    </row>
    <row r="19015" spans="1:1" hidden="1">
      <c r="A19015" s="241"/>
    </row>
    <row r="19016" spans="1:1" hidden="1">
      <c r="A19016" s="240"/>
    </row>
    <row r="19017" spans="1:1" hidden="1">
      <c r="A19017" s="240"/>
    </row>
    <row r="19018" spans="1:1" hidden="1">
      <c r="A19018" s="240"/>
    </row>
    <row r="19019" spans="1:1" hidden="1">
      <c r="A19019" s="240"/>
    </row>
    <row r="19020" spans="1:1" hidden="1">
      <c r="A19020" s="240"/>
    </row>
    <row r="19021" spans="1:1" hidden="1">
      <c r="A19021" s="240"/>
    </row>
    <row r="19022" spans="1:1" hidden="1">
      <c r="A19022" s="240"/>
    </row>
    <row r="19023" spans="1:1" hidden="1">
      <c r="A19023" s="240"/>
    </row>
    <row r="19024" spans="1:1" hidden="1">
      <c r="A19024" s="240"/>
    </row>
    <row r="19025" spans="1:1" hidden="1">
      <c r="A19025" s="240"/>
    </row>
    <row r="19026" spans="1:1" hidden="1">
      <c r="A19026" s="240"/>
    </row>
    <row r="19027" spans="1:1" hidden="1">
      <c r="A19027" s="240"/>
    </row>
    <row r="19028" spans="1:1" hidden="1">
      <c r="A19028" s="241"/>
    </row>
    <row r="19029" spans="1:1" hidden="1">
      <c r="A19029" s="241"/>
    </row>
    <row r="19030" spans="1:1" hidden="1">
      <c r="A19030" s="240"/>
    </row>
    <row r="19031" spans="1:1" hidden="1">
      <c r="A19031" s="240"/>
    </row>
    <row r="19032" spans="1:1" hidden="1">
      <c r="A19032" s="240"/>
    </row>
    <row r="19033" spans="1:1" ht="15.75" hidden="1">
      <c r="A19033" s="194"/>
    </row>
    <row r="19034" spans="1:1" hidden="1">
      <c r="A19034" s="240"/>
    </row>
    <row r="19035" spans="1:1" hidden="1">
      <c r="A19035" s="240"/>
    </row>
    <row r="19036" spans="1:1" hidden="1">
      <c r="A19036" s="240"/>
    </row>
    <row r="19037" spans="1:1" hidden="1">
      <c r="A19037" s="240"/>
    </row>
    <row r="19038" spans="1:1" hidden="1">
      <c r="A19038" s="240"/>
    </row>
    <row r="19039" spans="1:1" hidden="1">
      <c r="A19039" s="240"/>
    </row>
    <row r="19040" spans="1:1" hidden="1">
      <c r="A19040" s="240"/>
    </row>
    <row r="19041" spans="1:1" hidden="1">
      <c r="A19041" s="240"/>
    </row>
    <row r="19042" spans="1:1" hidden="1">
      <c r="A19042" s="240"/>
    </row>
    <row r="19043" spans="1:1" hidden="1">
      <c r="A19043" s="240"/>
    </row>
    <row r="19044" spans="1:1" hidden="1">
      <c r="A19044" s="240"/>
    </row>
    <row r="19045" spans="1:1" hidden="1">
      <c r="A19045" s="240"/>
    </row>
    <row r="19046" spans="1:1" hidden="1">
      <c r="A19046" s="240"/>
    </row>
    <row r="19047" spans="1:1" hidden="1">
      <c r="A19047" s="240"/>
    </row>
    <row r="19048" spans="1:1" hidden="1">
      <c r="A19048" s="64"/>
    </row>
    <row r="19049" spans="1:1" hidden="1">
      <c r="A19049" s="64"/>
    </row>
    <row r="19050" spans="1:1" hidden="1">
      <c r="A19050" s="240"/>
    </row>
    <row r="19051" spans="1:1" hidden="1">
      <c r="A19051" s="64"/>
    </row>
    <row r="19052" spans="1:1" hidden="1">
      <c r="A19052" s="64"/>
    </row>
    <row r="19053" spans="1:1" hidden="1">
      <c r="A19053" s="240"/>
    </row>
    <row r="19054" spans="1:1" hidden="1">
      <c r="A19054" s="240"/>
    </row>
    <row r="19055" spans="1:1" ht="13.5" hidden="1" thickBot="1">
      <c r="A19055" s="611"/>
    </row>
    <row r="19056" spans="1:1" hidden="1">
      <c r="A19056" s="64"/>
    </row>
    <row r="19057" spans="1:1" hidden="1">
      <c r="A19057" s="64"/>
    </row>
    <row r="19058" spans="1:1" hidden="1">
      <c r="A19058" s="619"/>
    </row>
    <row r="19059" spans="1:1" hidden="1">
      <c r="A19059" s="212"/>
    </row>
    <row r="19060" spans="1:1" hidden="1">
      <c r="A19060" s="212"/>
    </row>
    <row r="19061" spans="1:1" hidden="1">
      <c r="A19061" s="212"/>
    </row>
    <row r="19062" spans="1:1" ht="15.75" hidden="1">
      <c r="A19062" s="384"/>
    </row>
    <row r="19063" spans="1:1" ht="15.75" hidden="1">
      <c r="A19063" s="384"/>
    </row>
    <row r="19064" spans="1:1" ht="15.75" hidden="1">
      <c r="A19064" s="384"/>
    </row>
    <row r="19065" spans="1:1" ht="15.75" hidden="1">
      <c r="A19065" s="384"/>
    </row>
    <row r="19066" spans="1:1" ht="15.75" hidden="1">
      <c r="A19066" s="384"/>
    </row>
    <row r="19067" spans="1:1" ht="15.75" hidden="1">
      <c r="A19067" s="384"/>
    </row>
    <row r="19068" spans="1:1" ht="15.75" hidden="1">
      <c r="A19068" s="384"/>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618"/>
    </row>
    <row r="19092" spans="1:1" hidden="1">
      <c r="A19092" s="262"/>
    </row>
    <row r="19093" spans="1:1" hidden="1">
      <c r="A19093" s="240"/>
    </row>
    <row r="19094" spans="1:1" hidden="1">
      <c r="A19094" s="240"/>
    </row>
    <row r="19095" spans="1:1" hidden="1">
      <c r="A19095" s="240"/>
    </row>
    <row r="19096" spans="1:1" hidden="1">
      <c r="A19096" s="240"/>
    </row>
    <row r="19097" spans="1:1" hidden="1">
      <c r="A19097" s="240"/>
    </row>
    <row r="19098" spans="1:1" hidden="1">
      <c r="A19098" s="240"/>
    </row>
    <row r="19099" spans="1:1" hidden="1">
      <c r="A19099" s="240"/>
    </row>
    <row r="19100" spans="1:1" hidden="1">
      <c r="A19100" s="240"/>
    </row>
    <row r="19101" spans="1:1" hidden="1">
      <c r="A19101" s="240"/>
    </row>
    <row r="19102" spans="1:1" hidden="1">
      <c r="A19102" s="240"/>
    </row>
    <row r="19103" spans="1:1" hidden="1">
      <c r="A19103" s="240"/>
    </row>
    <row r="19104" spans="1:1" hidden="1">
      <c r="A19104" s="240"/>
    </row>
    <row r="19105" spans="1:1" hidden="1">
      <c r="A19105" s="240"/>
    </row>
    <row r="19106" spans="1:1" hidden="1">
      <c r="A19106" s="240"/>
    </row>
    <row r="19107" spans="1:1" hidden="1">
      <c r="A19107" s="240"/>
    </row>
    <row r="19108" spans="1:1" hidden="1">
      <c r="A19108" s="240"/>
    </row>
    <row r="19109" spans="1:1" hidden="1">
      <c r="A19109" s="240"/>
    </row>
    <row r="19110" spans="1:1" hidden="1">
      <c r="A19110" s="240"/>
    </row>
    <row r="19111" spans="1:1" hidden="1">
      <c r="A19111" s="64"/>
    </row>
    <row r="19112" spans="1:1" hidden="1">
      <c r="A19112" s="64"/>
    </row>
    <row r="19113" spans="1:1" hidden="1">
      <c r="A19113" s="64"/>
    </row>
    <row r="19114" spans="1:1" hidden="1">
      <c r="A19114" s="241"/>
    </row>
    <row r="19115" spans="1:1" hidden="1">
      <c r="A19115" s="241"/>
    </row>
    <row r="19116" spans="1:1" hidden="1">
      <c r="A19116" s="241"/>
    </row>
    <row r="19117" spans="1:1" hidden="1">
      <c r="A19117" s="240"/>
    </row>
    <row r="19118" spans="1:1" hidden="1">
      <c r="A19118" s="240"/>
    </row>
    <row r="19119" spans="1:1" hidden="1">
      <c r="A19119" s="240"/>
    </row>
    <row r="19120" spans="1:1" hidden="1">
      <c r="A19120" s="240"/>
    </row>
    <row r="19121" spans="1:1" hidden="1">
      <c r="A19121" s="240"/>
    </row>
    <row r="19122" spans="1:1" hidden="1">
      <c r="A19122" s="240"/>
    </row>
    <row r="19123" spans="1:1" hidden="1">
      <c r="A19123" s="240"/>
    </row>
    <row r="19124" spans="1:1" hidden="1">
      <c r="A19124" s="240"/>
    </row>
    <row r="19125" spans="1:1" hidden="1">
      <c r="A19125" s="240"/>
    </row>
    <row r="19126" spans="1:1" hidden="1">
      <c r="A19126" s="240"/>
    </row>
    <row r="19127" spans="1:1" hidden="1">
      <c r="A19127" s="240"/>
    </row>
    <row r="19128" spans="1:1" hidden="1">
      <c r="A19128" s="240"/>
    </row>
    <row r="19129" spans="1:1" hidden="1">
      <c r="A19129" s="241"/>
    </row>
    <row r="19130" spans="1:1" hidden="1">
      <c r="A19130" s="241"/>
    </row>
    <row r="19131" spans="1:1" hidden="1">
      <c r="A19131" s="240"/>
    </row>
    <row r="19132" spans="1:1" hidden="1">
      <c r="A19132" s="240"/>
    </row>
    <row r="19133" spans="1:1" hidden="1">
      <c r="A19133" s="240"/>
    </row>
    <row r="19134" spans="1:1" ht="15.75" hidden="1">
      <c r="A19134" s="194"/>
    </row>
    <row r="19135" spans="1:1" hidden="1">
      <c r="A19135" s="240"/>
    </row>
    <row r="19136" spans="1:1" hidden="1">
      <c r="A19136" s="240"/>
    </row>
    <row r="19137" spans="1:1" hidden="1">
      <c r="A19137" s="240"/>
    </row>
    <row r="19138" spans="1:1" hidden="1">
      <c r="A19138" s="240"/>
    </row>
    <row r="19139" spans="1:1" hidden="1">
      <c r="A19139" s="240"/>
    </row>
    <row r="19140" spans="1:1" hidden="1">
      <c r="A19140" s="240"/>
    </row>
    <row r="19141" spans="1:1" hidden="1">
      <c r="A19141" s="240"/>
    </row>
    <row r="19142" spans="1:1" hidden="1">
      <c r="A19142" s="240"/>
    </row>
    <row r="19143" spans="1:1" hidden="1">
      <c r="A19143" s="240"/>
    </row>
    <row r="19144" spans="1:1" hidden="1">
      <c r="A19144" s="240"/>
    </row>
    <row r="19145" spans="1:1" hidden="1">
      <c r="A19145" s="240"/>
    </row>
    <row r="19146" spans="1:1" hidden="1">
      <c r="A19146" s="240"/>
    </row>
    <row r="19147" spans="1:1" hidden="1">
      <c r="A19147" s="240"/>
    </row>
    <row r="19148" spans="1:1" hidden="1">
      <c r="A19148" s="240"/>
    </row>
    <row r="19149" spans="1:1" hidden="1">
      <c r="A19149" s="64"/>
    </row>
    <row r="19150" spans="1:1" hidden="1">
      <c r="A19150" s="64"/>
    </row>
    <row r="19151" spans="1:1" hidden="1">
      <c r="A19151" s="240"/>
    </row>
    <row r="19152" spans="1:1" hidden="1">
      <c r="A19152" s="64"/>
    </row>
    <row r="19153" spans="1:1" hidden="1">
      <c r="A19153" s="64"/>
    </row>
    <row r="19154" spans="1:1" hidden="1">
      <c r="A19154" s="240"/>
    </row>
    <row r="19155" spans="1:1" hidden="1">
      <c r="A19155" s="240"/>
    </row>
    <row r="19156" spans="1:1" ht="13.5" hidden="1" thickBot="1">
      <c r="A19156" s="611"/>
    </row>
    <row r="19157" spans="1:1" hidden="1">
      <c r="A19157" s="64"/>
    </row>
    <row r="19158" spans="1:1" hidden="1">
      <c r="A19158" s="64"/>
    </row>
    <row r="19159" spans="1:1" hidden="1">
      <c r="A19159" s="619"/>
    </row>
    <row r="19160" spans="1:1" hidden="1">
      <c r="A19160" s="212"/>
    </row>
    <row r="19161" spans="1:1" hidden="1">
      <c r="A19161" s="212"/>
    </row>
    <row r="19162" spans="1:1" hidden="1">
      <c r="A19162" s="212"/>
    </row>
    <row r="19163" spans="1:1" ht="15.75" hidden="1">
      <c r="A19163" s="384"/>
    </row>
    <row r="19164" spans="1:1" ht="15.75" hidden="1">
      <c r="A19164" s="384"/>
    </row>
    <row r="19165" spans="1:1" ht="15.75" hidden="1">
      <c r="A19165" s="384"/>
    </row>
    <row r="19166" spans="1:1" ht="15.75" hidden="1">
      <c r="A19166" s="384"/>
    </row>
    <row r="19167" spans="1:1" ht="15.75" hidden="1">
      <c r="A19167" s="384"/>
    </row>
    <row r="19168" spans="1:1" ht="15.75" hidden="1">
      <c r="A19168" s="384"/>
    </row>
    <row r="19169" spans="1:1" ht="15.75" hidden="1">
      <c r="A19169" s="384"/>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618"/>
    </row>
    <row r="19193" spans="1:1" hidden="1">
      <c r="A19193" s="262"/>
    </row>
    <row r="19194" spans="1:1" hidden="1">
      <c r="A19194" s="240"/>
    </row>
    <row r="19195" spans="1:1" hidden="1">
      <c r="A19195" s="240"/>
    </row>
    <row r="19196" spans="1:1" hidden="1">
      <c r="A19196" s="240"/>
    </row>
    <row r="19197" spans="1:1" hidden="1">
      <c r="A19197" s="240"/>
    </row>
    <row r="19198" spans="1:1" hidden="1">
      <c r="A19198" s="240"/>
    </row>
    <row r="19199" spans="1:1" hidden="1">
      <c r="A19199" s="240"/>
    </row>
    <row r="19200" spans="1:1" hidden="1">
      <c r="A19200" s="240"/>
    </row>
    <row r="19201" spans="1:1" hidden="1">
      <c r="A19201" s="240"/>
    </row>
    <row r="19202" spans="1:1" hidden="1">
      <c r="A19202" s="240"/>
    </row>
    <row r="19203" spans="1:1" hidden="1">
      <c r="A19203" s="240"/>
    </row>
    <row r="19204" spans="1:1" hidden="1">
      <c r="A19204" s="240"/>
    </row>
    <row r="19205" spans="1:1" hidden="1">
      <c r="A19205" s="240"/>
    </row>
    <row r="19206" spans="1:1" hidden="1">
      <c r="A19206" s="240"/>
    </row>
    <row r="19207" spans="1:1" hidden="1">
      <c r="A19207" s="240"/>
    </row>
    <row r="19208" spans="1:1" hidden="1">
      <c r="A19208" s="240"/>
    </row>
    <row r="19209" spans="1:1" hidden="1">
      <c r="A19209" s="240"/>
    </row>
    <row r="19210" spans="1:1" hidden="1">
      <c r="A19210" s="240"/>
    </row>
    <row r="19211" spans="1:1" hidden="1">
      <c r="A19211" s="240"/>
    </row>
    <row r="19212" spans="1:1" hidden="1">
      <c r="A19212" s="64"/>
    </row>
    <row r="19213" spans="1:1" hidden="1">
      <c r="A19213" s="64"/>
    </row>
    <row r="19214" spans="1:1" hidden="1">
      <c r="A19214" s="64"/>
    </row>
    <row r="19215" spans="1:1" hidden="1">
      <c r="A19215" s="241"/>
    </row>
    <row r="19216" spans="1:1" hidden="1">
      <c r="A19216" s="241"/>
    </row>
    <row r="19217" spans="1:1" hidden="1">
      <c r="A19217" s="241"/>
    </row>
    <row r="19218" spans="1:1" hidden="1">
      <c r="A19218" s="240"/>
    </row>
    <row r="19219" spans="1:1" hidden="1">
      <c r="A19219" s="240"/>
    </row>
    <row r="19220" spans="1:1" hidden="1">
      <c r="A19220" s="240"/>
    </row>
    <row r="19221" spans="1:1" hidden="1">
      <c r="A19221" s="240"/>
    </row>
    <row r="19222" spans="1:1" hidden="1">
      <c r="A19222" s="240"/>
    </row>
    <row r="19223" spans="1:1" hidden="1">
      <c r="A19223" s="240"/>
    </row>
    <row r="19224" spans="1:1" hidden="1">
      <c r="A19224" s="240"/>
    </row>
    <row r="19225" spans="1:1" hidden="1">
      <c r="A19225" s="240"/>
    </row>
    <row r="19226" spans="1:1" hidden="1">
      <c r="A19226" s="240"/>
    </row>
    <row r="19227" spans="1:1" hidden="1">
      <c r="A19227" s="240"/>
    </row>
    <row r="19228" spans="1:1" hidden="1">
      <c r="A19228" s="240"/>
    </row>
    <row r="19229" spans="1:1" hidden="1">
      <c r="A19229" s="240"/>
    </row>
    <row r="19230" spans="1:1" hidden="1">
      <c r="A19230" s="241"/>
    </row>
    <row r="19231" spans="1:1" hidden="1">
      <c r="A19231" s="241"/>
    </row>
    <row r="19232" spans="1:1" hidden="1">
      <c r="A19232" s="240"/>
    </row>
    <row r="19233" spans="1:1" hidden="1">
      <c r="A19233" s="240"/>
    </row>
    <row r="19234" spans="1:1" hidden="1">
      <c r="A19234" s="240"/>
    </row>
    <row r="19235" spans="1:1" ht="15.75" hidden="1">
      <c r="A19235" s="194"/>
    </row>
    <row r="19236" spans="1:1" hidden="1">
      <c r="A19236" s="240"/>
    </row>
    <row r="19237" spans="1:1" hidden="1">
      <c r="A19237" s="240"/>
    </row>
    <row r="19238" spans="1:1" hidden="1">
      <c r="A19238" s="240"/>
    </row>
    <row r="19239" spans="1:1" hidden="1">
      <c r="A19239" s="240"/>
    </row>
    <row r="19240" spans="1:1" hidden="1">
      <c r="A19240" s="240"/>
    </row>
    <row r="19241" spans="1:1" hidden="1">
      <c r="A19241" s="240"/>
    </row>
    <row r="19242" spans="1:1" hidden="1">
      <c r="A19242" s="240"/>
    </row>
    <row r="19243" spans="1:1" hidden="1">
      <c r="A19243" s="240"/>
    </row>
    <row r="19244" spans="1:1" hidden="1">
      <c r="A19244" s="240"/>
    </row>
    <row r="19245" spans="1:1" hidden="1">
      <c r="A19245" s="240"/>
    </row>
    <row r="19246" spans="1:1" hidden="1">
      <c r="A19246" s="240"/>
    </row>
    <row r="19247" spans="1:1" hidden="1">
      <c r="A19247" s="240"/>
    </row>
    <row r="19248" spans="1:1" hidden="1">
      <c r="A19248" s="240"/>
    </row>
    <row r="19249" spans="1:1" hidden="1">
      <c r="A19249" s="240"/>
    </row>
    <row r="19250" spans="1:1" hidden="1">
      <c r="A19250" s="64"/>
    </row>
    <row r="19251" spans="1:1" hidden="1">
      <c r="A19251" s="64"/>
    </row>
    <row r="19252" spans="1:1" hidden="1">
      <c r="A19252" s="240"/>
    </row>
    <row r="19253" spans="1:1" hidden="1">
      <c r="A19253" s="64"/>
    </row>
    <row r="19254" spans="1:1" hidden="1">
      <c r="A19254" s="64"/>
    </row>
    <row r="19255" spans="1:1" hidden="1">
      <c r="A19255" s="240"/>
    </row>
    <row r="19256" spans="1:1" hidden="1">
      <c r="A19256" s="240"/>
    </row>
    <row r="19257" spans="1:1" ht="13.5" hidden="1" thickBot="1">
      <c r="A19257" s="611"/>
    </row>
    <row r="19258" spans="1:1" hidden="1">
      <c r="A19258" s="64"/>
    </row>
    <row r="19259" spans="1:1" hidden="1">
      <c r="A19259" s="64"/>
    </row>
    <row r="19260" spans="1:1" hidden="1">
      <c r="A19260" s="619"/>
    </row>
    <row r="19261" spans="1:1" hidden="1">
      <c r="A19261" s="212"/>
    </row>
    <row r="19262" spans="1:1" hidden="1">
      <c r="A19262" s="212"/>
    </row>
    <row r="19263" spans="1:1" hidden="1">
      <c r="A19263" s="212"/>
    </row>
    <row r="19264" spans="1:1" ht="15.75" hidden="1">
      <c r="A19264" s="384"/>
    </row>
    <row r="19265" spans="1:1" ht="15.75" hidden="1">
      <c r="A19265" s="384"/>
    </row>
    <row r="19266" spans="1:1" ht="15.75" hidden="1">
      <c r="A19266" s="384"/>
    </row>
    <row r="19267" spans="1:1" ht="15.75" hidden="1">
      <c r="A19267" s="384"/>
    </row>
    <row r="19268" spans="1:1" ht="15.75" hidden="1">
      <c r="A19268" s="384"/>
    </row>
    <row r="19269" spans="1:1" ht="15.75" hidden="1">
      <c r="A19269" s="384"/>
    </row>
    <row r="19270" spans="1:1" ht="15.75" hidden="1">
      <c r="A19270" s="384"/>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618"/>
    </row>
    <row r="19294" spans="1:1" hidden="1">
      <c r="A19294" s="262"/>
    </row>
    <row r="19295" spans="1:1" hidden="1">
      <c r="A19295" s="240"/>
    </row>
    <row r="19296" spans="1:1" hidden="1">
      <c r="A19296" s="240"/>
    </row>
    <row r="19297" spans="1:1" hidden="1">
      <c r="A19297" s="240"/>
    </row>
    <row r="19298" spans="1:1" hidden="1">
      <c r="A19298" s="240"/>
    </row>
    <row r="19299" spans="1:1" hidden="1">
      <c r="A19299" s="240"/>
    </row>
    <row r="19300" spans="1:1" hidden="1">
      <c r="A19300" s="240"/>
    </row>
    <row r="19301" spans="1:1" hidden="1">
      <c r="A19301" s="240"/>
    </row>
    <row r="19302" spans="1:1" hidden="1">
      <c r="A19302" s="240"/>
    </row>
    <row r="19303" spans="1:1" hidden="1">
      <c r="A19303" s="240"/>
    </row>
    <row r="19304" spans="1:1" hidden="1">
      <c r="A19304" s="240"/>
    </row>
    <row r="19305" spans="1:1" hidden="1">
      <c r="A19305" s="240"/>
    </row>
    <row r="19306" spans="1:1" hidden="1">
      <c r="A19306" s="240"/>
    </row>
    <row r="19307" spans="1:1" hidden="1">
      <c r="A19307" s="240"/>
    </row>
    <row r="19308" spans="1:1" hidden="1">
      <c r="A19308" s="240"/>
    </row>
    <row r="19309" spans="1:1" hidden="1">
      <c r="A19309" s="240"/>
    </row>
    <row r="19310" spans="1:1" hidden="1">
      <c r="A19310" s="240"/>
    </row>
    <row r="19311" spans="1:1" hidden="1">
      <c r="A19311" s="240"/>
    </row>
    <row r="19312" spans="1:1" hidden="1">
      <c r="A19312" s="240"/>
    </row>
    <row r="19313" spans="1:1" hidden="1">
      <c r="A19313" s="64"/>
    </row>
    <row r="19314" spans="1:1" hidden="1">
      <c r="A19314" s="64"/>
    </row>
    <row r="19315" spans="1:1" hidden="1">
      <c r="A19315" s="64"/>
    </row>
    <row r="19316" spans="1:1" hidden="1">
      <c r="A19316" s="241"/>
    </row>
    <row r="19317" spans="1:1" hidden="1">
      <c r="A19317" s="241"/>
    </row>
    <row r="19318" spans="1:1" hidden="1">
      <c r="A19318" s="241"/>
    </row>
    <row r="19319" spans="1:1" hidden="1">
      <c r="A19319" s="240"/>
    </row>
    <row r="19320" spans="1:1" hidden="1">
      <c r="A19320" s="240"/>
    </row>
    <row r="19321" spans="1:1" hidden="1">
      <c r="A19321" s="240"/>
    </row>
    <row r="19322" spans="1:1" hidden="1">
      <c r="A19322" s="240"/>
    </row>
    <row r="19323" spans="1:1" hidden="1">
      <c r="A19323" s="240"/>
    </row>
    <row r="19324" spans="1:1" hidden="1">
      <c r="A19324" s="240"/>
    </row>
    <row r="19325" spans="1:1" hidden="1">
      <c r="A19325" s="240"/>
    </row>
    <row r="19326" spans="1:1" hidden="1">
      <c r="A19326" s="240"/>
    </row>
    <row r="19327" spans="1:1" hidden="1">
      <c r="A19327" s="240"/>
    </row>
    <row r="19328" spans="1:1" hidden="1">
      <c r="A19328" s="240"/>
    </row>
    <row r="19329" spans="1:1" hidden="1">
      <c r="A19329" s="240"/>
    </row>
    <row r="19330" spans="1:1" hidden="1">
      <c r="A19330" s="240"/>
    </row>
    <row r="19331" spans="1:1" hidden="1">
      <c r="A19331" s="241"/>
    </row>
    <row r="19332" spans="1:1" hidden="1">
      <c r="A19332" s="241"/>
    </row>
    <row r="19333" spans="1:1" hidden="1">
      <c r="A19333" s="240"/>
    </row>
    <row r="19334" spans="1:1" hidden="1">
      <c r="A19334" s="240"/>
    </row>
    <row r="19335" spans="1:1" hidden="1">
      <c r="A19335" s="240"/>
    </row>
    <row r="19336" spans="1:1" ht="15.75" hidden="1">
      <c r="A19336" s="194"/>
    </row>
    <row r="19337" spans="1:1" hidden="1">
      <c r="A19337" s="240"/>
    </row>
    <row r="19338" spans="1:1" hidden="1">
      <c r="A19338" s="240"/>
    </row>
    <row r="19339" spans="1:1" hidden="1">
      <c r="A19339" s="240"/>
    </row>
    <row r="19340" spans="1:1" hidden="1">
      <c r="A19340" s="240"/>
    </row>
    <row r="19341" spans="1:1" hidden="1">
      <c r="A19341" s="240"/>
    </row>
    <row r="19342" spans="1:1" hidden="1">
      <c r="A19342" s="240"/>
    </row>
    <row r="19343" spans="1:1" hidden="1">
      <c r="A19343" s="240"/>
    </row>
    <row r="19344" spans="1:1" hidden="1">
      <c r="A19344" s="240"/>
    </row>
    <row r="19345" spans="1:1" hidden="1">
      <c r="A19345" s="240"/>
    </row>
    <row r="19346" spans="1:1" hidden="1">
      <c r="A19346" s="240"/>
    </row>
    <row r="19347" spans="1:1" hidden="1">
      <c r="A19347" s="240"/>
    </row>
    <row r="19348" spans="1:1" hidden="1">
      <c r="A19348" s="240"/>
    </row>
    <row r="19349" spans="1:1" hidden="1">
      <c r="A19349" s="240"/>
    </row>
    <row r="19350" spans="1:1" hidden="1">
      <c r="A19350" s="240"/>
    </row>
    <row r="19351" spans="1:1" hidden="1">
      <c r="A19351" s="64"/>
    </row>
    <row r="19352" spans="1:1" hidden="1">
      <c r="A19352" s="64"/>
    </row>
    <row r="19353" spans="1:1" hidden="1">
      <c r="A19353" s="240"/>
    </row>
    <row r="19354" spans="1:1" hidden="1">
      <c r="A19354" s="64"/>
    </row>
    <row r="19355" spans="1:1" hidden="1">
      <c r="A19355" s="64"/>
    </row>
    <row r="19356" spans="1:1" hidden="1">
      <c r="A19356" s="240"/>
    </row>
    <row r="19357" spans="1:1" hidden="1">
      <c r="A19357" s="240"/>
    </row>
    <row r="19358" spans="1:1" ht="13.5" hidden="1" thickBot="1">
      <c r="A19358" s="611"/>
    </row>
    <row r="19359" spans="1:1" hidden="1">
      <c r="A19359" s="64"/>
    </row>
    <row r="19360" spans="1:1" hidden="1">
      <c r="A19360" s="64"/>
    </row>
    <row r="19361" spans="1:1" hidden="1">
      <c r="A19361" s="619"/>
    </row>
    <row r="19362" spans="1:1" hidden="1">
      <c r="A19362" s="212"/>
    </row>
    <row r="19363" spans="1:1" hidden="1">
      <c r="A19363" s="212"/>
    </row>
    <row r="19364" spans="1:1" hidden="1">
      <c r="A19364" s="212"/>
    </row>
    <row r="19365" spans="1:1" ht="15.75" hidden="1">
      <c r="A19365" s="384"/>
    </row>
    <row r="19366" spans="1:1" ht="15.75" hidden="1">
      <c r="A19366" s="384"/>
    </row>
    <row r="19367" spans="1:1" ht="15.75" hidden="1">
      <c r="A19367" s="384"/>
    </row>
    <row r="19368" spans="1:1" ht="15.75" hidden="1">
      <c r="A19368" s="384"/>
    </row>
    <row r="19369" spans="1:1" ht="15.75" hidden="1">
      <c r="A19369" s="384"/>
    </row>
    <row r="19370" spans="1:1" ht="15.75" hidden="1">
      <c r="A19370" s="384"/>
    </row>
    <row r="19371" spans="1:1" ht="15.75" hidden="1">
      <c r="A19371" s="384"/>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618"/>
    </row>
    <row r="19395" spans="1:1" hidden="1">
      <c r="A19395" s="262"/>
    </row>
    <row r="19396" spans="1:1" hidden="1">
      <c r="A19396" s="240"/>
    </row>
    <row r="19397" spans="1:1" hidden="1">
      <c r="A19397" s="240"/>
    </row>
    <row r="19398" spans="1:1" hidden="1">
      <c r="A19398" s="240"/>
    </row>
    <row r="19399" spans="1:1" hidden="1">
      <c r="A19399" s="240"/>
    </row>
    <row r="19400" spans="1:1" hidden="1">
      <c r="A19400" s="240"/>
    </row>
    <row r="19401" spans="1:1" hidden="1">
      <c r="A19401" s="240"/>
    </row>
    <row r="19402" spans="1:1" hidden="1">
      <c r="A19402" s="240"/>
    </row>
    <row r="19403" spans="1:1" hidden="1">
      <c r="A19403" s="240"/>
    </row>
    <row r="19404" spans="1:1" hidden="1">
      <c r="A19404" s="240"/>
    </row>
    <row r="19405" spans="1:1" hidden="1">
      <c r="A19405" s="240"/>
    </row>
    <row r="19406" spans="1:1" hidden="1">
      <c r="A19406" s="240"/>
    </row>
    <row r="19407" spans="1:1" hidden="1">
      <c r="A19407" s="240"/>
    </row>
    <row r="19408" spans="1:1" hidden="1">
      <c r="A19408" s="240"/>
    </row>
    <row r="19409" spans="1:1" hidden="1">
      <c r="A19409" s="240"/>
    </row>
    <row r="19410" spans="1:1" hidden="1">
      <c r="A19410" s="240"/>
    </row>
    <row r="19411" spans="1:1" hidden="1">
      <c r="A19411" s="240"/>
    </row>
    <row r="19412" spans="1:1" hidden="1">
      <c r="A19412" s="240"/>
    </row>
    <row r="19413" spans="1:1" hidden="1">
      <c r="A19413" s="240"/>
    </row>
    <row r="19414" spans="1:1" hidden="1">
      <c r="A19414" s="64"/>
    </row>
    <row r="19415" spans="1:1" hidden="1">
      <c r="A19415" s="64"/>
    </row>
    <row r="19416" spans="1:1" hidden="1">
      <c r="A19416" s="64"/>
    </row>
    <row r="19417" spans="1:1" hidden="1">
      <c r="A19417" s="241"/>
    </row>
    <row r="19418" spans="1:1" hidden="1">
      <c r="A19418" s="241"/>
    </row>
    <row r="19419" spans="1:1" hidden="1">
      <c r="A19419" s="241"/>
    </row>
    <row r="19420" spans="1:1" hidden="1">
      <c r="A19420" s="240"/>
    </row>
    <row r="19421" spans="1:1" hidden="1">
      <c r="A19421" s="240"/>
    </row>
    <row r="19422" spans="1:1" hidden="1">
      <c r="A19422" s="240"/>
    </row>
    <row r="19423" spans="1:1" hidden="1">
      <c r="A19423" s="240"/>
    </row>
    <row r="19424" spans="1:1" hidden="1">
      <c r="A19424" s="240"/>
    </row>
    <row r="19425" spans="1:1" hidden="1">
      <c r="A19425" s="240"/>
    </row>
    <row r="19426" spans="1:1" hidden="1">
      <c r="A19426" s="240"/>
    </row>
    <row r="19427" spans="1:1" hidden="1">
      <c r="A19427" s="240"/>
    </row>
    <row r="19428" spans="1:1" hidden="1">
      <c r="A19428" s="240"/>
    </row>
    <row r="19429" spans="1:1" hidden="1">
      <c r="A19429" s="240"/>
    </row>
    <row r="19430" spans="1:1" hidden="1">
      <c r="A19430" s="240"/>
    </row>
    <row r="19431" spans="1:1" hidden="1">
      <c r="A19431" s="240"/>
    </row>
    <row r="19432" spans="1:1" hidden="1">
      <c r="A19432" s="241"/>
    </row>
    <row r="19433" spans="1:1" hidden="1">
      <c r="A19433" s="241"/>
    </row>
    <row r="19434" spans="1:1" hidden="1">
      <c r="A19434" s="240"/>
    </row>
    <row r="19435" spans="1:1" hidden="1">
      <c r="A19435" s="240"/>
    </row>
    <row r="19436" spans="1:1" hidden="1">
      <c r="A19436" s="240"/>
    </row>
    <row r="19437" spans="1:1" ht="15.75" hidden="1">
      <c r="A19437" s="194"/>
    </row>
    <row r="19438" spans="1:1" hidden="1">
      <c r="A19438" s="240"/>
    </row>
    <row r="19439" spans="1:1" hidden="1">
      <c r="A19439" s="240"/>
    </row>
    <row r="19440" spans="1:1" hidden="1">
      <c r="A19440" s="240"/>
    </row>
    <row r="19441" spans="1:1" hidden="1">
      <c r="A19441" s="240"/>
    </row>
    <row r="19442" spans="1:1" hidden="1">
      <c r="A19442" s="240"/>
    </row>
    <row r="19443" spans="1:1" hidden="1">
      <c r="A19443" s="240"/>
    </row>
    <row r="19444" spans="1:1" hidden="1">
      <c r="A19444" s="240"/>
    </row>
    <row r="19445" spans="1:1" hidden="1">
      <c r="A19445" s="240"/>
    </row>
    <row r="19446" spans="1:1" hidden="1">
      <c r="A19446" s="240"/>
    </row>
    <row r="19447" spans="1:1" hidden="1">
      <c r="A19447" s="240"/>
    </row>
    <row r="19448" spans="1:1" hidden="1">
      <c r="A19448" s="240"/>
    </row>
    <row r="19449" spans="1:1" hidden="1">
      <c r="A19449" s="240"/>
    </row>
    <row r="19450" spans="1:1" hidden="1">
      <c r="A19450" s="240"/>
    </row>
    <row r="19451" spans="1:1" hidden="1">
      <c r="A19451" s="240"/>
    </row>
    <row r="19452" spans="1:1" hidden="1">
      <c r="A19452" s="64"/>
    </row>
    <row r="19453" spans="1:1" hidden="1">
      <c r="A19453" s="64"/>
    </row>
    <row r="19454" spans="1:1" hidden="1">
      <c r="A19454" s="240"/>
    </row>
    <row r="19455" spans="1:1" hidden="1">
      <c r="A19455" s="64"/>
    </row>
    <row r="19456" spans="1:1" hidden="1">
      <c r="A19456" s="64"/>
    </row>
    <row r="19457" spans="1:1" hidden="1">
      <c r="A19457" s="240"/>
    </row>
    <row r="19458" spans="1:1" hidden="1">
      <c r="A19458" s="240"/>
    </row>
    <row r="19459" spans="1:1" ht="13.5" hidden="1" thickBot="1">
      <c r="A19459" s="611"/>
    </row>
    <row r="19460" spans="1:1" hidden="1">
      <c r="A19460" s="64"/>
    </row>
    <row r="19461" spans="1:1" hidden="1">
      <c r="A19461" s="64"/>
    </row>
    <row r="19462" spans="1:1" hidden="1">
      <c r="A19462" s="619"/>
    </row>
    <row r="19463" spans="1:1" hidden="1">
      <c r="A19463" s="212"/>
    </row>
    <row r="19464" spans="1:1" hidden="1">
      <c r="A19464" s="212"/>
    </row>
    <row r="19465" spans="1:1" hidden="1">
      <c r="A19465" s="212"/>
    </row>
    <row r="19466" spans="1:1" ht="15.75" hidden="1">
      <c r="A19466" s="384"/>
    </row>
    <row r="19467" spans="1:1" ht="15.75" hidden="1">
      <c r="A19467" s="384"/>
    </row>
    <row r="19468" spans="1:1" ht="15.75" hidden="1">
      <c r="A19468" s="384"/>
    </row>
    <row r="19469" spans="1:1" ht="15.75" hidden="1">
      <c r="A19469" s="384"/>
    </row>
    <row r="19470" spans="1:1" ht="15.75" hidden="1">
      <c r="A19470" s="384"/>
    </row>
    <row r="19471" spans="1:1" ht="15.75" hidden="1">
      <c r="A19471" s="384"/>
    </row>
    <row r="19472" spans="1:1" ht="15.75" hidden="1">
      <c r="A19472" s="384"/>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618"/>
    </row>
    <row r="19496" spans="1:1" hidden="1">
      <c r="A19496" s="262"/>
    </row>
    <row r="19497" spans="1:1" hidden="1">
      <c r="A19497" s="240"/>
    </row>
    <row r="19498" spans="1:1" hidden="1">
      <c r="A19498" s="240"/>
    </row>
    <row r="19499" spans="1:1" hidden="1">
      <c r="A19499" s="240"/>
    </row>
    <row r="19500" spans="1:1" hidden="1">
      <c r="A19500" s="240"/>
    </row>
    <row r="19501" spans="1:1" hidden="1">
      <c r="A19501" s="240"/>
    </row>
    <row r="19502" spans="1:1" hidden="1">
      <c r="A19502" s="240"/>
    </row>
    <row r="19503" spans="1:1" hidden="1">
      <c r="A19503" s="240"/>
    </row>
    <row r="19504" spans="1:1" hidden="1">
      <c r="A19504" s="240"/>
    </row>
    <row r="19505" spans="1:1" hidden="1">
      <c r="A19505" s="240"/>
    </row>
    <row r="19506" spans="1:1" hidden="1">
      <c r="A19506" s="240"/>
    </row>
    <row r="19507" spans="1:1" hidden="1">
      <c r="A19507" s="240"/>
    </row>
    <row r="19508" spans="1:1" hidden="1">
      <c r="A19508" s="240"/>
    </row>
    <row r="19509" spans="1:1" hidden="1">
      <c r="A19509" s="240"/>
    </row>
    <row r="19510" spans="1:1" hidden="1">
      <c r="A19510" s="240"/>
    </row>
    <row r="19511" spans="1:1" hidden="1">
      <c r="A19511" s="240"/>
    </row>
    <row r="19512" spans="1:1" hidden="1">
      <c r="A19512" s="240"/>
    </row>
    <row r="19513" spans="1:1" hidden="1">
      <c r="A19513" s="240"/>
    </row>
    <row r="19514" spans="1:1" hidden="1">
      <c r="A19514" s="240"/>
    </row>
    <row r="19515" spans="1:1" hidden="1">
      <c r="A19515" s="64"/>
    </row>
    <row r="19516" spans="1:1" hidden="1">
      <c r="A19516" s="64"/>
    </row>
    <row r="19517" spans="1:1" hidden="1">
      <c r="A19517" s="64"/>
    </row>
    <row r="19518" spans="1:1" hidden="1">
      <c r="A19518" s="241"/>
    </row>
    <row r="19519" spans="1:1" hidden="1">
      <c r="A19519" s="241"/>
    </row>
    <row r="19520" spans="1:1" hidden="1">
      <c r="A19520" s="241"/>
    </row>
    <row r="19521" spans="1:1" hidden="1">
      <c r="A19521" s="240"/>
    </row>
    <row r="19522" spans="1:1" hidden="1">
      <c r="A19522" s="240"/>
    </row>
    <row r="19523" spans="1:1" hidden="1">
      <c r="A19523" s="240"/>
    </row>
    <row r="19524" spans="1:1" hidden="1">
      <c r="A19524" s="240"/>
    </row>
    <row r="19525" spans="1:1" hidden="1">
      <c r="A19525" s="240"/>
    </row>
    <row r="19526" spans="1:1" hidden="1">
      <c r="A19526" s="240"/>
    </row>
    <row r="19527" spans="1:1" hidden="1">
      <c r="A19527" s="240"/>
    </row>
    <row r="19528" spans="1:1" hidden="1">
      <c r="A19528" s="240"/>
    </row>
    <row r="19529" spans="1:1" hidden="1">
      <c r="A19529" s="240"/>
    </row>
    <row r="19530" spans="1:1" hidden="1">
      <c r="A19530" s="240"/>
    </row>
    <row r="19531" spans="1:1" hidden="1">
      <c r="A19531" s="240"/>
    </row>
    <row r="19532" spans="1:1" hidden="1">
      <c r="A19532" s="240"/>
    </row>
    <row r="19533" spans="1:1" hidden="1">
      <c r="A19533" s="241"/>
    </row>
    <row r="19534" spans="1:1" hidden="1">
      <c r="A19534" s="241"/>
    </row>
    <row r="19535" spans="1:1" hidden="1">
      <c r="A19535" s="240"/>
    </row>
    <row r="19536" spans="1:1" hidden="1">
      <c r="A19536" s="240"/>
    </row>
    <row r="19537" spans="1:1" hidden="1">
      <c r="A19537" s="240"/>
    </row>
    <row r="19538" spans="1:1" ht="15.75" hidden="1">
      <c r="A19538" s="194"/>
    </row>
    <row r="19539" spans="1:1" hidden="1">
      <c r="A19539" s="240"/>
    </row>
    <row r="19540" spans="1:1" hidden="1">
      <c r="A19540" s="240"/>
    </row>
    <row r="19541" spans="1:1" hidden="1">
      <c r="A19541" s="240"/>
    </row>
    <row r="19542" spans="1:1" hidden="1">
      <c r="A19542" s="240"/>
    </row>
    <row r="19543" spans="1:1" hidden="1">
      <c r="A19543" s="240"/>
    </row>
    <row r="19544" spans="1:1" hidden="1">
      <c r="A19544" s="240"/>
    </row>
    <row r="19545" spans="1:1" hidden="1">
      <c r="A19545" s="240"/>
    </row>
    <row r="19546" spans="1:1" hidden="1">
      <c r="A19546" s="240"/>
    </row>
    <row r="19547" spans="1:1" hidden="1">
      <c r="A19547" s="240"/>
    </row>
    <row r="19548" spans="1:1" hidden="1">
      <c r="A19548" s="240"/>
    </row>
    <row r="19549" spans="1:1" hidden="1">
      <c r="A19549" s="240"/>
    </row>
    <row r="19550" spans="1:1" hidden="1">
      <c r="A19550" s="240"/>
    </row>
    <row r="19551" spans="1:1" hidden="1">
      <c r="A19551" s="240"/>
    </row>
    <row r="19552" spans="1:1" hidden="1">
      <c r="A19552" s="240"/>
    </row>
    <row r="19553" spans="1:1" hidden="1">
      <c r="A19553" s="64"/>
    </row>
    <row r="19554" spans="1:1" hidden="1">
      <c r="A19554" s="64"/>
    </row>
    <row r="19555" spans="1:1" hidden="1">
      <c r="A19555" s="240"/>
    </row>
    <row r="19556" spans="1:1" hidden="1">
      <c r="A19556" s="64"/>
    </row>
    <row r="19557" spans="1:1" hidden="1">
      <c r="A19557" s="64"/>
    </row>
    <row r="19558" spans="1:1" hidden="1">
      <c r="A19558" s="240"/>
    </row>
    <row r="19559" spans="1:1" hidden="1">
      <c r="A19559" s="240"/>
    </row>
    <row r="19560" spans="1:1" ht="13.5" hidden="1" thickBot="1">
      <c r="A19560" s="611"/>
    </row>
    <row r="19561" spans="1:1" hidden="1">
      <c r="A19561" s="64"/>
    </row>
    <row r="19562" spans="1:1" hidden="1">
      <c r="A19562" s="64"/>
    </row>
    <row r="19563" spans="1:1" hidden="1">
      <c r="A19563" s="619"/>
    </row>
    <row r="19564" spans="1:1" hidden="1">
      <c r="A19564" s="212"/>
    </row>
    <row r="19565" spans="1:1" hidden="1">
      <c r="A19565" s="212"/>
    </row>
    <row r="19566" spans="1:1" hidden="1">
      <c r="A19566" s="212"/>
    </row>
    <row r="19567" spans="1:1" ht="15.75" hidden="1">
      <c r="A19567" s="384"/>
    </row>
    <row r="19568" spans="1:1" ht="15.75" hidden="1">
      <c r="A19568" s="384"/>
    </row>
    <row r="19569" spans="1:1" ht="15.75" hidden="1">
      <c r="A19569" s="384"/>
    </row>
    <row r="19570" spans="1:1" ht="15.75" hidden="1">
      <c r="A19570" s="384"/>
    </row>
    <row r="19571" spans="1:1" ht="15.75" hidden="1">
      <c r="A19571" s="384"/>
    </row>
    <row r="19572" spans="1:1" ht="15.75" hidden="1">
      <c r="A19572" s="384"/>
    </row>
    <row r="19573" spans="1:1" ht="15.75" hidden="1">
      <c r="A19573" s="384"/>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618"/>
    </row>
    <row r="19597" spans="1:1" hidden="1">
      <c r="A19597" s="262"/>
    </row>
    <row r="19598" spans="1:1" hidden="1">
      <c r="A19598" s="240"/>
    </row>
    <row r="19599" spans="1:1" hidden="1">
      <c r="A19599" s="240"/>
    </row>
    <row r="19600" spans="1:1" hidden="1">
      <c r="A19600" s="240"/>
    </row>
    <row r="19601" spans="1:1" hidden="1">
      <c r="A19601" s="240"/>
    </row>
    <row r="19602" spans="1:1" hidden="1">
      <c r="A19602" s="240"/>
    </row>
    <row r="19603" spans="1:1" hidden="1">
      <c r="A19603" s="240"/>
    </row>
    <row r="19604" spans="1:1" hidden="1">
      <c r="A19604" s="240"/>
    </row>
    <row r="19605" spans="1:1" hidden="1">
      <c r="A19605" s="240"/>
    </row>
    <row r="19606" spans="1:1" hidden="1">
      <c r="A19606" s="240"/>
    </row>
    <row r="19607" spans="1:1" hidden="1">
      <c r="A19607" s="240"/>
    </row>
    <row r="19608" spans="1:1" hidden="1">
      <c r="A19608" s="240"/>
    </row>
    <row r="19609" spans="1:1" hidden="1">
      <c r="A19609" s="240"/>
    </row>
    <row r="19610" spans="1:1" hidden="1">
      <c r="A19610" s="240"/>
    </row>
    <row r="19611" spans="1:1" hidden="1">
      <c r="A19611" s="240"/>
    </row>
    <row r="19612" spans="1:1" hidden="1">
      <c r="A19612" s="240"/>
    </row>
    <row r="19613" spans="1:1" hidden="1">
      <c r="A19613" s="240"/>
    </row>
    <row r="19614" spans="1:1" hidden="1">
      <c r="A19614" s="240"/>
    </row>
    <row r="19615" spans="1:1" hidden="1">
      <c r="A19615" s="240"/>
    </row>
    <row r="19616" spans="1:1" hidden="1">
      <c r="A19616" s="64"/>
    </row>
    <row r="19617" spans="1:1" hidden="1">
      <c r="A19617" s="64"/>
    </row>
    <row r="19618" spans="1:1" hidden="1">
      <c r="A19618" s="64"/>
    </row>
    <row r="19619" spans="1:1" hidden="1">
      <c r="A19619" s="241"/>
    </row>
    <row r="19620" spans="1:1" hidden="1">
      <c r="A19620" s="241"/>
    </row>
    <row r="19621" spans="1:1" hidden="1">
      <c r="A19621" s="241"/>
    </row>
    <row r="19622" spans="1:1" hidden="1">
      <c r="A19622" s="240"/>
    </row>
    <row r="19623" spans="1:1" hidden="1">
      <c r="A19623" s="240"/>
    </row>
    <row r="19624" spans="1:1" hidden="1">
      <c r="A19624" s="240"/>
    </row>
    <row r="19625" spans="1:1" hidden="1">
      <c r="A19625" s="240"/>
    </row>
    <row r="19626" spans="1:1" hidden="1">
      <c r="A19626" s="240"/>
    </row>
    <row r="19627" spans="1:1" hidden="1">
      <c r="A19627" s="240"/>
    </row>
    <row r="19628" spans="1:1" hidden="1">
      <c r="A19628" s="240"/>
    </row>
    <row r="19629" spans="1:1" hidden="1">
      <c r="A19629" s="240"/>
    </row>
    <row r="19630" spans="1:1" hidden="1">
      <c r="A19630" s="240"/>
    </row>
    <row r="19631" spans="1:1" hidden="1">
      <c r="A19631" s="240"/>
    </row>
    <row r="19632" spans="1:1" hidden="1">
      <c r="A19632" s="240"/>
    </row>
    <row r="19633" spans="1:1" hidden="1">
      <c r="A19633" s="240"/>
    </row>
    <row r="19634" spans="1:1" hidden="1">
      <c r="A19634" s="241"/>
    </row>
    <row r="19635" spans="1:1" hidden="1">
      <c r="A19635" s="241"/>
    </row>
    <row r="19636" spans="1:1" hidden="1">
      <c r="A19636" s="240"/>
    </row>
    <row r="19637" spans="1:1" hidden="1">
      <c r="A19637" s="240"/>
    </row>
    <row r="19638" spans="1:1" hidden="1">
      <c r="A19638" s="240"/>
    </row>
    <row r="19639" spans="1:1" ht="15.75" hidden="1">
      <c r="A19639" s="194"/>
    </row>
    <row r="19640" spans="1:1" hidden="1">
      <c r="A19640" s="240"/>
    </row>
    <row r="19641" spans="1:1" hidden="1">
      <c r="A19641" s="240"/>
    </row>
    <row r="19642" spans="1:1" hidden="1">
      <c r="A19642" s="240"/>
    </row>
    <row r="19643" spans="1:1" hidden="1">
      <c r="A19643" s="240"/>
    </row>
    <row r="19644" spans="1:1" hidden="1">
      <c r="A19644" s="240"/>
    </row>
    <row r="19645" spans="1:1" hidden="1">
      <c r="A19645" s="240"/>
    </row>
    <row r="19646" spans="1:1" hidden="1">
      <c r="A19646" s="240"/>
    </row>
    <row r="19647" spans="1:1" hidden="1">
      <c r="A19647" s="240"/>
    </row>
    <row r="19648" spans="1:1" hidden="1">
      <c r="A19648" s="240"/>
    </row>
    <row r="19649" spans="1:1" hidden="1">
      <c r="A19649" s="240"/>
    </row>
    <row r="19650" spans="1:1" hidden="1">
      <c r="A19650" s="240"/>
    </row>
    <row r="19651" spans="1:1" hidden="1">
      <c r="A19651" s="240"/>
    </row>
    <row r="19652" spans="1:1" hidden="1">
      <c r="A19652" s="240"/>
    </row>
    <row r="19653" spans="1:1" hidden="1">
      <c r="A19653" s="240"/>
    </row>
    <row r="19654" spans="1:1" hidden="1">
      <c r="A19654" s="64"/>
    </row>
    <row r="19655" spans="1:1" hidden="1">
      <c r="A19655" s="64"/>
    </row>
    <row r="19656" spans="1:1" hidden="1">
      <c r="A19656" s="240"/>
    </row>
    <row r="19657" spans="1:1" hidden="1">
      <c r="A19657" s="64"/>
    </row>
    <row r="19658" spans="1:1" hidden="1">
      <c r="A19658" s="64"/>
    </row>
    <row r="19659" spans="1:1" hidden="1">
      <c r="A19659" s="240"/>
    </row>
    <row r="19660" spans="1:1" hidden="1">
      <c r="A19660" s="240"/>
    </row>
    <row r="19661" spans="1:1" ht="13.5" hidden="1" thickBot="1">
      <c r="A19661" s="611"/>
    </row>
    <row r="19662" spans="1:1" hidden="1">
      <c r="A19662" s="64"/>
    </row>
    <row r="19663" spans="1:1" hidden="1">
      <c r="A19663" s="64"/>
    </row>
    <row r="19664" spans="1:1" hidden="1">
      <c r="A19664" s="619"/>
    </row>
    <row r="19665" spans="1:1" hidden="1">
      <c r="A19665" s="212"/>
    </row>
    <row r="19666" spans="1:1" hidden="1">
      <c r="A19666" s="212"/>
    </row>
    <row r="19667" spans="1:1" hidden="1">
      <c r="A19667" s="212"/>
    </row>
    <row r="19668" spans="1:1" ht="15.75" hidden="1">
      <c r="A19668" s="384"/>
    </row>
    <row r="19669" spans="1:1" ht="15.75" hidden="1">
      <c r="A19669" s="384"/>
    </row>
    <row r="19670" spans="1:1" ht="15.75" hidden="1">
      <c r="A19670" s="384"/>
    </row>
    <row r="19671" spans="1:1" ht="15.75" hidden="1">
      <c r="A19671" s="384"/>
    </row>
    <row r="19672" spans="1:1" ht="15.75" hidden="1">
      <c r="A19672" s="384"/>
    </row>
    <row r="19673" spans="1:1" ht="15.75" hidden="1">
      <c r="A19673" s="384"/>
    </row>
    <row r="19674" spans="1:1" ht="15.75" hidden="1">
      <c r="A19674" s="384"/>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618"/>
    </row>
    <row r="19698" spans="1:1" hidden="1">
      <c r="A19698" s="262"/>
    </row>
    <row r="19699" spans="1:1" hidden="1">
      <c r="A19699" s="240"/>
    </row>
    <row r="19700" spans="1:1" hidden="1">
      <c r="A19700" s="240"/>
    </row>
    <row r="19701" spans="1:1" hidden="1">
      <c r="A19701" s="240"/>
    </row>
    <row r="19702" spans="1:1" hidden="1">
      <c r="A19702" s="240"/>
    </row>
    <row r="19703" spans="1:1" hidden="1">
      <c r="A19703" s="240"/>
    </row>
    <row r="19704" spans="1:1" hidden="1">
      <c r="A19704" s="240"/>
    </row>
    <row r="19705" spans="1:1" hidden="1">
      <c r="A19705" s="240"/>
    </row>
    <row r="19706" spans="1:1" hidden="1">
      <c r="A19706" s="240"/>
    </row>
    <row r="19707" spans="1:1" hidden="1">
      <c r="A19707" s="240"/>
    </row>
    <row r="19708" spans="1:1" hidden="1">
      <c r="A19708" s="240"/>
    </row>
    <row r="19709" spans="1:1" hidden="1">
      <c r="A19709" s="240"/>
    </row>
    <row r="19710" spans="1:1" hidden="1">
      <c r="A19710" s="240"/>
    </row>
    <row r="19711" spans="1:1" hidden="1">
      <c r="A19711" s="240"/>
    </row>
    <row r="19712" spans="1:1" hidden="1">
      <c r="A19712" s="240"/>
    </row>
    <row r="19713" spans="1:1" hidden="1">
      <c r="A19713" s="240"/>
    </row>
    <row r="19714" spans="1:1" hidden="1">
      <c r="A19714" s="240"/>
    </row>
    <row r="19715" spans="1:1" hidden="1">
      <c r="A19715" s="240"/>
    </row>
    <row r="19716" spans="1:1" hidden="1">
      <c r="A19716" s="240"/>
    </row>
    <row r="19717" spans="1:1" hidden="1">
      <c r="A19717" s="64"/>
    </row>
    <row r="19718" spans="1:1" hidden="1">
      <c r="A19718" s="64"/>
    </row>
    <row r="19719" spans="1:1" hidden="1">
      <c r="A19719" s="64"/>
    </row>
    <row r="19720" spans="1:1" hidden="1">
      <c r="A19720" s="241"/>
    </row>
    <row r="19721" spans="1:1" hidden="1">
      <c r="A19721" s="241"/>
    </row>
    <row r="19722" spans="1:1" hidden="1">
      <c r="A19722" s="241"/>
    </row>
    <row r="19723" spans="1:1" hidden="1">
      <c r="A19723" s="240"/>
    </row>
    <row r="19724" spans="1:1" hidden="1">
      <c r="A19724" s="240"/>
    </row>
    <row r="19725" spans="1:1" hidden="1">
      <c r="A19725" s="240"/>
    </row>
    <row r="19726" spans="1:1" hidden="1">
      <c r="A19726" s="240"/>
    </row>
    <row r="19727" spans="1:1" hidden="1">
      <c r="A19727" s="240"/>
    </row>
    <row r="19728" spans="1:1" hidden="1">
      <c r="A19728" s="240"/>
    </row>
    <row r="19729" spans="1:1" hidden="1">
      <c r="A19729" s="240"/>
    </row>
    <row r="19730" spans="1:1" hidden="1">
      <c r="A19730" s="240"/>
    </row>
    <row r="19731" spans="1:1" hidden="1">
      <c r="A19731" s="240"/>
    </row>
    <row r="19732" spans="1:1" hidden="1">
      <c r="A19732" s="240"/>
    </row>
    <row r="19733" spans="1:1" hidden="1">
      <c r="A19733" s="240"/>
    </row>
    <row r="19734" spans="1:1" hidden="1">
      <c r="A19734" s="240"/>
    </row>
    <row r="19735" spans="1:1" hidden="1">
      <c r="A19735" s="241"/>
    </row>
    <row r="19736" spans="1:1" hidden="1">
      <c r="A19736" s="241"/>
    </row>
    <row r="19737" spans="1:1" hidden="1">
      <c r="A19737" s="240"/>
    </row>
    <row r="19738" spans="1:1" hidden="1">
      <c r="A19738" s="240"/>
    </row>
    <row r="19739" spans="1:1" hidden="1">
      <c r="A19739" s="240"/>
    </row>
    <row r="19740" spans="1:1" ht="15.75" hidden="1">
      <c r="A19740" s="194"/>
    </row>
    <row r="19741" spans="1:1" hidden="1">
      <c r="A19741" s="240"/>
    </row>
    <row r="19742" spans="1:1" hidden="1">
      <c r="A19742" s="240"/>
    </row>
    <row r="19743" spans="1:1" hidden="1">
      <c r="A19743" s="240"/>
    </row>
    <row r="19744" spans="1:1" hidden="1">
      <c r="A19744" s="240"/>
    </row>
    <row r="19745" spans="1:1" hidden="1">
      <c r="A19745" s="240"/>
    </row>
    <row r="19746" spans="1:1" hidden="1">
      <c r="A19746" s="240"/>
    </row>
    <row r="19747" spans="1:1" hidden="1">
      <c r="A19747" s="240"/>
    </row>
    <row r="19748" spans="1:1" hidden="1">
      <c r="A19748" s="240"/>
    </row>
    <row r="19749" spans="1:1" hidden="1">
      <c r="A19749" s="240"/>
    </row>
    <row r="19750" spans="1:1" hidden="1">
      <c r="A19750" s="240"/>
    </row>
    <row r="19751" spans="1:1" hidden="1">
      <c r="A19751" s="240"/>
    </row>
    <row r="19752" spans="1:1" hidden="1">
      <c r="A19752" s="240"/>
    </row>
    <row r="19753" spans="1:1" hidden="1">
      <c r="A19753" s="240"/>
    </row>
    <row r="19754" spans="1:1" hidden="1">
      <c r="A19754" s="240"/>
    </row>
    <row r="19755" spans="1:1" hidden="1">
      <c r="A19755" s="64"/>
    </row>
    <row r="19756" spans="1:1" hidden="1">
      <c r="A19756" s="64"/>
    </row>
    <row r="19757" spans="1:1" hidden="1">
      <c r="A19757" s="240"/>
    </row>
    <row r="19758" spans="1:1" hidden="1">
      <c r="A19758" s="64"/>
    </row>
    <row r="19759" spans="1:1" hidden="1">
      <c r="A19759" s="64"/>
    </row>
    <row r="19760" spans="1:1" hidden="1">
      <c r="A19760" s="240"/>
    </row>
    <row r="19761" spans="1:1" hidden="1">
      <c r="A19761" s="240"/>
    </row>
    <row r="19762" spans="1:1" ht="13.5" hidden="1" thickBot="1">
      <c r="A19762" s="611"/>
    </row>
    <row r="19763" spans="1:1" hidden="1">
      <c r="A19763" s="64"/>
    </row>
    <row r="19764" spans="1:1" hidden="1">
      <c r="A19764" s="64"/>
    </row>
    <row r="19765" spans="1:1" hidden="1">
      <c r="A19765" s="619"/>
    </row>
    <row r="19766" spans="1:1" hidden="1">
      <c r="A19766" s="212"/>
    </row>
    <row r="19767" spans="1:1" hidden="1">
      <c r="A19767" s="212"/>
    </row>
    <row r="19768" spans="1:1" hidden="1">
      <c r="A19768" s="212"/>
    </row>
    <row r="19769" spans="1:1" ht="15.75" hidden="1">
      <c r="A19769" s="384"/>
    </row>
    <row r="19770" spans="1:1" ht="15.75" hidden="1">
      <c r="A19770" s="384"/>
    </row>
    <row r="19771" spans="1:1" ht="15.75" hidden="1">
      <c r="A19771" s="384"/>
    </row>
    <row r="19772" spans="1:1" ht="15.75" hidden="1">
      <c r="A19772" s="384"/>
    </row>
    <row r="19773" spans="1:1" ht="15.75" hidden="1">
      <c r="A19773" s="384"/>
    </row>
    <row r="19774" spans="1:1" ht="15.75" hidden="1">
      <c r="A19774" s="384"/>
    </row>
    <row r="19775" spans="1:1" ht="15.75" hidden="1">
      <c r="A19775" s="384"/>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618"/>
    </row>
    <row r="19799" spans="1:1" hidden="1">
      <c r="A19799" s="262"/>
    </row>
    <row r="19800" spans="1:1" hidden="1">
      <c r="A19800" s="240"/>
    </row>
    <row r="19801" spans="1:1" hidden="1">
      <c r="A19801" s="240"/>
    </row>
    <row r="19802" spans="1:1" hidden="1">
      <c r="A19802" s="240"/>
    </row>
    <row r="19803" spans="1:1" hidden="1">
      <c r="A19803" s="240"/>
    </row>
    <row r="19804" spans="1:1" hidden="1">
      <c r="A19804" s="240"/>
    </row>
    <row r="19805" spans="1:1" hidden="1">
      <c r="A19805" s="240"/>
    </row>
    <row r="19806" spans="1:1" hidden="1">
      <c r="A19806" s="240"/>
    </row>
    <row r="19807" spans="1:1" hidden="1">
      <c r="A19807" s="240"/>
    </row>
    <row r="19808" spans="1:1" hidden="1">
      <c r="A19808" s="240"/>
    </row>
    <row r="19809" spans="1:1" hidden="1">
      <c r="A19809" s="240"/>
    </row>
    <row r="19810" spans="1:1" hidden="1">
      <c r="A19810" s="240"/>
    </row>
    <row r="19811" spans="1:1" hidden="1">
      <c r="A19811" s="240"/>
    </row>
    <row r="19812" spans="1:1" hidden="1">
      <c r="A19812" s="240"/>
    </row>
    <row r="19813" spans="1:1" hidden="1">
      <c r="A19813" s="240"/>
    </row>
    <row r="19814" spans="1:1" hidden="1">
      <c r="A19814" s="240"/>
    </row>
    <row r="19815" spans="1:1" hidden="1">
      <c r="A19815" s="240"/>
    </row>
    <row r="19816" spans="1:1" hidden="1">
      <c r="A19816" s="240"/>
    </row>
    <row r="19817" spans="1:1" hidden="1">
      <c r="A19817" s="240"/>
    </row>
    <row r="19818" spans="1:1" hidden="1">
      <c r="A19818" s="64"/>
    </row>
    <row r="19819" spans="1:1" hidden="1">
      <c r="A19819" s="64"/>
    </row>
    <row r="19820" spans="1:1" hidden="1">
      <c r="A19820" s="64"/>
    </row>
    <row r="19821" spans="1:1" hidden="1">
      <c r="A19821" s="241"/>
    </row>
    <row r="19822" spans="1:1" hidden="1">
      <c r="A19822" s="241"/>
    </row>
    <row r="19823" spans="1:1" hidden="1">
      <c r="A19823" s="241"/>
    </row>
    <row r="19824" spans="1:1" hidden="1">
      <c r="A19824" s="240"/>
    </row>
    <row r="19825" spans="1:1" hidden="1">
      <c r="A19825" s="240"/>
    </row>
    <row r="19826" spans="1:1" hidden="1">
      <c r="A19826" s="240"/>
    </row>
    <row r="19827" spans="1:1" hidden="1">
      <c r="A19827" s="240"/>
    </row>
    <row r="19828" spans="1:1" hidden="1">
      <c r="A19828" s="240"/>
    </row>
    <row r="19829" spans="1:1" hidden="1">
      <c r="A19829" s="240"/>
    </row>
    <row r="19830" spans="1:1" hidden="1">
      <c r="A19830" s="240"/>
    </row>
    <row r="19831" spans="1:1" hidden="1">
      <c r="A19831" s="240"/>
    </row>
    <row r="19832" spans="1:1" hidden="1">
      <c r="A19832" s="240"/>
    </row>
    <row r="19833" spans="1:1" hidden="1">
      <c r="A19833" s="240"/>
    </row>
    <row r="19834" spans="1:1" hidden="1">
      <c r="A19834" s="240"/>
    </row>
    <row r="19835" spans="1:1" hidden="1">
      <c r="A19835" s="240"/>
    </row>
    <row r="19836" spans="1:1" hidden="1">
      <c r="A19836" s="241"/>
    </row>
    <row r="19837" spans="1:1" hidden="1">
      <c r="A19837" s="241"/>
    </row>
    <row r="19838" spans="1:1" hidden="1">
      <c r="A19838" s="240"/>
    </row>
    <row r="19839" spans="1:1" hidden="1">
      <c r="A19839" s="240"/>
    </row>
    <row r="19840" spans="1:1" hidden="1">
      <c r="A19840" s="240"/>
    </row>
    <row r="19841" spans="1:1" ht="15.75" hidden="1">
      <c r="A19841" s="194"/>
    </row>
    <row r="19842" spans="1:1" hidden="1">
      <c r="A19842" s="240"/>
    </row>
    <row r="19843" spans="1:1" hidden="1">
      <c r="A19843" s="240"/>
    </row>
    <row r="19844" spans="1:1" hidden="1">
      <c r="A19844" s="240"/>
    </row>
    <row r="19845" spans="1:1" hidden="1">
      <c r="A19845" s="240"/>
    </row>
    <row r="19846" spans="1:1" hidden="1">
      <c r="A19846" s="240"/>
    </row>
    <row r="19847" spans="1:1" hidden="1">
      <c r="A19847" s="240"/>
    </row>
    <row r="19848" spans="1:1" hidden="1">
      <c r="A19848" s="240"/>
    </row>
    <row r="19849" spans="1:1" hidden="1">
      <c r="A19849" s="240"/>
    </row>
    <row r="19850" spans="1:1" hidden="1">
      <c r="A19850" s="240"/>
    </row>
    <row r="19851" spans="1:1" hidden="1">
      <c r="A19851" s="240"/>
    </row>
    <row r="19852" spans="1:1" hidden="1">
      <c r="A19852" s="240"/>
    </row>
    <row r="19853" spans="1:1" hidden="1">
      <c r="A19853" s="240"/>
    </row>
    <row r="19854" spans="1:1" hidden="1">
      <c r="A19854" s="240"/>
    </row>
    <row r="19855" spans="1:1" hidden="1">
      <c r="A19855" s="240"/>
    </row>
    <row r="19856" spans="1:1" hidden="1">
      <c r="A19856" s="64"/>
    </row>
    <row r="19857" spans="1:1" hidden="1">
      <c r="A19857" s="64"/>
    </row>
    <row r="19858" spans="1:1" hidden="1">
      <c r="A19858" s="240"/>
    </row>
    <row r="19859" spans="1:1" hidden="1">
      <c r="A19859" s="64"/>
    </row>
    <row r="19860" spans="1:1" hidden="1">
      <c r="A19860" s="64"/>
    </row>
    <row r="19861" spans="1:1" hidden="1">
      <c r="A19861" s="240"/>
    </row>
    <row r="19862" spans="1:1" hidden="1">
      <c r="A19862" s="240"/>
    </row>
    <row r="19863" spans="1:1" ht="13.5" hidden="1" thickBot="1">
      <c r="A19863" s="611"/>
    </row>
    <row r="19864" spans="1:1" hidden="1">
      <c r="A19864" s="64"/>
    </row>
    <row r="19865" spans="1:1" hidden="1">
      <c r="A19865" s="64"/>
    </row>
    <row r="19866" spans="1:1" hidden="1">
      <c r="A19866" s="619"/>
    </row>
    <row r="19867" spans="1:1" hidden="1">
      <c r="A19867" s="212"/>
    </row>
    <row r="19868" spans="1:1" hidden="1">
      <c r="A19868" s="212"/>
    </row>
    <row r="19869" spans="1:1" hidden="1">
      <c r="A19869" s="212"/>
    </row>
    <row r="19870" spans="1:1" ht="15.75" hidden="1">
      <c r="A19870" s="384"/>
    </row>
    <row r="19871" spans="1:1" ht="15.75" hidden="1">
      <c r="A19871" s="384"/>
    </row>
    <row r="19872" spans="1:1" ht="15.75" hidden="1">
      <c r="A19872" s="384"/>
    </row>
    <row r="19873" spans="1:1" ht="15.75" hidden="1">
      <c r="A19873" s="384"/>
    </row>
    <row r="19874" spans="1:1" ht="15.75" hidden="1">
      <c r="A19874" s="384"/>
    </row>
    <row r="19875" spans="1:1" ht="15.75" hidden="1">
      <c r="A19875" s="384"/>
    </row>
    <row r="19876" spans="1:1" ht="15.75" hidden="1">
      <c r="A19876" s="384"/>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618"/>
    </row>
    <row r="19900" spans="1:1" hidden="1">
      <c r="A19900" s="262"/>
    </row>
    <row r="19901" spans="1:1" hidden="1">
      <c r="A19901" s="240"/>
    </row>
    <row r="19902" spans="1:1" hidden="1">
      <c r="A19902" s="240"/>
    </row>
    <row r="19903" spans="1:1" hidden="1">
      <c r="A19903" s="240"/>
    </row>
    <row r="19904" spans="1:1" hidden="1">
      <c r="A19904" s="240"/>
    </row>
    <row r="19905" spans="1:1" hidden="1">
      <c r="A19905" s="240"/>
    </row>
    <row r="19906" spans="1:1" hidden="1">
      <c r="A19906" s="240"/>
    </row>
    <row r="19907" spans="1:1" hidden="1">
      <c r="A19907" s="240"/>
    </row>
    <row r="19908" spans="1:1" hidden="1">
      <c r="A19908" s="240"/>
    </row>
    <row r="19909" spans="1:1" hidden="1">
      <c r="A19909" s="240"/>
    </row>
    <row r="19910" spans="1:1" hidden="1">
      <c r="A19910" s="240"/>
    </row>
    <row r="19911" spans="1:1" hidden="1">
      <c r="A19911" s="240"/>
    </row>
    <row r="19912" spans="1:1" hidden="1">
      <c r="A19912" s="240"/>
    </row>
    <row r="19913" spans="1:1" hidden="1">
      <c r="A19913" s="240"/>
    </row>
    <row r="19914" spans="1:1" hidden="1">
      <c r="A19914" s="240"/>
    </row>
    <row r="19915" spans="1:1" hidden="1">
      <c r="A19915" s="240"/>
    </row>
    <row r="19916" spans="1:1" hidden="1">
      <c r="A19916" s="240"/>
    </row>
    <row r="19917" spans="1:1" hidden="1">
      <c r="A19917" s="240"/>
    </row>
    <row r="19918" spans="1:1" hidden="1">
      <c r="A19918" s="240"/>
    </row>
    <row r="19919" spans="1:1" hidden="1">
      <c r="A19919" s="64"/>
    </row>
    <row r="19920" spans="1:1" hidden="1">
      <c r="A19920" s="64"/>
    </row>
    <row r="19921" spans="1:1" hidden="1">
      <c r="A19921" s="64"/>
    </row>
    <row r="19922" spans="1:1" hidden="1">
      <c r="A19922" s="241"/>
    </row>
    <row r="19923" spans="1:1" hidden="1">
      <c r="A19923" s="241"/>
    </row>
    <row r="19924" spans="1:1" hidden="1">
      <c r="A19924" s="241"/>
    </row>
    <row r="19925" spans="1:1" hidden="1">
      <c r="A19925" s="240"/>
    </row>
    <row r="19926" spans="1:1" hidden="1">
      <c r="A19926" s="240"/>
    </row>
    <row r="19927" spans="1:1" hidden="1">
      <c r="A19927" s="240"/>
    </row>
    <row r="19928" spans="1:1" hidden="1">
      <c r="A19928" s="240"/>
    </row>
    <row r="19929" spans="1:1" hidden="1">
      <c r="A19929" s="240"/>
    </row>
    <row r="19930" spans="1:1" hidden="1">
      <c r="A19930" s="240"/>
    </row>
    <row r="19931" spans="1:1" hidden="1">
      <c r="A19931" s="240"/>
    </row>
    <row r="19932" spans="1:1" hidden="1">
      <c r="A19932" s="240"/>
    </row>
    <row r="19933" spans="1:1" hidden="1">
      <c r="A19933" s="240"/>
    </row>
    <row r="19934" spans="1:1" hidden="1">
      <c r="A19934" s="240"/>
    </row>
    <row r="19935" spans="1:1" hidden="1">
      <c r="A19935" s="240"/>
    </row>
    <row r="19936" spans="1:1" hidden="1">
      <c r="A19936" s="240"/>
    </row>
    <row r="19937" spans="1:1" hidden="1">
      <c r="A19937" s="241"/>
    </row>
    <row r="19938" spans="1:1" hidden="1">
      <c r="A19938" s="241"/>
    </row>
    <row r="19939" spans="1:1" hidden="1">
      <c r="A19939" s="240"/>
    </row>
    <row r="19940" spans="1:1" hidden="1">
      <c r="A19940" s="240"/>
    </row>
    <row r="19941" spans="1:1" hidden="1">
      <c r="A19941" s="240"/>
    </row>
    <row r="19942" spans="1:1" ht="15.75" hidden="1">
      <c r="A19942" s="194"/>
    </row>
    <row r="19943" spans="1:1" hidden="1">
      <c r="A19943" s="240"/>
    </row>
    <row r="19944" spans="1:1" hidden="1">
      <c r="A19944" s="240"/>
    </row>
    <row r="19945" spans="1:1" hidden="1">
      <c r="A19945" s="240"/>
    </row>
    <row r="19946" spans="1:1" hidden="1">
      <c r="A19946" s="240"/>
    </row>
    <row r="19947" spans="1:1" hidden="1">
      <c r="A19947" s="240"/>
    </row>
    <row r="19948" spans="1:1" hidden="1">
      <c r="A19948" s="240"/>
    </row>
    <row r="19949" spans="1:1" hidden="1">
      <c r="A19949" s="240"/>
    </row>
    <row r="19950" spans="1:1" hidden="1">
      <c r="A19950" s="240"/>
    </row>
    <row r="19951" spans="1:1" hidden="1">
      <c r="A19951" s="240"/>
    </row>
    <row r="19952" spans="1:1" hidden="1">
      <c r="A19952" s="240"/>
    </row>
    <row r="19953" spans="1:1" hidden="1">
      <c r="A19953" s="240"/>
    </row>
    <row r="19954" spans="1:1" hidden="1">
      <c r="A19954" s="240"/>
    </row>
    <row r="19955" spans="1:1" hidden="1">
      <c r="A19955" s="240"/>
    </row>
    <row r="19956" spans="1:1" hidden="1">
      <c r="A19956" s="240"/>
    </row>
    <row r="19957" spans="1:1" hidden="1">
      <c r="A19957" s="64"/>
    </row>
    <row r="19958" spans="1:1" hidden="1">
      <c r="A19958" s="64"/>
    </row>
    <row r="19959" spans="1:1" hidden="1">
      <c r="A19959" s="240"/>
    </row>
    <row r="19960" spans="1:1" hidden="1">
      <c r="A19960" s="64"/>
    </row>
    <row r="19961" spans="1:1" hidden="1">
      <c r="A19961" s="64"/>
    </row>
    <row r="19962" spans="1:1" hidden="1">
      <c r="A19962" s="240"/>
    </row>
    <row r="19963" spans="1:1" hidden="1">
      <c r="A19963" s="240"/>
    </row>
    <row r="19964" spans="1:1" ht="13.5" hidden="1" thickBot="1">
      <c r="A19964" s="611"/>
    </row>
    <row r="19965" spans="1:1" hidden="1">
      <c r="A19965" s="64"/>
    </row>
    <row r="19966" spans="1:1" hidden="1">
      <c r="A19966" s="64"/>
    </row>
    <row r="19967" spans="1:1" hidden="1">
      <c r="A19967" s="619"/>
    </row>
    <row r="19968" spans="1:1" hidden="1">
      <c r="A19968" s="212"/>
    </row>
    <row r="19969" spans="1:1" hidden="1">
      <c r="A19969" s="212"/>
    </row>
    <row r="19970" spans="1:1" hidden="1">
      <c r="A19970" s="212"/>
    </row>
    <row r="19971" spans="1:1" ht="15.75" hidden="1">
      <c r="A19971" s="384"/>
    </row>
    <row r="19972" spans="1:1" ht="15.75" hidden="1">
      <c r="A19972" s="384"/>
    </row>
    <row r="19973" spans="1:1" ht="15.75" hidden="1">
      <c r="A19973" s="384"/>
    </row>
    <row r="19974" spans="1:1" ht="15.75" hidden="1">
      <c r="A19974" s="384"/>
    </row>
    <row r="19975" spans="1:1" ht="15.75" hidden="1">
      <c r="A19975" s="384"/>
    </row>
    <row r="19976" spans="1:1" ht="15.75" hidden="1">
      <c r="A19976" s="384"/>
    </row>
    <row r="19977" spans="1:1" ht="15.75" hidden="1">
      <c r="A19977" s="384"/>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618"/>
    </row>
    <row r="20001" spans="1:1" hidden="1">
      <c r="A20001" s="262"/>
    </row>
    <row r="20002" spans="1:1" hidden="1">
      <c r="A20002" s="240"/>
    </row>
    <row r="20003" spans="1:1" hidden="1">
      <c r="A20003" s="240"/>
    </row>
    <row r="20004" spans="1:1" hidden="1">
      <c r="A20004" s="240"/>
    </row>
    <row r="20005" spans="1:1" hidden="1">
      <c r="A20005" s="240"/>
    </row>
    <row r="20006" spans="1:1" hidden="1">
      <c r="A20006" s="240"/>
    </row>
    <row r="20007" spans="1:1" hidden="1">
      <c r="A20007" s="240"/>
    </row>
    <row r="20008" spans="1:1" hidden="1">
      <c r="A20008" s="240"/>
    </row>
    <row r="20009" spans="1:1" hidden="1">
      <c r="A20009" s="240"/>
    </row>
    <row r="20010" spans="1:1" hidden="1">
      <c r="A20010" s="240"/>
    </row>
    <row r="20011" spans="1:1" hidden="1">
      <c r="A20011" s="240"/>
    </row>
    <row r="20012" spans="1:1" hidden="1">
      <c r="A20012" s="240"/>
    </row>
    <row r="20013" spans="1:1" hidden="1">
      <c r="A20013" s="240"/>
    </row>
    <row r="20014" spans="1:1" hidden="1">
      <c r="A20014" s="240"/>
    </row>
    <row r="20015" spans="1:1" hidden="1">
      <c r="A20015" s="240"/>
    </row>
    <row r="20016" spans="1:1" hidden="1">
      <c r="A20016" s="240"/>
    </row>
    <row r="20017" spans="1:1" hidden="1">
      <c r="A20017" s="240"/>
    </row>
    <row r="20018" spans="1:1" hidden="1">
      <c r="A20018" s="240"/>
    </row>
    <row r="20019" spans="1:1" hidden="1">
      <c r="A20019" s="240"/>
    </row>
    <row r="20020" spans="1:1" hidden="1">
      <c r="A20020" s="64"/>
    </row>
    <row r="20021" spans="1:1" hidden="1">
      <c r="A20021" s="64"/>
    </row>
    <row r="20022" spans="1:1" hidden="1">
      <c r="A20022" s="64"/>
    </row>
    <row r="20023" spans="1:1" hidden="1">
      <c r="A20023" s="241"/>
    </row>
    <row r="20024" spans="1:1" hidden="1">
      <c r="A20024" s="241"/>
    </row>
    <row r="20025" spans="1:1" hidden="1">
      <c r="A20025" s="241"/>
    </row>
    <row r="20026" spans="1:1" hidden="1">
      <c r="A20026" s="240"/>
    </row>
    <row r="20027" spans="1:1" hidden="1">
      <c r="A20027" s="240"/>
    </row>
    <row r="20028" spans="1:1" hidden="1">
      <c r="A20028" s="240"/>
    </row>
    <row r="20029" spans="1:1" hidden="1">
      <c r="A20029" s="240"/>
    </row>
    <row r="20030" spans="1:1" hidden="1">
      <c r="A20030" s="240"/>
    </row>
    <row r="20031" spans="1:1" hidden="1">
      <c r="A20031" s="240"/>
    </row>
    <row r="20032" spans="1:1" hidden="1">
      <c r="A20032" s="240"/>
    </row>
    <row r="20033" spans="1:1" hidden="1">
      <c r="A20033" s="240"/>
    </row>
    <row r="20034" spans="1:1" hidden="1">
      <c r="A20034" s="240"/>
    </row>
    <row r="20035" spans="1:1" hidden="1">
      <c r="A20035" s="240"/>
    </row>
    <row r="20036" spans="1:1" hidden="1">
      <c r="A20036" s="240"/>
    </row>
    <row r="20037" spans="1:1" hidden="1">
      <c r="A20037" s="240"/>
    </row>
    <row r="20038" spans="1:1" hidden="1">
      <c r="A20038" s="241"/>
    </row>
    <row r="20039" spans="1:1" hidden="1">
      <c r="A20039" s="241"/>
    </row>
    <row r="20040" spans="1:1" hidden="1">
      <c r="A20040" s="240"/>
    </row>
    <row r="20041" spans="1:1" hidden="1">
      <c r="A20041" s="240"/>
    </row>
    <row r="20042" spans="1:1" hidden="1">
      <c r="A20042" s="240"/>
    </row>
    <row r="20043" spans="1:1" ht="15.75" hidden="1">
      <c r="A20043" s="194"/>
    </row>
    <row r="20044" spans="1:1" hidden="1">
      <c r="A20044" s="240"/>
    </row>
    <row r="20045" spans="1:1" hidden="1">
      <c r="A20045" s="240"/>
    </row>
    <row r="20046" spans="1:1" hidden="1">
      <c r="A20046" s="240"/>
    </row>
    <row r="20047" spans="1:1" hidden="1">
      <c r="A20047" s="240"/>
    </row>
    <row r="20048" spans="1:1" hidden="1">
      <c r="A20048" s="240"/>
    </row>
    <row r="20049" spans="1:1" hidden="1">
      <c r="A20049" s="240"/>
    </row>
    <row r="20050" spans="1:1" hidden="1">
      <c r="A20050" s="240"/>
    </row>
    <row r="20051" spans="1:1" hidden="1">
      <c r="A20051" s="240"/>
    </row>
    <row r="20052" spans="1:1" hidden="1">
      <c r="A20052" s="240"/>
    </row>
    <row r="20053" spans="1:1" hidden="1">
      <c r="A20053" s="240"/>
    </row>
    <row r="20054" spans="1:1" hidden="1">
      <c r="A20054" s="240"/>
    </row>
    <row r="20055" spans="1:1" hidden="1">
      <c r="A20055" s="240"/>
    </row>
    <row r="20056" spans="1:1" hidden="1">
      <c r="A20056" s="240"/>
    </row>
    <row r="20057" spans="1:1" hidden="1">
      <c r="A20057" s="240"/>
    </row>
    <row r="20058" spans="1:1" hidden="1">
      <c r="A20058" s="64"/>
    </row>
    <row r="20059" spans="1:1" hidden="1">
      <c r="A20059" s="64"/>
    </row>
    <row r="20060" spans="1:1" hidden="1">
      <c r="A20060" s="240"/>
    </row>
    <row r="20061" spans="1:1" hidden="1">
      <c r="A20061" s="64"/>
    </row>
    <row r="20062" spans="1:1" hidden="1">
      <c r="A20062" s="64"/>
    </row>
    <row r="20063" spans="1:1" hidden="1">
      <c r="A20063" s="240"/>
    </row>
    <row r="20064" spans="1:1" hidden="1">
      <c r="A20064" s="240"/>
    </row>
    <row r="20065" spans="1:1" ht="13.5" hidden="1" thickBot="1">
      <c r="A20065" s="611"/>
    </row>
    <row r="20066" spans="1:1" hidden="1">
      <c r="A20066" s="64"/>
    </row>
    <row r="20067" spans="1:1" hidden="1">
      <c r="A20067" s="64"/>
    </row>
    <row r="20068" spans="1:1" hidden="1">
      <c r="A20068" s="619"/>
    </row>
    <row r="20069" spans="1:1" hidden="1">
      <c r="A20069" s="212"/>
    </row>
    <row r="20070" spans="1:1" hidden="1">
      <c r="A20070" s="212"/>
    </row>
    <row r="20071" spans="1:1" hidden="1">
      <c r="A20071" s="212"/>
    </row>
    <row r="20072" spans="1:1" ht="15.75" hidden="1">
      <c r="A20072" s="384"/>
    </row>
    <row r="20073" spans="1:1" ht="15.75" hidden="1">
      <c r="A20073" s="384"/>
    </row>
    <row r="20074" spans="1:1" ht="15.75" hidden="1">
      <c r="A20074" s="384"/>
    </row>
    <row r="20075" spans="1:1" ht="15.75" hidden="1">
      <c r="A20075" s="384"/>
    </row>
    <row r="20076" spans="1:1" ht="15.75" hidden="1">
      <c r="A20076" s="384"/>
    </row>
    <row r="20077" spans="1:1" ht="15.75" hidden="1">
      <c r="A20077" s="384"/>
    </row>
    <row r="20078" spans="1:1" ht="15.75" hidden="1">
      <c r="A20078" s="384"/>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618"/>
    </row>
    <row r="20102" spans="1:1" hidden="1">
      <c r="A20102" s="262"/>
    </row>
    <row r="20103" spans="1:1" hidden="1">
      <c r="A20103" s="240"/>
    </row>
    <row r="20104" spans="1:1" hidden="1">
      <c r="A20104" s="240"/>
    </row>
    <row r="20105" spans="1:1" hidden="1">
      <c r="A20105" s="240"/>
    </row>
    <row r="20106" spans="1:1" hidden="1">
      <c r="A20106" s="240"/>
    </row>
    <row r="20107" spans="1:1" hidden="1">
      <c r="A20107" s="240"/>
    </row>
    <row r="20108" spans="1:1" hidden="1">
      <c r="A20108" s="240"/>
    </row>
    <row r="20109" spans="1:1" hidden="1">
      <c r="A20109" s="240"/>
    </row>
    <row r="20110" spans="1:1" hidden="1">
      <c r="A20110" s="240"/>
    </row>
    <row r="20111" spans="1:1" hidden="1">
      <c r="A20111" s="240"/>
    </row>
    <row r="20112" spans="1:1" hidden="1">
      <c r="A20112" s="240"/>
    </row>
    <row r="20113" spans="1:1" hidden="1">
      <c r="A20113" s="240"/>
    </row>
    <row r="20114" spans="1:1" hidden="1">
      <c r="A20114" s="240"/>
    </row>
    <row r="20115" spans="1:1" hidden="1">
      <c r="A20115" s="240"/>
    </row>
    <row r="20116" spans="1:1" hidden="1">
      <c r="A20116" s="240"/>
    </row>
    <row r="20117" spans="1:1" hidden="1">
      <c r="A20117" s="240"/>
    </row>
    <row r="20118" spans="1:1" hidden="1">
      <c r="A20118" s="240"/>
    </row>
    <row r="20119" spans="1:1" hidden="1">
      <c r="A20119" s="240"/>
    </row>
    <row r="20120" spans="1:1" hidden="1">
      <c r="A20120" s="240"/>
    </row>
    <row r="20121" spans="1:1" hidden="1">
      <c r="A20121" s="64"/>
    </row>
    <row r="20122" spans="1:1" hidden="1">
      <c r="A20122" s="64"/>
    </row>
    <row r="20123" spans="1:1" hidden="1">
      <c r="A20123" s="64"/>
    </row>
    <row r="20124" spans="1:1" hidden="1">
      <c r="A20124" s="241"/>
    </row>
    <row r="20125" spans="1:1" hidden="1">
      <c r="A20125" s="241"/>
    </row>
    <row r="20126" spans="1:1" hidden="1">
      <c r="A20126" s="241"/>
    </row>
    <row r="20127" spans="1:1" hidden="1">
      <c r="A20127" s="240"/>
    </row>
    <row r="20128" spans="1:1" hidden="1">
      <c r="A20128" s="240"/>
    </row>
    <row r="20129" spans="1:1" hidden="1">
      <c r="A20129" s="240"/>
    </row>
    <row r="20130" spans="1:1" hidden="1">
      <c r="A20130" s="240"/>
    </row>
    <row r="20131" spans="1:1" hidden="1">
      <c r="A20131" s="240"/>
    </row>
    <row r="20132" spans="1:1" hidden="1">
      <c r="A20132" s="240"/>
    </row>
    <row r="20133" spans="1:1" hidden="1">
      <c r="A20133" s="240"/>
    </row>
    <row r="20134" spans="1:1" hidden="1">
      <c r="A20134" s="240"/>
    </row>
    <row r="20135" spans="1:1" hidden="1">
      <c r="A20135" s="240"/>
    </row>
    <row r="20136" spans="1:1" hidden="1">
      <c r="A20136" s="240"/>
    </row>
    <row r="20137" spans="1:1" hidden="1">
      <c r="A20137" s="240"/>
    </row>
    <row r="20138" spans="1:1" hidden="1">
      <c r="A20138" s="240"/>
    </row>
    <row r="20139" spans="1:1" hidden="1">
      <c r="A20139" s="241"/>
    </row>
    <row r="20140" spans="1:1" hidden="1">
      <c r="A20140" s="241"/>
    </row>
    <row r="20141" spans="1:1" hidden="1">
      <c r="A20141" s="240"/>
    </row>
    <row r="20142" spans="1:1" hidden="1">
      <c r="A20142" s="240"/>
    </row>
    <row r="20143" spans="1:1" hidden="1">
      <c r="A20143" s="240"/>
    </row>
    <row r="20144" spans="1:1" ht="15.75" hidden="1">
      <c r="A20144" s="194"/>
    </row>
    <row r="20145" spans="1:1" hidden="1">
      <c r="A20145" s="240"/>
    </row>
    <row r="20146" spans="1:1" hidden="1">
      <c r="A20146" s="240"/>
    </row>
    <row r="20147" spans="1:1" hidden="1">
      <c r="A20147" s="240"/>
    </row>
    <row r="20148" spans="1:1" hidden="1">
      <c r="A20148" s="240"/>
    </row>
    <row r="20149" spans="1:1" hidden="1">
      <c r="A20149" s="240"/>
    </row>
    <row r="20150" spans="1:1" hidden="1">
      <c r="A20150" s="240"/>
    </row>
    <row r="20151" spans="1:1" hidden="1">
      <c r="A20151" s="240"/>
    </row>
    <row r="20152" spans="1:1" hidden="1">
      <c r="A20152" s="240"/>
    </row>
    <row r="20153" spans="1:1" hidden="1">
      <c r="A20153" s="240"/>
    </row>
    <row r="20154" spans="1:1" hidden="1">
      <c r="A20154" s="240"/>
    </row>
    <row r="20155" spans="1:1" hidden="1">
      <c r="A20155" s="240"/>
    </row>
    <row r="20156" spans="1:1" hidden="1">
      <c r="A20156" s="240"/>
    </row>
    <row r="20157" spans="1:1" hidden="1">
      <c r="A20157" s="240"/>
    </row>
    <row r="20158" spans="1:1" hidden="1">
      <c r="A20158" s="240"/>
    </row>
    <row r="20159" spans="1:1" hidden="1">
      <c r="A20159" s="64"/>
    </row>
    <row r="20160" spans="1:1" hidden="1">
      <c r="A20160" s="64"/>
    </row>
    <row r="20161" spans="1:1" hidden="1">
      <c r="A20161" s="240"/>
    </row>
    <row r="20162" spans="1:1" hidden="1">
      <c r="A20162" s="64"/>
    </row>
    <row r="20163" spans="1:1" hidden="1">
      <c r="A20163" s="64"/>
    </row>
    <row r="20164" spans="1:1" hidden="1">
      <c r="A20164" s="240"/>
    </row>
    <row r="20165" spans="1:1" hidden="1">
      <c r="A20165" s="240"/>
    </row>
    <row r="20166" spans="1:1" ht="13.5" hidden="1" thickBot="1">
      <c r="A20166" s="611"/>
    </row>
    <row r="20167" spans="1:1" hidden="1">
      <c r="A20167" s="64"/>
    </row>
    <row r="20168" spans="1:1" hidden="1">
      <c r="A20168" s="64"/>
    </row>
    <row r="20169" spans="1:1" hidden="1">
      <c r="A20169" s="619"/>
    </row>
    <row r="20170" spans="1:1" hidden="1">
      <c r="A20170" s="212"/>
    </row>
    <row r="20171" spans="1:1" hidden="1">
      <c r="A20171" s="212"/>
    </row>
    <row r="20172" spans="1:1" hidden="1">
      <c r="A20172" s="212"/>
    </row>
    <row r="20173" spans="1:1" ht="15.75" hidden="1">
      <c r="A20173" s="384"/>
    </row>
    <row r="20174" spans="1:1" ht="15.75" hidden="1">
      <c r="A20174" s="384"/>
    </row>
    <row r="20175" spans="1:1" ht="15.75" hidden="1">
      <c r="A20175" s="384"/>
    </row>
    <row r="20176" spans="1:1" ht="15.75" hidden="1">
      <c r="A20176" s="384"/>
    </row>
    <row r="20177" spans="1:1" ht="15.75" hidden="1">
      <c r="A20177" s="384"/>
    </row>
    <row r="20178" spans="1:1" ht="15.75" hidden="1">
      <c r="A20178" s="384"/>
    </row>
    <row r="20179" spans="1:1" ht="15.75" hidden="1">
      <c r="A20179" s="384"/>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618"/>
    </row>
    <row r="20203" spans="1:1" hidden="1">
      <c r="A20203" s="262"/>
    </row>
    <row r="20204" spans="1:1" hidden="1">
      <c r="A20204" s="240"/>
    </row>
    <row r="20205" spans="1:1" hidden="1">
      <c r="A20205" s="240"/>
    </row>
    <row r="20206" spans="1:1" hidden="1">
      <c r="A20206" s="240"/>
    </row>
    <row r="20207" spans="1:1" hidden="1">
      <c r="A20207" s="240"/>
    </row>
    <row r="20208" spans="1:1" hidden="1">
      <c r="A20208" s="240"/>
    </row>
    <row r="20209" spans="1:1" hidden="1">
      <c r="A20209" s="240"/>
    </row>
    <row r="20210" spans="1:1" hidden="1">
      <c r="A20210" s="240"/>
    </row>
    <row r="20211" spans="1:1" hidden="1">
      <c r="A20211" s="240"/>
    </row>
    <row r="20212" spans="1:1" hidden="1">
      <c r="A20212" s="240"/>
    </row>
    <row r="20213" spans="1:1" hidden="1">
      <c r="A20213" s="240"/>
    </row>
    <row r="20214" spans="1:1" hidden="1">
      <c r="A20214" s="240"/>
    </row>
    <row r="20215" spans="1:1" hidden="1">
      <c r="A20215" s="240"/>
    </row>
    <row r="20216" spans="1:1" hidden="1">
      <c r="A20216" s="240"/>
    </row>
    <row r="20217" spans="1:1" hidden="1">
      <c r="A20217" s="240"/>
    </row>
    <row r="20218" spans="1:1" hidden="1">
      <c r="A20218" s="240"/>
    </row>
    <row r="20219" spans="1:1" hidden="1">
      <c r="A20219" s="240"/>
    </row>
    <row r="20220" spans="1:1" hidden="1">
      <c r="A20220" s="240"/>
    </row>
    <row r="20221" spans="1:1" hidden="1">
      <c r="A20221" s="240"/>
    </row>
    <row r="20222" spans="1:1" hidden="1">
      <c r="A20222" s="64"/>
    </row>
    <row r="20223" spans="1:1" hidden="1">
      <c r="A20223" s="64"/>
    </row>
    <row r="20224" spans="1:1" hidden="1">
      <c r="A20224" s="64"/>
    </row>
    <row r="20225" spans="1:1" hidden="1">
      <c r="A20225" s="241"/>
    </row>
    <row r="20226" spans="1:1" hidden="1">
      <c r="A20226" s="241"/>
    </row>
    <row r="20227" spans="1:1" hidden="1">
      <c r="A20227" s="241"/>
    </row>
    <row r="20228" spans="1:1" hidden="1">
      <c r="A20228" s="240"/>
    </row>
    <row r="20229" spans="1:1" hidden="1">
      <c r="A20229" s="240"/>
    </row>
    <row r="20230" spans="1:1" hidden="1">
      <c r="A20230" s="240"/>
    </row>
    <row r="20231" spans="1:1" hidden="1">
      <c r="A20231" s="240"/>
    </row>
    <row r="20232" spans="1:1" hidden="1">
      <c r="A20232" s="240"/>
    </row>
    <row r="20233" spans="1:1" hidden="1">
      <c r="A20233" s="240"/>
    </row>
    <row r="20234" spans="1:1" hidden="1">
      <c r="A20234" s="240"/>
    </row>
    <row r="20235" spans="1:1" hidden="1">
      <c r="A20235" s="240"/>
    </row>
    <row r="20236" spans="1:1" hidden="1">
      <c r="A20236" s="240"/>
    </row>
    <row r="20237" spans="1:1" hidden="1">
      <c r="A20237" s="240"/>
    </row>
    <row r="20238" spans="1:1" hidden="1">
      <c r="A20238" s="240"/>
    </row>
    <row r="20239" spans="1:1" hidden="1">
      <c r="A20239" s="240"/>
    </row>
    <row r="20240" spans="1:1" hidden="1">
      <c r="A20240" s="241"/>
    </row>
    <row r="20241" spans="1:1" hidden="1">
      <c r="A20241" s="241"/>
    </row>
    <row r="20242" spans="1:1" hidden="1">
      <c r="A20242" s="240"/>
    </row>
    <row r="20243" spans="1:1" hidden="1">
      <c r="A20243" s="240"/>
    </row>
    <row r="20244" spans="1:1" hidden="1">
      <c r="A20244" s="240"/>
    </row>
    <row r="20245" spans="1:1" ht="15.75" hidden="1">
      <c r="A20245" s="194"/>
    </row>
    <row r="20246" spans="1:1" hidden="1">
      <c r="A20246" s="240"/>
    </row>
    <row r="20247" spans="1:1" hidden="1">
      <c r="A20247" s="240"/>
    </row>
    <row r="20248" spans="1:1" hidden="1">
      <c r="A20248" s="240"/>
    </row>
    <row r="20249" spans="1:1" hidden="1">
      <c r="A20249" s="240"/>
    </row>
    <row r="20250" spans="1:1" hidden="1">
      <c r="A20250" s="240"/>
    </row>
    <row r="20251" spans="1:1" hidden="1">
      <c r="A20251" s="240"/>
    </row>
    <row r="20252" spans="1:1" hidden="1">
      <c r="A20252" s="240"/>
    </row>
    <row r="20253" spans="1:1" hidden="1">
      <c r="A20253" s="240"/>
    </row>
    <row r="20254" spans="1:1" hidden="1">
      <c r="A20254" s="240"/>
    </row>
    <row r="20255" spans="1:1" hidden="1">
      <c r="A20255" s="240"/>
    </row>
    <row r="20256" spans="1:1" hidden="1">
      <c r="A20256" s="240"/>
    </row>
    <row r="20257" spans="1:1" hidden="1">
      <c r="A20257" s="240"/>
    </row>
    <row r="20258" spans="1:1" hidden="1">
      <c r="A20258" s="240"/>
    </row>
    <row r="20259" spans="1:1" hidden="1">
      <c r="A20259" s="240"/>
    </row>
    <row r="20260" spans="1:1" hidden="1">
      <c r="A20260" s="64"/>
    </row>
    <row r="20261" spans="1:1" hidden="1">
      <c r="A20261" s="64"/>
    </row>
    <row r="20262" spans="1:1" hidden="1">
      <c r="A20262" s="240"/>
    </row>
    <row r="20263" spans="1:1" hidden="1">
      <c r="A20263" s="64"/>
    </row>
    <row r="20264" spans="1:1" hidden="1">
      <c r="A20264" s="64"/>
    </row>
    <row r="20265" spans="1:1" hidden="1">
      <c r="A20265" s="240"/>
    </row>
    <row r="20266" spans="1:1" hidden="1">
      <c r="A20266" s="240"/>
    </row>
    <row r="20267" spans="1:1" ht="13.5" hidden="1" thickBot="1">
      <c r="A20267" s="611"/>
    </row>
    <row r="20268" spans="1:1" hidden="1">
      <c r="A20268" s="64"/>
    </row>
    <row r="20269" spans="1:1" hidden="1">
      <c r="A20269" s="64"/>
    </row>
    <row r="20270" spans="1:1" hidden="1">
      <c r="A20270" s="619"/>
    </row>
    <row r="20271" spans="1:1" hidden="1">
      <c r="A20271" s="212"/>
    </row>
    <row r="20272" spans="1:1" hidden="1">
      <c r="A20272" s="212"/>
    </row>
    <row r="20273" spans="1:1" hidden="1">
      <c r="A20273" s="212"/>
    </row>
    <row r="20274" spans="1:1" ht="15.75" hidden="1">
      <c r="A20274" s="384"/>
    </row>
    <row r="20275" spans="1:1" ht="15.75" hidden="1">
      <c r="A20275" s="384"/>
    </row>
    <row r="20276" spans="1:1" ht="15.75" hidden="1">
      <c r="A20276" s="384"/>
    </row>
    <row r="20277" spans="1:1" ht="15.75" hidden="1">
      <c r="A20277" s="384"/>
    </row>
    <row r="20278" spans="1:1" ht="15.75" hidden="1">
      <c r="A20278" s="384"/>
    </row>
    <row r="20279" spans="1:1" ht="15.75" hidden="1">
      <c r="A20279" s="384"/>
    </row>
    <row r="20280" spans="1:1" ht="15.75" hidden="1">
      <c r="A20280" s="384"/>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618"/>
    </row>
    <row r="20304" spans="1:1" hidden="1">
      <c r="A20304" s="262"/>
    </row>
    <row r="20305" spans="1:1" hidden="1">
      <c r="A20305" s="240"/>
    </row>
    <row r="20306" spans="1:1" hidden="1">
      <c r="A20306" s="240"/>
    </row>
    <row r="20307" spans="1:1" hidden="1">
      <c r="A20307" s="240"/>
    </row>
    <row r="20308" spans="1:1" hidden="1">
      <c r="A20308" s="240"/>
    </row>
    <row r="20309" spans="1:1" hidden="1">
      <c r="A20309" s="240"/>
    </row>
    <row r="20310" spans="1:1" hidden="1">
      <c r="A20310" s="240"/>
    </row>
    <row r="20311" spans="1:1" hidden="1">
      <c r="A20311" s="240"/>
    </row>
    <row r="20312" spans="1:1" hidden="1">
      <c r="A20312" s="240"/>
    </row>
    <row r="20313" spans="1:1" hidden="1">
      <c r="A20313" s="240"/>
    </row>
    <row r="20314" spans="1:1" hidden="1">
      <c r="A20314" s="240"/>
    </row>
    <row r="20315" spans="1:1" hidden="1">
      <c r="A20315" s="240"/>
    </row>
    <row r="20316" spans="1:1" hidden="1">
      <c r="A20316" s="240"/>
    </row>
    <row r="20317" spans="1:1" hidden="1">
      <c r="A20317" s="240"/>
    </row>
    <row r="20318" spans="1:1" hidden="1">
      <c r="A20318" s="240"/>
    </row>
    <row r="20319" spans="1:1" hidden="1">
      <c r="A20319" s="240"/>
    </row>
    <row r="20320" spans="1:1" hidden="1">
      <c r="A20320" s="240"/>
    </row>
    <row r="20321" spans="1:1" hidden="1">
      <c r="A20321" s="240"/>
    </row>
    <row r="20322" spans="1:1" hidden="1">
      <c r="A20322" s="240"/>
    </row>
    <row r="20323" spans="1:1" hidden="1">
      <c r="A20323" s="64"/>
    </row>
    <row r="20324" spans="1:1" hidden="1">
      <c r="A20324" s="64"/>
    </row>
    <row r="20325" spans="1:1" hidden="1">
      <c r="A20325" s="64"/>
    </row>
    <row r="20326" spans="1:1" hidden="1">
      <c r="A20326" s="241"/>
    </row>
    <row r="20327" spans="1:1" hidden="1">
      <c r="A20327" s="241"/>
    </row>
    <row r="20328" spans="1:1" hidden="1">
      <c r="A20328" s="241"/>
    </row>
    <row r="20329" spans="1:1" hidden="1">
      <c r="A20329" s="240"/>
    </row>
    <row r="20330" spans="1:1" hidden="1">
      <c r="A20330" s="240"/>
    </row>
    <row r="20331" spans="1:1" hidden="1">
      <c r="A20331" s="240"/>
    </row>
    <row r="20332" spans="1:1" hidden="1">
      <c r="A20332" s="240"/>
    </row>
    <row r="20333" spans="1:1" hidden="1">
      <c r="A20333" s="240"/>
    </row>
    <row r="20334" spans="1:1" hidden="1">
      <c r="A20334" s="240"/>
    </row>
    <row r="20335" spans="1:1" hidden="1">
      <c r="A20335" s="240"/>
    </row>
    <row r="20336" spans="1:1" hidden="1">
      <c r="A20336" s="240"/>
    </row>
    <row r="20337" spans="1:1" hidden="1">
      <c r="A20337" s="240"/>
    </row>
    <row r="20338" spans="1:1" hidden="1">
      <c r="A20338" s="240"/>
    </row>
    <row r="20339" spans="1:1" hidden="1">
      <c r="A20339" s="240"/>
    </row>
    <row r="20340" spans="1:1" hidden="1">
      <c r="A20340" s="240"/>
    </row>
    <row r="20341" spans="1:1" hidden="1">
      <c r="A20341" s="241"/>
    </row>
    <row r="20342" spans="1:1" hidden="1">
      <c r="A20342" s="241"/>
    </row>
    <row r="20343" spans="1:1" hidden="1">
      <c r="A20343" s="240"/>
    </row>
    <row r="20344" spans="1:1" hidden="1">
      <c r="A20344" s="240"/>
    </row>
    <row r="20345" spans="1:1" hidden="1">
      <c r="A20345" s="240"/>
    </row>
    <row r="20346" spans="1:1" ht="15.75" hidden="1">
      <c r="A20346" s="194"/>
    </row>
    <row r="20347" spans="1:1" hidden="1">
      <c r="A20347" s="240"/>
    </row>
    <row r="20348" spans="1:1" hidden="1">
      <c r="A20348" s="240"/>
    </row>
    <row r="20349" spans="1:1" hidden="1">
      <c r="A20349" s="240"/>
    </row>
    <row r="20350" spans="1:1" hidden="1">
      <c r="A20350" s="240"/>
    </row>
    <row r="20351" spans="1:1" hidden="1">
      <c r="A20351" s="240"/>
    </row>
    <row r="20352" spans="1:1" hidden="1">
      <c r="A20352" s="240"/>
    </row>
    <row r="20353" spans="1:1" hidden="1">
      <c r="A20353" s="240"/>
    </row>
    <row r="20354" spans="1:1" hidden="1">
      <c r="A20354" s="240"/>
    </row>
    <row r="20355" spans="1:1" hidden="1">
      <c r="A20355" s="240"/>
    </row>
    <row r="20356" spans="1:1" hidden="1">
      <c r="A20356" s="240"/>
    </row>
    <row r="20357" spans="1:1" hidden="1">
      <c r="A20357" s="240"/>
    </row>
    <row r="20358" spans="1:1" hidden="1">
      <c r="A20358" s="240"/>
    </row>
    <row r="20359" spans="1:1" hidden="1">
      <c r="A20359" s="240"/>
    </row>
    <row r="20360" spans="1:1" hidden="1">
      <c r="A20360" s="240"/>
    </row>
    <row r="20361" spans="1:1" hidden="1">
      <c r="A20361" s="64"/>
    </row>
    <row r="20362" spans="1:1" hidden="1">
      <c r="A20362" s="64"/>
    </row>
    <row r="20363" spans="1:1" hidden="1">
      <c r="A20363" s="240"/>
    </row>
    <row r="20364" spans="1:1" hidden="1">
      <c r="A20364" s="64"/>
    </row>
    <row r="20365" spans="1:1" hidden="1">
      <c r="A20365" s="64"/>
    </row>
    <row r="20366" spans="1:1" hidden="1">
      <c r="A20366" s="240"/>
    </row>
    <row r="20367" spans="1:1" hidden="1">
      <c r="A20367" s="240"/>
    </row>
    <row r="20368" spans="1:1" ht="13.5" hidden="1" thickBot="1">
      <c r="A20368" s="611"/>
    </row>
    <row r="20369" spans="1:1" hidden="1">
      <c r="A20369" s="64"/>
    </row>
    <row r="20370" spans="1:1" hidden="1">
      <c r="A20370" s="64"/>
    </row>
    <row r="20371" spans="1:1" hidden="1">
      <c r="A20371" s="619"/>
    </row>
    <row r="20372" spans="1:1" hidden="1">
      <c r="A20372" s="212"/>
    </row>
    <row r="20373" spans="1:1" hidden="1">
      <c r="A20373" s="212"/>
    </row>
    <row r="20374" spans="1:1" hidden="1">
      <c r="A20374" s="212"/>
    </row>
    <row r="20375" spans="1:1" ht="15.75" hidden="1">
      <c r="A20375" s="384"/>
    </row>
    <row r="20376" spans="1:1" ht="15.75" hidden="1">
      <c r="A20376" s="384"/>
    </row>
    <row r="20377" spans="1:1" ht="15.75" hidden="1">
      <c r="A20377" s="384"/>
    </row>
    <row r="20378" spans="1:1" ht="15.75" hidden="1">
      <c r="A20378" s="384"/>
    </row>
    <row r="20379" spans="1:1" ht="15.75" hidden="1">
      <c r="A20379" s="384"/>
    </row>
    <row r="20380" spans="1:1" ht="15.75" hidden="1">
      <c r="A20380" s="384"/>
    </row>
    <row r="20381" spans="1:1" ht="15.75" hidden="1">
      <c r="A20381" s="384"/>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618"/>
    </row>
    <row r="20405" spans="1:1" hidden="1">
      <c r="A20405" s="262"/>
    </row>
    <row r="20406" spans="1:1" hidden="1">
      <c r="A20406" s="240"/>
    </row>
    <row r="20407" spans="1:1" hidden="1">
      <c r="A20407" s="240"/>
    </row>
    <row r="20408" spans="1:1" hidden="1">
      <c r="A20408" s="240"/>
    </row>
    <row r="20409" spans="1:1" hidden="1">
      <c r="A20409" s="240"/>
    </row>
    <row r="20410" spans="1:1" hidden="1">
      <c r="A20410" s="240"/>
    </row>
    <row r="20411" spans="1:1" hidden="1">
      <c r="A20411" s="240"/>
    </row>
    <row r="20412" spans="1:1" hidden="1">
      <c r="A20412" s="240"/>
    </row>
    <row r="20413" spans="1:1" hidden="1">
      <c r="A20413" s="240"/>
    </row>
    <row r="20414" spans="1:1" hidden="1">
      <c r="A20414" s="240"/>
    </row>
    <row r="20415" spans="1:1" hidden="1">
      <c r="A20415" s="240"/>
    </row>
    <row r="20416" spans="1:1" hidden="1">
      <c r="A20416" s="240"/>
    </row>
    <row r="20417" spans="1:1" hidden="1">
      <c r="A20417" s="240"/>
    </row>
    <row r="20418" spans="1:1" hidden="1">
      <c r="A20418" s="240"/>
    </row>
    <row r="20419" spans="1:1" hidden="1">
      <c r="A20419" s="240"/>
    </row>
    <row r="20420" spans="1:1" hidden="1">
      <c r="A20420" s="240"/>
    </row>
    <row r="20421" spans="1:1" hidden="1">
      <c r="A20421" s="240"/>
    </row>
    <row r="20422" spans="1:1" hidden="1">
      <c r="A20422" s="240"/>
    </row>
    <row r="20423" spans="1:1" hidden="1">
      <c r="A20423" s="240"/>
    </row>
    <row r="20424" spans="1:1" hidden="1">
      <c r="A20424" s="64"/>
    </row>
    <row r="20425" spans="1:1" hidden="1">
      <c r="A20425" s="64"/>
    </row>
    <row r="20426" spans="1:1" hidden="1">
      <c r="A20426" s="64"/>
    </row>
    <row r="20427" spans="1:1" hidden="1">
      <c r="A20427" s="241"/>
    </row>
    <row r="20428" spans="1:1" hidden="1">
      <c r="A20428" s="241"/>
    </row>
    <row r="20429" spans="1:1" hidden="1">
      <c r="A20429" s="241"/>
    </row>
    <row r="20430" spans="1:1" hidden="1">
      <c r="A20430" s="240"/>
    </row>
    <row r="20431" spans="1:1" hidden="1">
      <c r="A20431" s="240"/>
    </row>
    <row r="20432" spans="1:1" hidden="1">
      <c r="A20432" s="240"/>
    </row>
    <row r="20433" spans="1:1" hidden="1">
      <c r="A20433" s="240"/>
    </row>
    <row r="20434" spans="1:1" hidden="1">
      <c r="A20434" s="240"/>
    </row>
    <row r="20435" spans="1:1" hidden="1">
      <c r="A20435" s="240"/>
    </row>
    <row r="20436" spans="1:1" hidden="1">
      <c r="A20436" s="240"/>
    </row>
    <row r="20437" spans="1:1" hidden="1">
      <c r="A20437" s="240"/>
    </row>
    <row r="20438" spans="1:1" hidden="1">
      <c r="A20438" s="240"/>
    </row>
    <row r="20439" spans="1:1" hidden="1">
      <c r="A20439" s="240"/>
    </row>
    <row r="20440" spans="1:1" hidden="1">
      <c r="A20440" s="240"/>
    </row>
    <row r="20441" spans="1:1" hidden="1">
      <c r="A20441" s="240"/>
    </row>
    <row r="20442" spans="1:1" hidden="1">
      <c r="A20442" s="241"/>
    </row>
    <row r="20443" spans="1:1" hidden="1">
      <c r="A20443" s="241"/>
    </row>
    <row r="20444" spans="1:1" hidden="1">
      <c r="A20444" s="240"/>
    </row>
    <row r="20445" spans="1:1" hidden="1">
      <c r="A20445" s="240"/>
    </row>
    <row r="20446" spans="1:1" hidden="1">
      <c r="A20446" s="240"/>
    </row>
    <row r="20447" spans="1:1" ht="15.75" hidden="1">
      <c r="A20447" s="194"/>
    </row>
    <row r="20448" spans="1:1" hidden="1">
      <c r="A20448" s="240"/>
    </row>
    <row r="20449" spans="1:1" hidden="1">
      <c r="A20449" s="240"/>
    </row>
    <row r="20450" spans="1:1" hidden="1">
      <c r="A20450" s="240"/>
    </row>
    <row r="20451" spans="1:1" hidden="1">
      <c r="A20451" s="240"/>
    </row>
    <row r="20452" spans="1:1" hidden="1">
      <c r="A20452" s="240"/>
    </row>
    <row r="20453" spans="1:1" hidden="1">
      <c r="A20453" s="240"/>
    </row>
    <row r="20454" spans="1:1" hidden="1">
      <c r="A20454" s="240"/>
    </row>
    <row r="20455" spans="1:1" hidden="1">
      <c r="A20455" s="240"/>
    </row>
    <row r="20456" spans="1:1" hidden="1">
      <c r="A20456" s="240"/>
    </row>
    <row r="20457" spans="1:1" hidden="1">
      <c r="A20457" s="240"/>
    </row>
    <row r="20458" spans="1:1" hidden="1">
      <c r="A20458" s="240"/>
    </row>
    <row r="20459" spans="1:1" hidden="1">
      <c r="A20459" s="240"/>
    </row>
    <row r="20460" spans="1:1" hidden="1">
      <c r="A20460" s="240"/>
    </row>
    <row r="20461" spans="1:1" hidden="1">
      <c r="A20461" s="240"/>
    </row>
    <row r="20462" spans="1:1" hidden="1">
      <c r="A20462" s="64"/>
    </row>
    <row r="20463" spans="1:1" hidden="1">
      <c r="A20463" s="64"/>
    </row>
    <row r="20464" spans="1:1" hidden="1">
      <c r="A20464" s="240"/>
    </row>
    <row r="20465" spans="1:1" hidden="1">
      <c r="A20465" s="64"/>
    </row>
    <row r="20466" spans="1:1" hidden="1">
      <c r="A20466" s="64"/>
    </row>
    <row r="20467" spans="1:1" hidden="1">
      <c r="A20467" s="240"/>
    </row>
    <row r="20468" spans="1:1" hidden="1">
      <c r="A20468" s="240"/>
    </row>
    <row r="20469" spans="1:1" ht="13.5" hidden="1" thickBot="1">
      <c r="A20469" s="611"/>
    </row>
    <row r="20470" spans="1:1" hidden="1">
      <c r="A20470" s="64"/>
    </row>
    <row r="20471" spans="1:1" hidden="1">
      <c r="A20471" s="64"/>
    </row>
    <row r="20472" spans="1:1" hidden="1">
      <c r="A20472" s="619"/>
    </row>
    <row r="20473" spans="1:1" hidden="1">
      <c r="A20473" s="212"/>
    </row>
    <row r="20474" spans="1:1" hidden="1">
      <c r="A20474" s="212"/>
    </row>
    <row r="20475" spans="1:1" hidden="1">
      <c r="A20475" s="212"/>
    </row>
    <row r="20476" spans="1:1" ht="15.75" hidden="1">
      <c r="A20476" s="384"/>
    </row>
    <row r="20477" spans="1:1" ht="15.75" hidden="1">
      <c r="A20477" s="384"/>
    </row>
    <row r="20478" spans="1:1" ht="15.75" hidden="1">
      <c r="A20478" s="384"/>
    </row>
    <row r="20479" spans="1:1" ht="15.75" hidden="1">
      <c r="A20479" s="384"/>
    </row>
    <row r="20480" spans="1:1" ht="15.75" hidden="1">
      <c r="A20480" s="384"/>
    </row>
    <row r="20481" spans="1:1" ht="15.75" hidden="1">
      <c r="A20481" s="384"/>
    </row>
    <row r="20482" spans="1:1" ht="15.75" hidden="1">
      <c r="A20482" s="384"/>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618"/>
    </row>
    <row r="20506" spans="1:1" hidden="1">
      <c r="A20506" s="262"/>
    </row>
    <row r="20507" spans="1:1" hidden="1">
      <c r="A20507" s="240"/>
    </row>
    <row r="20508" spans="1:1" hidden="1">
      <c r="A20508" s="240"/>
    </row>
    <row r="20509" spans="1:1" hidden="1">
      <c r="A20509" s="240"/>
    </row>
    <row r="20510" spans="1:1" hidden="1">
      <c r="A20510" s="240"/>
    </row>
    <row r="20511" spans="1:1" hidden="1">
      <c r="A20511" s="240"/>
    </row>
    <row r="20512" spans="1:1" hidden="1">
      <c r="A20512" s="240"/>
    </row>
    <row r="20513" spans="1:1" hidden="1">
      <c r="A20513" s="240"/>
    </row>
    <row r="20514" spans="1:1" hidden="1">
      <c r="A20514" s="240"/>
    </row>
    <row r="20515" spans="1:1" hidden="1">
      <c r="A20515" s="240"/>
    </row>
    <row r="20516" spans="1:1" hidden="1">
      <c r="A20516" s="240"/>
    </row>
    <row r="20517" spans="1:1" hidden="1">
      <c r="A20517" s="240"/>
    </row>
    <row r="20518" spans="1:1" hidden="1">
      <c r="A20518" s="240"/>
    </row>
    <row r="20519" spans="1:1" hidden="1">
      <c r="A20519" s="240"/>
    </row>
    <row r="20520" spans="1:1" hidden="1">
      <c r="A20520" s="240"/>
    </row>
    <row r="20521" spans="1:1" hidden="1">
      <c r="A20521" s="240"/>
    </row>
    <row r="20522" spans="1:1" hidden="1">
      <c r="A20522" s="240"/>
    </row>
    <row r="20523" spans="1:1" hidden="1">
      <c r="A20523" s="240"/>
    </row>
    <row r="20524" spans="1:1" hidden="1">
      <c r="A20524" s="240"/>
    </row>
    <row r="20525" spans="1:1" hidden="1">
      <c r="A20525" s="64"/>
    </row>
    <row r="20526" spans="1:1" hidden="1">
      <c r="A20526" s="64"/>
    </row>
    <row r="20527" spans="1:1" hidden="1">
      <c r="A20527" s="64"/>
    </row>
    <row r="20528" spans="1:1" hidden="1">
      <c r="A20528" s="241"/>
    </row>
    <row r="20529" spans="1:1" hidden="1">
      <c r="A20529" s="241"/>
    </row>
    <row r="20530" spans="1:1" hidden="1">
      <c r="A20530" s="241"/>
    </row>
    <row r="20531" spans="1:1" hidden="1">
      <c r="A20531" s="240"/>
    </row>
    <row r="20532" spans="1:1" hidden="1">
      <c r="A20532" s="240"/>
    </row>
    <row r="20533" spans="1:1" hidden="1">
      <c r="A20533" s="240"/>
    </row>
    <row r="20534" spans="1:1" hidden="1">
      <c r="A20534" s="240"/>
    </row>
    <row r="20535" spans="1:1" hidden="1">
      <c r="A20535" s="240"/>
    </row>
    <row r="20536" spans="1:1" hidden="1">
      <c r="A20536" s="240"/>
    </row>
    <row r="20537" spans="1:1" hidden="1">
      <c r="A20537" s="240"/>
    </row>
    <row r="20538" spans="1:1" hidden="1">
      <c r="A20538" s="240"/>
    </row>
    <row r="20539" spans="1:1" hidden="1">
      <c r="A20539" s="240"/>
    </row>
    <row r="20540" spans="1:1" hidden="1">
      <c r="A20540" s="240"/>
    </row>
    <row r="20541" spans="1:1" hidden="1">
      <c r="A20541" s="240"/>
    </row>
    <row r="20542" spans="1:1" hidden="1">
      <c r="A20542" s="240"/>
    </row>
    <row r="20543" spans="1:1" hidden="1">
      <c r="A20543" s="241"/>
    </row>
    <row r="20544" spans="1:1" hidden="1">
      <c r="A20544" s="241"/>
    </row>
    <row r="20545" spans="1:1" hidden="1">
      <c r="A20545" s="240"/>
    </row>
    <row r="20546" spans="1:1" hidden="1">
      <c r="A20546" s="240"/>
    </row>
    <row r="20547" spans="1:1" hidden="1">
      <c r="A20547" s="240"/>
    </row>
    <row r="20548" spans="1:1" ht="15.75" hidden="1">
      <c r="A20548" s="194"/>
    </row>
    <row r="20549" spans="1:1" hidden="1">
      <c r="A20549" s="240"/>
    </row>
    <row r="20550" spans="1:1" hidden="1">
      <c r="A20550" s="240"/>
    </row>
    <row r="20551" spans="1:1" hidden="1">
      <c r="A20551" s="240"/>
    </row>
    <row r="20552" spans="1:1" hidden="1">
      <c r="A20552" s="240"/>
    </row>
    <row r="20553" spans="1:1" hidden="1">
      <c r="A20553" s="240"/>
    </row>
    <row r="20554" spans="1:1" hidden="1">
      <c r="A20554" s="240"/>
    </row>
    <row r="20555" spans="1:1" hidden="1">
      <c r="A20555" s="240"/>
    </row>
    <row r="20556" spans="1:1" hidden="1">
      <c r="A20556" s="240"/>
    </row>
    <row r="20557" spans="1:1" hidden="1">
      <c r="A20557" s="240"/>
    </row>
    <row r="20558" spans="1:1" hidden="1">
      <c r="A20558" s="240"/>
    </row>
    <row r="20559" spans="1:1" hidden="1">
      <c r="A20559" s="240"/>
    </row>
    <row r="20560" spans="1:1" hidden="1">
      <c r="A20560" s="240"/>
    </row>
    <row r="20561" spans="1:1" hidden="1">
      <c r="A20561" s="240"/>
    </row>
    <row r="20562" spans="1:1" hidden="1">
      <c r="A20562" s="240"/>
    </row>
    <row r="20563" spans="1:1" hidden="1">
      <c r="A20563" s="64"/>
    </row>
    <row r="20564" spans="1:1" hidden="1">
      <c r="A20564" s="64"/>
    </row>
    <row r="20565" spans="1:1" hidden="1">
      <c r="A20565" s="240"/>
    </row>
    <row r="20566" spans="1:1" hidden="1">
      <c r="A20566" s="64"/>
    </row>
    <row r="20567" spans="1:1" hidden="1">
      <c r="A20567" s="64"/>
    </row>
    <row r="20568" spans="1:1" hidden="1">
      <c r="A20568" s="240"/>
    </row>
    <row r="20569" spans="1:1" hidden="1">
      <c r="A20569" s="240"/>
    </row>
    <row r="20570" spans="1:1" ht="13.5" hidden="1" thickBot="1">
      <c r="A20570" s="611"/>
    </row>
    <row r="20571" spans="1:1" hidden="1">
      <c r="A20571" s="64"/>
    </row>
    <row r="20572" spans="1:1" hidden="1">
      <c r="A20572" s="64"/>
    </row>
    <row r="20573" spans="1:1" hidden="1">
      <c r="A20573" s="619"/>
    </row>
    <row r="20574" spans="1:1" hidden="1">
      <c r="A20574" s="212"/>
    </row>
    <row r="20575" spans="1:1" hidden="1">
      <c r="A20575" s="212"/>
    </row>
    <row r="20576" spans="1:1" hidden="1">
      <c r="A20576" s="212"/>
    </row>
    <row r="20577" spans="1:1" ht="15.75" hidden="1">
      <c r="A20577" s="384"/>
    </row>
    <row r="20578" spans="1:1" ht="15.75" hidden="1">
      <c r="A20578" s="384"/>
    </row>
    <row r="20579" spans="1:1" ht="15.75" hidden="1">
      <c r="A20579" s="384"/>
    </row>
    <row r="20580" spans="1:1" ht="15.75" hidden="1">
      <c r="A20580" s="384"/>
    </row>
    <row r="20581" spans="1:1" ht="15.75" hidden="1">
      <c r="A20581" s="384"/>
    </row>
    <row r="20582" spans="1:1" ht="15.75" hidden="1">
      <c r="A20582" s="384"/>
    </row>
    <row r="20583" spans="1:1" ht="15.75" hidden="1">
      <c r="A20583" s="384"/>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618"/>
    </row>
    <row r="20607" spans="1:1" hidden="1">
      <c r="A20607" s="262"/>
    </row>
    <row r="20608" spans="1:1" hidden="1">
      <c r="A20608" s="240"/>
    </row>
    <row r="20609" spans="1:1" hidden="1">
      <c r="A20609" s="240"/>
    </row>
    <row r="20610" spans="1:1" hidden="1">
      <c r="A20610" s="240"/>
    </row>
    <row r="20611" spans="1:1" hidden="1">
      <c r="A20611" s="240"/>
    </row>
    <row r="20612" spans="1:1" hidden="1">
      <c r="A20612" s="240"/>
    </row>
    <row r="20613" spans="1:1" hidden="1">
      <c r="A20613" s="240"/>
    </row>
    <row r="20614" spans="1:1" hidden="1">
      <c r="A20614" s="240"/>
    </row>
    <row r="20615" spans="1:1" hidden="1">
      <c r="A20615" s="240"/>
    </row>
    <row r="20616" spans="1:1" hidden="1">
      <c r="A20616" s="240"/>
    </row>
    <row r="20617" spans="1:1" hidden="1">
      <c r="A20617" s="240"/>
    </row>
    <row r="20618" spans="1:1" hidden="1">
      <c r="A20618" s="240"/>
    </row>
    <row r="20619" spans="1:1" hidden="1">
      <c r="A20619" s="240"/>
    </row>
    <row r="20620" spans="1:1" hidden="1">
      <c r="A20620" s="240"/>
    </row>
    <row r="20621" spans="1:1" hidden="1">
      <c r="A20621" s="240"/>
    </row>
    <row r="20622" spans="1:1" hidden="1">
      <c r="A20622" s="240"/>
    </row>
    <row r="20623" spans="1:1" hidden="1">
      <c r="A20623" s="240"/>
    </row>
    <row r="20624" spans="1:1" hidden="1">
      <c r="A20624" s="240"/>
    </row>
    <row r="20625" spans="1:1" hidden="1">
      <c r="A20625" s="240"/>
    </row>
    <row r="20626" spans="1:1" hidden="1">
      <c r="A20626" s="64"/>
    </row>
    <row r="20627" spans="1:1" hidden="1">
      <c r="A20627" s="64"/>
    </row>
    <row r="20628" spans="1:1" hidden="1">
      <c r="A20628" s="64"/>
    </row>
    <row r="20629" spans="1:1" hidden="1">
      <c r="A20629" s="241"/>
    </row>
    <row r="20630" spans="1:1" hidden="1">
      <c r="A20630" s="241"/>
    </row>
    <row r="20631" spans="1:1" hidden="1">
      <c r="A20631" s="241"/>
    </row>
    <row r="20632" spans="1:1" hidden="1">
      <c r="A20632" s="240"/>
    </row>
    <row r="20633" spans="1:1" hidden="1">
      <c r="A20633" s="240"/>
    </row>
    <row r="20634" spans="1:1" hidden="1">
      <c r="A20634" s="240"/>
    </row>
    <row r="20635" spans="1:1" hidden="1">
      <c r="A20635" s="240"/>
    </row>
    <row r="20636" spans="1:1" hidden="1">
      <c r="A20636" s="240"/>
    </row>
    <row r="20637" spans="1:1" hidden="1">
      <c r="A20637" s="240"/>
    </row>
    <row r="20638" spans="1:1" hidden="1">
      <c r="A20638" s="240"/>
    </row>
    <row r="20639" spans="1:1" hidden="1">
      <c r="A20639" s="240"/>
    </row>
    <row r="20640" spans="1:1" hidden="1">
      <c r="A20640" s="240"/>
    </row>
    <row r="20641" spans="1:1" hidden="1">
      <c r="A20641" s="240"/>
    </row>
    <row r="20642" spans="1:1" hidden="1">
      <c r="A20642" s="240"/>
    </row>
    <row r="20643" spans="1:1" hidden="1">
      <c r="A20643" s="240"/>
    </row>
    <row r="20644" spans="1:1" hidden="1">
      <c r="A20644" s="241"/>
    </row>
    <row r="20645" spans="1:1" hidden="1">
      <c r="A20645" s="241"/>
    </row>
    <row r="20646" spans="1:1" hidden="1">
      <c r="A20646" s="240"/>
    </row>
    <row r="20647" spans="1:1" hidden="1">
      <c r="A20647" s="240"/>
    </row>
    <row r="20648" spans="1:1" hidden="1">
      <c r="A20648" s="240"/>
    </row>
    <row r="20649" spans="1:1" ht="15.75" hidden="1">
      <c r="A20649" s="194"/>
    </row>
    <row r="20650" spans="1:1" hidden="1">
      <c r="A20650" s="240"/>
    </row>
    <row r="20651" spans="1:1" hidden="1">
      <c r="A20651" s="240"/>
    </row>
    <row r="20652" spans="1:1" hidden="1">
      <c r="A20652" s="240"/>
    </row>
    <row r="20653" spans="1:1" hidden="1">
      <c r="A20653" s="240"/>
    </row>
    <row r="20654" spans="1:1" hidden="1">
      <c r="A20654" s="240"/>
    </row>
    <row r="20655" spans="1:1" hidden="1">
      <c r="A20655" s="240"/>
    </row>
    <row r="20656" spans="1:1" hidden="1">
      <c r="A20656" s="240"/>
    </row>
    <row r="20657" spans="1:1" hidden="1">
      <c r="A20657" s="240"/>
    </row>
    <row r="20658" spans="1:1" hidden="1">
      <c r="A20658" s="240"/>
    </row>
    <row r="20659" spans="1:1" hidden="1">
      <c r="A20659" s="240"/>
    </row>
    <row r="20660" spans="1:1" hidden="1">
      <c r="A20660" s="240"/>
    </row>
    <row r="20661" spans="1:1" hidden="1">
      <c r="A20661" s="240"/>
    </row>
    <row r="20662" spans="1:1" hidden="1">
      <c r="A20662" s="240"/>
    </row>
    <row r="20663" spans="1:1" hidden="1">
      <c r="A20663" s="240"/>
    </row>
    <row r="20664" spans="1:1" hidden="1">
      <c r="A20664" s="64"/>
    </row>
    <row r="20665" spans="1:1" hidden="1">
      <c r="A20665" s="64"/>
    </row>
    <row r="20666" spans="1:1" hidden="1">
      <c r="A20666" s="240"/>
    </row>
    <row r="20667" spans="1:1" hidden="1">
      <c r="A20667" s="64"/>
    </row>
    <row r="20668" spans="1:1" hidden="1">
      <c r="A20668" s="64"/>
    </row>
    <row r="20669" spans="1:1" hidden="1">
      <c r="A20669" s="240"/>
    </row>
    <row r="20670" spans="1:1" hidden="1">
      <c r="A20670" s="240"/>
    </row>
    <row r="20671" spans="1:1" ht="13.5" hidden="1" thickBot="1">
      <c r="A20671" s="611"/>
    </row>
    <row r="20672" spans="1:1" hidden="1">
      <c r="A20672" s="64"/>
    </row>
    <row r="20673" spans="1:1" hidden="1">
      <c r="A20673" s="64"/>
    </row>
    <row r="20674" spans="1:1" hidden="1">
      <c r="A20674" s="619"/>
    </row>
    <row r="20675" spans="1:1" hidden="1">
      <c r="A20675" s="212"/>
    </row>
    <row r="20676" spans="1:1" hidden="1">
      <c r="A20676" s="212"/>
    </row>
    <row r="20677" spans="1:1" hidden="1">
      <c r="A20677" s="212"/>
    </row>
    <row r="20678" spans="1:1" ht="15.75" hidden="1">
      <c r="A20678" s="384"/>
    </row>
    <row r="20679" spans="1:1" ht="15.75" hidden="1">
      <c r="A20679" s="384"/>
    </row>
    <row r="20680" spans="1:1" ht="15.75" hidden="1">
      <c r="A20680" s="384"/>
    </row>
    <row r="20681" spans="1:1" ht="15.75" hidden="1">
      <c r="A20681" s="384"/>
    </row>
    <row r="20682" spans="1:1" ht="15.75" hidden="1">
      <c r="A20682" s="384"/>
    </row>
    <row r="20683" spans="1:1" ht="15.75" hidden="1">
      <c r="A20683" s="384"/>
    </row>
    <row r="20684" spans="1:1" ht="15.75" hidden="1">
      <c r="A20684" s="384"/>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618"/>
    </row>
    <row r="20708" spans="1:1" hidden="1">
      <c r="A20708" s="262"/>
    </row>
    <row r="20709" spans="1:1" hidden="1">
      <c r="A20709" s="240"/>
    </row>
    <row r="20710" spans="1:1" hidden="1">
      <c r="A20710" s="240"/>
    </row>
    <row r="20711" spans="1:1" hidden="1">
      <c r="A20711" s="240"/>
    </row>
    <row r="20712" spans="1:1" hidden="1">
      <c r="A20712" s="240"/>
    </row>
    <row r="20713" spans="1:1" hidden="1">
      <c r="A20713" s="240"/>
    </row>
    <row r="20714" spans="1:1" hidden="1">
      <c r="A20714" s="240"/>
    </row>
    <row r="20715" spans="1:1" hidden="1">
      <c r="A20715" s="240"/>
    </row>
    <row r="20716" spans="1:1" hidden="1">
      <c r="A20716" s="240"/>
    </row>
    <row r="20717" spans="1:1" hidden="1">
      <c r="A20717" s="240"/>
    </row>
    <row r="20718" spans="1:1" hidden="1">
      <c r="A20718" s="240"/>
    </row>
    <row r="20719" spans="1:1" hidden="1">
      <c r="A20719" s="240"/>
    </row>
    <row r="20720" spans="1:1" hidden="1">
      <c r="A20720" s="240"/>
    </row>
    <row r="20721" spans="1:1" hidden="1">
      <c r="A20721" s="240"/>
    </row>
    <row r="20722" spans="1:1" hidden="1">
      <c r="A20722" s="240"/>
    </row>
    <row r="20723" spans="1:1" hidden="1">
      <c r="A20723" s="240"/>
    </row>
    <row r="20724" spans="1:1" hidden="1">
      <c r="A20724" s="240"/>
    </row>
    <row r="20725" spans="1:1" hidden="1">
      <c r="A20725" s="240"/>
    </row>
    <row r="20726" spans="1:1" hidden="1">
      <c r="A20726" s="240"/>
    </row>
    <row r="20727" spans="1:1" hidden="1">
      <c r="A20727" s="64"/>
    </row>
    <row r="20728" spans="1:1" hidden="1">
      <c r="A20728" s="64"/>
    </row>
    <row r="20729" spans="1:1" hidden="1">
      <c r="A20729" s="64"/>
    </row>
    <row r="20730" spans="1:1" hidden="1">
      <c r="A20730" s="241"/>
    </row>
    <row r="20731" spans="1:1" hidden="1">
      <c r="A20731" s="241"/>
    </row>
    <row r="20732" spans="1:1" hidden="1">
      <c r="A20732" s="241"/>
    </row>
    <row r="20733" spans="1:1" hidden="1">
      <c r="A20733" s="240"/>
    </row>
    <row r="20734" spans="1:1" hidden="1">
      <c r="A20734" s="240"/>
    </row>
    <row r="20735" spans="1:1" hidden="1">
      <c r="A20735" s="240"/>
    </row>
    <row r="20736" spans="1:1" hidden="1">
      <c r="A20736" s="240"/>
    </row>
    <row r="20737" spans="1:1" hidden="1">
      <c r="A20737" s="240"/>
    </row>
    <row r="20738" spans="1:1" hidden="1">
      <c r="A20738" s="240"/>
    </row>
    <row r="20739" spans="1:1" hidden="1">
      <c r="A20739" s="240"/>
    </row>
    <row r="20740" spans="1:1" hidden="1">
      <c r="A20740" s="240"/>
    </row>
    <row r="20741" spans="1:1" hidden="1">
      <c r="A20741" s="240"/>
    </row>
    <row r="20742" spans="1:1" hidden="1">
      <c r="A20742" s="240"/>
    </row>
    <row r="20743" spans="1:1" hidden="1">
      <c r="A20743" s="240"/>
    </row>
    <row r="20744" spans="1:1" hidden="1">
      <c r="A20744" s="240"/>
    </row>
    <row r="20745" spans="1:1" hidden="1">
      <c r="A20745" s="241"/>
    </row>
    <row r="20746" spans="1:1" hidden="1">
      <c r="A20746" s="241"/>
    </row>
    <row r="20747" spans="1:1" hidden="1">
      <c r="A20747" s="240"/>
    </row>
    <row r="20748" spans="1:1" hidden="1">
      <c r="A20748" s="240"/>
    </row>
    <row r="20749" spans="1:1" hidden="1">
      <c r="A20749" s="240"/>
    </row>
    <row r="20750" spans="1:1" ht="15.75" hidden="1">
      <c r="A20750" s="194"/>
    </row>
    <row r="20751" spans="1:1" hidden="1">
      <c r="A20751" s="240"/>
    </row>
    <row r="20752" spans="1:1" hidden="1">
      <c r="A20752" s="240"/>
    </row>
    <row r="20753" spans="1:1" hidden="1">
      <c r="A20753" s="240"/>
    </row>
    <row r="20754" spans="1:1" hidden="1">
      <c r="A20754" s="240"/>
    </row>
    <row r="20755" spans="1:1" hidden="1">
      <c r="A20755" s="240"/>
    </row>
    <row r="20756" spans="1:1" hidden="1">
      <c r="A20756" s="240"/>
    </row>
    <row r="20757" spans="1:1" hidden="1">
      <c r="A20757" s="240"/>
    </row>
    <row r="20758" spans="1:1" hidden="1">
      <c r="A20758" s="240"/>
    </row>
    <row r="20759" spans="1:1" hidden="1">
      <c r="A20759" s="240"/>
    </row>
    <row r="20760" spans="1:1" hidden="1">
      <c r="A20760" s="240"/>
    </row>
    <row r="20761" spans="1:1" hidden="1">
      <c r="A20761" s="240"/>
    </row>
    <row r="20762" spans="1:1" hidden="1">
      <c r="A20762" s="240"/>
    </row>
    <row r="20763" spans="1:1" hidden="1">
      <c r="A20763" s="240"/>
    </row>
    <row r="20764" spans="1:1" hidden="1">
      <c r="A20764" s="240"/>
    </row>
    <row r="20765" spans="1:1" hidden="1">
      <c r="A20765" s="64"/>
    </row>
    <row r="20766" spans="1:1" hidden="1">
      <c r="A20766" s="64"/>
    </row>
    <row r="20767" spans="1:1" hidden="1">
      <c r="A20767" s="240"/>
    </row>
    <row r="20768" spans="1:1" hidden="1">
      <c r="A20768" s="64"/>
    </row>
    <row r="20769" spans="1:1" hidden="1">
      <c r="A20769" s="64"/>
    </row>
    <row r="20770" spans="1:1" hidden="1">
      <c r="A20770" s="240"/>
    </row>
    <row r="20771" spans="1:1" hidden="1">
      <c r="A20771" s="240"/>
    </row>
    <row r="20772" spans="1:1" ht="13.5" hidden="1" thickBot="1">
      <c r="A20772" s="611"/>
    </row>
    <row r="20773" spans="1:1" hidden="1">
      <c r="A20773" s="64"/>
    </row>
    <row r="20774" spans="1:1" hidden="1">
      <c r="A20774" s="64"/>
    </row>
    <row r="20775" spans="1:1" hidden="1">
      <c r="A20775" s="619"/>
    </row>
    <row r="20776" spans="1:1" hidden="1">
      <c r="A20776" s="212"/>
    </row>
    <row r="20777" spans="1:1" hidden="1">
      <c r="A20777" s="212"/>
    </row>
    <row r="20778" spans="1:1" hidden="1">
      <c r="A20778" s="212"/>
    </row>
    <row r="20779" spans="1:1" ht="15.75" hidden="1">
      <c r="A20779" s="384"/>
    </row>
    <row r="20780" spans="1:1" ht="15.75" hidden="1">
      <c r="A20780" s="384"/>
    </row>
    <row r="20781" spans="1:1" ht="15.75" hidden="1">
      <c r="A20781" s="384"/>
    </row>
    <row r="20782" spans="1:1" ht="15.75" hidden="1">
      <c r="A20782" s="384"/>
    </row>
    <row r="20783" spans="1:1" ht="15.75" hidden="1">
      <c r="A20783" s="384"/>
    </row>
    <row r="20784" spans="1:1" ht="15.75" hidden="1">
      <c r="A20784" s="384"/>
    </row>
    <row r="20785" spans="1:1" ht="15.75" hidden="1">
      <c r="A20785" s="384"/>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618"/>
    </row>
    <row r="20809" spans="1:1" hidden="1">
      <c r="A20809" s="262"/>
    </row>
    <row r="20810" spans="1:1" hidden="1">
      <c r="A20810" s="240"/>
    </row>
    <row r="20811" spans="1:1" hidden="1">
      <c r="A20811" s="240"/>
    </row>
    <row r="20812" spans="1:1" hidden="1">
      <c r="A20812" s="240"/>
    </row>
    <row r="20813" spans="1:1" hidden="1">
      <c r="A20813" s="240"/>
    </row>
    <row r="20814" spans="1:1" hidden="1">
      <c r="A20814" s="240"/>
    </row>
    <row r="20815" spans="1:1" hidden="1">
      <c r="A20815" s="240"/>
    </row>
    <row r="20816" spans="1:1" hidden="1">
      <c r="A20816" s="240"/>
    </row>
    <row r="20817" spans="1:1" hidden="1">
      <c r="A20817" s="240"/>
    </row>
    <row r="20818" spans="1:1" hidden="1">
      <c r="A20818" s="240"/>
    </row>
    <row r="20819" spans="1:1" hidden="1">
      <c r="A20819" s="240"/>
    </row>
    <row r="20820" spans="1:1" hidden="1">
      <c r="A20820" s="240"/>
    </row>
    <row r="20821" spans="1:1" hidden="1">
      <c r="A20821" s="240"/>
    </row>
    <row r="20822" spans="1:1" hidden="1">
      <c r="A20822" s="240"/>
    </row>
    <row r="20823" spans="1:1" hidden="1">
      <c r="A20823" s="240"/>
    </row>
    <row r="20824" spans="1:1" hidden="1">
      <c r="A20824" s="240"/>
    </row>
    <row r="20825" spans="1:1" hidden="1">
      <c r="A20825" s="240"/>
    </row>
    <row r="20826" spans="1:1" hidden="1">
      <c r="A20826" s="240"/>
    </row>
    <row r="20827" spans="1:1" hidden="1">
      <c r="A20827" s="240"/>
    </row>
    <row r="20828" spans="1:1" hidden="1">
      <c r="A20828" s="64"/>
    </row>
    <row r="20829" spans="1:1" hidden="1">
      <c r="A20829" s="64"/>
    </row>
    <row r="20830" spans="1:1" hidden="1">
      <c r="A20830" s="64"/>
    </row>
    <row r="20831" spans="1:1" hidden="1">
      <c r="A20831" s="241"/>
    </row>
    <row r="20832" spans="1:1" hidden="1">
      <c r="A20832" s="241"/>
    </row>
    <row r="20833" spans="1:1" hidden="1">
      <c r="A20833" s="241"/>
    </row>
    <row r="20834" spans="1:1" hidden="1">
      <c r="A20834" s="240"/>
    </row>
    <row r="20835" spans="1:1" hidden="1">
      <c r="A20835" s="240"/>
    </row>
    <row r="20836" spans="1:1" hidden="1">
      <c r="A20836" s="240"/>
    </row>
    <row r="20837" spans="1:1" hidden="1">
      <c r="A20837" s="240"/>
    </row>
    <row r="20838" spans="1:1" hidden="1">
      <c r="A20838" s="240"/>
    </row>
    <row r="20839" spans="1:1" hidden="1">
      <c r="A20839" s="240"/>
    </row>
    <row r="20840" spans="1:1" hidden="1">
      <c r="A20840" s="240"/>
    </row>
    <row r="20841" spans="1:1" hidden="1">
      <c r="A20841" s="240"/>
    </row>
    <row r="20842" spans="1:1" hidden="1">
      <c r="A20842" s="240"/>
    </row>
    <row r="20843" spans="1:1" hidden="1">
      <c r="A20843" s="240"/>
    </row>
    <row r="20844" spans="1:1" hidden="1">
      <c r="A20844" s="240"/>
    </row>
    <row r="20845" spans="1:1" hidden="1">
      <c r="A20845" s="240"/>
    </row>
    <row r="20846" spans="1:1" hidden="1">
      <c r="A20846" s="241"/>
    </row>
    <row r="20847" spans="1:1" hidden="1">
      <c r="A20847" s="241"/>
    </row>
    <row r="20848" spans="1:1" hidden="1">
      <c r="A20848" s="240"/>
    </row>
    <row r="20849" spans="1:1" hidden="1">
      <c r="A20849" s="240"/>
    </row>
    <row r="20850" spans="1:1" hidden="1">
      <c r="A20850" s="240"/>
    </row>
    <row r="20851" spans="1:1" ht="15.75" hidden="1">
      <c r="A20851" s="194"/>
    </row>
    <row r="20852" spans="1:1" hidden="1">
      <c r="A20852" s="240"/>
    </row>
    <row r="20853" spans="1:1" hidden="1">
      <c r="A20853" s="240"/>
    </row>
    <row r="20854" spans="1:1" hidden="1">
      <c r="A20854" s="240"/>
    </row>
    <row r="20855" spans="1:1" hidden="1">
      <c r="A20855" s="240"/>
    </row>
    <row r="20856" spans="1:1" hidden="1">
      <c r="A20856" s="240"/>
    </row>
    <row r="20857" spans="1:1" hidden="1">
      <c r="A20857" s="240"/>
    </row>
    <row r="20858" spans="1:1" hidden="1">
      <c r="A20858" s="240"/>
    </row>
    <row r="20859" spans="1:1" hidden="1">
      <c r="A20859" s="240"/>
    </row>
    <row r="20860" spans="1:1" hidden="1">
      <c r="A20860" s="240"/>
    </row>
    <row r="20861" spans="1:1" hidden="1">
      <c r="A20861" s="240"/>
    </row>
    <row r="20862" spans="1:1" hidden="1">
      <c r="A20862" s="240"/>
    </row>
    <row r="20863" spans="1:1" hidden="1">
      <c r="A20863" s="240"/>
    </row>
    <row r="20864" spans="1:1" hidden="1">
      <c r="A20864" s="240"/>
    </row>
    <row r="20865" spans="1:1" hidden="1">
      <c r="A20865" s="240"/>
    </row>
    <row r="20866" spans="1:1" hidden="1">
      <c r="A20866" s="64"/>
    </row>
    <row r="20867" spans="1:1" hidden="1">
      <c r="A20867" s="64"/>
    </row>
    <row r="20868" spans="1:1" hidden="1">
      <c r="A20868" s="240"/>
    </row>
    <row r="20869" spans="1:1" hidden="1">
      <c r="A20869" s="64"/>
    </row>
    <row r="20870" spans="1:1" hidden="1">
      <c r="A20870" s="64"/>
    </row>
    <row r="20871" spans="1:1" hidden="1">
      <c r="A20871" s="240"/>
    </row>
    <row r="20872" spans="1:1" hidden="1">
      <c r="A20872" s="240"/>
    </row>
    <row r="20873" spans="1:1" ht="13.5" hidden="1" thickBot="1">
      <c r="A20873" s="611"/>
    </row>
    <row r="20874" spans="1:1" hidden="1">
      <c r="A20874" s="64"/>
    </row>
    <row r="20875" spans="1:1" hidden="1">
      <c r="A20875" s="64"/>
    </row>
    <row r="20876" spans="1:1" hidden="1">
      <c r="A20876" s="619"/>
    </row>
    <row r="20877" spans="1:1" hidden="1">
      <c r="A20877" s="212"/>
    </row>
    <row r="20878" spans="1:1" hidden="1">
      <c r="A20878" s="212"/>
    </row>
    <row r="20879" spans="1:1" hidden="1">
      <c r="A20879" s="212"/>
    </row>
    <row r="20880" spans="1:1" ht="15.75" hidden="1">
      <c r="A20880" s="384"/>
    </row>
    <row r="20881" spans="1:1" ht="15.75" hidden="1">
      <c r="A20881" s="384"/>
    </row>
    <row r="20882" spans="1:1" ht="15.75" hidden="1">
      <c r="A20882" s="384"/>
    </row>
    <row r="20883" spans="1:1" ht="15.75" hidden="1">
      <c r="A20883" s="384"/>
    </row>
    <row r="20884" spans="1:1" ht="15.75" hidden="1">
      <c r="A20884" s="384"/>
    </row>
    <row r="20885" spans="1:1" ht="15.75" hidden="1">
      <c r="A20885" s="384"/>
    </row>
    <row r="20886" spans="1:1" ht="15.75" hidden="1">
      <c r="A20886" s="384"/>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618"/>
    </row>
    <row r="20910" spans="1:1" hidden="1">
      <c r="A20910" s="262"/>
    </row>
    <row r="20911" spans="1:1" hidden="1">
      <c r="A20911" s="240"/>
    </row>
    <row r="20912" spans="1:1" hidden="1">
      <c r="A20912" s="240"/>
    </row>
    <row r="20913" spans="1:1" hidden="1">
      <c r="A20913" s="240"/>
    </row>
    <row r="20914" spans="1:1" hidden="1">
      <c r="A20914" s="240"/>
    </row>
    <row r="20915" spans="1:1" hidden="1">
      <c r="A20915" s="240"/>
    </row>
    <row r="20916" spans="1:1" hidden="1">
      <c r="A20916" s="240"/>
    </row>
    <row r="20917" spans="1:1" hidden="1">
      <c r="A20917" s="240"/>
    </row>
    <row r="20918" spans="1:1" hidden="1">
      <c r="A20918" s="240"/>
    </row>
    <row r="20919" spans="1:1" hidden="1">
      <c r="A20919" s="240"/>
    </row>
    <row r="20920" spans="1:1" hidden="1">
      <c r="A20920" s="240"/>
    </row>
    <row r="20921" spans="1:1" hidden="1">
      <c r="A20921" s="240"/>
    </row>
    <row r="20922" spans="1:1" hidden="1">
      <c r="A20922" s="240"/>
    </row>
    <row r="20923" spans="1:1" hidden="1">
      <c r="A20923" s="240"/>
    </row>
    <row r="20924" spans="1:1" hidden="1">
      <c r="A20924" s="240"/>
    </row>
    <row r="20925" spans="1:1" hidden="1">
      <c r="A20925" s="240"/>
    </row>
    <row r="20926" spans="1:1" hidden="1">
      <c r="A20926" s="240"/>
    </row>
    <row r="20927" spans="1:1" hidden="1">
      <c r="A20927" s="240"/>
    </row>
    <row r="20928" spans="1:1" hidden="1">
      <c r="A20928" s="240"/>
    </row>
    <row r="20929" spans="1:1" hidden="1">
      <c r="A20929" s="64"/>
    </row>
    <row r="20930" spans="1:1" hidden="1">
      <c r="A20930" s="64"/>
    </row>
    <row r="20931" spans="1:1" hidden="1">
      <c r="A20931" s="64"/>
    </row>
    <row r="20932" spans="1:1" hidden="1">
      <c r="A20932" s="241"/>
    </row>
    <row r="20933" spans="1:1" hidden="1">
      <c r="A20933" s="241"/>
    </row>
    <row r="20934" spans="1:1" hidden="1">
      <c r="A20934" s="241"/>
    </row>
    <row r="20935" spans="1:1" hidden="1">
      <c r="A20935" s="240"/>
    </row>
    <row r="20936" spans="1:1" hidden="1">
      <c r="A20936" s="240"/>
    </row>
    <row r="20937" spans="1:1" hidden="1">
      <c r="A20937" s="240"/>
    </row>
    <row r="20938" spans="1:1" hidden="1">
      <c r="A20938" s="240"/>
    </row>
    <row r="20939" spans="1:1" hidden="1">
      <c r="A20939" s="240"/>
    </row>
    <row r="20940" spans="1:1" hidden="1">
      <c r="A20940" s="240"/>
    </row>
    <row r="20941" spans="1:1" hidden="1">
      <c r="A20941" s="240"/>
    </row>
    <row r="20942" spans="1:1" hidden="1">
      <c r="A20942" s="240"/>
    </row>
    <row r="20943" spans="1:1" hidden="1">
      <c r="A20943" s="240"/>
    </row>
    <row r="20944" spans="1:1" hidden="1">
      <c r="A20944" s="240"/>
    </row>
    <row r="20945" spans="1:1" hidden="1">
      <c r="A20945" s="240"/>
    </row>
    <row r="20946" spans="1:1" hidden="1">
      <c r="A20946" s="240"/>
    </row>
    <row r="20947" spans="1:1" hidden="1">
      <c r="A20947" s="241"/>
    </row>
    <row r="20948" spans="1:1" hidden="1">
      <c r="A20948" s="241"/>
    </row>
    <row r="20949" spans="1:1" hidden="1">
      <c r="A20949" s="240"/>
    </row>
    <row r="20950" spans="1:1" hidden="1">
      <c r="A20950" s="240"/>
    </row>
    <row r="20951" spans="1:1" hidden="1">
      <c r="A20951" s="240"/>
    </row>
    <row r="20952" spans="1:1" ht="15.75" hidden="1">
      <c r="A20952" s="194"/>
    </row>
    <row r="20953" spans="1:1" hidden="1">
      <c r="A20953" s="240"/>
    </row>
    <row r="20954" spans="1:1" hidden="1">
      <c r="A20954" s="240"/>
    </row>
    <row r="20955" spans="1:1" hidden="1">
      <c r="A20955" s="240"/>
    </row>
    <row r="20956" spans="1:1" hidden="1">
      <c r="A20956" s="240"/>
    </row>
    <row r="20957" spans="1:1" hidden="1">
      <c r="A20957" s="240"/>
    </row>
    <row r="20958" spans="1:1" hidden="1">
      <c r="A20958" s="240"/>
    </row>
    <row r="20959" spans="1:1" hidden="1">
      <c r="A20959" s="240"/>
    </row>
    <row r="20960" spans="1:1" hidden="1">
      <c r="A20960" s="240"/>
    </row>
    <row r="20961" spans="1:1" hidden="1">
      <c r="A20961" s="240"/>
    </row>
    <row r="20962" spans="1:1" hidden="1">
      <c r="A20962" s="240"/>
    </row>
    <row r="20963" spans="1:1" hidden="1">
      <c r="A20963" s="240"/>
    </row>
    <row r="20964" spans="1:1" hidden="1">
      <c r="A20964" s="240"/>
    </row>
    <row r="20965" spans="1:1" hidden="1">
      <c r="A20965" s="240"/>
    </row>
    <row r="20966" spans="1:1" hidden="1">
      <c r="A20966" s="240"/>
    </row>
    <row r="20967" spans="1:1" hidden="1">
      <c r="A20967" s="64"/>
    </row>
    <row r="20968" spans="1:1" hidden="1">
      <c r="A20968" s="64"/>
    </row>
    <row r="20969" spans="1:1" hidden="1">
      <c r="A20969" s="240"/>
    </row>
    <row r="20970" spans="1:1" hidden="1">
      <c r="A20970" s="64"/>
    </row>
    <row r="20971" spans="1:1" hidden="1">
      <c r="A20971" s="64"/>
    </row>
    <row r="20972" spans="1:1" hidden="1">
      <c r="A20972" s="240"/>
    </row>
    <row r="20973" spans="1:1" hidden="1">
      <c r="A20973" s="240"/>
    </row>
    <row r="20974" spans="1:1" ht="13.5" hidden="1" thickBot="1">
      <c r="A20974" s="611"/>
    </row>
    <row r="20975" spans="1:1" hidden="1">
      <c r="A20975" s="64"/>
    </row>
    <row r="20976" spans="1:1" hidden="1">
      <c r="A20976" s="64"/>
    </row>
    <row r="20977" spans="1:1" hidden="1">
      <c r="A20977" s="619"/>
    </row>
    <row r="20978" spans="1:1" hidden="1">
      <c r="A20978" s="212"/>
    </row>
    <row r="20979" spans="1:1" hidden="1">
      <c r="A20979" s="212"/>
    </row>
    <row r="20980" spans="1:1" hidden="1">
      <c r="A20980" s="212"/>
    </row>
    <row r="20981" spans="1:1" ht="15.75" hidden="1">
      <c r="A20981" s="384"/>
    </row>
    <row r="20982" spans="1:1" ht="15.75" hidden="1">
      <c r="A20982" s="384"/>
    </row>
    <row r="20983" spans="1:1" ht="15.75" hidden="1">
      <c r="A20983" s="384"/>
    </row>
    <row r="20984" spans="1:1" ht="15.75" hidden="1">
      <c r="A20984" s="384"/>
    </row>
    <row r="20985" spans="1:1" ht="15.75" hidden="1">
      <c r="A20985" s="384"/>
    </row>
    <row r="20986" spans="1:1" ht="15.75" hidden="1">
      <c r="A20986" s="384"/>
    </row>
    <row r="20987" spans="1:1" ht="15.75" hidden="1">
      <c r="A20987" s="384"/>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618"/>
    </row>
    <row r="21011" spans="1:1" hidden="1">
      <c r="A21011" s="262"/>
    </row>
    <row r="21012" spans="1:1" hidden="1">
      <c r="A21012" s="240"/>
    </row>
    <row r="21013" spans="1:1" hidden="1">
      <c r="A21013" s="240"/>
    </row>
    <row r="21014" spans="1:1" hidden="1">
      <c r="A21014" s="240"/>
    </row>
    <row r="21015" spans="1:1" hidden="1">
      <c r="A21015" s="240"/>
    </row>
    <row r="21016" spans="1:1" hidden="1">
      <c r="A21016" s="240"/>
    </row>
    <row r="21017" spans="1:1" hidden="1">
      <c r="A21017" s="240"/>
    </row>
    <row r="21018" spans="1:1" hidden="1">
      <c r="A21018" s="240"/>
    </row>
    <row r="21019" spans="1:1" hidden="1">
      <c r="A21019" s="240"/>
    </row>
    <row r="21020" spans="1:1" hidden="1">
      <c r="A21020" s="240"/>
    </row>
    <row r="21021" spans="1:1" hidden="1">
      <c r="A21021" s="240"/>
    </row>
    <row r="21022" spans="1:1" hidden="1">
      <c r="A21022" s="240"/>
    </row>
    <row r="21023" spans="1:1" hidden="1">
      <c r="A21023" s="240"/>
    </row>
    <row r="21024" spans="1:1" hidden="1">
      <c r="A21024" s="240"/>
    </row>
    <row r="21025" spans="1:1" hidden="1">
      <c r="A21025" s="240"/>
    </row>
    <row r="21026" spans="1:1" hidden="1">
      <c r="A21026" s="240"/>
    </row>
    <row r="21027" spans="1:1" hidden="1">
      <c r="A21027" s="240"/>
    </row>
    <row r="21028" spans="1:1" hidden="1">
      <c r="A21028" s="240"/>
    </row>
    <row r="21029" spans="1:1" hidden="1">
      <c r="A21029" s="240"/>
    </row>
    <row r="21030" spans="1:1" hidden="1">
      <c r="A21030" s="64"/>
    </row>
    <row r="21031" spans="1:1" hidden="1">
      <c r="A21031" s="64"/>
    </row>
    <row r="21032" spans="1:1" hidden="1">
      <c r="A21032" s="64"/>
    </row>
    <row r="21033" spans="1:1" hidden="1">
      <c r="A21033" s="241"/>
    </row>
    <row r="21034" spans="1:1" hidden="1">
      <c r="A21034" s="241"/>
    </row>
    <row r="21035" spans="1:1" hidden="1">
      <c r="A21035" s="241"/>
    </row>
    <row r="21036" spans="1:1" hidden="1">
      <c r="A21036" s="240"/>
    </row>
    <row r="21037" spans="1:1" hidden="1">
      <c r="A21037" s="240"/>
    </row>
    <row r="21038" spans="1:1" hidden="1">
      <c r="A21038" s="240"/>
    </row>
    <row r="21039" spans="1:1" hidden="1">
      <c r="A21039" s="240"/>
    </row>
    <row r="21040" spans="1:1" hidden="1">
      <c r="A21040" s="240"/>
    </row>
    <row r="21041" spans="1:1" hidden="1">
      <c r="A21041" s="240"/>
    </row>
    <row r="21042" spans="1:1" hidden="1">
      <c r="A21042" s="240"/>
    </row>
    <row r="21043" spans="1:1" hidden="1">
      <c r="A21043" s="240"/>
    </row>
    <row r="21044" spans="1:1" hidden="1">
      <c r="A21044" s="240"/>
    </row>
    <row r="21045" spans="1:1" hidden="1">
      <c r="A21045" s="240"/>
    </row>
    <row r="21046" spans="1:1" hidden="1">
      <c r="A21046" s="240"/>
    </row>
    <row r="21047" spans="1:1" hidden="1">
      <c r="A21047" s="240"/>
    </row>
    <row r="21048" spans="1:1" hidden="1">
      <c r="A21048" s="241"/>
    </row>
    <row r="21049" spans="1:1" hidden="1">
      <c r="A21049" s="241"/>
    </row>
    <row r="21050" spans="1:1" hidden="1">
      <c r="A21050" s="240"/>
    </row>
    <row r="21051" spans="1:1" hidden="1">
      <c r="A21051" s="240"/>
    </row>
    <row r="21052" spans="1:1" hidden="1">
      <c r="A21052" s="240"/>
    </row>
    <row r="21053" spans="1:1" ht="15.75" hidden="1">
      <c r="A21053" s="194"/>
    </row>
    <row r="21054" spans="1:1" hidden="1">
      <c r="A21054" s="240"/>
    </row>
    <row r="21055" spans="1:1" hidden="1">
      <c r="A21055" s="240"/>
    </row>
    <row r="21056" spans="1:1" hidden="1">
      <c r="A21056" s="240"/>
    </row>
    <row r="21057" spans="1:1" hidden="1">
      <c r="A21057" s="240"/>
    </row>
    <row r="21058" spans="1:1" hidden="1">
      <c r="A21058" s="240"/>
    </row>
    <row r="21059" spans="1:1" hidden="1">
      <c r="A21059" s="240"/>
    </row>
    <row r="21060" spans="1:1" hidden="1">
      <c r="A21060" s="240"/>
    </row>
    <row r="21061" spans="1:1" hidden="1">
      <c r="A21061" s="240"/>
    </row>
    <row r="21062" spans="1:1" hidden="1">
      <c r="A21062" s="240"/>
    </row>
    <row r="21063" spans="1:1" hidden="1">
      <c r="A21063" s="240"/>
    </row>
    <row r="21064" spans="1:1" hidden="1">
      <c r="A21064" s="240"/>
    </row>
    <row r="21065" spans="1:1" hidden="1">
      <c r="A21065" s="240"/>
    </row>
    <row r="21066" spans="1:1" hidden="1">
      <c r="A21066" s="240"/>
    </row>
    <row r="21067" spans="1:1" hidden="1">
      <c r="A21067" s="240"/>
    </row>
    <row r="21068" spans="1:1" hidden="1">
      <c r="A21068" s="64"/>
    </row>
    <row r="21069" spans="1:1" hidden="1">
      <c r="A21069" s="64"/>
    </row>
    <row r="21070" spans="1:1" hidden="1">
      <c r="A21070" s="240"/>
    </row>
    <row r="21071" spans="1:1" hidden="1">
      <c r="A21071" s="64"/>
    </row>
    <row r="21072" spans="1:1" hidden="1">
      <c r="A21072" s="64"/>
    </row>
    <row r="21073" spans="1:1" hidden="1">
      <c r="A21073" s="240"/>
    </row>
    <row r="21074" spans="1:1" hidden="1">
      <c r="A21074" s="240"/>
    </row>
    <row r="21075" spans="1:1" ht="13.5" hidden="1" thickBot="1">
      <c r="A21075" s="611"/>
    </row>
    <row r="21076" spans="1:1" hidden="1">
      <c r="A21076" s="64"/>
    </row>
    <row r="21077" spans="1:1" hidden="1">
      <c r="A21077" s="64"/>
    </row>
    <row r="21078" spans="1:1" hidden="1">
      <c r="A21078" s="619"/>
    </row>
    <row r="21079" spans="1:1" hidden="1">
      <c r="A21079" s="212"/>
    </row>
    <row r="21080" spans="1:1" hidden="1">
      <c r="A21080" s="212"/>
    </row>
    <row r="21081" spans="1:1" hidden="1">
      <c r="A21081" s="212"/>
    </row>
    <row r="21082" spans="1:1" ht="15.75" hidden="1">
      <c r="A21082" s="384"/>
    </row>
    <row r="21083" spans="1:1" ht="15.75" hidden="1">
      <c r="A21083" s="384"/>
    </row>
    <row r="21084" spans="1:1" ht="15.75" hidden="1">
      <c r="A21084" s="384"/>
    </row>
    <row r="21085" spans="1:1" ht="15.75" hidden="1">
      <c r="A21085" s="384"/>
    </row>
    <row r="21086" spans="1:1" ht="15.75" hidden="1">
      <c r="A21086" s="384"/>
    </row>
    <row r="21087" spans="1:1" ht="15.75" hidden="1">
      <c r="A21087" s="384"/>
    </row>
    <row r="21088" spans="1:1" ht="15.75" hidden="1">
      <c r="A21088" s="384"/>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618"/>
    </row>
    <row r="21112" spans="1:1" hidden="1">
      <c r="A21112" s="262"/>
    </row>
    <row r="21113" spans="1:1" hidden="1">
      <c r="A21113" s="240"/>
    </row>
    <row r="21114" spans="1:1" hidden="1">
      <c r="A21114" s="240"/>
    </row>
    <row r="21115" spans="1:1" hidden="1">
      <c r="A21115" s="240"/>
    </row>
    <row r="21116" spans="1:1" hidden="1">
      <c r="A21116" s="240"/>
    </row>
    <row r="21117" spans="1:1" hidden="1">
      <c r="A21117" s="240"/>
    </row>
    <row r="21118" spans="1:1" hidden="1">
      <c r="A21118" s="240"/>
    </row>
    <row r="21119" spans="1:1" hidden="1">
      <c r="A21119" s="240"/>
    </row>
    <row r="21120" spans="1:1" hidden="1">
      <c r="A21120" s="240"/>
    </row>
    <row r="21121" spans="1:1" hidden="1">
      <c r="A21121" s="240"/>
    </row>
    <row r="21122" spans="1:1" hidden="1">
      <c r="A21122" s="240"/>
    </row>
    <row r="21123" spans="1:1" hidden="1">
      <c r="A21123" s="240"/>
    </row>
    <row r="21124" spans="1:1" hidden="1">
      <c r="A21124" s="240"/>
    </row>
    <row r="21125" spans="1:1" hidden="1">
      <c r="A21125" s="240"/>
    </row>
    <row r="21126" spans="1:1" hidden="1">
      <c r="A21126" s="240"/>
    </row>
    <row r="21127" spans="1:1" hidden="1">
      <c r="A21127" s="240"/>
    </row>
    <row r="21128" spans="1:1" hidden="1">
      <c r="A21128" s="240"/>
    </row>
    <row r="21129" spans="1:1" hidden="1">
      <c r="A21129" s="240"/>
    </row>
    <row r="21130" spans="1:1" hidden="1">
      <c r="A21130" s="240"/>
    </row>
    <row r="21131" spans="1:1" hidden="1">
      <c r="A21131" s="64"/>
    </row>
    <row r="21132" spans="1:1" hidden="1">
      <c r="A21132" s="64"/>
    </row>
    <row r="21133" spans="1:1" hidden="1">
      <c r="A21133" s="64"/>
    </row>
    <row r="21134" spans="1:1" hidden="1">
      <c r="A21134" s="241"/>
    </row>
    <row r="21135" spans="1:1" hidden="1">
      <c r="A21135" s="241"/>
    </row>
    <row r="21136" spans="1:1" hidden="1">
      <c r="A21136" s="241"/>
    </row>
    <row r="21137" spans="1:1" hidden="1">
      <c r="A21137" s="240"/>
    </row>
    <row r="21138" spans="1:1" hidden="1">
      <c r="A21138" s="240"/>
    </row>
    <row r="21139" spans="1:1" hidden="1">
      <c r="A21139" s="240"/>
    </row>
    <row r="21140" spans="1:1" hidden="1">
      <c r="A21140" s="240"/>
    </row>
    <row r="21141" spans="1:1" hidden="1">
      <c r="A21141" s="240"/>
    </row>
    <row r="21142" spans="1:1" hidden="1">
      <c r="A21142" s="240"/>
    </row>
    <row r="21143" spans="1:1" hidden="1">
      <c r="A21143" s="240"/>
    </row>
    <row r="21144" spans="1:1" hidden="1">
      <c r="A21144" s="240"/>
    </row>
    <row r="21145" spans="1:1" hidden="1">
      <c r="A21145" s="240"/>
    </row>
    <row r="21146" spans="1:1" hidden="1">
      <c r="A21146" s="240"/>
    </row>
    <row r="21147" spans="1:1" hidden="1">
      <c r="A21147" s="240"/>
    </row>
    <row r="21148" spans="1:1" hidden="1">
      <c r="A21148" s="240"/>
    </row>
    <row r="21149" spans="1:1" hidden="1">
      <c r="A21149" s="241"/>
    </row>
    <row r="21150" spans="1:1" hidden="1">
      <c r="A21150" s="241"/>
    </row>
    <row r="21151" spans="1:1" hidden="1">
      <c r="A21151" s="240"/>
    </row>
    <row r="21152" spans="1:1" hidden="1">
      <c r="A21152" s="240"/>
    </row>
    <row r="21153" spans="1:1" hidden="1">
      <c r="A21153" s="240"/>
    </row>
    <row r="21154" spans="1:1" ht="15.75" hidden="1">
      <c r="A21154" s="194"/>
    </row>
    <row r="21155" spans="1:1" hidden="1">
      <c r="A21155" s="240"/>
    </row>
    <row r="21156" spans="1:1" hidden="1">
      <c r="A21156" s="240"/>
    </row>
    <row r="21157" spans="1:1" hidden="1">
      <c r="A21157" s="240"/>
    </row>
    <row r="21158" spans="1:1" hidden="1">
      <c r="A21158" s="240"/>
    </row>
    <row r="21159" spans="1:1" hidden="1">
      <c r="A21159" s="240"/>
    </row>
    <row r="21160" spans="1:1" hidden="1">
      <c r="A21160" s="240"/>
    </row>
    <row r="21161" spans="1:1" hidden="1">
      <c r="A21161" s="240"/>
    </row>
    <row r="21162" spans="1:1" hidden="1">
      <c r="A21162" s="240"/>
    </row>
    <row r="21163" spans="1:1" hidden="1">
      <c r="A21163" s="240"/>
    </row>
    <row r="21164" spans="1:1" hidden="1">
      <c r="A21164" s="240"/>
    </row>
    <row r="21165" spans="1:1" hidden="1">
      <c r="A21165" s="240"/>
    </row>
    <row r="21166" spans="1:1" hidden="1">
      <c r="A21166" s="240"/>
    </row>
    <row r="21167" spans="1:1" hidden="1">
      <c r="A21167" s="240"/>
    </row>
    <row r="21168" spans="1:1" hidden="1">
      <c r="A21168" s="240"/>
    </row>
    <row r="21169" spans="1:1" hidden="1">
      <c r="A21169" s="64"/>
    </row>
    <row r="21170" spans="1:1" hidden="1">
      <c r="A21170" s="64"/>
    </row>
    <row r="21171" spans="1:1" hidden="1">
      <c r="A21171" s="240"/>
    </row>
    <row r="21172" spans="1:1" hidden="1">
      <c r="A21172" s="64"/>
    </row>
    <row r="21173" spans="1:1" hidden="1">
      <c r="A21173" s="64"/>
    </row>
    <row r="21174" spans="1:1" hidden="1">
      <c r="A21174" s="240"/>
    </row>
    <row r="21175" spans="1:1" hidden="1">
      <c r="A21175" s="240"/>
    </row>
    <row r="21176" spans="1:1" ht="13.5" hidden="1" thickBot="1">
      <c r="A21176" s="611"/>
    </row>
    <row r="21177" spans="1:1" hidden="1">
      <c r="A21177" s="64"/>
    </row>
    <row r="21178" spans="1:1" hidden="1">
      <c r="A21178" s="64"/>
    </row>
    <row r="21179" spans="1:1" hidden="1">
      <c r="A21179" s="619"/>
    </row>
    <row r="21180" spans="1:1" hidden="1">
      <c r="A21180" s="212"/>
    </row>
    <row r="21181" spans="1:1" hidden="1">
      <c r="A21181" s="212"/>
    </row>
    <row r="21182" spans="1:1" hidden="1">
      <c r="A21182" s="212"/>
    </row>
    <row r="21183" spans="1:1" ht="15.75" hidden="1">
      <c r="A21183" s="384"/>
    </row>
    <row r="21184" spans="1:1" ht="15.75" hidden="1">
      <c r="A21184" s="384"/>
    </row>
    <row r="21185" spans="1:1" ht="15.75" hidden="1">
      <c r="A21185" s="384"/>
    </row>
    <row r="21186" spans="1:1" ht="15.75" hidden="1">
      <c r="A21186" s="384"/>
    </row>
    <row r="21187" spans="1:1" ht="15.75" hidden="1">
      <c r="A21187" s="384"/>
    </row>
    <row r="21188" spans="1:1" ht="15.75" hidden="1">
      <c r="A21188" s="384"/>
    </row>
    <row r="21189" spans="1:1" ht="15.75" hidden="1">
      <c r="A21189" s="384"/>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618"/>
    </row>
    <row r="21213" spans="1:1" hidden="1">
      <c r="A21213" s="262"/>
    </row>
    <row r="21214" spans="1:1" hidden="1">
      <c r="A21214" s="240"/>
    </row>
    <row r="21215" spans="1:1" hidden="1">
      <c r="A21215" s="240"/>
    </row>
    <row r="21216" spans="1:1" hidden="1">
      <c r="A21216" s="240"/>
    </row>
    <row r="21217" spans="1:1" hidden="1">
      <c r="A21217" s="240"/>
    </row>
    <row r="21218" spans="1:1" hidden="1">
      <c r="A21218" s="240"/>
    </row>
    <row r="21219" spans="1:1" hidden="1">
      <c r="A21219" s="240"/>
    </row>
    <row r="21220" spans="1:1" hidden="1">
      <c r="A21220" s="240"/>
    </row>
    <row r="21221" spans="1:1" hidden="1">
      <c r="A21221" s="240"/>
    </row>
    <row r="21222" spans="1:1" hidden="1">
      <c r="A21222" s="240"/>
    </row>
    <row r="21223" spans="1:1" hidden="1">
      <c r="A21223" s="240"/>
    </row>
    <row r="21224" spans="1:1" hidden="1">
      <c r="A21224" s="240"/>
    </row>
    <row r="21225" spans="1:1" hidden="1">
      <c r="A21225" s="240"/>
    </row>
    <row r="21226" spans="1:1" hidden="1">
      <c r="A21226" s="240"/>
    </row>
    <row r="21227" spans="1:1" hidden="1">
      <c r="A21227" s="240"/>
    </row>
    <row r="21228" spans="1:1" hidden="1">
      <c r="A21228" s="240"/>
    </row>
    <row r="21229" spans="1:1" hidden="1">
      <c r="A21229" s="240"/>
    </row>
    <row r="21230" spans="1:1" hidden="1">
      <c r="A21230" s="240"/>
    </row>
    <row r="21231" spans="1:1" hidden="1">
      <c r="A21231" s="240"/>
    </row>
    <row r="21232" spans="1:1" hidden="1">
      <c r="A21232" s="64"/>
    </row>
    <row r="21233" spans="1:1" hidden="1">
      <c r="A21233" s="64"/>
    </row>
    <row r="21234" spans="1:1" hidden="1">
      <c r="A21234" s="64"/>
    </row>
    <row r="21235" spans="1:1" hidden="1">
      <c r="A21235" s="241"/>
    </row>
    <row r="21236" spans="1:1" hidden="1">
      <c r="A21236" s="241"/>
    </row>
    <row r="21237" spans="1:1" hidden="1">
      <c r="A21237" s="241"/>
    </row>
    <row r="21238" spans="1:1" hidden="1">
      <c r="A21238" s="240"/>
    </row>
    <row r="21239" spans="1:1" hidden="1">
      <c r="A21239" s="240"/>
    </row>
    <row r="21240" spans="1:1" hidden="1">
      <c r="A21240" s="240"/>
    </row>
    <row r="21241" spans="1:1" hidden="1">
      <c r="A21241" s="240"/>
    </row>
    <row r="21242" spans="1:1" hidden="1">
      <c r="A21242" s="240"/>
    </row>
    <row r="21243" spans="1:1" hidden="1">
      <c r="A21243" s="240"/>
    </row>
    <row r="21244" spans="1:1" hidden="1">
      <c r="A21244" s="240"/>
    </row>
    <row r="21245" spans="1:1" hidden="1">
      <c r="A21245" s="240"/>
    </row>
    <row r="21246" spans="1:1" hidden="1">
      <c r="A21246" s="240"/>
    </row>
    <row r="21247" spans="1:1" hidden="1">
      <c r="A21247" s="240"/>
    </row>
    <row r="21248" spans="1:1" hidden="1">
      <c r="A21248" s="240"/>
    </row>
    <row r="21249" spans="1:1" hidden="1">
      <c r="A21249" s="240"/>
    </row>
    <row r="21250" spans="1:1" hidden="1">
      <c r="A21250" s="241"/>
    </row>
    <row r="21251" spans="1:1" hidden="1">
      <c r="A21251" s="241"/>
    </row>
    <row r="21252" spans="1:1" hidden="1">
      <c r="A21252" s="240"/>
    </row>
    <row r="21253" spans="1:1" hidden="1">
      <c r="A21253" s="240"/>
    </row>
    <row r="21254" spans="1:1" hidden="1">
      <c r="A21254" s="240"/>
    </row>
    <row r="21255" spans="1:1" ht="15.75" hidden="1">
      <c r="A21255" s="194"/>
    </row>
    <row r="21256" spans="1:1" hidden="1">
      <c r="A21256" s="240"/>
    </row>
    <row r="21257" spans="1:1" hidden="1">
      <c r="A21257" s="240"/>
    </row>
    <row r="21258" spans="1:1" hidden="1">
      <c r="A21258" s="240"/>
    </row>
    <row r="21259" spans="1:1" hidden="1">
      <c r="A21259" s="240"/>
    </row>
    <row r="21260" spans="1:1" hidden="1">
      <c r="A21260" s="240"/>
    </row>
    <row r="21261" spans="1:1" hidden="1">
      <c r="A21261" s="240"/>
    </row>
    <row r="21262" spans="1:1" hidden="1">
      <c r="A21262" s="240"/>
    </row>
    <row r="21263" spans="1:1" hidden="1">
      <c r="A21263" s="240"/>
    </row>
    <row r="21264" spans="1:1" hidden="1">
      <c r="A21264" s="240"/>
    </row>
    <row r="21265" spans="1:1" hidden="1">
      <c r="A21265" s="240"/>
    </row>
    <row r="21266" spans="1:1" hidden="1">
      <c r="A21266" s="240"/>
    </row>
    <row r="21267" spans="1:1" hidden="1">
      <c r="A21267" s="240"/>
    </row>
    <row r="21268" spans="1:1" hidden="1">
      <c r="A21268" s="240"/>
    </row>
    <row r="21269" spans="1:1" hidden="1">
      <c r="A21269" s="240"/>
    </row>
    <row r="21270" spans="1:1" hidden="1">
      <c r="A21270" s="64"/>
    </row>
    <row r="21271" spans="1:1" hidden="1">
      <c r="A21271" s="64"/>
    </row>
    <row r="21272" spans="1:1" hidden="1">
      <c r="A21272" s="240"/>
    </row>
    <row r="21273" spans="1:1" hidden="1">
      <c r="A21273" s="64"/>
    </row>
    <row r="21274" spans="1:1" hidden="1">
      <c r="A21274" s="64"/>
    </row>
    <row r="21275" spans="1:1" hidden="1">
      <c r="A21275" s="240"/>
    </row>
    <row r="21276" spans="1:1" hidden="1">
      <c r="A21276" s="240"/>
    </row>
    <row r="21277" spans="1:1" ht="13.5" hidden="1" thickBot="1">
      <c r="A21277" s="611"/>
    </row>
    <row r="21278" spans="1:1" hidden="1">
      <c r="A21278" s="64"/>
    </row>
    <row r="21279" spans="1:1" hidden="1">
      <c r="A21279" s="64"/>
    </row>
    <row r="21280" spans="1:1" hidden="1">
      <c r="A21280" s="619"/>
    </row>
    <row r="21281" spans="1:1" hidden="1">
      <c r="A21281" s="212"/>
    </row>
    <row r="21282" spans="1:1" hidden="1">
      <c r="A21282" s="212"/>
    </row>
    <row r="21283" spans="1:1" hidden="1">
      <c r="A21283" s="212"/>
    </row>
    <row r="21284" spans="1:1" ht="15.75" hidden="1">
      <c r="A21284" s="384"/>
    </row>
    <row r="21285" spans="1:1" ht="15.75" hidden="1">
      <c r="A21285" s="384"/>
    </row>
    <row r="21286" spans="1:1" ht="15.75" hidden="1">
      <c r="A21286" s="384"/>
    </row>
    <row r="21287" spans="1:1" ht="15.75" hidden="1">
      <c r="A21287" s="384"/>
    </row>
    <row r="21288" spans="1:1" ht="15.75" hidden="1">
      <c r="A21288" s="384"/>
    </row>
    <row r="21289" spans="1:1" ht="15.75" hidden="1">
      <c r="A21289" s="384"/>
    </row>
    <row r="21290" spans="1:1" ht="15.75" hidden="1">
      <c r="A21290" s="384"/>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618"/>
    </row>
    <row r="21314" spans="1:1" hidden="1">
      <c r="A21314" s="262"/>
    </row>
    <row r="21315" spans="1:1" hidden="1">
      <c r="A21315" s="240"/>
    </row>
    <row r="21316" spans="1:1" hidden="1">
      <c r="A21316" s="240"/>
    </row>
    <row r="21317" spans="1:1" hidden="1">
      <c r="A21317" s="240"/>
    </row>
    <row r="21318" spans="1:1" hidden="1">
      <c r="A21318" s="240"/>
    </row>
    <row r="21319" spans="1:1" hidden="1">
      <c r="A21319" s="240"/>
    </row>
    <row r="21320" spans="1:1" hidden="1">
      <c r="A21320" s="240"/>
    </row>
    <row r="21321" spans="1:1" hidden="1">
      <c r="A21321" s="240"/>
    </row>
    <row r="21322" spans="1:1" hidden="1">
      <c r="A21322" s="240"/>
    </row>
    <row r="21323" spans="1:1" hidden="1">
      <c r="A21323" s="240"/>
    </row>
    <row r="21324" spans="1:1" hidden="1">
      <c r="A21324" s="240"/>
    </row>
    <row r="21325" spans="1:1" hidden="1">
      <c r="A21325" s="240"/>
    </row>
    <row r="21326" spans="1:1" hidden="1">
      <c r="A21326" s="240"/>
    </row>
    <row r="21327" spans="1:1" hidden="1">
      <c r="A21327" s="240"/>
    </row>
    <row r="21328" spans="1:1" hidden="1">
      <c r="A21328" s="240"/>
    </row>
    <row r="21329" spans="1:1" hidden="1">
      <c r="A21329" s="240"/>
    </row>
    <row r="21330" spans="1:1" hidden="1">
      <c r="A21330" s="240"/>
    </row>
    <row r="21331" spans="1:1" hidden="1">
      <c r="A21331" s="240"/>
    </row>
    <row r="21332" spans="1:1" hidden="1">
      <c r="A21332" s="240"/>
    </row>
    <row r="21333" spans="1:1" hidden="1">
      <c r="A21333" s="64"/>
    </row>
    <row r="21334" spans="1:1" hidden="1">
      <c r="A21334" s="64"/>
    </row>
    <row r="21335" spans="1:1" hidden="1">
      <c r="A21335" s="64"/>
    </row>
    <row r="21336" spans="1:1" hidden="1">
      <c r="A21336" s="241"/>
    </row>
    <row r="21337" spans="1:1" hidden="1">
      <c r="A21337" s="241"/>
    </row>
    <row r="21338" spans="1:1" hidden="1">
      <c r="A21338" s="241"/>
    </row>
    <row r="21339" spans="1:1" hidden="1">
      <c r="A21339" s="240"/>
    </row>
    <row r="21340" spans="1:1" hidden="1">
      <c r="A21340" s="240"/>
    </row>
    <row r="21341" spans="1:1" hidden="1">
      <c r="A21341" s="240"/>
    </row>
    <row r="21342" spans="1:1" hidden="1">
      <c r="A21342" s="240"/>
    </row>
    <row r="21343" spans="1:1" hidden="1">
      <c r="A21343" s="240"/>
    </row>
    <row r="21344" spans="1:1" hidden="1">
      <c r="A21344" s="240"/>
    </row>
    <row r="21345" spans="1:1" hidden="1">
      <c r="A21345" s="240"/>
    </row>
    <row r="21346" spans="1:1" hidden="1">
      <c r="A21346" s="240"/>
    </row>
    <row r="21347" spans="1:1" hidden="1">
      <c r="A21347" s="240"/>
    </row>
    <row r="21348" spans="1:1" hidden="1">
      <c r="A21348" s="240"/>
    </row>
    <row r="21349" spans="1:1" hidden="1">
      <c r="A21349" s="240"/>
    </row>
    <row r="21350" spans="1:1" hidden="1">
      <c r="A21350" s="240"/>
    </row>
    <row r="21351" spans="1:1" hidden="1">
      <c r="A21351" s="241"/>
    </row>
    <row r="21352" spans="1:1" hidden="1">
      <c r="A21352" s="241"/>
    </row>
    <row r="21353" spans="1:1" hidden="1">
      <c r="A21353" s="240"/>
    </row>
    <row r="21354" spans="1:1" hidden="1">
      <c r="A21354" s="240"/>
    </row>
    <row r="21355" spans="1:1" hidden="1">
      <c r="A21355" s="240"/>
    </row>
    <row r="21356" spans="1:1" ht="15.75" hidden="1">
      <c r="A21356" s="194"/>
    </row>
    <row r="21357" spans="1:1" hidden="1">
      <c r="A21357" s="240"/>
    </row>
    <row r="21358" spans="1:1" hidden="1">
      <c r="A21358" s="240"/>
    </row>
    <row r="21359" spans="1:1" hidden="1">
      <c r="A21359" s="240"/>
    </row>
    <row r="21360" spans="1:1" hidden="1">
      <c r="A21360" s="240"/>
    </row>
    <row r="21361" spans="1:1" hidden="1">
      <c r="A21361" s="240"/>
    </row>
    <row r="21362" spans="1:1" hidden="1">
      <c r="A21362" s="240"/>
    </row>
    <row r="21363" spans="1:1" hidden="1">
      <c r="A21363" s="240"/>
    </row>
    <row r="21364" spans="1:1" hidden="1">
      <c r="A21364" s="240"/>
    </row>
    <row r="21365" spans="1:1" hidden="1">
      <c r="A21365" s="240"/>
    </row>
    <row r="21366" spans="1:1" hidden="1">
      <c r="A21366" s="240"/>
    </row>
    <row r="21367" spans="1:1" hidden="1">
      <c r="A21367" s="240"/>
    </row>
    <row r="21368" spans="1:1" hidden="1">
      <c r="A21368" s="240"/>
    </row>
    <row r="21369" spans="1:1" hidden="1">
      <c r="A21369" s="240"/>
    </row>
    <row r="21370" spans="1:1" hidden="1">
      <c r="A21370" s="240"/>
    </row>
    <row r="21371" spans="1:1" hidden="1">
      <c r="A21371" s="64"/>
    </row>
    <row r="21372" spans="1:1" hidden="1">
      <c r="A21372" s="64"/>
    </row>
    <row r="21373" spans="1:1" hidden="1">
      <c r="A21373" s="240"/>
    </row>
    <row r="21374" spans="1:1" hidden="1">
      <c r="A21374" s="64"/>
    </row>
    <row r="21375" spans="1:1" hidden="1">
      <c r="A21375" s="64"/>
    </row>
    <row r="21376" spans="1:1" hidden="1">
      <c r="A21376" s="240"/>
    </row>
    <row r="21377" spans="1:1" hidden="1">
      <c r="A21377" s="240"/>
    </row>
    <row r="21378" spans="1:1" ht="13.5" hidden="1" thickBot="1">
      <c r="A21378" s="611"/>
    </row>
    <row r="21379" spans="1:1" hidden="1">
      <c r="A21379" s="64"/>
    </row>
    <row r="21380" spans="1:1" hidden="1">
      <c r="A21380" s="64"/>
    </row>
    <row r="21381" spans="1:1" hidden="1">
      <c r="A21381" s="619"/>
    </row>
    <row r="21382" spans="1:1" hidden="1">
      <c r="A21382" s="212"/>
    </row>
    <row r="21383" spans="1:1" hidden="1">
      <c r="A21383" s="212"/>
    </row>
    <row r="21384" spans="1:1" hidden="1">
      <c r="A21384" s="212"/>
    </row>
    <row r="21385" spans="1:1" ht="15.75" hidden="1">
      <c r="A21385" s="384"/>
    </row>
    <row r="21386" spans="1:1" ht="15.75" hidden="1">
      <c r="A21386" s="384"/>
    </row>
    <row r="21387" spans="1:1" ht="15.75" hidden="1">
      <c r="A21387" s="384"/>
    </row>
    <row r="21388" spans="1:1" ht="15.75" hidden="1">
      <c r="A21388" s="384"/>
    </row>
    <row r="21389" spans="1:1" ht="15.75" hidden="1">
      <c r="A21389" s="384"/>
    </row>
    <row r="21390" spans="1:1" ht="15.75" hidden="1">
      <c r="A21390" s="384"/>
    </row>
    <row r="21391" spans="1:1" ht="15.75" hidden="1">
      <c r="A21391" s="384"/>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618"/>
    </row>
    <row r="21415" spans="1:1" hidden="1">
      <c r="A21415" s="262"/>
    </row>
    <row r="21416" spans="1:1" hidden="1">
      <c r="A21416" s="240"/>
    </row>
    <row r="21417" spans="1:1" hidden="1">
      <c r="A21417" s="240"/>
    </row>
    <row r="21418" spans="1:1" hidden="1">
      <c r="A21418" s="240"/>
    </row>
    <row r="21419" spans="1:1" hidden="1">
      <c r="A21419" s="240"/>
    </row>
    <row r="21420" spans="1:1" hidden="1">
      <c r="A21420" s="240"/>
    </row>
    <row r="21421" spans="1:1" hidden="1">
      <c r="A21421" s="240"/>
    </row>
    <row r="21422" spans="1:1" hidden="1">
      <c r="A21422" s="240"/>
    </row>
    <row r="21423" spans="1:1" hidden="1">
      <c r="A21423" s="240"/>
    </row>
    <row r="21424" spans="1:1" hidden="1">
      <c r="A21424" s="240"/>
    </row>
    <row r="21425" spans="1:1" hidden="1">
      <c r="A21425" s="240"/>
    </row>
    <row r="21426" spans="1:1" hidden="1">
      <c r="A21426" s="240"/>
    </row>
    <row r="21427" spans="1:1" hidden="1">
      <c r="A21427" s="240"/>
    </row>
    <row r="21428" spans="1:1" hidden="1">
      <c r="A21428" s="240"/>
    </row>
    <row r="21429" spans="1:1" hidden="1">
      <c r="A21429" s="240"/>
    </row>
    <row r="21430" spans="1:1" hidden="1">
      <c r="A21430" s="240"/>
    </row>
    <row r="21431" spans="1:1" hidden="1">
      <c r="A21431" s="240"/>
    </row>
    <row r="21432" spans="1:1" hidden="1">
      <c r="A21432" s="240"/>
    </row>
    <row r="21433" spans="1:1" hidden="1">
      <c r="A21433" s="240"/>
    </row>
    <row r="21434" spans="1:1" hidden="1">
      <c r="A21434" s="64"/>
    </row>
    <row r="21435" spans="1:1" hidden="1">
      <c r="A21435" s="64"/>
    </row>
    <row r="21436" spans="1:1" hidden="1">
      <c r="A21436" s="64"/>
    </row>
    <row r="21437" spans="1:1" hidden="1">
      <c r="A21437" s="241"/>
    </row>
    <row r="21438" spans="1:1" hidden="1">
      <c r="A21438" s="241"/>
    </row>
    <row r="21439" spans="1:1" hidden="1">
      <c r="A21439" s="241"/>
    </row>
    <row r="21440" spans="1:1" hidden="1">
      <c r="A21440" s="240"/>
    </row>
    <row r="21441" spans="1:1" hidden="1">
      <c r="A21441" s="240"/>
    </row>
    <row r="21442" spans="1:1" hidden="1">
      <c r="A21442" s="240"/>
    </row>
    <row r="21443" spans="1:1" hidden="1">
      <c r="A21443" s="240"/>
    </row>
    <row r="21444" spans="1:1" hidden="1">
      <c r="A21444" s="240"/>
    </row>
    <row r="21445" spans="1:1" hidden="1">
      <c r="A21445" s="240"/>
    </row>
    <row r="21446" spans="1:1" hidden="1">
      <c r="A21446" s="240"/>
    </row>
    <row r="21447" spans="1:1" hidden="1">
      <c r="A21447" s="240"/>
    </row>
    <row r="21448" spans="1:1" hidden="1">
      <c r="A21448" s="240"/>
    </row>
    <row r="21449" spans="1:1" hidden="1">
      <c r="A21449" s="240"/>
    </row>
    <row r="21450" spans="1:1" hidden="1">
      <c r="A21450" s="240"/>
    </row>
    <row r="21451" spans="1:1" hidden="1">
      <c r="A21451" s="240"/>
    </row>
    <row r="21452" spans="1:1" hidden="1">
      <c r="A21452" s="241"/>
    </row>
    <row r="21453" spans="1:1" hidden="1">
      <c r="A21453" s="241"/>
    </row>
    <row r="21454" spans="1:1" hidden="1">
      <c r="A21454" s="240"/>
    </row>
    <row r="21455" spans="1:1" hidden="1">
      <c r="A21455" s="240"/>
    </row>
    <row r="21456" spans="1:1" hidden="1">
      <c r="A21456" s="240"/>
    </row>
    <row r="21457" spans="1:1" ht="15.75" hidden="1">
      <c r="A21457" s="194"/>
    </row>
    <row r="21458" spans="1:1" hidden="1">
      <c r="A21458" s="240"/>
    </row>
    <row r="21459" spans="1:1" hidden="1">
      <c r="A21459" s="240"/>
    </row>
    <row r="21460" spans="1:1" hidden="1">
      <c r="A21460" s="240"/>
    </row>
    <row r="21461" spans="1:1" hidden="1">
      <c r="A21461" s="240"/>
    </row>
    <row r="21462" spans="1:1" hidden="1">
      <c r="A21462" s="240"/>
    </row>
    <row r="21463" spans="1:1" hidden="1">
      <c r="A21463" s="240"/>
    </row>
    <row r="21464" spans="1:1" hidden="1">
      <c r="A21464" s="240"/>
    </row>
    <row r="21465" spans="1:1" hidden="1">
      <c r="A21465" s="240"/>
    </row>
    <row r="21466" spans="1:1" hidden="1">
      <c r="A21466" s="240"/>
    </row>
    <row r="21467" spans="1:1" hidden="1">
      <c r="A21467" s="240"/>
    </row>
    <row r="21468" spans="1:1" hidden="1">
      <c r="A21468" s="240"/>
    </row>
    <row r="21469" spans="1:1" hidden="1">
      <c r="A21469" s="240"/>
    </row>
    <row r="21470" spans="1:1" hidden="1">
      <c r="A21470" s="240"/>
    </row>
    <row r="21471" spans="1:1" hidden="1">
      <c r="A21471" s="240"/>
    </row>
    <row r="21472" spans="1:1" hidden="1">
      <c r="A21472" s="64"/>
    </row>
    <row r="21473" spans="1:1" hidden="1">
      <c r="A21473" s="64"/>
    </row>
    <row r="21474" spans="1:1" hidden="1">
      <c r="A21474" s="240"/>
    </row>
    <row r="21475" spans="1:1" hidden="1">
      <c r="A21475" s="64"/>
    </row>
    <row r="21476" spans="1:1" hidden="1">
      <c r="A21476" s="64"/>
    </row>
    <row r="21477" spans="1:1" hidden="1">
      <c r="A21477" s="240"/>
    </row>
    <row r="21478" spans="1:1" hidden="1">
      <c r="A21478" s="240"/>
    </row>
    <row r="21479" spans="1:1" ht="13.5" hidden="1" thickBot="1">
      <c r="A21479" s="611"/>
    </row>
    <row r="21480" spans="1:1" hidden="1">
      <c r="A21480" s="64"/>
    </row>
    <row r="21481" spans="1:1" hidden="1">
      <c r="A21481" s="64"/>
    </row>
    <row r="21482" spans="1:1" hidden="1">
      <c r="A21482" s="619"/>
    </row>
    <row r="21483" spans="1:1" hidden="1">
      <c r="A21483" s="212"/>
    </row>
    <row r="21484" spans="1:1" hidden="1">
      <c r="A21484" s="212"/>
    </row>
    <row r="21485" spans="1:1" hidden="1">
      <c r="A21485" s="212"/>
    </row>
    <row r="21486" spans="1:1" ht="15.75" hidden="1">
      <c r="A21486" s="384"/>
    </row>
    <row r="21487" spans="1:1" ht="15.75" hidden="1">
      <c r="A21487" s="384"/>
    </row>
    <row r="21488" spans="1:1" ht="15.75" hidden="1">
      <c r="A21488" s="384"/>
    </row>
    <row r="21489" spans="1:1" ht="15.75" hidden="1">
      <c r="A21489" s="384"/>
    </row>
    <row r="21490" spans="1:1" ht="15.75" hidden="1">
      <c r="A21490" s="384"/>
    </row>
    <row r="21491" spans="1:1" ht="15.75" hidden="1">
      <c r="A21491" s="384"/>
    </row>
    <row r="21492" spans="1:1" ht="15.75" hidden="1">
      <c r="A21492" s="384"/>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618"/>
    </row>
    <row r="21516" spans="1:1" hidden="1">
      <c r="A21516" s="262"/>
    </row>
    <row r="21517" spans="1:1" hidden="1">
      <c r="A21517" s="240"/>
    </row>
    <row r="21518" spans="1:1" hidden="1">
      <c r="A21518" s="240"/>
    </row>
    <row r="21519" spans="1:1" hidden="1">
      <c r="A21519" s="240"/>
    </row>
    <row r="21520" spans="1:1" hidden="1">
      <c r="A21520" s="240"/>
    </row>
    <row r="21521" spans="1:1" hidden="1">
      <c r="A21521" s="240"/>
    </row>
    <row r="21522" spans="1:1" hidden="1">
      <c r="A21522" s="240"/>
    </row>
    <row r="21523" spans="1:1" hidden="1">
      <c r="A21523" s="240"/>
    </row>
    <row r="21524" spans="1:1" hidden="1">
      <c r="A21524" s="240"/>
    </row>
    <row r="21525" spans="1:1" hidden="1">
      <c r="A21525" s="240"/>
    </row>
    <row r="21526" spans="1:1" hidden="1">
      <c r="A21526" s="240"/>
    </row>
    <row r="21527" spans="1:1" hidden="1">
      <c r="A21527" s="240"/>
    </row>
    <row r="21528" spans="1:1" hidden="1">
      <c r="A21528" s="240"/>
    </row>
    <row r="21529" spans="1:1" hidden="1">
      <c r="A21529" s="240"/>
    </row>
    <row r="21530" spans="1:1" hidden="1">
      <c r="A21530" s="240"/>
    </row>
    <row r="21531" spans="1:1" hidden="1">
      <c r="A21531" s="240"/>
    </row>
    <row r="21532" spans="1:1" hidden="1">
      <c r="A21532" s="240"/>
    </row>
    <row r="21533" spans="1:1" hidden="1">
      <c r="A21533" s="240"/>
    </row>
    <row r="21534" spans="1:1" hidden="1">
      <c r="A21534" s="240"/>
    </row>
    <row r="21535" spans="1:1" hidden="1">
      <c r="A21535" s="64"/>
    </row>
    <row r="21536" spans="1:1" hidden="1">
      <c r="A21536" s="64"/>
    </row>
    <row r="21537" spans="1:1" hidden="1">
      <c r="A21537" s="64"/>
    </row>
    <row r="21538" spans="1:1" hidden="1">
      <c r="A21538" s="241"/>
    </row>
    <row r="21539" spans="1:1" hidden="1">
      <c r="A21539" s="241"/>
    </row>
    <row r="21540" spans="1:1" hidden="1">
      <c r="A21540" s="241"/>
    </row>
    <row r="21541" spans="1:1" hidden="1">
      <c r="A21541" s="240"/>
    </row>
    <row r="21542" spans="1:1" hidden="1">
      <c r="A21542" s="240"/>
    </row>
    <row r="21543" spans="1:1" hidden="1">
      <c r="A21543" s="240"/>
    </row>
    <row r="21544" spans="1:1" hidden="1">
      <c r="A21544" s="240"/>
    </row>
    <row r="21545" spans="1:1" hidden="1">
      <c r="A21545" s="240"/>
    </row>
    <row r="21546" spans="1:1" hidden="1">
      <c r="A21546" s="240"/>
    </row>
    <row r="21547" spans="1:1" hidden="1">
      <c r="A21547" s="240"/>
    </row>
    <row r="21548" spans="1:1" hidden="1">
      <c r="A21548" s="240"/>
    </row>
    <row r="21549" spans="1:1" hidden="1">
      <c r="A21549" s="240"/>
    </row>
    <row r="21550" spans="1:1" hidden="1">
      <c r="A21550" s="240"/>
    </row>
    <row r="21551" spans="1:1" hidden="1">
      <c r="A21551" s="240"/>
    </row>
    <row r="21552" spans="1:1" hidden="1">
      <c r="A21552" s="240"/>
    </row>
    <row r="21553" spans="1:1" hidden="1">
      <c r="A21553" s="241"/>
    </row>
    <row r="21554" spans="1:1" hidden="1">
      <c r="A21554" s="241"/>
    </row>
    <row r="21555" spans="1:1" hidden="1">
      <c r="A21555" s="240"/>
    </row>
    <row r="21556" spans="1:1" hidden="1">
      <c r="A21556" s="240"/>
    </row>
    <row r="21557" spans="1:1" hidden="1">
      <c r="A21557" s="240"/>
    </row>
    <row r="21558" spans="1:1" ht="15.75" hidden="1">
      <c r="A21558" s="194"/>
    </row>
    <row r="21559" spans="1:1" hidden="1">
      <c r="A21559" s="240"/>
    </row>
    <row r="21560" spans="1:1" hidden="1">
      <c r="A21560" s="240"/>
    </row>
    <row r="21561" spans="1:1" hidden="1">
      <c r="A21561" s="240"/>
    </row>
    <row r="21562" spans="1:1" hidden="1">
      <c r="A21562" s="240"/>
    </row>
    <row r="21563" spans="1:1" hidden="1">
      <c r="A21563" s="240"/>
    </row>
    <row r="21564" spans="1:1" hidden="1">
      <c r="A21564" s="240"/>
    </row>
    <row r="21565" spans="1:1" hidden="1">
      <c r="A21565" s="240"/>
    </row>
    <row r="21566" spans="1:1" hidden="1">
      <c r="A21566" s="240"/>
    </row>
    <row r="21567" spans="1:1" hidden="1">
      <c r="A21567" s="240"/>
    </row>
    <row r="21568" spans="1:1" hidden="1">
      <c r="A21568" s="240"/>
    </row>
    <row r="21569" spans="1:1" hidden="1">
      <c r="A21569" s="240"/>
    </row>
    <row r="21570" spans="1:1" hidden="1">
      <c r="A21570" s="240"/>
    </row>
    <row r="21571" spans="1:1" hidden="1">
      <c r="A21571" s="240"/>
    </row>
    <row r="21572" spans="1:1" hidden="1">
      <c r="A21572" s="240"/>
    </row>
    <row r="21573" spans="1:1" hidden="1">
      <c r="A21573" s="64"/>
    </row>
    <row r="21574" spans="1:1" hidden="1">
      <c r="A21574" s="64"/>
    </row>
    <row r="21575" spans="1:1" hidden="1">
      <c r="A21575" s="240"/>
    </row>
    <row r="21576" spans="1:1" hidden="1">
      <c r="A21576" s="64"/>
    </row>
    <row r="21577" spans="1:1" hidden="1">
      <c r="A21577" s="64"/>
    </row>
    <row r="21578" spans="1:1" hidden="1">
      <c r="A21578" s="240"/>
    </row>
    <row r="21579" spans="1:1" hidden="1">
      <c r="A21579" s="240"/>
    </row>
    <row r="21580" spans="1:1" ht="13.5" hidden="1" thickBot="1">
      <c r="A21580" s="611"/>
    </row>
    <row r="21581" spans="1:1" hidden="1">
      <c r="A21581" s="64"/>
    </row>
    <row r="21582" spans="1:1" hidden="1">
      <c r="A21582" s="64"/>
    </row>
    <row r="21583" spans="1:1" hidden="1">
      <c r="A21583" s="619"/>
    </row>
    <row r="21584" spans="1:1" hidden="1">
      <c r="A21584" s="212"/>
    </row>
    <row r="21585" spans="1:1" hidden="1">
      <c r="A21585" s="212"/>
    </row>
    <row r="21586" spans="1:1" hidden="1">
      <c r="A21586" s="212"/>
    </row>
    <row r="21587" spans="1:1" ht="15.75" hidden="1">
      <c r="A21587" s="384"/>
    </row>
    <row r="21588" spans="1:1" ht="15.75" hidden="1">
      <c r="A21588" s="384"/>
    </row>
    <row r="21589" spans="1:1" ht="15.75" hidden="1">
      <c r="A21589" s="384"/>
    </row>
    <row r="21590" spans="1:1" ht="15.75" hidden="1">
      <c r="A21590" s="384"/>
    </row>
    <row r="21591" spans="1:1" ht="15.75" hidden="1">
      <c r="A21591" s="384"/>
    </row>
    <row r="21592" spans="1:1" ht="15.75" hidden="1">
      <c r="A21592" s="384"/>
    </row>
    <row r="21593" spans="1:1" ht="15.75" hidden="1">
      <c r="A21593" s="384"/>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618"/>
    </row>
    <row r="21617" spans="1:1" hidden="1">
      <c r="A21617" s="262"/>
    </row>
    <row r="21618" spans="1:1" hidden="1">
      <c r="A21618" s="240"/>
    </row>
    <row r="21619" spans="1:1" hidden="1">
      <c r="A21619" s="240"/>
    </row>
    <row r="21620" spans="1:1" hidden="1">
      <c r="A21620" s="240"/>
    </row>
    <row r="21621" spans="1:1" hidden="1">
      <c r="A21621" s="240"/>
    </row>
    <row r="21622" spans="1:1" hidden="1">
      <c r="A21622" s="240"/>
    </row>
    <row r="21623" spans="1:1" hidden="1">
      <c r="A21623" s="240"/>
    </row>
    <row r="21624" spans="1:1" hidden="1">
      <c r="A21624" s="240"/>
    </row>
    <row r="21625" spans="1:1" hidden="1">
      <c r="A21625" s="240"/>
    </row>
    <row r="21626" spans="1:1" hidden="1">
      <c r="A21626" s="240"/>
    </row>
    <row r="21627" spans="1:1" hidden="1">
      <c r="A21627" s="240"/>
    </row>
    <row r="21628" spans="1:1" hidden="1">
      <c r="A21628" s="240"/>
    </row>
    <row r="21629" spans="1:1" hidden="1">
      <c r="A21629" s="240"/>
    </row>
    <row r="21630" spans="1:1" hidden="1">
      <c r="A21630" s="240"/>
    </row>
    <row r="21631" spans="1:1" hidden="1">
      <c r="A21631" s="240"/>
    </row>
    <row r="21632" spans="1:1" hidden="1">
      <c r="A21632" s="240"/>
    </row>
    <row r="21633" spans="1:1" hidden="1">
      <c r="A21633" s="240"/>
    </row>
    <row r="21634" spans="1:1" hidden="1">
      <c r="A21634" s="240"/>
    </row>
    <row r="21635" spans="1:1" hidden="1">
      <c r="A21635" s="240"/>
    </row>
    <row r="21636" spans="1:1" hidden="1">
      <c r="A21636" s="64"/>
    </row>
    <row r="21637" spans="1:1" hidden="1">
      <c r="A21637" s="64"/>
    </row>
    <row r="21638" spans="1:1" hidden="1">
      <c r="A21638" s="64"/>
    </row>
    <row r="21639" spans="1:1" hidden="1">
      <c r="A21639" s="241"/>
    </row>
    <row r="21640" spans="1:1" hidden="1">
      <c r="A21640" s="241"/>
    </row>
    <row r="21641" spans="1:1" hidden="1">
      <c r="A21641" s="241"/>
    </row>
    <row r="21642" spans="1:1" hidden="1">
      <c r="A21642" s="240"/>
    </row>
    <row r="21643" spans="1:1" hidden="1">
      <c r="A21643" s="240"/>
    </row>
    <row r="21644" spans="1:1" hidden="1">
      <c r="A21644" s="240"/>
    </row>
    <row r="21645" spans="1:1" hidden="1">
      <c r="A21645" s="240"/>
    </row>
    <row r="21646" spans="1:1" hidden="1">
      <c r="A21646" s="240"/>
    </row>
    <row r="21647" spans="1:1" hidden="1">
      <c r="A21647" s="240"/>
    </row>
    <row r="21648" spans="1:1" hidden="1">
      <c r="A21648" s="240"/>
    </row>
    <row r="21649" spans="1:1" hidden="1">
      <c r="A21649" s="240"/>
    </row>
    <row r="21650" spans="1:1" hidden="1">
      <c r="A21650" s="240"/>
    </row>
    <row r="21651" spans="1:1" hidden="1">
      <c r="A21651" s="240"/>
    </row>
    <row r="21652" spans="1:1" hidden="1">
      <c r="A21652" s="240"/>
    </row>
    <row r="21653" spans="1:1" hidden="1">
      <c r="A21653" s="240"/>
    </row>
    <row r="21654" spans="1:1" hidden="1">
      <c r="A21654" s="241"/>
    </row>
    <row r="21655" spans="1:1" hidden="1">
      <c r="A21655" s="241"/>
    </row>
    <row r="21656" spans="1:1" hidden="1">
      <c r="A21656" s="240"/>
    </row>
    <row r="21657" spans="1:1" hidden="1">
      <c r="A21657" s="240"/>
    </row>
    <row r="21658" spans="1:1" hidden="1">
      <c r="A21658" s="240"/>
    </row>
    <row r="21659" spans="1:1" ht="15.75" hidden="1">
      <c r="A21659" s="194"/>
    </row>
    <row r="21660" spans="1:1" hidden="1">
      <c r="A21660" s="240"/>
    </row>
    <row r="21661" spans="1:1" hidden="1">
      <c r="A21661" s="240"/>
    </row>
    <row r="21662" spans="1:1" hidden="1">
      <c r="A21662" s="240"/>
    </row>
    <row r="21663" spans="1:1" hidden="1">
      <c r="A21663" s="240"/>
    </row>
    <row r="21664" spans="1:1" hidden="1">
      <c r="A21664" s="240"/>
    </row>
    <row r="21665" spans="1:1" hidden="1">
      <c r="A21665" s="240"/>
    </row>
    <row r="21666" spans="1:1" hidden="1">
      <c r="A21666" s="240"/>
    </row>
    <row r="21667" spans="1:1" hidden="1">
      <c r="A21667" s="240"/>
    </row>
    <row r="21668" spans="1:1" hidden="1">
      <c r="A21668" s="240"/>
    </row>
    <row r="21669" spans="1:1" hidden="1">
      <c r="A21669" s="240"/>
    </row>
    <row r="21670" spans="1:1" hidden="1">
      <c r="A21670" s="240"/>
    </row>
    <row r="21671" spans="1:1" hidden="1">
      <c r="A21671" s="240"/>
    </row>
    <row r="21672" spans="1:1" hidden="1">
      <c r="A21672" s="240"/>
    </row>
    <row r="21673" spans="1:1" hidden="1">
      <c r="A21673" s="240"/>
    </row>
    <row r="21674" spans="1:1" hidden="1">
      <c r="A21674" s="64"/>
    </row>
    <row r="21675" spans="1:1" hidden="1">
      <c r="A21675" s="64"/>
    </row>
    <row r="21676" spans="1:1" hidden="1">
      <c r="A21676" s="240"/>
    </row>
    <row r="21677" spans="1:1" hidden="1">
      <c r="A21677" s="64"/>
    </row>
    <row r="21678" spans="1:1" hidden="1">
      <c r="A21678" s="64"/>
    </row>
    <row r="21679" spans="1:1" hidden="1">
      <c r="A21679" s="240"/>
    </row>
    <row r="21680" spans="1:1" hidden="1">
      <c r="A21680" s="240"/>
    </row>
    <row r="21681" spans="1:1" ht="13.5" hidden="1" thickBot="1">
      <c r="A21681" s="611"/>
    </row>
    <row r="21682" spans="1:1" hidden="1">
      <c r="A21682" s="64"/>
    </row>
    <row r="21683" spans="1:1" hidden="1">
      <c r="A21683" s="64"/>
    </row>
    <row r="21684" spans="1:1" hidden="1">
      <c r="A21684" s="619"/>
    </row>
    <row r="21685" spans="1:1" hidden="1">
      <c r="A21685" s="212"/>
    </row>
    <row r="21686" spans="1:1" hidden="1">
      <c r="A21686" s="212"/>
    </row>
    <row r="21687" spans="1:1" hidden="1">
      <c r="A21687" s="212"/>
    </row>
    <row r="21688" spans="1:1" ht="15.75" hidden="1">
      <c r="A21688" s="384"/>
    </row>
    <row r="21689" spans="1:1" ht="15.75" hidden="1">
      <c r="A21689" s="384"/>
    </row>
    <row r="21690" spans="1:1" ht="15.75" hidden="1">
      <c r="A21690" s="384"/>
    </row>
    <row r="21691" spans="1:1" ht="15.75" hidden="1">
      <c r="A21691" s="384"/>
    </row>
    <row r="21692" spans="1:1" ht="15.75" hidden="1">
      <c r="A21692" s="384"/>
    </row>
    <row r="21693" spans="1:1" ht="15.75" hidden="1">
      <c r="A21693" s="384"/>
    </row>
    <row r="21694" spans="1:1" ht="15.75" hidden="1">
      <c r="A21694" s="384"/>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618"/>
    </row>
    <row r="21718" spans="1:1" hidden="1">
      <c r="A21718" s="262"/>
    </row>
    <row r="21719" spans="1:1" hidden="1">
      <c r="A21719" s="240"/>
    </row>
    <row r="21720" spans="1:1" hidden="1">
      <c r="A21720" s="240"/>
    </row>
    <row r="21721" spans="1:1" hidden="1">
      <c r="A21721" s="240"/>
    </row>
    <row r="21722" spans="1:1" hidden="1">
      <c r="A21722" s="240"/>
    </row>
    <row r="21723" spans="1:1" hidden="1">
      <c r="A21723" s="240"/>
    </row>
    <row r="21724" spans="1:1" hidden="1">
      <c r="A21724" s="240"/>
    </row>
    <row r="21725" spans="1:1" hidden="1">
      <c r="A21725" s="240"/>
    </row>
    <row r="21726" spans="1:1" hidden="1">
      <c r="A21726" s="240"/>
    </row>
    <row r="21727" spans="1:1" hidden="1">
      <c r="A21727" s="240"/>
    </row>
    <row r="21728" spans="1:1" hidden="1">
      <c r="A21728" s="240"/>
    </row>
    <row r="21729" spans="1:1" hidden="1">
      <c r="A21729" s="240"/>
    </row>
    <row r="21730" spans="1:1" hidden="1">
      <c r="A21730" s="240"/>
    </row>
    <row r="21731" spans="1:1" hidden="1">
      <c r="A21731" s="240"/>
    </row>
    <row r="21732" spans="1:1" hidden="1">
      <c r="A21732" s="240"/>
    </row>
    <row r="21733" spans="1:1" hidden="1">
      <c r="A21733" s="240"/>
    </row>
    <row r="21734" spans="1:1" hidden="1">
      <c r="A21734" s="240"/>
    </row>
    <row r="21735" spans="1:1" hidden="1">
      <c r="A21735" s="240"/>
    </row>
    <row r="21736" spans="1:1" hidden="1">
      <c r="A21736" s="240"/>
    </row>
    <row r="21737" spans="1:1" hidden="1">
      <c r="A21737" s="64"/>
    </row>
    <row r="21738" spans="1:1" hidden="1">
      <c r="A21738" s="64"/>
    </row>
    <row r="21739" spans="1:1" hidden="1">
      <c r="A21739" s="64"/>
    </row>
    <row r="21740" spans="1:1" hidden="1">
      <c r="A21740" s="241"/>
    </row>
    <row r="21741" spans="1:1" hidden="1">
      <c r="A21741" s="241"/>
    </row>
    <row r="21742" spans="1:1" hidden="1">
      <c r="A21742" s="241"/>
    </row>
    <row r="21743" spans="1:1" hidden="1">
      <c r="A21743" s="240"/>
    </row>
    <row r="21744" spans="1:1" hidden="1">
      <c r="A21744" s="240"/>
    </row>
    <row r="21745" spans="1:1" hidden="1">
      <c r="A21745" s="240"/>
    </row>
    <row r="21746" spans="1:1" hidden="1">
      <c r="A21746" s="240"/>
    </row>
    <row r="21747" spans="1:1" hidden="1">
      <c r="A21747" s="240"/>
    </row>
    <row r="21748" spans="1:1" hidden="1">
      <c r="A21748" s="240"/>
    </row>
    <row r="21749" spans="1:1" hidden="1">
      <c r="A21749" s="240"/>
    </row>
    <row r="21750" spans="1:1" hidden="1">
      <c r="A21750" s="240"/>
    </row>
    <row r="21751" spans="1:1" hidden="1">
      <c r="A21751" s="240"/>
    </row>
    <row r="21752" spans="1:1" hidden="1">
      <c r="A21752" s="240"/>
    </row>
    <row r="21753" spans="1:1" hidden="1">
      <c r="A21753" s="240"/>
    </row>
    <row r="21754" spans="1:1" hidden="1">
      <c r="A21754" s="240"/>
    </row>
    <row r="21755" spans="1:1" hidden="1">
      <c r="A21755" s="241"/>
    </row>
    <row r="21756" spans="1:1" hidden="1">
      <c r="A21756" s="241"/>
    </row>
    <row r="21757" spans="1:1" hidden="1">
      <c r="A21757" s="240"/>
    </row>
    <row r="21758" spans="1:1" hidden="1">
      <c r="A21758" s="240"/>
    </row>
    <row r="21759" spans="1:1" hidden="1">
      <c r="A21759" s="240"/>
    </row>
    <row r="21760" spans="1:1" ht="15.75" hidden="1">
      <c r="A21760" s="194"/>
    </row>
    <row r="21761" spans="1:1" hidden="1">
      <c r="A21761" s="240"/>
    </row>
    <row r="21762" spans="1:1" hidden="1">
      <c r="A21762" s="240"/>
    </row>
    <row r="21763" spans="1:1" hidden="1">
      <c r="A21763" s="240"/>
    </row>
    <row r="21764" spans="1:1" hidden="1">
      <c r="A21764" s="240"/>
    </row>
    <row r="21765" spans="1:1" hidden="1">
      <c r="A21765" s="240"/>
    </row>
    <row r="21766" spans="1:1" hidden="1">
      <c r="A21766" s="240"/>
    </row>
    <row r="21767" spans="1:1" hidden="1">
      <c r="A21767" s="240"/>
    </row>
    <row r="21768" spans="1:1" hidden="1">
      <c r="A21768" s="240"/>
    </row>
    <row r="21769" spans="1:1" hidden="1">
      <c r="A21769" s="240"/>
    </row>
    <row r="21770" spans="1:1" hidden="1">
      <c r="A21770" s="240"/>
    </row>
    <row r="21771" spans="1:1" hidden="1">
      <c r="A21771" s="240"/>
    </row>
    <row r="21772" spans="1:1" hidden="1">
      <c r="A21772" s="240"/>
    </row>
    <row r="21773" spans="1:1" hidden="1">
      <c r="A21773" s="240"/>
    </row>
    <row r="21774" spans="1:1" hidden="1">
      <c r="A21774" s="240"/>
    </row>
    <row r="21775" spans="1:1" hidden="1">
      <c r="A21775" s="64"/>
    </row>
    <row r="21776" spans="1:1" hidden="1">
      <c r="A21776" s="64"/>
    </row>
    <row r="21777" spans="1:1" hidden="1">
      <c r="A21777" s="240"/>
    </row>
    <row r="21778" spans="1:1" hidden="1">
      <c r="A21778" s="64"/>
    </row>
    <row r="21779" spans="1:1" hidden="1">
      <c r="A21779" s="64"/>
    </row>
    <row r="21780" spans="1:1" hidden="1">
      <c r="A21780" s="240"/>
    </row>
    <row r="21781" spans="1:1" hidden="1">
      <c r="A21781" s="240"/>
    </row>
    <row r="21782" spans="1:1" ht="13.5" hidden="1" thickBot="1">
      <c r="A21782" s="611"/>
    </row>
    <row r="21783" spans="1:1" hidden="1">
      <c r="A21783" s="64"/>
    </row>
    <row r="21784" spans="1:1" hidden="1">
      <c r="A21784" s="64"/>
    </row>
    <row r="21785" spans="1:1" hidden="1">
      <c r="A21785" s="619"/>
    </row>
    <row r="21786" spans="1:1" hidden="1">
      <c r="A21786" s="212"/>
    </row>
    <row r="21787" spans="1:1" hidden="1">
      <c r="A21787" s="212"/>
    </row>
    <row r="21788" spans="1:1" hidden="1">
      <c r="A21788" s="212"/>
    </row>
    <row r="21789" spans="1:1" ht="15.75" hidden="1">
      <c r="A21789" s="384"/>
    </row>
    <row r="21790" spans="1:1" ht="15.75" hidden="1">
      <c r="A21790" s="384"/>
    </row>
    <row r="21791" spans="1:1" ht="15.75" hidden="1">
      <c r="A21791" s="384"/>
    </row>
    <row r="21792" spans="1:1" ht="15.75" hidden="1">
      <c r="A21792" s="384"/>
    </row>
    <row r="21793" spans="1:1" ht="15.75" hidden="1">
      <c r="A21793" s="384"/>
    </row>
    <row r="21794" spans="1:1" ht="15.75" hidden="1">
      <c r="A21794" s="384"/>
    </row>
    <row r="21795" spans="1:1" ht="15.75" hidden="1">
      <c r="A21795" s="384"/>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618"/>
    </row>
    <row r="21819" spans="1:1" hidden="1">
      <c r="A21819" s="262"/>
    </row>
    <row r="21820" spans="1:1" hidden="1">
      <c r="A21820" s="240"/>
    </row>
    <row r="21821" spans="1:1" hidden="1">
      <c r="A21821" s="240"/>
    </row>
    <row r="21822" spans="1:1" hidden="1">
      <c r="A21822" s="240"/>
    </row>
    <row r="21823" spans="1:1" hidden="1">
      <c r="A21823" s="240"/>
    </row>
    <row r="21824" spans="1:1" hidden="1">
      <c r="A21824" s="240"/>
    </row>
    <row r="21825" spans="1:1" hidden="1">
      <c r="A21825" s="240"/>
    </row>
    <row r="21826" spans="1:1" hidden="1">
      <c r="A21826" s="240"/>
    </row>
    <row r="21827" spans="1:1" hidden="1">
      <c r="A21827" s="240"/>
    </row>
    <row r="21828" spans="1:1" hidden="1">
      <c r="A21828" s="240"/>
    </row>
    <row r="21829" spans="1:1" hidden="1">
      <c r="A21829" s="240"/>
    </row>
    <row r="21830" spans="1:1" hidden="1">
      <c r="A21830" s="240"/>
    </row>
    <row r="21831" spans="1:1" hidden="1">
      <c r="A21831" s="240"/>
    </row>
    <row r="21832" spans="1:1" hidden="1">
      <c r="A21832" s="240"/>
    </row>
    <row r="21833" spans="1:1" hidden="1">
      <c r="A21833" s="240"/>
    </row>
    <row r="21834" spans="1:1" hidden="1">
      <c r="A21834" s="240"/>
    </row>
    <row r="21835" spans="1:1" hidden="1">
      <c r="A21835" s="240"/>
    </row>
    <row r="21836" spans="1:1" hidden="1">
      <c r="A21836" s="240"/>
    </row>
    <row r="21837" spans="1:1" hidden="1">
      <c r="A21837" s="240"/>
    </row>
    <row r="21838" spans="1:1" hidden="1">
      <c r="A21838" s="64"/>
    </row>
    <row r="21839" spans="1:1" hidden="1">
      <c r="A21839" s="64"/>
    </row>
    <row r="21840" spans="1:1" hidden="1">
      <c r="A21840" s="64"/>
    </row>
    <row r="21841" spans="1:1" hidden="1">
      <c r="A21841" s="241"/>
    </row>
    <row r="21842" spans="1:1" hidden="1">
      <c r="A21842" s="241"/>
    </row>
    <row r="21843" spans="1:1" hidden="1">
      <c r="A21843" s="241"/>
    </row>
    <row r="21844" spans="1:1" hidden="1">
      <c r="A21844" s="240"/>
    </row>
    <row r="21845" spans="1:1" hidden="1">
      <c r="A21845" s="240"/>
    </row>
    <row r="21846" spans="1:1" hidden="1">
      <c r="A21846" s="240"/>
    </row>
    <row r="21847" spans="1:1" hidden="1">
      <c r="A21847" s="240"/>
    </row>
    <row r="21848" spans="1:1" hidden="1">
      <c r="A21848" s="240"/>
    </row>
    <row r="21849" spans="1:1" hidden="1">
      <c r="A21849" s="240"/>
    </row>
    <row r="21850" spans="1:1" hidden="1">
      <c r="A21850" s="240"/>
    </row>
    <row r="21851" spans="1:1" hidden="1">
      <c r="A21851" s="240"/>
    </row>
    <row r="21852" spans="1:1" hidden="1">
      <c r="A21852" s="240"/>
    </row>
    <row r="21853" spans="1:1" hidden="1">
      <c r="A21853" s="240"/>
    </row>
    <row r="21854" spans="1:1" hidden="1">
      <c r="A21854" s="240"/>
    </row>
    <row r="21855" spans="1:1" hidden="1">
      <c r="A21855" s="240"/>
    </row>
    <row r="21856" spans="1:1" hidden="1">
      <c r="A21856" s="241"/>
    </row>
    <row r="21857" spans="1:1" hidden="1">
      <c r="A21857" s="241"/>
    </row>
    <row r="21858" spans="1:1" hidden="1">
      <c r="A21858" s="240"/>
    </row>
    <row r="21859" spans="1:1" hidden="1">
      <c r="A21859" s="240"/>
    </row>
    <row r="21860" spans="1:1" hidden="1">
      <c r="A21860" s="240"/>
    </row>
    <row r="21861" spans="1:1" ht="15.75" hidden="1">
      <c r="A21861" s="194"/>
    </row>
    <row r="21862" spans="1:1" hidden="1">
      <c r="A21862" s="240"/>
    </row>
    <row r="21863" spans="1:1" hidden="1">
      <c r="A21863" s="240"/>
    </row>
    <row r="21864" spans="1:1" hidden="1">
      <c r="A21864" s="240"/>
    </row>
    <row r="21865" spans="1:1" hidden="1">
      <c r="A21865" s="240"/>
    </row>
    <row r="21866" spans="1:1" hidden="1">
      <c r="A21866" s="240"/>
    </row>
    <row r="21867" spans="1:1" hidden="1">
      <c r="A21867" s="240"/>
    </row>
    <row r="21868" spans="1:1" hidden="1">
      <c r="A21868" s="240"/>
    </row>
    <row r="21869" spans="1:1" hidden="1">
      <c r="A21869" s="240"/>
    </row>
    <row r="21870" spans="1:1" hidden="1">
      <c r="A21870" s="240"/>
    </row>
    <row r="21871" spans="1:1" hidden="1">
      <c r="A21871" s="240"/>
    </row>
    <row r="21872" spans="1:1" hidden="1">
      <c r="A21872" s="240"/>
    </row>
    <row r="21873" spans="1:1" hidden="1">
      <c r="A21873" s="240"/>
    </row>
    <row r="21874" spans="1:1" hidden="1">
      <c r="A21874" s="240"/>
    </row>
    <row r="21875" spans="1:1" hidden="1">
      <c r="A21875" s="240"/>
    </row>
    <row r="21876" spans="1:1" hidden="1">
      <c r="A21876" s="64"/>
    </row>
    <row r="21877" spans="1:1" hidden="1">
      <c r="A21877" s="64"/>
    </row>
    <row r="21878" spans="1:1" hidden="1">
      <c r="A21878" s="240"/>
    </row>
    <row r="21879" spans="1:1" hidden="1">
      <c r="A21879" s="64"/>
    </row>
    <row r="21880" spans="1:1" hidden="1">
      <c r="A21880" s="64"/>
    </row>
    <row r="21881" spans="1:1" hidden="1">
      <c r="A21881" s="240"/>
    </row>
    <row r="21882" spans="1:1" hidden="1">
      <c r="A21882" s="240"/>
    </row>
    <row r="21883" spans="1:1" ht="13.5" hidden="1" thickBot="1">
      <c r="A21883" s="611"/>
    </row>
    <row r="21884" spans="1:1" hidden="1">
      <c r="A21884" s="64"/>
    </row>
    <row r="21885" spans="1:1" hidden="1">
      <c r="A21885" s="64"/>
    </row>
    <row r="21886" spans="1:1" hidden="1">
      <c r="A21886" s="619"/>
    </row>
    <row r="21887" spans="1:1" hidden="1">
      <c r="A21887" s="212"/>
    </row>
    <row r="21888" spans="1:1" hidden="1">
      <c r="A21888" s="212"/>
    </row>
    <row r="21889" spans="1:1" hidden="1">
      <c r="A21889" s="212"/>
    </row>
    <row r="21890" spans="1:1" ht="15.75" hidden="1">
      <c r="A21890" s="384"/>
    </row>
    <row r="21891" spans="1:1" ht="15.75" hidden="1">
      <c r="A21891" s="384"/>
    </row>
    <row r="21892" spans="1:1" ht="15.75" hidden="1">
      <c r="A21892" s="384"/>
    </row>
    <row r="21893" spans="1:1" ht="15.75" hidden="1">
      <c r="A21893" s="384"/>
    </row>
    <row r="21894" spans="1:1" ht="15.75" hidden="1">
      <c r="A21894" s="384"/>
    </row>
    <row r="21895" spans="1:1" ht="15.75" hidden="1">
      <c r="A21895" s="384"/>
    </row>
    <row r="21896" spans="1:1" ht="15.75" hidden="1">
      <c r="A21896" s="384"/>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618"/>
    </row>
    <row r="21920" spans="1:1" hidden="1">
      <c r="A21920" s="262"/>
    </row>
    <row r="21921" spans="1:1" hidden="1">
      <c r="A21921" s="240"/>
    </row>
    <row r="21922" spans="1:1" hidden="1">
      <c r="A21922" s="240"/>
    </row>
    <row r="21923" spans="1:1" hidden="1">
      <c r="A21923" s="240"/>
    </row>
    <row r="21924" spans="1:1" hidden="1">
      <c r="A21924" s="240"/>
    </row>
    <row r="21925" spans="1:1" hidden="1">
      <c r="A21925" s="240"/>
    </row>
    <row r="21926" spans="1:1" hidden="1">
      <c r="A21926" s="240"/>
    </row>
    <row r="21927" spans="1:1" hidden="1">
      <c r="A21927" s="240"/>
    </row>
    <row r="21928" spans="1:1" hidden="1">
      <c r="A21928" s="240"/>
    </row>
    <row r="21929" spans="1:1" hidden="1">
      <c r="A21929" s="240"/>
    </row>
    <row r="21930" spans="1:1" hidden="1">
      <c r="A21930" s="240"/>
    </row>
    <row r="21931" spans="1:1" hidden="1">
      <c r="A21931" s="240"/>
    </row>
    <row r="21932" spans="1:1" hidden="1">
      <c r="A21932" s="240"/>
    </row>
    <row r="21933" spans="1:1" hidden="1">
      <c r="A21933" s="240"/>
    </row>
    <row r="21934" spans="1:1" hidden="1">
      <c r="A21934" s="240"/>
    </row>
    <row r="21935" spans="1:1" hidden="1">
      <c r="A21935" s="240"/>
    </row>
    <row r="21936" spans="1:1" hidden="1">
      <c r="A21936" s="240"/>
    </row>
    <row r="21937" spans="1:1" hidden="1">
      <c r="A21937" s="240"/>
    </row>
    <row r="21938" spans="1:1" hidden="1">
      <c r="A21938" s="240"/>
    </row>
    <row r="21939" spans="1:1" hidden="1">
      <c r="A21939" s="64"/>
    </row>
    <row r="21940" spans="1:1" hidden="1">
      <c r="A21940" s="64"/>
    </row>
    <row r="21941" spans="1:1" hidden="1">
      <c r="A21941" s="64"/>
    </row>
    <row r="21942" spans="1:1" hidden="1">
      <c r="A21942" s="241"/>
    </row>
    <row r="21943" spans="1:1" hidden="1">
      <c r="A21943" s="241"/>
    </row>
    <row r="21944" spans="1:1" hidden="1">
      <c r="A21944" s="241"/>
    </row>
    <row r="21945" spans="1:1" hidden="1">
      <c r="A21945" s="240"/>
    </row>
    <row r="21946" spans="1:1" hidden="1">
      <c r="A21946" s="240"/>
    </row>
    <row r="21947" spans="1:1" hidden="1">
      <c r="A21947" s="240"/>
    </row>
    <row r="21948" spans="1:1" hidden="1">
      <c r="A21948" s="240"/>
    </row>
    <row r="21949" spans="1:1" hidden="1">
      <c r="A21949" s="240"/>
    </row>
    <row r="21950" spans="1:1" hidden="1">
      <c r="A21950" s="240"/>
    </row>
    <row r="21951" spans="1:1" hidden="1">
      <c r="A21951" s="240"/>
    </row>
    <row r="21952" spans="1:1" hidden="1">
      <c r="A21952" s="240"/>
    </row>
    <row r="21953" spans="1:1" hidden="1">
      <c r="A21953" s="240"/>
    </row>
    <row r="21954" spans="1:1" hidden="1">
      <c r="A21954" s="240"/>
    </row>
    <row r="21955" spans="1:1" hidden="1">
      <c r="A21955" s="240"/>
    </row>
    <row r="21956" spans="1:1" hidden="1">
      <c r="A21956" s="240"/>
    </row>
    <row r="21957" spans="1:1" hidden="1">
      <c r="A21957" s="241"/>
    </row>
    <row r="21958" spans="1:1" hidden="1">
      <c r="A21958" s="241"/>
    </row>
    <row r="21959" spans="1:1" hidden="1">
      <c r="A21959" s="240"/>
    </row>
    <row r="21960" spans="1:1" hidden="1">
      <c r="A21960" s="240"/>
    </row>
    <row r="21961" spans="1:1" hidden="1">
      <c r="A21961" s="240"/>
    </row>
    <row r="21962" spans="1:1" ht="15.75" hidden="1">
      <c r="A21962" s="194"/>
    </row>
    <row r="21963" spans="1:1" hidden="1">
      <c r="A21963" s="240"/>
    </row>
    <row r="21964" spans="1:1" hidden="1">
      <c r="A21964" s="240"/>
    </row>
    <row r="21965" spans="1:1" hidden="1">
      <c r="A21965" s="240"/>
    </row>
    <row r="21966" spans="1:1" hidden="1">
      <c r="A21966" s="240"/>
    </row>
    <row r="21967" spans="1:1" hidden="1">
      <c r="A21967" s="240"/>
    </row>
    <row r="21968" spans="1:1" hidden="1">
      <c r="A21968" s="240"/>
    </row>
    <row r="21969" spans="1:1" hidden="1">
      <c r="A21969" s="240"/>
    </row>
    <row r="21970" spans="1:1" hidden="1">
      <c r="A21970" s="240"/>
    </row>
    <row r="21971" spans="1:1" hidden="1">
      <c r="A21971" s="240"/>
    </row>
    <row r="21972" spans="1:1" hidden="1">
      <c r="A21972" s="240"/>
    </row>
    <row r="21973" spans="1:1" hidden="1">
      <c r="A21973" s="240"/>
    </row>
    <row r="21974" spans="1:1" hidden="1">
      <c r="A21974" s="240"/>
    </row>
    <row r="21975" spans="1:1" hidden="1">
      <c r="A21975" s="240"/>
    </row>
    <row r="21976" spans="1:1" hidden="1">
      <c r="A21976" s="240"/>
    </row>
    <row r="21977" spans="1:1" hidden="1">
      <c r="A21977" s="64"/>
    </row>
    <row r="21978" spans="1:1" hidden="1">
      <c r="A21978" s="64"/>
    </row>
    <row r="21979" spans="1:1" hidden="1">
      <c r="A21979" s="240"/>
    </row>
    <row r="21980" spans="1:1" hidden="1">
      <c r="A21980" s="64"/>
    </row>
    <row r="21981" spans="1:1" hidden="1">
      <c r="A21981" s="64"/>
    </row>
    <row r="21982" spans="1:1" hidden="1">
      <c r="A21982" s="240"/>
    </row>
    <row r="21983" spans="1:1" hidden="1">
      <c r="A21983" s="240"/>
    </row>
    <row r="21984" spans="1:1" ht="13.5" hidden="1" thickBot="1">
      <c r="A21984" s="611"/>
    </row>
    <row r="21985" spans="1:1" hidden="1">
      <c r="A21985" s="64"/>
    </row>
    <row r="21986" spans="1:1" hidden="1">
      <c r="A21986" s="64"/>
    </row>
    <row r="21987" spans="1:1" hidden="1">
      <c r="A21987" s="619"/>
    </row>
    <row r="21988" spans="1:1" hidden="1">
      <c r="A21988" s="212"/>
    </row>
    <row r="21989" spans="1:1" hidden="1">
      <c r="A21989" s="212"/>
    </row>
    <row r="21990" spans="1:1" hidden="1">
      <c r="A21990" s="212"/>
    </row>
    <row r="21991" spans="1:1" ht="15.75" hidden="1">
      <c r="A21991" s="384"/>
    </row>
    <row r="21992" spans="1:1" ht="15.75" hidden="1">
      <c r="A21992" s="384"/>
    </row>
    <row r="21993" spans="1:1" ht="15.75" hidden="1">
      <c r="A21993" s="384"/>
    </row>
    <row r="21994" spans="1:1" ht="15.75" hidden="1">
      <c r="A21994" s="384"/>
    </row>
    <row r="21995" spans="1:1" ht="15.75" hidden="1">
      <c r="A21995" s="384"/>
    </row>
    <row r="21996" spans="1:1" ht="15.75" hidden="1">
      <c r="A21996" s="384"/>
    </row>
    <row r="21997" spans="1:1" ht="15.75" hidden="1">
      <c r="A21997" s="384"/>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618"/>
    </row>
    <row r="22021" spans="1:1" hidden="1">
      <c r="A22021" s="262"/>
    </row>
    <row r="22022" spans="1:1" hidden="1">
      <c r="A22022" s="240"/>
    </row>
    <row r="22023" spans="1:1" hidden="1">
      <c r="A22023" s="240"/>
    </row>
    <row r="22024" spans="1:1" hidden="1">
      <c r="A22024" s="240"/>
    </row>
    <row r="22025" spans="1:1" hidden="1">
      <c r="A22025" s="240"/>
    </row>
    <row r="22026" spans="1:1" hidden="1">
      <c r="A22026" s="240"/>
    </row>
    <row r="22027" spans="1:1" hidden="1">
      <c r="A22027" s="240"/>
    </row>
    <row r="22028" spans="1:1" hidden="1">
      <c r="A22028" s="240"/>
    </row>
    <row r="22029" spans="1:1" hidden="1">
      <c r="A22029" s="240"/>
    </row>
    <row r="22030" spans="1:1" hidden="1">
      <c r="A22030" s="240"/>
    </row>
    <row r="22031" spans="1:1" hidden="1">
      <c r="A22031" s="240"/>
    </row>
    <row r="22032" spans="1:1" hidden="1">
      <c r="A22032" s="240"/>
    </row>
    <row r="22033" spans="1:1" hidden="1">
      <c r="A22033" s="240"/>
    </row>
    <row r="22034" spans="1:1" hidden="1">
      <c r="A22034" s="240"/>
    </row>
    <row r="22035" spans="1:1" hidden="1">
      <c r="A22035" s="240"/>
    </row>
    <row r="22036" spans="1:1" hidden="1">
      <c r="A22036" s="240"/>
    </row>
    <row r="22037" spans="1:1" hidden="1">
      <c r="A22037" s="240"/>
    </row>
    <row r="22038" spans="1:1" hidden="1">
      <c r="A22038" s="240"/>
    </row>
    <row r="22039" spans="1:1" hidden="1">
      <c r="A22039" s="240"/>
    </row>
    <row r="22040" spans="1:1" hidden="1">
      <c r="A22040" s="64"/>
    </row>
    <row r="22041" spans="1:1" hidden="1">
      <c r="A22041" s="64"/>
    </row>
    <row r="22042" spans="1:1" hidden="1">
      <c r="A22042" s="64"/>
    </row>
    <row r="22043" spans="1:1" hidden="1">
      <c r="A22043" s="241"/>
    </row>
    <row r="22044" spans="1:1" hidden="1">
      <c r="A22044" s="241"/>
    </row>
    <row r="22045" spans="1:1" hidden="1">
      <c r="A22045" s="241"/>
    </row>
    <row r="22046" spans="1:1" hidden="1">
      <c r="A22046" s="240"/>
    </row>
    <row r="22047" spans="1:1" hidden="1">
      <c r="A22047" s="240"/>
    </row>
    <row r="22048" spans="1:1" hidden="1">
      <c r="A22048" s="240"/>
    </row>
    <row r="22049" spans="1:1" hidden="1">
      <c r="A22049" s="240"/>
    </row>
    <row r="22050" spans="1:1" hidden="1">
      <c r="A22050" s="240"/>
    </row>
    <row r="22051" spans="1:1" hidden="1">
      <c r="A22051" s="240"/>
    </row>
    <row r="22052" spans="1:1" hidden="1">
      <c r="A22052" s="240"/>
    </row>
    <row r="22053" spans="1:1" hidden="1">
      <c r="A22053" s="240"/>
    </row>
    <row r="22054" spans="1:1" hidden="1">
      <c r="A22054" s="240"/>
    </row>
    <row r="22055" spans="1:1" hidden="1">
      <c r="A22055" s="240"/>
    </row>
    <row r="22056" spans="1:1" hidden="1">
      <c r="A22056" s="240"/>
    </row>
    <row r="22057" spans="1:1" hidden="1">
      <c r="A22057" s="240"/>
    </row>
    <row r="22058" spans="1:1" hidden="1">
      <c r="A22058" s="241"/>
    </row>
    <row r="22059" spans="1:1" hidden="1">
      <c r="A22059" s="241"/>
    </row>
    <row r="22060" spans="1:1" hidden="1">
      <c r="A22060" s="240"/>
    </row>
    <row r="22061" spans="1:1" hidden="1">
      <c r="A22061" s="240"/>
    </row>
    <row r="22062" spans="1:1" hidden="1">
      <c r="A22062" s="240"/>
    </row>
    <row r="22063" spans="1:1" ht="15.75" hidden="1">
      <c r="A22063" s="194"/>
    </row>
    <row r="22064" spans="1:1" hidden="1">
      <c r="A22064" s="240"/>
    </row>
    <row r="22065" spans="1:1" hidden="1">
      <c r="A22065" s="240"/>
    </row>
    <row r="22066" spans="1:1" hidden="1">
      <c r="A22066" s="240"/>
    </row>
    <row r="22067" spans="1:1" hidden="1">
      <c r="A22067" s="240"/>
    </row>
    <row r="22068" spans="1:1" hidden="1">
      <c r="A22068" s="240"/>
    </row>
    <row r="22069" spans="1:1" hidden="1">
      <c r="A22069" s="240"/>
    </row>
    <row r="22070" spans="1:1" hidden="1">
      <c r="A22070" s="240"/>
    </row>
    <row r="22071" spans="1:1" hidden="1">
      <c r="A22071" s="240"/>
    </row>
    <row r="22072" spans="1:1" hidden="1">
      <c r="A22072" s="240"/>
    </row>
    <row r="22073" spans="1:1" hidden="1">
      <c r="A22073" s="240"/>
    </row>
    <row r="22074" spans="1:1" hidden="1">
      <c r="A22074" s="240"/>
    </row>
    <row r="22075" spans="1:1" hidden="1">
      <c r="A22075" s="240"/>
    </row>
    <row r="22076" spans="1:1" hidden="1">
      <c r="A22076" s="240"/>
    </row>
    <row r="22077" spans="1:1" hidden="1">
      <c r="A22077" s="240"/>
    </row>
    <row r="22078" spans="1:1" hidden="1">
      <c r="A22078" s="64"/>
    </row>
    <row r="22079" spans="1:1" hidden="1">
      <c r="A22079" s="64"/>
    </row>
    <row r="22080" spans="1:1" hidden="1">
      <c r="A22080" s="240"/>
    </row>
    <row r="22081" spans="1:1" hidden="1">
      <c r="A22081" s="64"/>
    </row>
    <row r="22082" spans="1:1" hidden="1">
      <c r="A22082" s="64"/>
    </row>
    <row r="22083" spans="1:1" hidden="1">
      <c r="A22083" s="240"/>
    </row>
    <row r="22084" spans="1:1" hidden="1">
      <c r="A22084" s="240"/>
    </row>
    <row r="22085" spans="1:1" ht="13.5" hidden="1" thickBot="1">
      <c r="A22085" s="611"/>
    </row>
    <row r="22086" spans="1:1" hidden="1">
      <c r="A22086" s="64"/>
    </row>
    <row r="22087" spans="1:1" hidden="1">
      <c r="A22087" s="64"/>
    </row>
    <row r="22088" spans="1:1" hidden="1">
      <c r="A22088" s="619"/>
    </row>
    <row r="22089" spans="1:1" hidden="1">
      <c r="A22089" s="212"/>
    </row>
    <row r="22090" spans="1:1" hidden="1">
      <c r="A22090" s="212"/>
    </row>
    <row r="22091" spans="1:1" hidden="1">
      <c r="A22091" s="212"/>
    </row>
    <row r="22092" spans="1:1" ht="15.75" hidden="1">
      <c r="A22092" s="384"/>
    </row>
    <row r="22093" spans="1:1" ht="15.75" hidden="1">
      <c r="A22093" s="384"/>
    </row>
    <row r="22094" spans="1:1" ht="15.75" hidden="1">
      <c r="A22094" s="384"/>
    </row>
    <row r="22095" spans="1:1" ht="15.75" hidden="1">
      <c r="A22095" s="384"/>
    </row>
    <row r="22096" spans="1:1" ht="15.75" hidden="1">
      <c r="A22096" s="384"/>
    </row>
    <row r="22097" spans="1:1" ht="15.75" hidden="1">
      <c r="A22097" s="384"/>
    </row>
    <row r="22098" spans="1:1" ht="15.75" hidden="1">
      <c r="A22098" s="384"/>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618"/>
    </row>
    <row r="22122" spans="1:1" hidden="1">
      <c r="A22122" s="262"/>
    </row>
    <row r="22123" spans="1:1" hidden="1">
      <c r="A22123" s="240"/>
    </row>
    <row r="22124" spans="1:1" hidden="1">
      <c r="A22124" s="240"/>
    </row>
    <row r="22125" spans="1:1" hidden="1">
      <c r="A22125" s="240"/>
    </row>
    <row r="22126" spans="1:1" hidden="1">
      <c r="A22126" s="240"/>
    </row>
    <row r="22127" spans="1:1" hidden="1">
      <c r="A22127" s="240"/>
    </row>
    <row r="22128" spans="1:1" hidden="1">
      <c r="A22128" s="240"/>
    </row>
    <row r="22129" spans="1:1" hidden="1">
      <c r="A22129" s="240"/>
    </row>
    <row r="22130" spans="1:1" hidden="1">
      <c r="A22130" s="240"/>
    </row>
    <row r="22131" spans="1:1" hidden="1">
      <c r="A22131" s="240"/>
    </row>
    <row r="22132" spans="1:1" hidden="1">
      <c r="A22132" s="240"/>
    </row>
    <row r="22133" spans="1:1" hidden="1">
      <c r="A22133" s="240"/>
    </row>
    <row r="22134" spans="1:1" hidden="1">
      <c r="A22134" s="240"/>
    </row>
    <row r="22135" spans="1:1" hidden="1">
      <c r="A22135" s="240"/>
    </row>
    <row r="22136" spans="1:1" hidden="1">
      <c r="A22136" s="240"/>
    </row>
    <row r="22137" spans="1:1" hidden="1">
      <c r="A22137" s="240"/>
    </row>
    <row r="22138" spans="1:1" hidden="1">
      <c r="A22138" s="240"/>
    </row>
    <row r="22139" spans="1:1" hidden="1">
      <c r="A22139" s="240"/>
    </row>
    <row r="22140" spans="1:1" hidden="1">
      <c r="A22140" s="240"/>
    </row>
    <row r="22141" spans="1:1" hidden="1">
      <c r="A22141" s="64"/>
    </row>
    <row r="22142" spans="1:1" hidden="1">
      <c r="A22142" s="64"/>
    </row>
    <row r="22143" spans="1:1" hidden="1">
      <c r="A22143" s="64"/>
    </row>
    <row r="22144" spans="1:1" hidden="1">
      <c r="A22144" s="241"/>
    </row>
    <row r="22145" spans="1:1" hidden="1">
      <c r="A22145" s="241"/>
    </row>
    <row r="22146" spans="1:1" hidden="1">
      <c r="A22146" s="241"/>
    </row>
    <row r="22147" spans="1:1" hidden="1">
      <c r="A22147" s="240"/>
    </row>
    <row r="22148" spans="1:1" hidden="1">
      <c r="A22148" s="240"/>
    </row>
    <row r="22149" spans="1:1" hidden="1">
      <c r="A22149" s="240"/>
    </row>
    <row r="22150" spans="1:1" hidden="1">
      <c r="A22150" s="240"/>
    </row>
    <row r="22151" spans="1:1" hidden="1">
      <c r="A22151" s="240"/>
    </row>
    <row r="22152" spans="1:1" hidden="1">
      <c r="A22152" s="240"/>
    </row>
    <row r="22153" spans="1:1" hidden="1">
      <c r="A22153" s="240"/>
    </row>
    <row r="22154" spans="1:1" hidden="1">
      <c r="A22154" s="240"/>
    </row>
    <row r="22155" spans="1:1" hidden="1">
      <c r="A22155" s="240"/>
    </row>
    <row r="22156" spans="1:1" hidden="1">
      <c r="A22156" s="240"/>
    </row>
    <row r="22157" spans="1:1" hidden="1">
      <c r="A22157" s="240"/>
    </row>
    <row r="22158" spans="1:1" hidden="1">
      <c r="A22158" s="240"/>
    </row>
    <row r="22159" spans="1:1" hidden="1">
      <c r="A22159" s="241"/>
    </row>
    <row r="22160" spans="1:1" hidden="1">
      <c r="A22160" s="241"/>
    </row>
    <row r="22161" spans="1:1" hidden="1">
      <c r="A22161" s="240"/>
    </row>
    <row r="22162" spans="1:1" hidden="1">
      <c r="A22162" s="240"/>
    </row>
    <row r="22163" spans="1:1" hidden="1">
      <c r="A22163" s="240"/>
    </row>
    <row r="22164" spans="1:1" ht="15.75" hidden="1">
      <c r="A22164" s="194"/>
    </row>
    <row r="22165" spans="1:1" hidden="1">
      <c r="A22165" s="240"/>
    </row>
    <row r="22166" spans="1:1" hidden="1">
      <c r="A22166" s="240"/>
    </row>
    <row r="22167" spans="1:1" hidden="1">
      <c r="A22167" s="240"/>
    </row>
    <row r="22168" spans="1:1" hidden="1">
      <c r="A22168" s="240"/>
    </row>
    <row r="22169" spans="1:1" hidden="1">
      <c r="A22169" s="240"/>
    </row>
    <row r="22170" spans="1:1" hidden="1">
      <c r="A22170" s="240"/>
    </row>
    <row r="22171" spans="1:1" hidden="1">
      <c r="A22171" s="240"/>
    </row>
    <row r="22172" spans="1:1" hidden="1">
      <c r="A22172" s="240"/>
    </row>
    <row r="22173" spans="1:1" hidden="1">
      <c r="A22173" s="240"/>
    </row>
    <row r="22174" spans="1:1" hidden="1">
      <c r="A22174" s="240"/>
    </row>
    <row r="22175" spans="1:1" hidden="1">
      <c r="A22175" s="240"/>
    </row>
    <row r="22176" spans="1:1" hidden="1">
      <c r="A22176" s="240"/>
    </row>
    <row r="22177" spans="1:1" hidden="1">
      <c r="A22177" s="240"/>
    </row>
    <row r="22178" spans="1:1" hidden="1">
      <c r="A22178" s="240"/>
    </row>
    <row r="22179" spans="1:1" hidden="1">
      <c r="A22179" s="64"/>
    </row>
    <row r="22180" spans="1:1" hidden="1">
      <c r="A22180" s="64"/>
    </row>
    <row r="22181" spans="1:1" hidden="1">
      <c r="A22181" s="240"/>
    </row>
    <row r="22182" spans="1:1" hidden="1">
      <c r="A22182" s="64"/>
    </row>
    <row r="22183" spans="1:1" hidden="1">
      <c r="A22183" s="64"/>
    </row>
    <row r="22184" spans="1:1" hidden="1">
      <c r="A22184" s="240"/>
    </row>
    <row r="22185" spans="1:1" hidden="1">
      <c r="A22185" s="240"/>
    </row>
    <row r="22186" spans="1:1" ht="13.5" hidden="1" thickBot="1">
      <c r="A22186" s="611"/>
    </row>
    <row r="22187" spans="1:1" hidden="1">
      <c r="A22187" s="64"/>
    </row>
    <row r="22188" spans="1:1" hidden="1">
      <c r="A22188" s="64"/>
    </row>
    <row r="22189" spans="1:1" hidden="1">
      <c r="A22189" s="619"/>
    </row>
    <row r="22190" spans="1:1" hidden="1">
      <c r="A22190" s="212"/>
    </row>
    <row r="22191" spans="1:1" hidden="1">
      <c r="A22191" s="212"/>
    </row>
    <row r="22192" spans="1:1" hidden="1">
      <c r="A22192" s="212"/>
    </row>
    <row r="22193" spans="1:1" ht="15.75" hidden="1">
      <c r="A22193" s="384"/>
    </row>
    <row r="22194" spans="1:1" ht="15.75" hidden="1">
      <c r="A22194" s="384"/>
    </row>
    <row r="22195" spans="1:1" ht="15.75" hidden="1">
      <c r="A22195" s="384"/>
    </row>
    <row r="22196" spans="1:1" ht="15.75" hidden="1">
      <c r="A22196" s="384"/>
    </row>
    <row r="22197" spans="1:1" ht="15.75" hidden="1">
      <c r="A22197" s="384"/>
    </row>
    <row r="22198" spans="1:1" ht="15.75" hidden="1">
      <c r="A22198" s="384"/>
    </row>
    <row r="22199" spans="1:1" ht="15.75" hidden="1">
      <c r="A22199" s="384"/>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618"/>
    </row>
    <row r="22223" spans="1:1" hidden="1">
      <c r="A22223" s="262"/>
    </row>
    <row r="22224" spans="1:1" hidden="1">
      <c r="A22224" s="240"/>
    </row>
    <row r="22225" spans="1:1" hidden="1">
      <c r="A22225" s="240"/>
    </row>
    <row r="22226" spans="1:1" hidden="1">
      <c r="A22226" s="240"/>
    </row>
    <row r="22227" spans="1:1" hidden="1">
      <c r="A22227" s="240"/>
    </row>
    <row r="22228" spans="1:1" hidden="1">
      <c r="A22228" s="240"/>
    </row>
    <row r="22229" spans="1:1" hidden="1">
      <c r="A22229" s="240"/>
    </row>
    <row r="22230" spans="1:1" hidden="1">
      <c r="A22230" s="240"/>
    </row>
    <row r="22231" spans="1:1" hidden="1">
      <c r="A22231" s="240"/>
    </row>
    <row r="22232" spans="1:1" hidden="1">
      <c r="A22232" s="240"/>
    </row>
    <row r="22233" spans="1:1" hidden="1">
      <c r="A22233" s="240"/>
    </row>
    <row r="22234" spans="1:1" hidden="1">
      <c r="A22234" s="240"/>
    </row>
    <row r="22235" spans="1:1" hidden="1">
      <c r="A22235" s="240"/>
    </row>
    <row r="22236" spans="1:1" hidden="1">
      <c r="A22236" s="240"/>
    </row>
    <row r="22237" spans="1:1" hidden="1">
      <c r="A22237" s="240"/>
    </row>
    <row r="22238" spans="1:1" hidden="1">
      <c r="A22238" s="240"/>
    </row>
    <row r="22239" spans="1:1" hidden="1">
      <c r="A22239" s="240"/>
    </row>
    <row r="22240" spans="1:1" hidden="1">
      <c r="A22240" s="240"/>
    </row>
    <row r="22241" spans="1:1" hidden="1">
      <c r="A22241" s="240"/>
    </row>
    <row r="22242" spans="1:1" hidden="1">
      <c r="A22242" s="64"/>
    </row>
    <row r="22243" spans="1:1" hidden="1">
      <c r="A22243" s="64"/>
    </row>
    <row r="22244" spans="1:1" hidden="1">
      <c r="A22244" s="64"/>
    </row>
    <row r="22245" spans="1:1" hidden="1">
      <c r="A22245" s="241"/>
    </row>
    <row r="22246" spans="1:1" hidden="1">
      <c r="A22246" s="241"/>
    </row>
    <row r="22247" spans="1:1" hidden="1">
      <c r="A22247" s="241"/>
    </row>
    <row r="22248" spans="1:1" hidden="1">
      <c r="A22248" s="240"/>
    </row>
    <row r="22249" spans="1:1" hidden="1">
      <c r="A22249" s="240"/>
    </row>
    <row r="22250" spans="1:1" hidden="1">
      <c r="A22250" s="240"/>
    </row>
    <row r="22251" spans="1:1" hidden="1">
      <c r="A22251" s="240"/>
    </row>
    <row r="22252" spans="1:1" hidden="1">
      <c r="A22252" s="240"/>
    </row>
    <row r="22253" spans="1:1" hidden="1">
      <c r="A22253" s="240"/>
    </row>
    <row r="22254" spans="1:1" hidden="1">
      <c r="A22254" s="240"/>
    </row>
    <row r="22255" spans="1:1" hidden="1">
      <c r="A22255" s="240"/>
    </row>
    <row r="22256" spans="1:1" hidden="1">
      <c r="A22256" s="240"/>
    </row>
    <row r="22257" spans="1:1" hidden="1">
      <c r="A22257" s="240"/>
    </row>
    <row r="22258" spans="1:1" hidden="1">
      <c r="A22258" s="240"/>
    </row>
    <row r="22259" spans="1:1" hidden="1">
      <c r="A22259" s="240"/>
    </row>
    <row r="22260" spans="1:1" hidden="1">
      <c r="A22260" s="241"/>
    </row>
    <row r="22261" spans="1:1" hidden="1">
      <c r="A22261" s="241"/>
    </row>
    <row r="22262" spans="1:1" hidden="1">
      <c r="A22262" s="240"/>
    </row>
    <row r="22263" spans="1:1" hidden="1">
      <c r="A22263" s="240"/>
    </row>
    <row r="22264" spans="1:1" hidden="1">
      <c r="A22264" s="240"/>
    </row>
    <row r="22265" spans="1:1" ht="15.75" hidden="1">
      <c r="A22265" s="194"/>
    </row>
    <row r="22266" spans="1:1" hidden="1">
      <c r="A22266" s="240"/>
    </row>
    <row r="22267" spans="1:1" hidden="1">
      <c r="A22267" s="240"/>
    </row>
    <row r="22268" spans="1:1" hidden="1">
      <c r="A22268" s="240"/>
    </row>
    <row r="22269" spans="1:1" hidden="1">
      <c r="A22269" s="240"/>
    </row>
    <row r="22270" spans="1:1" hidden="1">
      <c r="A22270" s="240"/>
    </row>
    <row r="22271" spans="1:1" hidden="1">
      <c r="A22271" s="240"/>
    </row>
    <row r="22272" spans="1:1" hidden="1">
      <c r="A22272" s="240"/>
    </row>
    <row r="22273" spans="1:1" hidden="1">
      <c r="A22273" s="240"/>
    </row>
    <row r="22274" spans="1:1" hidden="1">
      <c r="A22274" s="240"/>
    </row>
    <row r="22275" spans="1:1" hidden="1">
      <c r="A22275" s="240"/>
    </row>
    <row r="22276" spans="1:1" hidden="1">
      <c r="A22276" s="240"/>
    </row>
    <row r="22277" spans="1:1" hidden="1">
      <c r="A22277" s="240"/>
    </row>
    <row r="22278" spans="1:1" hidden="1">
      <c r="A22278" s="240"/>
    </row>
    <row r="22279" spans="1:1" hidden="1">
      <c r="A22279" s="240"/>
    </row>
    <row r="22280" spans="1:1" hidden="1">
      <c r="A22280" s="64"/>
    </row>
    <row r="22281" spans="1:1" hidden="1">
      <c r="A22281" s="64"/>
    </row>
    <row r="22282" spans="1:1" hidden="1">
      <c r="A22282" s="240"/>
    </row>
    <row r="22283" spans="1:1" hidden="1">
      <c r="A22283" s="64"/>
    </row>
    <row r="22284" spans="1:1" hidden="1">
      <c r="A22284" s="64"/>
    </row>
    <row r="22285" spans="1:1" hidden="1">
      <c r="A22285" s="240"/>
    </row>
    <row r="22286" spans="1:1" hidden="1">
      <c r="A22286" s="240"/>
    </row>
    <row r="22287" spans="1:1" ht="13.5" hidden="1" thickBot="1">
      <c r="A22287" s="611"/>
    </row>
    <row r="22288" spans="1:1" hidden="1">
      <c r="A22288" s="64"/>
    </row>
    <row r="22289" spans="1:1" hidden="1">
      <c r="A22289" s="64"/>
    </row>
    <row r="22290" spans="1:1" hidden="1">
      <c r="A22290" s="619"/>
    </row>
    <row r="22291" spans="1:1" hidden="1">
      <c r="A22291" s="212"/>
    </row>
    <row r="22292" spans="1:1" hidden="1">
      <c r="A22292" s="212"/>
    </row>
    <row r="22293" spans="1:1" hidden="1">
      <c r="A22293" s="212"/>
    </row>
    <row r="22294" spans="1:1" ht="15.75" hidden="1">
      <c r="A22294" s="384"/>
    </row>
    <row r="22295" spans="1:1" ht="15.75" hidden="1">
      <c r="A22295" s="384"/>
    </row>
    <row r="22296" spans="1:1" ht="15.75" hidden="1">
      <c r="A22296" s="384"/>
    </row>
    <row r="22297" spans="1:1" ht="15.75" hidden="1">
      <c r="A22297" s="384"/>
    </row>
    <row r="22298" spans="1:1" ht="15.75" hidden="1">
      <c r="A22298" s="384"/>
    </row>
    <row r="22299" spans="1:1" ht="15.75" hidden="1">
      <c r="A22299" s="384"/>
    </row>
    <row r="22300" spans="1:1" ht="15.75" hidden="1">
      <c r="A22300" s="384"/>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618"/>
    </row>
    <row r="22324" spans="1:1" hidden="1">
      <c r="A22324" s="262"/>
    </row>
    <row r="22325" spans="1:1" hidden="1">
      <c r="A22325" s="240"/>
    </row>
    <row r="22326" spans="1:1" hidden="1">
      <c r="A22326" s="240"/>
    </row>
    <row r="22327" spans="1:1" hidden="1">
      <c r="A22327" s="240"/>
    </row>
    <row r="22328" spans="1:1" hidden="1">
      <c r="A22328" s="240"/>
    </row>
    <row r="22329" spans="1:1" hidden="1">
      <c r="A22329" s="240"/>
    </row>
    <row r="22330" spans="1:1" hidden="1">
      <c r="A22330" s="240"/>
    </row>
    <row r="22331" spans="1:1" hidden="1">
      <c r="A22331" s="240"/>
    </row>
    <row r="22332" spans="1:1" hidden="1">
      <c r="A22332" s="240"/>
    </row>
    <row r="22333" spans="1:1" hidden="1">
      <c r="A22333" s="240"/>
    </row>
    <row r="22334" spans="1:1" hidden="1">
      <c r="A22334" s="240"/>
    </row>
    <row r="22335" spans="1:1" hidden="1">
      <c r="A22335" s="240"/>
    </row>
    <row r="22336" spans="1:1" hidden="1">
      <c r="A22336" s="240"/>
    </row>
    <row r="22337" spans="1:1" hidden="1">
      <c r="A22337" s="240"/>
    </row>
    <row r="22338" spans="1:1" hidden="1">
      <c r="A22338" s="240"/>
    </row>
    <row r="22339" spans="1:1" hidden="1">
      <c r="A22339" s="240"/>
    </row>
    <row r="22340" spans="1:1" hidden="1">
      <c r="A22340" s="240"/>
    </row>
    <row r="22341" spans="1:1" hidden="1">
      <c r="A22341" s="240"/>
    </row>
    <row r="22342" spans="1:1" hidden="1">
      <c r="A22342" s="240"/>
    </row>
    <row r="22343" spans="1:1" hidden="1">
      <c r="A22343" s="64"/>
    </row>
    <row r="22344" spans="1:1" hidden="1">
      <c r="A22344" s="64"/>
    </row>
    <row r="22345" spans="1:1" hidden="1">
      <c r="A22345" s="64"/>
    </row>
    <row r="22346" spans="1:1" hidden="1">
      <c r="A22346" s="241"/>
    </row>
    <row r="22347" spans="1:1" hidden="1">
      <c r="A22347" s="241"/>
    </row>
    <row r="22348" spans="1:1" hidden="1">
      <c r="A22348" s="241"/>
    </row>
    <row r="22349" spans="1:1" hidden="1">
      <c r="A22349" s="240"/>
    </row>
    <row r="22350" spans="1:1" hidden="1">
      <c r="A22350" s="240"/>
    </row>
    <row r="22351" spans="1:1" hidden="1">
      <c r="A22351" s="240"/>
    </row>
    <row r="22352" spans="1:1" hidden="1">
      <c r="A22352" s="240"/>
    </row>
    <row r="22353" spans="1:1" hidden="1">
      <c r="A22353" s="240"/>
    </row>
    <row r="22354" spans="1:1" hidden="1">
      <c r="A22354" s="240"/>
    </row>
    <row r="22355" spans="1:1" hidden="1">
      <c r="A22355" s="240"/>
    </row>
    <row r="22356" spans="1:1" hidden="1">
      <c r="A22356" s="240"/>
    </row>
    <row r="22357" spans="1:1" hidden="1">
      <c r="A22357" s="240"/>
    </row>
    <row r="22358" spans="1:1" hidden="1">
      <c r="A22358" s="240"/>
    </row>
    <row r="22359" spans="1:1" hidden="1">
      <c r="A22359" s="240"/>
    </row>
    <row r="22360" spans="1:1" hidden="1">
      <c r="A22360" s="240"/>
    </row>
    <row r="22361" spans="1:1" hidden="1">
      <c r="A22361" s="241"/>
    </row>
    <row r="22362" spans="1:1" hidden="1">
      <c r="A22362" s="241"/>
    </row>
    <row r="22363" spans="1:1" hidden="1">
      <c r="A22363" s="240"/>
    </row>
    <row r="22364" spans="1:1" hidden="1">
      <c r="A22364" s="240"/>
    </row>
    <row r="22365" spans="1:1" hidden="1">
      <c r="A22365" s="240"/>
    </row>
    <row r="22366" spans="1:1" ht="15.75" hidden="1">
      <c r="A22366" s="194"/>
    </row>
    <row r="22367" spans="1:1" hidden="1">
      <c r="A22367" s="240"/>
    </row>
    <row r="22368" spans="1:1" hidden="1">
      <c r="A22368" s="240"/>
    </row>
    <row r="22369" spans="1:1" hidden="1">
      <c r="A22369" s="240"/>
    </row>
    <row r="22370" spans="1:1" hidden="1">
      <c r="A22370" s="240"/>
    </row>
    <row r="22371" spans="1:1" hidden="1">
      <c r="A22371" s="240"/>
    </row>
    <row r="22372" spans="1:1" hidden="1">
      <c r="A22372" s="240"/>
    </row>
    <row r="22373" spans="1:1" hidden="1">
      <c r="A22373" s="240"/>
    </row>
    <row r="22374" spans="1:1" hidden="1">
      <c r="A22374" s="240"/>
    </row>
    <row r="22375" spans="1:1" hidden="1">
      <c r="A22375" s="240"/>
    </row>
    <row r="22376" spans="1:1" hidden="1">
      <c r="A22376" s="240"/>
    </row>
    <row r="22377" spans="1:1" hidden="1">
      <c r="A22377" s="240"/>
    </row>
    <row r="22378" spans="1:1" hidden="1">
      <c r="A22378" s="240"/>
    </row>
    <row r="22379" spans="1:1" hidden="1">
      <c r="A22379" s="240"/>
    </row>
    <row r="22380" spans="1:1" hidden="1">
      <c r="A22380" s="240"/>
    </row>
    <row r="22381" spans="1:1" hidden="1">
      <c r="A22381" s="64"/>
    </row>
    <row r="22382" spans="1:1" hidden="1">
      <c r="A22382" s="64"/>
    </row>
    <row r="22383" spans="1:1" hidden="1">
      <c r="A22383" s="240"/>
    </row>
    <row r="22384" spans="1:1" hidden="1">
      <c r="A22384" s="64"/>
    </row>
    <row r="22385" spans="1:1" hidden="1">
      <c r="A22385" s="64"/>
    </row>
    <row r="22386" spans="1:1" hidden="1">
      <c r="A22386" s="240"/>
    </row>
    <row r="22387" spans="1:1" hidden="1">
      <c r="A22387" s="240"/>
    </row>
    <row r="22388" spans="1:1" ht="13.5" hidden="1" thickBot="1">
      <c r="A22388" s="611"/>
    </row>
    <row r="22389" spans="1:1" hidden="1">
      <c r="A22389" s="64"/>
    </row>
    <row r="22390" spans="1:1" hidden="1">
      <c r="A22390" s="64"/>
    </row>
    <row r="22391" spans="1:1" hidden="1">
      <c r="A22391" s="619"/>
    </row>
    <row r="22392" spans="1:1" hidden="1">
      <c r="A22392" s="212"/>
    </row>
    <row r="22393" spans="1:1" hidden="1">
      <c r="A22393" s="212"/>
    </row>
    <row r="22394" spans="1:1" hidden="1">
      <c r="A22394" s="212"/>
    </row>
    <row r="22395" spans="1:1" ht="15.75" hidden="1">
      <c r="A22395" s="384"/>
    </row>
    <row r="22396" spans="1:1" ht="15.75" hidden="1">
      <c r="A22396" s="384"/>
    </row>
    <row r="22397" spans="1:1" ht="15.75" hidden="1">
      <c r="A22397" s="384"/>
    </row>
    <row r="22398" spans="1:1" ht="15.75" hidden="1">
      <c r="A22398" s="384"/>
    </row>
    <row r="22399" spans="1:1" ht="15.75" hidden="1">
      <c r="A22399" s="384"/>
    </row>
    <row r="22400" spans="1:1" ht="15.75" hidden="1">
      <c r="A22400" s="384"/>
    </row>
    <row r="22401" spans="1:1" ht="15.75" hidden="1">
      <c r="A22401" s="384"/>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618"/>
    </row>
    <row r="22425" spans="1:1" hidden="1">
      <c r="A22425" s="262"/>
    </row>
    <row r="22426" spans="1:1" hidden="1">
      <c r="A22426" s="240"/>
    </row>
    <row r="22427" spans="1:1" hidden="1">
      <c r="A22427" s="240"/>
    </row>
    <row r="22428" spans="1:1" hidden="1">
      <c r="A22428" s="240"/>
    </row>
    <row r="22429" spans="1:1" hidden="1">
      <c r="A22429" s="240"/>
    </row>
    <row r="22430" spans="1:1" hidden="1">
      <c r="A22430" s="240"/>
    </row>
    <row r="22431" spans="1:1" hidden="1">
      <c r="A22431" s="240"/>
    </row>
    <row r="22432" spans="1:1" hidden="1">
      <c r="A22432" s="240"/>
    </row>
    <row r="22433" spans="1:1" hidden="1">
      <c r="A22433" s="240"/>
    </row>
    <row r="22434" spans="1:1" hidden="1">
      <c r="A22434" s="240"/>
    </row>
    <row r="22435" spans="1:1" hidden="1">
      <c r="A22435" s="240"/>
    </row>
    <row r="22436" spans="1:1" hidden="1">
      <c r="A22436" s="240"/>
    </row>
    <row r="22437" spans="1:1" hidden="1">
      <c r="A22437" s="240"/>
    </row>
    <row r="22438" spans="1:1" hidden="1">
      <c r="A22438" s="240"/>
    </row>
    <row r="22439" spans="1:1" hidden="1">
      <c r="A22439" s="240"/>
    </row>
    <row r="22440" spans="1:1" hidden="1">
      <c r="A22440" s="240"/>
    </row>
    <row r="22441" spans="1:1" hidden="1">
      <c r="A22441" s="240"/>
    </row>
    <row r="22442" spans="1:1" hidden="1">
      <c r="A22442" s="240"/>
    </row>
    <row r="22443" spans="1:1" hidden="1">
      <c r="A22443" s="240"/>
    </row>
    <row r="22444" spans="1:1" hidden="1">
      <c r="A22444" s="64"/>
    </row>
    <row r="22445" spans="1:1" hidden="1">
      <c r="A22445" s="64"/>
    </row>
    <row r="22446" spans="1:1" hidden="1">
      <c r="A22446" s="64"/>
    </row>
    <row r="22447" spans="1:1" hidden="1">
      <c r="A22447" s="241"/>
    </row>
    <row r="22448" spans="1:1" hidden="1">
      <c r="A22448" s="241"/>
    </row>
    <row r="22449" spans="1:1" hidden="1">
      <c r="A22449" s="241"/>
    </row>
    <row r="22450" spans="1:1" hidden="1">
      <c r="A22450" s="240"/>
    </row>
    <row r="22451" spans="1:1" hidden="1">
      <c r="A22451" s="240"/>
    </row>
    <row r="22452" spans="1:1" hidden="1">
      <c r="A22452" s="240"/>
    </row>
    <row r="22453" spans="1:1" hidden="1">
      <c r="A22453" s="240"/>
    </row>
    <row r="22454" spans="1:1" hidden="1">
      <c r="A22454" s="240"/>
    </row>
    <row r="22455" spans="1:1" hidden="1">
      <c r="A22455" s="240"/>
    </row>
    <row r="22456" spans="1:1" hidden="1">
      <c r="A22456" s="240"/>
    </row>
    <row r="22457" spans="1:1" hidden="1">
      <c r="A22457" s="240"/>
    </row>
    <row r="22458" spans="1:1" hidden="1">
      <c r="A22458" s="240"/>
    </row>
    <row r="22459" spans="1:1" hidden="1">
      <c r="A22459" s="240"/>
    </row>
    <row r="22460" spans="1:1" hidden="1">
      <c r="A22460" s="240"/>
    </row>
    <row r="22461" spans="1:1" hidden="1">
      <c r="A22461" s="240"/>
    </row>
    <row r="22462" spans="1:1" hidden="1">
      <c r="A22462" s="241"/>
    </row>
    <row r="22463" spans="1:1" hidden="1">
      <c r="A22463" s="241"/>
    </row>
    <row r="22464" spans="1:1" hidden="1">
      <c r="A22464" s="240"/>
    </row>
    <row r="22465" spans="1:1" hidden="1">
      <c r="A22465" s="240"/>
    </row>
    <row r="22466" spans="1:1" hidden="1">
      <c r="A22466" s="240"/>
    </row>
    <row r="22467" spans="1:1" ht="15.75" hidden="1">
      <c r="A22467" s="194"/>
    </row>
    <row r="22468" spans="1:1" hidden="1">
      <c r="A22468" s="240"/>
    </row>
    <row r="22469" spans="1:1" hidden="1">
      <c r="A22469" s="240"/>
    </row>
    <row r="22470" spans="1:1" hidden="1">
      <c r="A22470" s="240"/>
    </row>
    <row r="22471" spans="1:1" hidden="1">
      <c r="A22471" s="240"/>
    </row>
    <row r="22472" spans="1:1" hidden="1">
      <c r="A22472" s="240"/>
    </row>
    <row r="22473" spans="1:1" hidden="1">
      <c r="A22473" s="240"/>
    </row>
    <row r="22474" spans="1:1" hidden="1">
      <c r="A22474" s="240"/>
    </row>
    <row r="22475" spans="1:1" hidden="1">
      <c r="A22475" s="240"/>
    </row>
    <row r="22476" spans="1:1" hidden="1">
      <c r="A22476" s="240"/>
    </row>
    <row r="22477" spans="1:1" hidden="1">
      <c r="A22477" s="240"/>
    </row>
    <row r="22478" spans="1:1" hidden="1">
      <c r="A22478" s="240"/>
    </row>
    <row r="22479" spans="1:1" hidden="1">
      <c r="A22479" s="240"/>
    </row>
    <row r="22480" spans="1:1" hidden="1">
      <c r="A22480" s="240"/>
    </row>
    <row r="22481" spans="1:1" hidden="1">
      <c r="A22481" s="240"/>
    </row>
    <row r="22482" spans="1:1" hidden="1">
      <c r="A22482" s="64"/>
    </row>
    <row r="22483" spans="1:1" hidden="1">
      <c r="A22483" s="64"/>
    </row>
    <row r="22484" spans="1:1" hidden="1">
      <c r="A22484" s="240"/>
    </row>
    <row r="22485" spans="1:1" hidden="1">
      <c r="A22485" s="64"/>
    </row>
    <row r="22486" spans="1:1" hidden="1">
      <c r="A22486" s="64"/>
    </row>
    <row r="22487" spans="1:1" hidden="1">
      <c r="A22487" s="240"/>
    </row>
    <row r="22488" spans="1:1" hidden="1">
      <c r="A22488" s="240"/>
    </row>
    <row r="22489" spans="1:1" ht="13.5" hidden="1" thickBot="1">
      <c r="A22489" s="611"/>
    </row>
    <row r="22490" spans="1:1" hidden="1">
      <c r="A22490" s="64"/>
    </row>
    <row r="22491" spans="1:1" hidden="1">
      <c r="A22491" s="64"/>
    </row>
    <row r="22492" spans="1:1" hidden="1">
      <c r="A22492" s="619"/>
    </row>
    <row r="22493" spans="1:1" hidden="1">
      <c r="A22493" s="212"/>
    </row>
    <row r="22494" spans="1:1" hidden="1">
      <c r="A22494" s="212"/>
    </row>
    <row r="22495" spans="1:1" hidden="1">
      <c r="A22495" s="212"/>
    </row>
    <row r="22496" spans="1:1" ht="15.75" hidden="1">
      <c r="A22496" s="384"/>
    </row>
    <row r="22497" spans="1:1" ht="15.75" hidden="1">
      <c r="A22497" s="384"/>
    </row>
    <row r="22498" spans="1:1" ht="15.75" hidden="1">
      <c r="A22498" s="384"/>
    </row>
    <row r="22499" spans="1:1" ht="15.75" hidden="1">
      <c r="A22499" s="384"/>
    </row>
    <row r="22500" spans="1:1" ht="15.75" hidden="1">
      <c r="A22500" s="384"/>
    </row>
    <row r="22501" spans="1:1" ht="15.75" hidden="1">
      <c r="A22501" s="384"/>
    </row>
    <row r="22502" spans="1:1" ht="15.75" hidden="1">
      <c r="A22502" s="384"/>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618"/>
    </row>
    <row r="22526" spans="1:1" hidden="1">
      <c r="A22526" s="262"/>
    </row>
    <row r="22527" spans="1:1" hidden="1">
      <c r="A22527" s="240"/>
    </row>
    <row r="22528" spans="1:1" hidden="1">
      <c r="A22528" s="240"/>
    </row>
    <row r="22529" spans="1:1" hidden="1">
      <c r="A22529" s="240"/>
    </row>
    <row r="22530" spans="1:1" hidden="1">
      <c r="A22530" s="240"/>
    </row>
    <row r="22531" spans="1:1" hidden="1">
      <c r="A22531" s="240"/>
    </row>
    <row r="22532" spans="1:1" hidden="1">
      <c r="A22532" s="240"/>
    </row>
    <row r="22533" spans="1:1" hidden="1">
      <c r="A22533" s="240"/>
    </row>
    <row r="22534" spans="1:1" hidden="1">
      <c r="A22534" s="240"/>
    </row>
    <row r="22535" spans="1:1" hidden="1">
      <c r="A22535" s="240"/>
    </row>
    <row r="22536" spans="1:1" hidden="1">
      <c r="A22536" s="240"/>
    </row>
    <row r="22537" spans="1:1" hidden="1">
      <c r="A22537" s="240"/>
    </row>
    <row r="22538" spans="1:1" hidden="1">
      <c r="A22538" s="240"/>
    </row>
    <row r="22539" spans="1:1" hidden="1">
      <c r="A22539" s="240"/>
    </row>
    <row r="22540" spans="1:1" hidden="1">
      <c r="A22540" s="240"/>
    </row>
    <row r="22541" spans="1:1" hidden="1">
      <c r="A22541" s="240"/>
    </row>
    <row r="22542" spans="1:1" hidden="1">
      <c r="A22542" s="240"/>
    </row>
    <row r="22543" spans="1:1" hidden="1">
      <c r="A22543" s="240"/>
    </row>
    <row r="22544" spans="1:1" hidden="1">
      <c r="A22544" s="240"/>
    </row>
    <row r="22545" spans="1:1" hidden="1">
      <c r="A22545" s="64"/>
    </row>
    <row r="22546" spans="1:1" hidden="1">
      <c r="A22546" s="64"/>
    </row>
    <row r="22547" spans="1:1" hidden="1">
      <c r="A22547" s="64"/>
    </row>
    <row r="22548" spans="1:1" hidden="1">
      <c r="A22548" s="241"/>
    </row>
    <row r="22549" spans="1:1" hidden="1">
      <c r="A22549" s="241"/>
    </row>
    <row r="22550" spans="1:1" hidden="1">
      <c r="A22550" s="241"/>
    </row>
    <row r="22551" spans="1:1" hidden="1">
      <c r="A22551" s="240"/>
    </row>
    <row r="22552" spans="1:1" hidden="1">
      <c r="A22552" s="240"/>
    </row>
    <row r="22553" spans="1:1" hidden="1">
      <c r="A22553" s="240"/>
    </row>
    <row r="22554" spans="1:1" hidden="1">
      <c r="A22554" s="240"/>
    </row>
    <row r="22555" spans="1:1" hidden="1">
      <c r="A22555" s="240"/>
    </row>
    <row r="22556" spans="1:1" hidden="1">
      <c r="A22556" s="240"/>
    </row>
    <row r="22557" spans="1:1" hidden="1">
      <c r="A22557" s="240"/>
    </row>
    <row r="22558" spans="1:1" hidden="1">
      <c r="A22558" s="240"/>
    </row>
    <row r="22559" spans="1:1" hidden="1">
      <c r="A22559" s="240"/>
    </row>
    <row r="22560" spans="1:1" hidden="1">
      <c r="A22560" s="240"/>
    </row>
    <row r="22561" spans="1:1" hidden="1">
      <c r="A22561" s="240"/>
    </row>
    <row r="22562" spans="1:1" hidden="1">
      <c r="A22562" s="240"/>
    </row>
    <row r="22563" spans="1:1" hidden="1">
      <c r="A22563" s="241"/>
    </row>
    <row r="22564" spans="1:1" hidden="1">
      <c r="A22564" s="241"/>
    </row>
    <row r="22565" spans="1:1" hidden="1">
      <c r="A22565" s="240"/>
    </row>
    <row r="22566" spans="1:1" hidden="1">
      <c r="A22566" s="240"/>
    </row>
    <row r="22567" spans="1:1" hidden="1">
      <c r="A22567" s="240"/>
    </row>
    <row r="22568" spans="1:1" ht="15.75" hidden="1">
      <c r="A22568" s="194"/>
    </row>
    <row r="22569" spans="1:1" hidden="1">
      <c r="A22569" s="240"/>
    </row>
    <row r="22570" spans="1:1" hidden="1">
      <c r="A22570" s="240"/>
    </row>
    <row r="22571" spans="1:1" hidden="1">
      <c r="A22571" s="240"/>
    </row>
    <row r="22572" spans="1:1" hidden="1">
      <c r="A22572" s="240"/>
    </row>
    <row r="22573" spans="1:1" hidden="1">
      <c r="A22573" s="240"/>
    </row>
    <row r="22574" spans="1:1" hidden="1">
      <c r="A22574" s="240"/>
    </row>
    <row r="22575" spans="1:1" hidden="1">
      <c r="A22575" s="240"/>
    </row>
    <row r="22576" spans="1:1" hidden="1">
      <c r="A22576" s="240"/>
    </row>
    <row r="22577" spans="1:1" hidden="1">
      <c r="A22577" s="240"/>
    </row>
    <row r="22578" spans="1:1" hidden="1">
      <c r="A22578" s="240"/>
    </row>
    <row r="22579" spans="1:1" hidden="1">
      <c r="A22579" s="240"/>
    </row>
    <row r="22580" spans="1:1" hidden="1">
      <c r="A22580" s="240"/>
    </row>
    <row r="22581" spans="1:1" hidden="1">
      <c r="A22581" s="240"/>
    </row>
    <row r="22582" spans="1:1" hidden="1">
      <c r="A22582" s="240"/>
    </row>
    <row r="22583" spans="1:1" hidden="1">
      <c r="A22583" s="64"/>
    </row>
    <row r="22584" spans="1:1" hidden="1">
      <c r="A22584" s="64"/>
    </row>
    <row r="22585" spans="1:1" hidden="1">
      <c r="A22585" s="240"/>
    </row>
    <row r="22586" spans="1:1" hidden="1">
      <c r="A22586" s="64"/>
    </row>
    <row r="22587" spans="1:1" hidden="1">
      <c r="A22587" s="64"/>
    </row>
    <row r="22588" spans="1:1" hidden="1">
      <c r="A22588" s="240"/>
    </row>
    <row r="22589" spans="1:1" hidden="1">
      <c r="A22589" s="240"/>
    </row>
    <row r="22590" spans="1:1" ht="13.5" hidden="1" thickBot="1">
      <c r="A22590" s="611"/>
    </row>
    <row r="22591" spans="1:1" hidden="1">
      <c r="A22591" s="64"/>
    </row>
    <row r="22592" spans="1:1" hidden="1">
      <c r="A22592" s="64"/>
    </row>
    <row r="22593" spans="1:1" hidden="1">
      <c r="A22593" s="619"/>
    </row>
    <row r="22594" spans="1:1" hidden="1">
      <c r="A22594" s="212"/>
    </row>
    <row r="22595" spans="1:1" hidden="1">
      <c r="A22595" s="212"/>
    </row>
    <row r="22596" spans="1:1" hidden="1">
      <c r="A22596" s="212"/>
    </row>
    <row r="22597" spans="1:1" ht="15.75" hidden="1">
      <c r="A22597" s="384"/>
    </row>
    <row r="22598" spans="1:1" ht="15.75" hidden="1">
      <c r="A22598" s="384"/>
    </row>
    <row r="22599" spans="1:1" ht="15.75" hidden="1">
      <c r="A22599" s="384"/>
    </row>
    <row r="22600" spans="1:1" ht="15.75" hidden="1">
      <c r="A22600" s="384"/>
    </row>
    <row r="22601" spans="1:1" ht="15.75" hidden="1">
      <c r="A22601" s="384"/>
    </row>
    <row r="22602" spans="1:1" ht="15.75" hidden="1">
      <c r="A22602" s="384"/>
    </row>
    <row r="22603" spans="1:1" ht="15.75" hidden="1">
      <c r="A22603" s="384"/>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618"/>
    </row>
    <row r="22627" spans="1:1" hidden="1">
      <c r="A22627" s="262"/>
    </row>
    <row r="22628" spans="1:1" hidden="1">
      <c r="A22628" s="240"/>
    </row>
    <row r="22629" spans="1:1" hidden="1">
      <c r="A22629" s="240"/>
    </row>
    <row r="22630" spans="1:1" hidden="1">
      <c r="A22630" s="240"/>
    </row>
    <row r="22631" spans="1:1" hidden="1">
      <c r="A22631" s="240"/>
    </row>
    <row r="22632" spans="1:1" hidden="1">
      <c r="A22632" s="240"/>
    </row>
    <row r="22633" spans="1:1" hidden="1">
      <c r="A22633" s="240"/>
    </row>
    <row r="22634" spans="1:1" hidden="1">
      <c r="A22634" s="240"/>
    </row>
    <row r="22635" spans="1:1" hidden="1">
      <c r="A22635" s="240"/>
    </row>
    <row r="22636" spans="1:1" hidden="1">
      <c r="A22636" s="240"/>
    </row>
    <row r="22637" spans="1:1" hidden="1">
      <c r="A22637" s="240"/>
    </row>
    <row r="22638" spans="1:1" hidden="1">
      <c r="A22638" s="240"/>
    </row>
    <row r="22639" spans="1:1" hidden="1">
      <c r="A22639" s="240"/>
    </row>
    <row r="22640" spans="1:1" hidden="1">
      <c r="A22640" s="240"/>
    </row>
    <row r="22641" spans="1:1" hidden="1">
      <c r="A22641" s="240"/>
    </row>
    <row r="22642" spans="1:1" hidden="1">
      <c r="A22642" s="240"/>
    </row>
    <row r="22643" spans="1:1" hidden="1">
      <c r="A22643" s="240"/>
    </row>
    <row r="22644" spans="1:1" hidden="1">
      <c r="A22644" s="240"/>
    </row>
    <row r="22645" spans="1:1" hidden="1">
      <c r="A22645" s="240"/>
    </row>
    <row r="22646" spans="1:1" hidden="1">
      <c r="A22646" s="64"/>
    </row>
    <row r="22647" spans="1:1" hidden="1">
      <c r="A22647" s="64"/>
    </row>
    <row r="22648" spans="1:1" hidden="1">
      <c r="A22648" s="64"/>
    </row>
    <row r="22649" spans="1:1" hidden="1">
      <c r="A22649" s="241"/>
    </row>
    <row r="22650" spans="1:1" hidden="1">
      <c r="A22650" s="241"/>
    </row>
    <row r="22651" spans="1:1" hidden="1">
      <c r="A22651" s="241"/>
    </row>
    <row r="22652" spans="1:1" hidden="1">
      <c r="A22652" s="240"/>
    </row>
    <row r="22653" spans="1:1" hidden="1">
      <c r="A22653" s="240"/>
    </row>
    <row r="22654" spans="1:1" hidden="1">
      <c r="A22654" s="240"/>
    </row>
    <row r="22655" spans="1:1" hidden="1">
      <c r="A22655" s="240"/>
    </row>
    <row r="22656" spans="1:1" hidden="1">
      <c r="A22656" s="240"/>
    </row>
    <row r="22657" spans="1:1" hidden="1">
      <c r="A22657" s="240"/>
    </row>
    <row r="22658" spans="1:1" hidden="1">
      <c r="A22658" s="240"/>
    </row>
    <row r="22659" spans="1:1" hidden="1">
      <c r="A22659" s="240"/>
    </row>
    <row r="22660" spans="1:1" hidden="1">
      <c r="A22660" s="240"/>
    </row>
    <row r="22661" spans="1:1" hidden="1">
      <c r="A22661" s="240"/>
    </row>
    <row r="22662" spans="1:1" hidden="1">
      <c r="A22662" s="240"/>
    </row>
    <row r="22663" spans="1:1" hidden="1">
      <c r="A22663" s="240"/>
    </row>
    <row r="22664" spans="1:1" hidden="1">
      <c r="A22664" s="241"/>
    </row>
    <row r="22665" spans="1:1" hidden="1">
      <c r="A22665" s="241"/>
    </row>
    <row r="22666" spans="1:1" hidden="1">
      <c r="A22666" s="240"/>
    </row>
    <row r="22667" spans="1:1" hidden="1">
      <c r="A22667" s="240"/>
    </row>
    <row r="22668" spans="1:1" hidden="1">
      <c r="A22668" s="240"/>
    </row>
    <row r="22669" spans="1:1" ht="15.75" hidden="1">
      <c r="A22669" s="194"/>
    </row>
    <row r="22670" spans="1:1" hidden="1">
      <c r="A22670" s="240"/>
    </row>
    <row r="22671" spans="1:1" hidden="1">
      <c r="A22671" s="240"/>
    </row>
    <row r="22672" spans="1:1" hidden="1">
      <c r="A22672" s="240"/>
    </row>
    <row r="22673" spans="1:1" hidden="1">
      <c r="A22673" s="240"/>
    </row>
    <row r="22674" spans="1:1" hidden="1">
      <c r="A22674" s="240"/>
    </row>
    <row r="22675" spans="1:1" hidden="1">
      <c r="A22675" s="240"/>
    </row>
    <row r="22676" spans="1:1" hidden="1">
      <c r="A22676" s="240"/>
    </row>
    <row r="22677" spans="1:1" hidden="1">
      <c r="A22677" s="240"/>
    </row>
    <row r="22678" spans="1:1" hidden="1">
      <c r="A22678" s="240"/>
    </row>
    <row r="22679" spans="1:1" hidden="1">
      <c r="A22679" s="240"/>
    </row>
    <row r="22680" spans="1:1" hidden="1">
      <c r="A22680" s="240"/>
    </row>
    <row r="22681" spans="1:1" hidden="1">
      <c r="A22681" s="240"/>
    </row>
    <row r="22682" spans="1:1" hidden="1">
      <c r="A22682" s="240"/>
    </row>
    <row r="22683" spans="1:1" hidden="1">
      <c r="A22683" s="240"/>
    </row>
    <row r="22684" spans="1:1" hidden="1">
      <c r="A22684" s="64"/>
    </row>
    <row r="22685" spans="1:1" hidden="1">
      <c r="A22685" s="64"/>
    </row>
    <row r="22686" spans="1:1" hidden="1">
      <c r="A22686" s="240"/>
    </row>
    <row r="22687" spans="1:1" hidden="1">
      <c r="A22687" s="64"/>
    </row>
    <row r="22688" spans="1:1" hidden="1">
      <c r="A22688" s="64"/>
    </row>
    <row r="22689" spans="1:1" hidden="1">
      <c r="A22689" s="240"/>
    </row>
    <row r="22690" spans="1:1" hidden="1">
      <c r="A22690" s="240"/>
    </row>
    <row r="22691" spans="1:1" ht="13.5" hidden="1" thickBot="1">
      <c r="A22691" s="611"/>
    </row>
    <row r="22692" spans="1:1" hidden="1">
      <c r="A22692" s="64"/>
    </row>
    <row r="22693" spans="1:1" hidden="1">
      <c r="A22693" s="64"/>
    </row>
    <row r="22694" spans="1:1" hidden="1">
      <c r="A22694" s="619"/>
    </row>
    <row r="22695" spans="1:1" hidden="1">
      <c r="A22695" s="212"/>
    </row>
    <row r="22696" spans="1:1" hidden="1">
      <c r="A22696" s="212"/>
    </row>
    <row r="22697" spans="1:1" hidden="1">
      <c r="A22697" s="212"/>
    </row>
    <row r="22698" spans="1:1" ht="15.75" hidden="1">
      <c r="A22698" s="384"/>
    </row>
    <row r="22699" spans="1:1" ht="15.75" hidden="1">
      <c r="A22699" s="384"/>
    </row>
    <row r="22700" spans="1:1" ht="15.75" hidden="1">
      <c r="A22700" s="384"/>
    </row>
    <row r="22701" spans="1:1" ht="15.75" hidden="1">
      <c r="A22701" s="384"/>
    </row>
    <row r="22702" spans="1:1" ht="15.75" hidden="1">
      <c r="A22702" s="384"/>
    </row>
    <row r="22703" spans="1:1" ht="15.75" hidden="1">
      <c r="A22703" s="384"/>
    </row>
    <row r="22704" spans="1:1" ht="15.75" hidden="1">
      <c r="A22704" s="384"/>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618"/>
    </row>
    <row r="22728" spans="1:1" hidden="1">
      <c r="A22728" s="262"/>
    </row>
    <row r="22729" spans="1:1" hidden="1">
      <c r="A22729" s="240"/>
    </row>
    <row r="22730" spans="1:1" hidden="1">
      <c r="A22730" s="240"/>
    </row>
    <row r="22731" spans="1:1" hidden="1">
      <c r="A22731" s="240"/>
    </row>
    <row r="22732" spans="1:1" hidden="1">
      <c r="A22732" s="240"/>
    </row>
    <row r="22733" spans="1:1" hidden="1">
      <c r="A22733" s="240"/>
    </row>
    <row r="22734" spans="1:1" hidden="1">
      <c r="A22734" s="240"/>
    </row>
    <row r="22735" spans="1:1" hidden="1">
      <c r="A22735" s="240"/>
    </row>
    <row r="22736" spans="1:1" hidden="1">
      <c r="A22736" s="240"/>
    </row>
    <row r="22737" spans="1:1" hidden="1">
      <c r="A22737" s="240"/>
    </row>
    <row r="22738" spans="1:1" hidden="1">
      <c r="A22738" s="240"/>
    </row>
    <row r="22739" spans="1:1" hidden="1">
      <c r="A22739" s="240"/>
    </row>
    <row r="22740" spans="1:1" hidden="1">
      <c r="A22740" s="240"/>
    </row>
    <row r="22741" spans="1:1" hidden="1">
      <c r="A22741" s="240"/>
    </row>
    <row r="22742" spans="1:1" hidden="1">
      <c r="A22742" s="240"/>
    </row>
    <row r="22743" spans="1:1" hidden="1">
      <c r="A22743" s="240"/>
    </row>
    <row r="22744" spans="1:1" hidden="1">
      <c r="A22744" s="240"/>
    </row>
    <row r="22745" spans="1:1" hidden="1">
      <c r="A22745" s="240"/>
    </row>
    <row r="22746" spans="1:1" hidden="1">
      <c r="A22746" s="240"/>
    </row>
    <row r="22747" spans="1:1" hidden="1">
      <c r="A22747" s="64"/>
    </row>
    <row r="22748" spans="1:1" hidden="1">
      <c r="A22748" s="64"/>
    </row>
    <row r="22749" spans="1:1" hidden="1">
      <c r="A22749" s="64"/>
    </row>
    <row r="22750" spans="1:1" hidden="1">
      <c r="A22750" s="241"/>
    </row>
    <row r="22751" spans="1:1" hidden="1">
      <c r="A22751" s="241"/>
    </row>
    <row r="22752" spans="1:1" hidden="1">
      <c r="A22752" s="241"/>
    </row>
    <row r="22753" spans="1:1" hidden="1">
      <c r="A22753" s="240"/>
    </row>
    <row r="22754" spans="1:1" hidden="1">
      <c r="A22754" s="240"/>
    </row>
    <row r="22755" spans="1:1" hidden="1">
      <c r="A22755" s="240"/>
    </row>
    <row r="22756" spans="1:1" hidden="1">
      <c r="A22756" s="240"/>
    </row>
    <row r="22757" spans="1:1" hidden="1">
      <c r="A22757" s="240"/>
    </row>
    <row r="22758" spans="1:1" hidden="1">
      <c r="A22758" s="240"/>
    </row>
    <row r="22759" spans="1:1" hidden="1">
      <c r="A22759" s="240"/>
    </row>
    <row r="22760" spans="1:1" hidden="1">
      <c r="A22760" s="240"/>
    </row>
    <row r="22761" spans="1:1" hidden="1">
      <c r="A22761" s="240"/>
    </row>
    <row r="22762" spans="1:1" hidden="1">
      <c r="A22762" s="240"/>
    </row>
    <row r="22763" spans="1:1" hidden="1">
      <c r="A22763" s="240"/>
    </row>
    <row r="22764" spans="1:1" hidden="1">
      <c r="A22764" s="240"/>
    </row>
    <row r="22765" spans="1:1" hidden="1">
      <c r="A22765" s="241"/>
    </row>
    <row r="22766" spans="1:1" hidden="1">
      <c r="A22766" s="241"/>
    </row>
    <row r="22767" spans="1:1" hidden="1">
      <c r="A22767" s="240"/>
    </row>
    <row r="22768" spans="1:1" hidden="1">
      <c r="A22768" s="240"/>
    </row>
    <row r="22769" spans="1:1" hidden="1">
      <c r="A22769" s="240"/>
    </row>
    <row r="22770" spans="1:1" ht="15.75" hidden="1">
      <c r="A22770" s="194"/>
    </row>
    <row r="22771" spans="1:1" hidden="1">
      <c r="A22771" s="240"/>
    </row>
    <row r="22772" spans="1:1" hidden="1">
      <c r="A22772" s="240"/>
    </row>
    <row r="22773" spans="1:1" hidden="1">
      <c r="A22773" s="240"/>
    </row>
    <row r="22774" spans="1:1" hidden="1">
      <c r="A22774" s="240"/>
    </row>
    <row r="22775" spans="1:1" hidden="1">
      <c r="A22775" s="240"/>
    </row>
    <row r="22776" spans="1:1" hidden="1">
      <c r="A22776" s="240"/>
    </row>
    <row r="22777" spans="1:1" hidden="1">
      <c r="A22777" s="240"/>
    </row>
    <row r="22778" spans="1:1" hidden="1">
      <c r="A22778" s="240"/>
    </row>
    <row r="22779" spans="1:1" hidden="1">
      <c r="A22779" s="240"/>
    </row>
    <row r="22780" spans="1:1" hidden="1">
      <c r="A22780" s="240"/>
    </row>
    <row r="22781" spans="1:1" hidden="1">
      <c r="A22781" s="240"/>
    </row>
    <row r="22782" spans="1:1" hidden="1">
      <c r="A22782" s="240"/>
    </row>
    <row r="22783" spans="1:1" hidden="1">
      <c r="A22783" s="240"/>
    </row>
    <row r="22784" spans="1:1" hidden="1">
      <c r="A22784" s="240"/>
    </row>
    <row r="22785" spans="1:1" hidden="1">
      <c r="A22785" s="64"/>
    </row>
    <row r="22786" spans="1:1" hidden="1">
      <c r="A22786" s="64"/>
    </row>
    <row r="22787" spans="1:1" hidden="1">
      <c r="A22787" s="240"/>
    </row>
    <row r="22788" spans="1:1" hidden="1">
      <c r="A22788" s="64"/>
    </row>
    <row r="22789" spans="1:1" hidden="1">
      <c r="A22789" s="64"/>
    </row>
    <row r="22790" spans="1:1" hidden="1">
      <c r="A22790" s="240"/>
    </row>
    <row r="22791" spans="1:1" hidden="1">
      <c r="A22791" s="240"/>
    </row>
    <row r="22792" spans="1:1" ht="13.5" hidden="1" thickBot="1">
      <c r="A22792" s="611"/>
    </row>
    <row r="22793" spans="1:1" hidden="1">
      <c r="A22793" s="64"/>
    </row>
    <row r="22794" spans="1:1" hidden="1">
      <c r="A22794" s="64"/>
    </row>
    <row r="22795" spans="1:1" hidden="1">
      <c r="A22795" s="619"/>
    </row>
    <row r="22796" spans="1:1" hidden="1">
      <c r="A22796" s="212"/>
    </row>
    <row r="22797" spans="1:1" hidden="1">
      <c r="A22797" s="212"/>
    </row>
    <row r="22798" spans="1:1" hidden="1">
      <c r="A22798" s="212"/>
    </row>
    <row r="22799" spans="1:1" ht="15.75" hidden="1">
      <c r="A22799" s="384"/>
    </row>
    <row r="22800" spans="1:1" ht="15.75" hidden="1">
      <c r="A22800" s="384"/>
    </row>
    <row r="22801" spans="1:1" ht="15.75" hidden="1">
      <c r="A22801" s="384"/>
    </row>
    <row r="22802" spans="1:1" ht="15.75" hidden="1">
      <c r="A22802" s="384"/>
    </row>
    <row r="22803" spans="1:1" ht="15.75" hidden="1">
      <c r="A22803" s="384"/>
    </row>
    <row r="22804" spans="1:1" ht="15.75" hidden="1">
      <c r="A22804" s="384"/>
    </row>
    <row r="22805" spans="1:1" ht="15.75" hidden="1">
      <c r="A22805" s="384"/>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618"/>
    </row>
    <row r="22829" spans="1:1" hidden="1">
      <c r="A22829" s="262"/>
    </row>
    <row r="22830" spans="1:1" hidden="1">
      <c r="A22830" s="240"/>
    </row>
    <row r="22831" spans="1:1" hidden="1">
      <c r="A22831" s="240"/>
    </row>
    <row r="22832" spans="1:1" hidden="1">
      <c r="A22832" s="240"/>
    </row>
    <row r="22833" spans="1:1" hidden="1">
      <c r="A22833" s="240"/>
    </row>
    <row r="22834" spans="1:1" hidden="1">
      <c r="A22834" s="240"/>
    </row>
    <row r="22835" spans="1:1" hidden="1">
      <c r="A22835" s="240"/>
    </row>
    <row r="22836" spans="1:1" hidden="1">
      <c r="A22836" s="240"/>
    </row>
    <row r="22837" spans="1:1" hidden="1">
      <c r="A22837" s="240"/>
    </row>
    <row r="22838" spans="1:1" hidden="1">
      <c r="A22838" s="240"/>
    </row>
    <row r="22839" spans="1:1" hidden="1">
      <c r="A22839" s="240"/>
    </row>
    <row r="22840" spans="1:1" hidden="1">
      <c r="A22840" s="240"/>
    </row>
    <row r="22841" spans="1:1" hidden="1">
      <c r="A22841" s="240"/>
    </row>
    <row r="22842" spans="1:1" hidden="1">
      <c r="A22842" s="240"/>
    </row>
    <row r="22843" spans="1:1" hidden="1">
      <c r="A22843" s="240"/>
    </row>
    <row r="22844" spans="1:1" hidden="1">
      <c r="A22844" s="240"/>
    </row>
    <row r="22845" spans="1:1" hidden="1">
      <c r="A22845" s="240"/>
    </row>
    <row r="22846" spans="1:1" hidden="1">
      <c r="A22846" s="240"/>
    </row>
    <row r="22847" spans="1:1" hidden="1">
      <c r="A22847" s="240"/>
    </row>
    <row r="22848" spans="1:1" hidden="1">
      <c r="A22848" s="64"/>
    </row>
    <row r="22849" spans="1:1" hidden="1">
      <c r="A22849" s="64"/>
    </row>
    <row r="22850" spans="1:1" hidden="1">
      <c r="A22850" s="64"/>
    </row>
    <row r="22851" spans="1:1" hidden="1">
      <c r="A22851" s="241"/>
    </row>
    <row r="22852" spans="1:1" hidden="1">
      <c r="A22852" s="241"/>
    </row>
    <row r="22853" spans="1:1" hidden="1">
      <c r="A22853" s="241"/>
    </row>
    <row r="22854" spans="1:1" hidden="1">
      <c r="A22854" s="240"/>
    </row>
    <row r="22855" spans="1:1" hidden="1">
      <c r="A22855" s="240"/>
    </row>
    <row r="22856" spans="1:1" hidden="1">
      <c r="A22856" s="240"/>
    </row>
    <row r="22857" spans="1:1" hidden="1">
      <c r="A22857" s="240"/>
    </row>
    <row r="22858" spans="1:1" hidden="1">
      <c r="A22858" s="240"/>
    </row>
    <row r="22859" spans="1:1" hidden="1">
      <c r="A22859" s="240"/>
    </row>
    <row r="22860" spans="1:1" hidden="1">
      <c r="A22860" s="240"/>
    </row>
    <row r="22861" spans="1:1" hidden="1">
      <c r="A22861" s="240"/>
    </row>
    <row r="22862" spans="1:1" hidden="1">
      <c r="A22862" s="240"/>
    </row>
    <row r="22863" spans="1:1" hidden="1">
      <c r="A22863" s="240"/>
    </row>
    <row r="22864" spans="1:1" hidden="1">
      <c r="A22864" s="240"/>
    </row>
    <row r="22865" spans="1:1" hidden="1">
      <c r="A22865" s="240"/>
    </row>
    <row r="22866" spans="1:1" hidden="1">
      <c r="A22866" s="241"/>
    </row>
    <row r="22867" spans="1:1" hidden="1">
      <c r="A22867" s="241"/>
    </row>
    <row r="22868" spans="1:1" hidden="1">
      <c r="A22868" s="240"/>
    </row>
    <row r="22869" spans="1:1" hidden="1">
      <c r="A22869" s="240"/>
    </row>
    <row r="22870" spans="1:1" hidden="1">
      <c r="A22870" s="240"/>
    </row>
    <row r="22871" spans="1:1" ht="15.75" hidden="1">
      <c r="A22871" s="194"/>
    </row>
    <row r="22872" spans="1:1" hidden="1">
      <c r="A22872" s="240"/>
    </row>
    <row r="22873" spans="1:1" hidden="1">
      <c r="A22873" s="240"/>
    </row>
    <row r="22874" spans="1:1" hidden="1">
      <c r="A22874" s="240"/>
    </row>
    <row r="22875" spans="1:1" hidden="1">
      <c r="A22875" s="240"/>
    </row>
    <row r="22876" spans="1:1" hidden="1">
      <c r="A22876" s="240"/>
    </row>
    <row r="22877" spans="1:1" hidden="1">
      <c r="A22877" s="240"/>
    </row>
    <row r="22878" spans="1:1" hidden="1">
      <c r="A22878" s="240"/>
    </row>
    <row r="22879" spans="1:1" hidden="1">
      <c r="A22879" s="240"/>
    </row>
    <row r="22880" spans="1:1" hidden="1">
      <c r="A22880" s="240"/>
    </row>
    <row r="22881" spans="1:1" hidden="1">
      <c r="A22881" s="240"/>
    </row>
    <row r="22882" spans="1:1" hidden="1">
      <c r="A22882" s="240"/>
    </row>
    <row r="22883" spans="1:1" hidden="1">
      <c r="A22883" s="240"/>
    </row>
    <row r="22884" spans="1:1" hidden="1">
      <c r="A22884" s="240"/>
    </row>
    <row r="22885" spans="1:1" hidden="1">
      <c r="A22885" s="240"/>
    </row>
    <row r="22886" spans="1:1" hidden="1">
      <c r="A22886" s="64"/>
    </row>
    <row r="22887" spans="1:1" hidden="1">
      <c r="A22887" s="64"/>
    </row>
    <row r="22888" spans="1:1" hidden="1">
      <c r="A22888" s="240"/>
    </row>
    <row r="22889" spans="1:1" hidden="1">
      <c r="A22889" s="64"/>
    </row>
    <row r="22890" spans="1:1" hidden="1">
      <c r="A22890" s="64"/>
    </row>
    <row r="22891" spans="1:1" hidden="1">
      <c r="A22891" s="240"/>
    </row>
    <row r="22892" spans="1:1" hidden="1">
      <c r="A22892" s="240"/>
    </row>
    <row r="22893" spans="1:1" ht="13.5" hidden="1" thickBot="1">
      <c r="A22893" s="611"/>
    </row>
    <row r="22894" spans="1:1" hidden="1">
      <c r="A22894" s="64"/>
    </row>
    <row r="22895" spans="1:1" hidden="1">
      <c r="A22895" s="64"/>
    </row>
    <row r="22896" spans="1:1" hidden="1">
      <c r="A22896" s="619"/>
    </row>
    <row r="22897" spans="1:1" hidden="1">
      <c r="A22897" s="212"/>
    </row>
    <row r="22898" spans="1:1" hidden="1">
      <c r="A22898" s="212"/>
    </row>
    <row r="22899" spans="1:1" hidden="1">
      <c r="A22899" s="212"/>
    </row>
    <row r="22900" spans="1:1" ht="15.75" hidden="1">
      <c r="A22900" s="384"/>
    </row>
    <row r="22901" spans="1:1" ht="15.75" hidden="1">
      <c r="A22901" s="384"/>
    </row>
    <row r="22902" spans="1:1" ht="15.75" hidden="1">
      <c r="A22902" s="384"/>
    </row>
    <row r="22903" spans="1:1" ht="15.75" hidden="1">
      <c r="A22903" s="384"/>
    </row>
    <row r="22904" spans="1:1" ht="15.75" hidden="1">
      <c r="A22904" s="384"/>
    </row>
    <row r="22905" spans="1:1" ht="15.75" hidden="1">
      <c r="A22905" s="384"/>
    </row>
    <row r="22906" spans="1:1" ht="15.75" hidden="1">
      <c r="A22906" s="384"/>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618"/>
    </row>
    <row r="22930" spans="1:1" hidden="1">
      <c r="A22930" s="262"/>
    </row>
    <row r="22931" spans="1:1" hidden="1">
      <c r="A22931" s="240"/>
    </row>
    <row r="22932" spans="1:1" hidden="1">
      <c r="A22932" s="240"/>
    </row>
    <row r="22933" spans="1:1" hidden="1">
      <c r="A22933" s="240"/>
    </row>
    <row r="22934" spans="1:1" hidden="1">
      <c r="A22934" s="240"/>
    </row>
    <row r="22935" spans="1:1" hidden="1">
      <c r="A22935" s="240"/>
    </row>
    <row r="22936" spans="1:1" hidden="1">
      <c r="A22936" s="240"/>
    </row>
    <row r="22937" spans="1:1" hidden="1">
      <c r="A22937" s="240"/>
    </row>
    <row r="22938" spans="1:1" hidden="1">
      <c r="A22938" s="240"/>
    </row>
    <row r="22939" spans="1:1" hidden="1">
      <c r="A22939" s="240"/>
    </row>
    <row r="22940" spans="1:1" hidden="1">
      <c r="A22940" s="240"/>
    </row>
    <row r="22941" spans="1:1" hidden="1">
      <c r="A22941" s="240"/>
    </row>
    <row r="22942" spans="1:1" hidden="1">
      <c r="A22942" s="240"/>
    </row>
    <row r="22943" spans="1:1" hidden="1">
      <c r="A22943" s="240"/>
    </row>
    <row r="22944" spans="1:1" hidden="1">
      <c r="A22944" s="240"/>
    </row>
    <row r="22945" spans="1:1" hidden="1">
      <c r="A22945" s="240"/>
    </row>
    <row r="22946" spans="1:1" hidden="1">
      <c r="A22946" s="240"/>
    </row>
    <row r="22947" spans="1:1" hidden="1">
      <c r="A22947" s="240"/>
    </row>
    <row r="22948" spans="1:1" hidden="1">
      <c r="A22948" s="240"/>
    </row>
    <row r="22949" spans="1:1" hidden="1">
      <c r="A22949" s="64"/>
    </row>
    <row r="22950" spans="1:1" hidden="1">
      <c r="A22950" s="64"/>
    </row>
    <row r="22951" spans="1:1" hidden="1">
      <c r="A22951" s="64"/>
    </row>
    <row r="22952" spans="1:1" hidden="1">
      <c r="A22952" s="241"/>
    </row>
    <row r="22953" spans="1:1" hidden="1">
      <c r="A22953" s="241"/>
    </row>
    <row r="22954" spans="1:1" hidden="1">
      <c r="A22954" s="241"/>
    </row>
    <row r="22955" spans="1:1" hidden="1">
      <c r="A22955" s="240"/>
    </row>
    <row r="22956" spans="1:1" hidden="1">
      <c r="A22956" s="240"/>
    </row>
    <row r="22957" spans="1:1" hidden="1">
      <c r="A22957" s="240"/>
    </row>
    <row r="22958" spans="1:1" hidden="1">
      <c r="A22958" s="240"/>
    </row>
    <row r="22959" spans="1:1" hidden="1">
      <c r="A22959" s="240"/>
    </row>
    <row r="22960" spans="1:1" hidden="1">
      <c r="A22960" s="240"/>
    </row>
    <row r="22961" spans="1:1" hidden="1">
      <c r="A22961" s="240"/>
    </row>
    <row r="22962" spans="1:1" hidden="1">
      <c r="A22962" s="240"/>
    </row>
    <row r="22963" spans="1:1" hidden="1">
      <c r="A22963" s="240"/>
    </row>
    <row r="22964" spans="1:1" hidden="1">
      <c r="A22964" s="240"/>
    </row>
    <row r="22965" spans="1:1" hidden="1">
      <c r="A22965" s="240"/>
    </row>
    <row r="22966" spans="1:1" hidden="1">
      <c r="A22966" s="240"/>
    </row>
    <row r="22967" spans="1:1" hidden="1">
      <c r="A22967" s="241"/>
    </row>
    <row r="22968" spans="1:1" hidden="1">
      <c r="A22968" s="241"/>
    </row>
    <row r="22969" spans="1:1" hidden="1">
      <c r="A22969" s="240"/>
    </row>
    <row r="22970" spans="1:1" hidden="1">
      <c r="A22970" s="240"/>
    </row>
    <row r="22971" spans="1:1" hidden="1">
      <c r="A22971" s="240"/>
    </row>
    <row r="22972" spans="1:1" ht="15.75" hidden="1">
      <c r="A22972" s="194"/>
    </row>
    <row r="22973" spans="1:1" hidden="1">
      <c r="A22973" s="240"/>
    </row>
    <row r="22974" spans="1:1" hidden="1">
      <c r="A22974" s="240"/>
    </row>
    <row r="22975" spans="1:1" hidden="1">
      <c r="A22975" s="240"/>
    </row>
    <row r="22976" spans="1:1" hidden="1">
      <c r="A22976" s="240"/>
    </row>
    <row r="22977" spans="1:1" hidden="1">
      <c r="A22977" s="240"/>
    </row>
    <row r="22978" spans="1:1" hidden="1">
      <c r="A22978" s="240"/>
    </row>
    <row r="22979" spans="1:1" hidden="1">
      <c r="A22979" s="240"/>
    </row>
    <row r="22980" spans="1:1" hidden="1">
      <c r="A22980" s="240"/>
    </row>
    <row r="22981" spans="1:1" hidden="1">
      <c r="A22981" s="240"/>
    </row>
    <row r="22982" spans="1:1" hidden="1">
      <c r="A22982" s="240"/>
    </row>
    <row r="22983" spans="1:1" hidden="1">
      <c r="A22983" s="240"/>
    </row>
    <row r="22984" spans="1:1" hidden="1">
      <c r="A22984" s="240"/>
    </row>
    <row r="22985" spans="1:1" hidden="1">
      <c r="A22985" s="240"/>
    </row>
    <row r="22986" spans="1:1" hidden="1">
      <c r="A22986" s="240"/>
    </row>
    <row r="22987" spans="1:1" hidden="1">
      <c r="A22987" s="64"/>
    </row>
    <row r="22988" spans="1:1" hidden="1">
      <c r="A22988" s="64"/>
    </row>
    <row r="22989" spans="1:1" hidden="1">
      <c r="A22989" s="240"/>
    </row>
    <row r="22990" spans="1:1" hidden="1">
      <c r="A22990" s="64"/>
    </row>
    <row r="22991" spans="1:1" hidden="1">
      <c r="A22991" s="64"/>
    </row>
    <row r="22992" spans="1:1" hidden="1">
      <c r="A22992" s="240"/>
    </row>
    <row r="22993" spans="1:1" hidden="1">
      <c r="A22993" s="240"/>
    </row>
    <row r="22994" spans="1:1" ht="13.5" hidden="1" thickBot="1">
      <c r="A22994" s="611"/>
    </row>
    <row r="22995" spans="1:1" hidden="1">
      <c r="A22995" s="64"/>
    </row>
    <row r="22996" spans="1:1" hidden="1">
      <c r="A22996" s="64"/>
    </row>
    <row r="22997" spans="1:1" hidden="1">
      <c r="A22997" s="619"/>
    </row>
    <row r="22998" spans="1:1" hidden="1">
      <c r="A22998" s="212"/>
    </row>
    <row r="22999" spans="1:1" hidden="1">
      <c r="A22999" s="212"/>
    </row>
    <row r="23000" spans="1:1" hidden="1">
      <c r="A23000" s="212"/>
    </row>
    <row r="23001" spans="1:1" ht="15.75" hidden="1">
      <c r="A23001" s="384"/>
    </row>
    <row r="23002" spans="1:1" ht="15.75" hidden="1">
      <c r="A23002" s="384"/>
    </row>
    <row r="23003" spans="1:1" ht="15.75" hidden="1">
      <c r="A23003" s="384"/>
    </row>
    <row r="23004" spans="1:1" ht="15.75" hidden="1">
      <c r="A23004" s="384"/>
    </row>
    <row r="23005" spans="1:1" ht="15.75" hidden="1">
      <c r="A23005" s="384"/>
    </row>
    <row r="23006" spans="1:1" ht="15.75" hidden="1">
      <c r="A23006" s="384"/>
    </row>
    <row r="23007" spans="1:1" ht="15.75" hidden="1">
      <c r="A23007" s="384"/>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618"/>
    </row>
    <row r="23031" spans="1:1" hidden="1">
      <c r="A23031" s="262"/>
    </row>
    <row r="23032" spans="1:1" hidden="1">
      <c r="A23032" s="240"/>
    </row>
    <row r="23033" spans="1:1" hidden="1">
      <c r="A23033" s="240"/>
    </row>
    <row r="23034" spans="1:1" hidden="1">
      <c r="A23034" s="240"/>
    </row>
    <row r="23035" spans="1:1" hidden="1">
      <c r="A23035" s="240"/>
    </row>
    <row r="23036" spans="1:1" hidden="1">
      <c r="A23036" s="240"/>
    </row>
    <row r="23037" spans="1:1" hidden="1">
      <c r="A23037" s="240"/>
    </row>
    <row r="23038" spans="1:1" hidden="1">
      <c r="A23038" s="240"/>
    </row>
    <row r="23039" spans="1:1" hidden="1">
      <c r="A23039" s="240"/>
    </row>
    <row r="23040" spans="1:1" hidden="1">
      <c r="A23040" s="240"/>
    </row>
    <row r="23041" spans="1:1" hidden="1">
      <c r="A23041" s="240"/>
    </row>
    <row r="23042" spans="1:1" hidden="1">
      <c r="A23042" s="240"/>
    </row>
    <row r="23043" spans="1:1" hidden="1">
      <c r="A23043" s="240"/>
    </row>
    <row r="23044" spans="1:1" hidden="1">
      <c r="A23044" s="240"/>
    </row>
    <row r="23045" spans="1:1" hidden="1">
      <c r="A23045" s="240"/>
    </row>
    <row r="23046" spans="1:1" hidden="1">
      <c r="A23046" s="240"/>
    </row>
    <row r="23047" spans="1:1" hidden="1">
      <c r="A23047" s="240"/>
    </row>
    <row r="23048" spans="1:1" hidden="1">
      <c r="A23048" s="240"/>
    </row>
    <row r="23049" spans="1:1" hidden="1">
      <c r="A23049" s="240"/>
    </row>
    <row r="23050" spans="1:1" hidden="1">
      <c r="A23050" s="64"/>
    </row>
    <row r="23051" spans="1:1" hidden="1">
      <c r="A23051" s="64"/>
    </row>
    <row r="23052" spans="1:1" hidden="1">
      <c r="A23052" s="64"/>
    </row>
    <row r="23053" spans="1:1" hidden="1">
      <c r="A23053" s="241"/>
    </row>
    <row r="23054" spans="1:1" hidden="1">
      <c r="A23054" s="241"/>
    </row>
    <row r="23055" spans="1:1" hidden="1">
      <c r="A23055" s="241"/>
    </row>
    <row r="23056" spans="1:1" hidden="1">
      <c r="A23056" s="240"/>
    </row>
    <row r="23057" spans="1:1" hidden="1">
      <c r="A23057" s="240"/>
    </row>
    <row r="23058" spans="1:1" hidden="1">
      <c r="A23058" s="240"/>
    </row>
    <row r="23059" spans="1:1" hidden="1">
      <c r="A23059" s="240"/>
    </row>
    <row r="23060" spans="1:1" hidden="1">
      <c r="A23060" s="240"/>
    </row>
    <row r="23061" spans="1:1" hidden="1">
      <c r="A23061" s="240"/>
    </row>
    <row r="23062" spans="1:1" hidden="1">
      <c r="A23062" s="240"/>
    </row>
    <row r="23063" spans="1:1" hidden="1">
      <c r="A23063" s="240"/>
    </row>
    <row r="23064" spans="1:1" hidden="1">
      <c r="A23064" s="240"/>
    </row>
    <row r="23065" spans="1:1" hidden="1">
      <c r="A23065" s="240"/>
    </row>
    <row r="23066" spans="1:1" hidden="1">
      <c r="A23066" s="240"/>
    </row>
    <row r="23067" spans="1:1" hidden="1">
      <c r="A23067" s="240"/>
    </row>
    <row r="23068" spans="1:1" hidden="1">
      <c r="A23068" s="241"/>
    </row>
    <row r="23069" spans="1:1" hidden="1">
      <c r="A23069" s="241"/>
    </row>
    <row r="23070" spans="1:1" hidden="1">
      <c r="A23070" s="240"/>
    </row>
    <row r="23071" spans="1:1" hidden="1">
      <c r="A23071" s="240"/>
    </row>
    <row r="23072" spans="1:1" hidden="1">
      <c r="A23072" s="240"/>
    </row>
    <row r="23073" spans="1:1" ht="15.75" hidden="1">
      <c r="A23073" s="194"/>
    </row>
    <row r="23074" spans="1:1" hidden="1">
      <c r="A23074" s="240"/>
    </row>
    <row r="23075" spans="1:1" hidden="1">
      <c r="A23075" s="240"/>
    </row>
    <row r="23076" spans="1:1" hidden="1">
      <c r="A23076" s="240"/>
    </row>
    <row r="23077" spans="1:1" hidden="1">
      <c r="A23077" s="240"/>
    </row>
    <row r="23078" spans="1:1" hidden="1">
      <c r="A23078" s="240"/>
    </row>
    <row r="23079" spans="1:1" hidden="1">
      <c r="A23079" s="240"/>
    </row>
    <row r="23080" spans="1:1" hidden="1">
      <c r="A23080" s="240"/>
    </row>
    <row r="23081" spans="1:1" hidden="1">
      <c r="A23081" s="240"/>
    </row>
    <row r="23082" spans="1:1" hidden="1">
      <c r="A23082" s="240"/>
    </row>
    <row r="23083" spans="1:1" hidden="1">
      <c r="A23083" s="240"/>
    </row>
    <row r="23084" spans="1:1" hidden="1">
      <c r="A23084" s="240"/>
    </row>
    <row r="23085" spans="1:1" hidden="1">
      <c r="A23085" s="240"/>
    </row>
    <row r="23086" spans="1:1" hidden="1">
      <c r="A23086" s="240"/>
    </row>
    <row r="23087" spans="1:1" hidden="1">
      <c r="A23087" s="240"/>
    </row>
    <row r="23088" spans="1:1" hidden="1">
      <c r="A23088" s="64"/>
    </row>
    <row r="23089" spans="1:1" hidden="1">
      <c r="A23089" s="64"/>
    </row>
    <row r="23090" spans="1:1" hidden="1">
      <c r="A23090" s="240"/>
    </row>
    <row r="23091" spans="1:1" hidden="1">
      <c r="A23091" s="64"/>
    </row>
    <row r="23092" spans="1:1" hidden="1">
      <c r="A23092" s="64"/>
    </row>
    <row r="23093" spans="1:1" hidden="1">
      <c r="A23093" s="240"/>
    </row>
    <row r="23094" spans="1:1" hidden="1">
      <c r="A23094" s="240"/>
    </row>
    <row r="23095" spans="1:1" ht="13.5" hidden="1" thickBot="1">
      <c r="A23095" s="611"/>
    </row>
    <row r="23096" spans="1:1" hidden="1">
      <c r="A23096" s="64"/>
    </row>
    <row r="23097" spans="1:1" hidden="1">
      <c r="A23097" s="64"/>
    </row>
    <row r="23098" spans="1:1" hidden="1">
      <c r="A23098" s="619"/>
    </row>
    <row r="23099" spans="1:1" hidden="1">
      <c r="A23099" s="212"/>
    </row>
    <row r="23100" spans="1:1" hidden="1">
      <c r="A23100" s="212"/>
    </row>
    <row r="23101" spans="1:1" hidden="1">
      <c r="A23101" s="212"/>
    </row>
    <row r="23102" spans="1:1" ht="15.75" hidden="1">
      <c r="A23102" s="384"/>
    </row>
    <row r="23103" spans="1:1" ht="15.75" hidden="1">
      <c r="A23103" s="384"/>
    </row>
    <row r="23104" spans="1:1" ht="15.75" hidden="1">
      <c r="A23104" s="384"/>
    </row>
    <row r="23105" spans="1:1" ht="15.75" hidden="1">
      <c r="A23105" s="384"/>
    </row>
    <row r="23106" spans="1:1" ht="15.75" hidden="1">
      <c r="A23106" s="384"/>
    </row>
    <row r="23107" spans="1:1" ht="15.75" hidden="1">
      <c r="A23107" s="384"/>
    </row>
    <row r="23108" spans="1:1" ht="15.75" hidden="1">
      <c r="A23108" s="384"/>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618"/>
    </row>
    <row r="23132" spans="1:1" hidden="1">
      <c r="A23132" s="262"/>
    </row>
    <row r="23133" spans="1:1" hidden="1">
      <c r="A23133" s="240"/>
    </row>
    <row r="23134" spans="1:1" hidden="1">
      <c r="A23134" s="240"/>
    </row>
    <row r="23135" spans="1:1" hidden="1">
      <c r="A23135" s="240"/>
    </row>
    <row r="23136" spans="1:1" hidden="1">
      <c r="A23136" s="240"/>
    </row>
    <row r="23137" spans="1:1" hidden="1">
      <c r="A23137" s="240"/>
    </row>
    <row r="23138" spans="1:1" hidden="1">
      <c r="A23138" s="240"/>
    </row>
    <row r="23139" spans="1:1" hidden="1">
      <c r="A23139" s="240"/>
    </row>
    <row r="23140" spans="1:1" hidden="1">
      <c r="A23140" s="240"/>
    </row>
    <row r="23141" spans="1:1" hidden="1">
      <c r="A23141" s="240"/>
    </row>
    <row r="23142" spans="1:1" hidden="1">
      <c r="A23142" s="240"/>
    </row>
    <row r="23143" spans="1:1" hidden="1">
      <c r="A23143" s="240"/>
    </row>
    <row r="23144" spans="1:1" hidden="1">
      <c r="A23144" s="240"/>
    </row>
    <row r="23145" spans="1:1" hidden="1">
      <c r="A23145" s="240"/>
    </row>
    <row r="23146" spans="1:1" hidden="1">
      <c r="A23146" s="240"/>
    </row>
    <row r="23147" spans="1:1" hidden="1">
      <c r="A23147" s="240"/>
    </row>
    <row r="23148" spans="1:1" hidden="1">
      <c r="A23148" s="240"/>
    </row>
    <row r="23149" spans="1:1" hidden="1">
      <c r="A23149" s="240"/>
    </row>
    <row r="23150" spans="1:1" hidden="1">
      <c r="A23150" s="240"/>
    </row>
    <row r="23151" spans="1:1" hidden="1">
      <c r="A23151" s="64"/>
    </row>
    <row r="23152" spans="1:1" hidden="1">
      <c r="A23152" s="64"/>
    </row>
    <row r="23153" spans="1:1" hidden="1">
      <c r="A23153" s="64"/>
    </row>
    <row r="23154" spans="1:1" hidden="1">
      <c r="A23154" s="241"/>
    </row>
    <row r="23155" spans="1:1" hidden="1">
      <c r="A23155" s="241"/>
    </row>
    <row r="23156" spans="1:1" hidden="1">
      <c r="A23156" s="241"/>
    </row>
    <row r="23157" spans="1:1" hidden="1">
      <c r="A23157" s="240"/>
    </row>
    <row r="23158" spans="1:1" hidden="1">
      <c r="A23158" s="240"/>
    </row>
    <row r="23159" spans="1:1" hidden="1">
      <c r="A23159" s="240"/>
    </row>
    <row r="23160" spans="1:1" hidden="1">
      <c r="A23160" s="240"/>
    </row>
    <row r="23161" spans="1:1" hidden="1">
      <c r="A23161" s="240"/>
    </row>
    <row r="23162" spans="1:1" hidden="1">
      <c r="A23162" s="240"/>
    </row>
    <row r="23163" spans="1:1" hidden="1">
      <c r="A23163" s="240"/>
    </row>
    <row r="23164" spans="1:1" hidden="1">
      <c r="A23164" s="240"/>
    </row>
    <row r="23165" spans="1:1" hidden="1">
      <c r="A23165" s="240"/>
    </row>
    <row r="23166" spans="1:1" hidden="1">
      <c r="A23166" s="240"/>
    </row>
    <row r="23167" spans="1:1" hidden="1">
      <c r="A23167" s="240"/>
    </row>
    <row r="23168" spans="1:1" hidden="1">
      <c r="A23168" s="240"/>
    </row>
    <row r="23169" spans="1:1" hidden="1">
      <c r="A23169" s="241"/>
    </row>
    <row r="23170" spans="1:1" hidden="1">
      <c r="A23170" s="241"/>
    </row>
    <row r="23171" spans="1:1" hidden="1">
      <c r="A23171" s="240"/>
    </row>
    <row r="23172" spans="1:1" hidden="1">
      <c r="A23172" s="240"/>
    </row>
    <row r="23173" spans="1:1" hidden="1">
      <c r="A23173" s="240"/>
    </row>
    <row r="23174" spans="1:1" ht="15.75" hidden="1">
      <c r="A23174" s="194"/>
    </row>
    <row r="23175" spans="1:1" hidden="1">
      <c r="A23175" s="240"/>
    </row>
    <row r="23176" spans="1:1" hidden="1">
      <c r="A23176" s="240"/>
    </row>
    <row r="23177" spans="1:1" hidden="1">
      <c r="A23177" s="240"/>
    </row>
    <row r="23178" spans="1:1" hidden="1">
      <c r="A23178" s="240"/>
    </row>
    <row r="23179" spans="1:1" hidden="1">
      <c r="A23179" s="240"/>
    </row>
    <row r="23180" spans="1:1" hidden="1">
      <c r="A23180" s="240"/>
    </row>
    <row r="23181" spans="1:1" hidden="1">
      <c r="A23181" s="240"/>
    </row>
    <row r="23182" spans="1:1" hidden="1">
      <c r="A23182" s="240"/>
    </row>
    <row r="23183" spans="1:1" hidden="1">
      <c r="A23183" s="240"/>
    </row>
    <row r="23184" spans="1:1" hidden="1">
      <c r="A23184" s="240"/>
    </row>
    <row r="23185" spans="1:1" hidden="1">
      <c r="A23185" s="240"/>
    </row>
    <row r="23186" spans="1:1" hidden="1">
      <c r="A23186" s="240"/>
    </row>
    <row r="23187" spans="1:1" hidden="1">
      <c r="A23187" s="240"/>
    </row>
    <row r="23188" spans="1:1" hidden="1">
      <c r="A23188" s="240"/>
    </row>
    <row r="23189" spans="1:1" hidden="1">
      <c r="A23189" s="64"/>
    </row>
    <row r="23190" spans="1:1" hidden="1">
      <c r="A23190" s="64"/>
    </row>
    <row r="23191" spans="1:1" hidden="1">
      <c r="A23191" s="240"/>
    </row>
    <row r="23192" spans="1:1" hidden="1">
      <c r="A23192" s="64"/>
    </row>
    <row r="23193" spans="1:1" hidden="1">
      <c r="A23193" s="64"/>
    </row>
    <row r="23194" spans="1:1" hidden="1">
      <c r="A23194" s="240"/>
    </row>
    <row r="23195" spans="1:1" hidden="1">
      <c r="A23195" s="240"/>
    </row>
    <row r="23196" spans="1:1" ht="13.5" hidden="1" thickBot="1">
      <c r="A23196" s="611"/>
    </row>
    <row r="23197" spans="1:1" hidden="1">
      <c r="A23197" s="64"/>
    </row>
    <row r="23198" spans="1:1" hidden="1">
      <c r="A23198" s="64"/>
    </row>
    <row r="23199" spans="1:1" hidden="1">
      <c r="A23199" s="619"/>
    </row>
    <row r="23200" spans="1:1" hidden="1">
      <c r="A23200" s="212"/>
    </row>
    <row r="23201" spans="1:1" hidden="1">
      <c r="A23201" s="212"/>
    </row>
    <row r="23202" spans="1:1" hidden="1">
      <c r="A23202" s="212"/>
    </row>
    <row r="23203" spans="1:1" ht="15.75" hidden="1">
      <c r="A23203" s="384"/>
    </row>
    <row r="23204" spans="1:1" ht="15.75" hidden="1">
      <c r="A23204" s="384"/>
    </row>
    <row r="23205" spans="1:1" ht="15.75" hidden="1">
      <c r="A23205" s="384"/>
    </row>
    <row r="23206" spans="1:1" ht="15.75" hidden="1">
      <c r="A23206" s="384"/>
    </row>
    <row r="23207" spans="1:1" ht="15.75" hidden="1">
      <c r="A23207" s="384"/>
    </row>
    <row r="23208" spans="1:1" ht="15.75" hidden="1">
      <c r="A23208" s="384"/>
    </row>
    <row r="23209" spans="1:1" ht="15.75" hidden="1">
      <c r="A23209" s="384"/>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618"/>
    </row>
    <row r="23233" spans="1:1" hidden="1">
      <c r="A23233" s="262"/>
    </row>
    <row r="23234" spans="1:1" hidden="1">
      <c r="A23234" s="240"/>
    </row>
    <row r="23235" spans="1:1" hidden="1">
      <c r="A23235" s="240"/>
    </row>
    <row r="23236" spans="1:1" hidden="1">
      <c r="A23236" s="240"/>
    </row>
    <row r="23237" spans="1:1" hidden="1">
      <c r="A23237" s="240"/>
    </row>
    <row r="23238" spans="1:1" hidden="1">
      <c r="A23238" s="240"/>
    </row>
    <row r="23239" spans="1:1" hidden="1">
      <c r="A23239" s="240"/>
    </row>
    <row r="23240" spans="1:1" hidden="1">
      <c r="A23240" s="240"/>
    </row>
    <row r="23241" spans="1:1" hidden="1">
      <c r="A23241" s="240"/>
    </row>
    <row r="23242" spans="1:1" hidden="1">
      <c r="A23242" s="240"/>
    </row>
    <row r="23243" spans="1:1" hidden="1">
      <c r="A23243" s="240"/>
    </row>
    <row r="23244" spans="1:1" hidden="1">
      <c r="A23244" s="240"/>
    </row>
    <row r="23245" spans="1:1" hidden="1">
      <c r="A23245" s="240"/>
    </row>
    <row r="23246" spans="1:1" hidden="1">
      <c r="A23246" s="240"/>
    </row>
    <row r="23247" spans="1:1" hidden="1">
      <c r="A23247" s="240"/>
    </row>
    <row r="23248" spans="1:1" hidden="1">
      <c r="A23248" s="240"/>
    </row>
    <row r="23249" spans="1:1" hidden="1">
      <c r="A23249" s="240"/>
    </row>
    <row r="23250" spans="1:1" hidden="1">
      <c r="A23250" s="240"/>
    </row>
    <row r="23251" spans="1:1" hidden="1">
      <c r="A23251" s="240"/>
    </row>
    <row r="23252" spans="1:1" hidden="1">
      <c r="A23252" s="64"/>
    </row>
    <row r="23253" spans="1:1" hidden="1">
      <c r="A23253" s="64"/>
    </row>
    <row r="23254" spans="1:1" hidden="1">
      <c r="A23254" s="64"/>
    </row>
    <row r="23255" spans="1:1" hidden="1">
      <c r="A23255" s="241"/>
    </row>
    <row r="23256" spans="1:1" hidden="1">
      <c r="A23256" s="241"/>
    </row>
    <row r="23257" spans="1:1" hidden="1">
      <c r="A23257" s="241"/>
    </row>
    <row r="23258" spans="1:1" hidden="1">
      <c r="A23258" s="240"/>
    </row>
    <row r="23259" spans="1:1" hidden="1">
      <c r="A23259" s="240"/>
    </row>
    <row r="23260" spans="1:1" hidden="1">
      <c r="A23260" s="240"/>
    </row>
    <row r="23261" spans="1:1" hidden="1">
      <c r="A23261" s="240"/>
    </row>
    <row r="23262" spans="1:1" hidden="1">
      <c r="A23262" s="240"/>
    </row>
    <row r="23263" spans="1:1" hidden="1">
      <c r="A23263" s="240"/>
    </row>
    <row r="23264" spans="1:1" hidden="1">
      <c r="A23264" s="240"/>
    </row>
    <row r="23265" spans="1:1" hidden="1">
      <c r="A23265" s="240"/>
    </row>
    <row r="23266" spans="1:1" hidden="1">
      <c r="A23266" s="240"/>
    </row>
    <row r="23267" spans="1:1" hidden="1">
      <c r="A23267" s="240"/>
    </row>
    <row r="23268" spans="1:1" hidden="1">
      <c r="A23268" s="240"/>
    </row>
    <row r="23269" spans="1:1" hidden="1">
      <c r="A23269" s="240"/>
    </row>
    <row r="23270" spans="1:1" hidden="1">
      <c r="A23270" s="241"/>
    </row>
    <row r="23271" spans="1:1" hidden="1">
      <c r="A23271" s="241"/>
    </row>
    <row r="23272" spans="1:1" hidden="1">
      <c r="A23272" s="240"/>
    </row>
    <row r="23273" spans="1:1" hidden="1">
      <c r="A23273" s="240"/>
    </row>
    <row r="23274" spans="1:1" hidden="1">
      <c r="A23274" s="240"/>
    </row>
    <row r="23275" spans="1:1" ht="15.75" hidden="1">
      <c r="A23275" s="194"/>
    </row>
    <row r="23276" spans="1:1" hidden="1">
      <c r="A23276" s="240"/>
    </row>
    <row r="23277" spans="1:1" hidden="1">
      <c r="A23277" s="240"/>
    </row>
    <row r="23278" spans="1:1" hidden="1">
      <c r="A23278" s="240"/>
    </row>
    <row r="23279" spans="1:1" hidden="1">
      <c r="A23279" s="240"/>
    </row>
    <row r="23280" spans="1:1" hidden="1">
      <c r="A23280" s="240"/>
    </row>
    <row r="23281" spans="1:1" hidden="1">
      <c r="A23281" s="240"/>
    </row>
    <row r="23282" spans="1:1" hidden="1">
      <c r="A23282" s="240"/>
    </row>
    <row r="23283" spans="1:1" hidden="1">
      <c r="A23283" s="240"/>
    </row>
    <row r="23284" spans="1:1" hidden="1">
      <c r="A23284" s="240"/>
    </row>
    <row r="23285" spans="1:1" hidden="1">
      <c r="A23285" s="240"/>
    </row>
    <row r="23286" spans="1:1" hidden="1">
      <c r="A23286" s="240"/>
    </row>
    <row r="23287" spans="1:1" hidden="1">
      <c r="A23287" s="240"/>
    </row>
    <row r="23288" spans="1:1" hidden="1">
      <c r="A23288" s="240"/>
    </row>
    <row r="23289" spans="1:1" hidden="1">
      <c r="A23289" s="240"/>
    </row>
    <row r="23290" spans="1:1" hidden="1">
      <c r="A23290" s="64"/>
    </row>
    <row r="23291" spans="1:1" hidden="1">
      <c r="A23291" s="64"/>
    </row>
    <row r="23292" spans="1:1" hidden="1">
      <c r="A23292" s="240"/>
    </row>
    <row r="23293" spans="1:1" hidden="1">
      <c r="A23293" s="64"/>
    </row>
    <row r="23294" spans="1:1" hidden="1">
      <c r="A23294" s="64"/>
    </row>
    <row r="23295" spans="1:1" hidden="1">
      <c r="A23295" s="240"/>
    </row>
    <row r="23296" spans="1:1" hidden="1">
      <c r="A23296" s="240"/>
    </row>
    <row r="23297" spans="1:1" ht="13.5" hidden="1" thickBot="1">
      <c r="A23297" s="611"/>
    </row>
    <row r="23298" spans="1:1" hidden="1">
      <c r="A23298" s="64"/>
    </row>
    <row r="23299" spans="1:1" hidden="1">
      <c r="A23299" s="64"/>
    </row>
    <row r="23300" spans="1:1" hidden="1">
      <c r="A23300" s="619"/>
    </row>
    <row r="23301" spans="1:1" hidden="1">
      <c r="A23301" s="212"/>
    </row>
    <row r="23302" spans="1:1" hidden="1">
      <c r="A23302" s="212"/>
    </row>
    <row r="23303" spans="1:1" hidden="1">
      <c r="A23303" s="212"/>
    </row>
    <row r="23304" spans="1:1" ht="15.75" hidden="1">
      <c r="A23304" s="384"/>
    </row>
    <row r="23305" spans="1:1" ht="15.75" hidden="1">
      <c r="A23305" s="384"/>
    </row>
    <row r="23306" spans="1:1" ht="15.75" hidden="1">
      <c r="A23306" s="384"/>
    </row>
    <row r="23307" spans="1:1" ht="15.75" hidden="1">
      <c r="A23307" s="384"/>
    </row>
    <row r="23308" spans="1:1" ht="15.75" hidden="1">
      <c r="A23308" s="384"/>
    </row>
    <row r="23309" spans="1:1" ht="15.75" hidden="1">
      <c r="A23309" s="384"/>
    </row>
    <row r="23310" spans="1:1" ht="15.75" hidden="1">
      <c r="A23310" s="384"/>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618"/>
    </row>
    <row r="23334" spans="1:1" hidden="1">
      <c r="A23334" s="262"/>
    </row>
    <row r="23335" spans="1:1" hidden="1">
      <c r="A23335" s="240"/>
    </row>
    <row r="23336" spans="1:1" hidden="1">
      <c r="A23336" s="240"/>
    </row>
    <row r="23337" spans="1:1" hidden="1">
      <c r="A23337" s="240"/>
    </row>
    <row r="23338" spans="1:1" hidden="1">
      <c r="A23338" s="240"/>
    </row>
    <row r="23339" spans="1:1" hidden="1">
      <c r="A23339" s="240"/>
    </row>
    <row r="23340" spans="1:1" hidden="1">
      <c r="A23340" s="240"/>
    </row>
    <row r="23341" spans="1:1" hidden="1">
      <c r="A23341" s="240"/>
    </row>
    <row r="23342" spans="1:1" hidden="1">
      <c r="A23342" s="240"/>
    </row>
    <row r="23343" spans="1:1" hidden="1">
      <c r="A23343" s="240"/>
    </row>
    <row r="23344" spans="1:1" hidden="1">
      <c r="A23344" s="240"/>
    </row>
    <row r="23345" spans="1:1" hidden="1">
      <c r="A23345" s="240"/>
    </row>
    <row r="23346" spans="1:1" hidden="1">
      <c r="A23346" s="240"/>
    </row>
    <row r="23347" spans="1:1" hidden="1">
      <c r="A23347" s="240"/>
    </row>
    <row r="23348" spans="1:1" hidden="1">
      <c r="A23348" s="240"/>
    </row>
    <row r="23349" spans="1:1" hidden="1">
      <c r="A23349" s="240"/>
    </row>
    <row r="23350" spans="1:1" hidden="1">
      <c r="A23350" s="240"/>
    </row>
    <row r="23351" spans="1:1" hidden="1">
      <c r="A23351" s="240"/>
    </row>
    <row r="23352" spans="1:1" hidden="1">
      <c r="A23352" s="240"/>
    </row>
    <row r="23353" spans="1:1" hidden="1">
      <c r="A23353" s="64"/>
    </row>
    <row r="23354" spans="1:1" hidden="1">
      <c r="A23354" s="64"/>
    </row>
    <row r="23355" spans="1:1" hidden="1">
      <c r="A23355" s="64"/>
    </row>
    <row r="23356" spans="1:1" hidden="1">
      <c r="A23356" s="241"/>
    </row>
    <row r="23357" spans="1:1" hidden="1">
      <c r="A23357" s="241"/>
    </row>
    <row r="23358" spans="1:1" hidden="1">
      <c r="A23358" s="241"/>
    </row>
    <row r="23359" spans="1:1" hidden="1">
      <c r="A23359" s="240"/>
    </row>
    <row r="23360" spans="1:1" hidden="1">
      <c r="A23360" s="240"/>
    </row>
    <row r="23361" spans="1:1" hidden="1">
      <c r="A23361" s="240"/>
    </row>
    <row r="23362" spans="1:1" hidden="1">
      <c r="A23362" s="240"/>
    </row>
    <row r="23363" spans="1:1" hidden="1">
      <c r="A23363" s="240"/>
    </row>
    <row r="23364" spans="1:1" hidden="1">
      <c r="A23364" s="240"/>
    </row>
    <row r="23365" spans="1:1" hidden="1">
      <c r="A23365" s="240"/>
    </row>
    <row r="23366" spans="1:1" hidden="1">
      <c r="A23366" s="240"/>
    </row>
    <row r="23367" spans="1:1" hidden="1">
      <c r="A23367" s="240"/>
    </row>
    <row r="23368" spans="1:1" hidden="1">
      <c r="A23368" s="240"/>
    </row>
    <row r="23369" spans="1:1" hidden="1">
      <c r="A23369" s="240"/>
    </row>
    <row r="23370" spans="1:1" hidden="1">
      <c r="A23370" s="240"/>
    </row>
    <row r="23371" spans="1:1" hidden="1">
      <c r="A23371" s="241"/>
    </row>
    <row r="23372" spans="1:1" hidden="1">
      <c r="A23372" s="241"/>
    </row>
    <row r="23373" spans="1:1" hidden="1">
      <c r="A23373" s="240"/>
    </row>
    <row r="23374" spans="1:1" hidden="1">
      <c r="A23374" s="240"/>
    </row>
    <row r="23375" spans="1:1" hidden="1">
      <c r="A23375" s="240"/>
    </row>
    <row r="23376" spans="1:1" ht="15.75" hidden="1">
      <c r="A23376" s="194"/>
    </row>
    <row r="23377" spans="1:1" hidden="1">
      <c r="A23377" s="240"/>
    </row>
    <row r="23378" spans="1:1" hidden="1">
      <c r="A23378" s="240"/>
    </row>
    <row r="23379" spans="1:1" hidden="1">
      <c r="A23379" s="240"/>
    </row>
    <row r="23380" spans="1:1" hidden="1">
      <c r="A23380" s="240"/>
    </row>
    <row r="23381" spans="1:1" hidden="1">
      <c r="A23381" s="240"/>
    </row>
    <row r="23382" spans="1:1" hidden="1">
      <c r="A23382" s="240"/>
    </row>
    <row r="23383" spans="1:1" hidden="1">
      <c r="A23383" s="240"/>
    </row>
    <row r="23384" spans="1:1" hidden="1">
      <c r="A23384" s="240"/>
    </row>
    <row r="23385" spans="1:1" hidden="1">
      <c r="A23385" s="240"/>
    </row>
    <row r="23386" spans="1:1" hidden="1">
      <c r="A23386" s="240"/>
    </row>
    <row r="23387" spans="1:1" hidden="1">
      <c r="A23387" s="240"/>
    </row>
    <row r="23388" spans="1:1" hidden="1">
      <c r="A23388" s="240"/>
    </row>
    <row r="23389" spans="1:1" hidden="1">
      <c r="A23389" s="240"/>
    </row>
    <row r="23390" spans="1:1" hidden="1">
      <c r="A23390" s="240"/>
    </row>
    <row r="23391" spans="1:1" hidden="1">
      <c r="A23391" s="64"/>
    </row>
    <row r="23392" spans="1:1" hidden="1">
      <c r="A23392" s="64"/>
    </row>
    <row r="23393" spans="1:1" hidden="1">
      <c r="A23393" s="240"/>
    </row>
    <row r="23394" spans="1:1" hidden="1">
      <c r="A23394" s="64"/>
    </row>
    <row r="23395" spans="1:1" hidden="1">
      <c r="A23395" s="64"/>
    </row>
    <row r="23396" spans="1:1" hidden="1">
      <c r="A23396" s="240"/>
    </row>
    <row r="23397" spans="1:1" hidden="1">
      <c r="A23397" s="240"/>
    </row>
    <row r="23398" spans="1:1" ht="13.5" hidden="1" thickBot="1">
      <c r="A23398" s="611"/>
    </row>
    <row r="23399" spans="1:1" hidden="1">
      <c r="A23399" s="64"/>
    </row>
    <row r="23400" spans="1:1" hidden="1">
      <c r="A23400" s="64"/>
    </row>
    <row r="23401" spans="1:1" hidden="1">
      <c r="A23401" s="619"/>
    </row>
    <row r="23402" spans="1:1" hidden="1">
      <c r="A23402" s="212"/>
    </row>
    <row r="23403" spans="1:1" hidden="1">
      <c r="A23403" s="212"/>
    </row>
    <row r="23404" spans="1:1" hidden="1">
      <c r="A23404" s="212"/>
    </row>
    <row r="23405" spans="1:1" ht="15.75" hidden="1">
      <c r="A23405" s="384"/>
    </row>
    <row r="23406" spans="1:1" ht="15.75" hidden="1">
      <c r="A23406" s="384"/>
    </row>
    <row r="23407" spans="1:1" ht="15.75" hidden="1">
      <c r="A23407" s="384"/>
    </row>
    <row r="23408" spans="1:1" ht="15.75" hidden="1">
      <c r="A23408" s="384"/>
    </row>
    <row r="23409" spans="1:1" ht="15.75" hidden="1">
      <c r="A23409" s="384"/>
    </row>
    <row r="23410" spans="1:1" ht="15.75" hidden="1">
      <c r="A23410" s="384"/>
    </row>
    <row r="23411" spans="1:1" ht="15.75" hidden="1">
      <c r="A23411" s="384"/>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618"/>
    </row>
    <row r="23435" spans="1:1" hidden="1">
      <c r="A23435" s="262"/>
    </row>
    <row r="23436" spans="1:1" hidden="1">
      <c r="A23436" s="240"/>
    </row>
    <row r="23437" spans="1:1" hidden="1">
      <c r="A23437" s="240"/>
    </row>
    <row r="23438" spans="1:1" hidden="1">
      <c r="A23438" s="240"/>
    </row>
    <row r="23439" spans="1:1" hidden="1">
      <c r="A23439" s="240"/>
    </row>
    <row r="23440" spans="1:1" hidden="1">
      <c r="A23440" s="240"/>
    </row>
    <row r="23441" spans="1:1" hidden="1">
      <c r="A23441" s="240"/>
    </row>
    <row r="23442" spans="1:1" hidden="1">
      <c r="A23442" s="240"/>
    </row>
    <row r="23443" spans="1:1" hidden="1">
      <c r="A23443" s="240"/>
    </row>
    <row r="23444" spans="1:1" hidden="1">
      <c r="A23444" s="240"/>
    </row>
    <row r="23445" spans="1:1" hidden="1">
      <c r="A23445" s="240"/>
    </row>
    <row r="23446" spans="1:1" hidden="1">
      <c r="A23446" s="240"/>
    </row>
    <row r="23447" spans="1:1" hidden="1">
      <c r="A23447" s="240"/>
    </row>
    <row r="23448" spans="1:1" hidden="1">
      <c r="A23448" s="240"/>
    </row>
    <row r="23449" spans="1:1" hidden="1">
      <c r="A23449" s="240"/>
    </row>
    <row r="23450" spans="1:1" hidden="1">
      <c r="A23450" s="240"/>
    </row>
    <row r="23451" spans="1:1" hidden="1">
      <c r="A23451" s="240"/>
    </row>
    <row r="23452" spans="1:1" hidden="1">
      <c r="A23452" s="240"/>
    </row>
    <row r="23453" spans="1:1" hidden="1">
      <c r="A23453" s="240"/>
    </row>
    <row r="23454" spans="1:1" hidden="1">
      <c r="A23454" s="64"/>
    </row>
    <row r="23455" spans="1:1" hidden="1">
      <c r="A23455" s="64"/>
    </row>
    <row r="23456" spans="1:1" hidden="1">
      <c r="A23456" s="64"/>
    </row>
    <row r="23457" spans="1:1" hidden="1">
      <c r="A23457" s="241"/>
    </row>
    <row r="23458" spans="1:1" hidden="1">
      <c r="A23458" s="241"/>
    </row>
    <row r="23459" spans="1:1" hidden="1">
      <c r="A23459" s="241"/>
    </row>
    <row r="23460" spans="1:1" hidden="1">
      <c r="A23460" s="240"/>
    </row>
    <row r="23461" spans="1:1" hidden="1">
      <c r="A23461" s="240"/>
    </row>
    <row r="23462" spans="1:1" hidden="1">
      <c r="A23462" s="240"/>
    </row>
    <row r="23463" spans="1:1" hidden="1">
      <c r="A23463" s="240"/>
    </row>
    <row r="23464" spans="1:1" hidden="1">
      <c r="A23464" s="240"/>
    </row>
    <row r="23465" spans="1:1" hidden="1">
      <c r="A23465" s="240"/>
    </row>
    <row r="23466" spans="1:1" hidden="1">
      <c r="A23466" s="240"/>
    </row>
    <row r="23467" spans="1:1" hidden="1">
      <c r="A23467" s="240"/>
    </row>
    <row r="23468" spans="1:1" hidden="1">
      <c r="A23468" s="240"/>
    </row>
    <row r="23469" spans="1:1" hidden="1">
      <c r="A23469" s="240"/>
    </row>
    <row r="23470" spans="1:1" hidden="1">
      <c r="A23470" s="240"/>
    </row>
    <row r="23471" spans="1:1" hidden="1">
      <c r="A23471" s="240"/>
    </row>
    <row r="23472" spans="1:1" hidden="1">
      <c r="A23472" s="241"/>
    </row>
    <row r="23473" spans="1:1" hidden="1">
      <c r="A23473" s="241"/>
    </row>
    <row r="23474" spans="1:1" hidden="1">
      <c r="A23474" s="240"/>
    </row>
    <row r="23475" spans="1:1" hidden="1">
      <c r="A23475" s="240"/>
    </row>
    <row r="23476" spans="1:1" hidden="1">
      <c r="A23476" s="240"/>
    </row>
    <row r="23477" spans="1:1" ht="15.75" hidden="1">
      <c r="A23477" s="194"/>
    </row>
    <row r="23478" spans="1:1" hidden="1">
      <c r="A23478" s="240"/>
    </row>
    <row r="23479" spans="1:1" hidden="1">
      <c r="A23479" s="240"/>
    </row>
    <row r="23480" spans="1:1" hidden="1">
      <c r="A23480" s="240"/>
    </row>
    <row r="23481" spans="1:1" hidden="1">
      <c r="A23481" s="240"/>
    </row>
    <row r="23482" spans="1:1" hidden="1">
      <c r="A23482" s="240"/>
    </row>
    <row r="23483" spans="1:1" hidden="1">
      <c r="A23483" s="240"/>
    </row>
    <row r="23484" spans="1:1" hidden="1">
      <c r="A23484" s="240"/>
    </row>
    <row r="23485" spans="1:1" hidden="1">
      <c r="A23485" s="240"/>
    </row>
    <row r="23486" spans="1:1" hidden="1">
      <c r="A23486" s="240"/>
    </row>
    <row r="23487" spans="1:1" hidden="1">
      <c r="A23487" s="240"/>
    </row>
    <row r="23488" spans="1:1" hidden="1">
      <c r="A23488" s="240"/>
    </row>
    <row r="23489" spans="1:1" hidden="1">
      <c r="A23489" s="240"/>
    </row>
    <row r="23490" spans="1:1" hidden="1">
      <c r="A23490" s="240"/>
    </row>
    <row r="23491" spans="1:1" hidden="1">
      <c r="A23491" s="240"/>
    </row>
    <row r="23492" spans="1:1" hidden="1">
      <c r="A23492" s="64"/>
    </row>
    <row r="23493" spans="1:1" hidden="1">
      <c r="A23493" s="64"/>
    </row>
    <row r="23494" spans="1:1" hidden="1">
      <c r="A23494" s="240"/>
    </row>
    <row r="23495" spans="1:1" hidden="1">
      <c r="A23495" s="64"/>
    </row>
    <row r="23496" spans="1:1" hidden="1">
      <c r="A23496" s="64"/>
    </row>
    <row r="23497" spans="1:1" hidden="1">
      <c r="A23497" s="240"/>
    </row>
    <row r="23498" spans="1:1" hidden="1">
      <c r="A23498" s="240"/>
    </row>
    <row r="23499" spans="1:1" ht="13.5" hidden="1" thickBot="1">
      <c r="A23499" s="611"/>
    </row>
    <row r="23500" spans="1:1" hidden="1">
      <c r="A23500" s="64"/>
    </row>
    <row r="23501" spans="1:1" hidden="1">
      <c r="A23501" s="64"/>
    </row>
    <row r="23502" spans="1:1" hidden="1">
      <c r="A23502" s="619"/>
    </row>
    <row r="23503" spans="1:1" hidden="1">
      <c r="A23503" s="212"/>
    </row>
    <row r="23504" spans="1:1" hidden="1">
      <c r="A23504" s="212"/>
    </row>
    <row r="23505" spans="1:1" hidden="1">
      <c r="A23505" s="212"/>
    </row>
    <row r="23506" spans="1:1" ht="15.75" hidden="1">
      <c r="A23506" s="384"/>
    </row>
    <row r="23507" spans="1:1" ht="15.75" hidden="1">
      <c r="A23507" s="384"/>
    </row>
    <row r="23508" spans="1:1" ht="15.75" hidden="1">
      <c r="A23508" s="384"/>
    </row>
    <row r="23509" spans="1:1" ht="15.75" hidden="1">
      <c r="A23509" s="384"/>
    </row>
    <row r="23510" spans="1:1" ht="15.75" hidden="1">
      <c r="A23510" s="384"/>
    </row>
    <row r="23511" spans="1:1" ht="15.75" hidden="1">
      <c r="A23511" s="384"/>
    </row>
    <row r="23512" spans="1:1" ht="15.75" hidden="1">
      <c r="A23512" s="384"/>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618"/>
    </row>
    <row r="23536" spans="1:1" hidden="1">
      <c r="A23536" s="262"/>
    </row>
    <row r="23537" spans="1:1" hidden="1">
      <c r="A23537" s="240"/>
    </row>
    <row r="23538" spans="1:1" hidden="1">
      <c r="A23538" s="240"/>
    </row>
    <row r="23539" spans="1:1" hidden="1">
      <c r="A23539" s="240"/>
    </row>
    <row r="23540" spans="1:1" hidden="1">
      <c r="A23540" s="240"/>
    </row>
    <row r="23541" spans="1:1" hidden="1">
      <c r="A23541" s="240"/>
    </row>
    <row r="23542" spans="1:1" hidden="1">
      <c r="A23542" s="240"/>
    </row>
    <row r="23543" spans="1:1" hidden="1">
      <c r="A23543" s="240"/>
    </row>
    <row r="23544" spans="1:1" hidden="1">
      <c r="A23544" s="240"/>
    </row>
    <row r="23545" spans="1:1" hidden="1">
      <c r="A23545" s="240"/>
    </row>
    <row r="23546" spans="1:1" hidden="1">
      <c r="A23546" s="240"/>
    </row>
    <row r="23547" spans="1:1" hidden="1">
      <c r="A23547" s="240"/>
    </row>
    <row r="23548" spans="1:1" hidden="1">
      <c r="A23548" s="240"/>
    </row>
    <row r="23549" spans="1:1" hidden="1">
      <c r="A23549" s="240"/>
    </row>
    <row r="23550" spans="1:1" hidden="1">
      <c r="A23550" s="240"/>
    </row>
    <row r="23551" spans="1:1" hidden="1">
      <c r="A23551" s="240"/>
    </row>
    <row r="23552" spans="1:1" hidden="1">
      <c r="A23552" s="240"/>
    </row>
    <row r="23553" spans="1:1" hidden="1">
      <c r="A23553" s="240"/>
    </row>
    <row r="23554" spans="1:1" hidden="1">
      <c r="A23554" s="240"/>
    </row>
    <row r="23555" spans="1:1" hidden="1">
      <c r="A23555" s="64"/>
    </row>
    <row r="23556" spans="1:1" hidden="1">
      <c r="A23556" s="64"/>
    </row>
    <row r="23557" spans="1:1" hidden="1">
      <c r="A23557" s="64"/>
    </row>
    <row r="23558" spans="1:1" hidden="1">
      <c r="A23558" s="241"/>
    </row>
    <row r="23559" spans="1:1" hidden="1">
      <c r="A23559" s="241"/>
    </row>
    <row r="23560" spans="1:1" hidden="1">
      <c r="A23560" s="241"/>
    </row>
    <row r="23561" spans="1:1" hidden="1">
      <c r="A23561" s="240"/>
    </row>
    <row r="23562" spans="1:1" hidden="1">
      <c r="A23562" s="240"/>
    </row>
    <row r="23563" spans="1:1" hidden="1">
      <c r="A23563" s="240"/>
    </row>
    <row r="23564" spans="1:1" hidden="1">
      <c r="A23564" s="240"/>
    </row>
    <row r="23565" spans="1:1" hidden="1">
      <c r="A23565" s="240"/>
    </row>
    <row r="23566" spans="1:1" hidden="1">
      <c r="A23566" s="240"/>
    </row>
    <row r="23567" spans="1:1" hidden="1">
      <c r="A23567" s="240"/>
    </row>
    <row r="23568" spans="1:1" hidden="1">
      <c r="A23568" s="240"/>
    </row>
    <row r="23569" spans="1:1" hidden="1">
      <c r="A23569" s="240"/>
    </row>
    <row r="23570" spans="1:1" hidden="1">
      <c r="A23570" s="240"/>
    </row>
    <row r="23571" spans="1:1" hidden="1">
      <c r="A23571" s="240"/>
    </row>
    <row r="23572" spans="1:1" hidden="1">
      <c r="A23572" s="240"/>
    </row>
    <row r="23573" spans="1:1" hidden="1">
      <c r="A23573" s="241"/>
    </row>
    <row r="23574" spans="1:1" hidden="1">
      <c r="A23574" s="241"/>
    </row>
    <row r="23575" spans="1:1" hidden="1">
      <c r="A23575" s="240"/>
    </row>
    <row r="23576" spans="1:1" hidden="1">
      <c r="A23576" s="240"/>
    </row>
    <row r="23577" spans="1:1" hidden="1">
      <c r="A23577" s="240"/>
    </row>
    <row r="23578" spans="1:1" ht="15.75" hidden="1">
      <c r="A23578" s="194"/>
    </row>
    <row r="23579" spans="1:1" hidden="1">
      <c r="A23579" s="240"/>
    </row>
    <row r="23580" spans="1:1" hidden="1">
      <c r="A23580" s="240"/>
    </row>
    <row r="23581" spans="1:1" hidden="1">
      <c r="A23581" s="240"/>
    </row>
    <row r="23582" spans="1:1" hidden="1">
      <c r="A23582" s="240"/>
    </row>
    <row r="23583" spans="1:1" hidden="1">
      <c r="A23583" s="240"/>
    </row>
    <row r="23584" spans="1:1" hidden="1">
      <c r="A23584" s="240"/>
    </row>
    <row r="23585" spans="1:1" hidden="1">
      <c r="A23585" s="240"/>
    </row>
    <row r="23586" spans="1:1" hidden="1">
      <c r="A23586" s="240"/>
    </row>
    <row r="23587" spans="1:1" hidden="1">
      <c r="A23587" s="240"/>
    </row>
    <row r="23588" spans="1:1" hidden="1">
      <c r="A23588" s="240"/>
    </row>
    <row r="23589" spans="1:1" hidden="1">
      <c r="A23589" s="240"/>
    </row>
    <row r="23590" spans="1:1" hidden="1">
      <c r="A23590" s="240"/>
    </row>
    <row r="23591" spans="1:1" hidden="1">
      <c r="A23591" s="240"/>
    </row>
    <row r="23592" spans="1:1" hidden="1">
      <c r="A23592" s="240"/>
    </row>
    <row r="23593" spans="1:1" hidden="1">
      <c r="A23593" s="64"/>
    </row>
    <row r="23594" spans="1:1" hidden="1">
      <c r="A23594" s="64"/>
    </row>
    <row r="23595" spans="1:1" hidden="1">
      <c r="A23595" s="240"/>
    </row>
    <row r="23596" spans="1:1" hidden="1">
      <c r="A23596" s="64"/>
    </row>
    <row r="23597" spans="1:1" hidden="1">
      <c r="A23597" s="64"/>
    </row>
    <row r="23598" spans="1:1" hidden="1">
      <c r="A23598" s="240"/>
    </row>
    <row r="23599" spans="1:1" hidden="1">
      <c r="A23599" s="240"/>
    </row>
    <row r="23600" spans="1:1" ht="13.5" hidden="1" thickBot="1">
      <c r="A23600" s="611"/>
    </row>
    <row r="23601" spans="1:1" hidden="1">
      <c r="A23601" s="64"/>
    </row>
    <row r="23602" spans="1:1" hidden="1">
      <c r="A23602" s="64"/>
    </row>
    <row r="23603" spans="1:1" hidden="1">
      <c r="A23603" s="619"/>
    </row>
    <row r="23604" spans="1:1" hidden="1">
      <c r="A23604" s="212"/>
    </row>
    <row r="23605" spans="1:1" hidden="1">
      <c r="A23605" s="212"/>
    </row>
    <row r="23606" spans="1:1" hidden="1">
      <c r="A23606" s="212"/>
    </row>
    <row r="23607" spans="1:1" ht="15.75" hidden="1">
      <c r="A23607" s="384"/>
    </row>
    <row r="23608" spans="1:1" ht="15.75" hidden="1">
      <c r="A23608" s="384"/>
    </row>
    <row r="23609" spans="1:1" ht="15.75" hidden="1">
      <c r="A23609" s="384"/>
    </row>
    <row r="23610" spans="1:1" ht="15.75" hidden="1">
      <c r="A23610" s="384"/>
    </row>
    <row r="23611" spans="1:1" ht="15.75" hidden="1">
      <c r="A23611" s="384"/>
    </row>
    <row r="23612" spans="1:1" ht="15.75" hidden="1">
      <c r="A23612" s="384"/>
    </row>
    <row r="23613" spans="1:1" ht="15.75" hidden="1">
      <c r="A23613" s="384"/>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618"/>
    </row>
    <row r="23637" spans="1:1" hidden="1">
      <c r="A23637" s="262"/>
    </row>
    <row r="23638" spans="1:1" hidden="1">
      <c r="A23638" s="240"/>
    </row>
    <row r="23639" spans="1:1" hidden="1">
      <c r="A23639" s="240"/>
    </row>
    <row r="23640" spans="1:1" hidden="1">
      <c r="A23640" s="240"/>
    </row>
    <row r="23641" spans="1:1" hidden="1">
      <c r="A23641" s="240"/>
    </row>
    <row r="23642" spans="1:1" hidden="1">
      <c r="A23642" s="240"/>
    </row>
    <row r="23643" spans="1:1" hidden="1">
      <c r="A23643" s="240"/>
    </row>
    <row r="23644" spans="1:1" hidden="1">
      <c r="A23644" s="240"/>
    </row>
    <row r="23645" spans="1:1" hidden="1">
      <c r="A23645" s="240"/>
    </row>
    <row r="23646" spans="1:1" hidden="1">
      <c r="A23646" s="240"/>
    </row>
    <row r="23647" spans="1:1" hidden="1">
      <c r="A23647" s="240"/>
    </row>
    <row r="23648" spans="1:1" hidden="1">
      <c r="A23648" s="240"/>
    </row>
    <row r="23649" spans="1:1" hidden="1">
      <c r="A23649" s="240"/>
    </row>
    <row r="23650" spans="1:1" hidden="1">
      <c r="A23650" s="240"/>
    </row>
    <row r="23651" spans="1:1" hidden="1">
      <c r="A23651" s="240"/>
    </row>
    <row r="23652" spans="1:1" hidden="1">
      <c r="A23652" s="240"/>
    </row>
    <row r="23653" spans="1:1" hidden="1">
      <c r="A23653" s="240"/>
    </row>
    <row r="23654" spans="1:1" hidden="1">
      <c r="A23654" s="240"/>
    </row>
    <row r="23655" spans="1:1" hidden="1">
      <c r="A23655" s="240"/>
    </row>
    <row r="23656" spans="1:1" hidden="1">
      <c r="A23656" s="64"/>
    </row>
    <row r="23657" spans="1:1" hidden="1">
      <c r="A23657" s="64"/>
    </row>
    <row r="23658" spans="1:1" hidden="1">
      <c r="A23658" s="64"/>
    </row>
    <row r="23659" spans="1:1" hidden="1">
      <c r="A23659" s="241"/>
    </row>
    <row r="23660" spans="1:1" hidden="1">
      <c r="A23660" s="241"/>
    </row>
    <row r="23661" spans="1:1" hidden="1">
      <c r="A23661" s="241"/>
    </row>
    <row r="23662" spans="1:1" hidden="1">
      <c r="A23662" s="240"/>
    </row>
    <row r="23663" spans="1:1" hidden="1">
      <c r="A23663" s="240"/>
    </row>
    <row r="23664" spans="1:1" hidden="1">
      <c r="A23664" s="240"/>
    </row>
    <row r="23665" spans="1:1" hidden="1">
      <c r="A23665" s="240"/>
    </row>
    <row r="23666" spans="1:1" hidden="1">
      <c r="A23666" s="240"/>
    </row>
    <row r="23667" spans="1:1" hidden="1">
      <c r="A23667" s="240"/>
    </row>
    <row r="23668" spans="1:1" hidden="1">
      <c r="A23668" s="240"/>
    </row>
    <row r="23669" spans="1:1" hidden="1">
      <c r="A23669" s="240"/>
    </row>
    <row r="23670" spans="1:1" hidden="1">
      <c r="A23670" s="240"/>
    </row>
    <row r="23671" spans="1:1" hidden="1">
      <c r="A23671" s="240"/>
    </row>
    <row r="23672" spans="1:1" hidden="1">
      <c r="A23672" s="240"/>
    </row>
    <row r="23673" spans="1:1" hidden="1">
      <c r="A23673" s="240"/>
    </row>
    <row r="23674" spans="1:1" hidden="1">
      <c r="A23674" s="241"/>
    </row>
    <row r="23675" spans="1:1" hidden="1">
      <c r="A23675" s="241"/>
    </row>
    <row r="23676" spans="1:1" hidden="1">
      <c r="A23676" s="240"/>
    </row>
    <row r="23677" spans="1:1" hidden="1">
      <c r="A23677" s="240"/>
    </row>
    <row r="23678" spans="1:1" hidden="1">
      <c r="A23678" s="240"/>
    </row>
    <row r="23679" spans="1:1" ht="15.75" hidden="1">
      <c r="A23679" s="194"/>
    </row>
    <row r="23680" spans="1:1" hidden="1">
      <c r="A23680" s="240"/>
    </row>
    <row r="23681" spans="1:1" hidden="1">
      <c r="A23681" s="240"/>
    </row>
    <row r="23682" spans="1:1" hidden="1">
      <c r="A23682" s="240"/>
    </row>
    <row r="23683" spans="1:1" hidden="1">
      <c r="A23683" s="240"/>
    </row>
    <row r="23684" spans="1:1" hidden="1">
      <c r="A23684" s="240"/>
    </row>
    <row r="23685" spans="1:1" hidden="1">
      <c r="A23685" s="240"/>
    </row>
    <row r="23686" spans="1:1" hidden="1">
      <c r="A23686" s="240"/>
    </row>
    <row r="23687" spans="1:1" hidden="1">
      <c r="A23687" s="240"/>
    </row>
    <row r="23688" spans="1:1" hidden="1">
      <c r="A23688" s="240"/>
    </row>
    <row r="23689" spans="1:1" hidden="1">
      <c r="A23689" s="240"/>
    </row>
    <row r="23690" spans="1:1" hidden="1">
      <c r="A23690" s="240"/>
    </row>
    <row r="23691" spans="1:1" hidden="1">
      <c r="A23691" s="240"/>
    </row>
    <row r="23692" spans="1:1" hidden="1">
      <c r="A23692" s="240"/>
    </row>
    <row r="23693" spans="1:1" hidden="1">
      <c r="A23693" s="240"/>
    </row>
    <row r="23694" spans="1:1" hidden="1">
      <c r="A23694" s="64"/>
    </row>
    <row r="23695" spans="1:1" hidden="1">
      <c r="A23695" s="64"/>
    </row>
    <row r="23696" spans="1:1" hidden="1">
      <c r="A23696" s="240"/>
    </row>
    <row r="23697" spans="1:1" hidden="1">
      <c r="A23697" s="64"/>
    </row>
    <row r="23698" spans="1:1" hidden="1">
      <c r="A23698" s="64"/>
    </row>
    <row r="23699" spans="1:1" hidden="1">
      <c r="A23699" s="240"/>
    </row>
    <row r="23700" spans="1:1" hidden="1">
      <c r="A23700" s="240"/>
    </row>
    <row r="23701" spans="1:1" ht="13.5" hidden="1" thickBot="1">
      <c r="A23701" s="611"/>
    </row>
    <row r="23702" spans="1:1" hidden="1">
      <c r="A23702" s="64"/>
    </row>
    <row r="23703" spans="1:1" hidden="1">
      <c r="A23703" s="64"/>
    </row>
    <row r="23704" spans="1:1" hidden="1">
      <c r="A23704" s="619"/>
    </row>
    <row r="23705" spans="1:1" hidden="1">
      <c r="A23705" s="212"/>
    </row>
    <row r="23706" spans="1:1" hidden="1">
      <c r="A23706" s="212"/>
    </row>
    <row r="23707" spans="1:1" hidden="1">
      <c r="A23707" s="212"/>
    </row>
    <row r="23708" spans="1:1" ht="15.75" hidden="1">
      <c r="A23708" s="384"/>
    </row>
    <row r="23709" spans="1:1" ht="15.75" hidden="1">
      <c r="A23709" s="384"/>
    </row>
    <row r="23710" spans="1:1" ht="15.75" hidden="1">
      <c r="A23710" s="384"/>
    </row>
    <row r="23711" spans="1:1" ht="15.75" hidden="1">
      <c r="A23711" s="384"/>
    </row>
    <row r="23712" spans="1:1" ht="15.75" hidden="1">
      <c r="A23712" s="384"/>
    </row>
    <row r="23713" spans="1:1" ht="15.75" hidden="1">
      <c r="A23713" s="384"/>
    </row>
    <row r="23714" spans="1:1" ht="15.75" hidden="1">
      <c r="A23714" s="384"/>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618"/>
    </row>
    <row r="23738" spans="1:1" hidden="1">
      <c r="A23738" s="262"/>
    </row>
    <row r="23739" spans="1:1" hidden="1">
      <c r="A23739" s="240"/>
    </row>
    <row r="23740" spans="1:1" hidden="1">
      <c r="A23740" s="240"/>
    </row>
    <row r="23741" spans="1:1" hidden="1">
      <c r="A23741" s="240"/>
    </row>
    <row r="23742" spans="1:1" hidden="1">
      <c r="A23742" s="240"/>
    </row>
    <row r="23743" spans="1:1" hidden="1">
      <c r="A23743" s="240"/>
    </row>
    <row r="23744" spans="1:1" hidden="1">
      <c r="A23744" s="240"/>
    </row>
    <row r="23745" spans="1:1" hidden="1">
      <c r="A23745" s="240"/>
    </row>
    <row r="23746" spans="1:1" hidden="1">
      <c r="A23746" s="240"/>
    </row>
    <row r="23747" spans="1:1" hidden="1">
      <c r="A23747" s="240"/>
    </row>
    <row r="23748" spans="1:1" hidden="1">
      <c r="A23748" s="240"/>
    </row>
    <row r="23749" spans="1:1" hidden="1">
      <c r="A23749" s="240"/>
    </row>
    <row r="23750" spans="1:1" hidden="1">
      <c r="A23750" s="240"/>
    </row>
    <row r="23751" spans="1:1" hidden="1">
      <c r="A23751" s="240"/>
    </row>
    <row r="23752" spans="1:1" hidden="1">
      <c r="A23752" s="240"/>
    </row>
    <row r="23753" spans="1:1" hidden="1">
      <c r="A23753" s="240"/>
    </row>
    <row r="23754" spans="1:1" hidden="1">
      <c r="A23754" s="240"/>
    </row>
    <row r="23755" spans="1:1" hidden="1">
      <c r="A23755" s="240"/>
    </row>
    <row r="23756" spans="1:1" hidden="1">
      <c r="A23756" s="240"/>
    </row>
    <row r="23757" spans="1:1" hidden="1">
      <c r="A23757" s="64"/>
    </row>
    <row r="23758" spans="1:1" hidden="1">
      <c r="A23758" s="64"/>
    </row>
    <row r="23759" spans="1:1" hidden="1">
      <c r="A23759" s="64"/>
    </row>
    <row r="23760" spans="1:1" hidden="1">
      <c r="A23760" s="241"/>
    </row>
    <row r="23761" spans="1:1" hidden="1">
      <c r="A23761" s="241"/>
    </row>
    <row r="23762" spans="1:1" hidden="1">
      <c r="A23762" s="241"/>
    </row>
    <row r="23763" spans="1:1" hidden="1">
      <c r="A23763" s="240"/>
    </row>
    <row r="23764" spans="1:1" hidden="1">
      <c r="A23764" s="240"/>
    </row>
    <row r="23765" spans="1:1" hidden="1">
      <c r="A23765" s="240"/>
    </row>
    <row r="23766" spans="1:1" hidden="1">
      <c r="A23766" s="240"/>
    </row>
    <row r="23767" spans="1:1" hidden="1">
      <c r="A23767" s="240"/>
    </row>
    <row r="23768" spans="1:1" hidden="1">
      <c r="A23768" s="240"/>
    </row>
    <row r="23769" spans="1:1" hidden="1">
      <c r="A23769" s="240"/>
    </row>
    <row r="23770" spans="1:1" hidden="1">
      <c r="A23770" s="240"/>
    </row>
    <row r="23771" spans="1:1" hidden="1">
      <c r="A23771" s="240"/>
    </row>
    <row r="23772" spans="1:1" hidden="1">
      <c r="A23772" s="240"/>
    </row>
    <row r="23773" spans="1:1" hidden="1">
      <c r="A23773" s="240"/>
    </row>
    <row r="23774" spans="1:1" hidden="1">
      <c r="A23774" s="240"/>
    </row>
    <row r="23775" spans="1:1" hidden="1">
      <c r="A23775" s="241"/>
    </row>
    <row r="23776" spans="1:1" hidden="1">
      <c r="A23776" s="241"/>
    </row>
    <row r="23777" spans="1:1" hidden="1">
      <c r="A23777" s="240"/>
    </row>
    <row r="23778" spans="1:1" hidden="1">
      <c r="A23778" s="240"/>
    </row>
    <row r="23779" spans="1:1" hidden="1">
      <c r="A23779" s="240"/>
    </row>
    <row r="23780" spans="1:1" ht="15.75" hidden="1">
      <c r="A23780" s="194"/>
    </row>
    <row r="23781" spans="1:1" hidden="1">
      <c r="A23781" s="240"/>
    </row>
    <row r="23782" spans="1:1" hidden="1">
      <c r="A23782" s="240"/>
    </row>
    <row r="23783" spans="1:1" hidden="1">
      <c r="A23783" s="240"/>
    </row>
    <row r="23784" spans="1:1" hidden="1">
      <c r="A23784" s="240"/>
    </row>
    <row r="23785" spans="1:1" hidden="1">
      <c r="A23785" s="240"/>
    </row>
    <row r="23786" spans="1:1" hidden="1">
      <c r="A23786" s="240"/>
    </row>
    <row r="23787" spans="1:1" hidden="1">
      <c r="A23787" s="240"/>
    </row>
    <row r="23788" spans="1:1" hidden="1">
      <c r="A23788" s="240"/>
    </row>
    <row r="23789" spans="1:1" hidden="1">
      <c r="A23789" s="240"/>
    </row>
    <row r="23790" spans="1:1" hidden="1">
      <c r="A23790" s="240"/>
    </row>
    <row r="23791" spans="1:1" hidden="1">
      <c r="A23791" s="240"/>
    </row>
    <row r="23792" spans="1:1" hidden="1">
      <c r="A23792" s="240"/>
    </row>
    <row r="23793" spans="1:1" hidden="1">
      <c r="A23793" s="240"/>
    </row>
    <row r="23794" spans="1:1" hidden="1">
      <c r="A23794" s="240"/>
    </row>
    <row r="23795" spans="1:1" hidden="1">
      <c r="A23795" s="64"/>
    </row>
    <row r="23796" spans="1:1" hidden="1">
      <c r="A23796" s="64"/>
    </row>
    <row r="23797" spans="1:1" hidden="1">
      <c r="A23797" s="240"/>
    </row>
    <row r="23798" spans="1:1" hidden="1">
      <c r="A23798" s="64"/>
    </row>
    <row r="23799" spans="1:1" hidden="1">
      <c r="A23799" s="64"/>
    </row>
    <row r="23800" spans="1:1" hidden="1">
      <c r="A23800" s="240"/>
    </row>
    <row r="23801" spans="1:1" hidden="1">
      <c r="A23801" s="240"/>
    </row>
    <row r="23802" spans="1:1" ht="13.5" hidden="1" thickBot="1">
      <c r="A23802" s="611"/>
    </row>
    <row r="23803" spans="1:1" hidden="1">
      <c r="A23803" s="64"/>
    </row>
    <row r="23804" spans="1:1" hidden="1">
      <c r="A23804" s="64"/>
    </row>
    <row r="23805" spans="1:1" hidden="1">
      <c r="A23805" s="619"/>
    </row>
    <row r="23806" spans="1:1" hidden="1">
      <c r="A23806" s="212"/>
    </row>
    <row r="23807" spans="1:1" hidden="1">
      <c r="A23807" s="212"/>
    </row>
    <row r="23808" spans="1:1" hidden="1">
      <c r="A23808" s="212"/>
    </row>
    <row r="23809" spans="1:1" ht="15.75" hidden="1">
      <c r="A23809" s="384"/>
    </row>
    <row r="23810" spans="1:1" ht="15.75" hidden="1">
      <c r="A23810" s="384"/>
    </row>
    <row r="23811" spans="1:1" ht="15.75" hidden="1">
      <c r="A23811" s="384"/>
    </row>
    <row r="23812" spans="1:1" ht="15.75" hidden="1">
      <c r="A23812" s="384"/>
    </row>
    <row r="23813" spans="1:1" ht="15.75" hidden="1">
      <c r="A23813" s="384"/>
    </row>
    <row r="23814" spans="1:1" ht="15.75" hidden="1">
      <c r="A23814" s="384"/>
    </row>
    <row r="23815" spans="1:1" ht="15.75" hidden="1">
      <c r="A23815" s="384"/>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618"/>
    </row>
    <row r="23839" spans="1:1" hidden="1">
      <c r="A23839" s="262"/>
    </row>
    <row r="23840" spans="1:1" hidden="1">
      <c r="A23840" s="240"/>
    </row>
    <row r="23841" spans="1:1" hidden="1">
      <c r="A23841" s="240"/>
    </row>
    <row r="23842" spans="1:1" hidden="1">
      <c r="A23842" s="240"/>
    </row>
    <row r="23843" spans="1:1" hidden="1">
      <c r="A23843" s="240"/>
    </row>
    <row r="23844" spans="1:1" hidden="1">
      <c r="A23844" s="240"/>
    </row>
    <row r="23845" spans="1:1" hidden="1">
      <c r="A23845" s="240"/>
    </row>
    <row r="23846" spans="1:1" hidden="1">
      <c r="A23846" s="240"/>
    </row>
    <row r="23847" spans="1:1" hidden="1">
      <c r="A23847" s="240"/>
    </row>
    <row r="23848" spans="1:1" hidden="1">
      <c r="A23848" s="240"/>
    </row>
    <row r="23849" spans="1:1" hidden="1">
      <c r="A23849" s="240"/>
    </row>
    <row r="23850" spans="1:1" hidden="1">
      <c r="A23850" s="240"/>
    </row>
    <row r="23851" spans="1:1" hidden="1">
      <c r="A23851" s="240"/>
    </row>
    <row r="23852" spans="1:1" hidden="1">
      <c r="A23852" s="240"/>
    </row>
    <row r="23853" spans="1:1" hidden="1">
      <c r="A23853" s="240"/>
    </row>
    <row r="23854" spans="1:1" hidden="1">
      <c r="A23854" s="240"/>
    </row>
    <row r="23855" spans="1:1" hidden="1">
      <c r="A23855" s="240"/>
    </row>
    <row r="23856" spans="1:1" hidden="1">
      <c r="A23856" s="240"/>
    </row>
    <row r="23857" spans="1:1" hidden="1">
      <c r="A23857" s="240"/>
    </row>
    <row r="23858" spans="1:1" hidden="1">
      <c r="A23858" s="64"/>
    </row>
    <row r="23859" spans="1:1" hidden="1">
      <c r="A23859" s="64"/>
    </row>
    <row r="23860" spans="1:1" hidden="1">
      <c r="A23860" s="64"/>
    </row>
    <row r="23861" spans="1:1" hidden="1">
      <c r="A23861" s="241"/>
    </row>
    <row r="23862" spans="1:1" hidden="1">
      <c r="A23862" s="241"/>
    </row>
    <row r="23863" spans="1:1" hidden="1">
      <c r="A23863" s="241"/>
    </row>
    <row r="23864" spans="1:1" hidden="1">
      <c r="A23864" s="240"/>
    </row>
    <row r="23865" spans="1:1" hidden="1">
      <c r="A23865" s="240"/>
    </row>
    <row r="23866" spans="1:1" hidden="1">
      <c r="A23866" s="240"/>
    </row>
    <row r="23867" spans="1:1" hidden="1">
      <c r="A23867" s="240"/>
    </row>
    <row r="23868" spans="1:1" hidden="1">
      <c r="A23868" s="240"/>
    </row>
    <row r="23869" spans="1:1" hidden="1">
      <c r="A23869" s="240"/>
    </row>
    <row r="23870" spans="1:1" hidden="1">
      <c r="A23870" s="240"/>
    </row>
    <row r="23871" spans="1:1" hidden="1">
      <c r="A23871" s="240"/>
    </row>
    <row r="23872" spans="1:1" hidden="1">
      <c r="A23872" s="240"/>
    </row>
    <row r="23873" spans="1:1" hidden="1">
      <c r="A23873" s="240"/>
    </row>
    <row r="23874" spans="1:1" hidden="1">
      <c r="A23874" s="240"/>
    </row>
    <row r="23875" spans="1:1" hidden="1">
      <c r="A23875" s="240"/>
    </row>
    <row r="23876" spans="1:1" hidden="1">
      <c r="A23876" s="241"/>
    </row>
    <row r="23877" spans="1:1" hidden="1">
      <c r="A23877" s="241"/>
    </row>
    <row r="23878" spans="1:1" hidden="1">
      <c r="A23878" s="240"/>
    </row>
    <row r="23879" spans="1:1" hidden="1">
      <c r="A23879" s="240"/>
    </row>
    <row r="23880" spans="1:1" hidden="1">
      <c r="A23880" s="240"/>
    </row>
    <row r="23881" spans="1:1" ht="15.75" hidden="1">
      <c r="A23881" s="194"/>
    </row>
    <row r="23882" spans="1:1" hidden="1">
      <c r="A23882" s="240"/>
    </row>
    <row r="23883" spans="1:1" hidden="1">
      <c r="A23883" s="240"/>
    </row>
    <row r="23884" spans="1:1" hidden="1">
      <c r="A23884" s="240"/>
    </row>
    <row r="23885" spans="1:1" hidden="1">
      <c r="A23885" s="240"/>
    </row>
    <row r="23886" spans="1:1" hidden="1">
      <c r="A23886" s="240"/>
    </row>
    <row r="23887" spans="1:1" hidden="1">
      <c r="A23887" s="240"/>
    </row>
    <row r="23888" spans="1:1" hidden="1">
      <c r="A23888" s="240"/>
    </row>
    <row r="23889" spans="1:1" hidden="1">
      <c r="A23889" s="240"/>
    </row>
    <row r="23890" spans="1:1" hidden="1">
      <c r="A23890" s="240"/>
    </row>
    <row r="23891" spans="1:1" hidden="1">
      <c r="A23891" s="240"/>
    </row>
    <row r="23892" spans="1:1" hidden="1">
      <c r="A23892" s="240"/>
    </row>
    <row r="23893" spans="1:1" hidden="1">
      <c r="A23893" s="240"/>
    </row>
    <row r="23894" spans="1:1" hidden="1">
      <c r="A23894" s="240"/>
    </row>
    <row r="23895" spans="1:1" hidden="1">
      <c r="A23895" s="240"/>
    </row>
    <row r="23896" spans="1:1" hidden="1">
      <c r="A23896" s="64"/>
    </row>
    <row r="23897" spans="1:1" hidden="1">
      <c r="A23897" s="64"/>
    </row>
    <row r="23898" spans="1:1" hidden="1">
      <c r="A23898" s="240"/>
    </row>
    <row r="23899" spans="1:1" hidden="1">
      <c r="A23899" s="64"/>
    </row>
    <row r="23900" spans="1:1" hidden="1">
      <c r="A23900" s="64"/>
    </row>
    <row r="23901" spans="1:1" hidden="1">
      <c r="A23901" s="240"/>
    </row>
    <row r="23902" spans="1:1" hidden="1">
      <c r="A23902" s="240"/>
    </row>
    <row r="23903" spans="1:1" ht="13.5" hidden="1" thickBot="1">
      <c r="A23903" s="611"/>
    </row>
    <row r="23904" spans="1:1" hidden="1">
      <c r="A23904" s="64"/>
    </row>
    <row r="23905" spans="1:1" hidden="1">
      <c r="A23905" s="64"/>
    </row>
    <row r="23906" spans="1:1" hidden="1">
      <c r="A23906" s="619"/>
    </row>
    <row r="23907" spans="1:1" hidden="1">
      <c r="A23907" s="212"/>
    </row>
    <row r="23908" spans="1:1" hidden="1">
      <c r="A23908" s="212"/>
    </row>
    <row r="23909" spans="1:1" hidden="1">
      <c r="A23909" s="212"/>
    </row>
    <row r="23910" spans="1:1" ht="15.75" hidden="1">
      <c r="A23910" s="384"/>
    </row>
    <row r="23911" spans="1:1" ht="15.75" hidden="1">
      <c r="A23911" s="384"/>
    </row>
    <row r="23912" spans="1:1" ht="15.75" hidden="1">
      <c r="A23912" s="384"/>
    </row>
    <row r="23913" spans="1:1" ht="15.75" hidden="1">
      <c r="A23913" s="384"/>
    </row>
    <row r="23914" spans="1:1" ht="15.75" hidden="1">
      <c r="A23914" s="384"/>
    </row>
    <row r="23915" spans="1:1" ht="15.75" hidden="1">
      <c r="A23915" s="384"/>
    </row>
    <row r="23916" spans="1:1" ht="15.75" hidden="1">
      <c r="A23916" s="384"/>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618"/>
    </row>
    <row r="23940" spans="1:1" hidden="1">
      <c r="A23940" s="262"/>
    </row>
    <row r="23941" spans="1:1" hidden="1">
      <c r="A23941" s="240"/>
    </row>
    <row r="23942" spans="1:1" hidden="1">
      <c r="A23942" s="240"/>
    </row>
    <row r="23943" spans="1:1" hidden="1">
      <c r="A23943" s="240"/>
    </row>
    <row r="23944" spans="1:1" hidden="1">
      <c r="A23944" s="240"/>
    </row>
    <row r="23945" spans="1:1" hidden="1">
      <c r="A23945" s="240"/>
    </row>
    <row r="23946" spans="1:1" hidden="1">
      <c r="A23946" s="240"/>
    </row>
    <row r="23947" spans="1:1" hidden="1">
      <c r="A23947" s="240"/>
    </row>
    <row r="23948" spans="1:1" hidden="1">
      <c r="A23948" s="240"/>
    </row>
    <row r="23949" spans="1:1" hidden="1">
      <c r="A23949" s="240"/>
    </row>
    <row r="23950" spans="1:1" hidden="1">
      <c r="A23950" s="240"/>
    </row>
    <row r="23951" spans="1:1" hidden="1">
      <c r="A23951" s="240"/>
    </row>
    <row r="23952" spans="1:1" hidden="1">
      <c r="A23952" s="240"/>
    </row>
    <row r="23953" spans="1:1" hidden="1">
      <c r="A23953" s="240"/>
    </row>
    <row r="23954" spans="1:1" hidden="1">
      <c r="A23954" s="240"/>
    </row>
    <row r="23955" spans="1:1" hidden="1">
      <c r="A23955" s="240"/>
    </row>
    <row r="23956" spans="1:1" hidden="1">
      <c r="A23956" s="240"/>
    </row>
    <row r="23957" spans="1:1" hidden="1">
      <c r="A23957" s="240"/>
    </row>
    <row r="23958" spans="1:1" hidden="1">
      <c r="A23958" s="240"/>
    </row>
    <row r="23959" spans="1:1" hidden="1">
      <c r="A23959" s="64"/>
    </row>
    <row r="23960" spans="1:1" hidden="1">
      <c r="A23960" s="64"/>
    </row>
    <row r="23961" spans="1:1" hidden="1">
      <c r="A23961" s="64"/>
    </row>
    <row r="23962" spans="1:1" hidden="1">
      <c r="A23962" s="241"/>
    </row>
    <row r="23963" spans="1:1" hidden="1">
      <c r="A23963" s="241"/>
    </row>
    <row r="23964" spans="1:1" hidden="1">
      <c r="A23964" s="241"/>
    </row>
    <row r="23965" spans="1:1" hidden="1">
      <c r="A23965" s="240"/>
    </row>
    <row r="23966" spans="1:1" hidden="1">
      <c r="A23966" s="240"/>
    </row>
    <row r="23967" spans="1:1" hidden="1">
      <c r="A23967" s="240"/>
    </row>
    <row r="23968" spans="1:1" hidden="1">
      <c r="A23968" s="240"/>
    </row>
    <row r="23969" spans="1:1" hidden="1">
      <c r="A23969" s="240"/>
    </row>
    <row r="23970" spans="1:1" hidden="1">
      <c r="A23970" s="240"/>
    </row>
    <row r="23971" spans="1:1" hidden="1">
      <c r="A23971" s="240"/>
    </row>
    <row r="23972" spans="1:1" hidden="1">
      <c r="A23972" s="240"/>
    </row>
    <row r="23973" spans="1:1" hidden="1">
      <c r="A23973" s="240"/>
    </row>
    <row r="23974" spans="1:1" hidden="1">
      <c r="A23974" s="240"/>
    </row>
    <row r="23975" spans="1:1" hidden="1">
      <c r="A23975" s="240"/>
    </row>
    <row r="23976" spans="1:1" hidden="1">
      <c r="A23976" s="240"/>
    </row>
    <row r="23977" spans="1:1" hidden="1">
      <c r="A23977" s="241"/>
    </row>
    <row r="23978" spans="1:1" hidden="1">
      <c r="A23978" s="241"/>
    </row>
    <row r="23979" spans="1:1" hidden="1">
      <c r="A23979" s="240"/>
    </row>
    <row r="23980" spans="1:1" hidden="1">
      <c r="A23980" s="240"/>
    </row>
    <row r="23981" spans="1:1" hidden="1">
      <c r="A23981" s="240"/>
    </row>
    <row r="23982" spans="1:1" ht="15.75" hidden="1">
      <c r="A23982" s="194"/>
    </row>
    <row r="23983" spans="1:1" hidden="1">
      <c r="A23983" s="240"/>
    </row>
    <row r="23984" spans="1:1" hidden="1">
      <c r="A23984" s="240"/>
    </row>
    <row r="23985" spans="1:1" hidden="1">
      <c r="A23985" s="240"/>
    </row>
    <row r="23986" spans="1:1" hidden="1">
      <c r="A23986" s="240"/>
    </row>
    <row r="23987" spans="1:1" hidden="1">
      <c r="A23987" s="240"/>
    </row>
    <row r="23988" spans="1:1" hidden="1">
      <c r="A23988" s="240"/>
    </row>
    <row r="23989" spans="1:1" hidden="1">
      <c r="A23989" s="240"/>
    </row>
    <row r="23990" spans="1:1" hidden="1">
      <c r="A23990" s="240"/>
    </row>
    <row r="23991" spans="1:1" hidden="1">
      <c r="A23991" s="240"/>
    </row>
    <row r="23992" spans="1:1" hidden="1">
      <c r="A23992" s="240"/>
    </row>
    <row r="23993" spans="1:1" hidden="1">
      <c r="A23993" s="240"/>
    </row>
    <row r="23994" spans="1:1" hidden="1">
      <c r="A23994" s="240"/>
    </row>
    <row r="23995" spans="1:1" hidden="1">
      <c r="A23995" s="240"/>
    </row>
    <row r="23996" spans="1:1" hidden="1">
      <c r="A23996" s="240"/>
    </row>
    <row r="23997" spans="1:1" hidden="1">
      <c r="A23997" s="64"/>
    </row>
    <row r="23998" spans="1:1" hidden="1">
      <c r="A23998" s="64"/>
    </row>
    <row r="23999" spans="1:1" hidden="1">
      <c r="A23999" s="240"/>
    </row>
    <row r="24000" spans="1:1" hidden="1">
      <c r="A24000" s="64"/>
    </row>
    <row r="24001" spans="1:1" hidden="1">
      <c r="A24001" s="64"/>
    </row>
    <row r="24002" spans="1:1" hidden="1">
      <c r="A24002" s="240"/>
    </row>
    <row r="24003" spans="1:1" hidden="1">
      <c r="A24003" s="240"/>
    </row>
    <row r="24004" spans="1:1" ht="13.5" hidden="1" thickBot="1">
      <c r="A24004" s="611"/>
    </row>
    <row r="24005" spans="1:1" hidden="1">
      <c r="A24005" s="64"/>
    </row>
    <row r="24006" spans="1:1" hidden="1">
      <c r="A24006" s="64"/>
    </row>
    <row r="24007" spans="1:1" hidden="1">
      <c r="A24007" s="619"/>
    </row>
    <row r="24008" spans="1:1" hidden="1">
      <c r="A24008" s="212"/>
    </row>
    <row r="24009" spans="1:1" hidden="1">
      <c r="A24009" s="212"/>
    </row>
    <row r="24010" spans="1:1" hidden="1">
      <c r="A24010" s="212"/>
    </row>
    <row r="24011" spans="1:1" ht="15.75" hidden="1">
      <c r="A24011" s="384"/>
    </row>
    <row r="24012" spans="1:1" ht="15.75" hidden="1">
      <c r="A24012" s="384"/>
    </row>
    <row r="24013" spans="1:1" ht="15.75" hidden="1">
      <c r="A24013" s="384"/>
    </row>
    <row r="24014" spans="1:1" ht="15.75" hidden="1">
      <c r="A24014" s="384"/>
    </row>
    <row r="24015" spans="1:1" ht="15.75" hidden="1">
      <c r="A24015" s="384"/>
    </row>
    <row r="24016" spans="1:1" ht="15.75" hidden="1">
      <c r="A24016" s="384"/>
    </row>
    <row r="24017" spans="1:1" ht="15.75" hidden="1">
      <c r="A24017" s="384"/>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618"/>
    </row>
    <row r="24041" spans="1:1" hidden="1">
      <c r="A24041" s="262"/>
    </row>
    <row r="24042" spans="1:1" hidden="1">
      <c r="A24042" s="240"/>
    </row>
    <row r="24043" spans="1:1" hidden="1">
      <c r="A24043" s="240"/>
    </row>
    <row r="24044" spans="1:1" hidden="1">
      <c r="A24044" s="240"/>
    </row>
    <row r="24045" spans="1:1" hidden="1">
      <c r="A24045" s="240"/>
    </row>
    <row r="24046" spans="1:1" hidden="1">
      <c r="A24046" s="240"/>
    </row>
    <row r="24047" spans="1:1" hidden="1">
      <c r="A24047" s="240"/>
    </row>
    <row r="24048" spans="1:1" hidden="1">
      <c r="A24048" s="240"/>
    </row>
    <row r="24049" spans="1:1" hidden="1">
      <c r="A24049" s="240"/>
    </row>
    <row r="24050" spans="1:1" hidden="1">
      <c r="A24050" s="240"/>
    </row>
    <row r="24051" spans="1:1" hidden="1">
      <c r="A24051" s="240"/>
    </row>
    <row r="24052" spans="1:1" hidden="1">
      <c r="A24052" s="240"/>
    </row>
    <row r="24053" spans="1:1" hidden="1">
      <c r="A24053" s="240"/>
    </row>
    <row r="24054" spans="1:1" hidden="1">
      <c r="A24054" s="240"/>
    </row>
    <row r="24055" spans="1:1" hidden="1">
      <c r="A24055" s="240"/>
    </row>
    <row r="24056" spans="1:1" hidden="1">
      <c r="A24056" s="240"/>
    </row>
    <row r="24057" spans="1:1" hidden="1">
      <c r="A24057" s="240"/>
    </row>
    <row r="24058" spans="1:1" hidden="1">
      <c r="A24058" s="240"/>
    </row>
    <row r="24059" spans="1:1" hidden="1">
      <c r="A24059" s="240"/>
    </row>
    <row r="24060" spans="1:1" hidden="1">
      <c r="A24060" s="64"/>
    </row>
    <row r="24061" spans="1:1" hidden="1">
      <c r="A24061" s="64"/>
    </row>
    <row r="24062" spans="1:1" hidden="1">
      <c r="A24062" s="64"/>
    </row>
    <row r="24063" spans="1:1" hidden="1">
      <c r="A24063" s="241"/>
    </row>
    <row r="24064" spans="1:1" hidden="1">
      <c r="A24064" s="241"/>
    </row>
    <row r="24065" spans="1:1" hidden="1">
      <c r="A24065" s="241"/>
    </row>
    <row r="24066" spans="1:1" hidden="1">
      <c r="A24066" s="240"/>
    </row>
    <row r="24067" spans="1:1" hidden="1">
      <c r="A24067" s="240"/>
    </row>
    <row r="24068" spans="1:1" hidden="1">
      <c r="A24068" s="240"/>
    </row>
    <row r="24069" spans="1:1" hidden="1">
      <c r="A24069" s="240"/>
    </row>
    <row r="24070" spans="1:1" hidden="1">
      <c r="A24070" s="240"/>
    </row>
    <row r="24071" spans="1:1" hidden="1">
      <c r="A24071" s="240"/>
    </row>
    <row r="24072" spans="1:1" hidden="1">
      <c r="A24072" s="240"/>
    </row>
    <row r="24073" spans="1:1" hidden="1">
      <c r="A24073" s="240"/>
    </row>
    <row r="24074" spans="1:1" hidden="1">
      <c r="A24074" s="240"/>
    </row>
    <row r="24075" spans="1:1" hidden="1">
      <c r="A24075" s="240"/>
    </row>
    <row r="24076" spans="1:1" hidden="1">
      <c r="A24076" s="240"/>
    </row>
    <row r="24077" spans="1:1" hidden="1">
      <c r="A24077" s="240"/>
    </row>
    <row r="24078" spans="1:1" hidden="1">
      <c r="A24078" s="241"/>
    </row>
    <row r="24079" spans="1:1" hidden="1">
      <c r="A24079" s="241"/>
    </row>
    <row r="24080" spans="1:1" hidden="1">
      <c r="A24080" s="240"/>
    </row>
    <row r="24081" spans="1:1" hidden="1">
      <c r="A24081" s="240"/>
    </row>
    <row r="24082" spans="1:1" hidden="1">
      <c r="A24082" s="240"/>
    </row>
    <row r="24083" spans="1:1" ht="15.75" hidden="1">
      <c r="A24083" s="194"/>
    </row>
    <row r="24084" spans="1:1" hidden="1">
      <c r="A24084" s="240"/>
    </row>
    <row r="24085" spans="1:1" hidden="1">
      <c r="A24085" s="240"/>
    </row>
    <row r="24086" spans="1:1" hidden="1">
      <c r="A24086" s="240"/>
    </row>
    <row r="24087" spans="1:1" hidden="1">
      <c r="A24087" s="240"/>
    </row>
    <row r="24088" spans="1:1" hidden="1">
      <c r="A24088" s="240"/>
    </row>
    <row r="24089" spans="1:1" hidden="1">
      <c r="A24089" s="240"/>
    </row>
    <row r="24090" spans="1:1" hidden="1">
      <c r="A24090" s="240"/>
    </row>
    <row r="24091" spans="1:1" hidden="1">
      <c r="A24091" s="240"/>
    </row>
    <row r="24092" spans="1:1" hidden="1">
      <c r="A24092" s="240"/>
    </row>
    <row r="24093" spans="1:1" hidden="1">
      <c r="A24093" s="240"/>
    </row>
    <row r="24094" spans="1:1" hidden="1">
      <c r="A24094" s="240"/>
    </row>
    <row r="24095" spans="1:1" hidden="1">
      <c r="A24095" s="240"/>
    </row>
    <row r="24096" spans="1:1" hidden="1">
      <c r="A24096" s="240"/>
    </row>
    <row r="24097" spans="1:1" hidden="1">
      <c r="A24097" s="240"/>
    </row>
    <row r="24098" spans="1:1" hidden="1">
      <c r="A24098" s="64"/>
    </row>
    <row r="24099" spans="1:1" hidden="1">
      <c r="A24099" s="64"/>
    </row>
    <row r="24100" spans="1:1" hidden="1">
      <c r="A24100" s="240"/>
    </row>
    <row r="24101" spans="1:1" hidden="1">
      <c r="A24101" s="64"/>
    </row>
    <row r="24102" spans="1:1" hidden="1">
      <c r="A24102" s="64"/>
    </row>
    <row r="24103" spans="1:1" hidden="1">
      <c r="A24103" s="240"/>
    </row>
    <row r="24104" spans="1:1" hidden="1">
      <c r="A24104" s="240"/>
    </row>
    <row r="24105" spans="1:1" ht="13.5" hidden="1" thickBot="1">
      <c r="A24105" s="611"/>
    </row>
    <row r="24106" spans="1:1" hidden="1">
      <c r="A24106" s="64"/>
    </row>
    <row r="24107" spans="1:1" hidden="1">
      <c r="A24107" s="64"/>
    </row>
    <row r="24108" spans="1:1" hidden="1">
      <c r="A24108" s="619"/>
    </row>
    <row r="24109" spans="1:1" hidden="1">
      <c r="A24109" s="212"/>
    </row>
    <row r="24110" spans="1:1" hidden="1">
      <c r="A24110" s="212"/>
    </row>
    <row r="24111" spans="1:1" hidden="1">
      <c r="A24111" s="212"/>
    </row>
    <row r="24112" spans="1:1" ht="15.75" hidden="1">
      <c r="A24112" s="384"/>
    </row>
    <row r="24113" spans="1:1" ht="15.75" hidden="1">
      <c r="A24113" s="384"/>
    </row>
    <row r="24114" spans="1:1" ht="15.75" hidden="1">
      <c r="A24114" s="384"/>
    </row>
    <row r="24115" spans="1:1" ht="15.75" hidden="1">
      <c r="A24115" s="384"/>
    </row>
    <row r="24116" spans="1:1" ht="15.75" hidden="1">
      <c r="A24116" s="384"/>
    </row>
    <row r="24117" spans="1:1" ht="15.75" hidden="1">
      <c r="A24117" s="384"/>
    </row>
    <row r="24118" spans="1:1" ht="15.75" hidden="1">
      <c r="A24118" s="384"/>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618"/>
    </row>
    <row r="24142" spans="1:1" hidden="1">
      <c r="A24142" s="262"/>
    </row>
    <row r="24143" spans="1:1" hidden="1">
      <c r="A24143" s="240"/>
    </row>
    <row r="24144" spans="1:1" hidden="1">
      <c r="A24144" s="240"/>
    </row>
    <row r="24145" spans="1:1" hidden="1">
      <c r="A24145" s="240"/>
    </row>
    <row r="24146" spans="1:1" hidden="1">
      <c r="A24146" s="240"/>
    </row>
    <row r="24147" spans="1:1" hidden="1">
      <c r="A24147" s="240"/>
    </row>
    <row r="24148" spans="1:1" hidden="1">
      <c r="A24148" s="240"/>
    </row>
    <row r="24149" spans="1:1" hidden="1">
      <c r="A24149" s="240"/>
    </row>
    <row r="24150" spans="1:1" hidden="1">
      <c r="A24150" s="240"/>
    </row>
    <row r="24151" spans="1:1" hidden="1">
      <c r="A24151" s="240"/>
    </row>
    <row r="24152" spans="1:1" hidden="1">
      <c r="A24152" s="240"/>
    </row>
    <row r="24153" spans="1:1" hidden="1">
      <c r="A24153" s="240"/>
    </row>
    <row r="24154" spans="1:1" hidden="1">
      <c r="A24154" s="240"/>
    </row>
    <row r="24155" spans="1:1" hidden="1">
      <c r="A24155" s="240"/>
    </row>
    <row r="24156" spans="1:1" hidden="1">
      <c r="A24156" s="240"/>
    </row>
    <row r="24157" spans="1:1" hidden="1">
      <c r="A24157" s="240"/>
    </row>
    <row r="24158" spans="1:1" hidden="1">
      <c r="A24158" s="240"/>
    </row>
    <row r="24159" spans="1:1" hidden="1">
      <c r="A24159" s="240"/>
    </row>
    <row r="24160" spans="1:1" hidden="1">
      <c r="A24160" s="240"/>
    </row>
    <row r="24161" spans="1:1" hidden="1">
      <c r="A24161" s="64"/>
    </row>
    <row r="24162" spans="1:1" hidden="1">
      <c r="A24162" s="64"/>
    </row>
    <row r="24163" spans="1:1" hidden="1">
      <c r="A24163" s="64"/>
    </row>
    <row r="24164" spans="1:1" hidden="1">
      <c r="A24164" s="241"/>
    </row>
    <row r="24165" spans="1:1" hidden="1">
      <c r="A24165" s="241"/>
    </row>
    <row r="24166" spans="1:1" hidden="1">
      <c r="A24166" s="241"/>
    </row>
    <row r="24167" spans="1:1" hidden="1">
      <c r="A24167" s="240"/>
    </row>
    <row r="24168" spans="1:1" hidden="1">
      <c r="A24168" s="240"/>
    </row>
    <row r="24169" spans="1:1" hidden="1">
      <c r="A24169" s="240"/>
    </row>
    <row r="24170" spans="1:1" hidden="1">
      <c r="A24170" s="240"/>
    </row>
    <row r="24171" spans="1:1" hidden="1">
      <c r="A24171" s="240"/>
    </row>
    <row r="24172" spans="1:1" hidden="1">
      <c r="A24172" s="240"/>
    </row>
    <row r="24173" spans="1:1" hidden="1">
      <c r="A24173" s="240"/>
    </row>
    <row r="24174" spans="1:1" hidden="1">
      <c r="A24174" s="240"/>
    </row>
    <row r="24175" spans="1:1" hidden="1">
      <c r="A24175" s="240"/>
    </row>
    <row r="24176" spans="1:1" hidden="1">
      <c r="A24176" s="240"/>
    </row>
    <row r="24177" spans="1:1" hidden="1">
      <c r="A24177" s="240"/>
    </row>
    <row r="24178" spans="1:1" hidden="1">
      <c r="A24178" s="240"/>
    </row>
    <row r="24179" spans="1:1" hidden="1">
      <c r="A24179" s="241"/>
    </row>
    <row r="24180" spans="1:1" hidden="1">
      <c r="A24180" s="241"/>
    </row>
    <row r="24181" spans="1:1" hidden="1">
      <c r="A24181" s="240"/>
    </row>
    <row r="24182" spans="1:1" hidden="1">
      <c r="A24182" s="240"/>
    </row>
    <row r="24183" spans="1:1" hidden="1">
      <c r="A24183" s="240"/>
    </row>
    <row r="24184" spans="1:1" ht="15.75" hidden="1">
      <c r="A24184" s="194"/>
    </row>
    <row r="24185" spans="1:1" hidden="1">
      <c r="A24185" s="240"/>
    </row>
    <row r="24186" spans="1:1" hidden="1">
      <c r="A24186" s="240"/>
    </row>
    <row r="24187" spans="1:1" hidden="1">
      <c r="A24187" s="240"/>
    </row>
    <row r="24188" spans="1:1" hidden="1">
      <c r="A24188" s="240"/>
    </row>
    <row r="24189" spans="1:1" hidden="1">
      <c r="A24189" s="240"/>
    </row>
    <row r="24190" spans="1:1" hidden="1">
      <c r="A24190" s="240"/>
    </row>
    <row r="24191" spans="1:1" hidden="1">
      <c r="A24191" s="240"/>
    </row>
    <row r="24192" spans="1:1" hidden="1">
      <c r="A24192" s="240"/>
    </row>
    <row r="24193" spans="1:1" hidden="1">
      <c r="A24193" s="240"/>
    </row>
    <row r="24194" spans="1:1" hidden="1">
      <c r="A24194" s="240"/>
    </row>
    <row r="24195" spans="1:1" hidden="1">
      <c r="A24195" s="240"/>
    </row>
    <row r="24196" spans="1:1" hidden="1">
      <c r="A24196" s="240"/>
    </row>
    <row r="24197" spans="1:1" hidden="1">
      <c r="A24197" s="240"/>
    </row>
    <row r="24198" spans="1:1" hidden="1">
      <c r="A24198" s="240"/>
    </row>
    <row r="24199" spans="1:1" hidden="1">
      <c r="A24199" s="64"/>
    </row>
    <row r="24200" spans="1:1" hidden="1">
      <c r="A24200" s="64"/>
    </row>
    <row r="24201" spans="1:1" hidden="1">
      <c r="A24201" s="240"/>
    </row>
    <row r="24202" spans="1:1" hidden="1">
      <c r="A24202" s="64"/>
    </row>
    <row r="24203" spans="1:1" hidden="1">
      <c r="A24203" s="64"/>
    </row>
    <row r="24204" spans="1:1" hidden="1">
      <c r="A24204" s="240"/>
    </row>
    <row r="24205" spans="1:1" hidden="1">
      <c r="A24205" s="240"/>
    </row>
    <row r="24206" spans="1:1" ht="13.5" hidden="1" thickBot="1">
      <c r="A24206" s="611"/>
    </row>
    <row r="24207" spans="1:1" hidden="1">
      <c r="A24207" s="64"/>
    </row>
    <row r="24208" spans="1:1" hidden="1">
      <c r="A24208" s="64"/>
    </row>
    <row r="24209" spans="1:1" hidden="1">
      <c r="A24209" s="619"/>
    </row>
    <row r="24210" spans="1:1" hidden="1">
      <c r="A24210" s="212"/>
    </row>
    <row r="24211" spans="1:1" hidden="1">
      <c r="A24211" s="212"/>
    </row>
    <row r="24212" spans="1:1" hidden="1">
      <c r="A24212" s="212"/>
    </row>
    <row r="24213" spans="1:1" ht="15.75" hidden="1">
      <c r="A24213" s="384"/>
    </row>
    <row r="24214" spans="1:1" ht="15.75" hidden="1">
      <c r="A24214" s="384"/>
    </row>
    <row r="24215" spans="1:1" ht="15.75" hidden="1">
      <c r="A24215" s="384"/>
    </row>
    <row r="24216" spans="1:1" ht="15.75" hidden="1">
      <c r="A24216" s="384"/>
    </row>
    <row r="24217" spans="1:1" ht="15.75" hidden="1">
      <c r="A24217" s="384"/>
    </row>
    <row r="24218" spans="1:1" ht="15.75" hidden="1">
      <c r="A24218" s="384"/>
    </row>
    <row r="24219" spans="1:1" ht="15.75" hidden="1">
      <c r="A24219" s="384"/>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618"/>
    </row>
    <row r="24243" spans="1:1" hidden="1">
      <c r="A24243" s="262"/>
    </row>
    <row r="24244" spans="1:1" hidden="1">
      <c r="A24244" s="240"/>
    </row>
    <row r="24245" spans="1:1" hidden="1">
      <c r="A24245" s="240"/>
    </row>
    <row r="24246" spans="1:1" hidden="1">
      <c r="A24246" s="240"/>
    </row>
    <row r="24247" spans="1:1" hidden="1">
      <c r="A24247" s="240"/>
    </row>
    <row r="24248" spans="1:1" hidden="1">
      <c r="A24248" s="240"/>
    </row>
    <row r="24249" spans="1:1" hidden="1">
      <c r="A24249" s="240"/>
    </row>
    <row r="24250" spans="1:1" hidden="1">
      <c r="A24250" s="240"/>
    </row>
    <row r="24251" spans="1:1" hidden="1">
      <c r="A24251" s="240"/>
    </row>
    <row r="24252" spans="1:1" hidden="1">
      <c r="A24252" s="240"/>
    </row>
    <row r="24253" spans="1:1" hidden="1">
      <c r="A24253" s="240"/>
    </row>
    <row r="24254" spans="1:1" hidden="1">
      <c r="A24254" s="240"/>
    </row>
    <row r="24255" spans="1:1" hidden="1">
      <c r="A24255" s="240"/>
    </row>
    <row r="24256" spans="1:1" hidden="1">
      <c r="A24256" s="240"/>
    </row>
    <row r="24257" spans="1:1" hidden="1">
      <c r="A24257" s="240"/>
    </row>
    <row r="24258" spans="1:1" hidden="1">
      <c r="A24258" s="240"/>
    </row>
    <row r="24259" spans="1:1" hidden="1">
      <c r="A24259" s="240"/>
    </row>
    <row r="24260" spans="1:1" hidden="1">
      <c r="A24260" s="240"/>
    </row>
    <row r="24261" spans="1:1" hidden="1">
      <c r="A24261" s="240"/>
    </row>
    <row r="24262" spans="1:1" hidden="1">
      <c r="A24262" s="64"/>
    </row>
    <row r="24263" spans="1:1" hidden="1">
      <c r="A24263" s="64"/>
    </row>
    <row r="24264" spans="1:1" hidden="1">
      <c r="A24264" s="64"/>
    </row>
    <row r="24265" spans="1:1" hidden="1">
      <c r="A24265" s="241"/>
    </row>
    <row r="24266" spans="1:1" hidden="1">
      <c r="A24266" s="241"/>
    </row>
    <row r="24267" spans="1:1" hidden="1">
      <c r="A24267" s="241"/>
    </row>
    <row r="24268" spans="1:1" hidden="1">
      <c r="A24268" s="240"/>
    </row>
    <row r="24269" spans="1:1" hidden="1">
      <c r="A24269" s="240"/>
    </row>
    <row r="24270" spans="1:1" hidden="1">
      <c r="A24270" s="240"/>
    </row>
    <row r="24271" spans="1:1" hidden="1">
      <c r="A24271" s="240"/>
    </row>
    <row r="24272" spans="1:1" hidden="1">
      <c r="A24272" s="240"/>
    </row>
    <row r="24273" spans="1:1" hidden="1">
      <c r="A24273" s="240"/>
    </row>
    <row r="24274" spans="1:1" hidden="1">
      <c r="A24274" s="240"/>
    </row>
    <row r="24275" spans="1:1" hidden="1">
      <c r="A24275" s="240"/>
    </row>
    <row r="24276" spans="1:1" hidden="1">
      <c r="A24276" s="240"/>
    </row>
    <row r="24277" spans="1:1" hidden="1">
      <c r="A24277" s="240"/>
    </row>
    <row r="24278" spans="1:1" hidden="1">
      <c r="A24278" s="240"/>
    </row>
    <row r="24279" spans="1:1" hidden="1">
      <c r="A24279" s="240"/>
    </row>
    <row r="24280" spans="1:1" hidden="1">
      <c r="A24280" s="241"/>
    </row>
    <row r="24281" spans="1:1" hidden="1">
      <c r="A24281" s="241"/>
    </row>
    <row r="24282" spans="1:1" hidden="1">
      <c r="A24282" s="240"/>
    </row>
    <row r="24283" spans="1:1" hidden="1">
      <c r="A24283" s="240"/>
    </row>
    <row r="24284" spans="1:1" hidden="1">
      <c r="A24284" s="240"/>
    </row>
    <row r="24285" spans="1:1" ht="15.75" hidden="1">
      <c r="A24285" s="194"/>
    </row>
    <row r="24286" spans="1:1" hidden="1">
      <c r="A24286" s="240"/>
    </row>
    <row r="24287" spans="1:1" hidden="1">
      <c r="A24287" s="240"/>
    </row>
    <row r="24288" spans="1:1" hidden="1">
      <c r="A24288" s="240"/>
    </row>
    <row r="24289" spans="1:1" hidden="1">
      <c r="A24289" s="240"/>
    </row>
    <row r="24290" spans="1:1" hidden="1">
      <c r="A24290" s="240"/>
    </row>
    <row r="24291" spans="1:1" hidden="1">
      <c r="A24291" s="240"/>
    </row>
    <row r="24292" spans="1:1" hidden="1">
      <c r="A24292" s="240"/>
    </row>
    <row r="24293" spans="1:1" hidden="1">
      <c r="A24293" s="240"/>
    </row>
    <row r="24294" spans="1:1" hidden="1">
      <c r="A24294" s="240"/>
    </row>
    <row r="24295" spans="1:1" hidden="1">
      <c r="A24295" s="240"/>
    </row>
    <row r="24296" spans="1:1" hidden="1">
      <c r="A24296" s="240"/>
    </row>
    <row r="24297" spans="1:1" hidden="1">
      <c r="A24297" s="240"/>
    </row>
    <row r="24298" spans="1:1" hidden="1">
      <c r="A24298" s="240"/>
    </row>
    <row r="24299" spans="1:1" hidden="1">
      <c r="A24299" s="240"/>
    </row>
    <row r="24300" spans="1:1" hidden="1">
      <c r="A24300" s="64"/>
    </row>
    <row r="24301" spans="1:1" hidden="1">
      <c r="A24301" s="64"/>
    </row>
    <row r="24302" spans="1:1" hidden="1">
      <c r="A24302" s="240"/>
    </row>
    <row r="24303" spans="1:1" hidden="1">
      <c r="A24303" s="64"/>
    </row>
    <row r="24304" spans="1:1" hidden="1">
      <c r="A24304" s="64"/>
    </row>
    <row r="24305" spans="1:1" hidden="1">
      <c r="A24305" s="240"/>
    </row>
    <row r="24306" spans="1:1" hidden="1">
      <c r="A24306" s="240"/>
    </row>
    <row r="24307" spans="1:1" ht="13.5" hidden="1" thickBot="1">
      <c r="A24307" s="611"/>
    </row>
    <row r="24308" spans="1:1" hidden="1">
      <c r="A24308" s="64"/>
    </row>
    <row r="24309" spans="1:1" hidden="1">
      <c r="A24309" s="64"/>
    </row>
    <row r="24310" spans="1:1" hidden="1">
      <c r="A24310" s="619"/>
    </row>
    <row r="24311" spans="1:1" hidden="1">
      <c r="A24311" s="212"/>
    </row>
    <row r="24312" spans="1:1" hidden="1">
      <c r="A24312" s="212"/>
    </row>
    <row r="24313" spans="1:1" hidden="1">
      <c r="A24313" s="212"/>
    </row>
    <row r="24314" spans="1:1" ht="15.75" hidden="1">
      <c r="A24314" s="384"/>
    </row>
    <row r="24315" spans="1:1" ht="15.75" hidden="1">
      <c r="A24315" s="384"/>
    </row>
    <row r="24316" spans="1:1" ht="15.75" hidden="1">
      <c r="A24316" s="384"/>
    </row>
    <row r="24317" spans="1:1" ht="15.75" hidden="1">
      <c r="A24317" s="384"/>
    </row>
    <row r="24318" spans="1:1" ht="15.75" hidden="1">
      <c r="A24318" s="384"/>
    </row>
    <row r="24319" spans="1:1" ht="15.75" hidden="1">
      <c r="A24319" s="384"/>
    </row>
    <row r="24320" spans="1:1" ht="15.75" hidden="1">
      <c r="A24320" s="384"/>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618"/>
    </row>
    <row r="24344" spans="1:1" hidden="1">
      <c r="A24344" s="262"/>
    </row>
    <row r="24345" spans="1:1" hidden="1">
      <c r="A24345" s="240"/>
    </row>
    <row r="24346" spans="1:1" hidden="1">
      <c r="A24346" s="240"/>
    </row>
    <row r="24347" spans="1:1" hidden="1">
      <c r="A24347" s="240"/>
    </row>
    <row r="24348" spans="1:1" hidden="1">
      <c r="A24348" s="240"/>
    </row>
    <row r="24349" spans="1:1" hidden="1">
      <c r="A24349" s="240"/>
    </row>
    <row r="24350" spans="1:1" hidden="1">
      <c r="A24350" s="240"/>
    </row>
    <row r="24351" spans="1:1" hidden="1">
      <c r="A24351" s="240"/>
    </row>
    <row r="24352" spans="1:1" hidden="1">
      <c r="A24352" s="240"/>
    </row>
    <row r="24353" spans="1:1" hidden="1">
      <c r="A24353" s="240"/>
    </row>
    <row r="24354" spans="1:1" hidden="1">
      <c r="A24354" s="240"/>
    </row>
    <row r="24355" spans="1:1" hidden="1">
      <c r="A24355" s="240"/>
    </row>
    <row r="24356" spans="1:1" hidden="1">
      <c r="A24356" s="240"/>
    </row>
    <row r="24357" spans="1:1" hidden="1">
      <c r="A24357" s="240"/>
    </row>
    <row r="24358" spans="1:1" hidden="1">
      <c r="A24358" s="240"/>
    </row>
    <row r="24359" spans="1:1" hidden="1">
      <c r="A24359" s="240"/>
    </row>
    <row r="24360" spans="1:1" hidden="1">
      <c r="A24360" s="240"/>
    </row>
    <row r="24361" spans="1:1" hidden="1">
      <c r="A24361" s="240"/>
    </row>
    <row r="24362" spans="1:1" hidden="1">
      <c r="A24362" s="240"/>
    </row>
    <row r="24363" spans="1:1" hidden="1">
      <c r="A24363" s="64"/>
    </row>
    <row r="24364" spans="1:1" hidden="1">
      <c r="A24364" s="64"/>
    </row>
    <row r="24365" spans="1:1" hidden="1">
      <c r="A24365" s="64"/>
    </row>
    <row r="24366" spans="1:1" hidden="1">
      <c r="A24366" s="241"/>
    </row>
    <row r="24367" spans="1:1" hidden="1">
      <c r="A24367" s="241"/>
    </row>
    <row r="24368" spans="1:1" hidden="1">
      <c r="A24368" s="241"/>
    </row>
    <row r="24369" spans="1:1" hidden="1">
      <c r="A24369" s="240"/>
    </row>
    <row r="24370" spans="1:1" hidden="1">
      <c r="A24370" s="240"/>
    </row>
    <row r="24371" spans="1:1" hidden="1">
      <c r="A24371" s="240"/>
    </row>
    <row r="24372" spans="1:1" hidden="1">
      <c r="A24372" s="240"/>
    </row>
    <row r="24373" spans="1:1" hidden="1">
      <c r="A24373" s="240"/>
    </row>
    <row r="24374" spans="1:1" hidden="1">
      <c r="A24374" s="240"/>
    </row>
    <row r="24375" spans="1:1" hidden="1">
      <c r="A24375" s="240"/>
    </row>
    <row r="24376" spans="1:1" hidden="1">
      <c r="A24376" s="240"/>
    </row>
    <row r="24377" spans="1:1" hidden="1">
      <c r="A24377" s="240"/>
    </row>
    <row r="24378" spans="1:1" hidden="1">
      <c r="A24378" s="240"/>
    </row>
    <row r="24379" spans="1:1" hidden="1">
      <c r="A24379" s="240"/>
    </row>
    <row r="24380" spans="1:1" hidden="1">
      <c r="A24380" s="240"/>
    </row>
    <row r="24381" spans="1:1" hidden="1">
      <c r="A24381" s="241"/>
    </row>
    <row r="24382" spans="1:1" hidden="1">
      <c r="A24382" s="241"/>
    </row>
    <row r="24383" spans="1:1" hidden="1">
      <c r="A24383" s="240"/>
    </row>
    <row r="24384" spans="1:1" hidden="1">
      <c r="A24384" s="240"/>
    </row>
    <row r="24385" spans="1:1" hidden="1">
      <c r="A24385" s="240"/>
    </row>
    <row r="24386" spans="1:1" ht="15.75" hidden="1">
      <c r="A24386" s="194"/>
    </row>
    <row r="24387" spans="1:1" hidden="1">
      <c r="A24387" s="240"/>
    </row>
    <row r="24388" spans="1:1" hidden="1">
      <c r="A24388" s="240"/>
    </row>
    <row r="24389" spans="1:1" hidden="1">
      <c r="A24389" s="240"/>
    </row>
    <row r="24390" spans="1:1" hidden="1">
      <c r="A24390" s="240"/>
    </row>
    <row r="24391" spans="1:1" hidden="1">
      <c r="A24391" s="240"/>
    </row>
    <row r="24392" spans="1:1" hidden="1">
      <c r="A24392" s="240"/>
    </row>
    <row r="24393" spans="1:1" hidden="1">
      <c r="A24393" s="240"/>
    </row>
    <row r="24394" spans="1:1" hidden="1">
      <c r="A24394" s="240"/>
    </row>
    <row r="24395" spans="1:1" hidden="1">
      <c r="A24395" s="240"/>
    </row>
    <row r="24396" spans="1:1" hidden="1">
      <c r="A24396" s="240"/>
    </row>
    <row r="24397" spans="1:1" hidden="1">
      <c r="A24397" s="240"/>
    </row>
    <row r="24398" spans="1:1" hidden="1">
      <c r="A24398" s="240"/>
    </row>
    <row r="24399" spans="1:1" hidden="1">
      <c r="A24399" s="240"/>
    </row>
    <row r="24400" spans="1:1" hidden="1">
      <c r="A24400" s="240"/>
    </row>
    <row r="24401" spans="1:1" hidden="1">
      <c r="A24401" s="64"/>
    </row>
    <row r="24402" spans="1:1" hidden="1">
      <c r="A24402" s="64"/>
    </row>
    <row r="24403" spans="1:1" hidden="1">
      <c r="A24403" s="240"/>
    </row>
    <row r="24404" spans="1:1" hidden="1">
      <c r="A24404" s="64"/>
    </row>
    <row r="24405" spans="1:1" hidden="1">
      <c r="A24405" s="64"/>
    </row>
    <row r="24406" spans="1:1" hidden="1">
      <c r="A24406" s="240"/>
    </row>
    <row r="24407" spans="1:1" hidden="1">
      <c r="A24407" s="240"/>
    </row>
    <row r="24408" spans="1:1" ht="13.5" hidden="1" thickBot="1">
      <c r="A24408" s="611"/>
    </row>
    <row r="24409" spans="1:1" hidden="1">
      <c r="A24409" s="64"/>
    </row>
    <row r="24410" spans="1:1" hidden="1">
      <c r="A24410" s="64"/>
    </row>
    <row r="24411" spans="1:1" hidden="1">
      <c r="A24411" s="619"/>
    </row>
    <row r="24412" spans="1:1" hidden="1">
      <c r="A24412" s="212"/>
    </row>
    <row r="24413" spans="1:1" hidden="1">
      <c r="A24413" s="212"/>
    </row>
    <row r="24414" spans="1:1" hidden="1">
      <c r="A24414" s="212"/>
    </row>
    <row r="24415" spans="1:1" ht="15.75" hidden="1">
      <c r="A24415" s="384"/>
    </row>
    <row r="24416" spans="1:1" ht="15.75" hidden="1">
      <c r="A24416" s="384"/>
    </row>
    <row r="24417" spans="1:1" ht="15.75" hidden="1">
      <c r="A24417" s="384"/>
    </row>
    <row r="24418" spans="1:1" ht="15.75" hidden="1">
      <c r="A24418" s="384"/>
    </row>
    <row r="24419" spans="1:1" ht="15.75" hidden="1">
      <c r="A24419" s="384"/>
    </row>
    <row r="24420" spans="1:1" ht="15.75" hidden="1">
      <c r="A24420" s="384"/>
    </row>
    <row r="24421" spans="1:1" ht="15.75" hidden="1">
      <c r="A24421" s="384"/>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618"/>
    </row>
    <row r="24445" spans="1:1" hidden="1">
      <c r="A24445" s="262"/>
    </row>
    <row r="24446" spans="1:1" hidden="1">
      <c r="A24446" s="240"/>
    </row>
    <row r="24447" spans="1:1" hidden="1">
      <c r="A24447" s="240"/>
    </row>
    <row r="24448" spans="1:1" hidden="1">
      <c r="A24448" s="240"/>
    </row>
    <row r="24449" spans="1:1" hidden="1">
      <c r="A24449" s="240"/>
    </row>
    <row r="24450" spans="1:1" hidden="1">
      <c r="A24450" s="240"/>
    </row>
    <row r="24451" spans="1:1" hidden="1">
      <c r="A24451" s="240"/>
    </row>
    <row r="24452" spans="1:1" hidden="1">
      <c r="A24452" s="240"/>
    </row>
    <row r="24453" spans="1:1" hidden="1">
      <c r="A24453" s="240"/>
    </row>
    <row r="24454" spans="1:1" hidden="1">
      <c r="A24454" s="240"/>
    </row>
    <row r="24455" spans="1:1" hidden="1">
      <c r="A24455" s="240"/>
    </row>
    <row r="24456" spans="1:1" hidden="1">
      <c r="A24456" s="240"/>
    </row>
    <row r="24457" spans="1:1" hidden="1">
      <c r="A24457" s="240"/>
    </row>
    <row r="24458" spans="1:1" hidden="1">
      <c r="A24458" s="240"/>
    </row>
    <row r="24459" spans="1:1" hidden="1">
      <c r="A24459" s="240"/>
    </row>
    <row r="24460" spans="1:1" hidden="1">
      <c r="A24460" s="240"/>
    </row>
    <row r="24461" spans="1:1" hidden="1">
      <c r="A24461" s="240"/>
    </row>
    <row r="24462" spans="1:1" hidden="1">
      <c r="A24462" s="240"/>
    </row>
    <row r="24463" spans="1:1" hidden="1">
      <c r="A24463" s="240"/>
    </row>
    <row r="24464" spans="1:1" hidden="1">
      <c r="A24464" s="64"/>
    </row>
    <row r="24465" spans="1:1" hidden="1">
      <c r="A24465" s="64"/>
    </row>
    <row r="24466" spans="1:1" hidden="1">
      <c r="A24466" s="64"/>
    </row>
    <row r="24467" spans="1:1" hidden="1">
      <c r="A24467" s="241"/>
    </row>
    <row r="24468" spans="1:1" hidden="1">
      <c r="A24468" s="241"/>
    </row>
    <row r="24469" spans="1:1" hidden="1">
      <c r="A24469" s="241"/>
    </row>
    <row r="24470" spans="1:1" hidden="1">
      <c r="A24470" s="240"/>
    </row>
    <row r="24471" spans="1:1" hidden="1">
      <c r="A24471" s="240"/>
    </row>
    <row r="24472" spans="1:1" hidden="1">
      <c r="A24472" s="240"/>
    </row>
    <row r="24473" spans="1:1" hidden="1">
      <c r="A24473" s="240"/>
    </row>
    <row r="24474" spans="1:1" hidden="1">
      <c r="A24474" s="240"/>
    </row>
    <row r="24475" spans="1:1" hidden="1">
      <c r="A24475" s="240"/>
    </row>
    <row r="24476" spans="1:1" hidden="1">
      <c r="A24476" s="240"/>
    </row>
    <row r="24477" spans="1:1" hidden="1">
      <c r="A24477" s="240"/>
    </row>
    <row r="24478" spans="1:1" hidden="1">
      <c r="A24478" s="240"/>
    </row>
    <row r="24479" spans="1:1" hidden="1">
      <c r="A24479" s="240"/>
    </row>
    <row r="24480" spans="1:1" hidden="1">
      <c r="A24480" s="240"/>
    </row>
    <row r="24481" spans="1:1" hidden="1">
      <c r="A24481" s="240"/>
    </row>
    <row r="24482" spans="1:1" hidden="1">
      <c r="A24482" s="241"/>
    </row>
    <row r="24483" spans="1:1" hidden="1">
      <c r="A24483" s="241"/>
    </row>
    <row r="24484" spans="1:1" hidden="1">
      <c r="A24484" s="240"/>
    </row>
    <row r="24485" spans="1:1" hidden="1">
      <c r="A24485" s="240"/>
    </row>
    <row r="24486" spans="1:1" hidden="1">
      <c r="A24486" s="240"/>
    </row>
    <row r="24487" spans="1:1" ht="15.75" hidden="1">
      <c r="A24487" s="194"/>
    </row>
    <row r="24488" spans="1:1" hidden="1">
      <c r="A24488" s="240"/>
    </row>
    <row r="24489" spans="1:1" hidden="1">
      <c r="A24489" s="240"/>
    </row>
    <row r="24490" spans="1:1" hidden="1">
      <c r="A24490" s="240"/>
    </row>
    <row r="24491" spans="1:1" hidden="1">
      <c r="A24491" s="240"/>
    </row>
    <row r="24492" spans="1:1" hidden="1">
      <c r="A24492" s="240"/>
    </row>
    <row r="24493" spans="1:1" hidden="1">
      <c r="A24493" s="240"/>
    </row>
    <row r="24494" spans="1:1" hidden="1">
      <c r="A24494" s="240"/>
    </row>
    <row r="24495" spans="1:1" hidden="1">
      <c r="A24495" s="240"/>
    </row>
    <row r="24496" spans="1:1" hidden="1">
      <c r="A24496" s="240"/>
    </row>
    <row r="24497" spans="1:1" hidden="1">
      <c r="A24497" s="240"/>
    </row>
    <row r="24498" spans="1:1" hidden="1">
      <c r="A24498" s="240"/>
    </row>
    <row r="24499" spans="1:1" hidden="1">
      <c r="A24499" s="240"/>
    </row>
    <row r="24500" spans="1:1" hidden="1">
      <c r="A24500" s="240"/>
    </row>
    <row r="24501" spans="1:1" hidden="1">
      <c r="A24501" s="240"/>
    </row>
    <row r="24502" spans="1:1" hidden="1">
      <c r="A24502" s="64"/>
    </row>
    <row r="24503" spans="1:1" hidden="1">
      <c r="A24503" s="64"/>
    </row>
    <row r="24504" spans="1:1" hidden="1">
      <c r="A24504" s="240"/>
    </row>
    <row r="24505" spans="1:1" hidden="1">
      <c r="A24505" s="64"/>
    </row>
    <row r="24506" spans="1:1" hidden="1">
      <c r="A24506" s="64"/>
    </row>
    <row r="24507" spans="1:1" hidden="1">
      <c r="A24507" s="240"/>
    </row>
    <row r="24508" spans="1:1" hidden="1">
      <c r="A24508" s="240"/>
    </row>
    <row r="24509" spans="1:1" ht="13.5" hidden="1" thickBot="1">
      <c r="A24509" s="611"/>
    </row>
    <row r="24510" spans="1:1" hidden="1">
      <c r="A24510" s="64"/>
    </row>
    <row r="24511" spans="1:1" hidden="1">
      <c r="A24511" s="64"/>
    </row>
    <row r="24512" spans="1:1" hidden="1">
      <c r="A24512" s="619"/>
    </row>
    <row r="24513" spans="1:1" hidden="1">
      <c r="A24513" s="212"/>
    </row>
    <row r="24514" spans="1:1" hidden="1">
      <c r="A24514" s="212"/>
    </row>
    <row r="24515" spans="1:1" hidden="1">
      <c r="A24515" s="212"/>
    </row>
    <row r="24516" spans="1:1" ht="15.75" hidden="1">
      <c r="A24516" s="384"/>
    </row>
    <row r="24517" spans="1:1" ht="15.75" hidden="1">
      <c r="A24517" s="384"/>
    </row>
    <row r="24518" spans="1:1" ht="15.75" hidden="1">
      <c r="A24518" s="384"/>
    </row>
    <row r="24519" spans="1:1" ht="15.75" hidden="1">
      <c r="A24519" s="384"/>
    </row>
    <row r="24520" spans="1:1" ht="15.75" hidden="1">
      <c r="A24520" s="384"/>
    </row>
    <row r="24521" spans="1:1" ht="15.75" hidden="1">
      <c r="A24521" s="384"/>
    </row>
    <row r="24522" spans="1:1" ht="15.75" hidden="1">
      <c r="A24522" s="384"/>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618"/>
    </row>
    <row r="24546" spans="1:1" hidden="1">
      <c r="A24546" s="262"/>
    </row>
    <row r="24547" spans="1:1" hidden="1">
      <c r="A24547" s="240"/>
    </row>
    <row r="24548" spans="1:1" hidden="1">
      <c r="A24548" s="240"/>
    </row>
    <row r="24549" spans="1:1" hidden="1">
      <c r="A24549" s="240"/>
    </row>
    <row r="24550" spans="1:1" hidden="1">
      <c r="A24550" s="240"/>
    </row>
    <row r="24551" spans="1:1" hidden="1">
      <c r="A24551" s="240"/>
    </row>
    <row r="24552" spans="1:1" hidden="1">
      <c r="A24552" s="240"/>
    </row>
    <row r="24553" spans="1:1" hidden="1">
      <c r="A24553" s="240"/>
    </row>
    <row r="24554" spans="1:1" hidden="1">
      <c r="A24554" s="240"/>
    </row>
    <row r="24555" spans="1:1" hidden="1">
      <c r="A24555" s="240"/>
    </row>
    <row r="24556" spans="1:1" hidden="1">
      <c r="A24556" s="240"/>
    </row>
    <row r="24557" spans="1:1" hidden="1">
      <c r="A24557" s="240"/>
    </row>
    <row r="24558" spans="1:1" hidden="1">
      <c r="A24558" s="240"/>
    </row>
    <row r="24559" spans="1:1" hidden="1">
      <c r="A24559" s="240"/>
    </row>
    <row r="24560" spans="1:1" hidden="1">
      <c r="A24560" s="240"/>
    </row>
    <row r="24561" spans="1:1" hidden="1">
      <c r="A24561" s="240"/>
    </row>
    <row r="24562" spans="1:1" hidden="1">
      <c r="A24562" s="240"/>
    </row>
    <row r="24563" spans="1:1" hidden="1">
      <c r="A24563" s="240"/>
    </row>
    <row r="24564" spans="1:1" hidden="1">
      <c r="A24564" s="240"/>
    </row>
    <row r="24565" spans="1:1" hidden="1">
      <c r="A24565" s="64"/>
    </row>
    <row r="24566" spans="1:1" hidden="1">
      <c r="A24566" s="64"/>
    </row>
    <row r="24567" spans="1:1" hidden="1">
      <c r="A24567" s="64"/>
    </row>
    <row r="24568" spans="1:1" hidden="1">
      <c r="A24568" s="241"/>
    </row>
    <row r="24569" spans="1:1" hidden="1">
      <c r="A24569" s="241"/>
    </row>
    <row r="24570" spans="1:1" hidden="1">
      <c r="A24570" s="241"/>
    </row>
    <row r="24571" spans="1:1" hidden="1">
      <c r="A24571" s="240"/>
    </row>
    <row r="24572" spans="1:1" hidden="1">
      <c r="A24572" s="240"/>
    </row>
    <row r="24573" spans="1:1" hidden="1">
      <c r="A24573" s="240"/>
    </row>
    <row r="24574" spans="1:1" hidden="1">
      <c r="A24574" s="240"/>
    </row>
    <row r="24575" spans="1:1" hidden="1">
      <c r="A24575" s="240"/>
    </row>
    <row r="24576" spans="1:1" hidden="1">
      <c r="A24576" s="240"/>
    </row>
    <row r="24577" spans="1:1" hidden="1">
      <c r="A24577" s="240"/>
    </row>
    <row r="24578" spans="1:1" hidden="1">
      <c r="A24578" s="240"/>
    </row>
    <row r="24579" spans="1:1" hidden="1">
      <c r="A24579" s="240"/>
    </row>
    <row r="24580" spans="1:1" hidden="1">
      <c r="A24580" s="240"/>
    </row>
    <row r="24581" spans="1:1" hidden="1">
      <c r="A24581" s="240"/>
    </row>
    <row r="24582" spans="1:1" hidden="1">
      <c r="A24582" s="240"/>
    </row>
    <row r="24583" spans="1:1" hidden="1">
      <c r="A24583" s="241"/>
    </row>
    <row r="24584" spans="1:1" hidden="1">
      <c r="A24584" s="241"/>
    </row>
    <row r="24585" spans="1:1" hidden="1">
      <c r="A24585" s="240"/>
    </row>
    <row r="24586" spans="1:1" hidden="1">
      <c r="A24586" s="240"/>
    </row>
    <row r="24587" spans="1:1" hidden="1">
      <c r="A24587" s="240"/>
    </row>
    <row r="24588" spans="1:1" ht="15.75" hidden="1">
      <c r="A24588" s="194"/>
    </row>
    <row r="24589" spans="1:1" hidden="1">
      <c r="A24589" s="240"/>
    </row>
    <row r="24590" spans="1:1" hidden="1">
      <c r="A24590" s="240"/>
    </row>
    <row r="24591" spans="1:1" hidden="1">
      <c r="A24591" s="240"/>
    </row>
    <row r="24592" spans="1:1" hidden="1">
      <c r="A24592" s="240"/>
    </row>
    <row r="24593" spans="1:1" hidden="1">
      <c r="A24593" s="240"/>
    </row>
    <row r="24594" spans="1:1" hidden="1">
      <c r="A24594" s="240"/>
    </row>
    <row r="24595" spans="1:1" hidden="1">
      <c r="A24595" s="240"/>
    </row>
    <row r="24596" spans="1:1" hidden="1">
      <c r="A24596" s="240"/>
    </row>
    <row r="24597" spans="1:1" hidden="1">
      <c r="A24597" s="240"/>
    </row>
    <row r="24598" spans="1:1" hidden="1">
      <c r="A24598" s="240"/>
    </row>
    <row r="24599" spans="1:1" hidden="1">
      <c r="A24599" s="240"/>
    </row>
    <row r="24600" spans="1:1" hidden="1">
      <c r="A24600" s="240"/>
    </row>
    <row r="24601" spans="1:1" hidden="1">
      <c r="A24601" s="240"/>
    </row>
    <row r="24602" spans="1:1" hidden="1">
      <c r="A24602" s="240"/>
    </row>
    <row r="24603" spans="1:1" hidden="1">
      <c r="A24603" s="64"/>
    </row>
    <row r="24604" spans="1:1" hidden="1">
      <c r="A24604" s="64"/>
    </row>
    <row r="24605" spans="1:1" hidden="1">
      <c r="A24605" s="240"/>
    </row>
    <row r="24606" spans="1:1" hidden="1">
      <c r="A24606" s="64"/>
    </row>
    <row r="24607" spans="1:1" hidden="1">
      <c r="A24607" s="64"/>
    </row>
    <row r="24608" spans="1:1" hidden="1">
      <c r="A24608" s="240"/>
    </row>
    <row r="24609" spans="1:1" hidden="1">
      <c r="A24609" s="240"/>
    </row>
    <row r="24610" spans="1:1" ht="13.5" hidden="1" thickBot="1">
      <c r="A24610" s="611"/>
    </row>
    <row r="24611" spans="1:1" hidden="1">
      <c r="A24611" s="64"/>
    </row>
    <row r="24612" spans="1:1" hidden="1">
      <c r="A24612" s="64"/>
    </row>
    <row r="24613" spans="1:1" hidden="1">
      <c r="A24613" s="619"/>
    </row>
    <row r="24614" spans="1:1" hidden="1">
      <c r="A24614" s="212"/>
    </row>
    <row r="24615" spans="1:1" hidden="1">
      <c r="A24615" s="212"/>
    </row>
    <row r="24616" spans="1:1" hidden="1">
      <c r="A24616" s="212"/>
    </row>
    <row r="24617" spans="1:1" ht="15.75" hidden="1">
      <c r="A24617" s="384"/>
    </row>
    <row r="24618" spans="1:1" ht="15.75" hidden="1">
      <c r="A24618" s="384"/>
    </row>
    <row r="24619" spans="1:1" ht="15.75" hidden="1">
      <c r="A24619" s="384"/>
    </row>
    <row r="24620" spans="1:1" ht="15.75" hidden="1">
      <c r="A24620" s="384"/>
    </row>
    <row r="24621" spans="1:1" ht="15.75" hidden="1">
      <c r="A24621" s="384"/>
    </row>
    <row r="24622" spans="1:1" ht="15.75" hidden="1">
      <c r="A24622" s="384"/>
    </row>
    <row r="24623" spans="1:1" ht="15.75" hidden="1">
      <c r="A24623" s="384"/>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618"/>
    </row>
    <row r="24647" spans="1:1" hidden="1">
      <c r="A24647" s="262"/>
    </row>
    <row r="24648" spans="1:1" hidden="1">
      <c r="A24648" s="240"/>
    </row>
    <row r="24649" spans="1:1" hidden="1">
      <c r="A24649" s="240"/>
    </row>
    <row r="24650" spans="1:1" hidden="1">
      <c r="A24650" s="240"/>
    </row>
    <row r="24651" spans="1:1" hidden="1">
      <c r="A24651" s="240"/>
    </row>
    <row r="24652" spans="1:1" hidden="1">
      <c r="A24652" s="240"/>
    </row>
    <row r="24653" spans="1:1" hidden="1">
      <c r="A24653" s="240"/>
    </row>
    <row r="24654" spans="1:1" hidden="1">
      <c r="A24654" s="240"/>
    </row>
    <row r="24655" spans="1:1" hidden="1">
      <c r="A24655" s="240"/>
    </row>
    <row r="24656" spans="1:1" hidden="1">
      <c r="A24656" s="240"/>
    </row>
    <row r="24657" spans="1:1" hidden="1">
      <c r="A24657" s="240"/>
    </row>
    <row r="24658" spans="1:1" hidden="1">
      <c r="A24658" s="240"/>
    </row>
    <row r="24659" spans="1:1" hidden="1">
      <c r="A24659" s="240"/>
    </row>
    <row r="24660" spans="1:1" hidden="1">
      <c r="A24660" s="240"/>
    </row>
    <row r="24661" spans="1:1" hidden="1">
      <c r="A24661" s="240"/>
    </row>
    <row r="24662" spans="1:1" hidden="1">
      <c r="A24662" s="240"/>
    </row>
    <row r="24663" spans="1:1" hidden="1">
      <c r="A24663" s="240"/>
    </row>
    <row r="24664" spans="1:1" hidden="1">
      <c r="A24664" s="240"/>
    </row>
    <row r="24665" spans="1:1" hidden="1">
      <c r="A24665" s="240"/>
    </row>
    <row r="24666" spans="1:1" hidden="1">
      <c r="A24666" s="64"/>
    </row>
    <row r="24667" spans="1:1" hidden="1">
      <c r="A24667" s="64"/>
    </row>
    <row r="24668" spans="1:1" hidden="1">
      <c r="A24668" s="64"/>
    </row>
    <row r="24669" spans="1:1" hidden="1">
      <c r="A24669" s="241"/>
    </row>
    <row r="24670" spans="1:1" hidden="1">
      <c r="A24670" s="241"/>
    </row>
    <row r="24671" spans="1:1" hidden="1">
      <c r="A24671" s="241"/>
    </row>
    <row r="24672" spans="1:1" hidden="1">
      <c r="A24672" s="240"/>
    </row>
    <row r="24673" spans="1:1" hidden="1">
      <c r="A24673" s="240"/>
    </row>
    <row r="24674" spans="1:1" hidden="1">
      <c r="A24674" s="240"/>
    </row>
    <row r="24675" spans="1:1" hidden="1">
      <c r="A24675" s="240"/>
    </row>
    <row r="24676" spans="1:1" hidden="1">
      <c r="A24676" s="240"/>
    </row>
    <row r="24677" spans="1:1" hidden="1">
      <c r="A24677" s="240"/>
    </row>
    <row r="24678" spans="1:1" hidden="1">
      <c r="A24678" s="240"/>
    </row>
    <row r="24679" spans="1:1" hidden="1">
      <c r="A24679" s="240"/>
    </row>
    <row r="24680" spans="1:1" hidden="1">
      <c r="A24680" s="240"/>
    </row>
    <row r="24681" spans="1:1" hidden="1">
      <c r="A24681" s="240"/>
    </row>
    <row r="24682" spans="1:1" hidden="1">
      <c r="A24682" s="240"/>
    </row>
    <row r="24683" spans="1:1" hidden="1">
      <c r="A24683" s="240"/>
    </row>
    <row r="24684" spans="1:1" hidden="1">
      <c r="A24684" s="241"/>
    </row>
    <row r="24685" spans="1:1" hidden="1">
      <c r="A24685" s="241"/>
    </row>
    <row r="24686" spans="1:1" hidden="1">
      <c r="A24686" s="240"/>
    </row>
    <row r="24687" spans="1:1" hidden="1">
      <c r="A24687" s="240"/>
    </row>
    <row r="24688" spans="1:1" hidden="1">
      <c r="A24688" s="240"/>
    </row>
    <row r="24689" spans="1:1" ht="15.75" hidden="1">
      <c r="A24689" s="194"/>
    </row>
    <row r="24690" spans="1:1" hidden="1">
      <c r="A24690" s="240"/>
    </row>
    <row r="24691" spans="1:1" hidden="1">
      <c r="A24691" s="240"/>
    </row>
    <row r="24692" spans="1:1" hidden="1">
      <c r="A24692" s="240"/>
    </row>
    <row r="24693" spans="1:1" hidden="1">
      <c r="A24693" s="240"/>
    </row>
    <row r="24694" spans="1:1" hidden="1">
      <c r="A24694" s="240"/>
    </row>
    <row r="24695" spans="1:1" hidden="1">
      <c r="A24695" s="240"/>
    </row>
    <row r="24696" spans="1:1" hidden="1">
      <c r="A24696" s="240"/>
    </row>
    <row r="24697" spans="1:1" hidden="1">
      <c r="A24697" s="240"/>
    </row>
    <row r="24698" spans="1:1" hidden="1">
      <c r="A24698" s="240"/>
    </row>
    <row r="24699" spans="1:1" hidden="1">
      <c r="A24699" s="240"/>
    </row>
    <row r="24700" spans="1:1" hidden="1">
      <c r="A24700" s="240"/>
    </row>
    <row r="24701" spans="1:1" hidden="1">
      <c r="A24701" s="240"/>
    </row>
    <row r="24702" spans="1:1" hidden="1">
      <c r="A24702" s="240"/>
    </row>
    <row r="24703" spans="1:1" hidden="1">
      <c r="A24703" s="240"/>
    </row>
    <row r="24704" spans="1:1" hidden="1">
      <c r="A24704" s="64"/>
    </row>
    <row r="24705" spans="1:1" hidden="1">
      <c r="A24705" s="64"/>
    </row>
    <row r="24706" spans="1:1" hidden="1">
      <c r="A24706" s="240"/>
    </row>
    <row r="24707" spans="1:1" hidden="1">
      <c r="A24707" s="64"/>
    </row>
    <row r="24708" spans="1:1" hidden="1">
      <c r="A24708" s="64"/>
    </row>
    <row r="24709" spans="1:1" hidden="1">
      <c r="A24709" s="240"/>
    </row>
    <row r="24710" spans="1:1" hidden="1">
      <c r="A24710" s="240"/>
    </row>
    <row r="24711" spans="1:1" ht="13.5" hidden="1" thickBot="1">
      <c r="A24711" s="611"/>
    </row>
    <row r="24712" spans="1:1" hidden="1">
      <c r="A24712" s="64"/>
    </row>
    <row r="24713" spans="1:1" hidden="1">
      <c r="A24713" s="64"/>
    </row>
    <row r="24714" spans="1:1" hidden="1">
      <c r="A24714" s="619"/>
    </row>
    <row r="24715" spans="1:1" hidden="1">
      <c r="A24715" s="212"/>
    </row>
    <row r="24716" spans="1:1" hidden="1">
      <c r="A24716" s="212"/>
    </row>
    <row r="24717" spans="1:1" hidden="1">
      <c r="A24717" s="212"/>
    </row>
    <row r="24718" spans="1:1" ht="15.75" hidden="1">
      <c r="A24718" s="384"/>
    </row>
    <row r="24719" spans="1:1" ht="15.75" hidden="1">
      <c r="A24719" s="384"/>
    </row>
    <row r="24720" spans="1:1" ht="15.75" hidden="1">
      <c r="A24720" s="384"/>
    </row>
    <row r="24721" spans="1:1" ht="15.75" hidden="1">
      <c r="A24721" s="384"/>
    </row>
    <row r="24722" spans="1:1" ht="15.75" hidden="1">
      <c r="A24722" s="384"/>
    </row>
    <row r="24723" spans="1:1" ht="15.75" hidden="1">
      <c r="A24723" s="384"/>
    </row>
    <row r="24724" spans="1:1" ht="15.75" hidden="1">
      <c r="A24724" s="384"/>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618"/>
    </row>
    <row r="24748" spans="1:1" hidden="1">
      <c r="A24748" s="262"/>
    </row>
    <row r="24749" spans="1:1" hidden="1">
      <c r="A24749" s="240"/>
    </row>
    <row r="24750" spans="1:1" hidden="1">
      <c r="A24750" s="240"/>
    </row>
    <row r="24751" spans="1:1" hidden="1">
      <c r="A24751" s="240"/>
    </row>
    <row r="24752" spans="1:1" hidden="1">
      <c r="A24752" s="240"/>
    </row>
    <row r="24753" spans="1:1" hidden="1">
      <c r="A24753" s="240"/>
    </row>
    <row r="24754" spans="1:1" hidden="1">
      <c r="A24754" s="240"/>
    </row>
    <row r="24755" spans="1:1" hidden="1">
      <c r="A24755" s="240"/>
    </row>
    <row r="24756" spans="1:1" hidden="1">
      <c r="A24756" s="240"/>
    </row>
    <row r="24757" spans="1:1" hidden="1">
      <c r="A24757" s="240"/>
    </row>
    <row r="24758" spans="1:1" hidden="1">
      <c r="A24758" s="240"/>
    </row>
    <row r="24759" spans="1:1" hidden="1">
      <c r="A24759" s="240"/>
    </row>
    <row r="24760" spans="1:1" hidden="1">
      <c r="A24760" s="240"/>
    </row>
    <row r="24761" spans="1:1" hidden="1">
      <c r="A24761" s="240"/>
    </row>
    <row r="24762" spans="1:1" hidden="1">
      <c r="A24762" s="240"/>
    </row>
    <row r="24763" spans="1:1" hidden="1">
      <c r="A24763" s="240"/>
    </row>
    <row r="24764" spans="1:1" hidden="1">
      <c r="A24764" s="240"/>
    </row>
    <row r="24765" spans="1:1" hidden="1">
      <c r="A24765" s="240"/>
    </row>
    <row r="24766" spans="1:1" hidden="1">
      <c r="A24766" s="240"/>
    </row>
    <row r="24767" spans="1:1" hidden="1">
      <c r="A24767" s="64"/>
    </row>
    <row r="24768" spans="1:1" hidden="1">
      <c r="A24768" s="64"/>
    </row>
    <row r="24769" spans="1:1" hidden="1">
      <c r="A24769" s="64"/>
    </row>
    <row r="24770" spans="1:1" hidden="1">
      <c r="A24770" s="241"/>
    </row>
    <row r="24771" spans="1:1" hidden="1">
      <c r="A24771" s="241"/>
    </row>
    <row r="24772" spans="1:1" hidden="1">
      <c r="A24772" s="241"/>
    </row>
    <row r="24773" spans="1:1" hidden="1">
      <c r="A24773" s="240"/>
    </row>
    <row r="24774" spans="1:1" hidden="1">
      <c r="A24774" s="240"/>
    </row>
    <row r="24775" spans="1:1" hidden="1">
      <c r="A24775" s="240"/>
    </row>
    <row r="24776" spans="1:1" hidden="1">
      <c r="A24776" s="240"/>
    </row>
    <row r="24777" spans="1:1" hidden="1">
      <c r="A24777" s="240"/>
    </row>
    <row r="24778" spans="1:1" hidden="1">
      <c r="A24778" s="240"/>
    </row>
    <row r="24779" spans="1:1" hidden="1">
      <c r="A24779" s="240"/>
    </row>
    <row r="24780" spans="1:1" hidden="1">
      <c r="A24780" s="240"/>
    </row>
    <row r="24781" spans="1:1" hidden="1">
      <c r="A24781" s="240"/>
    </row>
    <row r="24782" spans="1:1" hidden="1">
      <c r="A24782" s="240"/>
    </row>
    <row r="24783" spans="1:1" hidden="1">
      <c r="A24783" s="240"/>
    </row>
    <row r="24784" spans="1:1" hidden="1">
      <c r="A24784" s="240"/>
    </row>
    <row r="24785" spans="1:1" hidden="1">
      <c r="A24785" s="241"/>
    </row>
    <row r="24786" spans="1:1" hidden="1">
      <c r="A24786" s="241"/>
    </row>
    <row r="24787" spans="1:1" hidden="1">
      <c r="A24787" s="240"/>
    </row>
    <row r="24788" spans="1:1" hidden="1">
      <c r="A24788" s="240"/>
    </row>
    <row r="24789" spans="1:1" hidden="1">
      <c r="A24789" s="240"/>
    </row>
    <row r="24790" spans="1:1" ht="15.75" hidden="1">
      <c r="A24790" s="194"/>
    </row>
    <row r="24791" spans="1:1" hidden="1">
      <c r="A24791" s="240"/>
    </row>
    <row r="24792" spans="1:1" hidden="1">
      <c r="A24792" s="240"/>
    </row>
    <row r="24793" spans="1:1" hidden="1">
      <c r="A24793" s="240"/>
    </row>
    <row r="24794" spans="1:1" hidden="1">
      <c r="A24794" s="240"/>
    </row>
    <row r="24795" spans="1:1" hidden="1">
      <c r="A24795" s="240"/>
    </row>
    <row r="24796" spans="1:1" hidden="1">
      <c r="A24796" s="240"/>
    </row>
    <row r="24797" spans="1:1" hidden="1">
      <c r="A24797" s="240"/>
    </row>
    <row r="24798" spans="1:1" hidden="1">
      <c r="A24798" s="240"/>
    </row>
    <row r="24799" spans="1:1" hidden="1">
      <c r="A24799" s="240"/>
    </row>
    <row r="24800" spans="1:1" hidden="1">
      <c r="A24800" s="240"/>
    </row>
    <row r="24801" spans="1:1" hidden="1">
      <c r="A24801" s="240"/>
    </row>
    <row r="24802" spans="1:1" hidden="1">
      <c r="A24802" s="240"/>
    </row>
    <row r="24803" spans="1:1" hidden="1">
      <c r="A24803" s="240"/>
    </row>
    <row r="24804" spans="1:1" hidden="1">
      <c r="A24804" s="240"/>
    </row>
    <row r="24805" spans="1:1" hidden="1">
      <c r="A24805" s="64"/>
    </row>
    <row r="24806" spans="1:1" hidden="1">
      <c r="A24806" s="64"/>
    </row>
    <row r="24807" spans="1:1" hidden="1">
      <c r="A24807" s="240"/>
    </row>
    <row r="24808" spans="1:1" hidden="1">
      <c r="A24808" s="64"/>
    </row>
    <row r="24809" spans="1:1" hidden="1">
      <c r="A24809" s="64"/>
    </row>
    <row r="24810" spans="1:1" hidden="1">
      <c r="A24810" s="240"/>
    </row>
    <row r="24811" spans="1:1" hidden="1">
      <c r="A24811" s="240"/>
    </row>
    <row r="24812" spans="1:1" ht="13.5" hidden="1" thickBot="1">
      <c r="A24812" s="611"/>
    </row>
    <row r="24813" spans="1:1" hidden="1">
      <c r="A24813" s="64"/>
    </row>
    <row r="24814" spans="1:1" hidden="1">
      <c r="A24814" s="64"/>
    </row>
    <row r="24815" spans="1:1" hidden="1">
      <c r="A24815" s="619"/>
    </row>
    <row r="24816" spans="1:1" hidden="1">
      <c r="A24816" s="212"/>
    </row>
    <row r="24817" spans="1:1" hidden="1">
      <c r="A24817" s="212"/>
    </row>
    <row r="24818" spans="1:1" hidden="1">
      <c r="A24818" s="212"/>
    </row>
    <row r="24819" spans="1:1" ht="15.75" hidden="1">
      <c r="A24819" s="384"/>
    </row>
    <row r="24820" spans="1:1" ht="15.75" hidden="1">
      <c r="A24820" s="384"/>
    </row>
    <row r="24821" spans="1:1" ht="15.75" hidden="1">
      <c r="A24821" s="384"/>
    </row>
    <row r="24822" spans="1:1" ht="15.75" hidden="1">
      <c r="A24822" s="384"/>
    </row>
    <row r="24823" spans="1:1" ht="15.75" hidden="1">
      <c r="A24823" s="384"/>
    </row>
    <row r="24824" spans="1:1" ht="15.75" hidden="1">
      <c r="A24824" s="384"/>
    </row>
    <row r="24825" spans="1:1" ht="15.75" hidden="1">
      <c r="A24825" s="384"/>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618"/>
    </row>
    <row r="24849" spans="1:1" hidden="1">
      <c r="A24849" s="262"/>
    </row>
    <row r="24850" spans="1:1" hidden="1">
      <c r="A24850" s="240"/>
    </row>
    <row r="24851" spans="1:1" hidden="1">
      <c r="A24851" s="240"/>
    </row>
    <row r="24852" spans="1:1" hidden="1">
      <c r="A24852" s="240"/>
    </row>
    <row r="24853" spans="1:1" hidden="1">
      <c r="A24853" s="240"/>
    </row>
    <row r="24854" spans="1:1" hidden="1">
      <c r="A24854" s="240"/>
    </row>
    <row r="24855" spans="1:1" hidden="1">
      <c r="A24855" s="240"/>
    </row>
    <row r="24856" spans="1:1" hidden="1">
      <c r="A24856" s="240"/>
    </row>
    <row r="24857" spans="1:1" hidden="1">
      <c r="A24857" s="240"/>
    </row>
    <row r="24858" spans="1:1" hidden="1">
      <c r="A24858" s="240"/>
    </row>
    <row r="24859" spans="1:1" hidden="1">
      <c r="A24859" s="240"/>
    </row>
    <row r="24860" spans="1:1" hidden="1">
      <c r="A24860" s="240"/>
    </row>
    <row r="24861" spans="1:1" hidden="1">
      <c r="A24861" s="240"/>
    </row>
    <row r="24862" spans="1:1" hidden="1">
      <c r="A24862" s="240"/>
    </row>
    <row r="24863" spans="1:1" hidden="1">
      <c r="A24863" s="240"/>
    </row>
    <row r="24864" spans="1:1" hidden="1">
      <c r="A24864" s="240"/>
    </row>
    <row r="24865" spans="1:1" hidden="1">
      <c r="A24865" s="240"/>
    </row>
    <row r="24866" spans="1:1" hidden="1">
      <c r="A24866" s="240"/>
    </row>
    <row r="24867" spans="1:1" hidden="1">
      <c r="A24867" s="240"/>
    </row>
    <row r="24868" spans="1:1" hidden="1">
      <c r="A24868" s="64"/>
    </row>
    <row r="24869" spans="1:1" hidden="1">
      <c r="A24869" s="64"/>
    </row>
    <row r="24870" spans="1:1" hidden="1">
      <c r="A24870" s="64"/>
    </row>
    <row r="24871" spans="1:1" hidden="1">
      <c r="A24871" s="241"/>
    </row>
    <row r="24872" spans="1:1" hidden="1">
      <c r="A24872" s="241"/>
    </row>
    <row r="24873" spans="1:1" hidden="1">
      <c r="A24873" s="241"/>
    </row>
    <row r="24874" spans="1:1" hidden="1">
      <c r="A24874" s="240"/>
    </row>
    <row r="24875" spans="1:1" hidden="1">
      <c r="A24875" s="240"/>
    </row>
    <row r="24876" spans="1:1" hidden="1">
      <c r="A24876" s="240"/>
    </row>
    <row r="24877" spans="1:1" hidden="1">
      <c r="A24877" s="240"/>
    </row>
    <row r="24878" spans="1:1" hidden="1">
      <c r="A24878" s="240"/>
    </row>
    <row r="24879" spans="1:1" hidden="1">
      <c r="A24879" s="240"/>
    </row>
    <row r="24880" spans="1:1" hidden="1">
      <c r="A24880" s="240"/>
    </row>
    <row r="24881" spans="1:1" hidden="1">
      <c r="A24881" s="240"/>
    </row>
    <row r="24882" spans="1:1" hidden="1">
      <c r="A24882" s="240"/>
    </row>
    <row r="24883" spans="1:1" hidden="1">
      <c r="A24883" s="240"/>
    </row>
    <row r="24884" spans="1:1" hidden="1">
      <c r="A24884" s="240"/>
    </row>
    <row r="24885" spans="1:1" hidden="1">
      <c r="A24885" s="240"/>
    </row>
    <row r="24886" spans="1:1" hidden="1">
      <c r="A24886" s="241"/>
    </row>
    <row r="24887" spans="1:1" hidden="1">
      <c r="A24887" s="241"/>
    </row>
    <row r="24888" spans="1:1" hidden="1">
      <c r="A24888" s="240"/>
    </row>
    <row r="24889" spans="1:1" hidden="1">
      <c r="A24889" s="240"/>
    </row>
    <row r="24890" spans="1:1" hidden="1">
      <c r="A24890" s="240"/>
    </row>
    <row r="24891" spans="1:1" ht="15.75" hidden="1">
      <c r="A24891" s="194"/>
    </row>
    <row r="24892" spans="1:1" hidden="1">
      <c r="A24892" s="240"/>
    </row>
    <row r="24893" spans="1:1" hidden="1">
      <c r="A24893" s="240"/>
    </row>
    <row r="24894" spans="1:1" hidden="1">
      <c r="A24894" s="240"/>
    </row>
    <row r="24895" spans="1:1" hidden="1">
      <c r="A24895" s="240"/>
    </row>
    <row r="24896" spans="1:1" hidden="1">
      <c r="A24896" s="240"/>
    </row>
    <row r="24897" spans="1:1" hidden="1">
      <c r="A24897" s="240"/>
    </row>
    <row r="24898" spans="1:1" hidden="1">
      <c r="A24898" s="240"/>
    </row>
    <row r="24899" spans="1:1" hidden="1">
      <c r="A24899" s="240"/>
    </row>
    <row r="24900" spans="1:1" hidden="1">
      <c r="A24900" s="240"/>
    </row>
    <row r="24901" spans="1:1" hidden="1">
      <c r="A24901" s="240"/>
    </row>
    <row r="24902" spans="1:1" hidden="1">
      <c r="A24902" s="240"/>
    </row>
    <row r="24903" spans="1:1" hidden="1">
      <c r="A24903" s="240"/>
    </row>
    <row r="24904" spans="1:1" hidden="1">
      <c r="A24904" s="240"/>
    </row>
    <row r="24905" spans="1:1" hidden="1">
      <c r="A24905" s="240"/>
    </row>
    <row r="24906" spans="1:1" hidden="1">
      <c r="A24906" s="64"/>
    </row>
    <row r="24907" spans="1:1" hidden="1">
      <c r="A24907" s="64"/>
    </row>
    <row r="24908" spans="1:1" hidden="1">
      <c r="A24908" s="240"/>
    </row>
    <row r="24909" spans="1:1" hidden="1">
      <c r="A24909" s="64"/>
    </row>
    <row r="24910" spans="1:1" hidden="1">
      <c r="A24910" s="64"/>
    </row>
    <row r="24911" spans="1:1" hidden="1">
      <c r="A24911" s="240"/>
    </row>
    <row r="24912" spans="1:1" hidden="1">
      <c r="A24912" s="240"/>
    </row>
    <row r="24913" spans="1:1" ht="13.5" hidden="1" thickBot="1">
      <c r="A24913" s="611"/>
    </row>
    <row r="24914" spans="1:1" hidden="1">
      <c r="A24914" s="64"/>
    </row>
    <row r="24915" spans="1:1" hidden="1">
      <c r="A24915" s="64"/>
    </row>
    <row r="24916" spans="1:1" hidden="1">
      <c r="A24916" s="619"/>
    </row>
    <row r="24917" spans="1:1" hidden="1">
      <c r="A24917" s="212"/>
    </row>
    <row r="24918" spans="1:1" hidden="1">
      <c r="A24918" s="212"/>
    </row>
    <row r="24919" spans="1:1" hidden="1">
      <c r="A24919" s="212"/>
    </row>
    <row r="24920" spans="1:1" ht="15.75" hidden="1">
      <c r="A24920" s="384"/>
    </row>
    <row r="24921" spans="1:1" ht="15.75" hidden="1">
      <c r="A24921" s="384"/>
    </row>
    <row r="24922" spans="1:1" ht="15.75" hidden="1">
      <c r="A24922" s="384"/>
    </row>
    <row r="24923" spans="1:1" ht="15.75" hidden="1">
      <c r="A24923" s="384"/>
    </row>
    <row r="24924" spans="1:1" ht="15.75" hidden="1">
      <c r="A24924" s="384"/>
    </row>
    <row r="24925" spans="1:1" ht="15.75" hidden="1">
      <c r="A24925" s="384"/>
    </row>
    <row r="24926" spans="1:1" ht="15.75" hidden="1">
      <c r="A24926" s="384"/>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618"/>
    </row>
    <row r="24950" spans="1:1" hidden="1">
      <c r="A24950" s="262"/>
    </row>
    <row r="24951" spans="1:1" hidden="1">
      <c r="A24951" s="240"/>
    </row>
    <row r="24952" spans="1:1" hidden="1">
      <c r="A24952" s="240"/>
    </row>
    <row r="24953" spans="1:1" hidden="1">
      <c r="A24953" s="240"/>
    </row>
    <row r="24954" spans="1:1" hidden="1">
      <c r="A24954" s="240"/>
    </row>
    <row r="24955" spans="1:1" hidden="1">
      <c r="A24955" s="240"/>
    </row>
    <row r="24956" spans="1:1" hidden="1">
      <c r="A24956" s="240"/>
    </row>
    <row r="24957" spans="1:1" hidden="1">
      <c r="A24957" s="240"/>
    </row>
    <row r="24958" spans="1:1" hidden="1">
      <c r="A24958" s="240"/>
    </row>
    <row r="24959" spans="1:1" hidden="1">
      <c r="A24959" s="240"/>
    </row>
    <row r="24960" spans="1:1" hidden="1">
      <c r="A24960" s="240"/>
    </row>
    <row r="24961" spans="1:1" hidden="1">
      <c r="A24961" s="240"/>
    </row>
    <row r="24962" spans="1:1" hidden="1">
      <c r="A24962" s="240"/>
    </row>
    <row r="24963" spans="1:1" hidden="1">
      <c r="A24963" s="240"/>
    </row>
    <row r="24964" spans="1:1" hidden="1">
      <c r="A24964" s="240"/>
    </row>
    <row r="24965" spans="1:1" hidden="1">
      <c r="A24965" s="240"/>
    </row>
    <row r="24966" spans="1:1" hidden="1">
      <c r="A24966" s="240"/>
    </row>
    <row r="24967" spans="1:1" hidden="1">
      <c r="A24967" s="240"/>
    </row>
    <row r="24968" spans="1:1" hidden="1">
      <c r="A24968" s="240"/>
    </row>
    <row r="24969" spans="1:1" hidden="1">
      <c r="A24969" s="64"/>
    </row>
    <row r="24970" spans="1:1" hidden="1">
      <c r="A24970" s="64"/>
    </row>
    <row r="24971" spans="1:1" hidden="1">
      <c r="A24971" s="64"/>
    </row>
    <row r="24972" spans="1:1" hidden="1">
      <c r="A24972" s="241"/>
    </row>
    <row r="24973" spans="1:1" hidden="1">
      <c r="A24973" s="241"/>
    </row>
    <row r="24974" spans="1:1" hidden="1">
      <c r="A24974" s="241"/>
    </row>
    <row r="24975" spans="1:1" hidden="1">
      <c r="A24975" s="240"/>
    </row>
    <row r="24976" spans="1:1" hidden="1">
      <c r="A24976" s="240"/>
    </row>
    <row r="24977" spans="1:1" hidden="1">
      <c r="A24977" s="240"/>
    </row>
    <row r="24978" spans="1:1" hidden="1">
      <c r="A24978" s="240"/>
    </row>
    <row r="24979" spans="1:1" hidden="1">
      <c r="A24979" s="240"/>
    </row>
    <row r="24980" spans="1:1" hidden="1">
      <c r="A24980" s="240"/>
    </row>
    <row r="24981" spans="1:1" hidden="1">
      <c r="A24981" s="240"/>
    </row>
    <row r="24982" spans="1:1" hidden="1">
      <c r="A24982" s="240"/>
    </row>
    <row r="24983" spans="1:1" hidden="1">
      <c r="A24983" s="240"/>
    </row>
    <row r="24984" spans="1:1" hidden="1">
      <c r="A24984" s="240"/>
    </row>
    <row r="24985" spans="1:1" hidden="1">
      <c r="A24985" s="240"/>
    </row>
    <row r="24986" spans="1:1" hidden="1">
      <c r="A24986" s="240"/>
    </row>
    <row r="24987" spans="1:1" hidden="1">
      <c r="A24987" s="241"/>
    </row>
    <row r="24988" spans="1:1" hidden="1">
      <c r="A24988" s="241"/>
    </row>
    <row r="24989" spans="1:1" hidden="1">
      <c r="A24989" s="240"/>
    </row>
    <row r="24990" spans="1:1" hidden="1">
      <c r="A24990" s="240"/>
    </row>
    <row r="24991" spans="1:1" hidden="1">
      <c r="A24991" s="240"/>
    </row>
    <row r="24992" spans="1:1" ht="15.75" hidden="1">
      <c r="A24992" s="194"/>
    </row>
    <row r="24993" spans="1:1" hidden="1">
      <c r="A24993" s="240"/>
    </row>
    <row r="24994" spans="1:1" hidden="1">
      <c r="A24994" s="240"/>
    </row>
    <row r="24995" spans="1:1" hidden="1">
      <c r="A24995" s="240"/>
    </row>
    <row r="24996" spans="1:1" hidden="1">
      <c r="A24996" s="240"/>
    </row>
    <row r="24997" spans="1:1" hidden="1">
      <c r="A24997" s="240"/>
    </row>
    <row r="24998" spans="1:1" hidden="1">
      <c r="A24998" s="240"/>
    </row>
    <row r="24999" spans="1:1" hidden="1">
      <c r="A24999" s="240"/>
    </row>
    <row r="25000" spans="1:1" hidden="1">
      <c r="A25000" s="240"/>
    </row>
    <row r="25001" spans="1:1" hidden="1">
      <c r="A25001" s="240"/>
    </row>
    <row r="25002" spans="1:1" hidden="1">
      <c r="A25002" s="240"/>
    </row>
    <row r="25003" spans="1:1" hidden="1">
      <c r="A25003" s="240"/>
    </row>
    <row r="25004" spans="1:1" hidden="1">
      <c r="A25004" s="240"/>
    </row>
    <row r="25005" spans="1:1" hidden="1">
      <c r="A25005" s="240"/>
    </row>
    <row r="25006" spans="1:1" hidden="1">
      <c r="A25006" s="240"/>
    </row>
    <row r="25007" spans="1:1" hidden="1">
      <c r="A25007" s="64"/>
    </row>
    <row r="25008" spans="1:1" hidden="1">
      <c r="A25008" s="64"/>
    </row>
    <row r="25009" spans="1:1" hidden="1">
      <c r="A25009" s="240"/>
    </row>
    <row r="25010" spans="1:1" hidden="1">
      <c r="A25010" s="64"/>
    </row>
    <row r="25011" spans="1:1" hidden="1">
      <c r="A25011" s="64"/>
    </row>
    <row r="25012" spans="1:1" hidden="1">
      <c r="A25012" s="240"/>
    </row>
    <row r="25013" spans="1:1" hidden="1">
      <c r="A25013" s="240"/>
    </row>
    <row r="25014" spans="1:1" ht="13.5" hidden="1" thickBot="1">
      <c r="A25014" s="611"/>
    </row>
    <row r="25015" spans="1:1" hidden="1">
      <c r="A25015" s="64"/>
    </row>
    <row r="25016" spans="1:1" hidden="1">
      <c r="A25016" s="64"/>
    </row>
    <row r="25017" spans="1:1" hidden="1">
      <c r="A25017" s="619"/>
    </row>
    <row r="25018" spans="1:1" hidden="1">
      <c r="A25018" s="212"/>
    </row>
    <row r="25019" spans="1:1" hidden="1">
      <c r="A25019" s="212"/>
    </row>
    <row r="25020" spans="1:1" hidden="1">
      <c r="A25020" s="212"/>
    </row>
    <row r="25021" spans="1:1" ht="15.75" hidden="1">
      <c r="A25021" s="384"/>
    </row>
    <row r="25022" spans="1:1" ht="15.75" hidden="1">
      <c r="A25022" s="384"/>
    </row>
    <row r="25023" spans="1:1" ht="15.75" hidden="1">
      <c r="A25023" s="384"/>
    </row>
    <row r="25024" spans="1:1" ht="15.75" hidden="1">
      <c r="A25024" s="384"/>
    </row>
    <row r="25025" spans="1:1" ht="15.75" hidden="1">
      <c r="A25025" s="384"/>
    </row>
    <row r="25026" spans="1:1" ht="15.75" hidden="1">
      <c r="A25026" s="384"/>
    </row>
    <row r="25027" spans="1:1" ht="15.75" hidden="1">
      <c r="A25027" s="384"/>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618"/>
    </row>
    <row r="25051" spans="1:1" hidden="1">
      <c r="A25051" s="262"/>
    </row>
    <row r="25052" spans="1:1" hidden="1">
      <c r="A25052" s="240"/>
    </row>
    <row r="25053" spans="1:1" hidden="1">
      <c r="A25053" s="240"/>
    </row>
    <row r="25054" spans="1:1" hidden="1">
      <c r="A25054" s="240"/>
    </row>
    <row r="25055" spans="1:1" hidden="1">
      <c r="A25055" s="240"/>
    </row>
    <row r="25056" spans="1:1" hidden="1">
      <c r="A25056" s="240"/>
    </row>
    <row r="25057" spans="1:1" hidden="1">
      <c r="A25057" s="240"/>
    </row>
    <row r="25058" spans="1:1" hidden="1">
      <c r="A25058" s="240"/>
    </row>
    <row r="25059" spans="1:1" hidden="1">
      <c r="A25059" s="240"/>
    </row>
    <row r="25060" spans="1:1" hidden="1">
      <c r="A25060" s="240"/>
    </row>
    <row r="25061" spans="1:1" hidden="1">
      <c r="A25061" s="240"/>
    </row>
    <row r="25062" spans="1:1" hidden="1">
      <c r="A25062" s="240"/>
    </row>
    <row r="25063" spans="1:1" hidden="1">
      <c r="A25063" s="240"/>
    </row>
    <row r="25064" spans="1:1" hidden="1">
      <c r="A25064" s="240"/>
    </row>
    <row r="25065" spans="1:1" hidden="1">
      <c r="A25065" s="240"/>
    </row>
    <row r="25066" spans="1:1" hidden="1">
      <c r="A25066" s="240"/>
    </row>
    <row r="25067" spans="1:1" hidden="1">
      <c r="A25067" s="240"/>
    </row>
    <row r="25068" spans="1:1" hidden="1">
      <c r="A25068" s="240"/>
    </row>
    <row r="25069" spans="1:1" hidden="1">
      <c r="A25069" s="240"/>
    </row>
    <row r="25070" spans="1:1" hidden="1">
      <c r="A25070" s="64"/>
    </row>
    <row r="25071" spans="1:1" hidden="1">
      <c r="A25071" s="64"/>
    </row>
    <row r="25072" spans="1:1" hidden="1">
      <c r="A25072" s="64"/>
    </row>
    <row r="25073" spans="1:1" hidden="1">
      <c r="A25073" s="241"/>
    </row>
    <row r="25074" spans="1:1" hidden="1">
      <c r="A25074" s="241"/>
    </row>
    <row r="25075" spans="1:1" hidden="1">
      <c r="A25075" s="241"/>
    </row>
    <row r="25076" spans="1:1" hidden="1">
      <c r="A25076" s="240"/>
    </row>
    <row r="25077" spans="1:1" hidden="1">
      <c r="A25077" s="240"/>
    </row>
    <row r="25078" spans="1:1" hidden="1">
      <c r="A25078" s="240"/>
    </row>
    <row r="25079" spans="1:1" hidden="1">
      <c r="A25079" s="240"/>
    </row>
    <row r="25080" spans="1:1" hidden="1">
      <c r="A25080" s="240"/>
    </row>
    <row r="25081" spans="1:1" hidden="1">
      <c r="A25081" s="240"/>
    </row>
    <row r="25082" spans="1:1" hidden="1">
      <c r="A25082" s="240"/>
    </row>
    <row r="25083" spans="1:1" hidden="1">
      <c r="A25083" s="240"/>
    </row>
    <row r="25084" spans="1:1" hidden="1">
      <c r="A25084" s="240"/>
    </row>
    <row r="25085" spans="1:1" hidden="1">
      <c r="A25085" s="240"/>
    </row>
    <row r="25086" spans="1:1" hidden="1">
      <c r="A25086" s="240"/>
    </row>
    <row r="25087" spans="1:1" hidden="1">
      <c r="A25087" s="240"/>
    </row>
    <row r="25088" spans="1:1" hidden="1">
      <c r="A25088" s="241"/>
    </row>
    <row r="25089" spans="1:1" hidden="1">
      <c r="A25089" s="241"/>
    </row>
    <row r="25090" spans="1:1" hidden="1">
      <c r="A25090" s="240"/>
    </row>
    <row r="25091" spans="1:1" hidden="1">
      <c r="A25091" s="240"/>
    </row>
    <row r="25092" spans="1:1" hidden="1">
      <c r="A25092" s="240"/>
    </row>
    <row r="25093" spans="1:1" ht="15.75" hidden="1">
      <c r="A25093" s="194"/>
    </row>
    <row r="25094" spans="1:1" hidden="1">
      <c r="A25094" s="240"/>
    </row>
    <row r="25095" spans="1:1" hidden="1">
      <c r="A25095" s="240"/>
    </row>
    <row r="25096" spans="1:1" hidden="1">
      <c r="A25096" s="240"/>
    </row>
    <row r="25097" spans="1:1" hidden="1">
      <c r="A25097" s="240"/>
    </row>
    <row r="25098" spans="1:1" hidden="1">
      <c r="A25098" s="240"/>
    </row>
    <row r="25099" spans="1:1" hidden="1">
      <c r="A25099" s="240"/>
    </row>
    <row r="25100" spans="1:1" hidden="1">
      <c r="A25100" s="240"/>
    </row>
    <row r="25101" spans="1:1" hidden="1">
      <c r="A25101" s="240"/>
    </row>
    <row r="25102" spans="1:1" hidden="1">
      <c r="A25102" s="240"/>
    </row>
    <row r="25103" spans="1:1" hidden="1">
      <c r="A25103" s="240"/>
    </row>
    <row r="25104" spans="1:1" hidden="1">
      <c r="A25104" s="240"/>
    </row>
    <row r="25105" spans="1:1" hidden="1">
      <c r="A25105" s="240"/>
    </row>
    <row r="25106" spans="1:1" hidden="1">
      <c r="A25106" s="240"/>
    </row>
    <row r="25107" spans="1:1" hidden="1">
      <c r="A25107" s="240"/>
    </row>
    <row r="25108" spans="1:1" hidden="1">
      <c r="A25108" s="64"/>
    </row>
    <row r="25109" spans="1:1" hidden="1">
      <c r="A25109" s="64"/>
    </row>
    <row r="25110" spans="1:1" hidden="1">
      <c r="A25110" s="240"/>
    </row>
    <row r="25111" spans="1:1" hidden="1">
      <c r="A25111" s="64"/>
    </row>
    <row r="25112" spans="1:1" hidden="1">
      <c r="A25112" s="64"/>
    </row>
    <row r="25113" spans="1:1" hidden="1">
      <c r="A25113" s="240"/>
    </row>
    <row r="25114" spans="1:1" hidden="1">
      <c r="A25114" s="240"/>
    </row>
    <row r="25115" spans="1:1" ht="13.5" hidden="1" thickBot="1">
      <c r="A25115" s="611"/>
    </row>
    <row r="25116" spans="1:1" hidden="1">
      <c r="A25116" s="64"/>
    </row>
    <row r="25117" spans="1:1" hidden="1">
      <c r="A25117" s="64"/>
    </row>
    <row r="25118" spans="1:1" hidden="1">
      <c r="A25118" s="619"/>
    </row>
    <row r="25119" spans="1:1" hidden="1">
      <c r="A25119" s="212"/>
    </row>
    <row r="25120" spans="1:1" hidden="1">
      <c r="A25120" s="212"/>
    </row>
    <row r="25121" spans="1:1" hidden="1">
      <c r="A25121" s="212"/>
    </row>
    <row r="25122" spans="1:1" ht="15.75" hidden="1">
      <c r="A25122" s="384"/>
    </row>
    <row r="25123" spans="1:1" ht="15.75" hidden="1">
      <c r="A25123" s="384"/>
    </row>
    <row r="25124" spans="1:1" ht="15.75" hidden="1">
      <c r="A25124" s="384"/>
    </row>
    <row r="25125" spans="1:1" ht="15.75" hidden="1">
      <c r="A25125" s="384"/>
    </row>
    <row r="25126" spans="1:1" ht="15.75" hidden="1">
      <c r="A25126" s="384"/>
    </row>
    <row r="25127" spans="1:1" ht="15.75" hidden="1">
      <c r="A25127" s="384"/>
    </row>
    <row r="25128" spans="1:1" ht="15.75" hidden="1">
      <c r="A25128" s="384"/>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618"/>
    </row>
    <row r="25152" spans="1:1" hidden="1">
      <c r="A25152" s="262"/>
    </row>
    <row r="25153" spans="1:1" hidden="1">
      <c r="A25153" s="240"/>
    </row>
    <row r="25154" spans="1:1" hidden="1">
      <c r="A25154" s="240"/>
    </row>
    <row r="25155" spans="1:1" hidden="1">
      <c r="A25155" s="240"/>
    </row>
    <row r="25156" spans="1:1" hidden="1">
      <c r="A25156" s="240"/>
    </row>
    <row r="25157" spans="1:1" hidden="1">
      <c r="A25157" s="240"/>
    </row>
    <row r="25158" spans="1:1" hidden="1">
      <c r="A25158" s="240"/>
    </row>
    <row r="25159" spans="1:1" hidden="1">
      <c r="A25159" s="240"/>
    </row>
    <row r="25160" spans="1:1" hidden="1">
      <c r="A25160" s="240"/>
    </row>
    <row r="25161" spans="1:1" hidden="1">
      <c r="A25161" s="240"/>
    </row>
    <row r="25162" spans="1:1" hidden="1">
      <c r="A25162" s="240"/>
    </row>
    <row r="25163" spans="1:1" hidden="1">
      <c r="A25163" s="240"/>
    </row>
    <row r="25164" spans="1:1" hidden="1">
      <c r="A25164" s="240"/>
    </row>
    <row r="25165" spans="1:1" hidden="1">
      <c r="A25165" s="240"/>
    </row>
    <row r="25166" spans="1:1" hidden="1">
      <c r="A25166" s="240"/>
    </row>
    <row r="25167" spans="1:1" hidden="1">
      <c r="A25167" s="240"/>
    </row>
    <row r="25168" spans="1:1" hidden="1">
      <c r="A25168" s="240"/>
    </row>
    <row r="25169" spans="1:1" hidden="1">
      <c r="A25169" s="240"/>
    </row>
    <row r="25170" spans="1:1" hidden="1">
      <c r="A25170" s="240"/>
    </row>
    <row r="25171" spans="1:1" hidden="1">
      <c r="A25171" s="64"/>
    </row>
    <row r="25172" spans="1:1" hidden="1">
      <c r="A25172" s="64"/>
    </row>
    <row r="25173" spans="1:1" hidden="1">
      <c r="A25173" s="64"/>
    </row>
    <row r="25174" spans="1:1" hidden="1">
      <c r="A25174" s="241"/>
    </row>
    <row r="25175" spans="1:1" hidden="1">
      <c r="A25175" s="241"/>
    </row>
    <row r="25176" spans="1:1" hidden="1">
      <c r="A25176" s="241"/>
    </row>
    <row r="25177" spans="1:1" hidden="1">
      <c r="A25177" s="240"/>
    </row>
    <row r="25178" spans="1:1" hidden="1">
      <c r="A25178" s="240"/>
    </row>
    <row r="25179" spans="1:1" hidden="1">
      <c r="A25179" s="240"/>
    </row>
    <row r="25180" spans="1:1" hidden="1">
      <c r="A25180" s="240"/>
    </row>
    <row r="25181" spans="1:1" hidden="1">
      <c r="A25181" s="240"/>
    </row>
    <row r="25182" spans="1:1" hidden="1">
      <c r="A25182" s="240"/>
    </row>
    <row r="25183" spans="1:1" hidden="1">
      <c r="A25183" s="240"/>
    </row>
    <row r="25184" spans="1:1" hidden="1">
      <c r="A25184" s="240"/>
    </row>
    <row r="25185" spans="1:1" hidden="1">
      <c r="A25185" s="240"/>
    </row>
    <row r="25186" spans="1:1" hidden="1">
      <c r="A25186" s="240"/>
    </row>
    <row r="25187" spans="1:1" hidden="1">
      <c r="A25187" s="240"/>
    </row>
    <row r="25188" spans="1:1" hidden="1">
      <c r="A25188" s="240"/>
    </row>
    <row r="25189" spans="1:1" hidden="1">
      <c r="A25189" s="241"/>
    </row>
    <row r="25190" spans="1:1" hidden="1">
      <c r="A25190" s="241"/>
    </row>
    <row r="25191" spans="1:1" hidden="1">
      <c r="A25191" s="240"/>
    </row>
    <row r="25192" spans="1:1" hidden="1">
      <c r="A25192" s="240"/>
    </row>
    <row r="25193" spans="1:1" hidden="1">
      <c r="A25193" s="240"/>
    </row>
    <row r="25194" spans="1:1" ht="15.75" hidden="1">
      <c r="A25194" s="194"/>
    </row>
    <row r="25195" spans="1:1" hidden="1">
      <c r="A25195" s="240"/>
    </row>
    <row r="25196" spans="1:1" hidden="1">
      <c r="A25196" s="240"/>
    </row>
    <row r="25197" spans="1:1" hidden="1">
      <c r="A25197" s="240"/>
    </row>
    <row r="25198" spans="1:1" hidden="1">
      <c r="A25198" s="240"/>
    </row>
    <row r="25199" spans="1:1" hidden="1">
      <c r="A25199" s="240"/>
    </row>
    <row r="25200" spans="1:1" hidden="1">
      <c r="A25200" s="240"/>
    </row>
    <row r="25201" spans="1:1" hidden="1">
      <c r="A25201" s="240"/>
    </row>
    <row r="25202" spans="1:1" hidden="1">
      <c r="A25202" s="240"/>
    </row>
    <row r="25203" spans="1:1" hidden="1">
      <c r="A25203" s="240"/>
    </row>
    <row r="25204" spans="1:1" hidden="1">
      <c r="A25204" s="240"/>
    </row>
    <row r="25205" spans="1:1" hidden="1">
      <c r="A25205" s="240"/>
    </row>
    <row r="25206" spans="1:1" hidden="1">
      <c r="A25206" s="240"/>
    </row>
    <row r="25207" spans="1:1" hidden="1">
      <c r="A25207" s="240"/>
    </row>
    <row r="25208" spans="1:1" hidden="1">
      <c r="A25208" s="240"/>
    </row>
    <row r="25209" spans="1:1" hidden="1">
      <c r="A25209" s="64"/>
    </row>
    <row r="25210" spans="1:1" hidden="1">
      <c r="A25210" s="64"/>
    </row>
    <row r="25211" spans="1:1" hidden="1">
      <c r="A25211" s="240"/>
    </row>
    <row r="25212" spans="1:1" hidden="1">
      <c r="A25212" s="64"/>
    </row>
    <row r="25213" spans="1:1" hidden="1">
      <c r="A25213" s="64"/>
    </row>
    <row r="25214" spans="1:1" hidden="1">
      <c r="A25214" s="240"/>
    </row>
    <row r="25215" spans="1:1" hidden="1">
      <c r="A25215" s="240"/>
    </row>
    <row r="25216" spans="1:1" ht="13.5" hidden="1" thickBot="1">
      <c r="A25216" s="611"/>
    </row>
    <row r="25217" spans="1:1" hidden="1">
      <c r="A25217" s="64"/>
    </row>
    <row r="25218" spans="1:1" hidden="1">
      <c r="A25218" s="64"/>
    </row>
    <row r="25219" spans="1:1" hidden="1">
      <c r="A25219" s="619"/>
    </row>
    <row r="25220" spans="1:1" hidden="1">
      <c r="A25220" s="212"/>
    </row>
    <row r="25221" spans="1:1" hidden="1">
      <c r="A25221" s="212"/>
    </row>
    <row r="25222" spans="1:1" hidden="1">
      <c r="A25222" s="212"/>
    </row>
    <row r="25223" spans="1:1" ht="15.75" hidden="1">
      <c r="A25223" s="384"/>
    </row>
    <row r="25224" spans="1:1" ht="15.75" hidden="1">
      <c r="A25224" s="384"/>
    </row>
    <row r="25225" spans="1:1" ht="15.75" hidden="1">
      <c r="A25225" s="384"/>
    </row>
    <row r="25226" spans="1:1" ht="15.75" hidden="1">
      <c r="A25226" s="384"/>
    </row>
    <row r="25227" spans="1:1" ht="15.75" hidden="1">
      <c r="A25227" s="384"/>
    </row>
    <row r="25228" spans="1:1" ht="15.75" hidden="1">
      <c r="A25228" s="384"/>
    </row>
    <row r="25229" spans="1:1" ht="15.75" hidden="1">
      <c r="A25229" s="384"/>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618"/>
    </row>
    <row r="25253" spans="1:1" hidden="1">
      <c r="A25253" s="262"/>
    </row>
    <row r="25254" spans="1:1" hidden="1">
      <c r="A25254" s="240"/>
    </row>
    <row r="25255" spans="1:1" hidden="1">
      <c r="A25255" s="240"/>
    </row>
    <row r="25256" spans="1:1" hidden="1">
      <c r="A25256" s="240"/>
    </row>
    <row r="25257" spans="1:1" hidden="1">
      <c r="A25257" s="240"/>
    </row>
    <row r="25258" spans="1:1" hidden="1">
      <c r="A25258" s="240"/>
    </row>
    <row r="25259" spans="1:1" hidden="1">
      <c r="A25259" s="240"/>
    </row>
    <row r="25260" spans="1:1" hidden="1">
      <c r="A25260" s="240"/>
    </row>
    <row r="25261" spans="1:1" hidden="1">
      <c r="A25261" s="240"/>
    </row>
    <row r="25262" spans="1:1" hidden="1">
      <c r="A25262" s="240"/>
    </row>
    <row r="25263" spans="1:1" hidden="1">
      <c r="A25263" s="240"/>
    </row>
    <row r="25264" spans="1:1" hidden="1">
      <c r="A25264" s="240"/>
    </row>
    <row r="25265" spans="1:1" hidden="1">
      <c r="A25265" s="240"/>
    </row>
    <row r="25266" spans="1:1" hidden="1">
      <c r="A25266" s="240"/>
    </row>
    <row r="25267" spans="1:1" hidden="1">
      <c r="A25267" s="240"/>
    </row>
    <row r="25268" spans="1:1" hidden="1">
      <c r="A25268" s="240"/>
    </row>
    <row r="25269" spans="1:1" hidden="1">
      <c r="A25269" s="240"/>
    </row>
    <row r="25270" spans="1:1" hidden="1">
      <c r="A25270" s="240"/>
    </row>
    <row r="25271" spans="1:1" hidden="1">
      <c r="A25271" s="240"/>
    </row>
    <row r="25272" spans="1:1" hidden="1">
      <c r="A25272" s="64"/>
    </row>
    <row r="25273" spans="1:1" hidden="1">
      <c r="A25273" s="64"/>
    </row>
    <row r="25274" spans="1:1" hidden="1">
      <c r="A25274" s="64"/>
    </row>
    <row r="25275" spans="1:1" hidden="1">
      <c r="A25275" s="241"/>
    </row>
    <row r="25276" spans="1:1" hidden="1">
      <c r="A25276" s="241"/>
    </row>
    <row r="25277" spans="1:1" hidden="1">
      <c r="A25277" s="241"/>
    </row>
    <row r="25278" spans="1:1" hidden="1">
      <c r="A25278" s="240"/>
    </row>
    <row r="25279" spans="1:1" hidden="1">
      <c r="A25279" s="240"/>
    </row>
    <row r="25280" spans="1:1" hidden="1">
      <c r="A25280" s="240"/>
    </row>
    <row r="25281" spans="1:1" hidden="1">
      <c r="A25281" s="240"/>
    </row>
    <row r="25282" spans="1:1" hidden="1">
      <c r="A25282" s="240"/>
    </row>
    <row r="25283" spans="1:1" hidden="1">
      <c r="A25283" s="240"/>
    </row>
    <row r="25284" spans="1:1" hidden="1">
      <c r="A25284" s="240"/>
    </row>
    <row r="25285" spans="1:1" hidden="1">
      <c r="A25285" s="240"/>
    </row>
    <row r="25286" spans="1:1" hidden="1">
      <c r="A25286" s="240"/>
    </row>
    <row r="25287" spans="1:1" hidden="1">
      <c r="A25287" s="240"/>
    </row>
    <row r="25288" spans="1:1" hidden="1">
      <c r="A25288" s="240"/>
    </row>
    <row r="25289" spans="1:1" hidden="1">
      <c r="A25289" s="240"/>
    </row>
    <row r="25290" spans="1:1" hidden="1">
      <c r="A25290" s="241"/>
    </row>
    <row r="25291" spans="1:1" hidden="1">
      <c r="A25291" s="241"/>
    </row>
    <row r="25292" spans="1:1" hidden="1">
      <c r="A25292" s="240"/>
    </row>
    <row r="25293" spans="1:1" hidden="1">
      <c r="A25293" s="240"/>
    </row>
    <row r="25294" spans="1:1" hidden="1">
      <c r="A25294" s="240"/>
    </row>
    <row r="25295" spans="1:1" ht="15.75" hidden="1">
      <c r="A25295" s="194"/>
    </row>
    <row r="25296" spans="1:1" hidden="1">
      <c r="A25296" s="240"/>
    </row>
    <row r="25297" spans="1:1" hidden="1">
      <c r="A25297" s="240"/>
    </row>
    <row r="25298" spans="1:1" hidden="1">
      <c r="A25298" s="240"/>
    </row>
    <row r="25299" spans="1:1" hidden="1">
      <c r="A25299" s="240"/>
    </row>
    <row r="25300" spans="1:1" hidden="1">
      <c r="A25300" s="240"/>
    </row>
    <row r="25301" spans="1:1" hidden="1">
      <c r="A25301" s="240"/>
    </row>
    <row r="25302" spans="1:1" hidden="1">
      <c r="A25302" s="240"/>
    </row>
    <row r="25303" spans="1:1" hidden="1">
      <c r="A25303" s="240"/>
    </row>
    <row r="25304" spans="1:1" hidden="1">
      <c r="A25304" s="240"/>
    </row>
    <row r="25305" spans="1:1" hidden="1">
      <c r="A25305" s="240"/>
    </row>
    <row r="25306" spans="1:1" hidden="1">
      <c r="A25306" s="240"/>
    </row>
    <row r="25307" spans="1:1" hidden="1">
      <c r="A25307" s="240"/>
    </row>
    <row r="25308" spans="1:1" hidden="1">
      <c r="A25308" s="240"/>
    </row>
    <row r="25309" spans="1:1" hidden="1">
      <c r="A25309" s="240"/>
    </row>
    <row r="25310" spans="1:1" hidden="1">
      <c r="A25310" s="64"/>
    </row>
    <row r="25311" spans="1:1" hidden="1">
      <c r="A25311" s="64"/>
    </row>
    <row r="25312" spans="1:1" hidden="1">
      <c r="A25312" s="240"/>
    </row>
    <row r="25313" spans="1:1" hidden="1">
      <c r="A25313" s="64"/>
    </row>
    <row r="25314" spans="1:1" hidden="1">
      <c r="A25314" s="64"/>
    </row>
    <row r="25315" spans="1:1" hidden="1">
      <c r="A25315" s="240"/>
    </row>
    <row r="25316" spans="1:1" hidden="1">
      <c r="A25316" s="240"/>
    </row>
    <row r="25317" spans="1:1" ht="13.5" hidden="1" thickBot="1">
      <c r="A25317" s="611"/>
    </row>
    <row r="25318" spans="1:1" hidden="1">
      <c r="A25318" s="64"/>
    </row>
    <row r="25319" spans="1:1" hidden="1">
      <c r="A25319" s="64"/>
    </row>
    <row r="25320" spans="1:1" hidden="1">
      <c r="A25320" s="619"/>
    </row>
    <row r="25321" spans="1:1" hidden="1">
      <c r="A25321" s="212"/>
    </row>
    <row r="25322" spans="1:1" hidden="1">
      <c r="A25322" s="212"/>
    </row>
    <row r="25323" spans="1:1" hidden="1">
      <c r="A25323" s="212"/>
    </row>
    <row r="25324" spans="1:1" ht="15.75" hidden="1">
      <c r="A25324" s="384"/>
    </row>
    <row r="25325" spans="1:1" ht="15.75" hidden="1">
      <c r="A25325" s="384"/>
    </row>
    <row r="25326" spans="1:1" ht="15.75" hidden="1">
      <c r="A25326" s="384"/>
    </row>
    <row r="25327" spans="1:1" ht="15.75" hidden="1">
      <c r="A25327" s="384"/>
    </row>
    <row r="25328" spans="1:1" ht="15.75" hidden="1">
      <c r="A25328" s="384"/>
    </row>
    <row r="25329" spans="1:1" ht="15.75" hidden="1">
      <c r="A25329" s="384"/>
    </row>
    <row r="25330" spans="1:1" ht="15.75" hidden="1">
      <c r="A25330" s="384"/>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618"/>
    </row>
    <row r="25354" spans="1:1" hidden="1">
      <c r="A25354" s="262"/>
    </row>
    <row r="25355" spans="1:1" hidden="1">
      <c r="A25355" s="240"/>
    </row>
    <row r="25356" spans="1:1" hidden="1">
      <c r="A25356" s="240"/>
    </row>
    <row r="25357" spans="1:1" hidden="1">
      <c r="A25357" s="240"/>
    </row>
    <row r="25358" spans="1:1" hidden="1">
      <c r="A25358" s="240"/>
    </row>
    <row r="25359" spans="1:1" hidden="1">
      <c r="A25359" s="240"/>
    </row>
    <row r="25360" spans="1:1" hidden="1">
      <c r="A25360" s="240"/>
    </row>
    <row r="25361" spans="1:1" hidden="1">
      <c r="A25361" s="240"/>
    </row>
    <row r="25362" spans="1:1" hidden="1">
      <c r="A25362" s="240"/>
    </row>
    <row r="25363" spans="1:1" hidden="1">
      <c r="A25363" s="240"/>
    </row>
    <row r="25364" spans="1:1" hidden="1">
      <c r="A25364" s="240"/>
    </row>
    <row r="25365" spans="1:1" hidden="1">
      <c r="A25365" s="240"/>
    </row>
    <row r="25366" spans="1:1" hidden="1">
      <c r="A25366" s="240"/>
    </row>
    <row r="25367" spans="1:1" hidden="1">
      <c r="A25367" s="240"/>
    </row>
    <row r="25368" spans="1:1" hidden="1">
      <c r="A25368" s="240"/>
    </row>
    <row r="25369" spans="1:1" hidden="1">
      <c r="A25369" s="240"/>
    </row>
    <row r="25370" spans="1:1" hidden="1">
      <c r="A25370" s="240"/>
    </row>
    <row r="25371" spans="1:1" hidden="1">
      <c r="A25371" s="240"/>
    </row>
    <row r="25372" spans="1:1" hidden="1">
      <c r="A25372" s="240"/>
    </row>
    <row r="25373" spans="1:1" hidden="1">
      <c r="A25373" s="64"/>
    </row>
    <row r="25374" spans="1:1" hidden="1">
      <c r="A25374" s="64"/>
    </row>
    <row r="25375" spans="1:1" hidden="1">
      <c r="A25375" s="64"/>
    </row>
    <row r="25376" spans="1:1" hidden="1">
      <c r="A25376" s="241"/>
    </row>
    <row r="25377" spans="1:1" hidden="1">
      <c r="A25377" s="241"/>
    </row>
    <row r="25378" spans="1:1" hidden="1">
      <c r="A25378" s="241"/>
    </row>
    <row r="25379" spans="1:1" hidden="1">
      <c r="A25379" s="240"/>
    </row>
    <row r="25380" spans="1:1" hidden="1">
      <c r="A25380" s="240"/>
    </row>
    <row r="25381" spans="1:1" hidden="1">
      <c r="A25381" s="240"/>
    </row>
    <row r="25382" spans="1:1" hidden="1">
      <c r="A25382" s="240"/>
    </row>
    <row r="25383" spans="1:1" hidden="1">
      <c r="A25383" s="240"/>
    </row>
    <row r="25384" spans="1:1" hidden="1">
      <c r="A25384" s="240"/>
    </row>
    <row r="25385" spans="1:1" hidden="1">
      <c r="A25385" s="240"/>
    </row>
    <row r="25386" spans="1:1" hidden="1">
      <c r="A25386" s="240"/>
    </row>
    <row r="25387" spans="1:1" hidden="1">
      <c r="A25387" s="240"/>
    </row>
    <row r="25388" spans="1:1" hidden="1">
      <c r="A25388" s="240"/>
    </row>
    <row r="25389" spans="1:1" hidden="1">
      <c r="A25389" s="240"/>
    </row>
    <row r="25390" spans="1:1" hidden="1">
      <c r="A25390" s="240"/>
    </row>
    <row r="25391" spans="1:1" hidden="1">
      <c r="A25391" s="241"/>
    </row>
    <row r="25392" spans="1:1" hidden="1">
      <c r="A25392" s="241"/>
    </row>
    <row r="25393" spans="1:1" hidden="1">
      <c r="A25393" s="240"/>
    </row>
    <row r="25394" spans="1:1" hidden="1">
      <c r="A25394" s="240"/>
    </row>
    <row r="25395" spans="1:1" hidden="1">
      <c r="A25395" s="240"/>
    </row>
    <row r="25396" spans="1:1" ht="15.75" hidden="1">
      <c r="A25396" s="194"/>
    </row>
    <row r="25397" spans="1:1" hidden="1">
      <c r="A25397" s="240"/>
    </row>
    <row r="25398" spans="1:1" hidden="1">
      <c r="A25398" s="240"/>
    </row>
    <row r="25399" spans="1:1" hidden="1">
      <c r="A25399" s="240"/>
    </row>
    <row r="25400" spans="1:1" hidden="1">
      <c r="A25400" s="240"/>
    </row>
    <row r="25401" spans="1:1" hidden="1">
      <c r="A25401" s="240"/>
    </row>
    <row r="25402" spans="1:1" hidden="1">
      <c r="A25402" s="240"/>
    </row>
    <row r="25403" spans="1:1" hidden="1">
      <c r="A25403" s="240"/>
    </row>
    <row r="25404" spans="1:1" hidden="1">
      <c r="A25404" s="240"/>
    </row>
    <row r="25405" spans="1:1" hidden="1">
      <c r="A25405" s="240"/>
    </row>
    <row r="25406" spans="1:1" hidden="1">
      <c r="A25406" s="240"/>
    </row>
    <row r="25407" spans="1:1" hidden="1">
      <c r="A25407" s="240"/>
    </row>
    <row r="25408" spans="1:1" hidden="1">
      <c r="A25408" s="240"/>
    </row>
    <row r="25409" spans="1:1" hidden="1">
      <c r="A25409" s="240"/>
    </row>
    <row r="25410" spans="1:1" hidden="1">
      <c r="A25410" s="240"/>
    </row>
    <row r="25411" spans="1:1" hidden="1">
      <c r="A25411" s="64"/>
    </row>
    <row r="25412" spans="1:1" hidden="1">
      <c r="A25412" s="64"/>
    </row>
    <row r="25413" spans="1:1" hidden="1">
      <c r="A25413" s="240"/>
    </row>
    <row r="25414" spans="1:1" hidden="1">
      <c r="A25414" s="64"/>
    </row>
    <row r="25415" spans="1:1" hidden="1">
      <c r="A25415" s="64"/>
    </row>
    <row r="25416" spans="1:1" hidden="1">
      <c r="A25416" s="240"/>
    </row>
    <row r="25417" spans="1:1" hidden="1">
      <c r="A25417" s="240"/>
    </row>
    <row r="25418" spans="1:1" ht="13.5" hidden="1" thickBot="1">
      <c r="A25418" s="611"/>
    </row>
    <row r="25419" spans="1:1" hidden="1">
      <c r="A25419" s="64"/>
    </row>
    <row r="25420" spans="1:1" hidden="1">
      <c r="A25420" s="64"/>
    </row>
    <row r="25421" spans="1:1" hidden="1">
      <c r="A25421" s="619"/>
    </row>
    <row r="25422" spans="1:1" hidden="1">
      <c r="A25422" s="212"/>
    </row>
    <row r="25423" spans="1:1" hidden="1">
      <c r="A25423" s="212"/>
    </row>
    <row r="25424" spans="1:1" hidden="1">
      <c r="A25424" s="212"/>
    </row>
    <row r="25425" spans="1:1" ht="15.75" hidden="1">
      <c r="A25425" s="384"/>
    </row>
    <row r="25426" spans="1:1" ht="15.75" hidden="1">
      <c r="A25426" s="384"/>
    </row>
    <row r="25427" spans="1:1" ht="15.75" hidden="1">
      <c r="A25427" s="384"/>
    </row>
    <row r="25428" spans="1:1" ht="15.75" hidden="1">
      <c r="A25428" s="384"/>
    </row>
    <row r="25429" spans="1:1" ht="15.75" hidden="1">
      <c r="A25429" s="384"/>
    </row>
    <row r="25430" spans="1:1" ht="15.75" hidden="1">
      <c r="A25430" s="384"/>
    </row>
    <row r="25431" spans="1:1" ht="15.75" hidden="1">
      <c r="A25431" s="384"/>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618"/>
    </row>
    <row r="25455" spans="1:1" hidden="1">
      <c r="A25455" s="262"/>
    </row>
    <row r="25456" spans="1:1" hidden="1">
      <c r="A25456" s="240"/>
    </row>
    <row r="25457" spans="1:1" hidden="1">
      <c r="A25457" s="240"/>
    </row>
    <row r="25458" spans="1:1" hidden="1">
      <c r="A25458" s="240"/>
    </row>
    <row r="25459" spans="1:1" hidden="1">
      <c r="A25459" s="240"/>
    </row>
    <row r="25460" spans="1:1" hidden="1">
      <c r="A25460" s="240"/>
    </row>
    <row r="25461" spans="1:1" hidden="1">
      <c r="A25461" s="240"/>
    </row>
    <row r="25462" spans="1:1" hidden="1">
      <c r="A25462" s="240"/>
    </row>
    <row r="25463" spans="1:1" hidden="1">
      <c r="A25463" s="240"/>
    </row>
    <row r="25464" spans="1:1" hidden="1">
      <c r="A25464" s="240"/>
    </row>
    <row r="25465" spans="1:1" hidden="1">
      <c r="A25465" s="240"/>
    </row>
    <row r="25466" spans="1:1" hidden="1">
      <c r="A25466" s="240"/>
    </row>
    <row r="25467" spans="1:1" hidden="1">
      <c r="A25467" s="240"/>
    </row>
    <row r="25468" spans="1:1" hidden="1">
      <c r="A25468" s="240"/>
    </row>
    <row r="25469" spans="1:1" hidden="1">
      <c r="A25469" s="240"/>
    </row>
    <row r="25470" spans="1:1" hidden="1">
      <c r="A25470" s="240"/>
    </row>
    <row r="25471" spans="1:1" hidden="1">
      <c r="A25471" s="240"/>
    </row>
    <row r="25472" spans="1:1" hidden="1">
      <c r="A25472" s="240"/>
    </row>
    <row r="25473" spans="1:1" hidden="1">
      <c r="A25473" s="240"/>
    </row>
    <row r="25474" spans="1:1" hidden="1">
      <c r="A25474" s="64"/>
    </row>
    <row r="25475" spans="1:1" hidden="1">
      <c r="A25475" s="64"/>
    </row>
    <row r="25476" spans="1:1" hidden="1">
      <c r="A25476" s="64"/>
    </row>
    <row r="25477" spans="1:1" hidden="1">
      <c r="A25477" s="241"/>
    </row>
    <row r="25478" spans="1:1" hidden="1">
      <c r="A25478" s="241"/>
    </row>
    <row r="25479" spans="1:1" hidden="1">
      <c r="A25479" s="241"/>
    </row>
    <row r="25480" spans="1:1" hidden="1">
      <c r="A25480" s="240"/>
    </row>
    <row r="25481" spans="1:1" hidden="1">
      <c r="A25481" s="240"/>
    </row>
    <row r="25482" spans="1:1" hidden="1">
      <c r="A25482" s="240"/>
    </row>
    <row r="25483" spans="1:1" hidden="1">
      <c r="A25483" s="240"/>
    </row>
    <row r="25484" spans="1:1" hidden="1">
      <c r="A25484" s="240"/>
    </row>
    <row r="25485" spans="1:1" hidden="1">
      <c r="A25485" s="240"/>
    </row>
    <row r="25486" spans="1:1" hidden="1">
      <c r="A25486" s="240"/>
    </row>
    <row r="25487" spans="1:1" hidden="1">
      <c r="A25487" s="240"/>
    </row>
    <row r="25488" spans="1:1" hidden="1">
      <c r="A25488" s="240"/>
    </row>
    <row r="25489" spans="1:1" hidden="1">
      <c r="A25489" s="240"/>
    </row>
    <row r="25490" spans="1:1" hidden="1">
      <c r="A25490" s="240"/>
    </row>
    <row r="25491" spans="1:1" hidden="1">
      <c r="A25491" s="240"/>
    </row>
    <row r="25492" spans="1:1" hidden="1">
      <c r="A25492" s="241"/>
    </row>
    <row r="25493" spans="1:1" hidden="1">
      <c r="A25493" s="241"/>
    </row>
    <row r="25494" spans="1:1" hidden="1">
      <c r="A25494" s="240"/>
    </row>
    <row r="25495" spans="1:1" hidden="1">
      <c r="A25495" s="240"/>
    </row>
    <row r="25496" spans="1:1" hidden="1">
      <c r="A25496" s="240"/>
    </row>
    <row r="25497" spans="1:1" ht="15.75" hidden="1">
      <c r="A25497" s="194"/>
    </row>
    <row r="25498" spans="1:1" hidden="1">
      <c r="A25498" s="240"/>
    </row>
    <row r="25499" spans="1:1" hidden="1">
      <c r="A25499" s="240"/>
    </row>
    <row r="25500" spans="1:1" hidden="1">
      <c r="A25500" s="240"/>
    </row>
    <row r="25501" spans="1:1" hidden="1">
      <c r="A25501" s="240"/>
    </row>
    <row r="25502" spans="1:1" hidden="1">
      <c r="A25502" s="240"/>
    </row>
    <row r="25503" spans="1:1" hidden="1">
      <c r="A25503" s="240"/>
    </row>
    <row r="25504" spans="1:1" hidden="1">
      <c r="A25504" s="240"/>
    </row>
    <row r="25505" spans="1:1" hidden="1">
      <c r="A25505" s="240"/>
    </row>
    <row r="25506" spans="1:1" hidden="1">
      <c r="A25506" s="240"/>
    </row>
    <row r="25507" spans="1:1" hidden="1">
      <c r="A25507" s="240"/>
    </row>
    <row r="25508" spans="1:1" hidden="1">
      <c r="A25508" s="240"/>
    </row>
    <row r="25509" spans="1:1" hidden="1">
      <c r="A25509" s="240"/>
    </row>
    <row r="25510" spans="1:1" hidden="1">
      <c r="A25510" s="240"/>
    </row>
    <row r="25511" spans="1:1" hidden="1">
      <c r="A25511" s="240"/>
    </row>
    <row r="25512" spans="1:1" hidden="1">
      <c r="A25512" s="64"/>
    </row>
    <row r="25513" spans="1:1" hidden="1">
      <c r="A25513" s="64"/>
    </row>
    <row r="25514" spans="1:1" hidden="1">
      <c r="A25514" s="240"/>
    </row>
    <row r="25515" spans="1:1" hidden="1">
      <c r="A25515" s="64"/>
    </row>
    <row r="25516" spans="1:1" hidden="1">
      <c r="A25516" s="64"/>
    </row>
    <row r="25517" spans="1:1" hidden="1">
      <c r="A25517" s="240"/>
    </row>
    <row r="25518" spans="1:1" hidden="1">
      <c r="A25518" s="240"/>
    </row>
    <row r="25519" spans="1:1" ht="13.5" hidden="1" thickBot="1">
      <c r="A25519" s="611"/>
    </row>
    <row r="25520" spans="1:1" hidden="1">
      <c r="A25520" s="64"/>
    </row>
    <row r="25521" spans="1:1" hidden="1">
      <c r="A25521" s="64"/>
    </row>
    <row r="25522" spans="1:1" hidden="1">
      <c r="A25522" s="619"/>
    </row>
    <row r="25523" spans="1:1" hidden="1">
      <c r="A25523" s="212"/>
    </row>
    <row r="25524" spans="1:1" hidden="1">
      <c r="A25524" s="212"/>
    </row>
    <row r="25525" spans="1:1" hidden="1">
      <c r="A25525" s="212"/>
    </row>
    <row r="25526" spans="1:1" ht="15.75" hidden="1">
      <c r="A25526" s="384"/>
    </row>
    <row r="25527" spans="1:1" ht="15.75" hidden="1">
      <c r="A25527" s="384"/>
    </row>
    <row r="25528" spans="1:1" ht="15.75" hidden="1">
      <c r="A25528" s="384"/>
    </row>
    <row r="25529" spans="1:1" ht="15.75" hidden="1">
      <c r="A25529" s="384"/>
    </row>
    <row r="25530" spans="1:1" ht="15.75" hidden="1">
      <c r="A25530" s="384"/>
    </row>
    <row r="25531" spans="1:1" ht="15.75" hidden="1">
      <c r="A25531" s="384"/>
    </row>
    <row r="25532" spans="1:1" ht="15.75" hidden="1">
      <c r="A25532" s="384"/>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618"/>
    </row>
    <row r="25556" spans="1:1" hidden="1">
      <c r="A25556" s="262"/>
    </row>
    <row r="25557" spans="1:1" hidden="1">
      <c r="A25557" s="240"/>
    </row>
    <row r="25558" spans="1:1" hidden="1">
      <c r="A25558" s="240"/>
    </row>
    <row r="25559" spans="1:1" hidden="1">
      <c r="A25559" s="240"/>
    </row>
    <row r="25560" spans="1:1" hidden="1">
      <c r="A25560" s="240"/>
    </row>
    <row r="25561" spans="1:1" hidden="1">
      <c r="A25561" s="240"/>
    </row>
    <row r="25562" spans="1:1" hidden="1">
      <c r="A25562" s="240"/>
    </row>
    <row r="25563" spans="1:1" hidden="1">
      <c r="A25563" s="240"/>
    </row>
    <row r="25564" spans="1:1" hidden="1">
      <c r="A25564" s="240"/>
    </row>
    <row r="25565" spans="1:1" hidden="1">
      <c r="A25565" s="240"/>
    </row>
    <row r="25566" spans="1:1" hidden="1">
      <c r="A25566" s="240"/>
    </row>
    <row r="25567" spans="1:1" hidden="1">
      <c r="A25567" s="240"/>
    </row>
    <row r="25568" spans="1:1" hidden="1">
      <c r="A25568" s="240"/>
    </row>
    <row r="25569" spans="1:1" hidden="1">
      <c r="A25569" s="240"/>
    </row>
    <row r="25570" spans="1:1" hidden="1">
      <c r="A25570" s="240"/>
    </row>
    <row r="25571" spans="1:1" hidden="1">
      <c r="A25571" s="240"/>
    </row>
    <row r="25572" spans="1:1" hidden="1">
      <c r="A25572" s="240"/>
    </row>
    <row r="25573" spans="1:1" hidden="1">
      <c r="A25573" s="240"/>
    </row>
    <row r="25574" spans="1:1" hidden="1">
      <c r="A25574" s="240"/>
    </row>
    <row r="25575" spans="1:1" hidden="1">
      <c r="A25575" s="64"/>
    </row>
    <row r="25576" spans="1:1" hidden="1">
      <c r="A25576" s="64"/>
    </row>
    <row r="25577" spans="1:1" hidden="1">
      <c r="A25577" s="64"/>
    </row>
    <row r="25578" spans="1:1" hidden="1">
      <c r="A25578" s="241"/>
    </row>
    <row r="25579" spans="1:1" hidden="1">
      <c r="A25579" s="241"/>
    </row>
    <row r="25580" spans="1:1" hidden="1">
      <c r="A25580" s="241"/>
    </row>
    <row r="25581" spans="1:1" hidden="1">
      <c r="A25581" s="240"/>
    </row>
    <row r="25582" spans="1:1" hidden="1">
      <c r="A25582" s="240"/>
    </row>
    <row r="25583" spans="1:1" hidden="1">
      <c r="A25583" s="240"/>
    </row>
    <row r="25584" spans="1:1" hidden="1">
      <c r="A25584" s="240"/>
    </row>
    <row r="25585" spans="1:1" hidden="1">
      <c r="A25585" s="240"/>
    </row>
    <row r="25586" spans="1:1" hidden="1">
      <c r="A25586" s="240"/>
    </row>
    <row r="25587" spans="1:1" hidden="1">
      <c r="A25587" s="240"/>
    </row>
    <row r="25588" spans="1:1" hidden="1">
      <c r="A25588" s="240"/>
    </row>
    <row r="25589" spans="1:1" hidden="1">
      <c r="A25589" s="240"/>
    </row>
    <row r="25590" spans="1:1" hidden="1">
      <c r="A25590" s="240"/>
    </row>
    <row r="25591" spans="1:1" hidden="1">
      <c r="A25591" s="240"/>
    </row>
    <row r="25592" spans="1:1" hidden="1">
      <c r="A25592" s="240"/>
    </row>
    <row r="25593" spans="1:1" hidden="1">
      <c r="A25593" s="241"/>
    </row>
    <row r="25594" spans="1:1" hidden="1">
      <c r="A25594" s="241"/>
    </row>
    <row r="25595" spans="1:1" hidden="1">
      <c r="A25595" s="240"/>
    </row>
    <row r="25596" spans="1:1" hidden="1">
      <c r="A25596" s="240"/>
    </row>
    <row r="25597" spans="1:1" hidden="1">
      <c r="A25597" s="240"/>
    </row>
    <row r="25598" spans="1:1" ht="15.75" hidden="1">
      <c r="A25598" s="194"/>
    </row>
    <row r="25599" spans="1:1" hidden="1">
      <c r="A25599" s="240"/>
    </row>
    <row r="25600" spans="1:1" hidden="1">
      <c r="A25600" s="240"/>
    </row>
    <row r="25601" spans="1:1" hidden="1">
      <c r="A25601" s="240"/>
    </row>
    <row r="25602" spans="1:1" hidden="1">
      <c r="A25602" s="240"/>
    </row>
    <row r="25603" spans="1:1" hidden="1">
      <c r="A25603" s="240"/>
    </row>
    <row r="25604" spans="1:1" hidden="1">
      <c r="A25604" s="240"/>
    </row>
    <row r="25605" spans="1:1" hidden="1">
      <c r="A25605" s="240"/>
    </row>
    <row r="25606" spans="1:1" hidden="1">
      <c r="A25606" s="240"/>
    </row>
    <row r="25607" spans="1:1" hidden="1">
      <c r="A25607" s="240"/>
    </row>
    <row r="25608" spans="1:1" hidden="1">
      <c r="A25608" s="240"/>
    </row>
    <row r="25609" spans="1:1" hidden="1">
      <c r="A25609" s="240"/>
    </row>
    <row r="25610" spans="1:1" hidden="1">
      <c r="A25610" s="240"/>
    </row>
    <row r="25611" spans="1:1" hidden="1">
      <c r="A25611" s="240"/>
    </row>
    <row r="25612" spans="1:1" hidden="1">
      <c r="A25612" s="240"/>
    </row>
    <row r="25613" spans="1:1" hidden="1">
      <c r="A25613" s="64"/>
    </row>
    <row r="25614" spans="1:1" hidden="1">
      <c r="A25614" s="64"/>
    </row>
    <row r="25615" spans="1:1" hidden="1">
      <c r="A25615" s="240"/>
    </row>
    <row r="25616" spans="1:1" hidden="1">
      <c r="A25616" s="64"/>
    </row>
    <row r="25617" spans="1:1" hidden="1">
      <c r="A25617" s="64"/>
    </row>
    <row r="25618" spans="1:1" hidden="1">
      <c r="A25618" s="240"/>
    </row>
    <row r="25619" spans="1:1" hidden="1">
      <c r="A25619" s="240"/>
    </row>
    <row r="25620" spans="1:1" ht="13.5" hidden="1" thickBot="1">
      <c r="A25620" s="611"/>
    </row>
    <row r="25621" spans="1:1" hidden="1">
      <c r="A25621" s="64"/>
    </row>
    <row r="25622" spans="1:1" hidden="1">
      <c r="A25622" s="64"/>
    </row>
    <row r="25623" spans="1:1" hidden="1">
      <c r="A25623" s="619"/>
    </row>
    <row r="25624" spans="1:1" hidden="1">
      <c r="A25624" s="212"/>
    </row>
    <row r="25625" spans="1:1" hidden="1">
      <c r="A25625" s="212"/>
    </row>
    <row r="25626" spans="1:1" hidden="1">
      <c r="A25626" s="212"/>
    </row>
    <row r="25627" spans="1:1" ht="15.75" hidden="1">
      <c r="A25627" s="384"/>
    </row>
    <row r="25628" spans="1:1" ht="15.75" hidden="1">
      <c r="A25628" s="384"/>
    </row>
    <row r="25629" spans="1:1" ht="15.75" hidden="1">
      <c r="A25629" s="384"/>
    </row>
    <row r="25630" spans="1:1" ht="15.75" hidden="1">
      <c r="A25630" s="384"/>
    </row>
    <row r="25631" spans="1:1" ht="15.75" hidden="1">
      <c r="A25631" s="384"/>
    </row>
    <row r="25632" spans="1:1" ht="15.75" hidden="1">
      <c r="A25632" s="384"/>
    </row>
    <row r="25633" spans="1:1" ht="15.75" hidden="1">
      <c r="A25633" s="384"/>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618"/>
    </row>
    <row r="25657" spans="1:1" hidden="1">
      <c r="A25657" s="262"/>
    </row>
    <row r="25658" spans="1:1" hidden="1">
      <c r="A25658" s="240"/>
    </row>
    <row r="25659" spans="1:1" hidden="1">
      <c r="A25659" s="240"/>
    </row>
    <row r="25660" spans="1:1" hidden="1">
      <c r="A25660" s="240"/>
    </row>
    <row r="25661" spans="1:1" hidden="1">
      <c r="A25661" s="240"/>
    </row>
    <row r="25662" spans="1:1" hidden="1">
      <c r="A25662" s="240"/>
    </row>
    <row r="25663" spans="1:1" hidden="1">
      <c r="A25663" s="240"/>
    </row>
    <row r="25664" spans="1:1" hidden="1">
      <c r="A25664" s="240"/>
    </row>
    <row r="25665" spans="1:1" hidden="1">
      <c r="A25665" s="240"/>
    </row>
    <row r="25666" spans="1:1" hidden="1">
      <c r="A25666" s="240"/>
    </row>
    <row r="25667" spans="1:1" hidden="1">
      <c r="A25667" s="240"/>
    </row>
    <row r="25668" spans="1:1" hidden="1">
      <c r="A25668" s="240"/>
    </row>
    <row r="25669" spans="1:1" hidden="1">
      <c r="A25669" s="240"/>
    </row>
    <row r="25670" spans="1:1" hidden="1">
      <c r="A25670" s="240"/>
    </row>
    <row r="25671" spans="1:1" hidden="1">
      <c r="A25671" s="240"/>
    </row>
    <row r="25672" spans="1:1" hidden="1">
      <c r="A25672" s="240"/>
    </row>
    <row r="25673" spans="1:1" hidden="1">
      <c r="A25673" s="240"/>
    </row>
    <row r="25674" spans="1:1" hidden="1">
      <c r="A25674" s="240"/>
    </row>
    <row r="25675" spans="1:1" hidden="1">
      <c r="A25675" s="240"/>
    </row>
    <row r="25676" spans="1:1" hidden="1">
      <c r="A25676" s="64"/>
    </row>
    <row r="25677" spans="1:1" hidden="1">
      <c r="A25677" s="64"/>
    </row>
    <row r="25678" spans="1:1" hidden="1">
      <c r="A25678" s="64"/>
    </row>
    <row r="25679" spans="1:1" hidden="1">
      <c r="A25679" s="241"/>
    </row>
    <row r="25680" spans="1:1" hidden="1">
      <c r="A25680" s="241"/>
    </row>
    <row r="25681" spans="1:1" hidden="1">
      <c r="A25681" s="241"/>
    </row>
    <row r="25682" spans="1:1" hidden="1">
      <c r="A25682" s="240"/>
    </row>
    <row r="25683" spans="1:1" hidden="1">
      <c r="A25683" s="240"/>
    </row>
    <row r="25684" spans="1:1" hidden="1">
      <c r="A25684" s="240"/>
    </row>
    <row r="25685" spans="1:1" hidden="1">
      <c r="A25685" s="240"/>
    </row>
    <row r="25686" spans="1:1" hidden="1">
      <c r="A25686" s="240"/>
    </row>
    <row r="25687" spans="1:1" hidden="1">
      <c r="A25687" s="240"/>
    </row>
    <row r="25688" spans="1:1" hidden="1">
      <c r="A25688" s="240"/>
    </row>
    <row r="25689" spans="1:1" hidden="1">
      <c r="A25689" s="240"/>
    </row>
    <row r="25690" spans="1:1" hidden="1">
      <c r="A25690" s="240"/>
    </row>
    <row r="25691" spans="1:1" hidden="1">
      <c r="A25691" s="240"/>
    </row>
    <row r="25692" spans="1:1" hidden="1">
      <c r="A25692" s="240"/>
    </row>
    <row r="25693" spans="1:1" hidden="1">
      <c r="A25693" s="240"/>
    </row>
    <row r="25694" spans="1:1" hidden="1">
      <c r="A25694" s="241"/>
    </row>
    <row r="25695" spans="1:1" hidden="1">
      <c r="A25695" s="241"/>
    </row>
    <row r="25696" spans="1:1" hidden="1">
      <c r="A25696" s="240"/>
    </row>
    <row r="25697" spans="1:1" hidden="1">
      <c r="A25697" s="240"/>
    </row>
    <row r="25698" spans="1:1" hidden="1">
      <c r="A25698" s="240"/>
    </row>
    <row r="25699" spans="1:1" ht="15.75" hidden="1">
      <c r="A25699" s="194"/>
    </row>
    <row r="25700" spans="1:1" hidden="1">
      <c r="A25700" s="240"/>
    </row>
    <row r="25701" spans="1:1" hidden="1">
      <c r="A25701" s="240"/>
    </row>
    <row r="25702" spans="1:1" hidden="1">
      <c r="A25702" s="240"/>
    </row>
    <row r="25703" spans="1:1" hidden="1">
      <c r="A25703" s="240"/>
    </row>
    <row r="25704" spans="1:1" hidden="1">
      <c r="A25704" s="240"/>
    </row>
    <row r="25705" spans="1:1" hidden="1">
      <c r="A25705" s="240"/>
    </row>
    <row r="25706" spans="1:1" hidden="1">
      <c r="A25706" s="240"/>
    </row>
    <row r="25707" spans="1:1" hidden="1">
      <c r="A25707" s="240"/>
    </row>
    <row r="25708" spans="1:1" hidden="1">
      <c r="A25708" s="240"/>
    </row>
    <row r="25709" spans="1:1" hidden="1">
      <c r="A25709" s="240"/>
    </row>
    <row r="25710" spans="1:1" hidden="1">
      <c r="A25710" s="240"/>
    </row>
    <row r="25711" spans="1:1" hidden="1">
      <c r="A25711" s="240"/>
    </row>
    <row r="25712" spans="1:1" hidden="1">
      <c r="A25712" s="240"/>
    </row>
    <row r="25713" spans="1:1" hidden="1">
      <c r="A25713" s="240"/>
    </row>
    <row r="25714" spans="1:1" hidden="1">
      <c r="A25714" s="64"/>
    </row>
    <row r="25715" spans="1:1" hidden="1">
      <c r="A25715" s="64"/>
    </row>
    <row r="25716" spans="1:1" hidden="1">
      <c r="A25716" s="240"/>
    </row>
    <row r="25717" spans="1:1" hidden="1">
      <c r="A25717" s="64"/>
    </row>
    <row r="25718" spans="1:1" hidden="1">
      <c r="A25718" s="64"/>
    </row>
    <row r="25719" spans="1:1" hidden="1">
      <c r="A25719" s="240"/>
    </row>
    <row r="25720" spans="1:1" hidden="1">
      <c r="A25720" s="240"/>
    </row>
    <row r="25721" spans="1:1" ht="13.5" hidden="1" thickBot="1">
      <c r="A25721" s="611"/>
    </row>
    <row r="25722" spans="1:1" hidden="1">
      <c r="A25722" s="64"/>
    </row>
    <row r="25723" spans="1:1" hidden="1">
      <c r="A25723" s="64"/>
    </row>
    <row r="25724" spans="1:1" hidden="1">
      <c r="A25724" s="619"/>
    </row>
    <row r="25725" spans="1:1" hidden="1">
      <c r="A25725" s="212"/>
    </row>
    <row r="25726" spans="1:1" hidden="1">
      <c r="A25726" s="212"/>
    </row>
    <row r="25727" spans="1:1" hidden="1">
      <c r="A25727" s="212"/>
    </row>
    <row r="25728" spans="1:1" ht="15.75" hidden="1">
      <c r="A25728" s="384"/>
    </row>
    <row r="25729" spans="1:1" ht="15.75" hidden="1">
      <c r="A25729" s="384"/>
    </row>
    <row r="25730" spans="1:1" ht="15.75" hidden="1">
      <c r="A25730" s="384"/>
    </row>
    <row r="25731" spans="1:1" ht="15.75" hidden="1">
      <c r="A25731" s="384"/>
    </row>
    <row r="25732" spans="1:1" ht="15.75" hidden="1">
      <c r="A25732" s="384"/>
    </row>
    <row r="25733" spans="1:1" ht="15.75" hidden="1">
      <c r="A25733" s="384"/>
    </row>
    <row r="25734" spans="1:1" ht="15.75" hidden="1">
      <c r="A25734" s="384"/>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618"/>
    </row>
    <row r="25758" spans="1:1" hidden="1">
      <c r="A25758" s="262"/>
    </row>
    <row r="25759" spans="1:1" hidden="1">
      <c r="A25759" s="240"/>
    </row>
    <row r="25760" spans="1:1" hidden="1">
      <c r="A25760" s="240"/>
    </row>
    <row r="25761" spans="1:1" hidden="1">
      <c r="A25761" s="240"/>
    </row>
    <row r="25762" spans="1:1" hidden="1">
      <c r="A25762" s="240"/>
    </row>
    <row r="25763" spans="1:1" hidden="1">
      <c r="A25763" s="240"/>
    </row>
    <row r="25764" spans="1:1" hidden="1">
      <c r="A25764" s="240"/>
    </row>
    <row r="25765" spans="1:1" hidden="1">
      <c r="A25765" s="240"/>
    </row>
    <row r="25766" spans="1:1" hidden="1">
      <c r="A25766" s="240"/>
    </row>
    <row r="25767" spans="1:1" hidden="1">
      <c r="A25767" s="240"/>
    </row>
    <row r="25768" spans="1:1" hidden="1">
      <c r="A25768" s="240"/>
    </row>
    <row r="25769" spans="1:1" hidden="1">
      <c r="A25769" s="240"/>
    </row>
    <row r="25770" spans="1:1" hidden="1">
      <c r="A25770" s="240"/>
    </row>
    <row r="25771" spans="1:1" hidden="1">
      <c r="A25771" s="240"/>
    </row>
    <row r="25772" spans="1:1" hidden="1">
      <c r="A25772" s="240"/>
    </row>
    <row r="25773" spans="1:1" hidden="1">
      <c r="A25773" s="240"/>
    </row>
    <row r="25774" spans="1:1" hidden="1">
      <c r="A25774" s="240"/>
    </row>
    <row r="25775" spans="1:1" hidden="1">
      <c r="A25775" s="240"/>
    </row>
    <row r="25776" spans="1:1" hidden="1">
      <c r="A25776" s="240"/>
    </row>
    <row r="25777" spans="1:1" hidden="1">
      <c r="A25777" s="64"/>
    </row>
    <row r="25778" spans="1:1" hidden="1">
      <c r="A25778" s="64"/>
    </row>
    <row r="25779" spans="1:1" hidden="1">
      <c r="A25779" s="64"/>
    </row>
    <row r="25780" spans="1:1" hidden="1">
      <c r="A25780" s="241"/>
    </row>
    <row r="25781" spans="1:1" hidden="1">
      <c r="A25781" s="241"/>
    </row>
    <row r="25782" spans="1:1" hidden="1">
      <c r="A25782" s="241"/>
    </row>
    <row r="25783" spans="1:1" hidden="1">
      <c r="A25783" s="240"/>
    </row>
    <row r="25784" spans="1:1" hidden="1">
      <c r="A25784" s="240"/>
    </row>
    <row r="25785" spans="1:1" hidden="1">
      <c r="A25785" s="240"/>
    </row>
    <row r="25786" spans="1:1" hidden="1">
      <c r="A25786" s="240"/>
    </row>
    <row r="25787" spans="1:1" hidden="1">
      <c r="A25787" s="240"/>
    </row>
    <row r="25788" spans="1:1" hidden="1">
      <c r="A25788" s="240"/>
    </row>
    <row r="25789" spans="1:1" hidden="1">
      <c r="A25789" s="240"/>
    </row>
    <row r="25790" spans="1:1" hidden="1">
      <c r="A25790" s="240"/>
    </row>
    <row r="25791" spans="1:1" hidden="1">
      <c r="A25791" s="240"/>
    </row>
    <row r="25792" spans="1:1" hidden="1">
      <c r="A25792" s="240"/>
    </row>
    <row r="25793" spans="1:1" hidden="1">
      <c r="A25793" s="240"/>
    </row>
    <row r="25794" spans="1:1" hidden="1">
      <c r="A25794" s="240"/>
    </row>
    <row r="25795" spans="1:1" hidden="1">
      <c r="A25795" s="241"/>
    </row>
    <row r="25796" spans="1:1" hidden="1">
      <c r="A25796" s="241"/>
    </row>
    <row r="25797" spans="1:1" hidden="1">
      <c r="A25797" s="240"/>
    </row>
    <row r="25798" spans="1:1" hidden="1">
      <c r="A25798" s="240"/>
    </row>
    <row r="25799" spans="1:1" hidden="1">
      <c r="A25799" s="240"/>
    </row>
    <row r="25800" spans="1:1" ht="15.75" hidden="1">
      <c r="A25800" s="194"/>
    </row>
    <row r="25801" spans="1:1" hidden="1">
      <c r="A25801" s="240"/>
    </row>
    <row r="25802" spans="1:1" hidden="1">
      <c r="A25802" s="240"/>
    </row>
    <row r="25803" spans="1:1" hidden="1">
      <c r="A25803" s="240"/>
    </row>
    <row r="25804" spans="1:1" hidden="1">
      <c r="A25804" s="240"/>
    </row>
    <row r="25805" spans="1:1" hidden="1">
      <c r="A25805" s="240"/>
    </row>
    <row r="25806" spans="1:1" hidden="1">
      <c r="A25806" s="240"/>
    </row>
    <row r="25807" spans="1:1" hidden="1">
      <c r="A25807" s="240"/>
    </row>
    <row r="25808" spans="1:1" hidden="1">
      <c r="A25808" s="240"/>
    </row>
    <row r="25809" spans="1:1" hidden="1">
      <c r="A25809" s="240"/>
    </row>
    <row r="25810" spans="1:1" hidden="1">
      <c r="A25810" s="240"/>
    </row>
    <row r="25811" spans="1:1" hidden="1">
      <c r="A25811" s="240"/>
    </row>
    <row r="25812" spans="1:1" hidden="1">
      <c r="A25812" s="240"/>
    </row>
    <row r="25813" spans="1:1" hidden="1">
      <c r="A25813" s="240"/>
    </row>
    <row r="25814" spans="1:1" hidden="1">
      <c r="A25814" s="240"/>
    </row>
    <row r="25815" spans="1:1" hidden="1">
      <c r="A25815" s="64"/>
    </row>
    <row r="25816" spans="1:1" hidden="1">
      <c r="A25816" s="64"/>
    </row>
    <row r="25817" spans="1:1" hidden="1">
      <c r="A25817" s="240"/>
    </row>
    <row r="25818" spans="1:1" hidden="1">
      <c r="A25818" s="64"/>
    </row>
    <row r="25819" spans="1:1" hidden="1">
      <c r="A25819" s="64"/>
    </row>
    <row r="25820" spans="1:1" hidden="1">
      <c r="A25820" s="240"/>
    </row>
    <row r="25821" spans="1:1" hidden="1">
      <c r="A25821" s="240"/>
    </row>
    <row r="25822" spans="1:1" ht="13.5" hidden="1" thickBot="1">
      <c r="A25822" s="611"/>
    </row>
    <row r="25823" spans="1:1" hidden="1">
      <c r="A25823" s="64"/>
    </row>
    <row r="25824" spans="1:1" hidden="1">
      <c r="A25824" s="64"/>
    </row>
    <row r="25825" spans="1:1" hidden="1">
      <c r="A25825" s="619"/>
    </row>
    <row r="25826" spans="1:1" hidden="1">
      <c r="A25826" s="212"/>
    </row>
    <row r="25827" spans="1:1" hidden="1">
      <c r="A25827" s="212"/>
    </row>
    <row r="25828" spans="1:1" hidden="1">
      <c r="A25828" s="212"/>
    </row>
    <row r="25829" spans="1:1" ht="15.75" hidden="1">
      <c r="A25829" s="384"/>
    </row>
    <row r="25830" spans="1:1" ht="15.75" hidden="1">
      <c r="A25830" s="384"/>
    </row>
    <row r="25831" spans="1:1" ht="15.75" hidden="1">
      <c r="A25831" s="384"/>
    </row>
    <row r="25832" spans="1:1" ht="15.75" hidden="1">
      <c r="A25832" s="384"/>
    </row>
    <row r="25833" spans="1:1" ht="15.75" hidden="1">
      <c r="A25833" s="384"/>
    </row>
    <row r="25834" spans="1:1" ht="15.75" hidden="1">
      <c r="A25834" s="384"/>
    </row>
    <row r="25835" spans="1:1" ht="15.75" hidden="1">
      <c r="A25835" s="384"/>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618"/>
    </row>
    <row r="25859" spans="1:1" hidden="1">
      <c r="A25859" s="262"/>
    </row>
    <row r="25860" spans="1:1" hidden="1">
      <c r="A25860" s="240"/>
    </row>
    <row r="25861" spans="1:1" hidden="1">
      <c r="A25861" s="240"/>
    </row>
    <row r="25862" spans="1:1" hidden="1">
      <c r="A25862" s="240"/>
    </row>
    <row r="25863" spans="1:1" hidden="1">
      <c r="A25863" s="240"/>
    </row>
    <row r="25864" spans="1:1" hidden="1">
      <c r="A25864" s="240"/>
    </row>
    <row r="25865" spans="1:1" hidden="1">
      <c r="A25865" s="240"/>
    </row>
    <row r="25866" spans="1:1" hidden="1">
      <c r="A25866" s="240"/>
    </row>
    <row r="25867" spans="1:1" hidden="1">
      <c r="A25867" s="240"/>
    </row>
    <row r="25868" spans="1:1" hidden="1">
      <c r="A25868" s="240"/>
    </row>
    <row r="25869" spans="1:1" hidden="1">
      <c r="A25869" s="240"/>
    </row>
    <row r="25870" spans="1:1" hidden="1">
      <c r="A25870" s="240"/>
    </row>
    <row r="25871" spans="1:1" hidden="1">
      <c r="A25871" s="240"/>
    </row>
    <row r="25872" spans="1:1" hidden="1">
      <c r="A25872" s="240"/>
    </row>
    <row r="25873" spans="1:1" hidden="1">
      <c r="A25873" s="240"/>
    </row>
    <row r="25874" spans="1:1" hidden="1">
      <c r="A25874" s="240"/>
    </row>
    <row r="25875" spans="1:1" hidden="1">
      <c r="A25875" s="240"/>
    </row>
    <row r="25876" spans="1:1" hidden="1">
      <c r="A25876" s="240"/>
    </row>
    <row r="25877" spans="1:1" hidden="1">
      <c r="A25877" s="240"/>
    </row>
    <row r="25878" spans="1:1" hidden="1">
      <c r="A25878" s="64"/>
    </row>
    <row r="25879" spans="1:1" hidden="1">
      <c r="A25879" s="64"/>
    </row>
    <row r="25880" spans="1:1" hidden="1">
      <c r="A25880" s="64"/>
    </row>
    <row r="25881" spans="1:1" hidden="1">
      <c r="A25881" s="241"/>
    </row>
    <row r="25882" spans="1:1" hidden="1">
      <c r="A25882" s="241"/>
    </row>
    <row r="25883" spans="1:1" hidden="1">
      <c r="A25883" s="241"/>
    </row>
    <row r="25884" spans="1:1" hidden="1">
      <c r="A25884" s="240"/>
    </row>
    <row r="25885" spans="1:1" hidden="1">
      <c r="A25885" s="240"/>
    </row>
    <row r="25886" spans="1:1" hidden="1">
      <c r="A25886" s="240"/>
    </row>
    <row r="25887" spans="1:1" hidden="1">
      <c r="A25887" s="240"/>
    </row>
    <row r="25888" spans="1:1" hidden="1">
      <c r="A25888" s="240"/>
    </row>
    <row r="25889" spans="1:1" hidden="1">
      <c r="A25889" s="240"/>
    </row>
    <row r="25890" spans="1:1" hidden="1">
      <c r="A25890" s="240"/>
    </row>
    <row r="25891" spans="1:1" hidden="1">
      <c r="A25891" s="240"/>
    </row>
    <row r="25892" spans="1:1" hidden="1">
      <c r="A25892" s="240"/>
    </row>
    <row r="25893" spans="1:1" hidden="1">
      <c r="A25893" s="240"/>
    </row>
    <row r="25894" spans="1:1" hidden="1">
      <c r="A25894" s="240"/>
    </row>
    <row r="25895" spans="1:1" hidden="1">
      <c r="A25895" s="240"/>
    </row>
    <row r="25896" spans="1:1" hidden="1">
      <c r="A25896" s="241"/>
    </row>
    <row r="25897" spans="1:1" hidden="1">
      <c r="A25897" s="241"/>
    </row>
    <row r="25898" spans="1:1" hidden="1">
      <c r="A25898" s="240"/>
    </row>
    <row r="25899" spans="1:1" hidden="1">
      <c r="A25899" s="240"/>
    </row>
    <row r="25900" spans="1:1" hidden="1">
      <c r="A25900" s="240"/>
    </row>
    <row r="25901" spans="1:1" ht="15.75" hidden="1">
      <c r="A25901" s="194"/>
    </row>
    <row r="25902" spans="1:1" hidden="1">
      <c r="A25902" s="240"/>
    </row>
    <row r="25903" spans="1:1" hidden="1">
      <c r="A25903" s="240"/>
    </row>
    <row r="25904" spans="1:1" hidden="1">
      <c r="A25904" s="240"/>
    </row>
    <row r="25905" spans="1:1" hidden="1">
      <c r="A25905" s="240"/>
    </row>
    <row r="25906" spans="1:1" hidden="1">
      <c r="A25906" s="240"/>
    </row>
    <row r="25907" spans="1:1" hidden="1">
      <c r="A25907" s="240"/>
    </row>
    <row r="25908" spans="1:1" hidden="1">
      <c r="A25908" s="240"/>
    </row>
    <row r="25909" spans="1:1" hidden="1">
      <c r="A25909" s="240"/>
    </row>
    <row r="25910" spans="1:1" hidden="1">
      <c r="A25910" s="240"/>
    </row>
    <row r="25911" spans="1:1" hidden="1">
      <c r="A25911" s="240"/>
    </row>
    <row r="25912" spans="1:1" hidden="1">
      <c r="A25912" s="240"/>
    </row>
    <row r="25913" spans="1:1" hidden="1">
      <c r="A25913" s="240"/>
    </row>
    <row r="25914" spans="1:1" hidden="1">
      <c r="A25914" s="240"/>
    </row>
    <row r="25915" spans="1:1" hidden="1">
      <c r="A25915" s="240"/>
    </row>
    <row r="25916" spans="1:1" hidden="1">
      <c r="A25916" s="64"/>
    </row>
    <row r="25917" spans="1:1" hidden="1">
      <c r="A25917" s="64"/>
    </row>
    <row r="25918" spans="1:1" hidden="1">
      <c r="A25918" s="240"/>
    </row>
    <row r="25919" spans="1:1" hidden="1">
      <c r="A25919" s="64"/>
    </row>
    <row r="25920" spans="1:1" hidden="1">
      <c r="A25920" s="64"/>
    </row>
    <row r="25921" spans="1:1" hidden="1">
      <c r="A25921" s="240"/>
    </row>
    <row r="25922" spans="1:1" hidden="1">
      <c r="A25922" s="240"/>
    </row>
    <row r="25923" spans="1:1" ht="13.5" hidden="1" thickBot="1">
      <c r="A25923" s="611"/>
    </row>
    <row r="25924" spans="1:1" hidden="1">
      <c r="A25924" s="64"/>
    </row>
    <row r="25925" spans="1:1" hidden="1">
      <c r="A25925" s="64"/>
    </row>
    <row r="25926" spans="1:1" hidden="1">
      <c r="A25926" s="619"/>
    </row>
    <row r="25927" spans="1:1" hidden="1">
      <c r="A25927" s="212"/>
    </row>
    <row r="25928" spans="1:1" hidden="1">
      <c r="A25928" s="212"/>
    </row>
    <row r="25929" spans="1:1" hidden="1">
      <c r="A25929" s="212"/>
    </row>
    <row r="25930" spans="1:1" ht="15.75" hidden="1">
      <c r="A25930" s="384"/>
    </row>
    <row r="25931" spans="1:1" ht="15.75" hidden="1">
      <c r="A25931" s="384"/>
    </row>
    <row r="25932" spans="1:1" ht="15.75" hidden="1">
      <c r="A25932" s="384"/>
    </row>
    <row r="25933" spans="1:1" ht="15.75" hidden="1">
      <c r="A25933" s="384"/>
    </row>
    <row r="25934" spans="1:1" ht="15.75" hidden="1">
      <c r="A25934" s="384"/>
    </row>
    <row r="25935" spans="1:1" ht="15.75" hidden="1">
      <c r="A25935" s="384"/>
    </row>
    <row r="25936" spans="1:1" ht="15.75" hidden="1">
      <c r="A25936" s="384"/>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618"/>
    </row>
    <row r="25960" spans="1:1" hidden="1">
      <c r="A25960" s="262"/>
    </row>
    <row r="25961" spans="1:1" hidden="1">
      <c r="A25961" s="240"/>
    </row>
    <row r="25962" spans="1:1" hidden="1">
      <c r="A25962" s="240"/>
    </row>
    <row r="25963" spans="1:1" hidden="1">
      <c r="A25963" s="240"/>
    </row>
    <row r="25964" spans="1:1" hidden="1">
      <c r="A25964" s="240"/>
    </row>
    <row r="25965" spans="1:1" hidden="1">
      <c r="A25965" s="240"/>
    </row>
    <row r="25966" spans="1:1" hidden="1">
      <c r="A25966" s="240"/>
    </row>
    <row r="25967" spans="1:1" hidden="1">
      <c r="A25967" s="240"/>
    </row>
    <row r="25968" spans="1:1" hidden="1">
      <c r="A25968" s="240"/>
    </row>
    <row r="25969" spans="1:1" hidden="1">
      <c r="A25969" s="240"/>
    </row>
    <row r="25970" spans="1:1" hidden="1">
      <c r="A25970" s="240"/>
    </row>
    <row r="25971" spans="1:1" hidden="1">
      <c r="A25971" s="240"/>
    </row>
    <row r="25972" spans="1:1" hidden="1">
      <c r="A25972" s="240"/>
    </row>
    <row r="25973" spans="1:1" hidden="1">
      <c r="A25973" s="240"/>
    </row>
    <row r="25974" spans="1:1" hidden="1">
      <c r="A25974" s="240"/>
    </row>
    <row r="25975" spans="1:1" hidden="1">
      <c r="A25975" s="240"/>
    </row>
    <row r="25976" spans="1:1" hidden="1">
      <c r="A25976" s="240"/>
    </row>
    <row r="25977" spans="1:1" hidden="1">
      <c r="A25977" s="240"/>
    </row>
    <row r="25978" spans="1:1" hidden="1">
      <c r="A25978" s="240"/>
    </row>
    <row r="25979" spans="1:1" hidden="1">
      <c r="A25979" s="64"/>
    </row>
    <row r="25980" spans="1:1" hidden="1">
      <c r="A25980" s="64"/>
    </row>
    <row r="25981" spans="1:1" hidden="1">
      <c r="A25981" s="64"/>
    </row>
    <row r="25982" spans="1:1" hidden="1">
      <c r="A25982" s="241"/>
    </row>
    <row r="25983" spans="1:1" hidden="1">
      <c r="A25983" s="241"/>
    </row>
    <row r="25984" spans="1:1" hidden="1">
      <c r="A25984" s="241"/>
    </row>
    <row r="25985" spans="1:1" hidden="1">
      <c r="A25985" s="240"/>
    </row>
    <row r="25986" spans="1:1" hidden="1">
      <c r="A25986" s="240"/>
    </row>
    <row r="25987" spans="1:1" hidden="1">
      <c r="A25987" s="240"/>
    </row>
    <row r="25988" spans="1:1" hidden="1">
      <c r="A25988" s="240"/>
    </row>
    <row r="25989" spans="1:1" hidden="1">
      <c r="A25989" s="240"/>
    </row>
    <row r="25990" spans="1:1" hidden="1">
      <c r="A25990" s="240"/>
    </row>
    <row r="25991" spans="1:1" hidden="1">
      <c r="A25991" s="240"/>
    </row>
    <row r="25992" spans="1:1" hidden="1">
      <c r="A25992" s="240"/>
    </row>
    <row r="25993" spans="1:1" hidden="1">
      <c r="A25993" s="240"/>
    </row>
    <row r="25994" spans="1:1" hidden="1">
      <c r="A25994" s="240"/>
    </row>
    <row r="25995" spans="1:1" hidden="1">
      <c r="A25995" s="240"/>
    </row>
    <row r="25996" spans="1:1" hidden="1">
      <c r="A25996" s="240"/>
    </row>
    <row r="25997" spans="1:1" hidden="1">
      <c r="A25997" s="241"/>
    </row>
    <row r="25998" spans="1:1" hidden="1">
      <c r="A25998" s="241"/>
    </row>
    <row r="25999" spans="1:1" hidden="1">
      <c r="A25999" s="240"/>
    </row>
    <row r="26000" spans="1:1" hidden="1">
      <c r="A26000" s="240"/>
    </row>
    <row r="26001" spans="1:1" hidden="1">
      <c r="A26001" s="240"/>
    </row>
    <row r="26002" spans="1:1" ht="15.75" hidden="1">
      <c r="A26002" s="194"/>
    </row>
    <row r="26003" spans="1:1" hidden="1">
      <c r="A26003" s="240"/>
    </row>
    <row r="26004" spans="1:1" hidden="1">
      <c r="A26004" s="240"/>
    </row>
    <row r="26005" spans="1:1" hidden="1">
      <c r="A26005" s="240"/>
    </row>
    <row r="26006" spans="1:1" hidden="1">
      <c r="A26006" s="240"/>
    </row>
    <row r="26007" spans="1:1" hidden="1">
      <c r="A26007" s="240"/>
    </row>
    <row r="26008" spans="1:1" hidden="1">
      <c r="A26008" s="240"/>
    </row>
    <row r="26009" spans="1:1" hidden="1">
      <c r="A26009" s="240"/>
    </row>
    <row r="26010" spans="1:1" hidden="1">
      <c r="A26010" s="240"/>
    </row>
    <row r="26011" spans="1:1" hidden="1">
      <c r="A26011" s="240"/>
    </row>
    <row r="26012" spans="1:1" hidden="1">
      <c r="A26012" s="240"/>
    </row>
    <row r="26013" spans="1:1" hidden="1">
      <c r="A26013" s="240"/>
    </row>
    <row r="26014" spans="1:1" hidden="1">
      <c r="A26014" s="240"/>
    </row>
    <row r="26015" spans="1:1" hidden="1">
      <c r="A26015" s="240"/>
    </row>
    <row r="26016" spans="1:1" hidden="1">
      <c r="A26016" s="240"/>
    </row>
    <row r="26017" spans="1:1" hidden="1">
      <c r="A26017" s="64"/>
    </row>
    <row r="26018" spans="1:1" hidden="1">
      <c r="A26018" s="64"/>
    </row>
    <row r="26019" spans="1:1" hidden="1">
      <c r="A26019" s="240"/>
    </row>
    <row r="26020" spans="1:1" hidden="1">
      <c r="A26020" s="64"/>
    </row>
    <row r="26021" spans="1:1" hidden="1">
      <c r="A26021" s="64"/>
    </row>
    <row r="26022" spans="1:1" hidden="1">
      <c r="A26022" s="240"/>
    </row>
    <row r="26023" spans="1:1" hidden="1">
      <c r="A26023" s="240"/>
    </row>
    <row r="26024" spans="1:1" ht="13.5" hidden="1" thickBot="1">
      <c r="A26024" s="611"/>
    </row>
    <row r="26025" spans="1:1" hidden="1">
      <c r="A26025" s="64"/>
    </row>
    <row r="26026" spans="1:1" hidden="1">
      <c r="A26026" s="64"/>
    </row>
    <row r="26027" spans="1:1" hidden="1">
      <c r="A26027" s="619"/>
    </row>
    <row r="26028" spans="1:1" hidden="1">
      <c r="A26028" s="212"/>
    </row>
    <row r="26029" spans="1:1" hidden="1">
      <c r="A26029" s="212"/>
    </row>
    <row r="26030" spans="1:1" hidden="1">
      <c r="A26030" s="212"/>
    </row>
    <row r="26031" spans="1:1" ht="15.75" hidden="1">
      <c r="A26031" s="384"/>
    </row>
    <row r="26032" spans="1:1" ht="15.75" hidden="1">
      <c r="A26032" s="384"/>
    </row>
    <row r="26033" spans="1:1" ht="15.75" hidden="1">
      <c r="A26033" s="384"/>
    </row>
    <row r="26034" spans="1:1" ht="15.75" hidden="1">
      <c r="A26034" s="384"/>
    </row>
    <row r="26035" spans="1:1" ht="15.75" hidden="1">
      <c r="A26035" s="384"/>
    </row>
    <row r="26036" spans="1:1" ht="15.75" hidden="1">
      <c r="A26036" s="384"/>
    </row>
    <row r="26037" spans="1:1" ht="15.75" hidden="1">
      <c r="A26037" s="384"/>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618"/>
    </row>
    <row r="26061" spans="1:1" hidden="1">
      <c r="A26061" s="262"/>
    </row>
    <row r="26062" spans="1:1" hidden="1">
      <c r="A26062" s="240"/>
    </row>
    <row r="26063" spans="1:1" hidden="1">
      <c r="A26063" s="240"/>
    </row>
    <row r="26064" spans="1:1" hidden="1">
      <c r="A26064" s="240"/>
    </row>
    <row r="26065" spans="1:1" hidden="1">
      <c r="A26065" s="240"/>
    </row>
    <row r="26066" spans="1:1" hidden="1">
      <c r="A26066" s="240"/>
    </row>
    <row r="26067" spans="1:1" hidden="1">
      <c r="A26067" s="240"/>
    </row>
    <row r="26068" spans="1:1" hidden="1">
      <c r="A26068" s="240"/>
    </row>
    <row r="26069" spans="1:1" hidden="1">
      <c r="A26069" s="240"/>
    </row>
    <row r="26070" spans="1:1" hidden="1">
      <c r="A26070" s="240"/>
    </row>
    <row r="26071" spans="1:1" hidden="1">
      <c r="A26071" s="240"/>
    </row>
    <row r="26072" spans="1:1" hidden="1">
      <c r="A26072" s="240"/>
    </row>
    <row r="26073" spans="1:1" hidden="1">
      <c r="A26073" s="240"/>
    </row>
    <row r="26074" spans="1:1" hidden="1">
      <c r="A26074" s="240"/>
    </row>
    <row r="26075" spans="1:1" hidden="1">
      <c r="A26075" s="240"/>
    </row>
    <row r="26076" spans="1:1" hidden="1">
      <c r="A26076" s="240"/>
    </row>
    <row r="26077" spans="1:1" hidden="1">
      <c r="A26077" s="240"/>
    </row>
    <row r="26078" spans="1:1" hidden="1">
      <c r="A26078" s="240"/>
    </row>
    <row r="26079" spans="1:1" hidden="1">
      <c r="A26079" s="240"/>
    </row>
    <row r="26080" spans="1:1" hidden="1">
      <c r="A26080" s="64"/>
    </row>
    <row r="26081" spans="1:1" hidden="1">
      <c r="A26081" s="64"/>
    </row>
    <row r="26082" spans="1:1" hidden="1">
      <c r="A26082" s="64"/>
    </row>
    <row r="26083" spans="1:1" hidden="1">
      <c r="A26083" s="241"/>
    </row>
    <row r="26084" spans="1:1" hidden="1">
      <c r="A26084" s="241"/>
    </row>
    <row r="26085" spans="1:1" hidden="1">
      <c r="A26085" s="241"/>
    </row>
    <row r="26086" spans="1:1" hidden="1">
      <c r="A26086" s="240"/>
    </row>
    <row r="26087" spans="1:1" hidden="1">
      <c r="A26087" s="240"/>
    </row>
    <row r="26088" spans="1:1" hidden="1">
      <c r="A26088" s="240"/>
    </row>
    <row r="26089" spans="1:1" hidden="1">
      <c r="A26089" s="240"/>
    </row>
    <row r="26090" spans="1:1" hidden="1">
      <c r="A26090" s="240"/>
    </row>
    <row r="26091" spans="1:1" hidden="1">
      <c r="A26091" s="240"/>
    </row>
    <row r="26092" spans="1:1" hidden="1">
      <c r="A26092" s="240"/>
    </row>
    <row r="26093" spans="1:1" hidden="1">
      <c r="A26093" s="240"/>
    </row>
    <row r="26094" spans="1:1" hidden="1">
      <c r="A26094" s="240"/>
    </row>
    <row r="26095" spans="1:1" hidden="1">
      <c r="A26095" s="240"/>
    </row>
    <row r="26096" spans="1:1" hidden="1">
      <c r="A26096" s="240"/>
    </row>
    <row r="26097" spans="1:1" hidden="1">
      <c r="A26097" s="240"/>
    </row>
    <row r="26098" spans="1:1" hidden="1">
      <c r="A26098" s="241"/>
    </row>
    <row r="26099" spans="1:1" hidden="1">
      <c r="A26099" s="241"/>
    </row>
    <row r="26100" spans="1:1" hidden="1">
      <c r="A26100" s="240"/>
    </row>
    <row r="26101" spans="1:1" hidden="1">
      <c r="A26101" s="240"/>
    </row>
    <row r="26102" spans="1:1" hidden="1">
      <c r="A26102" s="240"/>
    </row>
    <row r="26103" spans="1:1" ht="15.75" hidden="1">
      <c r="A26103" s="194"/>
    </row>
    <row r="26104" spans="1:1" hidden="1">
      <c r="A26104" s="240"/>
    </row>
    <row r="26105" spans="1:1" hidden="1">
      <c r="A26105" s="240"/>
    </row>
    <row r="26106" spans="1:1" hidden="1">
      <c r="A26106" s="240"/>
    </row>
    <row r="26107" spans="1:1" hidden="1">
      <c r="A26107" s="240"/>
    </row>
    <row r="26108" spans="1:1" hidden="1">
      <c r="A26108" s="240"/>
    </row>
    <row r="26109" spans="1:1" hidden="1">
      <c r="A26109" s="240"/>
    </row>
    <row r="26110" spans="1:1" hidden="1">
      <c r="A26110" s="240"/>
    </row>
    <row r="26111" spans="1:1" hidden="1">
      <c r="A26111" s="240"/>
    </row>
    <row r="26112" spans="1:1" hidden="1">
      <c r="A26112" s="240"/>
    </row>
    <row r="26113" spans="1:1" hidden="1">
      <c r="A26113" s="240"/>
    </row>
    <row r="26114" spans="1:1" hidden="1">
      <c r="A26114" s="240"/>
    </row>
    <row r="26115" spans="1:1" hidden="1">
      <c r="A26115" s="240"/>
    </row>
    <row r="26116" spans="1:1" hidden="1">
      <c r="A26116" s="240"/>
    </row>
    <row r="26117" spans="1:1" hidden="1">
      <c r="A26117" s="240"/>
    </row>
    <row r="26118" spans="1:1" hidden="1">
      <c r="A26118" s="64"/>
    </row>
    <row r="26119" spans="1:1" hidden="1">
      <c r="A26119" s="64"/>
    </row>
    <row r="26120" spans="1:1" hidden="1">
      <c r="A26120" s="240"/>
    </row>
    <row r="26121" spans="1:1" hidden="1">
      <c r="A26121" s="64"/>
    </row>
    <row r="26122" spans="1:1" hidden="1">
      <c r="A26122" s="64"/>
    </row>
    <row r="26123" spans="1:1" hidden="1">
      <c r="A26123" s="240"/>
    </row>
    <row r="26124" spans="1:1" hidden="1">
      <c r="A26124" s="240"/>
    </row>
    <row r="26125" spans="1:1" ht="13.5" hidden="1" thickBot="1">
      <c r="A26125" s="611"/>
    </row>
    <row r="26126" spans="1:1" hidden="1">
      <c r="A26126" s="64"/>
    </row>
    <row r="26127" spans="1:1" hidden="1">
      <c r="A26127" s="64"/>
    </row>
    <row r="26128" spans="1:1" hidden="1">
      <c r="A26128" s="619"/>
    </row>
    <row r="26129" spans="1:1" hidden="1">
      <c r="A26129" s="212"/>
    </row>
    <row r="26130" spans="1:1" hidden="1">
      <c r="A26130" s="212"/>
    </row>
    <row r="26131" spans="1:1" hidden="1">
      <c r="A26131" s="212"/>
    </row>
    <row r="26132" spans="1:1" ht="15.75" hidden="1">
      <c r="A26132" s="384"/>
    </row>
    <row r="26133" spans="1:1" ht="15.75" hidden="1">
      <c r="A26133" s="384"/>
    </row>
    <row r="26134" spans="1:1" ht="15.75" hidden="1">
      <c r="A26134" s="384"/>
    </row>
    <row r="26135" spans="1:1" ht="15.75" hidden="1">
      <c r="A26135" s="384"/>
    </row>
    <row r="26136" spans="1:1" ht="15.75" hidden="1">
      <c r="A26136" s="384"/>
    </row>
    <row r="26137" spans="1:1" ht="15.75" hidden="1">
      <c r="A26137" s="384"/>
    </row>
    <row r="26138" spans="1:1" ht="15.75" hidden="1">
      <c r="A26138" s="384"/>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618"/>
    </row>
    <row r="26162" spans="1:1" hidden="1">
      <c r="A26162" s="262"/>
    </row>
    <row r="26163" spans="1:1" hidden="1">
      <c r="A26163" s="240"/>
    </row>
    <row r="26164" spans="1:1" hidden="1">
      <c r="A26164" s="240"/>
    </row>
    <row r="26165" spans="1:1" hidden="1">
      <c r="A26165" s="240"/>
    </row>
    <row r="26166" spans="1:1" hidden="1">
      <c r="A26166" s="240"/>
    </row>
    <row r="26167" spans="1:1" hidden="1">
      <c r="A26167" s="240"/>
    </row>
    <row r="26168" spans="1:1" hidden="1">
      <c r="A26168" s="240"/>
    </row>
    <row r="26169" spans="1:1" hidden="1">
      <c r="A26169" s="240"/>
    </row>
    <row r="26170" spans="1:1" hidden="1">
      <c r="A26170" s="240"/>
    </row>
    <row r="26171" spans="1:1" hidden="1">
      <c r="A26171" s="240"/>
    </row>
    <row r="26172" spans="1:1" hidden="1">
      <c r="A26172" s="240"/>
    </row>
    <row r="26173" spans="1:1" hidden="1">
      <c r="A26173" s="240"/>
    </row>
    <row r="26174" spans="1:1" hidden="1">
      <c r="A26174" s="240"/>
    </row>
    <row r="26175" spans="1:1" hidden="1">
      <c r="A26175" s="240"/>
    </row>
    <row r="26176" spans="1:1" hidden="1">
      <c r="A26176" s="240"/>
    </row>
    <row r="26177" spans="1:1" hidden="1">
      <c r="A26177" s="240"/>
    </row>
    <row r="26178" spans="1:1" hidden="1">
      <c r="A26178" s="240"/>
    </row>
    <row r="26179" spans="1:1" hidden="1">
      <c r="A26179" s="240"/>
    </row>
    <row r="26180" spans="1:1" hidden="1">
      <c r="A26180" s="240"/>
    </row>
    <row r="26181" spans="1:1" hidden="1">
      <c r="A26181" s="64"/>
    </row>
    <row r="26182" spans="1:1" hidden="1">
      <c r="A26182" s="64"/>
    </row>
    <row r="26183" spans="1:1" hidden="1">
      <c r="A26183" s="64"/>
    </row>
    <row r="26184" spans="1:1" hidden="1">
      <c r="A26184" s="241"/>
    </row>
    <row r="26185" spans="1:1" hidden="1">
      <c r="A26185" s="241"/>
    </row>
    <row r="26186" spans="1:1" hidden="1">
      <c r="A26186" s="241"/>
    </row>
    <row r="26187" spans="1:1" hidden="1">
      <c r="A26187" s="240"/>
    </row>
    <row r="26188" spans="1:1" hidden="1">
      <c r="A26188" s="240"/>
    </row>
    <row r="26189" spans="1:1" hidden="1">
      <c r="A26189" s="240"/>
    </row>
    <row r="26190" spans="1:1" hidden="1">
      <c r="A26190" s="240"/>
    </row>
    <row r="26191" spans="1:1" hidden="1">
      <c r="A26191" s="240"/>
    </row>
    <row r="26192" spans="1:1" hidden="1">
      <c r="A26192" s="240"/>
    </row>
    <row r="26193" spans="1:1" hidden="1">
      <c r="A26193" s="240"/>
    </row>
    <row r="26194" spans="1:1" hidden="1">
      <c r="A26194" s="240"/>
    </row>
    <row r="26195" spans="1:1" hidden="1">
      <c r="A26195" s="240"/>
    </row>
    <row r="26196" spans="1:1" hidden="1">
      <c r="A26196" s="240"/>
    </row>
    <row r="26197" spans="1:1" hidden="1">
      <c r="A26197" s="240"/>
    </row>
    <row r="26198" spans="1:1" hidden="1">
      <c r="A26198" s="240"/>
    </row>
    <row r="26199" spans="1:1" hidden="1">
      <c r="A26199" s="241"/>
    </row>
    <row r="26200" spans="1:1" hidden="1">
      <c r="A26200" s="241"/>
    </row>
    <row r="26201" spans="1:1" hidden="1">
      <c r="A26201" s="240"/>
    </row>
    <row r="26202" spans="1:1" hidden="1">
      <c r="A26202" s="240"/>
    </row>
    <row r="26203" spans="1:1" hidden="1">
      <c r="A26203" s="240"/>
    </row>
    <row r="26204" spans="1:1" ht="15.75" hidden="1">
      <c r="A26204" s="194"/>
    </row>
    <row r="26205" spans="1:1" hidden="1">
      <c r="A26205" s="240"/>
    </row>
    <row r="26206" spans="1:1" hidden="1">
      <c r="A26206" s="240"/>
    </row>
    <row r="26207" spans="1:1" hidden="1">
      <c r="A26207" s="240"/>
    </row>
    <row r="26208" spans="1:1" hidden="1">
      <c r="A26208" s="240"/>
    </row>
    <row r="26209" spans="1:1" hidden="1">
      <c r="A26209" s="240"/>
    </row>
    <row r="26210" spans="1:1" hidden="1">
      <c r="A26210" s="240"/>
    </row>
    <row r="26211" spans="1:1" hidden="1">
      <c r="A26211" s="240"/>
    </row>
    <row r="26212" spans="1:1" hidden="1">
      <c r="A26212" s="240"/>
    </row>
    <row r="26213" spans="1:1" hidden="1">
      <c r="A26213" s="240"/>
    </row>
    <row r="26214" spans="1:1" hidden="1">
      <c r="A26214" s="240"/>
    </row>
    <row r="26215" spans="1:1" hidden="1">
      <c r="A26215" s="240"/>
    </row>
    <row r="26216" spans="1:1" hidden="1">
      <c r="A26216" s="240"/>
    </row>
    <row r="26217" spans="1:1" hidden="1">
      <c r="A26217" s="240"/>
    </row>
    <row r="26218" spans="1:1" hidden="1">
      <c r="A26218" s="240"/>
    </row>
    <row r="26219" spans="1:1" hidden="1">
      <c r="A26219" s="64"/>
    </row>
    <row r="26220" spans="1:1" hidden="1">
      <c r="A26220" s="64"/>
    </row>
    <row r="26221" spans="1:1" hidden="1">
      <c r="A26221" s="240"/>
    </row>
    <row r="26222" spans="1:1" hidden="1">
      <c r="A26222" s="64"/>
    </row>
    <row r="26223" spans="1:1" hidden="1">
      <c r="A26223" s="64"/>
    </row>
    <row r="26224" spans="1:1" hidden="1">
      <c r="A26224" s="240"/>
    </row>
    <row r="26225" spans="1:1" hidden="1">
      <c r="A26225" s="240"/>
    </row>
    <row r="26226" spans="1:1" ht="13.5" hidden="1" thickBot="1">
      <c r="A26226" s="611"/>
    </row>
    <row r="26227" spans="1:1" hidden="1">
      <c r="A26227" s="64"/>
    </row>
    <row r="26228" spans="1:1" hidden="1">
      <c r="A26228" s="64"/>
    </row>
    <row r="26229" spans="1:1" hidden="1">
      <c r="A26229" s="619"/>
    </row>
    <row r="26230" spans="1:1" hidden="1">
      <c r="A26230" s="212"/>
    </row>
    <row r="26231" spans="1:1" hidden="1">
      <c r="A26231" s="212"/>
    </row>
    <row r="26232" spans="1:1" hidden="1">
      <c r="A26232" s="212"/>
    </row>
    <row r="26233" spans="1:1" ht="15.75" hidden="1">
      <c r="A26233" s="384"/>
    </row>
    <row r="26234" spans="1:1" ht="15.75" hidden="1">
      <c r="A26234" s="384"/>
    </row>
    <row r="26235" spans="1:1" ht="15.75" hidden="1">
      <c r="A26235" s="384"/>
    </row>
    <row r="26236" spans="1:1" ht="15.75" hidden="1">
      <c r="A26236" s="384"/>
    </row>
    <row r="26237" spans="1:1" ht="15.75" hidden="1">
      <c r="A26237" s="384"/>
    </row>
    <row r="26238" spans="1:1" ht="15.75" hidden="1">
      <c r="A26238" s="384"/>
    </row>
    <row r="26239" spans="1:1" ht="15.75" hidden="1">
      <c r="A26239" s="384"/>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618"/>
    </row>
    <row r="26263" spans="1:1" hidden="1">
      <c r="A26263" s="262"/>
    </row>
    <row r="26264" spans="1:1" hidden="1">
      <c r="A26264" s="240"/>
    </row>
    <row r="26265" spans="1:1" hidden="1">
      <c r="A26265" s="240"/>
    </row>
    <row r="26266" spans="1:1" hidden="1">
      <c r="A26266" s="240"/>
    </row>
    <row r="26267" spans="1:1" hidden="1">
      <c r="A26267" s="240"/>
    </row>
    <row r="26268" spans="1:1" hidden="1">
      <c r="A26268" s="240"/>
    </row>
    <row r="26269" spans="1:1" hidden="1">
      <c r="A26269" s="240"/>
    </row>
    <row r="26270" spans="1:1" hidden="1">
      <c r="A26270" s="240"/>
    </row>
    <row r="26271" spans="1:1" hidden="1">
      <c r="A26271" s="240"/>
    </row>
    <row r="26272" spans="1:1" hidden="1">
      <c r="A26272" s="240"/>
    </row>
    <row r="26273" spans="1:1" hidden="1">
      <c r="A26273" s="240"/>
    </row>
    <row r="26274" spans="1:1" hidden="1">
      <c r="A26274" s="240"/>
    </row>
    <row r="26275" spans="1:1" hidden="1">
      <c r="A26275" s="240"/>
    </row>
    <row r="26276" spans="1:1" hidden="1">
      <c r="A26276" s="240"/>
    </row>
    <row r="26277" spans="1:1" hidden="1">
      <c r="A26277" s="240"/>
    </row>
    <row r="26278" spans="1:1" hidden="1">
      <c r="A26278" s="240"/>
    </row>
    <row r="26279" spans="1:1" hidden="1">
      <c r="A26279" s="240"/>
    </row>
    <row r="26280" spans="1:1" hidden="1">
      <c r="A26280" s="240"/>
    </row>
    <row r="26281" spans="1:1" hidden="1">
      <c r="A26281" s="240"/>
    </row>
    <row r="26282" spans="1:1" hidden="1">
      <c r="A26282" s="64"/>
    </row>
    <row r="26283" spans="1:1" hidden="1">
      <c r="A26283" s="64"/>
    </row>
    <row r="26284" spans="1:1" hidden="1">
      <c r="A26284" s="64"/>
    </row>
    <row r="26285" spans="1:1" hidden="1">
      <c r="A26285" s="241"/>
    </row>
    <row r="26286" spans="1:1" hidden="1">
      <c r="A26286" s="241"/>
    </row>
    <row r="26287" spans="1:1" hidden="1">
      <c r="A26287" s="241"/>
    </row>
    <row r="26288" spans="1:1" hidden="1">
      <c r="A26288" s="240"/>
    </row>
    <row r="26289" spans="1:1" hidden="1">
      <c r="A26289" s="240"/>
    </row>
    <row r="26290" spans="1:1" hidden="1">
      <c r="A26290" s="240"/>
    </row>
    <row r="26291" spans="1:1" hidden="1">
      <c r="A26291" s="240"/>
    </row>
    <row r="26292" spans="1:1" hidden="1">
      <c r="A26292" s="240"/>
    </row>
    <row r="26293" spans="1:1" hidden="1">
      <c r="A26293" s="240"/>
    </row>
    <row r="26294" spans="1:1" hidden="1">
      <c r="A26294" s="240"/>
    </row>
    <row r="26295" spans="1:1" hidden="1">
      <c r="A26295" s="240"/>
    </row>
    <row r="26296" spans="1:1" hidden="1">
      <c r="A26296" s="240"/>
    </row>
    <row r="26297" spans="1:1" hidden="1">
      <c r="A26297" s="240"/>
    </row>
    <row r="26298" spans="1:1" hidden="1">
      <c r="A26298" s="240"/>
    </row>
    <row r="26299" spans="1:1" hidden="1">
      <c r="A26299" s="240"/>
    </row>
    <row r="26300" spans="1:1" hidden="1">
      <c r="A26300" s="241"/>
    </row>
    <row r="26301" spans="1:1" hidden="1">
      <c r="A26301" s="241"/>
    </row>
    <row r="26302" spans="1:1" hidden="1">
      <c r="A26302" s="240"/>
    </row>
    <row r="26303" spans="1:1" hidden="1">
      <c r="A26303" s="240"/>
    </row>
    <row r="26304" spans="1:1" hidden="1">
      <c r="A26304" s="240"/>
    </row>
    <row r="26305" spans="1:1" ht="15.75" hidden="1">
      <c r="A26305" s="194"/>
    </row>
    <row r="26306" spans="1:1" hidden="1">
      <c r="A26306" s="240"/>
    </row>
    <row r="26307" spans="1:1" hidden="1">
      <c r="A26307" s="240"/>
    </row>
    <row r="26308" spans="1:1" hidden="1">
      <c r="A26308" s="240"/>
    </row>
    <row r="26309" spans="1:1" hidden="1">
      <c r="A26309" s="240"/>
    </row>
    <row r="26310" spans="1:1" hidden="1">
      <c r="A26310" s="240"/>
    </row>
    <row r="26311" spans="1:1" hidden="1">
      <c r="A26311" s="240"/>
    </row>
    <row r="26312" spans="1:1" hidden="1">
      <c r="A26312" s="240"/>
    </row>
    <row r="26313" spans="1:1" hidden="1">
      <c r="A26313" s="240"/>
    </row>
    <row r="26314" spans="1:1" hidden="1">
      <c r="A26314" s="240"/>
    </row>
    <row r="26315" spans="1:1" hidden="1">
      <c r="A26315" s="240"/>
    </row>
    <row r="26316" spans="1:1" hidden="1">
      <c r="A26316" s="240"/>
    </row>
    <row r="26317" spans="1:1" hidden="1">
      <c r="A26317" s="240"/>
    </row>
    <row r="26318" spans="1:1" hidden="1">
      <c r="A26318" s="240"/>
    </row>
    <row r="26319" spans="1:1" hidden="1">
      <c r="A26319" s="240"/>
    </row>
    <row r="26320" spans="1:1" hidden="1">
      <c r="A26320" s="64"/>
    </row>
    <row r="26321" spans="1:1" hidden="1">
      <c r="A26321" s="64"/>
    </row>
    <row r="26322" spans="1:1" hidden="1">
      <c r="A26322" s="240"/>
    </row>
    <row r="26323" spans="1:1" hidden="1">
      <c r="A26323" s="64"/>
    </row>
    <row r="26324" spans="1:1" hidden="1">
      <c r="A26324" s="64"/>
    </row>
    <row r="26325" spans="1:1" hidden="1">
      <c r="A26325" s="240"/>
    </row>
    <row r="26326" spans="1:1" hidden="1">
      <c r="A26326" s="240"/>
    </row>
    <row r="26327" spans="1:1" ht="13.5" hidden="1" thickBot="1">
      <c r="A26327" s="611"/>
    </row>
    <row r="26328" spans="1:1" hidden="1">
      <c r="A26328" s="64"/>
    </row>
    <row r="26329" spans="1:1" hidden="1">
      <c r="A26329" s="64"/>
    </row>
    <row r="26330" spans="1:1" hidden="1">
      <c r="A26330" s="619"/>
    </row>
    <row r="26331" spans="1:1" hidden="1">
      <c r="A26331" s="212"/>
    </row>
    <row r="26332" spans="1:1" hidden="1">
      <c r="A26332" s="212"/>
    </row>
    <row r="26333" spans="1:1" hidden="1">
      <c r="A26333" s="212"/>
    </row>
    <row r="26334" spans="1:1" ht="15.75" hidden="1">
      <c r="A26334" s="384"/>
    </row>
    <row r="26335" spans="1:1" ht="15.75" hidden="1">
      <c r="A26335" s="384"/>
    </row>
    <row r="26336" spans="1:1" ht="15.75" hidden="1">
      <c r="A26336" s="384"/>
    </row>
    <row r="26337" spans="1:1" ht="15.75" hidden="1">
      <c r="A26337" s="384"/>
    </row>
    <row r="26338" spans="1:1" ht="15.75" hidden="1">
      <c r="A26338" s="384"/>
    </row>
    <row r="26339" spans="1:1" ht="15.75" hidden="1">
      <c r="A26339" s="384"/>
    </row>
    <row r="26340" spans="1:1" ht="15.75" hidden="1">
      <c r="A26340" s="384"/>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618"/>
    </row>
    <row r="26364" spans="1:1" hidden="1">
      <c r="A26364" s="262"/>
    </row>
    <row r="26365" spans="1:1" hidden="1">
      <c r="A26365" s="240"/>
    </row>
    <row r="26366" spans="1:1" hidden="1">
      <c r="A26366" s="240"/>
    </row>
    <row r="26367" spans="1:1" hidden="1">
      <c r="A26367" s="240"/>
    </row>
    <row r="26368" spans="1:1" hidden="1">
      <c r="A26368" s="240"/>
    </row>
    <row r="26369" spans="1:1" hidden="1">
      <c r="A26369" s="240"/>
    </row>
    <row r="26370" spans="1:1" hidden="1">
      <c r="A26370" s="240"/>
    </row>
    <row r="26371" spans="1:1" hidden="1">
      <c r="A26371" s="240"/>
    </row>
    <row r="26372" spans="1:1" hidden="1">
      <c r="A26372" s="240"/>
    </row>
    <row r="26373" spans="1:1" hidden="1">
      <c r="A26373" s="240"/>
    </row>
    <row r="26374" spans="1:1" hidden="1">
      <c r="A26374" s="240"/>
    </row>
    <row r="26375" spans="1:1" hidden="1">
      <c r="A26375" s="240"/>
    </row>
    <row r="26376" spans="1:1" hidden="1">
      <c r="A26376" s="240"/>
    </row>
    <row r="26377" spans="1:1" hidden="1">
      <c r="A26377" s="240"/>
    </row>
    <row r="26378" spans="1:1" hidden="1">
      <c r="A26378" s="240"/>
    </row>
    <row r="26379" spans="1:1" hidden="1">
      <c r="A26379" s="240"/>
    </row>
    <row r="26380" spans="1:1" hidden="1">
      <c r="A26380" s="240"/>
    </row>
    <row r="26381" spans="1:1" hidden="1">
      <c r="A26381" s="240"/>
    </row>
    <row r="26382" spans="1:1" hidden="1">
      <c r="A26382" s="240"/>
    </row>
    <row r="26383" spans="1:1" hidden="1">
      <c r="A26383" s="64"/>
    </row>
    <row r="26384" spans="1:1" hidden="1">
      <c r="A26384" s="64"/>
    </row>
    <row r="26385" spans="1:1" hidden="1">
      <c r="A26385" s="64"/>
    </row>
    <row r="26386" spans="1:1" hidden="1">
      <c r="A26386" s="241"/>
    </row>
    <row r="26387" spans="1:1" hidden="1">
      <c r="A26387" s="241"/>
    </row>
    <row r="26388" spans="1:1" hidden="1">
      <c r="A26388" s="241"/>
    </row>
    <row r="26389" spans="1:1" hidden="1">
      <c r="A26389" s="240"/>
    </row>
    <row r="26390" spans="1:1" hidden="1">
      <c r="A26390" s="240"/>
    </row>
    <row r="26391" spans="1:1" hidden="1">
      <c r="A26391" s="240"/>
    </row>
    <row r="26392" spans="1:1" hidden="1">
      <c r="A26392" s="240"/>
    </row>
    <row r="26393" spans="1:1" hidden="1">
      <c r="A26393" s="240"/>
    </row>
    <row r="26394" spans="1:1" hidden="1">
      <c r="A26394" s="240"/>
    </row>
    <row r="26395" spans="1:1" hidden="1">
      <c r="A26395" s="240"/>
    </row>
    <row r="26396" spans="1:1" hidden="1">
      <c r="A26396" s="240"/>
    </row>
    <row r="26397" spans="1:1" hidden="1">
      <c r="A26397" s="240"/>
    </row>
    <row r="26398" spans="1:1" hidden="1">
      <c r="A26398" s="240"/>
    </row>
    <row r="26399" spans="1:1" hidden="1">
      <c r="A26399" s="240"/>
    </row>
    <row r="26400" spans="1:1" hidden="1">
      <c r="A26400" s="240"/>
    </row>
    <row r="26401" spans="1:1" hidden="1">
      <c r="A26401" s="241"/>
    </row>
    <row r="26402" spans="1:1" hidden="1">
      <c r="A26402" s="241"/>
    </row>
    <row r="26403" spans="1:1" hidden="1">
      <c r="A26403" s="240"/>
    </row>
    <row r="26404" spans="1:1" hidden="1">
      <c r="A26404" s="240"/>
    </row>
    <row r="26405" spans="1:1" hidden="1">
      <c r="A26405" s="240"/>
    </row>
    <row r="26406" spans="1:1" ht="15.75" hidden="1">
      <c r="A26406" s="194"/>
    </row>
    <row r="26407" spans="1:1" hidden="1">
      <c r="A26407" s="240"/>
    </row>
    <row r="26408" spans="1:1" hidden="1">
      <c r="A26408" s="240"/>
    </row>
    <row r="26409" spans="1:1" hidden="1">
      <c r="A26409" s="240"/>
    </row>
    <row r="26410" spans="1:1" hidden="1">
      <c r="A26410" s="240"/>
    </row>
    <row r="26411" spans="1:1" hidden="1">
      <c r="A26411" s="240"/>
    </row>
    <row r="26412" spans="1:1" hidden="1">
      <c r="A26412" s="240"/>
    </row>
    <row r="26413" spans="1:1" hidden="1">
      <c r="A26413" s="240"/>
    </row>
    <row r="26414" spans="1:1" hidden="1">
      <c r="A26414" s="240"/>
    </row>
    <row r="26415" spans="1:1" hidden="1">
      <c r="A26415" s="240"/>
    </row>
    <row r="26416" spans="1:1" hidden="1">
      <c r="A26416" s="240"/>
    </row>
    <row r="26417" spans="1:1" hidden="1">
      <c r="A26417" s="240"/>
    </row>
    <row r="26418" spans="1:1" hidden="1">
      <c r="A26418" s="240"/>
    </row>
    <row r="26419" spans="1:1" hidden="1">
      <c r="A26419" s="240"/>
    </row>
    <row r="26420" spans="1:1" hidden="1">
      <c r="A26420" s="240"/>
    </row>
    <row r="26421" spans="1:1" hidden="1">
      <c r="A26421" s="64"/>
    </row>
    <row r="26422" spans="1:1" hidden="1">
      <c r="A26422" s="64"/>
    </row>
    <row r="26423" spans="1:1" hidden="1">
      <c r="A26423" s="240"/>
    </row>
    <row r="26424" spans="1:1" hidden="1">
      <c r="A26424" s="64"/>
    </row>
    <row r="26425" spans="1:1" hidden="1">
      <c r="A26425" s="64"/>
    </row>
    <row r="26426" spans="1:1" hidden="1">
      <c r="A26426" s="240"/>
    </row>
    <row r="26427" spans="1:1" hidden="1">
      <c r="A26427" s="240"/>
    </row>
    <row r="26428" spans="1:1" ht="13.5" hidden="1" thickBot="1">
      <c r="A26428" s="611"/>
    </row>
    <row r="26429" spans="1:1" hidden="1">
      <c r="A26429" s="64"/>
    </row>
    <row r="26430" spans="1:1" hidden="1">
      <c r="A26430" s="64"/>
    </row>
    <row r="26431" spans="1:1" hidden="1">
      <c r="A26431" s="619"/>
    </row>
    <row r="26432" spans="1:1" hidden="1">
      <c r="A26432" s="212"/>
    </row>
    <row r="26433" spans="1:1" hidden="1">
      <c r="A26433" s="212"/>
    </row>
    <row r="26434" spans="1:1" hidden="1">
      <c r="A26434" s="212"/>
    </row>
    <row r="26435" spans="1:1" ht="15.75" hidden="1">
      <c r="A26435" s="384"/>
    </row>
    <row r="26436" spans="1:1" ht="15.75" hidden="1">
      <c r="A26436" s="384"/>
    </row>
    <row r="26437" spans="1:1" ht="15.75" hidden="1">
      <c r="A26437" s="384"/>
    </row>
    <row r="26438" spans="1:1" ht="15.75" hidden="1">
      <c r="A26438" s="384"/>
    </row>
    <row r="26439" spans="1:1" ht="15.75" hidden="1">
      <c r="A26439" s="384"/>
    </row>
    <row r="26440" spans="1:1" ht="15.75" hidden="1">
      <c r="A26440" s="384"/>
    </row>
    <row r="26441" spans="1:1" ht="15.75" hidden="1">
      <c r="A26441" s="384"/>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618"/>
    </row>
    <row r="26465" spans="1:1" hidden="1">
      <c r="A26465" s="262"/>
    </row>
    <row r="26466" spans="1:1" hidden="1">
      <c r="A26466" s="240"/>
    </row>
    <row r="26467" spans="1:1" hidden="1">
      <c r="A26467" s="240"/>
    </row>
    <row r="26468" spans="1:1" hidden="1">
      <c r="A26468" s="240"/>
    </row>
    <row r="26469" spans="1:1" hidden="1">
      <c r="A26469" s="240"/>
    </row>
    <row r="26470" spans="1:1" hidden="1">
      <c r="A26470" s="240"/>
    </row>
    <row r="26471" spans="1:1" hidden="1">
      <c r="A26471" s="240"/>
    </row>
    <row r="26472" spans="1:1" hidden="1">
      <c r="A26472" s="240"/>
    </row>
    <row r="26473" spans="1:1" hidden="1">
      <c r="A26473" s="240"/>
    </row>
    <row r="26474" spans="1:1" hidden="1">
      <c r="A26474" s="240"/>
    </row>
    <row r="26475" spans="1:1" hidden="1">
      <c r="A26475" s="240"/>
    </row>
    <row r="26476" spans="1:1" hidden="1">
      <c r="A26476" s="240"/>
    </row>
    <row r="26477" spans="1:1" hidden="1">
      <c r="A26477" s="240"/>
    </row>
    <row r="26478" spans="1:1" hidden="1">
      <c r="A26478" s="240"/>
    </row>
    <row r="26479" spans="1:1" hidden="1">
      <c r="A26479" s="240"/>
    </row>
    <row r="26480" spans="1:1" hidden="1">
      <c r="A26480" s="240"/>
    </row>
    <row r="26481" spans="1:1" hidden="1">
      <c r="A26481" s="240"/>
    </row>
    <row r="26482" spans="1:1" hidden="1">
      <c r="A26482" s="240"/>
    </row>
    <row r="26483" spans="1:1" hidden="1">
      <c r="A26483" s="240"/>
    </row>
    <row r="26484" spans="1:1" hidden="1">
      <c r="A26484" s="64"/>
    </row>
    <row r="26485" spans="1:1" hidden="1">
      <c r="A26485" s="64"/>
    </row>
    <row r="26486" spans="1:1" hidden="1">
      <c r="A26486" s="64"/>
    </row>
    <row r="26487" spans="1:1" hidden="1">
      <c r="A26487" s="241"/>
    </row>
    <row r="26488" spans="1:1" hidden="1">
      <c r="A26488" s="241"/>
    </row>
    <row r="26489" spans="1:1" hidden="1">
      <c r="A26489" s="241"/>
    </row>
    <row r="26490" spans="1:1" hidden="1">
      <c r="A26490" s="240"/>
    </row>
    <row r="26491" spans="1:1" hidden="1">
      <c r="A26491" s="240"/>
    </row>
    <row r="26492" spans="1:1" hidden="1">
      <c r="A26492" s="240"/>
    </row>
    <row r="26493" spans="1:1" hidden="1">
      <c r="A26493" s="240"/>
    </row>
    <row r="26494" spans="1:1" hidden="1">
      <c r="A26494" s="240"/>
    </row>
    <row r="26495" spans="1:1" hidden="1">
      <c r="A26495" s="240"/>
    </row>
    <row r="26496" spans="1:1" hidden="1">
      <c r="A26496" s="240"/>
    </row>
    <row r="26497" spans="1:1" hidden="1">
      <c r="A26497" s="240"/>
    </row>
    <row r="26498" spans="1:1" hidden="1">
      <c r="A26498" s="240"/>
    </row>
    <row r="26499" spans="1:1" hidden="1">
      <c r="A26499" s="240"/>
    </row>
    <row r="26500" spans="1:1" hidden="1">
      <c r="A26500" s="240"/>
    </row>
    <row r="26501" spans="1:1" hidden="1">
      <c r="A26501" s="240"/>
    </row>
    <row r="26502" spans="1:1" hidden="1">
      <c r="A26502" s="241"/>
    </row>
    <row r="26503" spans="1:1" hidden="1">
      <c r="A26503" s="241"/>
    </row>
    <row r="26504" spans="1:1" hidden="1">
      <c r="A26504" s="240"/>
    </row>
    <row r="26505" spans="1:1" hidden="1">
      <c r="A26505" s="240"/>
    </row>
    <row r="26506" spans="1:1" hidden="1">
      <c r="A26506" s="240"/>
    </row>
    <row r="26507" spans="1:1" ht="15.75" hidden="1">
      <c r="A26507" s="194"/>
    </row>
    <row r="26508" spans="1:1" hidden="1">
      <c r="A26508" s="240"/>
    </row>
    <row r="26509" spans="1:1" hidden="1">
      <c r="A26509" s="240"/>
    </row>
    <row r="26510" spans="1:1" hidden="1">
      <c r="A26510" s="240"/>
    </row>
    <row r="26511" spans="1:1" hidden="1">
      <c r="A26511" s="240"/>
    </row>
    <row r="26512" spans="1:1" hidden="1">
      <c r="A26512" s="240"/>
    </row>
    <row r="26513" spans="1:1" hidden="1">
      <c r="A26513" s="240"/>
    </row>
    <row r="26514" spans="1:1" hidden="1">
      <c r="A26514" s="240"/>
    </row>
    <row r="26515" spans="1:1" hidden="1">
      <c r="A26515" s="240"/>
    </row>
    <row r="26516" spans="1:1" hidden="1">
      <c r="A26516" s="240"/>
    </row>
    <row r="26517" spans="1:1" hidden="1">
      <c r="A26517" s="240"/>
    </row>
    <row r="26518" spans="1:1" hidden="1">
      <c r="A26518" s="240"/>
    </row>
    <row r="26519" spans="1:1" hidden="1">
      <c r="A26519" s="240"/>
    </row>
    <row r="26520" spans="1:1" hidden="1">
      <c r="A26520" s="240"/>
    </row>
    <row r="26521" spans="1:1" hidden="1">
      <c r="A26521" s="240"/>
    </row>
    <row r="26522" spans="1:1" hidden="1">
      <c r="A26522" s="64"/>
    </row>
    <row r="26523" spans="1:1" hidden="1">
      <c r="A26523" s="64"/>
    </row>
    <row r="26524" spans="1:1" hidden="1">
      <c r="A26524" s="240"/>
    </row>
    <row r="26525" spans="1:1" hidden="1">
      <c r="A26525" s="64"/>
    </row>
    <row r="26526" spans="1:1" hidden="1">
      <c r="A26526" s="64"/>
    </row>
    <row r="26527" spans="1:1" hidden="1">
      <c r="A26527" s="240"/>
    </row>
    <row r="26528" spans="1:1" hidden="1">
      <c r="A26528" s="240"/>
    </row>
    <row r="26529" spans="1:1" ht="13.5" hidden="1" thickBot="1">
      <c r="A26529" s="611"/>
    </row>
    <row r="26530" spans="1:1" hidden="1">
      <c r="A26530" s="64"/>
    </row>
    <row r="26531" spans="1:1" hidden="1">
      <c r="A26531" s="64"/>
    </row>
    <row r="26532" spans="1:1" hidden="1">
      <c r="A26532" s="619"/>
    </row>
    <row r="26533" spans="1:1" hidden="1">
      <c r="A26533" s="212"/>
    </row>
    <row r="26534" spans="1:1" hidden="1">
      <c r="A26534" s="212"/>
    </row>
    <row r="26535" spans="1:1" hidden="1">
      <c r="A26535" s="212"/>
    </row>
    <row r="26536" spans="1:1" ht="15.75" hidden="1">
      <c r="A26536" s="384"/>
    </row>
    <row r="26537" spans="1:1" ht="15.75" hidden="1">
      <c r="A26537" s="384"/>
    </row>
    <row r="26538" spans="1:1" ht="15.75" hidden="1">
      <c r="A26538" s="384"/>
    </row>
    <row r="26539" spans="1:1" ht="15.75" hidden="1">
      <c r="A26539" s="384"/>
    </row>
    <row r="26540" spans="1:1" ht="15.75" hidden="1">
      <c r="A26540" s="384"/>
    </row>
    <row r="26541" spans="1:1" ht="15.75" hidden="1">
      <c r="A26541" s="384"/>
    </row>
    <row r="26542" spans="1:1" ht="15.75" hidden="1">
      <c r="A26542" s="384"/>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618"/>
    </row>
    <row r="26566" spans="1:1" hidden="1">
      <c r="A26566" s="262"/>
    </row>
    <row r="26567" spans="1:1" hidden="1">
      <c r="A26567" s="240"/>
    </row>
    <row r="26568" spans="1:1" hidden="1">
      <c r="A26568" s="240"/>
    </row>
    <row r="26569" spans="1:1" hidden="1">
      <c r="A26569" s="240"/>
    </row>
    <row r="26570" spans="1:1" hidden="1">
      <c r="A26570" s="240"/>
    </row>
    <row r="26571" spans="1:1" hidden="1">
      <c r="A26571" s="240"/>
    </row>
    <row r="26572" spans="1:1" hidden="1">
      <c r="A26572" s="240"/>
    </row>
    <row r="26573" spans="1:1" hidden="1">
      <c r="A26573" s="240"/>
    </row>
    <row r="26574" spans="1:1" hidden="1">
      <c r="A26574" s="240"/>
    </row>
    <row r="26575" spans="1:1" hidden="1">
      <c r="A26575" s="240"/>
    </row>
    <row r="26576" spans="1:1" hidden="1">
      <c r="A26576" s="240"/>
    </row>
    <row r="26577" spans="1:1" hidden="1">
      <c r="A26577" s="240"/>
    </row>
    <row r="26578" spans="1:1" hidden="1">
      <c r="A26578" s="240"/>
    </row>
    <row r="26579" spans="1:1" hidden="1">
      <c r="A26579" s="240"/>
    </row>
    <row r="26580" spans="1:1" hidden="1">
      <c r="A26580" s="240"/>
    </row>
    <row r="26581" spans="1:1" hidden="1">
      <c r="A26581" s="240"/>
    </row>
    <row r="26582" spans="1:1" hidden="1">
      <c r="A26582" s="240"/>
    </row>
    <row r="26583" spans="1:1" hidden="1">
      <c r="A26583" s="240"/>
    </row>
    <row r="26584" spans="1:1" hidden="1">
      <c r="A26584" s="240"/>
    </row>
    <row r="26585" spans="1:1" hidden="1">
      <c r="A26585" s="64"/>
    </row>
    <row r="26586" spans="1:1" hidden="1">
      <c r="A26586" s="64"/>
    </row>
    <row r="26587" spans="1:1" hidden="1">
      <c r="A26587" s="64"/>
    </row>
    <row r="26588" spans="1:1" hidden="1">
      <c r="A26588" s="241"/>
    </row>
    <row r="26589" spans="1:1" hidden="1">
      <c r="A26589" s="241"/>
    </row>
    <row r="26590" spans="1:1" hidden="1">
      <c r="A26590" s="241"/>
    </row>
    <row r="26591" spans="1:1" hidden="1">
      <c r="A26591" s="240"/>
    </row>
    <row r="26592" spans="1:1" hidden="1">
      <c r="A26592" s="240"/>
    </row>
    <row r="26593" spans="1:1" hidden="1">
      <c r="A26593" s="240"/>
    </row>
    <row r="26594" spans="1:1" hidden="1">
      <c r="A26594" s="240"/>
    </row>
    <row r="26595" spans="1:1" hidden="1">
      <c r="A26595" s="240"/>
    </row>
    <row r="26596" spans="1:1" hidden="1">
      <c r="A26596" s="240"/>
    </row>
    <row r="26597" spans="1:1" hidden="1">
      <c r="A26597" s="240"/>
    </row>
    <row r="26598" spans="1:1" hidden="1">
      <c r="A26598" s="240"/>
    </row>
    <row r="26599" spans="1:1" hidden="1">
      <c r="A26599" s="240"/>
    </row>
    <row r="26600" spans="1:1" hidden="1">
      <c r="A26600" s="240"/>
    </row>
    <row r="26601" spans="1:1" hidden="1">
      <c r="A26601" s="240"/>
    </row>
    <row r="26602" spans="1:1" hidden="1">
      <c r="A26602" s="240"/>
    </row>
    <row r="26603" spans="1:1" hidden="1">
      <c r="A26603" s="241"/>
    </row>
    <row r="26604" spans="1:1" hidden="1">
      <c r="A26604" s="241"/>
    </row>
    <row r="26605" spans="1:1" hidden="1">
      <c r="A26605" s="240"/>
    </row>
    <row r="26606" spans="1:1" hidden="1">
      <c r="A26606" s="240"/>
    </row>
    <row r="26607" spans="1:1" hidden="1">
      <c r="A26607" s="240"/>
    </row>
    <row r="26608" spans="1:1" ht="15.75" hidden="1">
      <c r="A26608" s="194"/>
    </row>
    <row r="26609" spans="1:1" hidden="1">
      <c r="A26609" s="240"/>
    </row>
    <row r="26610" spans="1:1" hidden="1">
      <c r="A26610" s="240"/>
    </row>
    <row r="26611" spans="1:1" hidden="1">
      <c r="A26611" s="240"/>
    </row>
    <row r="26612" spans="1:1" hidden="1">
      <c r="A26612" s="240"/>
    </row>
    <row r="26613" spans="1:1" hidden="1">
      <c r="A26613" s="240"/>
    </row>
    <row r="26614" spans="1:1" hidden="1">
      <c r="A26614" s="240"/>
    </row>
    <row r="26615" spans="1:1" hidden="1">
      <c r="A26615" s="240"/>
    </row>
    <row r="26616" spans="1:1" hidden="1">
      <c r="A26616" s="240"/>
    </row>
    <row r="26617" spans="1:1" hidden="1">
      <c r="A26617" s="240"/>
    </row>
    <row r="26618" spans="1:1" hidden="1">
      <c r="A26618" s="240"/>
    </row>
    <row r="26619" spans="1:1" hidden="1">
      <c r="A26619" s="240"/>
    </row>
    <row r="26620" spans="1:1" hidden="1">
      <c r="A26620" s="240"/>
    </row>
    <row r="26621" spans="1:1" hidden="1">
      <c r="A26621" s="240"/>
    </row>
    <row r="26622" spans="1:1" hidden="1">
      <c r="A26622" s="240"/>
    </row>
    <row r="26623" spans="1:1" hidden="1">
      <c r="A26623" s="64"/>
    </row>
    <row r="26624" spans="1:1" hidden="1">
      <c r="A26624" s="64"/>
    </row>
    <row r="26625" spans="1:1" hidden="1">
      <c r="A26625" s="240"/>
    </row>
    <row r="26626" spans="1:1" hidden="1">
      <c r="A26626" s="64"/>
    </row>
    <row r="26627" spans="1:1" hidden="1">
      <c r="A26627" s="64"/>
    </row>
    <row r="26628" spans="1:1" hidden="1">
      <c r="A26628" s="240"/>
    </row>
    <row r="26629" spans="1:1" hidden="1">
      <c r="A26629" s="240"/>
    </row>
    <row r="26630" spans="1:1" ht="13.5" hidden="1" thickBot="1">
      <c r="A26630" s="611"/>
    </row>
    <row r="26631" spans="1:1" hidden="1">
      <c r="A26631" s="64"/>
    </row>
    <row r="26632" spans="1:1" hidden="1">
      <c r="A26632" s="64"/>
    </row>
    <row r="26633" spans="1:1" hidden="1">
      <c r="A26633" s="619"/>
    </row>
    <row r="26634" spans="1:1" hidden="1">
      <c r="A26634" s="212"/>
    </row>
    <row r="26635" spans="1:1" hidden="1">
      <c r="A26635" s="212"/>
    </row>
    <row r="26636" spans="1:1" hidden="1">
      <c r="A26636" s="212"/>
    </row>
    <row r="26637" spans="1:1" ht="15.75" hidden="1">
      <c r="A26637" s="384"/>
    </row>
    <row r="26638" spans="1:1" ht="15.75" hidden="1">
      <c r="A26638" s="384"/>
    </row>
    <row r="26639" spans="1:1" ht="15.75" hidden="1">
      <c r="A26639" s="384"/>
    </row>
    <row r="26640" spans="1:1" ht="15.75" hidden="1">
      <c r="A26640" s="384"/>
    </row>
    <row r="26641" spans="1:1" ht="15.75" hidden="1">
      <c r="A26641" s="384"/>
    </row>
    <row r="26642" spans="1:1" ht="15.75" hidden="1">
      <c r="A26642" s="384"/>
    </row>
    <row r="26643" spans="1:1" ht="15.75" hidden="1">
      <c r="A26643" s="384"/>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618"/>
    </row>
    <row r="26667" spans="1:1" hidden="1">
      <c r="A26667" s="262"/>
    </row>
    <row r="26668" spans="1:1" hidden="1">
      <c r="A26668" s="240"/>
    </row>
    <row r="26669" spans="1:1" hidden="1">
      <c r="A26669" s="240"/>
    </row>
    <row r="26670" spans="1:1" hidden="1">
      <c r="A26670" s="240"/>
    </row>
    <row r="26671" spans="1:1" hidden="1">
      <c r="A26671" s="240"/>
    </row>
    <row r="26672" spans="1:1" hidden="1">
      <c r="A26672" s="240"/>
    </row>
    <row r="26673" spans="1:1" hidden="1">
      <c r="A26673" s="240"/>
    </row>
    <row r="26674" spans="1:1" hidden="1">
      <c r="A26674" s="240"/>
    </row>
    <row r="26675" spans="1:1" hidden="1">
      <c r="A26675" s="240"/>
    </row>
    <row r="26676" spans="1:1" hidden="1">
      <c r="A26676" s="240"/>
    </row>
    <row r="26677" spans="1:1" hidden="1">
      <c r="A26677" s="240"/>
    </row>
    <row r="26678" spans="1:1" hidden="1">
      <c r="A26678" s="240"/>
    </row>
    <row r="26679" spans="1:1" hidden="1">
      <c r="A26679" s="240"/>
    </row>
    <row r="26680" spans="1:1" hidden="1">
      <c r="A26680" s="240"/>
    </row>
    <row r="26681" spans="1:1" hidden="1">
      <c r="A26681" s="240"/>
    </row>
    <row r="26682" spans="1:1" hidden="1">
      <c r="A26682" s="240"/>
    </row>
    <row r="26683" spans="1:1" hidden="1">
      <c r="A26683" s="240"/>
    </row>
    <row r="26684" spans="1:1" hidden="1">
      <c r="A26684" s="240"/>
    </row>
    <row r="26685" spans="1:1" hidden="1">
      <c r="A26685" s="240"/>
    </row>
    <row r="26686" spans="1:1" hidden="1">
      <c r="A26686" s="64"/>
    </row>
    <row r="26687" spans="1:1" hidden="1">
      <c r="A26687" s="64"/>
    </row>
    <row r="26688" spans="1:1" hidden="1">
      <c r="A26688" s="64"/>
    </row>
    <row r="26689" spans="1:1" hidden="1">
      <c r="A26689" s="241"/>
    </row>
    <row r="26690" spans="1:1" hidden="1">
      <c r="A26690" s="241"/>
    </row>
    <row r="26691" spans="1:1" hidden="1">
      <c r="A26691" s="241"/>
    </row>
    <row r="26692" spans="1:1" hidden="1">
      <c r="A26692" s="240"/>
    </row>
    <row r="26693" spans="1:1" hidden="1">
      <c r="A26693" s="240"/>
    </row>
    <row r="26694" spans="1:1" hidden="1">
      <c r="A26694" s="240"/>
    </row>
    <row r="26695" spans="1:1" hidden="1">
      <c r="A26695" s="240"/>
    </row>
    <row r="26696" spans="1:1" hidden="1">
      <c r="A26696" s="240"/>
    </row>
    <row r="26697" spans="1:1" hidden="1">
      <c r="A26697" s="240"/>
    </row>
    <row r="26698" spans="1:1" hidden="1">
      <c r="A26698" s="240"/>
    </row>
    <row r="26699" spans="1:1" hidden="1">
      <c r="A26699" s="240"/>
    </row>
    <row r="26700" spans="1:1" hidden="1">
      <c r="A26700" s="240"/>
    </row>
    <row r="26701" spans="1:1" hidden="1">
      <c r="A26701" s="240"/>
    </row>
    <row r="26702" spans="1:1" hidden="1">
      <c r="A26702" s="240"/>
    </row>
    <row r="26703" spans="1:1" hidden="1">
      <c r="A26703" s="240"/>
    </row>
    <row r="26704" spans="1:1" hidden="1">
      <c r="A26704" s="241"/>
    </row>
    <row r="26705" spans="1:1" hidden="1">
      <c r="A26705" s="241"/>
    </row>
    <row r="26706" spans="1:1" hidden="1">
      <c r="A26706" s="240"/>
    </row>
    <row r="26707" spans="1:1" hidden="1">
      <c r="A26707" s="240"/>
    </row>
    <row r="26708" spans="1:1" hidden="1">
      <c r="A26708" s="240"/>
    </row>
    <row r="26709" spans="1:1" ht="15.75" hidden="1">
      <c r="A26709" s="194"/>
    </row>
    <row r="26710" spans="1:1" hidden="1">
      <c r="A26710" s="240"/>
    </row>
    <row r="26711" spans="1:1" hidden="1">
      <c r="A26711" s="240"/>
    </row>
    <row r="26712" spans="1:1" hidden="1">
      <c r="A26712" s="240"/>
    </row>
    <row r="26713" spans="1:1" hidden="1">
      <c r="A26713" s="240"/>
    </row>
    <row r="26714" spans="1:1" hidden="1">
      <c r="A26714" s="240"/>
    </row>
    <row r="26715" spans="1:1" hidden="1">
      <c r="A26715" s="240"/>
    </row>
    <row r="26716" spans="1:1" hidden="1">
      <c r="A26716" s="240"/>
    </row>
    <row r="26717" spans="1:1" hidden="1">
      <c r="A26717" s="240"/>
    </row>
    <row r="26718" spans="1:1" hidden="1">
      <c r="A26718" s="240"/>
    </row>
    <row r="26719" spans="1:1" hidden="1">
      <c r="A26719" s="240"/>
    </row>
    <row r="26720" spans="1:1" hidden="1">
      <c r="A26720" s="240"/>
    </row>
    <row r="26721" spans="1:1" hidden="1">
      <c r="A26721" s="240"/>
    </row>
    <row r="26722" spans="1:1" hidden="1">
      <c r="A26722" s="240"/>
    </row>
    <row r="26723" spans="1:1" hidden="1">
      <c r="A26723" s="240"/>
    </row>
    <row r="26724" spans="1:1" hidden="1">
      <c r="A26724" s="64"/>
    </row>
    <row r="26725" spans="1:1" hidden="1">
      <c r="A26725" s="64"/>
    </row>
    <row r="26726" spans="1:1" hidden="1">
      <c r="A26726" s="240"/>
    </row>
    <row r="26727" spans="1:1" hidden="1">
      <c r="A26727" s="64"/>
    </row>
    <row r="26728" spans="1:1" hidden="1">
      <c r="A26728" s="64"/>
    </row>
    <row r="26729" spans="1:1" hidden="1">
      <c r="A26729" s="240"/>
    </row>
    <row r="26730" spans="1:1" hidden="1">
      <c r="A26730" s="240"/>
    </row>
    <row r="26731" spans="1:1" ht="13.5" hidden="1" thickBot="1">
      <c r="A26731" s="611"/>
    </row>
    <row r="26732" spans="1:1" hidden="1">
      <c r="A26732" s="64"/>
    </row>
    <row r="26733" spans="1:1" hidden="1">
      <c r="A26733" s="64"/>
    </row>
    <row r="26734" spans="1:1" hidden="1">
      <c r="A26734" s="619"/>
    </row>
    <row r="26735" spans="1:1" hidden="1">
      <c r="A26735" s="212"/>
    </row>
    <row r="26736" spans="1:1" hidden="1">
      <c r="A26736" s="212"/>
    </row>
    <row r="26737" spans="1:1" hidden="1">
      <c r="A26737" s="212"/>
    </row>
    <row r="26738" spans="1:1" ht="15.75" hidden="1">
      <c r="A26738" s="384"/>
    </row>
    <row r="26739" spans="1:1" ht="15.75" hidden="1">
      <c r="A26739" s="384"/>
    </row>
    <row r="26740" spans="1:1" ht="15.75" hidden="1">
      <c r="A26740" s="384"/>
    </row>
    <row r="26741" spans="1:1" ht="15.75" hidden="1">
      <c r="A26741" s="384"/>
    </row>
    <row r="26742" spans="1:1" ht="15.75" hidden="1">
      <c r="A26742" s="384"/>
    </row>
    <row r="26743" spans="1:1" ht="15.75" hidden="1">
      <c r="A26743" s="384"/>
    </row>
    <row r="26744" spans="1:1" ht="15.75" hidden="1">
      <c r="A26744" s="384"/>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618"/>
    </row>
    <row r="26768" spans="1:1" hidden="1">
      <c r="A26768" s="262"/>
    </row>
    <row r="26769" spans="1:1" hidden="1">
      <c r="A26769" s="240"/>
    </row>
    <row r="26770" spans="1:1" hidden="1">
      <c r="A26770" s="240"/>
    </row>
    <row r="26771" spans="1:1" hidden="1">
      <c r="A26771" s="240"/>
    </row>
    <row r="26772" spans="1:1" hidden="1">
      <c r="A26772" s="240"/>
    </row>
    <row r="26773" spans="1:1" hidden="1">
      <c r="A26773" s="240"/>
    </row>
    <row r="26774" spans="1:1" hidden="1">
      <c r="A26774" s="240"/>
    </row>
    <row r="26775" spans="1:1" hidden="1">
      <c r="A26775" s="240"/>
    </row>
    <row r="26776" spans="1:1" hidden="1">
      <c r="A26776" s="240"/>
    </row>
    <row r="26777" spans="1:1" hidden="1">
      <c r="A26777" s="240"/>
    </row>
    <row r="26778" spans="1:1" hidden="1">
      <c r="A26778" s="240"/>
    </row>
    <row r="26779" spans="1:1" hidden="1">
      <c r="A26779" s="240"/>
    </row>
    <row r="26780" spans="1:1" hidden="1">
      <c r="A26780" s="240"/>
    </row>
    <row r="26781" spans="1:1" hidden="1">
      <c r="A26781" s="240"/>
    </row>
    <row r="26782" spans="1:1" hidden="1">
      <c r="A26782" s="240"/>
    </row>
    <row r="26783" spans="1:1" hidden="1">
      <c r="A26783" s="240"/>
    </row>
    <row r="26784" spans="1:1" hidden="1">
      <c r="A26784" s="240"/>
    </row>
    <row r="26785" spans="1:1" hidden="1">
      <c r="A26785" s="240"/>
    </row>
    <row r="26786" spans="1:1" hidden="1">
      <c r="A26786" s="240"/>
    </row>
    <row r="26787" spans="1:1" hidden="1">
      <c r="A26787" s="64"/>
    </row>
    <row r="26788" spans="1:1" hidden="1">
      <c r="A26788" s="64"/>
    </row>
    <row r="26789" spans="1:1" hidden="1">
      <c r="A26789" s="64"/>
    </row>
    <row r="26790" spans="1:1" hidden="1">
      <c r="A26790" s="241"/>
    </row>
    <row r="26791" spans="1:1" hidden="1">
      <c r="A26791" s="241"/>
    </row>
    <row r="26792" spans="1:1" hidden="1">
      <c r="A26792" s="241"/>
    </row>
    <row r="26793" spans="1:1" hidden="1">
      <c r="A26793" s="240"/>
    </row>
    <row r="26794" spans="1:1" hidden="1">
      <c r="A26794" s="240"/>
    </row>
    <row r="26795" spans="1:1" hidden="1">
      <c r="A26795" s="240"/>
    </row>
    <row r="26796" spans="1:1" hidden="1">
      <c r="A26796" s="240"/>
    </row>
    <row r="26797" spans="1:1" hidden="1">
      <c r="A26797" s="240"/>
    </row>
    <row r="26798" spans="1:1" hidden="1">
      <c r="A26798" s="240"/>
    </row>
    <row r="26799" spans="1:1" hidden="1">
      <c r="A26799" s="240"/>
    </row>
    <row r="26800" spans="1:1" hidden="1">
      <c r="A26800" s="240"/>
    </row>
    <row r="26801" spans="1:1" hidden="1">
      <c r="A26801" s="240"/>
    </row>
    <row r="26802" spans="1:1" hidden="1">
      <c r="A26802" s="240"/>
    </row>
    <row r="26803" spans="1:1" hidden="1">
      <c r="A26803" s="240"/>
    </row>
    <row r="26804" spans="1:1" hidden="1">
      <c r="A26804" s="240"/>
    </row>
    <row r="26805" spans="1:1" hidden="1">
      <c r="A26805" s="241"/>
    </row>
    <row r="26806" spans="1:1" hidden="1">
      <c r="A26806" s="241"/>
    </row>
    <row r="26807" spans="1:1" hidden="1">
      <c r="A26807" s="240"/>
    </row>
    <row r="26808" spans="1:1" hidden="1">
      <c r="A26808" s="240"/>
    </row>
    <row r="26809" spans="1:1" hidden="1">
      <c r="A26809" s="240"/>
    </row>
    <row r="26810" spans="1:1" ht="15.75" hidden="1">
      <c r="A26810" s="194"/>
    </row>
    <row r="26811" spans="1:1" hidden="1">
      <c r="A26811" s="240"/>
    </row>
    <row r="26812" spans="1:1" hidden="1">
      <c r="A26812" s="240"/>
    </row>
    <row r="26813" spans="1:1" hidden="1">
      <c r="A26813" s="240"/>
    </row>
    <row r="26814" spans="1:1" hidden="1">
      <c r="A26814" s="240"/>
    </row>
    <row r="26815" spans="1:1" hidden="1">
      <c r="A26815" s="240"/>
    </row>
    <row r="26816" spans="1:1" hidden="1">
      <c r="A26816" s="240"/>
    </row>
    <row r="26817" spans="1:1" hidden="1">
      <c r="A26817" s="240"/>
    </row>
    <row r="26818" spans="1:1" hidden="1">
      <c r="A26818" s="240"/>
    </row>
    <row r="26819" spans="1:1" hidden="1">
      <c r="A26819" s="240"/>
    </row>
    <row r="26820" spans="1:1" hidden="1">
      <c r="A26820" s="240"/>
    </row>
    <row r="26821" spans="1:1" hidden="1">
      <c r="A26821" s="240"/>
    </row>
    <row r="26822" spans="1:1" hidden="1">
      <c r="A26822" s="240"/>
    </row>
    <row r="26823" spans="1:1" hidden="1">
      <c r="A26823" s="240"/>
    </row>
    <row r="26824" spans="1:1" hidden="1">
      <c r="A26824" s="240"/>
    </row>
    <row r="26825" spans="1:1" hidden="1">
      <c r="A26825" s="64"/>
    </row>
    <row r="26826" spans="1:1" hidden="1">
      <c r="A26826" s="64"/>
    </row>
    <row r="26827" spans="1:1" hidden="1">
      <c r="A26827" s="240"/>
    </row>
    <row r="26828" spans="1:1" hidden="1">
      <c r="A26828" s="64"/>
    </row>
    <row r="26829" spans="1:1" hidden="1">
      <c r="A26829" s="64"/>
    </row>
    <row r="26830" spans="1:1" hidden="1">
      <c r="A26830" s="240"/>
    </row>
    <row r="26831" spans="1:1" hidden="1">
      <c r="A26831" s="240"/>
    </row>
    <row r="26832" spans="1:1" ht="13.5" hidden="1" thickBot="1">
      <c r="A26832" s="611"/>
    </row>
    <row r="26833" spans="1:1" hidden="1">
      <c r="A26833" s="64"/>
    </row>
    <row r="26834" spans="1:1" hidden="1">
      <c r="A26834" s="64"/>
    </row>
    <row r="26835" spans="1:1" hidden="1">
      <c r="A26835" s="619"/>
    </row>
    <row r="26836" spans="1:1" hidden="1">
      <c r="A26836" s="212"/>
    </row>
    <row r="26837" spans="1:1" hidden="1">
      <c r="A26837" s="212"/>
    </row>
    <row r="26838" spans="1:1" hidden="1">
      <c r="A26838" s="212"/>
    </row>
    <row r="26839" spans="1:1" ht="15.75" hidden="1">
      <c r="A26839" s="384"/>
    </row>
    <row r="26840" spans="1:1" ht="15.75" hidden="1">
      <c r="A26840" s="384"/>
    </row>
    <row r="26841" spans="1:1" ht="15.75" hidden="1">
      <c r="A26841" s="384"/>
    </row>
    <row r="26842" spans="1:1" ht="15.75" hidden="1">
      <c r="A26842" s="384"/>
    </row>
    <row r="26843" spans="1:1" ht="15.75" hidden="1">
      <c r="A26843" s="384"/>
    </row>
    <row r="26844" spans="1:1" ht="15.75" hidden="1">
      <c r="A26844" s="384"/>
    </row>
    <row r="26845" spans="1:1" ht="15.75" hidden="1">
      <c r="A26845" s="384"/>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618"/>
    </row>
    <row r="26869" spans="1:1" hidden="1">
      <c r="A26869" s="262"/>
    </row>
    <row r="26870" spans="1:1" hidden="1">
      <c r="A26870" s="240"/>
    </row>
    <row r="26871" spans="1:1" hidden="1">
      <c r="A26871" s="240"/>
    </row>
    <row r="26872" spans="1:1" hidden="1">
      <c r="A26872" s="240"/>
    </row>
    <row r="26873" spans="1:1" hidden="1">
      <c r="A26873" s="240"/>
    </row>
    <row r="26874" spans="1:1" hidden="1">
      <c r="A26874" s="240"/>
    </row>
    <row r="26875" spans="1:1" hidden="1">
      <c r="A26875" s="240"/>
    </row>
    <row r="26876" spans="1:1" hidden="1">
      <c r="A26876" s="240"/>
    </row>
    <row r="26877" spans="1:1" hidden="1">
      <c r="A26877" s="240"/>
    </row>
    <row r="26878" spans="1:1" hidden="1">
      <c r="A26878" s="240"/>
    </row>
    <row r="26879" spans="1:1" hidden="1">
      <c r="A26879" s="240"/>
    </row>
    <row r="26880" spans="1:1" hidden="1">
      <c r="A26880" s="240"/>
    </row>
    <row r="26881" spans="1:1" hidden="1">
      <c r="A26881" s="240"/>
    </row>
    <row r="26882" spans="1:1" hidden="1">
      <c r="A26882" s="240"/>
    </row>
    <row r="26883" spans="1:1" hidden="1">
      <c r="A26883" s="240"/>
    </row>
    <row r="26884" spans="1:1" hidden="1">
      <c r="A26884" s="240"/>
    </row>
    <row r="26885" spans="1:1" hidden="1">
      <c r="A26885" s="240"/>
    </row>
    <row r="26886" spans="1:1" hidden="1">
      <c r="A26886" s="240"/>
    </row>
    <row r="26887" spans="1:1" hidden="1">
      <c r="A26887" s="240"/>
    </row>
    <row r="26888" spans="1:1" hidden="1">
      <c r="A26888" s="64"/>
    </row>
    <row r="26889" spans="1:1" hidden="1">
      <c r="A26889" s="64"/>
    </row>
    <row r="26890" spans="1:1" hidden="1">
      <c r="A26890" s="64"/>
    </row>
    <row r="26891" spans="1:1" hidden="1">
      <c r="A26891" s="241"/>
    </row>
    <row r="26892" spans="1:1" hidden="1">
      <c r="A26892" s="241"/>
    </row>
    <row r="26893" spans="1:1" hidden="1">
      <c r="A26893" s="241"/>
    </row>
    <row r="26894" spans="1:1" hidden="1">
      <c r="A26894" s="240"/>
    </row>
    <row r="26895" spans="1:1" hidden="1">
      <c r="A26895" s="240"/>
    </row>
    <row r="26896" spans="1:1" hidden="1">
      <c r="A26896" s="240"/>
    </row>
    <row r="26897" spans="1:1" hidden="1">
      <c r="A26897" s="240"/>
    </row>
    <row r="26898" spans="1:1" hidden="1">
      <c r="A26898" s="240"/>
    </row>
    <row r="26899" spans="1:1" hidden="1">
      <c r="A26899" s="240"/>
    </row>
    <row r="26900" spans="1:1" hidden="1">
      <c r="A26900" s="240"/>
    </row>
    <row r="26901" spans="1:1" hidden="1">
      <c r="A26901" s="240"/>
    </row>
    <row r="26902" spans="1:1" hidden="1">
      <c r="A26902" s="240"/>
    </row>
    <row r="26903" spans="1:1" hidden="1">
      <c r="A26903" s="240"/>
    </row>
    <row r="26904" spans="1:1" hidden="1">
      <c r="A26904" s="240"/>
    </row>
    <row r="26905" spans="1:1" hidden="1">
      <c r="A26905" s="240"/>
    </row>
    <row r="26906" spans="1:1" hidden="1">
      <c r="A26906" s="241"/>
    </row>
    <row r="26907" spans="1:1" hidden="1">
      <c r="A26907" s="241"/>
    </row>
    <row r="26908" spans="1:1" hidden="1">
      <c r="A26908" s="240"/>
    </row>
    <row r="26909" spans="1:1" hidden="1">
      <c r="A26909" s="240"/>
    </row>
    <row r="26910" spans="1:1" hidden="1">
      <c r="A26910" s="240"/>
    </row>
    <row r="26911" spans="1:1" ht="15.75" hidden="1">
      <c r="A26911" s="194"/>
    </row>
    <row r="26912" spans="1:1" hidden="1">
      <c r="A26912" s="240"/>
    </row>
    <row r="26913" spans="1:1" hidden="1">
      <c r="A26913" s="240"/>
    </row>
    <row r="26914" spans="1:1" hidden="1">
      <c r="A26914" s="240"/>
    </row>
    <row r="26915" spans="1:1" hidden="1">
      <c r="A26915" s="240"/>
    </row>
    <row r="26916" spans="1:1" hidden="1">
      <c r="A26916" s="240"/>
    </row>
    <row r="26917" spans="1:1" hidden="1">
      <c r="A26917" s="240"/>
    </row>
    <row r="26918" spans="1:1" hidden="1">
      <c r="A26918" s="240"/>
    </row>
    <row r="26919" spans="1:1" hidden="1">
      <c r="A26919" s="240"/>
    </row>
    <row r="26920" spans="1:1" hidden="1">
      <c r="A26920" s="240"/>
    </row>
    <row r="26921" spans="1:1" hidden="1">
      <c r="A26921" s="240"/>
    </row>
    <row r="26922" spans="1:1" hidden="1">
      <c r="A26922" s="240"/>
    </row>
    <row r="26923" spans="1:1" hidden="1">
      <c r="A26923" s="240"/>
    </row>
    <row r="26924" spans="1:1" hidden="1">
      <c r="A26924" s="240"/>
    </row>
    <row r="26925" spans="1:1" hidden="1">
      <c r="A26925" s="240"/>
    </row>
    <row r="26926" spans="1:1" hidden="1">
      <c r="A26926" s="64"/>
    </row>
    <row r="26927" spans="1:1" hidden="1">
      <c r="A26927" s="64"/>
    </row>
    <row r="26928" spans="1:1" hidden="1">
      <c r="A26928" s="240"/>
    </row>
    <row r="26929" spans="1:1" hidden="1">
      <c r="A26929" s="64"/>
    </row>
    <row r="26930" spans="1:1" hidden="1">
      <c r="A26930" s="64"/>
    </row>
    <row r="26931" spans="1:1" hidden="1">
      <c r="A26931" s="240"/>
    </row>
    <row r="26932" spans="1:1" hidden="1">
      <c r="A26932" s="240"/>
    </row>
    <row r="26933" spans="1:1" ht="13.5" hidden="1" thickBot="1">
      <c r="A26933" s="611"/>
    </row>
    <row r="26934" spans="1:1" hidden="1">
      <c r="A26934" s="64"/>
    </row>
    <row r="26935" spans="1:1" hidden="1">
      <c r="A26935" s="64"/>
    </row>
    <row r="26936" spans="1:1" hidden="1">
      <c r="A26936" s="619"/>
    </row>
    <row r="26937" spans="1:1" hidden="1">
      <c r="A26937" s="212"/>
    </row>
    <row r="26938" spans="1:1" hidden="1">
      <c r="A26938" s="212"/>
    </row>
    <row r="26939" spans="1:1" hidden="1">
      <c r="A26939" s="212"/>
    </row>
    <row r="26940" spans="1:1" ht="15.75" hidden="1">
      <c r="A26940" s="384"/>
    </row>
    <row r="26941" spans="1:1" ht="15.75" hidden="1">
      <c r="A26941" s="384"/>
    </row>
    <row r="26942" spans="1:1" ht="15.75" hidden="1">
      <c r="A26942" s="384"/>
    </row>
    <row r="26943" spans="1:1" ht="15.75" hidden="1">
      <c r="A26943" s="384"/>
    </row>
    <row r="26944" spans="1:1" ht="15.75" hidden="1">
      <c r="A26944" s="384"/>
    </row>
    <row r="26945" spans="1:1" ht="15.75" hidden="1">
      <c r="A26945" s="384"/>
    </row>
    <row r="26946" spans="1:1" ht="15.75" hidden="1">
      <c r="A26946" s="384"/>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618"/>
    </row>
    <row r="26970" spans="1:1" hidden="1">
      <c r="A26970" s="262"/>
    </row>
    <row r="26971" spans="1:1" hidden="1">
      <c r="A26971" s="240"/>
    </row>
    <row r="26972" spans="1:1" hidden="1">
      <c r="A26972" s="240"/>
    </row>
    <row r="26973" spans="1:1" hidden="1">
      <c r="A26973" s="240"/>
    </row>
    <row r="26974" spans="1:1" hidden="1">
      <c r="A26974" s="240"/>
    </row>
    <row r="26975" spans="1:1" hidden="1">
      <c r="A26975" s="240"/>
    </row>
    <row r="26976" spans="1:1" hidden="1">
      <c r="A26976" s="240"/>
    </row>
    <row r="26977" spans="1:1" hidden="1">
      <c r="A26977" s="240"/>
    </row>
    <row r="26978" spans="1:1" hidden="1">
      <c r="A26978" s="240"/>
    </row>
    <row r="26979" spans="1:1" hidden="1">
      <c r="A26979" s="240"/>
    </row>
    <row r="26980" spans="1:1" hidden="1">
      <c r="A26980" s="240"/>
    </row>
    <row r="26981" spans="1:1" hidden="1">
      <c r="A26981" s="240"/>
    </row>
    <row r="26982" spans="1:1" hidden="1">
      <c r="A26982" s="240"/>
    </row>
    <row r="26983" spans="1:1" hidden="1">
      <c r="A26983" s="240"/>
    </row>
    <row r="26984" spans="1:1" hidden="1">
      <c r="A26984" s="240"/>
    </row>
    <row r="26985" spans="1:1" hidden="1">
      <c r="A26985" s="240"/>
    </row>
    <row r="26986" spans="1:1" hidden="1">
      <c r="A26986" s="240"/>
    </row>
    <row r="26987" spans="1:1" hidden="1">
      <c r="A26987" s="240"/>
    </row>
    <row r="26988" spans="1:1" hidden="1">
      <c r="A26988" s="240"/>
    </row>
    <row r="26989" spans="1:1" hidden="1">
      <c r="A26989" s="64"/>
    </row>
    <row r="26990" spans="1:1" hidden="1">
      <c r="A26990" s="64"/>
    </row>
    <row r="26991" spans="1:1" hidden="1">
      <c r="A26991" s="64"/>
    </row>
    <row r="26992" spans="1:1" hidden="1">
      <c r="A26992" s="241"/>
    </row>
    <row r="26993" spans="1:1" hidden="1">
      <c r="A26993" s="241"/>
    </row>
    <row r="26994" spans="1:1" hidden="1">
      <c r="A26994" s="241"/>
    </row>
    <row r="26995" spans="1:1" hidden="1">
      <c r="A26995" s="240"/>
    </row>
    <row r="26996" spans="1:1" hidden="1">
      <c r="A26996" s="240"/>
    </row>
    <row r="26997" spans="1:1" hidden="1">
      <c r="A26997" s="240"/>
    </row>
    <row r="26998" spans="1:1" hidden="1">
      <c r="A26998" s="240"/>
    </row>
    <row r="26999" spans="1:1" hidden="1">
      <c r="A26999" s="240"/>
    </row>
    <row r="27000" spans="1:1" hidden="1">
      <c r="A27000" s="240"/>
    </row>
    <row r="27001" spans="1:1" hidden="1">
      <c r="A27001" s="240"/>
    </row>
    <row r="27002" spans="1:1" hidden="1">
      <c r="A27002" s="240"/>
    </row>
    <row r="27003" spans="1:1" hidden="1">
      <c r="A27003" s="240"/>
    </row>
    <row r="27004" spans="1:1" hidden="1">
      <c r="A27004" s="240"/>
    </row>
    <row r="27005" spans="1:1" hidden="1">
      <c r="A27005" s="240"/>
    </row>
    <row r="27006" spans="1:1" hidden="1">
      <c r="A27006" s="240"/>
    </row>
    <row r="27007" spans="1:1" hidden="1">
      <c r="A27007" s="241"/>
    </row>
    <row r="27008" spans="1:1" hidden="1">
      <c r="A27008" s="241"/>
    </row>
    <row r="27009" spans="1:1" hidden="1">
      <c r="A27009" s="240"/>
    </row>
    <row r="27010" spans="1:1" hidden="1">
      <c r="A27010" s="240"/>
    </row>
    <row r="27011" spans="1:1" hidden="1">
      <c r="A27011" s="240"/>
    </row>
    <row r="27012" spans="1:1" ht="15.75" hidden="1">
      <c r="A27012" s="194"/>
    </row>
    <row r="27013" spans="1:1" hidden="1">
      <c r="A27013" s="240"/>
    </row>
    <row r="27014" spans="1:1" hidden="1">
      <c r="A27014" s="240"/>
    </row>
    <row r="27015" spans="1:1" hidden="1">
      <c r="A27015" s="240"/>
    </row>
    <row r="27016" spans="1:1" hidden="1">
      <c r="A27016" s="240"/>
    </row>
    <row r="27017" spans="1:1" hidden="1">
      <c r="A27017" s="240"/>
    </row>
    <row r="27018" spans="1:1" hidden="1">
      <c r="A27018" s="240"/>
    </row>
    <row r="27019" spans="1:1" hidden="1">
      <c r="A27019" s="240"/>
    </row>
    <row r="27020" spans="1:1" hidden="1">
      <c r="A27020" s="240"/>
    </row>
    <row r="27021" spans="1:1" hidden="1">
      <c r="A27021" s="240"/>
    </row>
    <row r="27022" spans="1:1" hidden="1">
      <c r="A27022" s="240"/>
    </row>
    <row r="27023" spans="1:1" hidden="1">
      <c r="A27023" s="240"/>
    </row>
    <row r="27024" spans="1:1" hidden="1">
      <c r="A27024" s="240"/>
    </row>
    <row r="27025" spans="1:1" hidden="1">
      <c r="A27025" s="240"/>
    </row>
    <row r="27026" spans="1:1" hidden="1">
      <c r="A27026" s="240"/>
    </row>
    <row r="27027" spans="1:1" hidden="1">
      <c r="A27027" s="64"/>
    </row>
    <row r="27028" spans="1:1" hidden="1">
      <c r="A27028" s="64"/>
    </row>
    <row r="27029" spans="1:1" hidden="1">
      <c r="A27029" s="240"/>
    </row>
    <row r="27030" spans="1:1" hidden="1">
      <c r="A27030" s="64"/>
    </row>
    <row r="27031" spans="1:1" hidden="1">
      <c r="A27031" s="64"/>
    </row>
    <row r="27032" spans="1:1" hidden="1">
      <c r="A27032" s="240"/>
    </row>
    <row r="27033" spans="1:1" hidden="1">
      <c r="A27033" s="240"/>
    </row>
    <row r="27034" spans="1:1" ht="13.5" hidden="1" thickBot="1">
      <c r="A27034" s="611"/>
    </row>
    <row r="27035" spans="1:1" hidden="1">
      <c r="A27035" s="64"/>
    </row>
    <row r="27036" spans="1:1" hidden="1">
      <c r="A27036" s="64"/>
    </row>
    <row r="27037" spans="1:1" hidden="1">
      <c r="A27037" s="619"/>
    </row>
    <row r="27038" spans="1:1" hidden="1">
      <c r="A27038" s="212"/>
    </row>
    <row r="27039" spans="1:1" hidden="1">
      <c r="A27039" s="212"/>
    </row>
    <row r="27040" spans="1:1" hidden="1">
      <c r="A27040" s="212"/>
    </row>
    <row r="27041" spans="1:1" ht="15.75" hidden="1">
      <c r="A27041" s="384"/>
    </row>
    <row r="27042" spans="1:1" ht="15.75" hidden="1">
      <c r="A27042" s="384"/>
    </row>
    <row r="27043" spans="1:1" ht="15.75" hidden="1">
      <c r="A27043" s="384"/>
    </row>
    <row r="27044" spans="1:1" ht="15.75" hidden="1">
      <c r="A27044" s="384"/>
    </row>
    <row r="27045" spans="1:1" ht="15.75" hidden="1">
      <c r="A27045" s="384"/>
    </row>
    <row r="27046" spans="1:1" ht="15.75" hidden="1">
      <c r="A27046" s="384"/>
    </row>
    <row r="27047" spans="1:1" ht="15.75" hidden="1">
      <c r="A27047" s="384"/>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618"/>
    </row>
    <row r="27071" spans="1:1" hidden="1">
      <c r="A27071" s="262"/>
    </row>
    <row r="27072" spans="1:1" hidden="1">
      <c r="A27072" s="240"/>
    </row>
    <row r="27073" spans="1:1" hidden="1">
      <c r="A27073" s="240"/>
    </row>
    <row r="27074" spans="1:1" hidden="1">
      <c r="A27074" s="240"/>
    </row>
    <row r="27075" spans="1:1" hidden="1">
      <c r="A27075" s="240"/>
    </row>
    <row r="27076" spans="1:1" hidden="1">
      <c r="A27076" s="240"/>
    </row>
    <row r="27077" spans="1:1" hidden="1">
      <c r="A27077" s="240"/>
    </row>
    <row r="27078" spans="1:1" hidden="1">
      <c r="A27078" s="240"/>
    </row>
    <row r="27079" spans="1:1" hidden="1">
      <c r="A27079" s="240"/>
    </row>
    <row r="27080" spans="1:1" hidden="1">
      <c r="A27080" s="240"/>
    </row>
    <row r="27081" spans="1:1" hidden="1">
      <c r="A27081" s="240"/>
    </row>
    <row r="27082" spans="1:1" hidden="1">
      <c r="A27082" s="240"/>
    </row>
    <row r="27083" spans="1:1" hidden="1">
      <c r="A27083" s="240"/>
    </row>
    <row r="27084" spans="1:1" hidden="1">
      <c r="A27084" s="240"/>
    </row>
    <row r="27085" spans="1:1" hidden="1">
      <c r="A27085" s="240"/>
    </row>
    <row r="27086" spans="1:1" hidden="1">
      <c r="A27086" s="240"/>
    </row>
    <row r="27087" spans="1:1" hidden="1">
      <c r="A27087" s="240"/>
    </row>
    <row r="27088" spans="1:1" hidden="1">
      <c r="A27088" s="240"/>
    </row>
    <row r="27089" spans="1:1" hidden="1">
      <c r="A27089" s="240"/>
    </row>
    <row r="27090" spans="1:1" hidden="1">
      <c r="A27090" s="64"/>
    </row>
    <row r="27091" spans="1:1" hidden="1">
      <c r="A27091" s="64"/>
    </row>
    <row r="27092" spans="1:1" hidden="1">
      <c r="A27092" s="64"/>
    </row>
    <row r="27093" spans="1:1" hidden="1">
      <c r="A27093" s="241"/>
    </row>
    <row r="27094" spans="1:1" hidden="1">
      <c r="A27094" s="241"/>
    </row>
    <row r="27095" spans="1:1" hidden="1">
      <c r="A27095" s="241"/>
    </row>
    <row r="27096" spans="1:1" hidden="1">
      <c r="A27096" s="240"/>
    </row>
    <row r="27097" spans="1:1" hidden="1">
      <c r="A27097" s="240"/>
    </row>
    <row r="27098" spans="1:1" hidden="1">
      <c r="A27098" s="240"/>
    </row>
    <row r="27099" spans="1:1" hidden="1">
      <c r="A27099" s="240"/>
    </row>
    <row r="27100" spans="1:1" hidden="1">
      <c r="A27100" s="240"/>
    </row>
    <row r="27101" spans="1:1" hidden="1">
      <c r="A27101" s="240"/>
    </row>
    <row r="27102" spans="1:1" hidden="1">
      <c r="A27102" s="240"/>
    </row>
    <row r="27103" spans="1:1" hidden="1">
      <c r="A27103" s="240"/>
    </row>
    <row r="27104" spans="1:1" hidden="1">
      <c r="A27104" s="240"/>
    </row>
    <row r="27105" spans="1:1" hidden="1">
      <c r="A27105" s="240"/>
    </row>
    <row r="27106" spans="1:1" hidden="1">
      <c r="A27106" s="240"/>
    </row>
    <row r="27107" spans="1:1" hidden="1">
      <c r="A27107" s="240"/>
    </row>
    <row r="27108" spans="1:1" hidden="1">
      <c r="A27108" s="241"/>
    </row>
    <row r="27109" spans="1:1" hidden="1">
      <c r="A27109" s="241"/>
    </row>
    <row r="27110" spans="1:1" hidden="1">
      <c r="A27110" s="240"/>
    </row>
    <row r="27111" spans="1:1" hidden="1">
      <c r="A27111" s="240"/>
    </row>
    <row r="27112" spans="1:1" hidden="1">
      <c r="A27112" s="240"/>
    </row>
    <row r="27113" spans="1:1" ht="15.75" hidden="1">
      <c r="A27113" s="194"/>
    </row>
    <row r="27114" spans="1:1" hidden="1">
      <c r="A27114" s="240"/>
    </row>
    <row r="27115" spans="1:1" hidden="1">
      <c r="A27115" s="240"/>
    </row>
    <row r="27116" spans="1:1" hidden="1">
      <c r="A27116" s="240"/>
    </row>
    <row r="27117" spans="1:1" hidden="1">
      <c r="A27117" s="240"/>
    </row>
    <row r="27118" spans="1:1" hidden="1">
      <c r="A27118" s="240"/>
    </row>
    <row r="27119" spans="1:1" hidden="1">
      <c r="A27119" s="240"/>
    </row>
    <row r="27120" spans="1:1" hidden="1">
      <c r="A27120" s="240"/>
    </row>
    <row r="27121" spans="1:1" hidden="1">
      <c r="A27121" s="240"/>
    </row>
    <row r="27122" spans="1:1" hidden="1">
      <c r="A27122" s="240"/>
    </row>
    <row r="27123" spans="1:1" hidden="1">
      <c r="A27123" s="240"/>
    </row>
    <row r="27124" spans="1:1" hidden="1">
      <c r="A27124" s="240"/>
    </row>
    <row r="27125" spans="1:1" hidden="1">
      <c r="A27125" s="240"/>
    </row>
    <row r="27126" spans="1:1" hidden="1">
      <c r="A27126" s="240"/>
    </row>
    <row r="27127" spans="1:1" hidden="1">
      <c r="A27127" s="240"/>
    </row>
    <row r="27128" spans="1:1" hidden="1">
      <c r="A27128" s="64"/>
    </row>
    <row r="27129" spans="1:1" hidden="1">
      <c r="A27129" s="64"/>
    </row>
    <row r="27130" spans="1:1" hidden="1">
      <c r="A27130" s="240"/>
    </row>
    <row r="27131" spans="1:1" hidden="1">
      <c r="A27131" s="64"/>
    </row>
    <row r="27132" spans="1:1" hidden="1">
      <c r="A27132" s="64"/>
    </row>
    <row r="27133" spans="1:1" hidden="1">
      <c r="A27133" s="240"/>
    </row>
    <row r="27134" spans="1:1" hidden="1">
      <c r="A27134" s="240"/>
    </row>
    <row r="27135" spans="1:1" ht="13.5" hidden="1" thickBot="1">
      <c r="A27135" s="611"/>
    </row>
    <row r="27136" spans="1:1" hidden="1">
      <c r="A27136" s="64"/>
    </row>
    <row r="27137" spans="1:1" hidden="1">
      <c r="A27137" s="64"/>
    </row>
    <row r="27138" spans="1:1" hidden="1">
      <c r="A27138" s="619"/>
    </row>
    <row r="27139" spans="1:1" hidden="1">
      <c r="A27139" s="212"/>
    </row>
    <row r="27140" spans="1:1" hidden="1">
      <c r="A27140" s="212"/>
    </row>
    <row r="27141" spans="1:1" hidden="1">
      <c r="A27141" s="212"/>
    </row>
    <row r="27142" spans="1:1" ht="15.75" hidden="1">
      <c r="A27142" s="384"/>
    </row>
    <row r="27143" spans="1:1" ht="15.75" hidden="1">
      <c r="A27143" s="384"/>
    </row>
    <row r="27144" spans="1:1" ht="15.75" hidden="1">
      <c r="A27144" s="384"/>
    </row>
    <row r="27145" spans="1:1" ht="15.75" hidden="1">
      <c r="A27145" s="384"/>
    </row>
    <row r="27146" spans="1:1" ht="15.75" hidden="1">
      <c r="A27146" s="384"/>
    </row>
    <row r="27147" spans="1:1" ht="15.75" hidden="1">
      <c r="A27147" s="384"/>
    </row>
    <row r="27148" spans="1:1" ht="15.75" hidden="1">
      <c r="A27148" s="384"/>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618"/>
    </row>
    <row r="27172" spans="1:1" hidden="1">
      <c r="A27172" s="262"/>
    </row>
    <row r="27173" spans="1:1" hidden="1">
      <c r="A27173" s="240"/>
    </row>
    <row r="27174" spans="1:1" hidden="1">
      <c r="A27174" s="240"/>
    </row>
    <row r="27175" spans="1:1" hidden="1">
      <c r="A27175" s="240"/>
    </row>
    <row r="27176" spans="1:1" hidden="1">
      <c r="A27176" s="240"/>
    </row>
    <row r="27177" spans="1:1" hidden="1">
      <c r="A27177" s="240"/>
    </row>
    <row r="27178" spans="1:1" hidden="1">
      <c r="A27178" s="240"/>
    </row>
    <row r="27179" spans="1:1" hidden="1">
      <c r="A27179" s="240"/>
    </row>
    <row r="27180" spans="1:1" hidden="1">
      <c r="A27180" s="240"/>
    </row>
    <row r="27181" spans="1:1" hidden="1">
      <c r="A27181" s="240"/>
    </row>
    <row r="27182" spans="1:1" hidden="1">
      <c r="A27182" s="240"/>
    </row>
    <row r="27183" spans="1:1" hidden="1">
      <c r="A27183" s="240"/>
    </row>
    <row r="27184" spans="1:1" hidden="1">
      <c r="A27184" s="240"/>
    </row>
    <row r="27185" spans="1:1" hidden="1">
      <c r="A27185" s="240"/>
    </row>
    <row r="27186" spans="1:1" hidden="1">
      <c r="A27186" s="240"/>
    </row>
    <row r="27187" spans="1:1" hidden="1">
      <c r="A27187" s="240"/>
    </row>
    <row r="27188" spans="1:1" hidden="1">
      <c r="A27188" s="240"/>
    </row>
    <row r="27189" spans="1:1" hidden="1">
      <c r="A27189" s="240"/>
    </row>
    <row r="27190" spans="1:1" hidden="1">
      <c r="A27190" s="240"/>
    </row>
    <row r="27191" spans="1:1" hidden="1">
      <c r="A27191" s="64"/>
    </row>
    <row r="27192" spans="1:1" hidden="1">
      <c r="A27192" s="64"/>
    </row>
    <row r="27193" spans="1:1" hidden="1">
      <c r="A27193" s="64"/>
    </row>
    <row r="27194" spans="1:1" hidden="1">
      <c r="A27194" s="241"/>
    </row>
    <row r="27195" spans="1:1" hidden="1">
      <c r="A27195" s="241"/>
    </row>
    <row r="27196" spans="1:1" hidden="1">
      <c r="A27196" s="241"/>
    </row>
    <row r="27197" spans="1:1" hidden="1">
      <c r="A27197" s="240"/>
    </row>
    <row r="27198" spans="1:1" hidden="1">
      <c r="A27198" s="240"/>
    </row>
    <row r="27199" spans="1:1" hidden="1">
      <c r="A27199" s="240"/>
    </row>
    <row r="27200" spans="1:1" hidden="1">
      <c r="A27200" s="240"/>
    </row>
    <row r="27201" spans="1:1" hidden="1">
      <c r="A27201" s="240"/>
    </row>
    <row r="27202" spans="1:1" hidden="1">
      <c r="A27202" s="240"/>
    </row>
    <row r="27203" spans="1:1" hidden="1">
      <c r="A27203" s="240"/>
    </row>
    <row r="27204" spans="1:1" hidden="1">
      <c r="A27204" s="240"/>
    </row>
    <row r="27205" spans="1:1" hidden="1">
      <c r="A27205" s="240"/>
    </row>
    <row r="27206" spans="1:1" hidden="1">
      <c r="A27206" s="240"/>
    </row>
    <row r="27207" spans="1:1" hidden="1">
      <c r="A27207" s="240"/>
    </row>
    <row r="27208" spans="1:1" hidden="1">
      <c r="A27208" s="240"/>
    </row>
    <row r="27209" spans="1:1" hidden="1">
      <c r="A27209" s="241"/>
    </row>
    <row r="27210" spans="1:1" hidden="1">
      <c r="A27210" s="241"/>
    </row>
    <row r="27211" spans="1:1" hidden="1">
      <c r="A27211" s="240"/>
    </row>
    <row r="27212" spans="1:1" hidden="1">
      <c r="A27212" s="240"/>
    </row>
    <row r="27213" spans="1:1" hidden="1">
      <c r="A27213" s="240"/>
    </row>
    <row r="27214" spans="1:1" ht="15.75" hidden="1">
      <c r="A27214" s="194"/>
    </row>
    <row r="27215" spans="1:1" hidden="1">
      <c r="A27215" s="240"/>
    </row>
    <row r="27216" spans="1:1" hidden="1">
      <c r="A27216" s="240"/>
    </row>
    <row r="27217" spans="1:1" hidden="1">
      <c r="A27217" s="240"/>
    </row>
    <row r="27218" spans="1:1" hidden="1">
      <c r="A27218" s="240"/>
    </row>
    <row r="27219" spans="1:1" hidden="1">
      <c r="A27219" s="240"/>
    </row>
    <row r="27220" spans="1:1" hidden="1">
      <c r="A27220" s="240"/>
    </row>
    <row r="27221" spans="1:1" hidden="1">
      <c r="A27221" s="240"/>
    </row>
    <row r="27222" spans="1:1" hidden="1">
      <c r="A27222" s="240"/>
    </row>
    <row r="27223" spans="1:1" hidden="1">
      <c r="A27223" s="240"/>
    </row>
    <row r="27224" spans="1:1" hidden="1">
      <c r="A27224" s="240"/>
    </row>
    <row r="27225" spans="1:1" hidden="1">
      <c r="A27225" s="240"/>
    </row>
    <row r="27226" spans="1:1" hidden="1">
      <c r="A27226" s="240"/>
    </row>
    <row r="27227" spans="1:1" hidden="1">
      <c r="A27227" s="240"/>
    </row>
    <row r="27228" spans="1:1" hidden="1">
      <c r="A27228" s="240"/>
    </row>
    <row r="27229" spans="1:1" hidden="1">
      <c r="A27229" s="64"/>
    </row>
    <row r="27230" spans="1:1" hidden="1">
      <c r="A27230" s="64"/>
    </row>
    <row r="27231" spans="1:1" hidden="1">
      <c r="A27231" s="240"/>
    </row>
    <row r="27232" spans="1:1" hidden="1">
      <c r="A27232" s="64"/>
    </row>
    <row r="27233" spans="1:1" hidden="1">
      <c r="A27233" s="64"/>
    </row>
    <row r="27234" spans="1:1" hidden="1">
      <c r="A27234" s="240"/>
    </row>
    <row r="27235" spans="1:1" hidden="1">
      <c r="A27235" s="240"/>
    </row>
    <row r="27236" spans="1:1" ht="13.5" hidden="1" thickBot="1">
      <c r="A27236" s="611"/>
    </row>
    <row r="27237" spans="1:1" hidden="1">
      <c r="A27237" s="64"/>
    </row>
    <row r="27238" spans="1:1" hidden="1">
      <c r="A27238" s="64"/>
    </row>
    <row r="27239" spans="1:1" hidden="1">
      <c r="A27239" s="619"/>
    </row>
    <row r="27240" spans="1:1" hidden="1">
      <c r="A27240" s="212"/>
    </row>
    <row r="27241" spans="1:1" hidden="1">
      <c r="A27241" s="212"/>
    </row>
    <row r="27242" spans="1:1" hidden="1">
      <c r="A27242" s="212"/>
    </row>
    <row r="27243" spans="1:1" ht="15.75" hidden="1">
      <c r="A27243" s="384"/>
    </row>
    <row r="27244" spans="1:1" ht="15.75" hidden="1">
      <c r="A27244" s="384"/>
    </row>
    <row r="27245" spans="1:1" ht="15.75" hidden="1">
      <c r="A27245" s="384"/>
    </row>
    <row r="27246" spans="1:1" ht="15.75" hidden="1">
      <c r="A27246" s="384"/>
    </row>
    <row r="27247" spans="1:1" ht="15.75" hidden="1">
      <c r="A27247" s="384"/>
    </row>
    <row r="27248" spans="1:1" ht="15.75" hidden="1">
      <c r="A27248" s="384"/>
    </row>
    <row r="27249" spans="1:1" ht="15.75" hidden="1">
      <c r="A27249" s="384"/>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618"/>
    </row>
    <row r="27273" spans="1:1" hidden="1">
      <c r="A27273" s="262"/>
    </row>
    <row r="27274" spans="1:1" hidden="1">
      <c r="A27274" s="240"/>
    </row>
    <row r="27275" spans="1:1" hidden="1">
      <c r="A27275" s="240"/>
    </row>
    <row r="27276" spans="1:1" hidden="1">
      <c r="A27276" s="240"/>
    </row>
    <row r="27277" spans="1:1" hidden="1">
      <c r="A27277" s="240"/>
    </row>
    <row r="27278" spans="1:1" hidden="1">
      <c r="A27278" s="240"/>
    </row>
    <row r="27279" spans="1:1" hidden="1">
      <c r="A27279" s="240"/>
    </row>
    <row r="27280" spans="1:1" hidden="1">
      <c r="A27280" s="240"/>
    </row>
    <row r="27281" spans="1:1" hidden="1">
      <c r="A27281" s="240"/>
    </row>
    <row r="27282" spans="1:1" hidden="1">
      <c r="A27282" s="240"/>
    </row>
    <row r="27283" spans="1:1" hidden="1">
      <c r="A27283" s="240"/>
    </row>
    <row r="27284" spans="1:1" hidden="1">
      <c r="A27284" s="240"/>
    </row>
    <row r="27285" spans="1:1" hidden="1">
      <c r="A27285" s="240"/>
    </row>
    <row r="27286" spans="1:1" hidden="1">
      <c r="A27286" s="240"/>
    </row>
    <row r="27287" spans="1:1" hidden="1">
      <c r="A27287" s="240"/>
    </row>
    <row r="27288" spans="1:1" hidden="1">
      <c r="A27288" s="240"/>
    </row>
    <row r="27289" spans="1:1" hidden="1">
      <c r="A27289" s="240"/>
    </row>
    <row r="27290" spans="1:1" hidden="1">
      <c r="A27290" s="240"/>
    </row>
    <row r="27291" spans="1:1" hidden="1">
      <c r="A27291" s="240"/>
    </row>
    <row r="27292" spans="1:1" hidden="1">
      <c r="A27292" s="64"/>
    </row>
    <row r="27293" spans="1:1" hidden="1">
      <c r="A27293" s="64"/>
    </row>
    <row r="27294" spans="1:1" hidden="1">
      <c r="A27294" s="64"/>
    </row>
    <row r="27295" spans="1:1" hidden="1">
      <c r="A27295" s="241"/>
    </row>
    <row r="27296" spans="1:1" hidden="1">
      <c r="A27296" s="241"/>
    </row>
    <row r="27297" spans="1:1" hidden="1">
      <c r="A27297" s="241"/>
    </row>
    <row r="27298" spans="1:1" hidden="1">
      <c r="A27298" s="240"/>
    </row>
    <row r="27299" spans="1:1" hidden="1">
      <c r="A27299" s="240"/>
    </row>
    <row r="27300" spans="1:1" hidden="1">
      <c r="A27300" s="240"/>
    </row>
    <row r="27301" spans="1:1" hidden="1">
      <c r="A27301" s="240"/>
    </row>
    <row r="27302" spans="1:1" hidden="1">
      <c r="A27302" s="240"/>
    </row>
    <row r="27303" spans="1:1" hidden="1">
      <c r="A27303" s="240"/>
    </row>
    <row r="27304" spans="1:1" hidden="1">
      <c r="A27304" s="240"/>
    </row>
    <row r="27305" spans="1:1" hidden="1">
      <c r="A27305" s="240"/>
    </row>
    <row r="27306" spans="1:1" hidden="1">
      <c r="A27306" s="240"/>
    </row>
    <row r="27307" spans="1:1" hidden="1">
      <c r="A27307" s="240"/>
    </row>
    <row r="27308" spans="1:1" hidden="1">
      <c r="A27308" s="240"/>
    </row>
    <row r="27309" spans="1:1" hidden="1">
      <c r="A27309" s="240"/>
    </row>
    <row r="27310" spans="1:1" hidden="1">
      <c r="A27310" s="241"/>
    </row>
    <row r="27311" spans="1:1" hidden="1">
      <c r="A27311" s="241"/>
    </row>
    <row r="27312" spans="1:1" hidden="1">
      <c r="A27312" s="240"/>
    </row>
    <row r="27313" spans="1:1" hidden="1">
      <c r="A27313" s="240"/>
    </row>
    <row r="27314" spans="1:1" hidden="1">
      <c r="A27314" s="240"/>
    </row>
    <row r="27315" spans="1:1" ht="15.75" hidden="1">
      <c r="A27315" s="194"/>
    </row>
    <row r="27316" spans="1:1" hidden="1">
      <c r="A27316" s="240"/>
    </row>
    <row r="27317" spans="1:1" hidden="1">
      <c r="A27317" s="240"/>
    </row>
    <row r="27318" spans="1:1" hidden="1">
      <c r="A27318" s="240"/>
    </row>
    <row r="27319" spans="1:1" hidden="1">
      <c r="A27319" s="240"/>
    </row>
    <row r="27320" spans="1:1" hidden="1">
      <c r="A27320" s="240"/>
    </row>
    <row r="27321" spans="1:1" hidden="1">
      <c r="A27321" s="240"/>
    </row>
    <row r="27322" spans="1:1" hidden="1">
      <c r="A27322" s="240"/>
    </row>
    <row r="27323" spans="1:1" hidden="1">
      <c r="A27323" s="240"/>
    </row>
    <row r="27324" spans="1:1" hidden="1">
      <c r="A27324" s="240"/>
    </row>
    <row r="27325" spans="1:1" hidden="1">
      <c r="A27325" s="240"/>
    </row>
    <row r="27326" spans="1:1" hidden="1">
      <c r="A27326" s="240"/>
    </row>
    <row r="27327" spans="1:1" hidden="1">
      <c r="A27327" s="240"/>
    </row>
    <row r="27328" spans="1:1" hidden="1">
      <c r="A27328" s="240"/>
    </row>
    <row r="27329" spans="1:1" hidden="1">
      <c r="A27329" s="240"/>
    </row>
    <row r="27330" spans="1:1" hidden="1">
      <c r="A27330" s="64"/>
    </row>
    <row r="27331" spans="1:1" hidden="1">
      <c r="A27331" s="64"/>
    </row>
    <row r="27332" spans="1:1" hidden="1">
      <c r="A27332" s="240"/>
    </row>
    <row r="27333" spans="1:1" hidden="1">
      <c r="A27333" s="64"/>
    </row>
    <row r="27334" spans="1:1" hidden="1">
      <c r="A27334" s="64"/>
    </row>
    <row r="27335" spans="1:1" hidden="1">
      <c r="A27335" s="240"/>
    </row>
    <row r="27336" spans="1:1" hidden="1">
      <c r="A27336" s="240"/>
    </row>
    <row r="27337" spans="1:1" ht="13.5" hidden="1" thickBot="1">
      <c r="A27337" s="611"/>
    </row>
    <row r="27338" spans="1:1" hidden="1">
      <c r="A27338" s="64"/>
    </row>
    <row r="27339" spans="1:1" hidden="1">
      <c r="A27339" s="64"/>
    </row>
    <row r="27340" spans="1:1" hidden="1">
      <c r="A27340" s="619"/>
    </row>
    <row r="27341" spans="1:1" hidden="1">
      <c r="A27341" s="212"/>
    </row>
    <row r="27342" spans="1:1" hidden="1">
      <c r="A27342" s="212"/>
    </row>
    <row r="27343" spans="1:1" hidden="1">
      <c r="A27343" s="212"/>
    </row>
    <row r="27344" spans="1:1" ht="15.75" hidden="1">
      <c r="A27344" s="384"/>
    </row>
    <row r="27345" spans="1:1" ht="15.75" hidden="1">
      <c r="A27345" s="384"/>
    </row>
    <row r="27346" spans="1:1" ht="15.75" hidden="1">
      <c r="A27346" s="384"/>
    </row>
    <row r="27347" spans="1:1" ht="15.75" hidden="1">
      <c r="A27347" s="384"/>
    </row>
    <row r="27348" spans="1:1" ht="15.75" hidden="1">
      <c r="A27348" s="384"/>
    </row>
    <row r="27349" spans="1:1" ht="15.75" hidden="1">
      <c r="A27349" s="384"/>
    </row>
    <row r="27350" spans="1:1" ht="15.75" hidden="1">
      <c r="A27350" s="384"/>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618"/>
    </row>
    <row r="27374" spans="1:1" hidden="1">
      <c r="A27374" s="262"/>
    </row>
    <row r="27375" spans="1:1" hidden="1">
      <c r="A27375" s="240"/>
    </row>
    <row r="27376" spans="1:1" hidden="1">
      <c r="A27376" s="240"/>
    </row>
    <row r="27377" spans="1:1" hidden="1">
      <c r="A27377" s="240"/>
    </row>
    <row r="27378" spans="1:1" hidden="1">
      <c r="A27378" s="240"/>
    </row>
    <row r="27379" spans="1:1" hidden="1">
      <c r="A27379" s="240"/>
    </row>
    <row r="27380" spans="1:1" hidden="1">
      <c r="A27380" s="240"/>
    </row>
    <row r="27381" spans="1:1" hidden="1">
      <c r="A27381" s="240"/>
    </row>
    <row r="27382" spans="1:1" hidden="1">
      <c r="A27382" s="240"/>
    </row>
    <row r="27383" spans="1:1" hidden="1">
      <c r="A27383" s="240"/>
    </row>
    <row r="27384" spans="1:1" hidden="1">
      <c r="A27384" s="240"/>
    </row>
    <row r="27385" spans="1:1" hidden="1">
      <c r="A27385" s="240"/>
    </row>
    <row r="27386" spans="1:1" hidden="1">
      <c r="A27386" s="240"/>
    </row>
    <row r="27387" spans="1:1" hidden="1">
      <c r="A27387" s="240"/>
    </row>
    <row r="27388" spans="1:1" hidden="1">
      <c r="A27388" s="240"/>
    </row>
    <row r="27389" spans="1:1" hidden="1">
      <c r="A27389" s="240"/>
    </row>
    <row r="27390" spans="1:1" hidden="1">
      <c r="A27390" s="240"/>
    </row>
    <row r="27391" spans="1:1" hidden="1">
      <c r="A27391" s="240"/>
    </row>
    <row r="27392" spans="1:1" hidden="1">
      <c r="A27392" s="240"/>
    </row>
    <row r="27393" spans="1:1" hidden="1">
      <c r="A27393" s="64"/>
    </row>
    <row r="27394" spans="1:1" hidden="1">
      <c r="A27394" s="64"/>
    </row>
    <row r="27395" spans="1:1" hidden="1">
      <c r="A27395" s="64"/>
    </row>
    <row r="27396" spans="1:1" hidden="1">
      <c r="A27396" s="241"/>
    </row>
    <row r="27397" spans="1:1" hidden="1">
      <c r="A27397" s="241"/>
    </row>
    <row r="27398" spans="1:1" hidden="1">
      <c r="A27398" s="241"/>
    </row>
    <row r="27399" spans="1:1" hidden="1">
      <c r="A27399" s="240"/>
    </row>
    <row r="27400" spans="1:1" hidden="1">
      <c r="A27400" s="240"/>
    </row>
    <row r="27401" spans="1:1" hidden="1">
      <c r="A27401" s="240"/>
    </row>
    <row r="27402" spans="1:1" hidden="1">
      <c r="A27402" s="240"/>
    </row>
    <row r="27403" spans="1:1" hidden="1">
      <c r="A27403" s="240"/>
    </row>
    <row r="27404" spans="1:1" hidden="1">
      <c r="A27404" s="240"/>
    </row>
    <row r="27405" spans="1:1" hidden="1">
      <c r="A27405" s="240"/>
    </row>
    <row r="27406" spans="1:1" hidden="1">
      <c r="A27406" s="240"/>
    </row>
    <row r="27407" spans="1:1" hidden="1">
      <c r="A27407" s="240"/>
    </row>
    <row r="27408" spans="1:1" hidden="1">
      <c r="A27408" s="240"/>
    </row>
    <row r="27409" spans="1:1" hidden="1">
      <c r="A27409" s="240"/>
    </row>
    <row r="27410" spans="1:1" hidden="1">
      <c r="A27410" s="240"/>
    </row>
    <row r="27411" spans="1:1" hidden="1">
      <c r="A27411" s="241"/>
    </row>
    <row r="27412" spans="1:1" hidden="1">
      <c r="A27412" s="241"/>
    </row>
    <row r="27413" spans="1:1" hidden="1">
      <c r="A27413" s="240"/>
    </row>
    <row r="27414" spans="1:1" hidden="1">
      <c r="A27414" s="240"/>
    </row>
    <row r="27415" spans="1:1" hidden="1">
      <c r="A27415" s="240"/>
    </row>
    <row r="27416" spans="1:1" ht="15.75" hidden="1">
      <c r="A27416" s="194"/>
    </row>
    <row r="27417" spans="1:1" hidden="1">
      <c r="A27417" s="240"/>
    </row>
    <row r="27418" spans="1:1" hidden="1">
      <c r="A27418" s="240"/>
    </row>
    <row r="27419" spans="1:1" hidden="1">
      <c r="A27419" s="240"/>
    </row>
    <row r="27420" spans="1:1" hidden="1">
      <c r="A27420" s="240"/>
    </row>
    <row r="27421" spans="1:1" hidden="1">
      <c r="A27421" s="240"/>
    </row>
    <row r="27422" spans="1:1" hidden="1">
      <c r="A27422" s="240"/>
    </row>
    <row r="27423" spans="1:1" hidden="1">
      <c r="A27423" s="240"/>
    </row>
    <row r="27424" spans="1:1" hidden="1">
      <c r="A27424" s="240"/>
    </row>
    <row r="27425" spans="1:1" hidden="1">
      <c r="A27425" s="240"/>
    </row>
    <row r="27426" spans="1:1" hidden="1">
      <c r="A27426" s="240"/>
    </row>
    <row r="27427" spans="1:1" hidden="1">
      <c r="A27427" s="240"/>
    </row>
    <row r="27428" spans="1:1" hidden="1">
      <c r="A27428" s="240"/>
    </row>
    <row r="27429" spans="1:1" hidden="1">
      <c r="A27429" s="240"/>
    </row>
    <row r="27430" spans="1:1" hidden="1">
      <c r="A27430" s="240"/>
    </row>
    <row r="27431" spans="1:1" hidden="1">
      <c r="A27431" s="64"/>
    </row>
    <row r="27432" spans="1:1" hidden="1">
      <c r="A27432" s="64"/>
    </row>
    <row r="27433" spans="1:1" hidden="1">
      <c r="A27433" s="240"/>
    </row>
    <row r="27434" spans="1:1" hidden="1">
      <c r="A27434" s="64"/>
    </row>
    <row r="27435" spans="1:1" hidden="1">
      <c r="A27435" s="64"/>
    </row>
    <row r="27436" spans="1:1" hidden="1">
      <c r="A27436" s="240"/>
    </row>
    <row r="27437" spans="1:1" hidden="1">
      <c r="A27437" s="240"/>
    </row>
    <row r="27438" spans="1:1" ht="13.5" hidden="1" thickBot="1">
      <c r="A27438" s="611"/>
    </row>
    <row r="27439" spans="1:1" hidden="1">
      <c r="A27439" s="64"/>
    </row>
    <row r="27440" spans="1:1" hidden="1">
      <c r="A27440" s="64"/>
    </row>
    <row r="27441" spans="1:1" hidden="1">
      <c r="A27441" s="619"/>
    </row>
    <row r="27442" spans="1:1" hidden="1">
      <c r="A27442" s="212"/>
    </row>
    <row r="27443" spans="1:1" hidden="1">
      <c r="A27443" s="212"/>
    </row>
    <row r="27444" spans="1:1" hidden="1">
      <c r="A27444" s="212"/>
    </row>
    <row r="27445" spans="1:1" ht="15.75" hidden="1">
      <c r="A27445" s="384"/>
    </row>
    <row r="27446" spans="1:1" ht="15.75" hidden="1">
      <c r="A27446" s="384"/>
    </row>
    <row r="27447" spans="1:1" ht="15.75" hidden="1">
      <c r="A27447" s="384"/>
    </row>
    <row r="27448" spans="1:1" ht="15.75" hidden="1">
      <c r="A27448" s="384"/>
    </row>
    <row r="27449" spans="1:1" ht="15.75" hidden="1">
      <c r="A27449" s="384"/>
    </row>
    <row r="27450" spans="1:1" ht="15.75" hidden="1">
      <c r="A27450" s="384"/>
    </row>
    <row r="27451" spans="1:1" ht="15.75" hidden="1">
      <c r="A27451" s="384"/>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618"/>
    </row>
    <row r="27475" spans="1:1" hidden="1">
      <c r="A27475" s="262"/>
    </row>
    <row r="27476" spans="1:1" hidden="1">
      <c r="A27476" s="240"/>
    </row>
    <row r="27477" spans="1:1" hidden="1">
      <c r="A27477" s="240"/>
    </row>
    <row r="27478" spans="1:1" hidden="1">
      <c r="A27478" s="240"/>
    </row>
    <row r="27479" spans="1:1" hidden="1">
      <c r="A27479" s="240"/>
    </row>
    <row r="27480" spans="1:1" hidden="1">
      <c r="A27480" s="240"/>
    </row>
    <row r="27481" spans="1:1" hidden="1">
      <c r="A27481" s="240"/>
    </row>
    <row r="27482" spans="1:1" hidden="1">
      <c r="A27482" s="240"/>
    </row>
    <row r="27483" spans="1:1" hidden="1">
      <c r="A27483" s="240"/>
    </row>
    <row r="27484" spans="1:1" hidden="1">
      <c r="A27484" s="240"/>
    </row>
    <row r="27485" spans="1:1" hidden="1">
      <c r="A27485" s="240"/>
    </row>
    <row r="27486" spans="1:1" hidden="1">
      <c r="A27486" s="240"/>
    </row>
    <row r="27487" spans="1:1" hidden="1">
      <c r="A27487" s="240"/>
    </row>
    <row r="27488" spans="1:1" hidden="1">
      <c r="A27488" s="240"/>
    </row>
    <row r="27489" spans="1:1" hidden="1">
      <c r="A27489" s="240"/>
    </row>
    <row r="27490" spans="1:1" hidden="1">
      <c r="A27490" s="240"/>
    </row>
    <row r="27491" spans="1:1" hidden="1">
      <c r="A27491" s="240"/>
    </row>
    <row r="27492" spans="1:1" hidden="1">
      <c r="A27492" s="240"/>
    </row>
    <row r="27493" spans="1:1" hidden="1">
      <c r="A27493" s="240"/>
    </row>
    <row r="27494" spans="1:1" hidden="1">
      <c r="A27494" s="64"/>
    </row>
    <row r="27495" spans="1:1" hidden="1">
      <c r="A27495" s="64"/>
    </row>
    <row r="27496" spans="1:1" hidden="1">
      <c r="A27496" s="64"/>
    </row>
    <row r="27497" spans="1:1" hidden="1">
      <c r="A27497" s="241"/>
    </row>
    <row r="27498" spans="1:1" hidden="1">
      <c r="A27498" s="241"/>
    </row>
    <row r="27499" spans="1:1" hidden="1">
      <c r="A27499" s="241"/>
    </row>
    <row r="27500" spans="1:1" hidden="1">
      <c r="A27500" s="240"/>
    </row>
    <row r="27501" spans="1:1" hidden="1">
      <c r="A27501" s="240"/>
    </row>
    <row r="27502" spans="1:1" hidden="1">
      <c r="A27502" s="240"/>
    </row>
    <row r="27503" spans="1:1" hidden="1">
      <c r="A27503" s="240"/>
    </row>
    <row r="27504" spans="1:1" hidden="1">
      <c r="A27504" s="240"/>
    </row>
    <row r="27505" spans="1:1" hidden="1">
      <c r="A27505" s="240"/>
    </row>
    <row r="27506" spans="1:1" hidden="1">
      <c r="A27506" s="240"/>
    </row>
    <row r="27507" spans="1:1" hidden="1">
      <c r="A27507" s="240"/>
    </row>
    <row r="27508" spans="1:1" hidden="1">
      <c r="A27508" s="240"/>
    </row>
    <row r="27509" spans="1:1" hidden="1">
      <c r="A27509" s="240"/>
    </row>
    <row r="27510" spans="1:1" hidden="1">
      <c r="A27510" s="240"/>
    </row>
    <row r="27511" spans="1:1" hidden="1">
      <c r="A27511" s="240"/>
    </row>
    <row r="27512" spans="1:1" hidden="1">
      <c r="A27512" s="241"/>
    </row>
    <row r="27513" spans="1:1" hidden="1">
      <c r="A27513" s="241"/>
    </row>
    <row r="27514" spans="1:1" hidden="1">
      <c r="A27514" s="240"/>
    </row>
    <row r="27515" spans="1:1" hidden="1">
      <c r="A27515" s="240"/>
    </row>
    <row r="27516" spans="1:1" hidden="1">
      <c r="A27516" s="240"/>
    </row>
    <row r="27517" spans="1:1" ht="15.75" hidden="1">
      <c r="A27517" s="194"/>
    </row>
    <row r="27518" spans="1:1" hidden="1">
      <c r="A27518" s="240"/>
    </row>
    <row r="27519" spans="1:1" hidden="1">
      <c r="A27519" s="240"/>
    </row>
    <row r="27520" spans="1:1" hidden="1">
      <c r="A27520" s="240"/>
    </row>
    <row r="27521" spans="1:1" hidden="1">
      <c r="A27521" s="240"/>
    </row>
    <row r="27522" spans="1:1" hidden="1">
      <c r="A27522" s="240"/>
    </row>
    <row r="27523" spans="1:1" hidden="1">
      <c r="A27523" s="240"/>
    </row>
    <row r="27524" spans="1:1" hidden="1">
      <c r="A27524" s="240"/>
    </row>
    <row r="27525" spans="1:1" hidden="1">
      <c r="A27525" s="240"/>
    </row>
    <row r="27526" spans="1:1" hidden="1">
      <c r="A27526" s="240"/>
    </row>
    <row r="27527" spans="1:1" hidden="1">
      <c r="A27527" s="240"/>
    </row>
    <row r="27528" spans="1:1" hidden="1">
      <c r="A27528" s="240"/>
    </row>
    <row r="27529" spans="1:1" hidden="1">
      <c r="A27529" s="240"/>
    </row>
    <row r="27530" spans="1:1" hidden="1">
      <c r="A27530" s="240"/>
    </row>
    <row r="27531" spans="1:1" hidden="1">
      <c r="A27531" s="240"/>
    </row>
    <row r="27532" spans="1:1" hidden="1">
      <c r="A27532" s="64"/>
    </row>
    <row r="27533" spans="1:1" hidden="1">
      <c r="A27533" s="64"/>
    </row>
    <row r="27534" spans="1:1" hidden="1">
      <c r="A27534" s="240"/>
    </row>
    <row r="27535" spans="1:1" hidden="1">
      <c r="A27535" s="64"/>
    </row>
    <row r="27536" spans="1:1" hidden="1">
      <c r="A27536" s="64"/>
    </row>
    <row r="27537" spans="1:1" hidden="1">
      <c r="A27537" s="240"/>
    </row>
    <row r="27538" spans="1:1" hidden="1">
      <c r="A27538" s="240"/>
    </row>
    <row r="27539" spans="1:1" ht="13.5" hidden="1" thickBot="1">
      <c r="A27539" s="611"/>
    </row>
    <row r="27540" spans="1:1" hidden="1">
      <c r="A27540" s="64"/>
    </row>
    <row r="27541" spans="1:1" hidden="1">
      <c r="A27541" s="64"/>
    </row>
    <row r="27542" spans="1:1" hidden="1">
      <c r="A27542" s="619"/>
    </row>
    <row r="27543" spans="1:1" hidden="1">
      <c r="A27543" s="212"/>
    </row>
    <row r="27544" spans="1:1" hidden="1">
      <c r="A27544" s="212"/>
    </row>
    <row r="27545" spans="1:1" hidden="1">
      <c r="A27545" s="212"/>
    </row>
    <row r="27546" spans="1:1" ht="15.75" hidden="1">
      <c r="A27546" s="384"/>
    </row>
    <row r="27547" spans="1:1" ht="15.75" hidden="1">
      <c r="A27547" s="384"/>
    </row>
    <row r="27548" spans="1:1" ht="15.75" hidden="1">
      <c r="A27548" s="384"/>
    </row>
    <row r="27549" spans="1:1" ht="15.75" hidden="1">
      <c r="A27549" s="384"/>
    </row>
    <row r="27550" spans="1:1" ht="15.75" hidden="1">
      <c r="A27550" s="384"/>
    </row>
    <row r="27551" spans="1:1" ht="15.75" hidden="1">
      <c r="A27551" s="384"/>
    </row>
    <row r="27552" spans="1:1" ht="15.75" hidden="1">
      <c r="A27552" s="384"/>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618"/>
    </row>
    <row r="27576" spans="1:1" hidden="1">
      <c r="A27576" s="262"/>
    </row>
    <row r="27577" spans="1:1" hidden="1">
      <c r="A27577" s="240"/>
    </row>
    <row r="27578" spans="1:1" hidden="1">
      <c r="A27578" s="240"/>
    </row>
    <row r="27579" spans="1:1" hidden="1">
      <c r="A27579" s="240"/>
    </row>
    <row r="27580" spans="1:1" hidden="1">
      <c r="A27580" s="240"/>
    </row>
    <row r="27581" spans="1:1" hidden="1">
      <c r="A27581" s="240"/>
    </row>
    <row r="27582" spans="1:1" hidden="1">
      <c r="A27582" s="240"/>
    </row>
    <row r="27583" spans="1:1" hidden="1">
      <c r="A27583" s="240"/>
    </row>
    <row r="27584" spans="1:1" hidden="1">
      <c r="A27584" s="240"/>
    </row>
    <row r="27585" spans="1:1" hidden="1">
      <c r="A27585" s="240"/>
    </row>
    <row r="27586" spans="1:1" hidden="1">
      <c r="A27586" s="240"/>
    </row>
    <row r="27587" spans="1:1" hidden="1">
      <c r="A27587" s="240"/>
    </row>
    <row r="27588" spans="1:1" hidden="1">
      <c r="A27588" s="240"/>
    </row>
    <row r="27589" spans="1:1" hidden="1">
      <c r="A27589" s="240"/>
    </row>
    <row r="27590" spans="1:1" hidden="1">
      <c r="A27590" s="240"/>
    </row>
    <row r="27591" spans="1:1" hidden="1">
      <c r="A27591" s="240"/>
    </row>
    <row r="27592" spans="1:1" hidden="1">
      <c r="A27592" s="240"/>
    </row>
    <row r="27593" spans="1:1" hidden="1">
      <c r="A27593" s="240"/>
    </row>
    <row r="27594" spans="1:1" hidden="1">
      <c r="A27594" s="240"/>
    </row>
    <row r="27595" spans="1:1" hidden="1">
      <c r="A27595" s="64"/>
    </row>
    <row r="27596" spans="1:1" hidden="1">
      <c r="A27596" s="64"/>
    </row>
    <row r="27597" spans="1:1" hidden="1">
      <c r="A27597" s="64"/>
    </row>
    <row r="27598" spans="1:1" hidden="1">
      <c r="A27598" s="241"/>
    </row>
    <row r="27599" spans="1:1" hidden="1">
      <c r="A27599" s="241"/>
    </row>
    <row r="27600" spans="1:1" hidden="1">
      <c r="A27600" s="241"/>
    </row>
    <row r="27601" spans="1:1" hidden="1">
      <c r="A27601" s="240"/>
    </row>
    <row r="27602" spans="1:1" hidden="1">
      <c r="A27602" s="240"/>
    </row>
    <row r="27603" spans="1:1" hidden="1">
      <c r="A27603" s="240"/>
    </row>
    <row r="27604" spans="1:1" hidden="1">
      <c r="A27604" s="240"/>
    </row>
    <row r="27605" spans="1:1" hidden="1">
      <c r="A27605" s="240"/>
    </row>
    <row r="27606" spans="1:1" hidden="1">
      <c r="A27606" s="240"/>
    </row>
    <row r="27607" spans="1:1" hidden="1">
      <c r="A27607" s="240"/>
    </row>
    <row r="27608" spans="1:1" hidden="1">
      <c r="A27608" s="240"/>
    </row>
    <row r="27609" spans="1:1" hidden="1">
      <c r="A27609" s="240"/>
    </row>
    <row r="27610" spans="1:1" hidden="1">
      <c r="A27610" s="240"/>
    </row>
    <row r="27611" spans="1:1" hidden="1">
      <c r="A27611" s="240"/>
    </row>
    <row r="27612" spans="1:1" hidden="1">
      <c r="A27612" s="240"/>
    </row>
    <row r="27613" spans="1:1" hidden="1">
      <c r="A27613" s="241"/>
    </row>
    <row r="27614" spans="1:1" hidden="1">
      <c r="A27614" s="241"/>
    </row>
    <row r="27615" spans="1:1" hidden="1">
      <c r="A27615" s="240"/>
    </row>
    <row r="27616" spans="1:1" hidden="1">
      <c r="A27616" s="240"/>
    </row>
    <row r="27617" spans="1:1" hidden="1">
      <c r="A27617" s="240"/>
    </row>
    <row r="27618" spans="1:1" ht="15.75" hidden="1">
      <c r="A27618" s="194"/>
    </row>
    <row r="27619" spans="1:1" hidden="1">
      <c r="A27619" s="240"/>
    </row>
    <row r="27620" spans="1:1" hidden="1">
      <c r="A27620" s="240"/>
    </row>
    <row r="27621" spans="1:1" hidden="1">
      <c r="A27621" s="240"/>
    </row>
    <row r="27622" spans="1:1" hidden="1">
      <c r="A27622" s="240"/>
    </row>
    <row r="27623" spans="1:1" hidden="1">
      <c r="A27623" s="240"/>
    </row>
    <row r="27624" spans="1:1" hidden="1">
      <c r="A27624" s="240"/>
    </row>
    <row r="27625" spans="1:1" hidden="1">
      <c r="A27625" s="240"/>
    </row>
    <row r="27626" spans="1:1" hidden="1">
      <c r="A27626" s="240"/>
    </row>
    <row r="27627" spans="1:1" hidden="1">
      <c r="A27627" s="240"/>
    </row>
    <row r="27628" spans="1:1" hidden="1">
      <c r="A27628" s="240"/>
    </row>
    <row r="27629" spans="1:1" hidden="1">
      <c r="A27629" s="240"/>
    </row>
    <row r="27630" spans="1:1" hidden="1">
      <c r="A27630" s="240"/>
    </row>
    <row r="27631" spans="1:1" hidden="1">
      <c r="A27631" s="240"/>
    </row>
    <row r="27632" spans="1:1" hidden="1">
      <c r="A27632" s="240"/>
    </row>
    <row r="27633" spans="1:1" hidden="1">
      <c r="A27633" s="64"/>
    </row>
    <row r="27634" spans="1:1" hidden="1">
      <c r="A27634" s="64"/>
    </row>
    <row r="27635" spans="1:1" hidden="1">
      <c r="A27635" s="240"/>
    </row>
    <row r="27636" spans="1:1" hidden="1">
      <c r="A27636" s="64"/>
    </row>
    <row r="27637" spans="1:1" hidden="1">
      <c r="A27637" s="64"/>
    </row>
    <row r="27638" spans="1:1" hidden="1">
      <c r="A27638" s="240"/>
    </row>
    <row r="27639" spans="1:1" hidden="1">
      <c r="A27639" s="240"/>
    </row>
    <row r="27640" spans="1:1" ht="13.5" hidden="1" thickBot="1">
      <c r="A27640" s="611"/>
    </row>
    <row r="27641" spans="1:1" hidden="1">
      <c r="A27641" s="64"/>
    </row>
    <row r="27642" spans="1:1" hidden="1">
      <c r="A27642" s="64"/>
    </row>
    <row r="27643" spans="1:1" hidden="1">
      <c r="A27643" s="619"/>
    </row>
    <row r="27644" spans="1:1" hidden="1">
      <c r="A27644" s="212"/>
    </row>
    <row r="27645" spans="1:1" hidden="1">
      <c r="A27645" s="212"/>
    </row>
    <row r="27646" spans="1:1" hidden="1">
      <c r="A27646" s="212"/>
    </row>
    <row r="27647" spans="1:1" ht="15.75" hidden="1">
      <c r="A27647" s="384"/>
    </row>
    <row r="27648" spans="1:1" ht="15.75" hidden="1">
      <c r="A27648" s="384"/>
    </row>
    <row r="27649" spans="1:1" ht="15.75" hidden="1">
      <c r="A27649" s="384"/>
    </row>
    <row r="27650" spans="1:1" ht="15.75" hidden="1">
      <c r="A27650" s="384"/>
    </row>
    <row r="27651" spans="1:1" ht="15.75" hidden="1">
      <c r="A27651" s="384"/>
    </row>
    <row r="27652" spans="1:1" ht="15.75" hidden="1">
      <c r="A27652" s="384"/>
    </row>
    <row r="27653" spans="1:1" ht="15.75" hidden="1">
      <c r="A27653" s="384"/>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618"/>
    </row>
    <row r="27677" spans="1:1" hidden="1">
      <c r="A27677" s="262"/>
    </row>
    <row r="27678" spans="1:1" hidden="1">
      <c r="A27678" s="240"/>
    </row>
    <row r="27679" spans="1:1" hidden="1">
      <c r="A27679" s="240"/>
    </row>
    <row r="27680" spans="1:1" hidden="1">
      <c r="A27680" s="240"/>
    </row>
    <row r="27681" spans="1:1" hidden="1">
      <c r="A27681" s="240"/>
    </row>
    <row r="27682" spans="1:1" hidden="1">
      <c r="A27682" s="240"/>
    </row>
    <row r="27683" spans="1:1" hidden="1">
      <c r="A27683" s="240"/>
    </row>
    <row r="27684" spans="1:1" hidden="1">
      <c r="A27684" s="240"/>
    </row>
    <row r="27685" spans="1:1" hidden="1">
      <c r="A27685" s="240"/>
    </row>
    <row r="27686" spans="1:1" hidden="1">
      <c r="A27686" s="240"/>
    </row>
    <row r="27687" spans="1:1" hidden="1">
      <c r="A27687" s="240"/>
    </row>
    <row r="27688" spans="1:1" hidden="1">
      <c r="A27688" s="240"/>
    </row>
    <row r="27689" spans="1:1" hidden="1">
      <c r="A27689" s="240"/>
    </row>
    <row r="27690" spans="1:1" hidden="1">
      <c r="A27690" s="240"/>
    </row>
    <row r="27691" spans="1:1" hidden="1">
      <c r="A27691" s="240"/>
    </row>
    <row r="27692" spans="1:1" hidden="1">
      <c r="A27692" s="240"/>
    </row>
    <row r="27693" spans="1:1" hidden="1">
      <c r="A27693" s="240"/>
    </row>
    <row r="27694" spans="1:1" hidden="1">
      <c r="A27694" s="240"/>
    </row>
    <row r="27695" spans="1:1" hidden="1">
      <c r="A27695" s="240"/>
    </row>
    <row r="27696" spans="1:1" hidden="1">
      <c r="A27696" s="64"/>
    </row>
    <row r="27697" spans="1:1" hidden="1">
      <c r="A27697" s="64"/>
    </row>
    <row r="27698" spans="1:1" hidden="1">
      <c r="A27698" s="64"/>
    </row>
    <row r="27699" spans="1:1" hidden="1">
      <c r="A27699" s="241"/>
    </row>
    <row r="27700" spans="1:1" hidden="1">
      <c r="A27700" s="241"/>
    </row>
    <row r="27701" spans="1:1" hidden="1">
      <c r="A27701" s="241"/>
    </row>
    <row r="27702" spans="1:1" hidden="1">
      <c r="A27702" s="240"/>
    </row>
    <row r="27703" spans="1:1" hidden="1">
      <c r="A27703" s="240"/>
    </row>
    <row r="27704" spans="1:1" hidden="1">
      <c r="A27704" s="240"/>
    </row>
    <row r="27705" spans="1:1" hidden="1">
      <c r="A27705" s="240"/>
    </row>
    <row r="27706" spans="1:1" hidden="1">
      <c r="A27706" s="240"/>
    </row>
    <row r="27707" spans="1:1" hidden="1">
      <c r="A27707" s="240"/>
    </row>
    <row r="27708" spans="1:1" hidden="1">
      <c r="A27708" s="240"/>
    </row>
    <row r="27709" spans="1:1" hidden="1">
      <c r="A27709" s="240"/>
    </row>
    <row r="27710" spans="1:1" hidden="1">
      <c r="A27710" s="240"/>
    </row>
    <row r="27711" spans="1:1" hidden="1">
      <c r="A27711" s="240"/>
    </row>
    <row r="27712" spans="1:1" hidden="1">
      <c r="A27712" s="240"/>
    </row>
    <row r="27713" spans="1:1" hidden="1">
      <c r="A27713" s="240"/>
    </row>
    <row r="27714" spans="1:1" hidden="1">
      <c r="A27714" s="241"/>
    </row>
    <row r="27715" spans="1:1" hidden="1">
      <c r="A27715" s="241"/>
    </row>
    <row r="27716" spans="1:1" hidden="1">
      <c r="A27716" s="240"/>
    </row>
    <row r="27717" spans="1:1" hidden="1">
      <c r="A27717" s="240"/>
    </row>
    <row r="27718" spans="1:1" hidden="1">
      <c r="A27718" s="240"/>
    </row>
    <row r="27719" spans="1:1" ht="15.75" hidden="1">
      <c r="A27719" s="194"/>
    </row>
    <row r="27720" spans="1:1" hidden="1">
      <c r="A27720" s="240"/>
    </row>
    <row r="27721" spans="1:1" hidden="1">
      <c r="A27721" s="240"/>
    </row>
    <row r="27722" spans="1:1" hidden="1">
      <c r="A27722" s="240"/>
    </row>
    <row r="27723" spans="1:1" hidden="1">
      <c r="A27723" s="240"/>
    </row>
    <row r="27724" spans="1:1" hidden="1">
      <c r="A27724" s="240"/>
    </row>
    <row r="27725" spans="1:1" hidden="1">
      <c r="A27725" s="240"/>
    </row>
    <row r="27726" spans="1:1" hidden="1">
      <c r="A27726" s="240"/>
    </row>
    <row r="27727" spans="1:1" hidden="1">
      <c r="A27727" s="240"/>
    </row>
    <row r="27728" spans="1:1" hidden="1">
      <c r="A27728" s="240"/>
    </row>
    <row r="27729" spans="1:1" hidden="1">
      <c r="A27729" s="240"/>
    </row>
    <row r="27730" spans="1:1" hidden="1">
      <c r="A27730" s="240"/>
    </row>
    <row r="27731" spans="1:1" hidden="1">
      <c r="A27731" s="240"/>
    </row>
    <row r="27732" spans="1:1" hidden="1">
      <c r="A27732" s="240"/>
    </row>
    <row r="27733" spans="1:1" hidden="1">
      <c r="A27733" s="240"/>
    </row>
    <row r="27734" spans="1:1" hidden="1">
      <c r="A27734" s="64"/>
    </row>
    <row r="27735" spans="1:1" hidden="1">
      <c r="A27735" s="64"/>
    </row>
    <row r="27736" spans="1:1" hidden="1">
      <c r="A27736" s="240"/>
    </row>
    <row r="27737" spans="1:1" hidden="1">
      <c r="A27737" s="64"/>
    </row>
    <row r="27738" spans="1:1" hidden="1">
      <c r="A27738" s="64"/>
    </row>
    <row r="27739" spans="1:1" hidden="1">
      <c r="A27739" s="240"/>
    </row>
    <row r="27740" spans="1:1" hidden="1">
      <c r="A27740" s="240"/>
    </row>
    <row r="27741" spans="1:1" ht="13.5" hidden="1" thickBot="1">
      <c r="A27741" s="611"/>
    </row>
    <row r="27742" spans="1:1" hidden="1">
      <c r="A27742" s="64"/>
    </row>
    <row r="27743" spans="1:1" hidden="1">
      <c r="A27743" s="64"/>
    </row>
    <row r="27744" spans="1:1" hidden="1">
      <c r="A27744" s="619"/>
    </row>
    <row r="27745" spans="1:1" hidden="1">
      <c r="A27745" s="212"/>
    </row>
    <row r="27746" spans="1:1" hidden="1">
      <c r="A27746" s="212"/>
    </row>
    <row r="27747" spans="1:1" hidden="1">
      <c r="A27747" s="212"/>
    </row>
    <row r="27748" spans="1:1" ht="15.75" hidden="1">
      <c r="A27748" s="384"/>
    </row>
    <row r="27749" spans="1:1" ht="15.75" hidden="1">
      <c r="A27749" s="384"/>
    </row>
    <row r="27750" spans="1:1" ht="15.75" hidden="1">
      <c r="A27750" s="384"/>
    </row>
    <row r="27751" spans="1:1" ht="15.75" hidden="1">
      <c r="A27751" s="384"/>
    </row>
    <row r="27752" spans="1:1" ht="15.75" hidden="1">
      <c r="A27752" s="384"/>
    </row>
    <row r="27753" spans="1:1" ht="15.75" hidden="1">
      <c r="A27753" s="384"/>
    </row>
    <row r="27754" spans="1:1" ht="15.75" hidden="1">
      <c r="A27754" s="384"/>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618"/>
    </row>
    <row r="27778" spans="1:1" hidden="1">
      <c r="A27778" s="262"/>
    </row>
    <row r="27779" spans="1:1" hidden="1">
      <c r="A27779" s="240"/>
    </row>
    <row r="27780" spans="1:1" hidden="1">
      <c r="A27780" s="240"/>
    </row>
    <row r="27781" spans="1:1" hidden="1">
      <c r="A27781" s="240"/>
    </row>
    <row r="27782" spans="1:1" hidden="1">
      <c r="A27782" s="240"/>
    </row>
    <row r="27783" spans="1:1" hidden="1">
      <c r="A27783" s="240"/>
    </row>
    <row r="27784" spans="1:1" hidden="1">
      <c r="A27784" s="240"/>
    </row>
    <row r="27785" spans="1:1" hidden="1">
      <c r="A27785" s="240"/>
    </row>
    <row r="27786" spans="1:1" hidden="1">
      <c r="A27786" s="240"/>
    </row>
    <row r="27787" spans="1:1" hidden="1">
      <c r="A27787" s="240"/>
    </row>
    <row r="27788" spans="1:1" hidden="1">
      <c r="A27788" s="240"/>
    </row>
    <row r="27789" spans="1:1" hidden="1">
      <c r="A27789" s="240"/>
    </row>
    <row r="27790" spans="1:1" hidden="1">
      <c r="A27790" s="240"/>
    </row>
    <row r="27791" spans="1:1" hidden="1">
      <c r="A27791" s="240"/>
    </row>
    <row r="27792" spans="1:1" hidden="1">
      <c r="A27792" s="240"/>
    </row>
    <row r="27793" spans="1:1" hidden="1">
      <c r="A27793" s="240"/>
    </row>
    <row r="27794" spans="1:1" hidden="1">
      <c r="A27794" s="240"/>
    </row>
    <row r="27795" spans="1:1" hidden="1">
      <c r="A27795" s="240"/>
    </row>
    <row r="27796" spans="1:1" hidden="1">
      <c r="A27796" s="240"/>
    </row>
    <row r="27797" spans="1:1" hidden="1">
      <c r="A27797" s="64"/>
    </row>
    <row r="27798" spans="1:1" hidden="1">
      <c r="A27798" s="64"/>
    </row>
    <row r="27799" spans="1:1" hidden="1">
      <c r="A27799" s="64"/>
    </row>
    <row r="27800" spans="1:1" hidden="1">
      <c r="A27800" s="241"/>
    </row>
    <row r="27801" spans="1:1" hidden="1">
      <c r="A27801" s="241"/>
    </row>
    <row r="27802" spans="1:1" hidden="1">
      <c r="A27802" s="241"/>
    </row>
    <row r="27803" spans="1:1" hidden="1">
      <c r="A27803" s="240"/>
    </row>
    <row r="27804" spans="1:1" hidden="1">
      <c r="A27804" s="240"/>
    </row>
    <row r="27805" spans="1:1" hidden="1">
      <c r="A27805" s="240"/>
    </row>
    <row r="27806" spans="1:1" hidden="1">
      <c r="A27806" s="240"/>
    </row>
    <row r="27807" spans="1:1" hidden="1">
      <c r="A27807" s="240"/>
    </row>
    <row r="27808" spans="1:1" hidden="1">
      <c r="A27808" s="240"/>
    </row>
    <row r="27809" spans="1:1" hidden="1">
      <c r="A27809" s="240"/>
    </row>
    <row r="27810" spans="1:1" hidden="1">
      <c r="A27810" s="240"/>
    </row>
    <row r="27811" spans="1:1" hidden="1">
      <c r="A27811" s="240"/>
    </row>
    <row r="27812" spans="1:1" hidden="1">
      <c r="A27812" s="240"/>
    </row>
    <row r="27813" spans="1:1" hidden="1">
      <c r="A27813" s="240"/>
    </row>
    <row r="27814" spans="1:1" hidden="1">
      <c r="A27814" s="240"/>
    </row>
    <row r="27815" spans="1:1" hidden="1">
      <c r="A27815" s="241"/>
    </row>
    <row r="27816" spans="1:1" hidden="1">
      <c r="A27816" s="241"/>
    </row>
    <row r="27817" spans="1:1" hidden="1">
      <c r="A27817" s="240"/>
    </row>
    <row r="27818" spans="1:1" hidden="1">
      <c r="A27818" s="240"/>
    </row>
    <row r="27819" spans="1:1" hidden="1">
      <c r="A27819" s="240"/>
    </row>
    <row r="27820" spans="1:1" ht="15.75" hidden="1">
      <c r="A27820" s="194"/>
    </row>
    <row r="27821" spans="1:1" hidden="1">
      <c r="A27821" s="240"/>
    </row>
    <row r="27822" spans="1:1" hidden="1">
      <c r="A27822" s="240"/>
    </row>
    <row r="27823" spans="1:1" hidden="1">
      <c r="A27823" s="240"/>
    </row>
    <row r="27824" spans="1:1" hidden="1">
      <c r="A27824" s="240"/>
    </row>
    <row r="27825" spans="1:1" hidden="1">
      <c r="A27825" s="240"/>
    </row>
    <row r="27826" spans="1:1" hidden="1">
      <c r="A27826" s="240"/>
    </row>
    <row r="27827" spans="1:1" hidden="1">
      <c r="A27827" s="240"/>
    </row>
    <row r="27828" spans="1:1" hidden="1">
      <c r="A27828" s="240"/>
    </row>
    <row r="27829" spans="1:1" hidden="1">
      <c r="A27829" s="240"/>
    </row>
    <row r="27830" spans="1:1" hidden="1">
      <c r="A27830" s="240"/>
    </row>
    <row r="27831" spans="1:1" hidden="1">
      <c r="A27831" s="240"/>
    </row>
    <row r="27832" spans="1:1" hidden="1">
      <c r="A27832" s="240"/>
    </row>
    <row r="27833" spans="1:1" hidden="1">
      <c r="A27833" s="240"/>
    </row>
    <row r="27834" spans="1:1" hidden="1">
      <c r="A27834" s="240"/>
    </row>
    <row r="27835" spans="1:1" hidden="1">
      <c r="A27835" s="64"/>
    </row>
    <row r="27836" spans="1:1" hidden="1">
      <c r="A27836" s="64"/>
    </row>
    <row r="27837" spans="1:1" hidden="1">
      <c r="A27837" s="240"/>
    </row>
    <row r="27838" spans="1:1" hidden="1">
      <c r="A27838" s="64"/>
    </row>
    <row r="27839" spans="1:1" hidden="1">
      <c r="A27839" s="64"/>
    </row>
    <row r="27840" spans="1:1" hidden="1">
      <c r="A27840" s="240"/>
    </row>
    <row r="27841" spans="1:1" hidden="1">
      <c r="A27841" s="240"/>
    </row>
    <row r="27842" spans="1:1" ht="13.5" hidden="1" thickBot="1">
      <c r="A27842" s="611"/>
    </row>
    <row r="27843" spans="1:1" hidden="1">
      <c r="A27843" s="64"/>
    </row>
    <row r="27844" spans="1:1" hidden="1">
      <c r="A27844" s="64"/>
    </row>
    <row r="27845" spans="1:1" hidden="1">
      <c r="A27845" s="619"/>
    </row>
    <row r="27846" spans="1:1" hidden="1">
      <c r="A27846" s="212"/>
    </row>
    <row r="27847" spans="1:1" hidden="1">
      <c r="A27847" s="212"/>
    </row>
    <row r="27848" spans="1:1" hidden="1">
      <c r="A27848" s="212"/>
    </row>
    <row r="27849" spans="1:1" ht="15.75" hidden="1">
      <c r="A27849" s="384"/>
    </row>
    <row r="27850" spans="1:1" ht="15.75" hidden="1">
      <c r="A27850" s="384"/>
    </row>
    <row r="27851" spans="1:1" ht="15.75" hidden="1">
      <c r="A27851" s="384"/>
    </row>
    <row r="27852" spans="1:1" ht="15.75" hidden="1">
      <c r="A27852" s="384"/>
    </row>
    <row r="27853" spans="1:1" ht="15.75" hidden="1">
      <c r="A27853" s="384"/>
    </row>
    <row r="27854" spans="1:1" ht="15.75" hidden="1">
      <c r="A27854" s="384"/>
    </row>
    <row r="27855" spans="1:1" ht="15.75" hidden="1">
      <c r="A27855" s="384"/>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618"/>
    </row>
    <row r="27879" spans="1:1" hidden="1">
      <c r="A27879" s="262"/>
    </row>
    <row r="27880" spans="1:1" hidden="1">
      <c r="A27880" s="240"/>
    </row>
    <row r="27881" spans="1:1" hidden="1">
      <c r="A27881" s="240"/>
    </row>
    <row r="27882" spans="1:1" hidden="1">
      <c r="A27882" s="240"/>
    </row>
    <row r="27883" spans="1:1" hidden="1">
      <c r="A27883" s="240"/>
    </row>
    <row r="27884" spans="1:1" hidden="1">
      <c r="A27884" s="240"/>
    </row>
    <row r="27885" spans="1:1" hidden="1">
      <c r="A27885" s="240"/>
    </row>
    <row r="27886" spans="1:1" hidden="1">
      <c r="A27886" s="240"/>
    </row>
    <row r="27887" spans="1:1" hidden="1">
      <c r="A27887" s="240"/>
    </row>
    <row r="27888" spans="1:1" hidden="1">
      <c r="A27888" s="240"/>
    </row>
    <row r="27889" spans="1:1" hidden="1">
      <c r="A27889" s="240"/>
    </row>
    <row r="27890" spans="1:1" hidden="1">
      <c r="A27890" s="240"/>
    </row>
    <row r="27891" spans="1:1" hidden="1">
      <c r="A27891" s="240"/>
    </row>
    <row r="27892" spans="1:1" hidden="1">
      <c r="A27892" s="240"/>
    </row>
    <row r="27893" spans="1:1" hidden="1">
      <c r="A27893" s="240"/>
    </row>
    <row r="27894" spans="1:1" hidden="1">
      <c r="A27894" s="240"/>
    </row>
    <row r="27895" spans="1:1" hidden="1">
      <c r="A27895" s="240"/>
    </row>
    <row r="27896" spans="1:1" hidden="1">
      <c r="A27896" s="240"/>
    </row>
    <row r="27897" spans="1:1" hidden="1">
      <c r="A27897" s="240"/>
    </row>
    <row r="27898" spans="1:1" hidden="1">
      <c r="A27898" s="64"/>
    </row>
    <row r="27899" spans="1:1" hidden="1">
      <c r="A27899" s="64"/>
    </row>
    <row r="27900" spans="1:1" hidden="1">
      <c r="A27900" s="64"/>
    </row>
    <row r="27901" spans="1:1" hidden="1">
      <c r="A27901" s="241"/>
    </row>
    <row r="27902" spans="1:1" hidden="1">
      <c r="A27902" s="241"/>
    </row>
    <row r="27903" spans="1:1" hidden="1">
      <c r="A27903" s="241"/>
    </row>
    <row r="27904" spans="1:1" hidden="1">
      <c r="A27904" s="240"/>
    </row>
    <row r="27905" spans="1:1" hidden="1">
      <c r="A27905" s="240"/>
    </row>
    <row r="27906" spans="1:1" hidden="1">
      <c r="A27906" s="240"/>
    </row>
    <row r="27907" spans="1:1" hidden="1">
      <c r="A27907" s="240"/>
    </row>
    <row r="27908" spans="1:1" hidden="1">
      <c r="A27908" s="240"/>
    </row>
    <row r="27909" spans="1:1" hidden="1">
      <c r="A27909" s="240"/>
    </row>
    <row r="27910" spans="1:1" hidden="1">
      <c r="A27910" s="240"/>
    </row>
    <row r="27911" spans="1:1" hidden="1">
      <c r="A27911" s="240"/>
    </row>
    <row r="27912" spans="1:1" hidden="1">
      <c r="A27912" s="240"/>
    </row>
    <row r="27913" spans="1:1" hidden="1">
      <c r="A27913" s="240"/>
    </row>
    <row r="27914" spans="1:1" hidden="1">
      <c r="A27914" s="240"/>
    </row>
    <row r="27915" spans="1:1" hidden="1">
      <c r="A27915" s="240"/>
    </row>
    <row r="27916" spans="1:1" hidden="1">
      <c r="A27916" s="241"/>
    </row>
    <row r="27917" spans="1:1" hidden="1">
      <c r="A27917" s="241"/>
    </row>
    <row r="27918" spans="1:1" hidden="1">
      <c r="A27918" s="240"/>
    </row>
    <row r="27919" spans="1:1" hidden="1">
      <c r="A27919" s="240"/>
    </row>
    <row r="27920" spans="1:1" hidden="1">
      <c r="A27920" s="240"/>
    </row>
    <row r="27921" spans="1:1" ht="15.75" hidden="1">
      <c r="A27921" s="194"/>
    </row>
    <row r="27922" spans="1:1" hidden="1">
      <c r="A27922" s="240"/>
    </row>
    <row r="27923" spans="1:1" hidden="1">
      <c r="A27923" s="240"/>
    </row>
    <row r="27924" spans="1:1" hidden="1">
      <c r="A27924" s="240"/>
    </row>
    <row r="27925" spans="1:1" hidden="1">
      <c r="A27925" s="240"/>
    </row>
    <row r="27926" spans="1:1" hidden="1">
      <c r="A27926" s="240"/>
    </row>
    <row r="27927" spans="1:1" hidden="1">
      <c r="A27927" s="240"/>
    </row>
    <row r="27928" spans="1:1" hidden="1">
      <c r="A27928" s="240"/>
    </row>
    <row r="27929" spans="1:1" hidden="1">
      <c r="A27929" s="240"/>
    </row>
    <row r="27930" spans="1:1" hidden="1">
      <c r="A27930" s="240"/>
    </row>
    <row r="27931" spans="1:1" hidden="1">
      <c r="A27931" s="240"/>
    </row>
    <row r="27932" spans="1:1" hidden="1">
      <c r="A27932" s="240"/>
    </row>
    <row r="27933" spans="1:1" hidden="1">
      <c r="A27933" s="240"/>
    </row>
    <row r="27934" spans="1:1" hidden="1">
      <c r="A27934" s="240"/>
    </row>
    <row r="27935" spans="1:1" hidden="1">
      <c r="A27935" s="240"/>
    </row>
    <row r="27936" spans="1:1" hidden="1">
      <c r="A27936" s="64"/>
    </row>
    <row r="27937" spans="1:1" hidden="1">
      <c r="A27937" s="64"/>
    </row>
    <row r="27938" spans="1:1" hidden="1">
      <c r="A27938" s="240"/>
    </row>
    <row r="27939" spans="1:1" hidden="1">
      <c r="A27939" s="64"/>
    </row>
    <row r="27940" spans="1:1" hidden="1">
      <c r="A27940" s="64"/>
    </row>
    <row r="27941" spans="1:1" hidden="1">
      <c r="A27941" s="240"/>
    </row>
    <row r="27942" spans="1:1" hidden="1">
      <c r="A27942" s="240"/>
    </row>
    <row r="27943" spans="1:1" ht="13.5" hidden="1" thickBot="1">
      <c r="A27943" s="611"/>
    </row>
    <row r="27944" spans="1:1" hidden="1">
      <c r="A27944" s="64"/>
    </row>
    <row r="27945" spans="1:1" hidden="1">
      <c r="A27945" s="64"/>
    </row>
    <row r="27946" spans="1:1" hidden="1">
      <c r="A27946" s="619"/>
    </row>
    <row r="27947" spans="1:1" hidden="1">
      <c r="A27947" s="212"/>
    </row>
    <row r="27948" spans="1:1" hidden="1">
      <c r="A27948" s="212"/>
    </row>
    <row r="27949" spans="1:1" hidden="1">
      <c r="A27949" s="212"/>
    </row>
    <row r="27950" spans="1:1" ht="15.75" hidden="1">
      <c r="A27950" s="384"/>
    </row>
    <row r="27951" spans="1:1" ht="15.75" hidden="1">
      <c r="A27951" s="384"/>
    </row>
    <row r="27952" spans="1:1" ht="15.75" hidden="1">
      <c r="A27952" s="384"/>
    </row>
    <row r="27953" spans="1:1" ht="15.75" hidden="1">
      <c r="A27953" s="384"/>
    </row>
    <row r="27954" spans="1:1" ht="15.75" hidden="1">
      <c r="A27954" s="384"/>
    </row>
    <row r="27955" spans="1:1" ht="15.75" hidden="1">
      <c r="A27955" s="384"/>
    </row>
    <row r="27956" spans="1:1" ht="15.75" hidden="1">
      <c r="A27956" s="384"/>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618"/>
    </row>
    <row r="27980" spans="1:1" hidden="1">
      <c r="A27980" s="262"/>
    </row>
    <row r="27981" spans="1:1" hidden="1">
      <c r="A27981" s="240"/>
    </row>
    <row r="27982" spans="1:1" hidden="1">
      <c r="A27982" s="240"/>
    </row>
    <row r="27983" spans="1:1" hidden="1">
      <c r="A27983" s="240"/>
    </row>
    <row r="27984" spans="1:1" hidden="1">
      <c r="A27984" s="240"/>
    </row>
    <row r="27985" spans="1:1" hidden="1">
      <c r="A27985" s="240"/>
    </row>
    <row r="27986" spans="1:1" hidden="1">
      <c r="A27986" s="240"/>
    </row>
    <row r="27987" spans="1:1" hidden="1">
      <c r="A27987" s="240"/>
    </row>
    <row r="27988" spans="1:1" hidden="1">
      <c r="A27988" s="240"/>
    </row>
    <row r="27989" spans="1:1" hidden="1">
      <c r="A27989" s="240"/>
    </row>
    <row r="27990" spans="1:1" hidden="1">
      <c r="A27990" s="240"/>
    </row>
    <row r="27991" spans="1:1" hidden="1">
      <c r="A27991" s="240"/>
    </row>
    <row r="27992" spans="1:1" hidden="1">
      <c r="A27992" s="240"/>
    </row>
    <row r="27993" spans="1:1" hidden="1">
      <c r="A27993" s="240"/>
    </row>
    <row r="27994" spans="1:1" hidden="1">
      <c r="A27994" s="240"/>
    </row>
    <row r="27995" spans="1:1" hidden="1">
      <c r="A27995" s="240"/>
    </row>
    <row r="27996" spans="1:1" hidden="1">
      <c r="A27996" s="240"/>
    </row>
    <row r="27997" spans="1:1" hidden="1">
      <c r="A27997" s="240"/>
    </row>
    <row r="27998" spans="1:1" hidden="1">
      <c r="A27998" s="240"/>
    </row>
    <row r="27999" spans="1:1" hidden="1">
      <c r="A27999" s="64"/>
    </row>
    <row r="28000" spans="1:1" hidden="1">
      <c r="A28000" s="64"/>
    </row>
    <row r="28001" spans="1:1" hidden="1">
      <c r="A28001" s="64"/>
    </row>
    <row r="28002" spans="1:1" hidden="1">
      <c r="A28002" s="241"/>
    </row>
    <row r="28003" spans="1:1" hidden="1">
      <c r="A28003" s="241"/>
    </row>
    <row r="28004" spans="1:1" hidden="1">
      <c r="A28004" s="241"/>
    </row>
    <row r="28005" spans="1:1" hidden="1">
      <c r="A28005" s="240"/>
    </row>
    <row r="28006" spans="1:1" hidden="1">
      <c r="A28006" s="240"/>
    </row>
    <row r="28007" spans="1:1" hidden="1">
      <c r="A28007" s="240"/>
    </row>
    <row r="28008" spans="1:1" hidden="1">
      <c r="A28008" s="240"/>
    </row>
    <row r="28009" spans="1:1" hidden="1">
      <c r="A28009" s="240"/>
    </row>
    <row r="28010" spans="1:1" hidden="1">
      <c r="A28010" s="240"/>
    </row>
    <row r="28011" spans="1:1" hidden="1">
      <c r="A28011" s="240"/>
    </row>
    <row r="28012" spans="1:1" hidden="1">
      <c r="A28012" s="240"/>
    </row>
    <row r="28013" spans="1:1" hidden="1">
      <c r="A28013" s="240"/>
    </row>
    <row r="28014" spans="1:1" hidden="1">
      <c r="A28014" s="240"/>
    </row>
    <row r="28015" spans="1:1" hidden="1">
      <c r="A28015" s="240"/>
    </row>
    <row r="28016" spans="1:1" hidden="1">
      <c r="A28016" s="240"/>
    </row>
    <row r="28017" spans="1:1" hidden="1">
      <c r="A28017" s="241"/>
    </row>
    <row r="28018" spans="1:1" hidden="1">
      <c r="A28018" s="241"/>
    </row>
    <row r="28019" spans="1:1" hidden="1">
      <c r="A28019" s="240"/>
    </row>
    <row r="28020" spans="1:1" hidden="1">
      <c r="A28020" s="240"/>
    </row>
    <row r="28021" spans="1:1" hidden="1">
      <c r="A28021" s="240"/>
    </row>
    <row r="28022" spans="1:1" ht="15.75" hidden="1">
      <c r="A28022" s="194"/>
    </row>
    <row r="28023" spans="1:1" hidden="1">
      <c r="A28023" s="240"/>
    </row>
    <row r="28024" spans="1:1" hidden="1">
      <c r="A28024" s="240"/>
    </row>
    <row r="28025" spans="1:1" hidden="1">
      <c r="A28025" s="240"/>
    </row>
    <row r="28026" spans="1:1" hidden="1">
      <c r="A28026" s="240"/>
    </row>
    <row r="28027" spans="1:1" hidden="1">
      <c r="A28027" s="240"/>
    </row>
    <row r="28028" spans="1:1" hidden="1">
      <c r="A28028" s="240"/>
    </row>
    <row r="28029" spans="1:1" hidden="1">
      <c r="A28029" s="240"/>
    </row>
    <row r="28030" spans="1:1" hidden="1">
      <c r="A28030" s="240"/>
    </row>
    <row r="28031" spans="1:1" hidden="1">
      <c r="A28031" s="240"/>
    </row>
    <row r="28032" spans="1:1" hidden="1">
      <c r="A28032" s="240"/>
    </row>
    <row r="28033" spans="1:1" hidden="1">
      <c r="A28033" s="240"/>
    </row>
    <row r="28034" spans="1:1" hidden="1">
      <c r="A28034" s="240"/>
    </row>
    <row r="28035" spans="1:1" hidden="1">
      <c r="A28035" s="240"/>
    </row>
    <row r="28036" spans="1:1" hidden="1">
      <c r="A28036" s="240"/>
    </row>
    <row r="28037" spans="1:1" hidden="1">
      <c r="A28037" s="64"/>
    </row>
    <row r="28038" spans="1:1" hidden="1">
      <c r="A28038" s="64"/>
    </row>
    <row r="28039" spans="1:1" hidden="1">
      <c r="A28039" s="240"/>
    </row>
    <row r="28040" spans="1:1" hidden="1">
      <c r="A28040" s="64"/>
    </row>
    <row r="28041" spans="1:1" hidden="1">
      <c r="A28041" s="64"/>
    </row>
    <row r="28042" spans="1:1" hidden="1">
      <c r="A28042" s="240"/>
    </row>
    <row r="28043" spans="1:1" hidden="1">
      <c r="A28043" s="240"/>
    </row>
    <row r="28044" spans="1:1" ht="13.5" hidden="1" thickBot="1">
      <c r="A28044" s="611"/>
    </row>
    <row r="28045" spans="1:1" hidden="1">
      <c r="A28045" s="64"/>
    </row>
    <row r="28046" spans="1:1" hidden="1">
      <c r="A28046" s="64"/>
    </row>
    <row r="28047" spans="1:1" hidden="1">
      <c r="A28047" s="619"/>
    </row>
    <row r="28048" spans="1:1" hidden="1">
      <c r="A28048" s="212"/>
    </row>
    <row r="28049" spans="1:1" hidden="1">
      <c r="A28049" s="212"/>
    </row>
    <row r="28050" spans="1:1" hidden="1">
      <c r="A28050" s="212"/>
    </row>
    <row r="28051" spans="1:1" ht="15.75" hidden="1">
      <c r="A28051" s="384"/>
    </row>
    <row r="28052" spans="1:1" ht="15.75" hidden="1">
      <c r="A28052" s="384"/>
    </row>
    <row r="28053" spans="1:1" ht="15.75" hidden="1">
      <c r="A28053" s="384"/>
    </row>
    <row r="28054" spans="1:1" ht="15.75" hidden="1">
      <c r="A28054" s="384"/>
    </row>
    <row r="28055" spans="1:1" ht="15.75" hidden="1">
      <c r="A28055" s="384"/>
    </row>
    <row r="28056" spans="1:1" ht="15.75" hidden="1">
      <c r="A28056" s="384"/>
    </row>
    <row r="28057" spans="1:1" ht="15.75" hidden="1">
      <c r="A28057" s="384"/>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618"/>
    </row>
    <row r="28081" spans="1:1" hidden="1">
      <c r="A28081" s="262"/>
    </row>
    <row r="28082" spans="1:1" hidden="1">
      <c r="A28082" s="240"/>
    </row>
    <row r="28083" spans="1:1" hidden="1">
      <c r="A28083" s="240"/>
    </row>
    <row r="28084" spans="1:1" hidden="1">
      <c r="A28084" s="240"/>
    </row>
    <row r="28085" spans="1:1" hidden="1">
      <c r="A28085" s="240"/>
    </row>
    <row r="28086" spans="1:1" hidden="1">
      <c r="A28086" s="240"/>
    </row>
    <row r="28087" spans="1:1" hidden="1">
      <c r="A28087" s="240"/>
    </row>
    <row r="28088" spans="1:1" hidden="1">
      <c r="A28088" s="240"/>
    </row>
    <row r="28089" spans="1:1" hidden="1">
      <c r="A28089" s="240"/>
    </row>
    <row r="28090" spans="1:1" hidden="1">
      <c r="A28090" s="240"/>
    </row>
    <row r="28091" spans="1:1" hidden="1">
      <c r="A28091" s="240"/>
    </row>
    <row r="28092" spans="1:1" hidden="1">
      <c r="A28092" s="240"/>
    </row>
    <row r="28093" spans="1:1" hidden="1">
      <c r="A28093" s="240"/>
    </row>
    <row r="28094" spans="1:1" hidden="1">
      <c r="A28094" s="240"/>
    </row>
    <row r="28095" spans="1:1" hidden="1">
      <c r="A28095" s="240"/>
    </row>
    <row r="28096" spans="1:1" hidden="1">
      <c r="A28096" s="240"/>
    </row>
    <row r="28097" spans="1:1" hidden="1">
      <c r="A28097" s="240"/>
    </row>
    <row r="28098" spans="1:1" hidden="1">
      <c r="A28098" s="240"/>
    </row>
    <row r="28099" spans="1:1" hidden="1">
      <c r="A28099" s="240"/>
    </row>
    <row r="28100" spans="1:1" hidden="1">
      <c r="A28100" s="64"/>
    </row>
    <row r="28101" spans="1:1" hidden="1">
      <c r="A28101" s="64"/>
    </row>
    <row r="28102" spans="1:1" hidden="1">
      <c r="A28102" s="64"/>
    </row>
    <row r="28103" spans="1:1" hidden="1">
      <c r="A28103" s="241"/>
    </row>
    <row r="28104" spans="1:1" hidden="1">
      <c r="A28104" s="241"/>
    </row>
    <row r="28105" spans="1:1" hidden="1">
      <c r="A28105" s="241"/>
    </row>
    <row r="28106" spans="1:1" hidden="1">
      <c r="A28106" s="240"/>
    </row>
    <row r="28107" spans="1:1" hidden="1">
      <c r="A28107" s="240"/>
    </row>
    <row r="28108" spans="1:1" hidden="1">
      <c r="A28108" s="240"/>
    </row>
    <row r="28109" spans="1:1" hidden="1">
      <c r="A28109" s="240"/>
    </row>
    <row r="28110" spans="1:1" hidden="1">
      <c r="A28110" s="240"/>
    </row>
    <row r="28111" spans="1:1" hidden="1">
      <c r="A28111" s="240"/>
    </row>
    <row r="28112" spans="1:1" hidden="1">
      <c r="A28112" s="240"/>
    </row>
    <row r="28113" spans="1:1" hidden="1">
      <c r="A28113" s="240"/>
    </row>
    <row r="28114" spans="1:1" hidden="1">
      <c r="A28114" s="240"/>
    </row>
    <row r="28115" spans="1:1" hidden="1">
      <c r="A28115" s="240"/>
    </row>
    <row r="28116" spans="1:1" hidden="1">
      <c r="A28116" s="240"/>
    </row>
    <row r="28117" spans="1:1" hidden="1">
      <c r="A28117" s="240"/>
    </row>
    <row r="28118" spans="1:1" hidden="1">
      <c r="A28118" s="241"/>
    </row>
    <row r="28119" spans="1:1" hidden="1">
      <c r="A28119" s="241"/>
    </row>
    <row r="28120" spans="1:1" hidden="1">
      <c r="A28120" s="240"/>
    </row>
    <row r="28121" spans="1:1" hidden="1">
      <c r="A28121" s="240"/>
    </row>
    <row r="28122" spans="1:1" hidden="1">
      <c r="A28122" s="240"/>
    </row>
    <row r="28123" spans="1:1" ht="15.75" hidden="1">
      <c r="A28123" s="194"/>
    </row>
    <row r="28124" spans="1:1" hidden="1">
      <c r="A28124" s="240"/>
    </row>
    <row r="28125" spans="1:1" hidden="1">
      <c r="A28125" s="240"/>
    </row>
    <row r="28126" spans="1:1" hidden="1">
      <c r="A28126" s="240"/>
    </row>
    <row r="28127" spans="1:1" hidden="1">
      <c r="A28127" s="240"/>
    </row>
    <row r="28128" spans="1:1" hidden="1">
      <c r="A28128" s="240"/>
    </row>
    <row r="28129" spans="1:1" hidden="1">
      <c r="A28129" s="240"/>
    </row>
    <row r="28130" spans="1:1" hidden="1">
      <c r="A28130" s="240"/>
    </row>
    <row r="28131" spans="1:1" hidden="1">
      <c r="A28131" s="240"/>
    </row>
    <row r="28132" spans="1:1" hidden="1">
      <c r="A28132" s="240"/>
    </row>
    <row r="28133" spans="1:1" hidden="1">
      <c r="A28133" s="240"/>
    </row>
    <row r="28134" spans="1:1" hidden="1">
      <c r="A28134" s="240"/>
    </row>
    <row r="28135" spans="1:1" hidden="1">
      <c r="A28135" s="240"/>
    </row>
    <row r="28136" spans="1:1" hidden="1">
      <c r="A28136" s="240"/>
    </row>
    <row r="28137" spans="1:1" hidden="1">
      <c r="A28137" s="240"/>
    </row>
    <row r="28138" spans="1:1" hidden="1">
      <c r="A28138" s="64"/>
    </row>
    <row r="28139" spans="1:1" hidden="1">
      <c r="A28139" s="64"/>
    </row>
    <row r="28140" spans="1:1" hidden="1">
      <c r="A28140" s="240"/>
    </row>
    <row r="28141" spans="1:1" hidden="1">
      <c r="A28141" s="64"/>
    </row>
    <row r="28142" spans="1:1" hidden="1">
      <c r="A28142" s="64"/>
    </row>
    <row r="28143" spans="1:1" hidden="1">
      <c r="A28143" s="240"/>
    </row>
    <row r="28144" spans="1:1" hidden="1">
      <c r="A28144" s="240"/>
    </row>
    <row r="28145" spans="1:1" ht="13.5" hidden="1" thickBot="1">
      <c r="A28145" s="611"/>
    </row>
    <row r="28146" spans="1:1" hidden="1">
      <c r="A28146" s="64"/>
    </row>
    <row r="28147" spans="1:1" hidden="1">
      <c r="A28147" s="64"/>
    </row>
    <row r="28148" spans="1:1" hidden="1">
      <c r="A28148" s="619"/>
    </row>
    <row r="28149" spans="1:1" hidden="1">
      <c r="A28149" s="212"/>
    </row>
    <row r="28150" spans="1:1" hidden="1">
      <c r="A28150" s="212"/>
    </row>
    <row r="28151" spans="1:1" hidden="1">
      <c r="A28151" s="212"/>
    </row>
    <row r="28152" spans="1:1" ht="15.75" hidden="1">
      <c r="A28152" s="384"/>
    </row>
    <row r="28153" spans="1:1" ht="15.75" hidden="1">
      <c r="A28153" s="384"/>
    </row>
    <row r="28154" spans="1:1" ht="15.75" hidden="1">
      <c r="A28154" s="384"/>
    </row>
    <row r="28155" spans="1:1" ht="15.75" hidden="1">
      <c r="A28155" s="384"/>
    </row>
    <row r="28156" spans="1:1" ht="15.75" hidden="1">
      <c r="A28156" s="384"/>
    </row>
    <row r="28157" spans="1:1" ht="15.75" hidden="1">
      <c r="A28157" s="384"/>
    </row>
    <row r="28158" spans="1:1" ht="15.75" hidden="1">
      <c r="A28158" s="384"/>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618"/>
    </row>
    <row r="28182" spans="1:1" hidden="1">
      <c r="A28182" s="262"/>
    </row>
    <row r="28183" spans="1:1" hidden="1">
      <c r="A28183" s="240"/>
    </row>
    <row r="28184" spans="1:1" hidden="1">
      <c r="A28184" s="240"/>
    </row>
    <row r="28185" spans="1:1" hidden="1">
      <c r="A28185" s="240"/>
    </row>
    <row r="28186" spans="1:1" hidden="1">
      <c r="A28186" s="240"/>
    </row>
    <row r="28187" spans="1:1" hidden="1">
      <c r="A28187" s="240"/>
    </row>
    <row r="28188" spans="1:1" hidden="1">
      <c r="A28188" s="240"/>
    </row>
    <row r="28189" spans="1:1" hidden="1">
      <c r="A28189" s="240"/>
    </row>
    <row r="28190" spans="1:1" hidden="1">
      <c r="A28190" s="240"/>
    </row>
    <row r="28191" spans="1:1" hidden="1">
      <c r="A28191" s="240"/>
    </row>
    <row r="28192" spans="1:1" hidden="1">
      <c r="A28192" s="240"/>
    </row>
    <row r="28193" spans="1:1" hidden="1">
      <c r="A28193" s="240"/>
    </row>
    <row r="28194" spans="1:1" hidden="1">
      <c r="A28194" s="240"/>
    </row>
    <row r="28195" spans="1:1" hidden="1">
      <c r="A28195" s="240"/>
    </row>
    <row r="28196" spans="1:1" hidden="1">
      <c r="A28196" s="240"/>
    </row>
    <row r="28197" spans="1:1" hidden="1">
      <c r="A28197" s="240"/>
    </row>
    <row r="28198" spans="1:1" hidden="1">
      <c r="A28198" s="240"/>
    </row>
    <row r="28199" spans="1:1" hidden="1">
      <c r="A28199" s="240"/>
    </row>
    <row r="28200" spans="1:1" hidden="1">
      <c r="A28200" s="240"/>
    </row>
    <row r="28201" spans="1:1" hidden="1">
      <c r="A28201" s="64"/>
    </row>
    <row r="28202" spans="1:1" hidden="1">
      <c r="A28202" s="64"/>
    </row>
    <row r="28203" spans="1:1" hidden="1">
      <c r="A28203" s="64"/>
    </row>
    <row r="28204" spans="1:1" hidden="1">
      <c r="A28204" s="241"/>
    </row>
    <row r="28205" spans="1:1" hidden="1">
      <c r="A28205" s="241"/>
    </row>
    <row r="28206" spans="1:1" hidden="1">
      <c r="A28206" s="241"/>
    </row>
    <row r="28207" spans="1:1" hidden="1">
      <c r="A28207" s="240"/>
    </row>
    <row r="28208" spans="1:1" hidden="1">
      <c r="A28208" s="240"/>
    </row>
    <row r="28209" spans="1:1" hidden="1">
      <c r="A28209" s="240"/>
    </row>
    <row r="28210" spans="1:1" hidden="1">
      <c r="A28210" s="240"/>
    </row>
    <row r="28211" spans="1:1" hidden="1">
      <c r="A28211" s="240"/>
    </row>
    <row r="28212" spans="1:1" hidden="1">
      <c r="A28212" s="240"/>
    </row>
    <row r="28213" spans="1:1" hidden="1">
      <c r="A28213" s="240"/>
    </row>
    <row r="28214" spans="1:1" hidden="1">
      <c r="A28214" s="240"/>
    </row>
    <row r="28215" spans="1:1" hidden="1">
      <c r="A28215" s="240"/>
    </row>
    <row r="28216" spans="1:1" hidden="1">
      <c r="A28216" s="240"/>
    </row>
    <row r="28217" spans="1:1" hidden="1">
      <c r="A28217" s="240"/>
    </row>
    <row r="28218" spans="1:1" hidden="1">
      <c r="A28218" s="240"/>
    </row>
    <row r="28219" spans="1:1" hidden="1">
      <c r="A28219" s="241"/>
    </row>
    <row r="28220" spans="1:1" hidden="1">
      <c r="A28220" s="241"/>
    </row>
    <row r="28221" spans="1:1" hidden="1">
      <c r="A28221" s="240"/>
    </row>
    <row r="28222" spans="1:1" hidden="1">
      <c r="A28222" s="240"/>
    </row>
    <row r="28223" spans="1:1" hidden="1">
      <c r="A28223" s="240"/>
    </row>
    <row r="28224" spans="1:1" ht="15.75" hidden="1">
      <c r="A28224" s="194"/>
    </row>
    <row r="28225" spans="1:1" hidden="1">
      <c r="A28225" s="240"/>
    </row>
    <row r="28226" spans="1:1" hidden="1">
      <c r="A28226" s="240"/>
    </row>
    <row r="28227" spans="1:1" hidden="1">
      <c r="A28227" s="240"/>
    </row>
    <row r="28228" spans="1:1" hidden="1">
      <c r="A28228" s="240"/>
    </row>
    <row r="28229" spans="1:1" hidden="1">
      <c r="A28229" s="240"/>
    </row>
    <row r="28230" spans="1:1" hidden="1">
      <c r="A28230" s="240"/>
    </row>
    <row r="28231" spans="1:1" hidden="1">
      <c r="A28231" s="240"/>
    </row>
    <row r="28232" spans="1:1" hidden="1">
      <c r="A28232" s="240"/>
    </row>
    <row r="28233" spans="1:1" hidden="1">
      <c r="A28233" s="240"/>
    </row>
    <row r="28234" spans="1:1" hidden="1">
      <c r="A28234" s="240"/>
    </row>
    <row r="28235" spans="1:1" hidden="1">
      <c r="A28235" s="240"/>
    </row>
    <row r="28236" spans="1:1" hidden="1">
      <c r="A28236" s="240"/>
    </row>
    <row r="28237" spans="1:1" hidden="1">
      <c r="A28237" s="240"/>
    </row>
    <row r="28238" spans="1:1" hidden="1">
      <c r="A28238" s="240"/>
    </row>
    <row r="28239" spans="1:1" hidden="1">
      <c r="A28239" s="64"/>
    </row>
    <row r="28240" spans="1:1" hidden="1">
      <c r="A28240" s="64"/>
    </row>
    <row r="28241" spans="1:1" hidden="1">
      <c r="A28241" s="240"/>
    </row>
    <row r="28242" spans="1:1" hidden="1">
      <c r="A28242" s="64"/>
    </row>
    <row r="28243" spans="1:1" hidden="1">
      <c r="A28243" s="64"/>
    </row>
    <row r="28244" spans="1:1" hidden="1">
      <c r="A28244" s="240"/>
    </row>
    <row r="28245" spans="1:1" hidden="1">
      <c r="A28245" s="240"/>
    </row>
    <row r="28246" spans="1:1" ht="13.5" hidden="1" thickBot="1">
      <c r="A28246" s="611"/>
    </row>
    <row r="28247" spans="1:1" hidden="1">
      <c r="A28247" s="64"/>
    </row>
    <row r="28248" spans="1:1" hidden="1">
      <c r="A28248" s="64"/>
    </row>
    <row r="28249" spans="1:1" hidden="1">
      <c r="A28249" s="619"/>
    </row>
    <row r="28250" spans="1:1" hidden="1">
      <c r="A28250" s="212"/>
    </row>
    <row r="28251" spans="1:1" hidden="1">
      <c r="A28251" s="212"/>
    </row>
    <row r="28252" spans="1:1" hidden="1">
      <c r="A28252" s="212"/>
    </row>
    <row r="28253" spans="1:1" ht="15.75" hidden="1">
      <c r="A28253" s="384"/>
    </row>
    <row r="28254" spans="1:1" ht="15.75" hidden="1">
      <c r="A28254" s="384"/>
    </row>
    <row r="28255" spans="1:1" ht="15.75" hidden="1">
      <c r="A28255" s="384"/>
    </row>
    <row r="28256" spans="1:1" ht="15.75" hidden="1">
      <c r="A28256" s="384"/>
    </row>
    <row r="28257" spans="1:1" ht="15.75" hidden="1">
      <c r="A28257" s="384"/>
    </row>
    <row r="28258" spans="1:1" ht="15.75" hidden="1">
      <c r="A28258" s="384"/>
    </row>
    <row r="28259" spans="1:1" ht="15.75" hidden="1">
      <c r="A28259" s="384"/>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618"/>
    </row>
    <row r="28283" spans="1:1" hidden="1">
      <c r="A28283" s="262"/>
    </row>
    <row r="28284" spans="1:1" hidden="1">
      <c r="A28284" s="240"/>
    </row>
    <row r="28285" spans="1:1" hidden="1">
      <c r="A28285" s="240"/>
    </row>
    <row r="28286" spans="1:1" hidden="1">
      <c r="A28286" s="240"/>
    </row>
    <row r="28287" spans="1:1" hidden="1">
      <c r="A28287" s="240"/>
    </row>
    <row r="28288" spans="1:1" hidden="1">
      <c r="A28288" s="240"/>
    </row>
    <row r="28289" spans="1:1" hidden="1">
      <c r="A28289" s="240"/>
    </row>
    <row r="28290" spans="1:1" hidden="1">
      <c r="A28290" s="240"/>
    </row>
    <row r="28291" spans="1:1" hidden="1">
      <c r="A28291" s="240"/>
    </row>
    <row r="28292" spans="1:1" hidden="1">
      <c r="A28292" s="240"/>
    </row>
    <row r="28293" spans="1:1" hidden="1">
      <c r="A28293" s="240"/>
    </row>
    <row r="28294" spans="1:1" hidden="1">
      <c r="A28294" s="240"/>
    </row>
    <row r="28295" spans="1:1" hidden="1">
      <c r="A28295" s="240"/>
    </row>
    <row r="28296" spans="1:1" hidden="1">
      <c r="A28296" s="240"/>
    </row>
    <row r="28297" spans="1:1" hidden="1">
      <c r="A28297" s="240"/>
    </row>
    <row r="28298" spans="1:1" hidden="1">
      <c r="A28298" s="240"/>
    </row>
    <row r="28299" spans="1:1" hidden="1">
      <c r="A28299" s="240"/>
    </row>
    <row r="28300" spans="1:1" hidden="1">
      <c r="A28300" s="240"/>
    </row>
    <row r="28301" spans="1:1" hidden="1">
      <c r="A28301" s="240"/>
    </row>
    <row r="28302" spans="1:1" hidden="1">
      <c r="A28302" s="64"/>
    </row>
    <row r="28303" spans="1:1" hidden="1">
      <c r="A28303" s="64"/>
    </row>
    <row r="28304" spans="1:1" hidden="1">
      <c r="A28304" s="64"/>
    </row>
    <row r="28305" spans="1:1" hidden="1">
      <c r="A28305" s="241"/>
    </row>
    <row r="28306" spans="1:1" hidden="1">
      <c r="A28306" s="241"/>
    </row>
    <row r="28307" spans="1:1" hidden="1">
      <c r="A28307" s="241"/>
    </row>
    <row r="28308" spans="1:1" hidden="1">
      <c r="A28308" s="240"/>
    </row>
    <row r="28309" spans="1:1" hidden="1">
      <c r="A28309" s="240"/>
    </row>
    <row r="28310" spans="1:1" hidden="1">
      <c r="A28310" s="240"/>
    </row>
    <row r="28311" spans="1:1" hidden="1">
      <c r="A28311" s="240"/>
    </row>
    <row r="28312" spans="1:1" hidden="1">
      <c r="A28312" s="240"/>
    </row>
    <row r="28313" spans="1:1" hidden="1">
      <c r="A28313" s="240"/>
    </row>
    <row r="28314" spans="1:1" hidden="1">
      <c r="A28314" s="240"/>
    </row>
    <row r="28315" spans="1:1" hidden="1">
      <c r="A28315" s="240"/>
    </row>
    <row r="28316" spans="1:1" hidden="1">
      <c r="A28316" s="240"/>
    </row>
    <row r="28317" spans="1:1" hidden="1">
      <c r="A28317" s="240"/>
    </row>
    <row r="28318" spans="1:1" hidden="1">
      <c r="A28318" s="240"/>
    </row>
    <row r="28319" spans="1:1" hidden="1">
      <c r="A28319" s="240"/>
    </row>
    <row r="28320" spans="1:1" hidden="1">
      <c r="A28320" s="241"/>
    </row>
    <row r="28321" spans="1:1" hidden="1">
      <c r="A28321" s="241"/>
    </row>
    <row r="28322" spans="1:1" hidden="1">
      <c r="A28322" s="240"/>
    </row>
    <row r="28323" spans="1:1" hidden="1">
      <c r="A28323" s="240"/>
    </row>
    <row r="28324" spans="1:1" hidden="1">
      <c r="A28324" s="240"/>
    </row>
    <row r="28325" spans="1:1" ht="15.75" hidden="1">
      <c r="A28325" s="194"/>
    </row>
    <row r="28326" spans="1:1" hidden="1">
      <c r="A28326" s="240"/>
    </row>
    <row r="28327" spans="1:1" hidden="1">
      <c r="A28327" s="240"/>
    </row>
    <row r="28328" spans="1:1" hidden="1">
      <c r="A28328" s="240"/>
    </row>
    <row r="28329" spans="1:1" hidden="1">
      <c r="A28329" s="240"/>
    </row>
    <row r="28330" spans="1:1" hidden="1">
      <c r="A28330" s="240"/>
    </row>
    <row r="28331" spans="1:1" hidden="1">
      <c r="A28331" s="240"/>
    </row>
    <row r="28332" spans="1:1" hidden="1">
      <c r="A28332" s="240"/>
    </row>
    <row r="28333" spans="1:1" hidden="1">
      <c r="A28333" s="240"/>
    </row>
    <row r="28334" spans="1:1" hidden="1">
      <c r="A28334" s="240"/>
    </row>
    <row r="28335" spans="1:1" hidden="1">
      <c r="A28335" s="240"/>
    </row>
    <row r="28336" spans="1:1" hidden="1">
      <c r="A28336" s="240"/>
    </row>
    <row r="28337" spans="1:1" hidden="1">
      <c r="A28337" s="240"/>
    </row>
    <row r="28338" spans="1:1" hidden="1">
      <c r="A28338" s="240"/>
    </row>
    <row r="28339" spans="1:1" hidden="1">
      <c r="A28339" s="240"/>
    </row>
    <row r="28340" spans="1:1" hidden="1">
      <c r="A28340" s="64"/>
    </row>
    <row r="28341" spans="1:1" hidden="1">
      <c r="A28341" s="64"/>
    </row>
    <row r="28342" spans="1:1" hidden="1">
      <c r="A28342" s="240"/>
    </row>
    <row r="28343" spans="1:1" hidden="1">
      <c r="A28343" s="64"/>
    </row>
    <row r="28344" spans="1:1" hidden="1">
      <c r="A28344" s="64"/>
    </row>
    <row r="28345" spans="1:1" hidden="1">
      <c r="A28345" s="240"/>
    </row>
    <row r="28346" spans="1:1" hidden="1">
      <c r="A28346" s="240"/>
    </row>
    <row r="28347" spans="1:1" ht="13.5" hidden="1" thickBot="1">
      <c r="A28347" s="611"/>
    </row>
    <row r="28348" spans="1:1" hidden="1">
      <c r="A28348" s="64"/>
    </row>
    <row r="28349" spans="1:1" hidden="1">
      <c r="A28349" s="64"/>
    </row>
    <row r="28350" spans="1:1" hidden="1">
      <c r="A28350" s="619"/>
    </row>
    <row r="28351" spans="1:1" hidden="1">
      <c r="A28351" s="212"/>
    </row>
    <row r="28352" spans="1:1" hidden="1">
      <c r="A28352" s="212"/>
    </row>
    <row r="28353" spans="1:1" hidden="1">
      <c r="A28353" s="212"/>
    </row>
    <row r="28354" spans="1:1" ht="15.75" hidden="1">
      <c r="A28354" s="384"/>
    </row>
    <row r="28355" spans="1:1" ht="15.75" hidden="1">
      <c r="A28355" s="384"/>
    </row>
    <row r="28356" spans="1:1" ht="15.75" hidden="1">
      <c r="A28356" s="384"/>
    </row>
    <row r="28357" spans="1:1" ht="15.75" hidden="1">
      <c r="A28357" s="384"/>
    </row>
    <row r="28358" spans="1:1" ht="15.75" hidden="1">
      <c r="A28358" s="384"/>
    </row>
    <row r="28359" spans="1:1" ht="15.75" hidden="1">
      <c r="A28359" s="384"/>
    </row>
    <row r="28360" spans="1:1" ht="15.75" hidden="1">
      <c r="A28360" s="384"/>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618"/>
    </row>
    <row r="28384" spans="1:1" hidden="1">
      <c r="A28384" s="262"/>
    </row>
    <row r="28385" spans="1:1" hidden="1">
      <c r="A28385" s="240"/>
    </row>
    <row r="28386" spans="1:1" hidden="1">
      <c r="A28386" s="240"/>
    </row>
    <row r="28387" spans="1:1" hidden="1">
      <c r="A28387" s="240"/>
    </row>
    <row r="28388" spans="1:1" hidden="1">
      <c r="A28388" s="240"/>
    </row>
    <row r="28389" spans="1:1" hidden="1">
      <c r="A28389" s="240"/>
    </row>
    <row r="28390" spans="1:1" hidden="1">
      <c r="A28390" s="240"/>
    </row>
    <row r="28391" spans="1:1" hidden="1">
      <c r="A28391" s="240"/>
    </row>
    <row r="28392" spans="1:1" hidden="1">
      <c r="A28392" s="240"/>
    </row>
    <row r="28393" spans="1:1" hidden="1">
      <c r="A28393" s="240"/>
    </row>
    <row r="28394" spans="1:1" hidden="1">
      <c r="A28394" s="240"/>
    </row>
    <row r="28395" spans="1:1" hidden="1">
      <c r="A28395" s="240"/>
    </row>
    <row r="28396" spans="1:1" hidden="1">
      <c r="A28396" s="240"/>
    </row>
    <row r="28397" spans="1:1" hidden="1">
      <c r="A28397" s="240"/>
    </row>
    <row r="28398" spans="1:1" hidden="1">
      <c r="A28398" s="240"/>
    </row>
    <row r="28399" spans="1:1" hidden="1">
      <c r="A28399" s="240"/>
    </row>
    <row r="28400" spans="1:1" hidden="1">
      <c r="A28400" s="240"/>
    </row>
    <row r="28401" spans="1:1" hidden="1">
      <c r="A28401" s="240"/>
    </row>
    <row r="28402" spans="1:1" hidden="1">
      <c r="A28402" s="240"/>
    </row>
    <row r="28403" spans="1:1" hidden="1">
      <c r="A28403" s="64"/>
    </row>
    <row r="28404" spans="1:1" hidden="1">
      <c r="A28404" s="64"/>
    </row>
    <row r="28405" spans="1:1" hidden="1">
      <c r="A28405" s="64"/>
    </row>
    <row r="28406" spans="1:1" hidden="1">
      <c r="A28406" s="241"/>
    </row>
    <row r="28407" spans="1:1" hidden="1">
      <c r="A28407" s="241"/>
    </row>
    <row r="28408" spans="1:1" hidden="1">
      <c r="A28408" s="241"/>
    </row>
    <row r="28409" spans="1:1" hidden="1">
      <c r="A28409" s="240"/>
    </row>
    <row r="28410" spans="1:1" hidden="1">
      <c r="A28410" s="240"/>
    </row>
    <row r="28411" spans="1:1" hidden="1">
      <c r="A28411" s="240"/>
    </row>
    <row r="28412" spans="1:1" hidden="1">
      <c r="A28412" s="240"/>
    </row>
    <row r="28413" spans="1:1" hidden="1">
      <c r="A28413" s="240"/>
    </row>
    <row r="28414" spans="1:1" hidden="1">
      <c r="A28414" s="240"/>
    </row>
    <row r="28415" spans="1:1" hidden="1">
      <c r="A28415" s="240"/>
    </row>
    <row r="28416" spans="1:1" hidden="1">
      <c r="A28416" s="240"/>
    </row>
    <row r="28417" spans="1:1" hidden="1">
      <c r="A28417" s="240"/>
    </row>
    <row r="28418" spans="1:1" hidden="1">
      <c r="A28418" s="240"/>
    </row>
    <row r="28419" spans="1:1" hidden="1">
      <c r="A28419" s="240"/>
    </row>
    <row r="28420" spans="1:1" hidden="1">
      <c r="A28420" s="240"/>
    </row>
    <row r="28421" spans="1:1" hidden="1">
      <c r="A28421" s="241"/>
    </row>
    <row r="28422" spans="1:1" hidden="1">
      <c r="A28422" s="241"/>
    </row>
    <row r="28423" spans="1:1" hidden="1">
      <c r="A28423" s="240"/>
    </row>
    <row r="28424" spans="1:1" hidden="1">
      <c r="A28424" s="240"/>
    </row>
    <row r="28425" spans="1:1" hidden="1">
      <c r="A28425" s="240"/>
    </row>
    <row r="28426" spans="1:1" ht="15.75" hidden="1">
      <c r="A28426" s="194"/>
    </row>
    <row r="28427" spans="1:1" hidden="1">
      <c r="A28427" s="240"/>
    </row>
    <row r="28428" spans="1:1" hidden="1">
      <c r="A28428" s="240"/>
    </row>
    <row r="28429" spans="1:1" hidden="1">
      <c r="A28429" s="240"/>
    </row>
    <row r="28430" spans="1:1" hidden="1">
      <c r="A28430" s="240"/>
    </row>
    <row r="28431" spans="1:1" hidden="1">
      <c r="A28431" s="240"/>
    </row>
    <row r="28432" spans="1:1" hidden="1">
      <c r="A28432" s="240"/>
    </row>
    <row r="28433" spans="1:1" hidden="1">
      <c r="A28433" s="240"/>
    </row>
    <row r="28434" spans="1:1" hidden="1">
      <c r="A28434" s="240"/>
    </row>
    <row r="28435" spans="1:1" hidden="1">
      <c r="A28435" s="240"/>
    </row>
    <row r="28436" spans="1:1" hidden="1">
      <c r="A28436" s="240"/>
    </row>
    <row r="28437" spans="1:1" hidden="1">
      <c r="A28437" s="240"/>
    </row>
    <row r="28438" spans="1:1" hidden="1">
      <c r="A28438" s="240"/>
    </row>
    <row r="28439" spans="1:1" hidden="1">
      <c r="A28439" s="240"/>
    </row>
    <row r="28440" spans="1:1" hidden="1">
      <c r="A28440" s="240"/>
    </row>
    <row r="28441" spans="1:1" hidden="1">
      <c r="A28441" s="64"/>
    </row>
    <row r="28442" spans="1:1" hidden="1">
      <c r="A28442" s="64"/>
    </row>
    <row r="28443" spans="1:1" hidden="1">
      <c r="A28443" s="240"/>
    </row>
    <row r="28444" spans="1:1" hidden="1">
      <c r="A28444" s="64"/>
    </row>
    <row r="28445" spans="1:1" hidden="1">
      <c r="A28445" s="64"/>
    </row>
    <row r="28446" spans="1:1" hidden="1">
      <c r="A28446" s="240"/>
    </row>
    <row r="28447" spans="1:1" hidden="1">
      <c r="A28447" s="240"/>
    </row>
    <row r="28448" spans="1:1" ht="13.5" hidden="1" thickBot="1">
      <c r="A28448" s="611"/>
    </row>
    <row r="28449" spans="1:1" hidden="1">
      <c r="A28449" s="64"/>
    </row>
    <row r="28450" spans="1:1" hidden="1">
      <c r="A28450" s="64"/>
    </row>
    <row r="28451" spans="1:1" hidden="1">
      <c r="A28451" s="619"/>
    </row>
    <row r="28452" spans="1:1" hidden="1">
      <c r="A28452" s="212"/>
    </row>
    <row r="28453" spans="1:1" hidden="1">
      <c r="A28453" s="212"/>
    </row>
    <row r="28454" spans="1:1" hidden="1">
      <c r="A28454" s="212"/>
    </row>
    <row r="28455" spans="1:1" ht="15.75" hidden="1">
      <c r="A28455" s="384"/>
    </row>
    <row r="28456" spans="1:1" ht="15.75" hidden="1">
      <c r="A28456" s="384"/>
    </row>
    <row r="28457" spans="1:1" ht="15.75" hidden="1">
      <c r="A28457" s="384"/>
    </row>
    <row r="28458" spans="1:1" ht="15.75" hidden="1">
      <c r="A28458" s="384"/>
    </row>
    <row r="28459" spans="1:1" ht="15.75" hidden="1">
      <c r="A28459" s="384"/>
    </row>
    <row r="28460" spans="1:1" ht="15.75" hidden="1">
      <c r="A28460" s="384"/>
    </row>
    <row r="28461" spans="1:1" ht="15.75" hidden="1">
      <c r="A28461" s="384"/>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618"/>
    </row>
    <row r="28485" spans="1:1" hidden="1">
      <c r="A28485" s="262"/>
    </row>
    <row r="28486" spans="1:1" hidden="1">
      <c r="A28486" s="240"/>
    </row>
    <row r="28487" spans="1:1" hidden="1">
      <c r="A28487" s="240"/>
    </row>
    <row r="28488" spans="1:1" hidden="1">
      <c r="A28488" s="240"/>
    </row>
    <row r="28489" spans="1:1" hidden="1">
      <c r="A28489" s="240"/>
    </row>
    <row r="28490" spans="1:1" hidden="1">
      <c r="A28490" s="240"/>
    </row>
    <row r="28491" spans="1:1" hidden="1">
      <c r="A28491" s="240"/>
    </row>
    <row r="28492" spans="1:1" hidden="1">
      <c r="A28492" s="240"/>
    </row>
    <row r="28493" spans="1:1" hidden="1">
      <c r="A28493" s="240"/>
    </row>
    <row r="28494" spans="1:1" hidden="1">
      <c r="A28494" s="240"/>
    </row>
    <row r="28495" spans="1:1" hidden="1">
      <c r="A28495" s="240"/>
    </row>
    <row r="28496" spans="1:1" hidden="1">
      <c r="A28496" s="240"/>
    </row>
    <row r="28497" spans="1:1" hidden="1">
      <c r="A28497" s="240"/>
    </row>
    <row r="28498" spans="1:1" hidden="1">
      <c r="A28498" s="240"/>
    </row>
    <row r="28499" spans="1:1" hidden="1">
      <c r="A28499" s="240"/>
    </row>
    <row r="28500" spans="1:1" hidden="1">
      <c r="A28500" s="240"/>
    </row>
    <row r="28501" spans="1:1" hidden="1">
      <c r="A28501" s="240"/>
    </row>
    <row r="28502" spans="1:1" hidden="1">
      <c r="A28502" s="240"/>
    </row>
    <row r="28503" spans="1:1" hidden="1">
      <c r="A28503" s="240"/>
    </row>
    <row r="28504" spans="1:1" hidden="1">
      <c r="A28504" s="64"/>
    </row>
    <row r="28505" spans="1:1" hidden="1">
      <c r="A28505" s="64"/>
    </row>
    <row r="28506" spans="1:1" hidden="1">
      <c r="A28506" s="64"/>
    </row>
    <row r="28507" spans="1:1" hidden="1">
      <c r="A28507" s="241"/>
    </row>
    <row r="28508" spans="1:1" hidden="1">
      <c r="A28508" s="241"/>
    </row>
    <row r="28509" spans="1:1" hidden="1">
      <c r="A28509" s="241"/>
    </row>
    <row r="28510" spans="1:1" hidden="1">
      <c r="A28510" s="240"/>
    </row>
    <row r="28511" spans="1:1" hidden="1">
      <c r="A28511" s="240"/>
    </row>
    <row r="28512" spans="1:1" hidden="1">
      <c r="A28512" s="240"/>
    </row>
    <row r="28513" spans="1:1" hidden="1">
      <c r="A28513" s="240"/>
    </row>
    <row r="28514" spans="1:1" hidden="1">
      <c r="A28514" s="240"/>
    </row>
    <row r="28515" spans="1:1" hidden="1">
      <c r="A28515" s="240"/>
    </row>
    <row r="28516" spans="1:1" hidden="1">
      <c r="A28516" s="240"/>
    </row>
    <row r="28517" spans="1:1" hidden="1">
      <c r="A28517" s="240"/>
    </row>
    <row r="28518" spans="1:1" hidden="1">
      <c r="A28518" s="240"/>
    </row>
    <row r="28519" spans="1:1" hidden="1">
      <c r="A28519" s="240"/>
    </row>
    <row r="28520" spans="1:1" hidden="1">
      <c r="A28520" s="240"/>
    </row>
    <row r="28521" spans="1:1" hidden="1">
      <c r="A28521" s="240"/>
    </row>
    <row r="28522" spans="1:1" hidden="1">
      <c r="A28522" s="241"/>
    </row>
    <row r="28523" spans="1:1" hidden="1">
      <c r="A28523" s="241"/>
    </row>
    <row r="28524" spans="1:1" hidden="1">
      <c r="A28524" s="240"/>
    </row>
    <row r="28525" spans="1:1" hidden="1">
      <c r="A28525" s="240"/>
    </row>
    <row r="28526" spans="1:1" hidden="1">
      <c r="A28526" s="240"/>
    </row>
    <row r="28527" spans="1:1" ht="15.75" hidden="1">
      <c r="A28527" s="194"/>
    </row>
    <row r="28528" spans="1:1" hidden="1">
      <c r="A28528" s="240"/>
    </row>
    <row r="28529" spans="1:1" hidden="1">
      <c r="A28529" s="240"/>
    </row>
    <row r="28530" spans="1:1" hidden="1">
      <c r="A28530" s="240"/>
    </row>
    <row r="28531" spans="1:1" hidden="1">
      <c r="A28531" s="240"/>
    </row>
    <row r="28532" spans="1:1" hidden="1">
      <c r="A28532" s="240"/>
    </row>
    <row r="28533" spans="1:1" hidden="1">
      <c r="A28533" s="240"/>
    </row>
    <row r="28534" spans="1:1" hidden="1">
      <c r="A28534" s="240"/>
    </row>
    <row r="28535" spans="1:1" hidden="1">
      <c r="A28535" s="240"/>
    </row>
    <row r="28536" spans="1:1" hidden="1">
      <c r="A28536" s="240"/>
    </row>
    <row r="28537" spans="1:1" hidden="1">
      <c r="A28537" s="240"/>
    </row>
    <row r="28538" spans="1:1" hidden="1">
      <c r="A28538" s="240"/>
    </row>
    <row r="28539" spans="1:1" hidden="1">
      <c r="A28539" s="240"/>
    </row>
    <row r="28540" spans="1:1" hidden="1">
      <c r="A28540" s="240"/>
    </row>
    <row r="28541" spans="1:1" hidden="1">
      <c r="A28541" s="240"/>
    </row>
    <row r="28542" spans="1:1" hidden="1">
      <c r="A28542" s="64"/>
    </row>
    <row r="28543" spans="1:1" hidden="1">
      <c r="A28543" s="64"/>
    </row>
    <row r="28544" spans="1:1" hidden="1">
      <c r="A28544" s="240"/>
    </row>
    <row r="28545" spans="1:1" hidden="1">
      <c r="A28545" s="64"/>
    </row>
    <row r="28546" spans="1:1" hidden="1">
      <c r="A28546" s="64"/>
    </row>
    <row r="28547" spans="1:1" hidden="1">
      <c r="A28547" s="240"/>
    </row>
    <row r="28548" spans="1:1" hidden="1">
      <c r="A28548" s="240"/>
    </row>
    <row r="28549" spans="1:1" ht="13.5" hidden="1" thickBot="1">
      <c r="A28549" s="611"/>
    </row>
    <row r="28550" spans="1:1" hidden="1">
      <c r="A28550" s="64"/>
    </row>
    <row r="28551" spans="1:1" hidden="1">
      <c r="A28551" s="64"/>
    </row>
    <row r="28552" spans="1:1" hidden="1">
      <c r="A28552" s="619"/>
    </row>
    <row r="28553" spans="1:1" hidden="1">
      <c r="A28553" s="212"/>
    </row>
    <row r="28554" spans="1:1" hidden="1">
      <c r="A28554" s="212"/>
    </row>
    <row r="28555" spans="1:1" hidden="1">
      <c r="A28555" s="212"/>
    </row>
    <row r="28556" spans="1:1" ht="15.75" hidden="1">
      <c r="A28556" s="384"/>
    </row>
    <row r="28557" spans="1:1" ht="15.75" hidden="1">
      <c r="A28557" s="384"/>
    </row>
    <row r="28558" spans="1:1" ht="15.75" hidden="1">
      <c r="A28558" s="384"/>
    </row>
    <row r="28559" spans="1:1" ht="15.75" hidden="1">
      <c r="A28559" s="384"/>
    </row>
    <row r="28560" spans="1:1" ht="15.75" hidden="1">
      <c r="A28560" s="384"/>
    </row>
    <row r="28561" spans="1:1" ht="15.75" hidden="1">
      <c r="A28561" s="384"/>
    </row>
    <row r="28562" spans="1:1" ht="15.75" hidden="1">
      <c r="A28562" s="384"/>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618"/>
    </row>
    <row r="28586" spans="1:1" hidden="1">
      <c r="A28586" s="262"/>
    </row>
    <row r="28587" spans="1:1" hidden="1">
      <c r="A28587" s="240"/>
    </row>
    <row r="28588" spans="1:1" hidden="1">
      <c r="A28588" s="240"/>
    </row>
    <row r="28589" spans="1:1" hidden="1">
      <c r="A28589" s="240"/>
    </row>
    <row r="28590" spans="1:1" hidden="1">
      <c r="A28590" s="240"/>
    </row>
    <row r="28591" spans="1:1" hidden="1">
      <c r="A28591" s="240"/>
    </row>
    <row r="28592" spans="1:1" hidden="1">
      <c r="A28592" s="240"/>
    </row>
    <row r="28593" spans="1:1" hidden="1">
      <c r="A28593" s="240"/>
    </row>
    <row r="28594" spans="1:1" hidden="1">
      <c r="A28594" s="240"/>
    </row>
    <row r="28595" spans="1:1" hidden="1">
      <c r="A28595" s="240"/>
    </row>
    <row r="28596" spans="1:1" hidden="1">
      <c r="A28596" s="240"/>
    </row>
    <row r="28597" spans="1:1" hidden="1">
      <c r="A28597" s="240"/>
    </row>
    <row r="28598" spans="1:1" hidden="1">
      <c r="A28598" s="240"/>
    </row>
    <row r="28599" spans="1:1" hidden="1">
      <c r="A28599" s="240"/>
    </row>
    <row r="28600" spans="1:1" hidden="1">
      <c r="A28600" s="240"/>
    </row>
    <row r="28601" spans="1:1" hidden="1">
      <c r="A28601" s="240"/>
    </row>
    <row r="28602" spans="1:1" hidden="1">
      <c r="A28602" s="240"/>
    </row>
    <row r="28603" spans="1:1" hidden="1">
      <c r="A28603" s="240"/>
    </row>
    <row r="28604" spans="1:1" hidden="1">
      <c r="A28604" s="240"/>
    </row>
    <row r="28605" spans="1:1" hidden="1">
      <c r="A28605" s="64"/>
    </row>
    <row r="28606" spans="1:1" hidden="1">
      <c r="A28606" s="64"/>
    </row>
    <row r="28607" spans="1:1" hidden="1">
      <c r="A28607" s="64"/>
    </row>
    <row r="28608" spans="1:1" hidden="1">
      <c r="A28608" s="241"/>
    </row>
    <row r="28609" spans="1:1" hidden="1">
      <c r="A28609" s="241"/>
    </row>
    <row r="28610" spans="1:1" hidden="1">
      <c r="A28610" s="241"/>
    </row>
    <row r="28611" spans="1:1" hidden="1">
      <c r="A28611" s="240"/>
    </row>
    <row r="28612" spans="1:1" hidden="1">
      <c r="A28612" s="240"/>
    </row>
    <row r="28613" spans="1:1" hidden="1">
      <c r="A28613" s="240"/>
    </row>
    <row r="28614" spans="1:1" hidden="1">
      <c r="A28614" s="240"/>
    </row>
    <row r="28615" spans="1:1" hidden="1">
      <c r="A28615" s="240"/>
    </row>
    <row r="28616" spans="1:1" hidden="1">
      <c r="A28616" s="240"/>
    </row>
    <row r="28617" spans="1:1" hidden="1">
      <c r="A28617" s="240"/>
    </row>
    <row r="28618" spans="1:1" hidden="1">
      <c r="A28618" s="240"/>
    </row>
    <row r="28619" spans="1:1" hidden="1">
      <c r="A28619" s="240"/>
    </row>
    <row r="28620" spans="1:1" hidden="1">
      <c r="A28620" s="240"/>
    </row>
    <row r="28621" spans="1:1" hidden="1">
      <c r="A28621" s="240"/>
    </row>
    <row r="28622" spans="1:1" hidden="1">
      <c r="A28622" s="240"/>
    </row>
    <row r="28623" spans="1:1" hidden="1">
      <c r="A28623" s="241"/>
    </row>
    <row r="28624" spans="1:1" hidden="1">
      <c r="A28624" s="241"/>
    </row>
    <row r="28625" spans="1:1" hidden="1">
      <c r="A28625" s="240"/>
    </row>
    <row r="28626" spans="1:1" hidden="1">
      <c r="A28626" s="240"/>
    </row>
    <row r="28627" spans="1:1" hidden="1">
      <c r="A28627" s="240"/>
    </row>
    <row r="28628" spans="1:1" ht="15.75" hidden="1">
      <c r="A28628" s="194"/>
    </row>
    <row r="28629" spans="1:1" hidden="1">
      <c r="A28629" s="240"/>
    </row>
    <row r="28630" spans="1:1" hidden="1">
      <c r="A28630" s="240"/>
    </row>
    <row r="28631" spans="1:1" hidden="1">
      <c r="A28631" s="240"/>
    </row>
    <row r="28632" spans="1:1" hidden="1">
      <c r="A28632" s="240"/>
    </row>
    <row r="28633" spans="1:1" hidden="1">
      <c r="A28633" s="240"/>
    </row>
    <row r="28634" spans="1:1" hidden="1">
      <c r="A28634" s="240"/>
    </row>
    <row r="28635" spans="1:1" hidden="1">
      <c r="A28635" s="240"/>
    </row>
    <row r="28636" spans="1:1" hidden="1">
      <c r="A28636" s="240"/>
    </row>
    <row r="28637" spans="1:1" hidden="1">
      <c r="A28637" s="240"/>
    </row>
    <row r="28638" spans="1:1" hidden="1">
      <c r="A28638" s="240"/>
    </row>
    <row r="28639" spans="1:1" hidden="1">
      <c r="A28639" s="240"/>
    </row>
    <row r="28640" spans="1:1" hidden="1">
      <c r="A28640" s="240"/>
    </row>
    <row r="28641" spans="1:1" hidden="1">
      <c r="A28641" s="240"/>
    </row>
    <row r="28642" spans="1:1" hidden="1">
      <c r="A28642" s="240"/>
    </row>
    <row r="28643" spans="1:1" hidden="1">
      <c r="A28643" s="64"/>
    </row>
    <row r="28644" spans="1:1" hidden="1">
      <c r="A28644" s="64"/>
    </row>
    <row r="28645" spans="1:1" hidden="1">
      <c r="A28645" s="240"/>
    </row>
    <row r="28646" spans="1:1" hidden="1">
      <c r="A28646" s="64"/>
    </row>
    <row r="28647" spans="1:1" hidden="1">
      <c r="A28647" s="64"/>
    </row>
    <row r="28648" spans="1:1" hidden="1">
      <c r="A28648" s="240"/>
    </row>
    <row r="28649" spans="1:1" hidden="1">
      <c r="A28649" s="240"/>
    </row>
    <row r="28650" spans="1:1" ht="13.5" hidden="1" thickBot="1">
      <c r="A28650" s="611"/>
    </row>
    <row r="28651" spans="1:1" hidden="1">
      <c r="A28651" s="64"/>
    </row>
    <row r="28652" spans="1:1" hidden="1">
      <c r="A28652" s="64"/>
    </row>
    <row r="28653" spans="1:1" hidden="1">
      <c r="A28653" s="619"/>
    </row>
    <row r="28654" spans="1:1" hidden="1">
      <c r="A28654" s="212"/>
    </row>
    <row r="28655" spans="1:1" hidden="1">
      <c r="A28655" s="212"/>
    </row>
    <row r="28656" spans="1:1" hidden="1">
      <c r="A28656" s="212"/>
    </row>
    <row r="28657" spans="1:1" ht="15.75" hidden="1">
      <c r="A28657" s="384"/>
    </row>
    <row r="28658" spans="1:1" ht="15.75" hidden="1">
      <c r="A28658" s="384"/>
    </row>
    <row r="28659" spans="1:1" ht="15.75" hidden="1">
      <c r="A28659" s="384"/>
    </row>
    <row r="28660" spans="1:1" ht="15.75" hidden="1">
      <c r="A28660" s="384"/>
    </row>
    <row r="28661" spans="1:1" ht="15.75" hidden="1">
      <c r="A28661" s="384"/>
    </row>
    <row r="28662" spans="1:1" ht="15.75" hidden="1">
      <c r="A28662" s="384"/>
    </row>
    <row r="28663" spans="1:1" ht="15.75" hidden="1">
      <c r="A28663" s="384"/>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618"/>
    </row>
    <row r="28687" spans="1:1" hidden="1">
      <c r="A28687" s="262"/>
    </row>
    <row r="28688" spans="1:1" hidden="1">
      <c r="A28688" s="240"/>
    </row>
    <row r="28689" spans="1:1" hidden="1">
      <c r="A28689" s="240"/>
    </row>
    <row r="28690" spans="1:1" hidden="1">
      <c r="A28690" s="240"/>
    </row>
    <row r="28691" spans="1:1" hidden="1">
      <c r="A28691" s="240"/>
    </row>
    <row r="28692" spans="1:1" hidden="1">
      <c r="A28692" s="240"/>
    </row>
    <row r="28693" spans="1:1" hidden="1">
      <c r="A28693" s="240"/>
    </row>
    <row r="28694" spans="1:1" hidden="1">
      <c r="A28694" s="240"/>
    </row>
    <row r="28695" spans="1:1" hidden="1">
      <c r="A28695" s="240"/>
    </row>
    <row r="28696" spans="1:1" hidden="1">
      <c r="A28696" s="240"/>
    </row>
    <row r="28697" spans="1:1" hidden="1">
      <c r="A28697" s="240"/>
    </row>
    <row r="28698" spans="1:1" hidden="1">
      <c r="A28698" s="240"/>
    </row>
    <row r="28699" spans="1:1" hidden="1">
      <c r="A28699" s="240"/>
    </row>
    <row r="28700" spans="1:1" hidden="1">
      <c r="A28700" s="240"/>
    </row>
    <row r="28701" spans="1:1" hidden="1">
      <c r="A28701" s="240"/>
    </row>
    <row r="28702" spans="1:1" hidden="1">
      <c r="A28702" s="240"/>
    </row>
    <row r="28703" spans="1:1" hidden="1">
      <c r="A28703" s="240"/>
    </row>
    <row r="28704" spans="1:1" hidden="1">
      <c r="A28704" s="240"/>
    </row>
    <row r="28705" spans="1:1" hidden="1">
      <c r="A28705" s="240"/>
    </row>
    <row r="28706" spans="1:1" hidden="1">
      <c r="A28706" s="64"/>
    </row>
    <row r="28707" spans="1:1" hidden="1">
      <c r="A28707" s="64"/>
    </row>
    <row r="28708" spans="1:1" hidden="1">
      <c r="A28708" s="64"/>
    </row>
    <row r="28709" spans="1:1" hidden="1">
      <c r="A28709" s="241"/>
    </row>
    <row r="28710" spans="1:1" hidden="1">
      <c r="A28710" s="241"/>
    </row>
    <row r="28711" spans="1:1" hidden="1">
      <c r="A28711" s="241"/>
    </row>
    <row r="28712" spans="1:1" hidden="1">
      <c r="A28712" s="240"/>
    </row>
    <row r="28713" spans="1:1" hidden="1">
      <c r="A28713" s="240"/>
    </row>
    <row r="28714" spans="1:1" hidden="1">
      <c r="A28714" s="240"/>
    </row>
    <row r="28715" spans="1:1" hidden="1">
      <c r="A28715" s="240"/>
    </row>
    <row r="28716" spans="1:1" hidden="1">
      <c r="A28716" s="240"/>
    </row>
    <row r="28717" spans="1:1" hidden="1">
      <c r="A28717" s="240"/>
    </row>
    <row r="28718" spans="1:1" hidden="1">
      <c r="A28718" s="240"/>
    </row>
    <row r="28719" spans="1:1" hidden="1">
      <c r="A28719" s="240"/>
    </row>
    <row r="28720" spans="1:1" hidden="1">
      <c r="A28720" s="240"/>
    </row>
    <row r="28721" spans="1:1" hidden="1">
      <c r="A28721" s="240"/>
    </row>
    <row r="28722" spans="1:1" hidden="1">
      <c r="A28722" s="240"/>
    </row>
    <row r="28723" spans="1:1" hidden="1">
      <c r="A28723" s="240"/>
    </row>
    <row r="28724" spans="1:1" hidden="1">
      <c r="A28724" s="241"/>
    </row>
    <row r="28725" spans="1:1" hidden="1">
      <c r="A28725" s="241"/>
    </row>
    <row r="28726" spans="1:1" hidden="1">
      <c r="A28726" s="240"/>
    </row>
    <row r="28727" spans="1:1" hidden="1">
      <c r="A28727" s="240"/>
    </row>
    <row r="28728" spans="1:1" hidden="1">
      <c r="A28728" s="240"/>
    </row>
    <row r="28729" spans="1:1" ht="15.75" hidden="1">
      <c r="A28729" s="194"/>
    </row>
    <row r="28730" spans="1:1" hidden="1">
      <c r="A28730" s="240"/>
    </row>
    <row r="28731" spans="1:1" hidden="1">
      <c r="A28731" s="240"/>
    </row>
    <row r="28732" spans="1:1" hidden="1">
      <c r="A28732" s="240"/>
    </row>
    <row r="28733" spans="1:1" hidden="1">
      <c r="A28733" s="240"/>
    </row>
    <row r="28734" spans="1:1" hidden="1">
      <c r="A28734" s="240"/>
    </row>
    <row r="28735" spans="1:1" hidden="1">
      <c r="A28735" s="240"/>
    </row>
    <row r="28736" spans="1:1" hidden="1">
      <c r="A28736" s="240"/>
    </row>
    <row r="28737" spans="1:1" hidden="1">
      <c r="A28737" s="240"/>
    </row>
    <row r="28738" spans="1:1" hidden="1">
      <c r="A28738" s="240"/>
    </row>
    <row r="28739" spans="1:1" hidden="1">
      <c r="A28739" s="240"/>
    </row>
    <row r="28740" spans="1:1" hidden="1">
      <c r="A28740" s="240"/>
    </row>
    <row r="28741" spans="1:1" hidden="1">
      <c r="A28741" s="240"/>
    </row>
    <row r="28742" spans="1:1" hidden="1">
      <c r="A28742" s="240"/>
    </row>
    <row r="28743" spans="1:1" hidden="1">
      <c r="A28743" s="240"/>
    </row>
    <row r="28744" spans="1:1" hidden="1">
      <c r="A28744" s="64"/>
    </row>
    <row r="28745" spans="1:1" hidden="1">
      <c r="A28745" s="64"/>
    </row>
    <row r="28746" spans="1:1" hidden="1">
      <c r="A28746" s="240"/>
    </row>
    <row r="28747" spans="1:1" hidden="1">
      <c r="A28747" s="64"/>
    </row>
    <row r="28748" spans="1:1" hidden="1">
      <c r="A28748" s="64"/>
    </row>
    <row r="28749" spans="1:1" hidden="1">
      <c r="A28749" s="240"/>
    </row>
    <row r="28750" spans="1:1" hidden="1">
      <c r="A28750" s="240"/>
    </row>
    <row r="28751" spans="1:1" ht="13.5" hidden="1" thickBot="1">
      <c r="A28751" s="611"/>
    </row>
    <row r="28752" spans="1:1" hidden="1">
      <c r="A28752" s="64"/>
    </row>
    <row r="28753" spans="1:1" hidden="1">
      <c r="A28753" s="64"/>
    </row>
    <row r="28754" spans="1:1" hidden="1">
      <c r="A28754" s="619"/>
    </row>
    <row r="28755" spans="1:1" hidden="1">
      <c r="A28755" s="212"/>
    </row>
    <row r="28756" spans="1:1" hidden="1">
      <c r="A28756" s="212"/>
    </row>
    <row r="28757" spans="1:1" hidden="1">
      <c r="A28757" s="212"/>
    </row>
    <row r="28758" spans="1:1" ht="15.75" hidden="1">
      <c r="A28758" s="384"/>
    </row>
    <row r="28759" spans="1:1" ht="15.75" hidden="1">
      <c r="A28759" s="384"/>
    </row>
    <row r="28760" spans="1:1" ht="15.75" hidden="1">
      <c r="A28760" s="384"/>
    </row>
    <row r="28761" spans="1:1" ht="15.75" hidden="1">
      <c r="A28761" s="384"/>
    </row>
    <row r="28762" spans="1:1" ht="15.75" hidden="1">
      <c r="A28762" s="384"/>
    </row>
    <row r="28763" spans="1:1" ht="15.75" hidden="1">
      <c r="A28763" s="384"/>
    </row>
    <row r="28764" spans="1:1" ht="15.75" hidden="1">
      <c r="A28764" s="384"/>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618"/>
    </row>
    <row r="28788" spans="1:1" hidden="1">
      <c r="A28788" s="262"/>
    </row>
    <row r="28789" spans="1:1" hidden="1">
      <c r="A28789" s="240"/>
    </row>
    <row r="28790" spans="1:1" hidden="1">
      <c r="A28790" s="240"/>
    </row>
    <row r="28791" spans="1:1" hidden="1">
      <c r="A28791" s="240"/>
    </row>
    <row r="28792" spans="1:1" hidden="1">
      <c r="A28792" s="240"/>
    </row>
    <row r="28793" spans="1:1" hidden="1">
      <c r="A28793" s="240"/>
    </row>
    <row r="28794" spans="1:1" hidden="1">
      <c r="A28794" s="240"/>
    </row>
    <row r="28795" spans="1:1" hidden="1">
      <c r="A28795" s="240"/>
    </row>
    <row r="28796" spans="1:1" hidden="1">
      <c r="A28796" s="240"/>
    </row>
    <row r="28797" spans="1:1" hidden="1">
      <c r="A28797" s="240"/>
    </row>
    <row r="28798" spans="1:1" hidden="1">
      <c r="A28798" s="240"/>
    </row>
    <row r="28799" spans="1:1" hidden="1">
      <c r="A28799" s="240"/>
    </row>
    <row r="28800" spans="1:1" hidden="1">
      <c r="A28800" s="240"/>
    </row>
    <row r="28801" spans="1:1" hidden="1">
      <c r="A28801" s="240"/>
    </row>
    <row r="28802" spans="1:1" hidden="1">
      <c r="A28802" s="240"/>
    </row>
    <row r="28803" spans="1:1" hidden="1">
      <c r="A28803" s="240"/>
    </row>
    <row r="28804" spans="1:1" hidden="1">
      <c r="A28804" s="240"/>
    </row>
    <row r="28805" spans="1:1" hidden="1">
      <c r="A28805" s="240"/>
    </row>
    <row r="28806" spans="1:1" hidden="1">
      <c r="A28806" s="240"/>
    </row>
    <row r="28807" spans="1:1" hidden="1">
      <c r="A28807" s="64"/>
    </row>
    <row r="28808" spans="1:1" hidden="1">
      <c r="A28808" s="64"/>
    </row>
    <row r="28809" spans="1:1" hidden="1">
      <c r="A28809" s="64"/>
    </row>
    <row r="28810" spans="1:1" hidden="1">
      <c r="A28810" s="241"/>
    </row>
    <row r="28811" spans="1:1" hidden="1">
      <c r="A28811" s="241"/>
    </row>
    <row r="28812" spans="1:1" hidden="1">
      <c r="A28812" s="241"/>
    </row>
    <row r="28813" spans="1:1" hidden="1">
      <c r="A28813" s="240"/>
    </row>
    <row r="28814" spans="1:1" hidden="1">
      <c r="A28814" s="240"/>
    </row>
    <row r="28815" spans="1:1" hidden="1">
      <c r="A28815" s="240"/>
    </row>
    <row r="28816" spans="1:1" hidden="1">
      <c r="A28816" s="240"/>
    </row>
    <row r="28817" spans="1:1" hidden="1">
      <c r="A28817" s="240"/>
    </row>
    <row r="28818" spans="1:1" hidden="1">
      <c r="A28818" s="240"/>
    </row>
    <row r="28819" spans="1:1" hidden="1">
      <c r="A28819" s="240"/>
    </row>
    <row r="28820" spans="1:1" hidden="1">
      <c r="A28820" s="240"/>
    </row>
    <row r="28821" spans="1:1" hidden="1">
      <c r="A28821" s="240"/>
    </row>
    <row r="28822" spans="1:1" hidden="1">
      <c r="A28822" s="240"/>
    </row>
    <row r="28823" spans="1:1" hidden="1">
      <c r="A28823" s="240"/>
    </row>
    <row r="28824" spans="1:1" hidden="1">
      <c r="A28824" s="240"/>
    </row>
    <row r="28825" spans="1:1" hidden="1">
      <c r="A28825" s="241"/>
    </row>
    <row r="28826" spans="1:1" hidden="1">
      <c r="A28826" s="241"/>
    </row>
    <row r="28827" spans="1:1" hidden="1">
      <c r="A28827" s="240"/>
    </row>
    <row r="28828" spans="1:1" hidden="1">
      <c r="A28828" s="240"/>
    </row>
    <row r="28829" spans="1:1" hidden="1">
      <c r="A28829" s="240"/>
    </row>
    <row r="28830" spans="1:1" ht="15.75" hidden="1">
      <c r="A28830" s="194"/>
    </row>
    <row r="28831" spans="1:1" hidden="1">
      <c r="A28831" s="240"/>
    </row>
    <row r="28832" spans="1:1" hidden="1">
      <c r="A28832" s="240"/>
    </row>
    <row r="28833" spans="1:1" hidden="1">
      <c r="A28833" s="240"/>
    </row>
    <row r="28834" spans="1:1" hidden="1">
      <c r="A28834" s="240"/>
    </row>
    <row r="28835" spans="1:1" hidden="1">
      <c r="A28835" s="240"/>
    </row>
    <row r="28836" spans="1:1" hidden="1">
      <c r="A28836" s="240"/>
    </row>
    <row r="28837" spans="1:1" hidden="1">
      <c r="A28837" s="240"/>
    </row>
    <row r="28838" spans="1:1" hidden="1">
      <c r="A28838" s="240"/>
    </row>
    <row r="28839" spans="1:1" hidden="1">
      <c r="A28839" s="240"/>
    </row>
    <row r="28840" spans="1:1" hidden="1">
      <c r="A28840" s="240"/>
    </row>
    <row r="28841" spans="1:1" hidden="1">
      <c r="A28841" s="240"/>
    </row>
    <row r="28842" spans="1:1" hidden="1">
      <c r="A28842" s="240"/>
    </row>
    <row r="28843" spans="1:1" hidden="1">
      <c r="A28843" s="240"/>
    </row>
    <row r="28844" spans="1:1" hidden="1">
      <c r="A28844" s="240"/>
    </row>
    <row r="28845" spans="1:1" hidden="1">
      <c r="A28845" s="64"/>
    </row>
    <row r="28846" spans="1:1" hidden="1">
      <c r="A28846" s="64"/>
    </row>
    <row r="28847" spans="1:1" hidden="1">
      <c r="A28847" s="240"/>
    </row>
    <row r="28848" spans="1:1" hidden="1">
      <c r="A28848" s="64"/>
    </row>
    <row r="28849" spans="1:1" hidden="1">
      <c r="A28849" s="64"/>
    </row>
    <row r="28850" spans="1:1" hidden="1">
      <c r="A28850" s="240"/>
    </row>
    <row r="28851" spans="1:1" hidden="1">
      <c r="A28851" s="240"/>
    </row>
    <row r="28852" spans="1:1" ht="13.5" hidden="1" thickBot="1">
      <c r="A28852" s="611"/>
    </row>
    <row r="28853" spans="1:1" hidden="1">
      <c r="A28853" s="64"/>
    </row>
    <row r="28854" spans="1:1" hidden="1">
      <c r="A28854" s="64"/>
    </row>
    <row r="28855" spans="1:1" hidden="1">
      <c r="A28855" s="619"/>
    </row>
    <row r="28856" spans="1:1" hidden="1">
      <c r="A28856" s="212"/>
    </row>
    <row r="28857" spans="1:1" hidden="1">
      <c r="A28857" s="212"/>
    </row>
    <row r="28858" spans="1:1" hidden="1">
      <c r="A28858" s="212"/>
    </row>
    <row r="28859" spans="1:1" ht="15.75" hidden="1">
      <c r="A28859" s="384"/>
    </row>
    <row r="28860" spans="1:1" ht="15.75" hidden="1">
      <c r="A28860" s="384"/>
    </row>
    <row r="28861" spans="1:1" ht="15.75" hidden="1">
      <c r="A28861" s="384"/>
    </row>
    <row r="28862" spans="1:1" ht="15.75" hidden="1">
      <c r="A28862" s="384"/>
    </row>
    <row r="28863" spans="1:1" ht="15.75" hidden="1">
      <c r="A28863" s="384"/>
    </row>
    <row r="28864" spans="1:1" ht="15.75" hidden="1">
      <c r="A28864" s="384"/>
    </row>
    <row r="28865" spans="1:1" ht="15.75" hidden="1">
      <c r="A28865" s="384"/>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618"/>
    </row>
    <row r="28889" spans="1:1" hidden="1">
      <c r="A28889" s="262"/>
    </row>
    <row r="28890" spans="1:1" hidden="1">
      <c r="A28890" s="240"/>
    </row>
    <row r="28891" spans="1:1" hidden="1">
      <c r="A28891" s="240"/>
    </row>
    <row r="28892" spans="1:1" hidden="1">
      <c r="A28892" s="240"/>
    </row>
    <row r="28893" spans="1:1" hidden="1">
      <c r="A28893" s="240"/>
    </row>
    <row r="28894" spans="1:1" hidden="1">
      <c r="A28894" s="240"/>
    </row>
    <row r="28895" spans="1:1" hidden="1">
      <c r="A28895" s="240"/>
    </row>
    <row r="28896" spans="1:1" hidden="1">
      <c r="A28896" s="240"/>
    </row>
    <row r="28897" spans="1:1" hidden="1">
      <c r="A28897" s="240"/>
    </row>
    <row r="28898" spans="1:1" hidden="1">
      <c r="A28898" s="240"/>
    </row>
    <row r="28899" spans="1:1" hidden="1">
      <c r="A28899" s="240"/>
    </row>
    <row r="28900" spans="1:1" hidden="1">
      <c r="A28900" s="240"/>
    </row>
    <row r="28901" spans="1:1" hidden="1">
      <c r="A28901" s="240"/>
    </row>
    <row r="28902" spans="1:1" hidden="1">
      <c r="A28902" s="240"/>
    </row>
    <row r="28903" spans="1:1" hidden="1">
      <c r="A28903" s="240"/>
    </row>
    <row r="28904" spans="1:1" hidden="1">
      <c r="A28904" s="240"/>
    </row>
    <row r="28905" spans="1:1" hidden="1">
      <c r="A28905" s="240"/>
    </row>
    <row r="28906" spans="1:1" hidden="1">
      <c r="A28906" s="240"/>
    </row>
    <row r="28907" spans="1:1" hidden="1">
      <c r="A28907" s="240"/>
    </row>
    <row r="28908" spans="1:1" hidden="1">
      <c r="A28908" s="64"/>
    </row>
    <row r="28909" spans="1:1" hidden="1">
      <c r="A28909" s="64"/>
    </row>
    <row r="28910" spans="1:1" hidden="1">
      <c r="A28910" s="64"/>
    </row>
    <row r="28911" spans="1:1" hidden="1">
      <c r="A28911" s="241"/>
    </row>
    <row r="28912" spans="1:1" hidden="1">
      <c r="A28912" s="241"/>
    </row>
    <row r="28913" spans="1:1" hidden="1">
      <c r="A28913" s="241"/>
    </row>
    <row r="28914" spans="1:1" hidden="1">
      <c r="A28914" s="240"/>
    </row>
    <row r="28915" spans="1:1" hidden="1">
      <c r="A28915" s="240"/>
    </row>
    <row r="28916" spans="1:1" hidden="1">
      <c r="A28916" s="240"/>
    </row>
    <row r="28917" spans="1:1" hidden="1">
      <c r="A28917" s="240"/>
    </row>
    <row r="28918" spans="1:1" hidden="1">
      <c r="A28918" s="240"/>
    </row>
    <row r="28919" spans="1:1" hidden="1">
      <c r="A28919" s="240"/>
    </row>
    <row r="28920" spans="1:1" hidden="1">
      <c r="A28920" s="240"/>
    </row>
    <row r="28921" spans="1:1" hidden="1">
      <c r="A28921" s="240"/>
    </row>
    <row r="28922" spans="1:1" hidden="1">
      <c r="A28922" s="240"/>
    </row>
    <row r="28923" spans="1:1" hidden="1">
      <c r="A28923" s="240"/>
    </row>
    <row r="28924" spans="1:1" hidden="1">
      <c r="A28924" s="240"/>
    </row>
    <row r="28925" spans="1:1" hidden="1">
      <c r="A28925" s="240"/>
    </row>
    <row r="28926" spans="1:1" hidden="1">
      <c r="A28926" s="241"/>
    </row>
    <row r="28927" spans="1:1" hidden="1">
      <c r="A28927" s="241"/>
    </row>
    <row r="28928" spans="1:1" hidden="1">
      <c r="A28928" s="240"/>
    </row>
    <row r="28929" spans="1:1" hidden="1">
      <c r="A28929" s="240"/>
    </row>
    <row r="28930" spans="1:1" hidden="1">
      <c r="A28930" s="240"/>
    </row>
    <row r="28931" spans="1:1" ht="15.75" hidden="1">
      <c r="A28931" s="194"/>
    </row>
    <row r="28932" spans="1:1" hidden="1">
      <c r="A28932" s="240"/>
    </row>
    <row r="28933" spans="1:1" hidden="1">
      <c r="A28933" s="240"/>
    </row>
    <row r="28934" spans="1:1" hidden="1">
      <c r="A28934" s="240"/>
    </row>
    <row r="28935" spans="1:1" hidden="1">
      <c r="A28935" s="240"/>
    </row>
    <row r="28936" spans="1:1" hidden="1">
      <c r="A28936" s="240"/>
    </row>
    <row r="28937" spans="1:1" hidden="1">
      <c r="A28937" s="240"/>
    </row>
    <row r="28938" spans="1:1" hidden="1">
      <c r="A28938" s="240"/>
    </row>
    <row r="28939" spans="1:1" hidden="1">
      <c r="A28939" s="240"/>
    </row>
    <row r="28940" spans="1:1" hidden="1">
      <c r="A28940" s="240"/>
    </row>
    <row r="28941" spans="1:1" hidden="1">
      <c r="A28941" s="240"/>
    </row>
    <row r="28942" spans="1:1" hidden="1">
      <c r="A28942" s="240"/>
    </row>
    <row r="28943" spans="1:1" hidden="1">
      <c r="A28943" s="240"/>
    </row>
    <row r="28944" spans="1:1" hidden="1">
      <c r="A28944" s="240"/>
    </row>
    <row r="28945" spans="1:1" hidden="1">
      <c r="A28945" s="240"/>
    </row>
    <row r="28946" spans="1:1" hidden="1">
      <c r="A28946" s="64"/>
    </row>
    <row r="28947" spans="1:1" hidden="1">
      <c r="A28947" s="64"/>
    </row>
    <row r="28948" spans="1:1" hidden="1">
      <c r="A28948" s="240"/>
    </row>
    <row r="28949" spans="1:1" hidden="1">
      <c r="A28949" s="64"/>
    </row>
    <row r="28950" spans="1:1" hidden="1">
      <c r="A28950" s="64"/>
    </row>
    <row r="28951" spans="1:1" hidden="1">
      <c r="A28951" s="240"/>
    </row>
    <row r="28952" spans="1:1" hidden="1">
      <c r="A28952" s="240"/>
    </row>
    <row r="28953" spans="1:1" ht="13.5" hidden="1" thickBot="1">
      <c r="A28953" s="611"/>
    </row>
    <row r="28954" spans="1:1" hidden="1">
      <c r="A28954" s="64"/>
    </row>
    <row r="28955" spans="1:1" hidden="1">
      <c r="A28955" s="64"/>
    </row>
    <row r="28956" spans="1:1" hidden="1">
      <c r="A28956" s="619"/>
    </row>
    <row r="28957" spans="1:1" hidden="1">
      <c r="A28957" s="212"/>
    </row>
    <row r="28958" spans="1:1" hidden="1">
      <c r="A28958" s="212"/>
    </row>
    <row r="28959" spans="1:1" hidden="1">
      <c r="A28959" s="212"/>
    </row>
    <row r="28960" spans="1:1" ht="15.75" hidden="1">
      <c r="A28960" s="384"/>
    </row>
    <row r="28961" spans="1:1" ht="15.75" hidden="1">
      <c r="A28961" s="384"/>
    </row>
    <row r="28962" spans="1:1" ht="15.75" hidden="1">
      <c r="A28962" s="384"/>
    </row>
    <row r="28963" spans="1:1" ht="15.75" hidden="1">
      <c r="A28963" s="384"/>
    </row>
    <row r="28964" spans="1:1" ht="15.75" hidden="1">
      <c r="A28964" s="384"/>
    </row>
    <row r="28965" spans="1:1" ht="15.75" hidden="1">
      <c r="A28965" s="384"/>
    </row>
    <row r="28966" spans="1:1" ht="15.75" hidden="1">
      <c r="A28966" s="384"/>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618"/>
    </row>
    <row r="28990" spans="1:1" hidden="1">
      <c r="A28990" s="262"/>
    </row>
    <row r="28991" spans="1:1" hidden="1">
      <c r="A28991" s="240"/>
    </row>
    <row r="28992" spans="1:1" hidden="1">
      <c r="A28992" s="240"/>
    </row>
    <row r="28993" spans="1:1" hidden="1">
      <c r="A28993" s="240"/>
    </row>
    <row r="28994" spans="1:1" hidden="1">
      <c r="A28994" s="240"/>
    </row>
    <row r="28995" spans="1:1" hidden="1">
      <c r="A28995" s="240"/>
    </row>
    <row r="28996" spans="1:1" hidden="1">
      <c r="A28996" s="240"/>
    </row>
    <row r="28997" spans="1:1" hidden="1">
      <c r="A28997" s="240"/>
    </row>
    <row r="28998" spans="1:1" hidden="1">
      <c r="A28998" s="240"/>
    </row>
    <row r="28999" spans="1:1" hidden="1">
      <c r="A28999" s="240"/>
    </row>
    <row r="29000" spans="1:1" hidden="1">
      <c r="A29000" s="240"/>
    </row>
    <row r="29001" spans="1:1" hidden="1">
      <c r="A29001" s="240"/>
    </row>
    <row r="29002" spans="1:1" hidden="1">
      <c r="A29002" s="240"/>
    </row>
    <row r="29003" spans="1:1" hidden="1">
      <c r="A29003" s="240"/>
    </row>
    <row r="29004" spans="1:1" hidden="1">
      <c r="A29004" s="240"/>
    </row>
    <row r="29005" spans="1:1" hidden="1">
      <c r="A29005" s="240"/>
    </row>
    <row r="29006" spans="1:1" hidden="1">
      <c r="A29006" s="240"/>
    </row>
    <row r="29007" spans="1:1" hidden="1">
      <c r="A29007" s="240"/>
    </row>
    <row r="29008" spans="1:1" hidden="1">
      <c r="A29008" s="240"/>
    </row>
    <row r="29009" spans="1:1" hidden="1">
      <c r="A29009" s="64"/>
    </row>
    <row r="29010" spans="1:1" hidden="1">
      <c r="A29010" s="64"/>
    </row>
    <row r="29011" spans="1:1" hidden="1">
      <c r="A29011" s="64"/>
    </row>
    <row r="29012" spans="1:1" hidden="1">
      <c r="A29012" s="241"/>
    </row>
    <row r="29013" spans="1:1" hidden="1">
      <c r="A29013" s="241"/>
    </row>
    <row r="29014" spans="1:1" hidden="1">
      <c r="A29014" s="241"/>
    </row>
    <row r="29015" spans="1:1" hidden="1">
      <c r="A29015" s="240"/>
    </row>
    <row r="29016" spans="1:1" hidden="1">
      <c r="A29016" s="240"/>
    </row>
    <row r="29017" spans="1:1" hidden="1">
      <c r="A29017" s="240"/>
    </row>
    <row r="29018" spans="1:1" hidden="1">
      <c r="A29018" s="240"/>
    </row>
    <row r="29019" spans="1:1" hidden="1">
      <c r="A29019" s="240"/>
    </row>
    <row r="29020" spans="1:1" hidden="1">
      <c r="A29020" s="240"/>
    </row>
    <row r="29021" spans="1:1" hidden="1">
      <c r="A29021" s="240"/>
    </row>
    <row r="29022" spans="1:1" hidden="1">
      <c r="A29022" s="240"/>
    </row>
    <row r="29023" spans="1:1" hidden="1">
      <c r="A29023" s="240"/>
    </row>
    <row r="29024" spans="1:1" hidden="1">
      <c r="A29024" s="240"/>
    </row>
    <row r="29025" spans="1:1" hidden="1">
      <c r="A29025" s="240"/>
    </row>
    <row r="29026" spans="1:1" hidden="1">
      <c r="A29026" s="240"/>
    </row>
    <row r="29027" spans="1:1" hidden="1">
      <c r="A29027" s="241"/>
    </row>
    <row r="29028" spans="1:1" hidden="1">
      <c r="A29028" s="241"/>
    </row>
    <row r="29029" spans="1:1" hidden="1">
      <c r="A29029" s="240"/>
    </row>
    <row r="29030" spans="1:1" hidden="1">
      <c r="A29030" s="240"/>
    </row>
    <row r="29031" spans="1:1" hidden="1">
      <c r="A29031" s="240"/>
    </row>
    <row r="29032" spans="1:1" ht="15.75" hidden="1">
      <c r="A29032" s="194"/>
    </row>
    <row r="29033" spans="1:1" hidden="1">
      <c r="A29033" s="240"/>
    </row>
    <row r="29034" spans="1:1" hidden="1">
      <c r="A29034" s="240"/>
    </row>
    <row r="29035" spans="1:1" hidden="1">
      <c r="A29035" s="240"/>
    </row>
    <row r="29036" spans="1:1" hidden="1">
      <c r="A29036" s="240"/>
    </row>
    <row r="29037" spans="1:1" hidden="1">
      <c r="A29037" s="240"/>
    </row>
    <row r="29038" spans="1:1" hidden="1">
      <c r="A29038" s="240"/>
    </row>
    <row r="29039" spans="1:1" hidden="1">
      <c r="A29039" s="240"/>
    </row>
    <row r="29040" spans="1:1" hidden="1">
      <c r="A29040" s="240"/>
    </row>
    <row r="29041" spans="1:1" hidden="1">
      <c r="A29041" s="240"/>
    </row>
    <row r="29042" spans="1:1" hidden="1">
      <c r="A29042" s="240"/>
    </row>
    <row r="29043" spans="1:1" hidden="1">
      <c r="A29043" s="240"/>
    </row>
    <row r="29044" spans="1:1" hidden="1">
      <c r="A29044" s="240"/>
    </row>
    <row r="29045" spans="1:1" hidden="1">
      <c r="A29045" s="240"/>
    </row>
    <row r="29046" spans="1:1" hidden="1">
      <c r="A29046" s="240"/>
    </row>
    <row r="29047" spans="1:1" hidden="1">
      <c r="A29047" s="64"/>
    </row>
    <row r="29048" spans="1:1" hidden="1">
      <c r="A29048" s="64"/>
    </row>
    <row r="29049" spans="1:1" hidden="1">
      <c r="A29049" s="240"/>
    </row>
    <row r="29050" spans="1:1" hidden="1">
      <c r="A29050" s="64"/>
    </row>
    <row r="29051" spans="1:1" hidden="1">
      <c r="A29051" s="64"/>
    </row>
    <row r="29052" spans="1:1" hidden="1">
      <c r="A29052" s="240"/>
    </row>
    <row r="29053" spans="1:1" hidden="1">
      <c r="A29053" s="240"/>
    </row>
    <row r="29054" spans="1:1" ht="13.5" hidden="1" thickBot="1">
      <c r="A29054" s="611"/>
    </row>
    <row r="29055" spans="1:1" hidden="1">
      <c r="A29055" s="64"/>
    </row>
    <row r="29056" spans="1:1" hidden="1">
      <c r="A29056" s="64"/>
    </row>
    <row r="29057" spans="1:1" hidden="1">
      <c r="A29057" s="619"/>
    </row>
    <row r="29058" spans="1:1" hidden="1">
      <c r="A29058" s="212"/>
    </row>
    <row r="29059" spans="1:1" hidden="1">
      <c r="A29059" s="212"/>
    </row>
    <row r="29060" spans="1:1" hidden="1">
      <c r="A29060" s="212"/>
    </row>
    <row r="29061" spans="1:1" ht="15.75" hidden="1">
      <c r="A29061" s="384"/>
    </row>
    <row r="29062" spans="1:1" ht="15.75" hidden="1">
      <c r="A29062" s="384"/>
    </row>
    <row r="29063" spans="1:1" ht="15.75" hidden="1">
      <c r="A29063" s="384"/>
    </row>
    <row r="29064" spans="1:1" ht="15.75" hidden="1">
      <c r="A29064" s="384"/>
    </row>
    <row r="29065" spans="1:1" ht="15.75" hidden="1">
      <c r="A29065" s="384"/>
    </row>
    <row r="29066" spans="1:1" ht="15.75" hidden="1">
      <c r="A29066" s="384"/>
    </row>
    <row r="29067" spans="1:1" ht="15.75" hidden="1">
      <c r="A29067" s="384"/>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618"/>
    </row>
    <row r="29091" spans="1:1" hidden="1">
      <c r="A29091" s="262"/>
    </row>
    <row r="29092" spans="1:1" hidden="1">
      <c r="A29092" s="240"/>
    </row>
    <row r="29093" spans="1:1" hidden="1">
      <c r="A29093" s="240"/>
    </row>
    <row r="29094" spans="1:1" hidden="1">
      <c r="A29094" s="240"/>
    </row>
    <row r="29095" spans="1:1" hidden="1">
      <c r="A29095" s="240"/>
    </row>
    <row r="29096" spans="1:1" hidden="1">
      <c r="A29096" s="240"/>
    </row>
    <row r="29097" spans="1:1" hidden="1">
      <c r="A29097" s="240"/>
    </row>
    <row r="29098" spans="1:1" hidden="1">
      <c r="A29098" s="240"/>
    </row>
    <row r="29099" spans="1:1" hidden="1">
      <c r="A29099" s="240"/>
    </row>
    <row r="29100" spans="1:1" hidden="1">
      <c r="A29100" s="240"/>
    </row>
    <row r="29101" spans="1:1" hidden="1">
      <c r="A29101" s="240"/>
    </row>
    <row r="29102" spans="1:1" hidden="1">
      <c r="A29102" s="240"/>
    </row>
    <row r="29103" spans="1:1" hidden="1">
      <c r="A29103" s="240"/>
    </row>
    <row r="29104" spans="1:1" hidden="1">
      <c r="A29104" s="240"/>
    </row>
    <row r="29105" spans="1:1" hidden="1">
      <c r="A29105" s="240"/>
    </row>
    <row r="29106" spans="1:1" hidden="1">
      <c r="A29106" s="240"/>
    </row>
    <row r="29107" spans="1:1" hidden="1">
      <c r="A29107" s="240"/>
    </row>
    <row r="29108" spans="1:1" hidden="1">
      <c r="A29108" s="240"/>
    </row>
    <row r="29109" spans="1:1" hidden="1">
      <c r="A29109" s="240"/>
    </row>
    <row r="29110" spans="1:1" hidden="1">
      <c r="A29110" s="64"/>
    </row>
    <row r="29111" spans="1:1" hidden="1">
      <c r="A29111" s="64"/>
    </row>
    <row r="29112" spans="1:1" hidden="1">
      <c r="A29112" s="64"/>
    </row>
    <row r="29113" spans="1:1" hidden="1">
      <c r="A29113" s="241"/>
    </row>
    <row r="29114" spans="1:1" hidden="1">
      <c r="A29114" s="241"/>
    </row>
    <row r="29115" spans="1:1" hidden="1">
      <c r="A29115" s="241"/>
    </row>
    <row r="29116" spans="1:1" hidden="1">
      <c r="A29116" s="240"/>
    </row>
    <row r="29117" spans="1:1" hidden="1">
      <c r="A29117" s="240"/>
    </row>
    <row r="29118" spans="1:1" hidden="1">
      <c r="A29118" s="240"/>
    </row>
    <row r="29119" spans="1:1" hidden="1">
      <c r="A29119" s="240"/>
    </row>
    <row r="29120" spans="1:1" hidden="1">
      <c r="A29120" s="240"/>
    </row>
    <row r="29121" spans="1:1" hidden="1">
      <c r="A29121" s="240"/>
    </row>
    <row r="29122" spans="1:1" hidden="1">
      <c r="A29122" s="240"/>
    </row>
    <row r="29123" spans="1:1" hidden="1">
      <c r="A29123" s="240"/>
    </row>
    <row r="29124" spans="1:1" hidden="1">
      <c r="A29124" s="240"/>
    </row>
    <row r="29125" spans="1:1" hidden="1">
      <c r="A29125" s="240"/>
    </row>
    <row r="29126" spans="1:1" hidden="1">
      <c r="A29126" s="240"/>
    </row>
    <row r="29127" spans="1:1" hidden="1">
      <c r="A29127" s="240"/>
    </row>
    <row r="29128" spans="1:1" hidden="1">
      <c r="A29128" s="241"/>
    </row>
    <row r="29129" spans="1:1" hidden="1">
      <c r="A29129" s="241"/>
    </row>
    <row r="29130" spans="1:1" hidden="1">
      <c r="A29130" s="240"/>
    </row>
    <row r="29131" spans="1:1" hidden="1">
      <c r="A29131" s="240"/>
    </row>
    <row r="29132" spans="1:1" hidden="1">
      <c r="A29132" s="240"/>
    </row>
    <row r="29133" spans="1:1" ht="15.75" hidden="1">
      <c r="A29133" s="194"/>
    </row>
    <row r="29134" spans="1:1" hidden="1">
      <c r="A29134" s="240"/>
    </row>
    <row r="29135" spans="1:1" hidden="1">
      <c r="A29135" s="240"/>
    </row>
    <row r="29136" spans="1:1" hidden="1">
      <c r="A29136" s="240"/>
    </row>
    <row r="29137" spans="1:1" hidden="1">
      <c r="A29137" s="240"/>
    </row>
    <row r="29138" spans="1:1" hidden="1">
      <c r="A29138" s="240"/>
    </row>
    <row r="29139" spans="1:1" hidden="1">
      <c r="A29139" s="240"/>
    </row>
    <row r="29140" spans="1:1" hidden="1">
      <c r="A29140" s="240"/>
    </row>
    <row r="29141" spans="1:1" hidden="1">
      <c r="A29141" s="240"/>
    </row>
    <row r="29142" spans="1:1" hidden="1">
      <c r="A29142" s="240"/>
    </row>
    <row r="29143" spans="1:1" hidden="1">
      <c r="A29143" s="240"/>
    </row>
    <row r="29144" spans="1:1" hidden="1">
      <c r="A29144" s="240"/>
    </row>
    <row r="29145" spans="1:1" hidden="1">
      <c r="A29145" s="240"/>
    </row>
    <row r="29146" spans="1:1" hidden="1">
      <c r="A29146" s="240"/>
    </row>
    <row r="29147" spans="1:1" hidden="1">
      <c r="A29147" s="240"/>
    </row>
    <row r="29148" spans="1:1" hidden="1">
      <c r="A29148" s="64"/>
    </row>
    <row r="29149" spans="1:1" hidden="1">
      <c r="A29149" s="64"/>
    </row>
    <row r="29150" spans="1:1" hidden="1">
      <c r="A29150" s="240"/>
    </row>
    <row r="29151" spans="1:1" hidden="1">
      <c r="A29151" s="64"/>
    </row>
    <row r="29152" spans="1:1" hidden="1">
      <c r="A29152" s="64"/>
    </row>
    <row r="29153" spans="1:1" hidden="1">
      <c r="A29153" s="240"/>
    </row>
    <row r="29154" spans="1:1" hidden="1">
      <c r="A29154" s="240"/>
    </row>
    <row r="29155" spans="1:1" ht="13.5" hidden="1" thickBot="1">
      <c r="A29155" s="611"/>
    </row>
    <row r="29156" spans="1:1" hidden="1">
      <c r="A29156" s="64"/>
    </row>
    <row r="29157" spans="1:1" hidden="1">
      <c r="A29157" s="64"/>
    </row>
    <row r="29158" spans="1:1" hidden="1">
      <c r="A29158" s="619"/>
    </row>
    <row r="29159" spans="1:1" hidden="1">
      <c r="A29159" s="212"/>
    </row>
    <row r="29160" spans="1:1" hidden="1">
      <c r="A29160" s="212"/>
    </row>
    <row r="29161" spans="1:1" hidden="1">
      <c r="A29161" s="212"/>
    </row>
    <row r="29162" spans="1:1" ht="15.75" hidden="1">
      <c r="A29162" s="384"/>
    </row>
    <row r="29163" spans="1:1" ht="15.75" hidden="1">
      <c r="A29163" s="384"/>
    </row>
    <row r="29164" spans="1:1" ht="15.75" hidden="1">
      <c r="A29164" s="384"/>
    </row>
    <row r="29165" spans="1:1" ht="15.75" hidden="1">
      <c r="A29165" s="384"/>
    </row>
    <row r="29166" spans="1:1" ht="15.75" hidden="1">
      <c r="A29166" s="384"/>
    </row>
    <row r="29167" spans="1:1" ht="15.75" hidden="1">
      <c r="A29167" s="384"/>
    </row>
    <row r="29168" spans="1:1" ht="15.75" hidden="1">
      <c r="A29168" s="384"/>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618"/>
    </row>
    <row r="29192" spans="1:1" hidden="1">
      <c r="A29192" s="262"/>
    </row>
    <row r="29193" spans="1:1" hidden="1">
      <c r="A29193" s="240"/>
    </row>
    <row r="29194" spans="1:1" hidden="1">
      <c r="A29194" s="240"/>
    </row>
    <row r="29195" spans="1:1" hidden="1">
      <c r="A29195" s="240"/>
    </row>
    <row r="29196" spans="1:1" hidden="1">
      <c r="A29196" s="240"/>
    </row>
    <row r="29197" spans="1:1" hidden="1">
      <c r="A29197" s="240"/>
    </row>
    <row r="29198" spans="1:1" hidden="1">
      <c r="A29198" s="240"/>
    </row>
    <row r="29199" spans="1:1" hidden="1">
      <c r="A29199" s="240"/>
    </row>
    <row r="29200" spans="1:1" hidden="1">
      <c r="A29200" s="240"/>
    </row>
    <row r="29201" spans="1:1" hidden="1">
      <c r="A29201" s="240"/>
    </row>
    <row r="29202" spans="1:1" hidden="1">
      <c r="A29202" s="240"/>
    </row>
    <row r="29203" spans="1:1" hidden="1">
      <c r="A29203" s="240"/>
    </row>
    <row r="29204" spans="1:1" hidden="1">
      <c r="A29204" s="240"/>
    </row>
    <row r="29205" spans="1:1" hidden="1">
      <c r="A29205" s="240"/>
    </row>
    <row r="29206" spans="1:1" hidden="1">
      <c r="A29206" s="240"/>
    </row>
    <row r="29207" spans="1:1" hidden="1">
      <c r="A29207" s="240"/>
    </row>
    <row r="29208" spans="1:1" hidden="1">
      <c r="A29208" s="240"/>
    </row>
    <row r="29209" spans="1:1" hidden="1">
      <c r="A29209" s="240"/>
    </row>
    <row r="29210" spans="1:1" hidden="1">
      <c r="A29210" s="240"/>
    </row>
    <row r="29211" spans="1:1" hidden="1">
      <c r="A29211" s="64"/>
    </row>
    <row r="29212" spans="1:1" hidden="1">
      <c r="A29212" s="64"/>
    </row>
    <row r="29213" spans="1:1" hidden="1">
      <c r="A29213" s="64"/>
    </row>
    <row r="29214" spans="1:1" hidden="1">
      <c r="A29214" s="241"/>
    </row>
    <row r="29215" spans="1:1" hidden="1">
      <c r="A29215" s="241"/>
    </row>
    <row r="29216" spans="1:1" hidden="1">
      <c r="A29216" s="241"/>
    </row>
    <row r="29217" spans="1:1" hidden="1">
      <c r="A29217" s="240"/>
    </row>
    <row r="29218" spans="1:1" hidden="1">
      <c r="A29218" s="240"/>
    </row>
    <row r="29219" spans="1:1" hidden="1">
      <c r="A29219" s="240"/>
    </row>
    <row r="29220" spans="1:1" hidden="1">
      <c r="A29220" s="240"/>
    </row>
    <row r="29221" spans="1:1" hidden="1">
      <c r="A29221" s="240"/>
    </row>
    <row r="29222" spans="1:1" hidden="1">
      <c r="A29222" s="240"/>
    </row>
    <row r="29223" spans="1:1" hidden="1">
      <c r="A29223" s="240"/>
    </row>
    <row r="29224" spans="1:1" hidden="1">
      <c r="A29224" s="240"/>
    </row>
    <row r="29225" spans="1:1" hidden="1">
      <c r="A29225" s="240"/>
    </row>
    <row r="29226" spans="1:1" hidden="1">
      <c r="A29226" s="240"/>
    </row>
    <row r="29227" spans="1:1" hidden="1">
      <c r="A29227" s="240"/>
    </row>
    <row r="29228" spans="1:1" hidden="1">
      <c r="A29228" s="240"/>
    </row>
    <row r="29229" spans="1:1" hidden="1">
      <c r="A29229" s="241"/>
    </row>
    <row r="29230" spans="1:1" hidden="1">
      <c r="A29230" s="241"/>
    </row>
    <row r="29231" spans="1:1" hidden="1">
      <c r="A29231" s="240"/>
    </row>
    <row r="29232" spans="1:1" hidden="1">
      <c r="A29232" s="240"/>
    </row>
    <row r="29233" spans="1:1" hidden="1">
      <c r="A29233" s="240"/>
    </row>
    <row r="29234" spans="1:1" ht="15.75" hidden="1">
      <c r="A29234" s="194"/>
    </row>
    <row r="29235" spans="1:1" hidden="1">
      <c r="A29235" s="240"/>
    </row>
    <row r="29236" spans="1:1" hidden="1">
      <c r="A29236" s="240"/>
    </row>
    <row r="29237" spans="1:1" hidden="1">
      <c r="A29237" s="240"/>
    </row>
    <row r="29238" spans="1:1" hidden="1">
      <c r="A29238" s="240"/>
    </row>
    <row r="29239" spans="1:1" hidden="1">
      <c r="A29239" s="240"/>
    </row>
    <row r="29240" spans="1:1" hidden="1">
      <c r="A29240" s="240"/>
    </row>
    <row r="29241" spans="1:1" hidden="1">
      <c r="A29241" s="240"/>
    </row>
    <row r="29242" spans="1:1" hidden="1">
      <c r="A29242" s="240"/>
    </row>
    <row r="29243" spans="1:1" hidden="1">
      <c r="A29243" s="240"/>
    </row>
    <row r="29244" spans="1:1" hidden="1">
      <c r="A29244" s="240"/>
    </row>
    <row r="29245" spans="1:1" hidden="1">
      <c r="A29245" s="240"/>
    </row>
    <row r="29246" spans="1:1" hidden="1">
      <c r="A29246" s="240"/>
    </row>
    <row r="29247" spans="1:1" hidden="1">
      <c r="A29247" s="240"/>
    </row>
    <row r="29248" spans="1:1" hidden="1">
      <c r="A29248" s="240"/>
    </row>
    <row r="29249" spans="1:1" hidden="1">
      <c r="A29249" s="64"/>
    </row>
    <row r="29250" spans="1:1" hidden="1">
      <c r="A29250" s="64"/>
    </row>
    <row r="29251" spans="1:1" hidden="1">
      <c r="A29251" s="240"/>
    </row>
    <row r="29252" spans="1:1" hidden="1">
      <c r="A29252" s="64"/>
    </row>
    <row r="29253" spans="1:1" hidden="1">
      <c r="A29253" s="64"/>
    </row>
    <row r="29254" spans="1:1" hidden="1">
      <c r="A29254" s="240"/>
    </row>
    <row r="29255" spans="1:1" hidden="1">
      <c r="A29255" s="240"/>
    </row>
    <row r="29256" spans="1:1" ht="13.5" hidden="1" thickBot="1">
      <c r="A29256" s="611"/>
    </row>
    <row r="29257" spans="1:1" hidden="1">
      <c r="A29257" s="64"/>
    </row>
    <row r="29258" spans="1:1" hidden="1">
      <c r="A29258" s="64"/>
    </row>
    <row r="29259" spans="1:1" hidden="1">
      <c r="A29259" s="619"/>
    </row>
    <row r="29260" spans="1:1" hidden="1">
      <c r="A29260" s="212"/>
    </row>
    <row r="29261" spans="1:1" hidden="1">
      <c r="A29261" s="212"/>
    </row>
    <row r="29262" spans="1:1" hidden="1">
      <c r="A29262" s="212"/>
    </row>
    <row r="29263" spans="1:1" ht="15.75" hidden="1">
      <c r="A29263" s="384"/>
    </row>
    <row r="29264" spans="1:1" ht="15.75" hidden="1">
      <c r="A29264" s="384"/>
    </row>
    <row r="29265" spans="1:1" ht="15.75" hidden="1">
      <c r="A29265" s="384"/>
    </row>
    <row r="29266" spans="1:1" ht="15.75" hidden="1">
      <c r="A29266" s="384"/>
    </row>
    <row r="29267" spans="1:1" ht="15.75" hidden="1">
      <c r="A29267" s="384"/>
    </row>
    <row r="29268" spans="1:1" ht="15.75" hidden="1">
      <c r="A29268" s="384"/>
    </row>
    <row r="29269" spans="1:1" ht="15.75" hidden="1">
      <c r="A29269" s="384"/>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618"/>
    </row>
    <row r="29293" spans="1:1" hidden="1">
      <c r="A29293" s="262"/>
    </row>
    <row r="29294" spans="1:1" hidden="1">
      <c r="A29294" s="240"/>
    </row>
    <row r="29295" spans="1:1" hidden="1">
      <c r="A29295" s="240"/>
    </row>
    <row r="29296" spans="1:1" hidden="1">
      <c r="A29296" s="240"/>
    </row>
    <row r="29297" spans="1:1" hidden="1">
      <c r="A29297" s="240"/>
    </row>
    <row r="29298" spans="1:1" hidden="1">
      <c r="A29298" s="240"/>
    </row>
    <row r="29299" spans="1:1" hidden="1">
      <c r="A29299" s="240"/>
    </row>
    <row r="29300" spans="1:1" hidden="1">
      <c r="A29300" s="240"/>
    </row>
    <row r="29301" spans="1:1" hidden="1">
      <c r="A29301" s="240"/>
    </row>
    <row r="29302" spans="1:1" hidden="1">
      <c r="A29302" s="240"/>
    </row>
    <row r="29303" spans="1:1" hidden="1">
      <c r="A29303" s="240"/>
    </row>
    <row r="29304" spans="1:1" hidden="1">
      <c r="A29304" s="240"/>
    </row>
    <row r="29305" spans="1:1" hidden="1">
      <c r="A29305" s="240"/>
    </row>
    <row r="29306" spans="1:1" hidden="1">
      <c r="A29306" s="240"/>
    </row>
    <row r="29307" spans="1:1" hidden="1">
      <c r="A29307" s="240"/>
    </row>
    <row r="29308" spans="1:1" hidden="1">
      <c r="A29308" s="240"/>
    </row>
    <row r="29309" spans="1:1" hidden="1">
      <c r="A29309" s="240"/>
    </row>
    <row r="29310" spans="1:1" hidden="1">
      <c r="A29310" s="240"/>
    </row>
    <row r="29311" spans="1:1" hidden="1">
      <c r="A29311" s="240"/>
    </row>
    <row r="29312" spans="1:1" hidden="1">
      <c r="A29312" s="64"/>
    </row>
    <row r="29313" spans="1:1" hidden="1">
      <c r="A29313" s="64"/>
    </row>
    <row r="29314" spans="1:1" hidden="1">
      <c r="A29314" s="64"/>
    </row>
    <row r="29315" spans="1:1" hidden="1">
      <c r="A29315" s="241"/>
    </row>
    <row r="29316" spans="1:1" hidden="1">
      <c r="A29316" s="241"/>
    </row>
    <row r="29317" spans="1:1" hidden="1">
      <c r="A29317" s="241"/>
    </row>
    <row r="29318" spans="1:1" hidden="1">
      <c r="A29318" s="240"/>
    </row>
    <row r="29319" spans="1:1" hidden="1">
      <c r="A29319" s="240"/>
    </row>
    <row r="29320" spans="1:1" hidden="1">
      <c r="A29320" s="240"/>
    </row>
    <row r="29321" spans="1:1" hidden="1">
      <c r="A29321" s="240"/>
    </row>
    <row r="29322" spans="1:1" hidden="1">
      <c r="A29322" s="240"/>
    </row>
    <row r="29323" spans="1:1" hidden="1">
      <c r="A29323" s="240"/>
    </row>
    <row r="29324" spans="1:1" hidden="1">
      <c r="A29324" s="240"/>
    </row>
    <row r="29325" spans="1:1" hidden="1">
      <c r="A29325" s="240"/>
    </row>
    <row r="29326" spans="1:1" hidden="1">
      <c r="A29326" s="240"/>
    </row>
    <row r="29327" spans="1:1" hidden="1">
      <c r="A29327" s="240"/>
    </row>
    <row r="29328" spans="1:1" hidden="1">
      <c r="A29328" s="240"/>
    </row>
    <row r="29329" spans="1:1" hidden="1">
      <c r="A29329" s="240"/>
    </row>
    <row r="29330" spans="1:1" hidden="1">
      <c r="A29330" s="241"/>
    </row>
    <row r="29331" spans="1:1" hidden="1">
      <c r="A29331" s="241"/>
    </row>
    <row r="29332" spans="1:1" hidden="1">
      <c r="A29332" s="240"/>
    </row>
    <row r="29333" spans="1:1" hidden="1">
      <c r="A29333" s="240"/>
    </row>
    <row r="29334" spans="1:1" hidden="1">
      <c r="A29334" s="240"/>
    </row>
    <row r="29335" spans="1:1" ht="15.75" hidden="1">
      <c r="A29335" s="194"/>
    </row>
    <row r="29336" spans="1:1" hidden="1">
      <c r="A29336" s="240"/>
    </row>
    <row r="29337" spans="1:1" hidden="1">
      <c r="A29337" s="240"/>
    </row>
    <row r="29338" spans="1:1" hidden="1">
      <c r="A29338" s="240"/>
    </row>
    <row r="29339" spans="1:1" hidden="1">
      <c r="A29339" s="240"/>
    </row>
    <row r="29340" spans="1:1" hidden="1">
      <c r="A29340" s="240"/>
    </row>
    <row r="29341" spans="1:1" hidden="1">
      <c r="A29341" s="240"/>
    </row>
    <row r="29342" spans="1:1" hidden="1">
      <c r="A29342" s="240"/>
    </row>
    <row r="29343" spans="1:1" hidden="1">
      <c r="A29343" s="240"/>
    </row>
    <row r="29344" spans="1:1" hidden="1">
      <c r="A29344" s="240"/>
    </row>
    <row r="29345" spans="1:1" hidden="1">
      <c r="A29345" s="240"/>
    </row>
    <row r="29346" spans="1:1" hidden="1">
      <c r="A29346" s="240"/>
    </row>
    <row r="29347" spans="1:1" hidden="1">
      <c r="A29347" s="240"/>
    </row>
    <row r="29348" spans="1:1" hidden="1">
      <c r="A29348" s="240"/>
    </row>
    <row r="29349" spans="1:1" hidden="1">
      <c r="A29349" s="240"/>
    </row>
    <row r="29350" spans="1:1" hidden="1">
      <c r="A29350" s="64"/>
    </row>
    <row r="29351" spans="1:1" hidden="1">
      <c r="A29351" s="64"/>
    </row>
    <row r="29352" spans="1:1" hidden="1">
      <c r="A29352" s="240"/>
    </row>
    <row r="29353" spans="1:1" hidden="1">
      <c r="A29353" s="64"/>
    </row>
    <row r="29354" spans="1:1" hidden="1">
      <c r="A29354" s="64"/>
    </row>
    <row r="29355" spans="1:1" hidden="1">
      <c r="A29355" s="240"/>
    </row>
    <row r="29356" spans="1:1" hidden="1">
      <c r="A29356" s="240"/>
    </row>
    <row r="29357" spans="1:1" ht="13.5" hidden="1" thickBot="1">
      <c r="A29357" s="611"/>
    </row>
    <row r="29358" spans="1:1" hidden="1">
      <c r="A29358" s="64"/>
    </row>
    <row r="29359" spans="1:1" hidden="1">
      <c r="A29359" s="64"/>
    </row>
    <row r="29360" spans="1:1" hidden="1">
      <c r="A29360" s="619"/>
    </row>
    <row r="29361" spans="1:1" hidden="1">
      <c r="A29361" s="212"/>
    </row>
    <row r="29362" spans="1:1" hidden="1">
      <c r="A29362" s="212"/>
    </row>
    <row r="29363" spans="1:1" hidden="1">
      <c r="A29363" s="212"/>
    </row>
    <row r="29364" spans="1:1" ht="15.75" hidden="1">
      <c r="A29364" s="384"/>
    </row>
    <row r="29365" spans="1:1" ht="15.75" hidden="1">
      <c r="A29365" s="384"/>
    </row>
    <row r="29366" spans="1:1" ht="15.75" hidden="1">
      <c r="A29366" s="384"/>
    </row>
    <row r="29367" spans="1:1" ht="15.75" hidden="1">
      <c r="A29367" s="384"/>
    </row>
    <row r="29368" spans="1:1" ht="15.75" hidden="1">
      <c r="A29368" s="384"/>
    </row>
    <row r="29369" spans="1:1" ht="15.75" hidden="1">
      <c r="A29369" s="384"/>
    </row>
    <row r="29370" spans="1:1" ht="15.75" hidden="1">
      <c r="A29370" s="384"/>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618"/>
    </row>
    <row r="29394" spans="1:1" hidden="1">
      <c r="A29394" s="262"/>
    </row>
    <row r="29395" spans="1:1" hidden="1">
      <c r="A29395" s="240"/>
    </row>
    <row r="29396" spans="1:1" hidden="1">
      <c r="A29396" s="240"/>
    </row>
    <row r="29397" spans="1:1" hidden="1">
      <c r="A29397" s="240"/>
    </row>
    <row r="29398" spans="1:1" hidden="1">
      <c r="A29398" s="240"/>
    </row>
    <row r="29399" spans="1:1" hidden="1">
      <c r="A29399" s="240"/>
    </row>
    <row r="29400" spans="1:1" hidden="1">
      <c r="A29400" s="240"/>
    </row>
    <row r="29401" spans="1:1" hidden="1">
      <c r="A29401" s="240"/>
    </row>
    <row r="29402" spans="1:1" hidden="1">
      <c r="A29402" s="240"/>
    </row>
    <row r="29403" spans="1:1" hidden="1">
      <c r="A29403" s="240"/>
    </row>
    <row r="29404" spans="1:1" hidden="1">
      <c r="A29404" s="240"/>
    </row>
    <row r="29405" spans="1:1" hidden="1">
      <c r="A29405" s="240"/>
    </row>
    <row r="29406" spans="1:1" hidden="1">
      <c r="A29406" s="240"/>
    </row>
    <row r="29407" spans="1:1" hidden="1">
      <c r="A29407" s="240"/>
    </row>
    <row r="29408" spans="1:1" hidden="1">
      <c r="A29408" s="240"/>
    </row>
    <row r="29409" spans="1:1" hidden="1">
      <c r="A29409" s="240"/>
    </row>
    <row r="29410" spans="1:1" hidden="1">
      <c r="A29410" s="240"/>
    </row>
    <row r="29411" spans="1:1" hidden="1">
      <c r="A29411" s="240"/>
    </row>
    <row r="29412" spans="1:1" hidden="1">
      <c r="A29412" s="240"/>
    </row>
    <row r="29413" spans="1:1" hidden="1">
      <c r="A29413" s="64"/>
    </row>
    <row r="29414" spans="1:1" hidden="1">
      <c r="A29414" s="64"/>
    </row>
    <row r="29415" spans="1:1" hidden="1">
      <c r="A29415" s="64"/>
    </row>
    <row r="29416" spans="1:1" hidden="1">
      <c r="A29416" s="241"/>
    </row>
    <row r="29417" spans="1:1" hidden="1">
      <c r="A29417" s="241"/>
    </row>
    <row r="29418" spans="1:1" hidden="1">
      <c r="A29418" s="241"/>
    </row>
    <row r="29419" spans="1:1" hidden="1">
      <c r="A29419" s="240"/>
    </row>
    <row r="29420" spans="1:1" hidden="1">
      <c r="A29420" s="240"/>
    </row>
    <row r="29421" spans="1:1" hidden="1">
      <c r="A29421" s="240"/>
    </row>
    <row r="29422" spans="1:1" hidden="1">
      <c r="A29422" s="240"/>
    </row>
    <row r="29423" spans="1:1" hidden="1">
      <c r="A29423" s="240"/>
    </row>
    <row r="29424" spans="1:1" hidden="1">
      <c r="A29424" s="240"/>
    </row>
    <row r="29425" spans="1:1" hidden="1">
      <c r="A29425" s="240"/>
    </row>
    <row r="29426" spans="1:1" hidden="1">
      <c r="A29426" s="240"/>
    </row>
    <row r="29427" spans="1:1" hidden="1">
      <c r="A29427" s="240"/>
    </row>
    <row r="29428" spans="1:1" hidden="1">
      <c r="A29428" s="240"/>
    </row>
    <row r="29429" spans="1:1" hidden="1">
      <c r="A29429" s="240"/>
    </row>
    <row r="29430" spans="1:1" hidden="1">
      <c r="A29430" s="240"/>
    </row>
    <row r="29431" spans="1:1" hidden="1">
      <c r="A29431" s="241"/>
    </row>
    <row r="29432" spans="1:1" hidden="1">
      <c r="A29432" s="241"/>
    </row>
    <row r="29433" spans="1:1" hidden="1">
      <c r="A29433" s="240"/>
    </row>
    <row r="29434" spans="1:1" hidden="1">
      <c r="A29434" s="240"/>
    </row>
    <row r="29435" spans="1:1" hidden="1">
      <c r="A29435" s="240"/>
    </row>
    <row r="29436" spans="1:1" ht="15.75" hidden="1">
      <c r="A29436" s="194"/>
    </row>
    <row r="29437" spans="1:1" hidden="1">
      <c r="A29437" s="240"/>
    </row>
    <row r="29438" spans="1:1" hidden="1">
      <c r="A29438" s="240"/>
    </row>
    <row r="29439" spans="1:1" hidden="1">
      <c r="A29439" s="240"/>
    </row>
    <row r="29440" spans="1:1" hidden="1">
      <c r="A29440" s="240"/>
    </row>
    <row r="29441" spans="1:1" hidden="1">
      <c r="A29441" s="240"/>
    </row>
    <row r="29442" spans="1:1" hidden="1">
      <c r="A29442" s="240"/>
    </row>
    <row r="29443" spans="1:1" hidden="1">
      <c r="A29443" s="240"/>
    </row>
    <row r="29444" spans="1:1" hidden="1">
      <c r="A29444" s="240"/>
    </row>
    <row r="29445" spans="1:1" hidden="1">
      <c r="A29445" s="240"/>
    </row>
    <row r="29446" spans="1:1" hidden="1">
      <c r="A29446" s="240"/>
    </row>
    <row r="29447" spans="1:1" hidden="1">
      <c r="A29447" s="240"/>
    </row>
    <row r="29448" spans="1:1" hidden="1">
      <c r="A29448" s="240"/>
    </row>
    <row r="29449" spans="1:1" hidden="1">
      <c r="A29449" s="240"/>
    </row>
    <row r="29450" spans="1:1" hidden="1">
      <c r="A29450" s="240"/>
    </row>
    <row r="29451" spans="1:1" hidden="1">
      <c r="A29451" s="64"/>
    </row>
    <row r="29452" spans="1:1" hidden="1">
      <c r="A29452" s="64"/>
    </row>
    <row r="29453" spans="1:1" hidden="1">
      <c r="A29453" s="240"/>
    </row>
    <row r="29454" spans="1:1" hidden="1">
      <c r="A29454" s="64"/>
    </row>
    <row r="29455" spans="1:1" hidden="1">
      <c r="A29455" s="64"/>
    </row>
    <row r="29456" spans="1:1" hidden="1">
      <c r="A29456" s="240"/>
    </row>
    <row r="29457" spans="1:1" hidden="1">
      <c r="A29457" s="240"/>
    </row>
    <row r="29458" spans="1:1" ht="13.5" hidden="1" thickBot="1">
      <c r="A29458" s="611"/>
    </row>
    <row r="29459" spans="1:1" hidden="1">
      <c r="A29459" s="64"/>
    </row>
    <row r="29460" spans="1:1" hidden="1">
      <c r="A29460" s="64"/>
    </row>
    <row r="29461" spans="1:1" hidden="1">
      <c r="A29461" s="619"/>
    </row>
    <row r="29462" spans="1:1" hidden="1">
      <c r="A29462" s="212"/>
    </row>
    <row r="29463" spans="1:1" hidden="1">
      <c r="A29463" s="212"/>
    </row>
    <row r="29464" spans="1:1" hidden="1">
      <c r="A29464" s="212"/>
    </row>
    <row r="29465" spans="1:1" ht="15.75" hidden="1">
      <c r="A29465" s="384"/>
    </row>
    <row r="29466" spans="1:1" ht="15.75" hidden="1">
      <c r="A29466" s="384"/>
    </row>
    <row r="29467" spans="1:1" ht="15.75" hidden="1">
      <c r="A29467" s="384"/>
    </row>
    <row r="29468" spans="1:1" ht="15.75" hidden="1">
      <c r="A29468" s="384"/>
    </row>
    <row r="29469" spans="1:1" ht="15.75" hidden="1">
      <c r="A29469" s="384"/>
    </row>
    <row r="29470" spans="1:1" ht="15.75" hidden="1">
      <c r="A29470" s="384"/>
    </row>
    <row r="29471" spans="1:1" ht="15.75" hidden="1">
      <c r="A29471" s="384"/>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618"/>
    </row>
    <row r="29495" spans="1:1" hidden="1">
      <c r="A29495" s="262"/>
    </row>
    <row r="29496" spans="1:1" hidden="1">
      <c r="A29496" s="240"/>
    </row>
    <row r="29497" spans="1:1" hidden="1">
      <c r="A29497" s="240"/>
    </row>
    <row r="29498" spans="1:1" hidden="1">
      <c r="A29498" s="240"/>
    </row>
    <row r="29499" spans="1:1" hidden="1">
      <c r="A29499" s="240"/>
    </row>
    <row r="29500" spans="1:1" hidden="1">
      <c r="A29500" s="240"/>
    </row>
    <row r="29501" spans="1:1" hidden="1">
      <c r="A29501" s="240"/>
    </row>
    <row r="29502" spans="1:1" hidden="1">
      <c r="A29502" s="240"/>
    </row>
    <row r="29503" spans="1:1" hidden="1">
      <c r="A29503" s="240"/>
    </row>
    <row r="29504" spans="1:1" hidden="1">
      <c r="A29504" s="240"/>
    </row>
    <row r="29505" spans="1:1" hidden="1">
      <c r="A29505" s="240"/>
    </row>
    <row r="29506" spans="1:1" hidden="1">
      <c r="A29506" s="240"/>
    </row>
    <row r="29507" spans="1:1" hidden="1">
      <c r="A29507" s="240"/>
    </row>
    <row r="29508" spans="1:1" hidden="1">
      <c r="A29508" s="240"/>
    </row>
    <row r="29509" spans="1:1" hidden="1">
      <c r="A29509" s="240"/>
    </row>
    <row r="29510" spans="1:1" hidden="1">
      <c r="A29510" s="240"/>
    </row>
    <row r="29511" spans="1:1" hidden="1">
      <c r="A29511" s="240"/>
    </row>
    <row r="29512" spans="1:1" hidden="1">
      <c r="A29512" s="240"/>
    </row>
    <row r="29513" spans="1:1" hidden="1">
      <c r="A29513" s="240"/>
    </row>
    <row r="29514" spans="1:1" hidden="1">
      <c r="A29514" s="64"/>
    </row>
    <row r="29515" spans="1:1" hidden="1">
      <c r="A29515" s="64"/>
    </row>
    <row r="29516" spans="1:1" hidden="1">
      <c r="A29516" s="64"/>
    </row>
    <row r="29517" spans="1:1" hidden="1">
      <c r="A29517" s="241"/>
    </row>
    <row r="29518" spans="1:1" hidden="1">
      <c r="A29518" s="241"/>
    </row>
    <row r="29519" spans="1:1" hidden="1">
      <c r="A29519" s="241"/>
    </row>
    <row r="29520" spans="1:1" hidden="1">
      <c r="A29520" s="240"/>
    </row>
    <row r="29521" spans="1:1" hidden="1">
      <c r="A29521" s="240"/>
    </row>
    <row r="29522" spans="1:1" hidden="1">
      <c r="A29522" s="240"/>
    </row>
    <row r="29523" spans="1:1" hidden="1">
      <c r="A29523" s="240"/>
    </row>
    <row r="29524" spans="1:1" hidden="1">
      <c r="A29524" s="240"/>
    </row>
    <row r="29525" spans="1:1" hidden="1">
      <c r="A29525" s="240"/>
    </row>
    <row r="29526" spans="1:1" hidden="1">
      <c r="A29526" s="240"/>
    </row>
    <row r="29527" spans="1:1" hidden="1">
      <c r="A29527" s="240"/>
    </row>
    <row r="29528" spans="1:1" hidden="1">
      <c r="A29528" s="240"/>
    </row>
    <row r="29529" spans="1:1" hidden="1">
      <c r="A29529" s="240"/>
    </row>
    <row r="29530" spans="1:1" hidden="1">
      <c r="A29530" s="240"/>
    </row>
    <row r="29531" spans="1:1" hidden="1">
      <c r="A29531" s="240"/>
    </row>
    <row r="29532" spans="1:1" hidden="1">
      <c r="A29532" s="241"/>
    </row>
    <row r="29533" spans="1:1" hidden="1">
      <c r="A29533" s="241"/>
    </row>
    <row r="29534" spans="1:1" hidden="1">
      <c r="A29534" s="240"/>
    </row>
    <row r="29535" spans="1:1" hidden="1">
      <c r="A29535" s="240"/>
    </row>
    <row r="29536" spans="1:1" hidden="1">
      <c r="A29536" s="240"/>
    </row>
    <row r="29537" spans="1:1" ht="15.75" hidden="1">
      <c r="A29537" s="194"/>
    </row>
    <row r="29538" spans="1:1" hidden="1">
      <c r="A29538" s="240"/>
    </row>
    <row r="29539" spans="1:1" hidden="1">
      <c r="A29539" s="240"/>
    </row>
    <row r="29540" spans="1:1" hidden="1">
      <c r="A29540" s="240"/>
    </row>
    <row r="29541" spans="1:1" hidden="1">
      <c r="A29541" s="240"/>
    </row>
    <row r="29542" spans="1:1" hidden="1">
      <c r="A29542" s="240"/>
    </row>
    <row r="29543" spans="1:1" hidden="1">
      <c r="A29543" s="240"/>
    </row>
    <row r="29544" spans="1:1" hidden="1">
      <c r="A29544" s="240"/>
    </row>
    <row r="29545" spans="1:1" hidden="1">
      <c r="A29545" s="240"/>
    </row>
    <row r="29546" spans="1:1" hidden="1">
      <c r="A29546" s="240"/>
    </row>
    <row r="29547" spans="1:1" hidden="1">
      <c r="A29547" s="240"/>
    </row>
    <row r="29548" spans="1:1" hidden="1">
      <c r="A29548" s="240"/>
    </row>
    <row r="29549" spans="1:1" hidden="1">
      <c r="A29549" s="240"/>
    </row>
    <row r="29550" spans="1:1" hidden="1">
      <c r="A29550" s="240"/>
    </row>
    <row r="29551" spans="1:1" hidden="1">
      <c r="A29551" s="240"/>
    </row>
    <row r="29552" spans="1:1" hidden="1">
      <c r="A29552" s="64"/>
    </row>
    <row r="29553" spans="1:1" hidden="1">
      <c r="A29553" s="64"/>
    </row>
    <row r="29554" spans="1:1" hidden="1">
      <c r="A29554" s="240"/>
    </row>
    <row r="29555" spans="1:1" hidden="1">
      <c r="A29555" s="64"/>
    </row>
    <row r="29556" spans="1:1" hidden="1">
      <c r="A29556" s="64"/>
    </row>
    <row r="29557" spans="1:1" hidden="1">
      <c r="A29557" s="240"/>
    </row>
    <row r="29558" spans="1:1" hidden="1">
      <c r="A29558" s="240"/>
    </row>
    <row r="29559" spans="1:1" ht="13.5" hidden="1" thickBot="1">
      <c r="A29559" s="611"/>
    </row>
    <row r="29560" spans="1:1" hidden="1">
      <c r="A29560" s="64"/>
    </row>
    <row r="29561" spans="1:1" hidden="1">
      <c r="A29561" s="64"/>
    </row>
    <row r="29562" spans="1:1" hidden="1">
      <c r="A29562" s="619"/>
    </row>
    <row r="29563" spans="1:1" hidden="1">
      <c r="A29563" s="212"/>
    </row>
    <row r="29564" spans="1:1" hidden="1">
      <c r="A29564" s="212"/>
    </row>
    <row r="29565" spans="1:1" hidden="1">
      <c r="A29565" s="212"/>
    </row>
    <row r="29566" spans="1:1" ht="15.75" hidden="1">
      <c r="A29566" s="384"/>
    </row>
    <row r="29567" spans="1:1" ht="15.75" hidden="1">
      <c r="A29567" s="384"/>
    </row>
    <row r="29568" spans="1:1" ht="15.75" hidden="1">
      <c r="A29568" s="384"/>
    </row>
    <row r="29569" spans="1:1" ht="15.75" hidden="1">
      <c r="A29569" s="384"/>
    </row>
    <row r="29570" spans="1:1" ht="15.75" hidden="1">
      <c r="A29570" s="384"/>
    </row>
    <row r="29571" spans="1:1" ht="15.75" hidden="1">
      <c r="A29571" s="384"/>
    </row>
    <row r="29572" spans="1:1" ht="15.75" hidden="1">
      <c r="A29572" s="384"/>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618"/>
    </row>
    <row r="29596" spans="1:1" hidden="1">
      <c r="A29596" s="262"/>
    </row>
    <row r="29597" spans="1:1" hidden="1">
      <c r="A29597" s="240"/>
    </row>
    <row r="29598" spans="1:1" hidden="1">
      <c r="A29598" s="240"/>
    </row>
    <row r="29599" spans="1:1" hidden="1">
      <c r="A29599" s="240"/>
    </row>
    <row r="29600" spans="1:1" hidden="1">
      <c r="A29600" s="240"/>
    </row>
    <row r="29601" spans="1:1" hidden="1">
      <c r="A29601" s="240"/>
    </row>
    <row r="29602" spans="1:1" hidden="1">
      <c r="A29602" s="240"/>
    </row>
    <row r="29603" spans="1:1" hidden="1">
      <c r="A29603" s="240"/>
    </row>
    <row r="29604" spans="1:1" hidden="1">
      <c r="A29604" s="240"/>
    </row>
    <row r="29605" spans="1:1" hidden="1">
      <c r="A29605" s="240"/>
    </row>
    <row r="29606" spans="1:1" hidden="1">
      <c r="A29606" s="240"/>
    </row>
    <row r="29607" spans="1:1" hidden="1">
      <c r="A29607" s="240"/>
    </row>
    <row r="29608" spans="1:1" hidden="1">
      <c r="A29608" s="240"/>
    </row>
    <row r="29609" spans="1:1" hidden="1">
      <c r="A29609" s="240"/>
    </row>
    <row r="29610" spans="1:1" hidden="1">
      <c r="A29610" s="240"/>
    </row>
    <row r="29611" spans="1:1" hidden="1">
      <c r="A29611" s="240"/>
    </row>
    <row r="29612" spans="1:1" hidden="1">
      <c r="A29612" s="240"/>
    </row>
    <row r="29613" spans="1:1" hidden="1">
      <c r="A29613" s="240"/>
    </row>
    <row r="29614" spans="1:1" hidden="1">
      <c r="A29614" s="240"/>
    </row>
    <row r="29615" spans="1:1" hidden="1">
      <c r="A29615" s="64"/>
    </row>
    <row r="29616" spans="1:1" hidden="1">
      <c r="A29616" s="64"/>
    </row>
    <row r="29617" spans="1:1" hidden="1">
      <c r="A29617" s="64"/>
    </row>
    <row r="29618" spans="1:1" hidden="1">
      <c r="A29618" s="241"/>
    </row>
    <row r="29619" spans="1:1" hidden="1">
      <c r="A29619" s="241"/>
    </row>
    <row r="29620" spans="1:1" hidden="1">
      <c r="A29620" s="241"/>
    </row>
    <row r="29621" spans="1:1" hidden="1">
      <c r="A29621" s="240"/>
    </row>
    <row r="29622" spans="1:1" hidden="1">
      <c r="A29622" s="240"/>
    </row>
    <row r="29623" spans="1:1" hidden="1">
      <c r="A29623" s="240"/>
    </row>
    <row r="29624" spans="1:1" hidden="1">
      <c r="A29624" s="240"/>
    </row>
    <row r="29625" spans="1:1" hidden="1">
      <c r="A29625" s="240"/>
    </row>
    <row r="29626" spans="1:1" hidden="1">
      <c r="A29626" s="240"/>
    </row>
    <row r="29627" spans="1:1" hidden="1">
      <c r="A29627" s="240"/>
    </row>
    <row r="29628" spans="1:1" hidden="1">
      <c r="A29628" s="240"/>
    </row>
    <row r="29629" spans="1:1" hidden="1">
      <c r="A29629" s="240"/>
    </row>
    <row r="29630" spans="1:1" hidden="1">
      <c r="A29630" s="240"/>
    </row>
    <row r="29631" spans="1:1" hidden="1">
      <c r="A29631" s="240"/>
    </row>
    <row r="29632" spans="1:1" hidden="1">
      <c r="A29632" s="240"/>
    </row>
    <row r="29633" spans="1:1" hidden="1">
      <c r="A29633" s="241"/>
    </row>
    <row r="29634" spans="1:1" hidden="1">
      <c r="A29634" s="241"/>
    </row>
    <row r="29635" spans="1:1" hidden="1">
      <c r="A29635" s="240"/>
    </row>
    <row r="29636" spans="1:1" hidden="1">
      <c r="A29636" s="240"/>
    </row>
    <row r="29637" spans="1:1" hidden="1">
      <c r="A29637" s="240"/>
    </row>
    <row r="29638" spans="1:1" ht="15.75" hidden="1">
      <c r="A29638" s="194"/>
    </row>
    <row r="29639" spans="1:1" hidden="1">
      <c r="A29639" s="240"/>
    </row>
    <row r="29640" spans="1:1" hidden="1">
      <c r="A29640" s="240"/>
    </row>
    <row r="29641" spans="1:1" hidden="1">
      <c r="A29641" s="240"/>
    </row>
    <row r="29642" spans="1:1" hidden="1">
      <c r="A29642" s="240"/>
    </row>
    <row r="29643" spans="1:1" hidden="1">
      <c r="A29643" s="240"/>
    </row>
    <row r="29644" spans="1:1" hidden="1">
      <c r="A29644" s="240"/>
    </row>
    <row r="29645" spans="1:1" hidden="1">
      <c r="A29645" s="240"/>
    </row>
    <row r="29646" spans="1:1" hidden="1">
      <c r="A29646" s="240"/>
    </row>
    <row r="29647" spans="1:1" hidden="1">
      <c r="A29647" s="240"/>
    </row>
    <row r="29648" spans="1:1" hidden="1">
      <c r="A29648" s="240"/>
    </row>
    <row r="29649" spans="1:1" hidden="1">
      <c r="A29649" s="240"/>
    </row>
    <row r="29650" spans="1:1" hidden="1">
      <c r="A29650" s="240"/>
    </row>
    <row r="29651" spans="1:1" hidden="1">
      <c r="A29651" s="240"/>
    </row>
    <row r="29652" spans="1:1" hidden="1">
      <c r="A29652" s="240"/>
    </row>
    <row r="29653" spans="1:1" hidden="1">
      <c r="A29653" s="64"/>
    </row>
    <row r="29654" spans="1:1" hidden="1">
      <c r="A29654" s="64"/>
    </row>
    <row r="29655" spans="1:1" hidden="1">
      <c r="A29655" s="240"/>
    </row>
    <row r="29656" spans="1:1" hidden="1">
      <c r="A29656" s="64"/>
    </row>
    <row r="29657" spans="1:1" hidden="1">
      <c r="A29657" s="64"/>
    </row>
    <row r="29658" spans="1:1" hidden="1">
      <c r="A29658" s="240"/>
    </row>
    <row r="29659" spans="1:1" hidden="1">
      <c r="A29659" s="240"/>
    </row>
    <row r="29660" spans="1:1" ht="13.5" hidden="1" thickBot="1">
      <c r="A29660" s="611"/>
    </row>
    <row r="29661" spans="1:1" hidden="1">
      <c r="A29661" s="64"/>
    </row>
    <row r="29662" spans="1:1" hidden="1">
      <c r="A29662" s="64"/>
    </row>
    <row r="29663" spans="1:1" hidden="1">
      <c r="A29663" s="619"/>
    </row>
    <row r="29664" spans="1:1" hidden="1">
      <c r="A29664" s="212"/>
    </row>
    <row r="29665" spans="1:1" hidden="1">
      <c r="A29665" s="212"/>
    </row>
    <row r="29666" spans="1:1" hidden="1">
      <c r="A29666" s="212"/>
    </row>
    <row r="29667" spans="1:1" ht="15.75" hidden="1">
      <c r="A29667" s="384"/>
    </row>
    <row r="29668" spans="1:1" ht="15.75" hidden="1">
      <c r="A29668" s="384"/>
    </row>
    <row r="29669" spans="1:1" ht="15.75" hidden="1">
      <c r="A29669" s="384"/>
    </row>
    <row r="29670" spans="1:1" ht="15.75" hidden="1">
      <c r="A29670" s="384"/>
    </row>
    <row r="29671" spans="1:1" ht="15.75" hidden="1">
      <c r="A29671" s="384"/>
    </row>
    <row r="29672" spans="1:1" ht="15.75" hidden="1">
      <c r="A29672" s="384"/>
    </row>
    <row r="29673" spans="1:1" ht="15.75" hidden="1">
      <c r="A29673" s="384"/>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618"/>
    </row>
    <row r="29697" spans="1:1" hidden="1">
      <c r="A29697" s="262"/>
    </row>
    <row r="29698" spans="1:1" hidden="1">
      <c r="A29698" s="240"/>
    </row>
    <row r="29699" spans="1:1" hidden="1">
      <c r="A29699" s="240"/>
    </row>
    <row r="29700" spans="1:1" hidden="1">
      <c r="A29700" s="240"/>
    </row>
    <row r="29701" spans="1:1" hidden="1">
      <c r="A29701" s="240"/>
    </row>
    <row r="29702" spans="1:1" hidden="1">
      <c r="A29702" s="240"/>
    </row>
    <row r="29703" spans="1:1" hidden="1">
      <c r="A29703" s="240"/>
    </row>
    <row r="29704" spans="1:1" hidden="1">
      <c r="A29704" s="240"/>
    </row>
    <row r="29705" spans="1:1" hidden="1">
      <c r="A29705" s="240"/>
    </row>
    <row r="29706" spans="1:1" hidden="1">
      <c r="A29706" s="240"/>
    </row>
    <row r="29707" spans="1:1" hidden="1">
      <c r="A29707" s="240"/>
    </row>
    <row r="29708" spans="1:1" hidden="1">
      <c r="A29708" s="240"/>
    </row>
    <row r="29709" spans="1:1" hidden="1">
      <c r="A29709" s="240"/>
    </row>
    <row r="29710" spans="1:1" hidden="1">
      <c r="A29710" s="240"/>
    </row>
    <row r="29711" spans="1:1" hidden="1">
      <c r="A29711" s="240"/>
    </row>
    <row r="29712" spans="1:1" hidden="1">
      <c r="A29712" s="240"/>
    </row>
    <row r="29713" spans="1:1" hidden="1">
      <c r="A29713" s="240"/>
    </row>
    <row r="29714" spans="1:1" hidden="1">
      <c r="A29714" s="240"/>
    </row>
    <row r="29715" spans="1:1" hidden="1">
      <c r="A29715" s="240"/>
    </row>
    <row r="29716" spans="1:1" hidden="1">
      <c r="A29716" s="64"/>
    </row>
    <row r="29717" spans="1:1" hidden="1">
      <c r="A29717" s="64"/>
    </row>
    <row r="29718" spans="1:1" hidden="1">
      <c r="A29718" s="64"/>
    </row>
    <row r="29719" spans="1:1" hidden="1">
      <c r="A29719" s="241"/>
    </row>
    <row r="29720" spans="1:1" hidden="1">
      <c r="A29720" s="241"/>
    </row>
    <row r="29721" spans="1:1" hidden="1">
      <c r="A29721" s="241"/>
    </row>
    <row r="29722" spans="1:1" hidden="1">
      <c r="A29722" s="240"/>
    </row>
    <row r="29723" spans="1:1" hidden="1">
      <c r="A29723" s="240"/>
    </row>
    <row r="29724" spans="1:1" hidden="1">
      <c r="A29724" s="240"/>
    </row>
    <row r="29725" spans="1:1" hidden="1">
      <c r="A29725" s="240"/>
    </row>
    <row r="29726" spans="1:1" hidden="1">
      <c r="A29726" s="240"/>
    </row>
    <row r="29727" spans="1:1" hidden="1">
      <c r="A29727" s="240"/>
    </row>
    <row r="29728" spans="1:1" hidden="1">
      <c r="A29728" s="240"/>
    </row>
    <row r="29729" spans="1:1" hidden="1">
      <c r="A29729" s="240"/>
    </row>
    <row r="29730" spans="1:1" hidden="1">
      <c r="A29730" s="240"/>
    </row>
    <row r="29731" spans="1:1" hidden="1">
      <c r="A29731" s="240"/>
    </row>
    <row r="29732" spans="1:1" hidden="1">
      <c r="A29732" s="240"/>
    </row>
    <row r="29733" spans="1:1" hidden="1">
      <c r="A29733" s="240"/>
    </row>
    <row r="29734" spans="1:1" hidden="1">
      <c r="A29734" s="241"/>
    </row>
    <row r="29735" spans="1:1" hidden="1">
      <c r="A29735" s="241"/>
    </row>
    <row r="29736" spans="1:1" hidden="1">
      <c r="A29736" s="240"/>
    </row>
    <row r="29737" spans="1:1" hidden="1">
      <c r="A29737" s="240"/>
    </row>
    <row r="29738" spans="1:1" hidden="1">
      <c r="A29738" s="240"/>
    </row>
    <row r="29739" spans="1:1" ht="15.75" hidden="1">
      <c r="A29739" s="194"/>
    </row>
    <row r="29740" spans="1:1" hidden="1">
      <c r="A29740" s="240"/>
    </row>
    <row r="29741" spans="1:1" hidden="1">
      <c r="A29741" s="240"/>
    </row>
    <row r="29742" spans="1:1" hidden="1">
      <c r="A29742" s="240"/>
    </row>
    <row r="29743" spans="1:1" hidden="1">
      <c r="A29743" s="240"/>
    </row>
    <row r="29744" spans="1:1" hidden="1">
      <c r="A29744" s="240"/>
    </row>
    <row r="29745" spans="1:1" hidden="1">
      <c r="A29745" s="240"/>
    </row>
    <row r="29746" spans="1:1" hidden="1">
      <c r="A29746" s="240"/>
    </row>
    <row r="29747" spans="1:1" hidden="1">
      <c r="A29747" s="240"/>
    </row>
    <row r="29748" spans="1:1" hidden="1">
      <c r="A29748" s="240"/>
    </row>
    <row r="29749" spans="1:1" hidden="1">
      <c r="A29749" s="240"/>
    </row>
    <row r="29750" spans="1:1" hidden="1">
      <c r="A29750" s="240"/>
    </row>
    <row r="29751" spans="1:1" hidden="1">
      <c r="A29751" s="240"/>
    </row>
    <row r="29752" spans="1:1" hidden="1">
      <c r="A29752" s="240"/>
    </row>
    <row r="29753" spans="1:1" hidden="1">
      <c r="A29753" s="240"/>
    </row>
    <row r="29754" spans="1:1" hidden="1">
      <c r="A29754" s="64"/>
    </row>
    <row r="29755" spans="1:1" hidden="1">
      <c r="A29755" s="64"/>
    </row>
    <row r="29756" spans="1:1" hidden="1">
      <c r="A29756" s="240"/>
    </row>
    <row r="29757" spans="1:1" hidden="1">
      <c r="A29757" s="64"/>
    </row>
    <row r="29758" spans="1:1" hidden="1">
      <c r="A29758" s="64"/>
    </row>
    <row r="29759" spans="1:1" hidden="1">
      <c r="A29759" s="240"/>
    </row>
    <row r="29760" spans="1:1" hidden="1">
      <c r="A29760" s="240"/>
    </row>
    <row r="29761" spans="1:1" ht="13.5" hidden="1" thickBot="1">
      <c r="A29761" s="611"/>
    </row>
    <row r="29762" spans="1:1" hidden="1">
      <c r="A29762" s="64"/>
    </row>
    <row r="29763" spans="1:1" hidden="1">
      <c r="A29763" s="64"/>
    </row>
    <row r="29764" spans="1:1" hidden="1">
      <c r="A29764" s="619"/>
    </row>
    <row r="29765" spans="1:1" hidden="1">
      <c r="A29765" s="212"/>
    </row>
    <row r="29766" spans="1:1" hidden="1">
      <c r="A29766" s="212"/>
    </row>
    <row r="29767" spans="1:1" hidden="1">
      <c r="A29767" s="212"/>
    </row>
    <row r="29768" spans="1:1" ht="15.75" hidden="1">
      <c r="A29768" s="384"/>
    </row>
    <row r="29769" spans="1:1" ht="15.75" hidden="1">
      <c r="A29769" s="384"/>
    </row>
    <row r="29770" spans="1:1" ht="15.75" hidden="1">
      <c r="A29770" s="384"/>
    </row>
    <row r="29771" spans="1:1" ht="15.75" hidden="1">
      <c r="A29771" s="384"/>
    </row>
    <row r="29772" spans="1:1" ht="15.75" hidden="1">
      <c r="A29772" s="384"/>
    </row>
    <row r="29773" spans="1:1" ht="15.75" hidden="1">
      <c r="A29773" s="384"/>
    </row>
    <row r="29774" spans="1:1" ht="15.75" hidden="1">
      <c r="A29774" s="384"/>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618"/>
    </row>
    <row r="29798" spans="1:1" hidden="1">
      <c r="A29798" s="262"/>
    </row>
    <row r="29799" spans="1:1" hidden="1">
      <c r="A29799" s="240"/>
    </row>
    <row r="29800" spans="1:1" hidden="1">
      <c r="A29800" s="240"/>
    </row>
    <row r="29801" spans="1:1" hidden="1">
      <c r="A29801" s="240"/>
    </row>
    <row r="29802" spans="1:1" hidden="1">
      <c r="A29802" s="240"/>
    </row>
    <row r="29803" spans="1:1" hidden="1">
      <c r="A29803" s="240"/>
    </row>
    <row r="29804" spans="1:1" hidden="1">
      <c r="A29804" s="240"/>
    </row>
    <row r="29805" spans="1:1" hidden="1">
      <c r="A29805" s="240"/>
    </row>
    <row r="29806" spans="1:1" hidden="1">
      <c r="A29806" s="240"/>
    </row>
    <row r="29807" spans="1:1" hidden="1">
      <c r="A29807" s="240"/>
    </row>
    <row r="29808" spans="1:1" hidden="1">
      <c r="A29808" s="240"/>
    </row>
    <row r="29809" spans="1:1" hidden="1">
      <c r="A29809" s="240"/>
    </row>
    <row r="29810" spans="1:1" hidden="1">
      <c r="A29810" s="240"/>
    </row>
    <row r="29811" spans="1:1" hidden="1">
      <c r="A29811" s="240"/>
    </row>
    <row r="29812" spans="1:1" hidden="1">
      <c r="A29812" s="240"/>
    </row>
    <row r="29813" spans="1:1" hidden="1">
      <c r="A29813" s="240"/>
    </row>
    <row r="29814" spans="1:1" hidden="1">
      <c r="A29814" s="240"/>
    </row>
    <row r="29815" spans="1:1" hidden="1">
      <c r="A29815" s="240"/>
    </row>
    <row r="29816" spans="1:1" hidden="1">
      <c r="A29816" s="240"/>
    </row>
    <row r="29817" spans="1:1" hidden="1">
      <c r="A29817" s="64"/>
    </row>
    <row r="29818" spans="1:1" hidden="1">
      <c r="A29818" s="64"/>
    </row>
    <row r="29819" spans="1:1" hidden="1">
      <c r="A29819" s="64"/>
    </row>
    <row r="29820" spans="1:1" hidden="1">
      <c r="A29820" s="241"/>
    </row>
    <row r="29821" spans="1:1" hidden="1">
      <c r="A29821" s="241"/>
    </row>
    <row r="29822" spans="1:1" hidden="1">
      <c r="A29822" s="241"/>
    </row>
    <row r="29823" spans="1:1" hidden="1">
      <c r="A29823" s="240"/>
    </row>
    <row r="29824" spans="1:1" hidden="1">
      <c r="A29824" s="240"/>
    </row>
    <row r="29825" spans="1:1" hidden="1">
      <c r="A29825" s="240"/>
    </row>
    <row r="29826" spans="1:1" hidden="1">
      <c r="A29826" s="240"/>
    </row>
    <row r="29827" spans="1:1" hidden="1">
      <c r="A29827" s="240"/>
    </row>
    <row r="29828" spans="1:1" hidden="1">
      <c r="A29828" s="240"/>
    </row>
    <row r="29829" spans="1:1" hidden="1">
      <c r="A29829" s="240"/>
    </row>
    <row r="29830" spans="1:1" hidden="1">
      <c r="A29830" s="240"/>
    </row>
    <row r="29831" spans="1:1" hidden="1">
      <c r="A29831" s="240"/>
    </row>
    <row r="29832" spans="1:1" hidden="1">
      <c r="A29832" s="240"/>
    </row>
    <row r="29833" spans="1:1" hidden="1">
      <c r="A29833" s="240"/>
    </row>
    <row r="29834" spans="1:1" hidden="1">
      <c r="A29834" s="240"/>
    </row>
    <row r="29835" spans="1:1" hidden="1">
      <c r="A29835" s="241"/>
    </row>
    <row r="29836" spans="1:1" hidden="1">
      <c r="A29836" s="241"/>
    </row>
    <row r="29837" spans="1:1" hidden="1">
      <c r="A29837" s="240"/>
    </row>
    <row r="29838" spans="1:1" hidden="1">
      <c r="A29838" s="240"/>
    </row>
    <row r="29839" spans="1:1" hidden="1">
      <c r="A29839" s="240"/>
    </row>
    <row r="29840" spans="1:1" ht="15.75" hidden="1">
      <c r="A29840" s="194"/>
    </row>
    <row r="29841" spans="1:1" hidden="1">
      <c r="A29841" s="240"/>
    </row>
    <row r="29842" spans="1:1" hidden="1">
      <c r="A29842" s="240"/>
    </row>
    <row r="29843" spans="1:1" hidden="1">
      <c r="A29843" s="240"/>
    </row>
    <row r="29844" spans="1:1" hidden="1">
      <c r="A29844" s="240"/>
    </row>
    <row r="29845" spans="1:1" hidden="1">
      <c r="A29845" s="240"/>
    </row>
    <row r="29846" spans="1:1" hidden="1">
      <c r="A29846" s="240"/>
    </row>
    <row r="29847" spans="1:1" hidden="1">
      <c r="A29847" s="240"/>
    </row>
    <row r="29848" spans="1:1" hidden="1">
      <c r="A29848" s="240"/>
    </row>
    <row r="29849" spans="1:1" hidden="1">
      <c r="A29849" s="240"/>
    </row>
    <row r="29850" spans="1:1" hidden="1">
      <c r="A29850" s="240"/>
    </row>
    <row r="29851" spans="1:1" hidden="1">
      <c r="A29851" s="240"/>
    </row>
    <row r="29852" spans="1:1" hidden="1">
      <c r="A29852" s="240"/>
    </row>
    <row r="29853" spans="1:1" hidden="1">
      <c r="A29853" s="240"/>
    </row>
    <row r="29854" spans="1:1" hidden="1">
      <c r="A29854" s="240"/>
    </row>
    <row r="29855" spans="1:1" hidden="1">
      <c r="A29855" s="64"/>
    </row>
    <row r="29856" spans="1:1" hidden="1">
      <c r="A29856" s="64"/>
    </row>
    <row r="29857" spans="1:1" hidden="1">
      <c r="A29857" s="240"/>
    </row>
    <row r="29858" spans="1:1" hidden="1">
      <c r="A29858" s="64"/>
    </row>
    <row r="29859" spans="1:1" hidden="1">
      <c r="A29859" s="64"/>
    </row>
    <row r="29860" spans="1:1" hidden="1">
      <c r="A29860" s="240"/>
    </row>
    <row r="29861" spans="1:1" hidden="1">
      <c r="A29861" s="240"/>
    </row>
    <row r="29862" spans="1:1" ht="13.5" hidden="1" thickBot="1">
      <c r="A29862" s="611"/>
    </row>
    <row r="29863" spans="1:1" hidden="1">
      <c r="A29863" s="64"/>
    </row>
    <row r="29864" spans="1:1" hidden="1">
      <c r="A29864" s="64"/>
    </row>
    <row r="29865" spans="1:1" hidden="1">
      <c r="A29865" s="619"/>
    </row>
    <row r="29866" spans="1:1" hidden="1">
      <c r="A29866" s="212"/>
    </row>
    <row r="29867" spans="1:1" hidden="1">
      <c r="A29867" s="212"/>
    </row>
    <row r="29868" spans="1:1" hidden="1">
      <c r="A29868" s="212"/>
    </row>
    <row r="29869" spans="1:1" ht="15.75" hidden="1">
      <c r="A29869" s="384"/>
    </row>
    <row r="29870" spans="1:1" ht="15.75" hidden="1">
      <c r="A29870" s="384"/>
    </row>
    <row r="29871" spans="1:1" ht="15.75" hidden="1">
      <c r="A29871" s="384"/>
    </row>
    <row r="29872" spans="1:1" ht="15.75" hidden="1">
      <c r="A29872" s="384"/>
    </row>
    <row r="29873" spans="1:1" ht="15.75" hidden="1">
      <c r="A29873" s="384"/>
    </row>
    <row r="29874" spans="1:1" ht="15.75" hidden="1">
      <c r="A29874" s="384"/>
    </row>
    <row r="29875" spans="1:1" ht="15.75" hidden="1">
      <c r="A29875" s="384"/>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618"/>
    </row>
    <row r="29899" spans="1:1" hidden="1">
      <c r="A29899" s="262"/>
    </row>
    <row r="29900" spans="1:1" hidden="1">
      <c r="A29900" s="240"/>
    </row>
    <row r="29901" spans="1:1" hidden="1">
      <c r="A29901" s="240"/>
    </row>
    <row r="29902" spans="1:1" hidden="1">
      <c r="A29902" s="240"/>
    </row>
    <row r="29903" spans="1:1" hidden="1">
      <c r="A29903" s="240"/>
    </row>
    <row r="29904" spans="1:1" hidden="1">
      <c r="A29904" s="240"/>
    </row>
    <row r="29905" spans="1:1" hidden="1">
      <c r="A29905" s="240"/>
    </row>
    <row r="29906" spans="1:1" hidden="1">
      <c r="A29906" s="240"/>
    </row>
    <row r="29907" spans="1:1" hidden="1">
      <c r="A29907" s="240"/>
    </row>
    <row r="29908" spans="1:1" hidden="1">
      <c r="A29908" s="240"/>
    </row>
    <row r="29909" spans="1:1" hidden="1">
      <c r="A29909" s="240"/>
    </row>
    <row r="29910" spans="1:1" hidden="1">
      <c r="A29910" s="240"/>
    </row>
    <row r="29911" spans="1:1" hidden="1">
      <c r="A29911" s="240"/>
    </row>
    <row r="29912" spans="1:1" hidden="1">
      <c r="A29912" s="240"/>
    </row>
    <row r="29913" spans="1:1" hidden="1">
      <c r="A29913" s="240"/>
    </row>
    <row r="29914" spans="1:1" hidden="1">
      <c r="A29914" s="240"/>
    </row>
    <row r="29915" spans="1:1" hidden="1">
      <c r="A29915" s="240"/>
    </row>
    <row r="29916" spans="1:1" hidden="1">
      <c r="A29916" s="240"/>
    </row>
    <row r="29917" spans="1:1" hidden="1">
      <c r="A29917" s="240"/>
    </row>
    <row r="29918" spans="1:1" hidden="1">
      <c r="A29918" s="64"/>
    </row>
    <row r="29919" spans="1:1" hidden="1">
      <c r="A29919" s="64"/>
    </row>
    <row r="29920" spans="1:1" hidden="1">
      <c r="A29920" s="64"/>
    </row>
    <row r="29921" spans="1:1" hidden="1">
      <c r="A29921" s="241"/>
    </row>
    <row r="29922" spans="1:1" hidden="1">
      <c r="A29922" s="241"/>
    </row>
    <row r="29923" spans="1:1" hidden="1">
      <c r="A29923" s="241"/>
    </row>
    <row r="29924" spans="1:1" hidden="1">
      <c r="A29924" s="240"/>
    </row>
    <row r="29925" spans="1:1" hidden="1">
      <c r="A29925" s="240"/>
    </row>
    <row r="29926" spans="1:1" hidden="1">
      <c r="A29926" s="240"/>
    </row>
    <row r="29927" spans="1:1" hidden="1">
      <c r="A29927" s="240"/>
    </row>
    <row r="29928" spans="1:1" hidden="1">
      <c r="A29928" s="240"/>
    </row>
    <row r="29929" spans="1:1" hidden="1">
      <c r="A29929" s="240"/>
    </row>
    <row r="29930" spans="1:1" hidden="1">
      <c r="A29930" s="240"/>
    </row>
    <row r="29931" spans="1:1" hidden="1">
      <c r="A29931" s="240"/>
    </row>
    <row r="29932" spans="1:1" hidden="1">
      <c r="A29932" s="240"/>
    </row>
    <row r="29933" spans="1:1" hidden="1">
      <c r="A29933" s="240"/>
    </row>
    <row r="29934" spans="1:1" hidden="1">
      <c r="A29934" s="240"/>
    </row>
    <row r="29935" spans="1:1" hidden="1">
      <c r="A29935" s="240"/>
    </row>
    <row r="29936" spans="1:1" hidden="1">
      <c r="A29936" s="241"/>
    </row>
    <row r="29937" spans="1:1" hidden="1">
      <c r="A29937" s="241"/>
    </row>
    <row r="29938" spans="1:1" hidden="1">
      <c r="A29938" s="240"/>
    </row>
    <row r="29939" spans="1:1" hidden="1">
      <c r="A29939" s="240"/>
    </row>
    <row r="29940" spans="1:1" hidden="1">
      <c r="A29940" s="240"/>
    </row>
    <row r="29941" spans="1:1" ht="15.75" hidden="1">
      <c r="A29941" s="194"/>
    </row>
    <row r="29942" spans="1:1" hidden="1">
      <c r="A29942" s="240"/>
    </row>
    <row r="29943" spans="1:1" hidden="1">
      <c r="A29943" s="240"/>
    </row>
    <row r="29944" spans="1:1" hidden="1">
      <c r="A29944" s="240"/>
    </row>
    <row r="29945" spans="1:1" hidden="1">
      <c r="A29945" s="240"/>
    </row>
    <row r="29946" spans="1:1" hidden="1">
      <c r="A29946" s="240"/>
    </row>
    <row r="29947" spans="1:1" hidden="1">
      <c r="A29947" s="240"/>
    </row>
    <row r="29948" spans="1:1" hidden="1">
      <c r="A29948" s="240"/>
    </row>
    <row r="29949" spans="1:1" hidden="1">
      <c r="A29949" s="240"/>
    </row>
    <row r="29950" spans="1:1" hidden="1">
      <c r="A29950" s="240"/>
    </row>
    <row r="29951" spans="1:1" hidden="1">
      <c r="A29951" s="240"/>
    </row>
    <row r="29952" spans="1:1" hidden="1">
      <c r="A29952" s="240"/>
    </row>
    <row r="29953" spans="1:1" hidden="1">
      <c r="A29953" s="240"/>
    </row>
    <row r="29954" spans="1:1" hidden="1">
      <c r="A29954" s="240"/>
    </row>
    <row r="29955" spans="1:1" hidden="1">
      <c r="A29955" s="240"/>
    </row>
    <row r="29956" spans="1:1" hidden="1">
      <c r="A29956" s="64"/>
    </row>
    <row r="29957" spans="1:1" hidden="1">
      <c r="A29957" s="64"/>
    </row>
    <row r="29958" spans="1:1" hidden="1">
      <c r="A29958" s="240"/>
    </row>
    <row r="29959" spans="1:1" hidden="1">
      <c r="A29959" s="64"/>
    </row>
    <row r="29960" spans="1:1" hidden="1">
      <c r="A29960" s="64"/>
    </row>
    <row r="29961" spans="1:1" hidden="1">
      <c r="A29961" s="240"/>
    </row>
    <row r="29962" spans="1:1" hidden="1">
      <c r="A29962" s="240"/>
    </row>
    <row r="29963" spans="1:1" ht="13.5" hidden="1" thickBot="1">
      <c r="A29963" s="611"/>
    </row>
    <row r="29964" spans="1:1" hidden="1">
      <c r="A29964" s="64"/>
    </row>
    <row r="29965" spans="1:1" hidden="1">
      <c r="A29965" s="64"/>
    </row>
    <row r="29966" spans="1:1" hidden="1">
      <c r="A29966" s="619"/>
    </row>
    <row r="29967" spans="1:1" hidden="1">
      <c r="A29967" s="212"/>
    </row>
    <row r="29968" spans="1:1" hidden="1">
      <c r="A29968" s="212"/>
    </row>
    <row r="29969" spans="1:1" hidden="1">
      <c r="A29969" s="212"/>
    </row>
    <row r="29970" spans="1:1" ht="15.75" hidden="1">
      <c r="A29970" s="384"/>
    </row>
    <row r="29971" spans="1:1" ht="15.75" hidden="1">
      <c r="A29971" s="384"/>
    </row>
    <row r="29972" spans="1:1" ht="15.75" hidden="1">
      <c r="A29972" s="384"/>
    </row>
    <row r="29973" spans="1:1" ht="15.75" hidden="1">
      <c r="A29973" s="384"/>
    </row>
    <row r="29974" spans="1:1" ht="15.75" hidden="1">
      <c r="A29974" s="384"/>
    </row>
    <row r="29975" spans="1:1" ht="15.75" hidden="1">
      <c r="A29975" s="384"/>
    </row>
    <row r="29976" spans="1:1" ht="15.75" hidden="1">
      <c r="A29976" s="384"/>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618"/>
    </row>
    <row r="30000" spans="1:1" hidden="1">
      <c r="A30000" s="262"/>
    </row>
    <row r="30001" spans="1:1" hidden="1">
      <c r="A30001" s="240"/>
    </row>
    <row r="30002" spans="1:1" hidden="1">
      <c r="A30002" s="240"/>
    </row>
    <row r="30003" spans="1:1" hidden="1">
      <c r="A30003" s="240"/>
    </row>
    <row r="30004" spans="1:1" hidden="1">
      <c r="A30004" s="240"/>
    </row>
    <row r="30005" spans="1:1" hidden="1">
      <c r="A30005" s="240"/>
    </row>
    <row r="30006" spans="1:1" hidden="1">
      <c r="A30006" s="240"/>
    </row>
    <row r="30007" spans="1:1" hidden="1">
      <c r="A30007" s="240"/>
    </row>
    <row r="30008" spans="1:1" hidden="1">
      <c r="A30008" s="240"/>
    </row>
    <row r="30009" spans="1:1" hidden="1">
      <c r="A30009" s="240"/>
    </row>
    <row r="30010" spans="1:1" hidden="1">
      <c r="A30010" s="240"/>
    </row>
    <row r="30011" spans="1:1" hidden="1">
      <c r="A30011" s="240"/>
    </row>
    <row r="30012" spans="1:1" hidden="1">
      <c r="A30012" s="240"/>
    </row>
    <row r="30013" spans="1:1" hidden="1">
      <c r="A30013" s="240"/>
    </row>
    <row r="30014" spans="1:1" hidden="1">
      <c r="A30014" s="240"/>
    </row>
    <row r="30015" spans="1:1" hidden="1">
      <c r="A30015" s="240"/>
    </row>
    <row r="30016" spans="1:1" hidden="1">
      <c r="A30016" s="240"/>
    </row>
    <row r="30017" spans="1:1" hidden="1">
      <c r="A30017" s="240"/>
    </row>
    <row r="30018" spans="1:1" hidden="1">
      <c r="A30018" s="240"/>
    </row>
    <row r="30019" spans="1:1" hidden="1">
      <c r="A30019" s="64"/>
    </row>
    <row r="30020" spans="1:1" hidden="1">
      <c r="A30020" s="64"/>
    </row>
    <row r="30021" spans="1:1" hidden="1">
      <c r="A30021" s="64"/>
    </row>
    <row r="30022" spans="1:1" hidden="1">
      <c r="A30022" s="241"/>
    </row>
    <row r="30023" spans="1:1" hidden="1">
      <c r="A30023" s="241"/>
    </row>
    <row r="30024" spans="1:1" hidden="1">
      <c r="A30024" s="241"/>
    </row>
    <row r="30025" spans="1:1" hidden="1">
      <c r="A30025" s="240"/>
    </row>
    <row r="30026" spans="1:1" hidden="1">
      <c r="A30026" s="240"/>
    </row>
    <row r="30027" spans="1:1" hidden="1">
      <c r="A30027" s="240"/>
    </row>
    <row r="30028" spans="1:1" hidden="1">
      <c r="A30028" s="240"/>
    </row>
    <row r="30029" spans="1:1" hidden="1">
      <c r="A30029" s="240"/>
    </row>
    <row r="30030" spans="1:1" hidden="1">
      <c r="A30030" s="240"/>
    </row>
    <row r="30031" spans="1:1" hidden="1">
      <c r="A30031" s="240"/>
    </row>
    <row r="30032" spans="1:1" hidden="1">
      <c r="A30032" s="240"/>
    </row>
    <row r="30033" spans="1:1" hidden="1">
      <c r="A30033" s="240"/>
    </row>
    <row r="30034" spans="1:1" hidden="1">
      <c r="A30034" s="240"/>
    </row>
    <row r="30035" spans="1:1" hidden="1">
      <c r="A30035" s="240"/>
    </row>
    <row r="30036" spans="1:1" hidden="1">
      <c r="A30036" s="240"/>
    </row>
    <row r="30037" spans="1:1" hidden="1">
      <c r="A30037" s="241"/>
    </row>
    <row r="30038" spans="1:1" hidden="1">
      <c r="A30038" s="241"/>
    </row>
    <row r="30039" spans="1:1" hidden="1">
      <c r="A30039" s="240"/>
    </row>
    <row r="30040" spans="1:1" hidden="1">
      <c r="A30040" s="240"/>
    </row>
    <row r="30041" spans="1:1" hidden="1">
      <c r="A30041" s="240"/>
    </row>
    <row r="30042" spans="1:1" ht="15.75" hidden="1">
      <c r="A30042" s="194"/>
    </row>
    <row r="30043" spans="1:1" hidden="1">
      <c r="A30043" s="240"/>
    </row>
    <row r="30044" spans="1:1" hidden="1">
      <c r="A30044" s="240"/>
    </row>
    <row r="30045" spans="1:1" hidden="1">
      <c r="A30045" s="240"/>
    </row>
    <row r="30046" spans="1:1" hidden="1">
      <c r="A30046" s="240"/>
    </row>
    <row r="30047" spans="1:1" hidden="1">
      <c r="A30047" s="240"/>
    </row>
    <row r="30048" spans="1:1" hidden="1">
      <c r="A30048" s="240"/>
    </row>
    <row r="30049" spans="1:1" hidden="1">
      <c r="A30049" s="240"/>
    </row>
    <row r="30050" spans="1:1" hidden="1">
      <c r="A30050" s="240"/>
    </row>
    <row r="30051" spans="1:1" hidden="1">
      <c r="A30051" s="240"/>
    </row>
    <row r="30052" spans="1:1" hidden="1">
      <c r="A30052" s="240"/>
    </row>
    <row r="30053" spans="1:1" hidden="1">
      <c r="A30053" s="240"/>
    </row>
    <row r="30054" spans="1:1" hidden="1">
      <c r="A30054" s="240"/>
    </row>
    <row r="30055" spans="1:1" hidden="1">
      <c r="A30055" s="240"/>
    </row>
    <row r="30056" spans="1:1" hidden="1">
      <c r="A30056" s="240"/>
    </row>
    <row r="30057" spans="1:1" hidden="1">
      <c r="A30057" s="64"/>
    </row>
    <row r="30058" spans="1:1" hidden="1">
      <c r="A30058" s="64"/>
    </row>
    <row r="30059" spans="1:1" hidden="1">
      <c r="A30059" s="240"/>
    </row>
    <row r="30060" spans="1:1" hidden="1">
      <c r="A30060" s="64"/>
    </row>
    <row r="30061" spans="1:1" hidden="1">
      <c r="A30061" s="64"/>
    </row>
    <row r="30062" spans="1:1" hidden="1">
      <c r="A30062" s="240"/>
    </row>
    <row r="30063" spans="1:1" hidden="1">
      <c r="A30063" s="240"/>
    </row>
    <row r="30064" spans="1:1" ht="13.5" hidden="1" thickBot="1">
      <c r="A30064" s="611"/>
    </row>
    <row r="30065" spans="1:1" hidden="1">
      <c r="A30065" s="64"/>
    </row>
    <row r="30066" spans="1:1" hidden="1">
      <c r="A30066" s="64"/>
    </row>
    <row r="30067" spans="1:1" hidden="1">
      <c r="A30067" s="619"/>
    </row>
    <row r="30068" spans="1:1" hidden="1">
      <c r="A30068" s="212"/>
    </row>
    <row r="30069" spans="1:1" hidden="1">
      <c r="A30069" s="212"/>
    </row>
    <row r="30070" spans="1:1" hidden="1">
      <c r="A30070" s="212"/>
    </row>
    <row r="30071" spans="1:1" ht="15.75" hidden="1">
      <c r="A30071" s="384"/>
    </row>
    <row r="30072" spans="1:1" ht="15.75" hidden="1">
      <c r="A30072" s="384"/>
    </row>
    <row r="30073" spans="1:1" ht="15.75" hidden="1">
      <c r="A30073" s="384"/>
    </row>
    <row r="30074" spans="1:1" ht="15.75" hidden="1">
      <c r="A30074" s="384"/>
    </row>
    <row r="30075" spans="1:1" ht="15.75" hidden="1">
      <c r="A30075" s="384"/>
    </row>
    <row r="30076" spans="1:1" ht="15.75" hidden="1">
      <c r="A30076" s="384"/>
    </row>
    <row r="30077" spans="1:1" ht="15.75" hidden="1">
      <c r="A30077" s="384"/>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618"/>
    </row>
    <row r="30101" spans="1:1" hidden="1">
      <c r="A30101" s="262"/>
    </row>
    <row r="30102" spans="1:1" hidden="1">
      <c r="A30102" s="240"/>
    </row>
    <row r="30103" spans="1:1" hidden="1">
      <c r="A30103" s="240"/>
    </row>
    <row r="30104" spans="1:1" hidden="1">
      <c r="A30104" s="240"/>
    </row>
    <row r="30105" spans="1:1" hidden="1">
      <c r="A30105" s="240"/>
    </row>
    <row r="30106" spans="1:1" hidden="1">
      <c r="A30106" s="240"/>
    </row>
    <row r="30107" spans="1:1" hidden="1">
      <c r="A30107" s="240"/>
    </row>
    <row r="30108" spans="1:1" hidden="1">
      <c r="A30108" s="240"/>
    </row>
    <row r="30109" spans="1:1" hidden="1">
      <c r="A30109" s="240"/>
    </row>
    <row r="30110" spans="1:1" hidden="1">
      <c r="A30110" s="240"/>
    </row>
    <row r="30111" spans="1:1" hidden="1">
      <c r="A30111" s="240"/>
    </row>
    <row r="30112" spans="1:1" hidden="1">
      <c r="A30112" s="240"/>
    </row>
    <row r="30113" spans="1:1" hidden="1">
      <c r="A30113" s="240"/>
    </row>
    <row r="30114" spans="1:1" hidden="1">
      <c r="A30114" s="240"/>
    </row>
    <row r="30115" spans="1:1" hidden="1">
      <c r="A30115" s="240"/>
    </row>
    <row r="30116" spans="1:1" hidden="1">
      <c r="A30116" s="240"/>
    </row>
    <row r="30117" spans="1:1" hidden="1">
      <c r="A30117" s="240"/>
    </row>
    <row r="30118" spans="1:1" hidden="1">
      <c r="A30118" s="240"/>
    </row>
    <row r="30119" spans="1:1" hidden="1">
      <c r="A30119" s="240"/>
    </row>
    <row r="30120" spans="1:1" hidden="1">
      <c r="A30120" s="64"/>
    </row>
    <row r="30121" spans="1:1" hidden="1">
      <c r="A30121" s="64"/>
    </row>
    <row r="30122" spans="1:1" hidden="1">
      <c r="A30122" s="64"/>
    </row>
    <row r="30123" spans="1:1" hidden="1">
      <c r="A30123" s="241"/>
    </row>
    <row r="30124" spans="1:1" hidden="1">
      <c r="A30124" s="241"/>
    </row>
    <row r="30125" spans="1:1" hidden="1">
      <c r="A30125" s="241"/>
    </row>
    <row r="30126" spans="1:1" hidden="1">
      <c r="A30126" s="240"/>
    </row>
    <row r="30127" spans="1:1" hidden="1">
      <c r="A30127" s="240"/>
    </row>
    <row r="30128" spans="1:1" hidden="1">
      <c r="A30128" s="240"/>
    </row>
    <row r="30129" spans="1:1" hidden="1">
      <c r="A30129" s="240"/>
    </row>
    <row r="30130" spans="1:1" hidden="1">
      <c r="A30130" s="240"/>
    </row>
    <row r="30131" spans="1:1" hidden="1">
      <c r="A30131" s="240"/>
    </row>
    <row r="30132" spans="1:1" hidden="1">
      <c r="A30132" s="240"/>
    </row>
    <row r="30133" spans="1:1" hidden="1">
      <c r="A30133" s="240"/>
    </row>
    <row r="30134" spans="1:1" hidden="1">
      <c r="A30134" s="240"/>
    </row>
    <row r="30135" spans="1:1" hidden="1">
      <c r="A30135" s="240"/>
    </row>
    <row r="30136" spans="1:1" hidden="1">
      <c r="A30136" s="240"/>
    </row>
    <row r="30137" spans="1:1" hidden="1">
      <c r="A30137" s="240"/>
    </row>
    <row r="30138" spans="1:1" hidden="1">
      <c r="A30138" s="241"/>
    </row>
    <row r="30139" spans="1:1" hidden="1">
      <c r="A30139" s="241"/>
    </row>
    <row r="30140" spans="1:1" hidden="1">
      <c r="A30140" s="240"/>
    </row>
    <row r="30141" spans="1:1" hidden="1">
      <c r="A30141" s="240"/>
    </row>
    <row r="30142" spans="1:1" hidden="1">
      <c r="A30142" s="240"/>
    </row>
    <row r="30143" spans="1:1" ht="15.75" hidden="1">
      <c r="A30143" s="194"/>
    </row>
    <row r="30144" spans="1:1" hidden="1">
      <c r="A30144" s="240"/>
    </row>
    <row r="30145" spans="1:1" hidden="1">
      <c r="A30145" s="240"/>
    </row>
    <row r="30146" spans="1:1" hidden="1">
      <c r="A30146" s="240"/>
    </row>
    <row r="30147" spans="1:1" hidden="1">
      <c r="A30147" s="240"/>
    </row>
    <row r="30148" spans="1:1" hidden="1">
      <c r="A30148" s="240"/>
    </row>
    <row r="30149" spans="1:1" hidden="1">
      <c r="A30149" s="240"/>
    </row>
    <row r="30150" spans="1:1" hidden="1">
      <c r="A30150" s="240"/>
    </row>
    <row r="30151" spans="1:1" hidden="1">
      <c r="A30151" s="240"/>
    </row>
    <row r="30152" spans="1:1" hidden="1">
      <c r="A30152" s="240"/>
    </row>
    <row r="30153" spans="1:1" hidden="1">
      <c r="A30153" s="240"/>
    </row>
    <row r="30154" spans="1:1" hidden="1">
      <c r="A30154" s="240"/>
    </row>
    <row r="30155" spans="1:1" hidden="1">
      <c r="A30155" s="240"/>
    </row>
    <row r="30156" spans="1:1" hidden="1">
      <c r="A30156" s="240"/>
    </row>
    <row r="30157" spans="1:1" hidden="1">
      <c r="A30157" s="240"/>
    </row>
    <row r="30158" spans="1:1" hidden="1">
      <c r="A30158" s="64"/>
    </row>
    <row r="30159" spans="1:1" hidden="1">
      <c r="A30159" s="64"/>
    </row>
    <row r="30160" spans="1:1" hidden="1">
      <c r="A30160" s="240"/>
    </row>
    <row r="30161" spans="1:1" hidden="1">
      <c r="A30161" s="64"/>
    </row>
    <row r="30162" spans="1:1" hidden="1">
      <c r="A30162" s="64"/>
    </row>
    <row r="30163" spans="1:1" hidden="1">
      <c r="A30163" s="240"/>
    </row>
    <row r="30164" spans="1:1" hidden="1">
      <c r="A30164" s="240"/>
    </row>
    <row r="30165" spans="1:1" ht="13.5" hidden="1" thickBot="1">
      <c r="A30165" s="611"/>
    </row>
    <row r="30166" spans="1:1" hidden="1">
      <c r="A30166" s="64"/>
    </row>
    <row r="30167" spans="1:1" hidden="1">
      <c r="A30167" s="64"/>
    </row>
    <row r="30168" spans="1:1" hidden="1">
      <c r="A30168" s="619"/>
    </row>
    <row r="30169" spans="1:1" hidden="1">
      <c r="A30169" s="212"/>
    </row>
    <row r="30170" spans="1:1" hidden="1">
      <c r="A30170" s="212"/>
    </row>
    <row r="30171" spans="1:1" hidden="1">
      <c r="A30171" s="212"/>
    </row>
    <row r="30172" spans="1:1" ht="15.75" hidden="1">
      <c r="A30172" s="384"/>
    </row>
    <row r="30173" spans="1:1" ht="15.75" hidden="1">
      <c r="A30173" s="384"/>
    </row>
    <row r="30174" spans="1:1" ht="15.75" hidden="1">
      <c r="A30174" s="384"/>
    </row>
    <row r="30175" spans="1:1" ht="15.75" hidden="1">
      <c r="A30175" s="384"/>
    </row>
    <row r="30176" spans="1:1" ht="15.75" hidden="1">
      <c r="A30176" s="384"/>
    </row>
    <row r="30177" spans="1:1" ht="15.75" hidden="1">
      <c r="A30177" s="384"/>
    </row>
    <row r="30178" spans="1:1" ht="15.75" hidden="1">
      <c r="A30178" s="384"/>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618"/>
    </row>
    <row r="30202" spans="1:1" hidden="1">
      <c r="A30202" s="262"/>
    </row>
    <row r="30203" spans="1:1" hidden="1">
      <c r="A30203" s="240"/>
    </row>
    <row r="30204" spans="1:1" hidden="1">
      <c r="A30204" s="240"/>
    </row>
    <row r="30205" spans="1:1" hidden="1">
      <c r="A30205" s="240"/>
    </row>
    <row r="30206" spans="1:1" hidden="1">
      <c r="A30206" s="240"/>
    </row>
    <row r="30207" spans="1:1" hidden="1">
      <c r="A30207" s="240"/>
    </row>
    <row r="30208" spans="1:1" hidden="1">
      <c r="A30208" s="240"/>
    </row>
    <row r="30209" spans="1:1" hidden="1">
      <c r="A30209" s="240"/>
    </row>
    <row r="30210" spans="1:1" hidden="1">
      <c r="A30210" s="240"/>
    </row>
    <row r="30211" spans="1:1" hidden="1">
      <c r="A30211" s="240"/>
    </row>
    <row r="30212" spans="1:1" hidden="1">
      <c r="A30212" s="240"/>
    </row>
    <row r="30213" spans="1:1" hidden="1">
      <c r="A30213" s="240"/>
    </row>
    <row r="30214" spans="1:1" hidden="1">
      <c r="A30214" s="240"/>
    </row>
    <row r="30215" spans="1:1" hidden="1">
      <c r="A30215" s="240"/>
    </row>
    <row r="30216" spans="1:1" hidden="1">
      <c r="A30216" s="240"/>
    </row>
    <row r="30217" spans="1:1" hidden="1">
      <c r="A30217" s="240"/>
    </row>
    <row r="30218" spans="1:1" hidden="1">
      <c r="A30218" s="240"/>
    </row>
    <row r="30219" spans="1:1" hidden="1">
      <c r="A30219" s="240"/>
    </row>
    <row r="30220" spans="1:1" hidden="1">
      <c r="A30220" s="240"/>
    </row>
    <row r="30221" spans="1:1" hidden="1">
      <c r="A30221" s="64"/>
    </row>
    <row r="30222" spans="1:1" hidden="1">
      <c r="A30222" s="64"/>
    </row>
    <row r="30223" spans="1:1" hidden="1">
      <c r="A30223" s="64"/>
    </row>
    <row r="30224" spans="1:1" hidden="1">
      <c r="A30224" s="241"/>
    </row>
    <row r="30225" spans="1:1" hidden="1">
      <c r="A30225" s="241"/>
    </row>
    <row r="30226" spans="1:1" hidden="1">
      <c r="A30226" s="241"/>
    </row>
    <row r="30227" spans="1:1" hidden="1">
      <c r="A30227" s="240"/>
    </row>
    <row r="30228" spans="1:1" hidden="1">
      <c r="A30228" s="240"/>
    </row>
    <row r="30229" spans="1:1" hidden="1">
      <c r="A30229" s="240"/>
    </row>
    <row r="30230" spans="1:1" hidden="1">
      <c r="A30230" s="240"/>
    </row>
    <row r="30231" spans="1:1" hidden="1">
      <c r="A30231" s="240"/>
    </row>
    <row r="30232" spans="1:1" hidden="1">
      <c r="A30232" s="240"/>
    </row>
    <row r="30233" spans="1:1" hidden="1">
      <c r="A30233" s="240"/>
    </row>
    <row r="30234" spans="1:1" hidden="1">
      <c r="A30234" s="240"/>
    </row>
    <row r="30235" spans="1:1" hidden="1">
      <c r="A30235" s="240"/>
    </row>
    <row r="30236" spans="1:1" hidden="1">
      <c r="A30236" s="240"/>
    </row>
    <row r="30237" spans="1:1" hidden="1">
      <c r="A30237" s="240"/>
    </row>
    <row r="30238" spans="1:1" hidden="1">
      <c r="A30238" s="240"/>
    </row>
    <row r="30239" spans="1:1" hidden="1">
      <c r="A30239" s="241"/>
    </row>
    <row r="30240" spans="1:1" hidden="1">
      <c r="A30240" s="241"/>
    </row>
    <row r="30241" spans="1:1" hidden="1">
      <c r="A30241" s="240"/>
    </row>
    <row r="30242" spans="1:1" hidden="1">
      <c r="A30242" s="240"/>
    </row>
    <row r="30243" spans="1:1" hidden="1">
      <c r="A30243" s="240"/>
    </row>
    <row r="30244" spans="1:1" ht="15.75" hidden="1">
      <c r="A30244" s="194"/>
    </row>
    <row r="30245" spans="1:1" hidden="1">
      <c r="A30245" s="240"/>
    </row>
    <row r="30246" spans="1:1" hidden="1">
      <c r="A30246" s="240"/>
    </row>
    <row r="30247" spans="1:1" hidden="1">
      <c r="A30247" s="240"/>
    </row>
    <row r="30248" spans="1:1" hidden="1">
      <c r="A30248" s="240"/>
    </row>
    <row r="30249" spans="1:1" hidden="1">
      <c r="A30249" s="240"/>
    </row>
    <row r="30250" spans="1:1" hidden="1">
      <c r="A30250" s="240"/>
    </row>
    <row r="30251" spans="1:1" hidden="1">
      <c r="A30251" s="240"/>
    </row>
    <row r="30252" spans="1:1" hidden="1">
      <c r="A30252" s="240"/>
    </row>
    <row r="30253" spans="1:1" hidden="1">
      <c r="A30253" s="240"/>
    </row>
    <row r="30254" spans="1:1" hidden="1">
      <c r="A30254" s="240"/>
    </row>
    <row r="30255" spans="1:1" hidden="1">
      <c r="A30255" s="240"/>
    </row>
    <row r="30256" spans="1:1" hidden="1">
      <c r="A30256" s="240"/>
    </row>
    <row r="30257" spans="1:1" hidden="1">
      <c r="A30257" s="240"/>
    </row>
    <row r="30258" spans="1:1" hidden="1">
      <c r="A30258" s="240"/>
    </row>
    <row r="30259" spans="1:1" hidden="1">
      <c r="A30259" s="64"/>
    </row>
    <row r="30260" spans="1:1" hidden="1">
      <c r="A30260" s="64"/>
    </row>
    <row r="30261" spans="1:1" hidden="1">
      <c r="A30261" s="240"/>
    </row>
    <row r="30262" spans="1:1" hidden="1">
      <c r="A30262" s="64"/>
    </row>
    <row r="30263" spans="1:1" hidden="1">
      <c r="A30263" s="64"/>
    </row>
    <row r="30264" spans="1:1" hidden="1">
      <c r="A30264" s="240"/>
    </row>
    <row r="30265" spans="1:1" hidden="1">
      <c r="A30265" s="240"/>
    </row>
    <row r="30266" spans="1:1" ht="13.5" hidden="1" thickBot="1">
      <c r="A30266" s="611"/>
    </row>
    <row r="30267" spans="1:1" hidden="1">
      <c r="A30267" s="64"/>
    </row>
    <row r="30268" spans="1:1" hidden="1">
      <c r="A30268" s="64"/>
    </row>
    <row r="30269" spans="1:1" hidden="1">
      <c r="A30269" s="619"/>
    </row>
    <row r="30270" spans="1:1" hidden="1">
      <c r="A30270" s="212"/>
    </row>
    <row r="30271" spans="1:1" hidden="1">
      <c r="A30271" s="212"/>
    </row>
    <row r="30272" spans="1:1" hidden="1">
      <c r="A30272" s="212"/>
    </row>
    <row r="30273" spans="1:1" ht="15.75" hidden="1">
      <c r="A30273" s="384"/>
    </row>
    <row r="30274" spans="1:1" ht="15.75" hidden="1">
      <c r="A30274" s="384"/>
    </row>
    <row r="30275" spans="1:1" ht="15.75" hidden="1">
      <c r="A30275" s="384"/>
    </row>
    <row r="30276" spans="1:1" ht="15.75" hidden="1">
      <c r="A30276" s="384"/>
    </row>
    <row r="30277" spans="1:1" ht="15.75" hidden="1">
      <c r="A30277" s="384"/>
    </row>
    <row r="30278" spans="1:1" ht="15.75" hidden="1">
      <c r="A30278" s="384"/>
    </row>
    <row r="30279" spans="1:1" ht="15.75" hidden="1">
      <c r="A30279" s="384"/>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618"/>
    </row>
    <row r="30303" spans="1:1" hidden="1">
      <c r="A30303" s="262"/>
    </row>
    <row r="30304" spans="1:1" hidden="1">
      <c r="A30304" s="240"/>
    </row>
    <row r="30305" spans="1:1" hidden="1">
      <c r="A30305" s="240"/>
    </row>
    <row r="30306" spans="1:1" hidden="1">
      <c r="A30306" s="240"/>
    </row>
    <row r="30307" spans="1:1" hidden="1">
      <c r="A30307" s="240"/>
    </row>
    <row r="30308" spans="1:1" hidden="1">
      <c r="A30308" s="240"/>
    </row>
    <row r="30309" spans="1:1" hidden="1">
      <c r="A30309" s="240"/>
    </row>
    <row r="30310" spans="1:1" hidden="1">
      <c r="A30310" s="240"/>
    </row>
    <row r="30311" spans="1:1" hidden="1">
      <c r="A30311" s="240"/>
    </row>
    <row r="30312" spans="1:1" hidden="1">
      <c r="A30312" s="240"/>
    </row>
    <row r="30313" spans="1:1" hidden="1">
      <c r="A30313" s="240"/>
    </row>
    <row r="30314" spans="1:1" hidden="1">
      <c r="A30314" s="240"/>
    </row>
    <row r="30315" spans="1:1" hidden="1">
      <c r="A30315" s="240"/>
    </row>
    <row r="30316" spans="1:1" hidden="1">
      <c r="A30316" s="240"/>
    </row>
    <row r="30317" spans="1:1" hidden="1">
      <c r="A30317" s="240"/>
    </row>
    <row r="30318" spans="1:1" hidden="1">
      <c r="A30318" s="240"/>
    </row>
    <row r="30319" spans="1:1" hidden="1">
      <c r="A30319" s="240"/>
    </row>
    <row r="30320" spans="1:1" hidden="1">
      <c r="A30320" s="240"/>
    </row>
    <row r="30321" spans="1:1" hidden="1">
      <c r="A30321" s="240"/>
    </row>
    <row r="30322" spans="1:1" hidden="1">
      <c r="A30322" s="64"/>
    </row>
    <row r="30323" spans="1:1" hidden="1">
      <c r="A30323" s="64"/>
    </row>
    <row r="30324" spans="1:1" hidden="1">
      <c r="A30324" s="64"/>
    </row>
    <row r="30325" spans="1:1" hidden="1">
      <c r="A30325" s="241"/>
    </row>
    <row r="30326" spans="1:1" hidden="1">
      <c r="A30326" s="241"/>
    </row>
    <row r="30327" spans="1:1" hidden="1">
      <c r="A30327" s="241"/>
    </row>
    <row r="30328" spans="1:1" hidden="1">
      <c r="A30328" s="240"/>
    </row>
    <row r="30329" spans="1:1" hidden="1">
      <c r="A30329" s="240"/>
    </row>
    <row r="30330" spans="1:1" hidden="1">
      <c r="A30330" s="240"/>
    </row>
    <row r="30331" spans="1:1" hidden="1">
      <c r="A30331" s="240"/>
    </row>
    <row r="30332" spans="1:1" hidden="1">
      <c r="A30332" s="240"/>
    </row>
    <row r="30333" spans="1:1" hidden="1">
      <c r="A30333" s="240"/>
    </row>
    <row r="30334" spans="1:1" hidden="1">
      <c r="A30334" s="240"/>
    </row>
    <row r="30335" spans="1:1" hidden="1">
      <c r="A30335" s="240"/>
    </row>
    <row r="30336" spans="1:1" hidden="1">
      <c r="A30336" s="240"/>
    </row>
    <row r="30337" spans="1:1" hidden="1">
      <c r="A30337" s="240"/>
    </row>
    <row r="30338" spans="1:1" hidden="1">
      <c r="A30338" s="240"/>
    </row>
    <row r="30339" spans="1:1" hidden="1">
      <c r="A30339" s="240"/>
    </row>
    <row r="30340" spans="1:1" hidden="1">
      <c r="A30340" s="241"/>
    </row>
    <row r="30341" spans="1:1" hidden="1">
      <c r="A30341" s="241"/>
    </row>
    <row r="30342" spans="1:1" hidden="1">
      <c r="A30342" s="240"/>
    </row>
    <row r="30343" spans="1:1" hidden="1">
      <c r="A30343" s="240"/>
    </row>
    <row r="30344" spans="1:1" hidden="1">
      <c r="A30344" s="240"/>
    </row>
    <row r="30345" spans="1:1" ht="15.75" hidden="1">
      <c r="A30345" s="194"/>
    </row>
    <row r="30346" spans="1:1" hidden="1">
      <c r="A30346" s="240"/>
    </row>
    <row r="30347" spans="1:1" hidden="1">
      <c r="A30347" s="240"/>
    </row>
    <row r="30348" spans="1:1" hidden="1">
      <c r="A30348" s="240"/>
    </row>
    <row r="30349" spans="1:1" hidden="1">
      <c r="A30349" s="240"/>
    </row>
    <row r="30350" spans="1:1" hidden="1">
      <c r="A30350" s="240"/>
    </row>
    <row r="30351" spans="1:1" hidden="1">
      <c r="A30351" s="240"/>
    </row>
    <row r="30352" spans="1:1" hidden="1">
      <c r="A30352" s="240"/>
    </row>
    <row r="30353" spans="1:1" hidden="1">
      <c r="A30353" s="240"/>
    </row>
    <row r="30354" spans="1:1" hidden="1">
      <c r="A30354" s="240"/>
    </row>
    <row r="30355" spans="1:1" hidden="1">
      <c r="A30355" s="240"/>
    </row>
    <row r="30356" spans="1:1" hidden="1">
      <c r="A30356" s="240"/>
    </row>
    <row r="30357" spans="1:1" hidden="1">
      <c r="A30357" s="240"/>
    </row>
    <row r="30358" spans="1:1" hidden="1">
      <c r="A30358" s="240"/>
    </row>
    <row r="30359" spans="1:1" hidden="1">
      <c r="A30359" s="240"/>
    </row>
    <row r="30360" spans="1:1" hidden="1">
      <c r="A30360" s="64"/>
    </row>
    <row r="30361" spans="1:1" hidden="1">
      <c r="A30361" s="64"/>
    </row>
    <row r="30362" spans="1:1" hidden="1">
      <c r="A30362" s="240"/>
    </row>
    <row r="30363" spans="1:1" hidden="1">
      <c r="A30363" s="64"/>
    </row>
    <row r="30364" spans="1:1" hidden="1">
      <c r="A30364" s="64"/>
    </row>
    <row r="30365" spans="1:1" hidden="1">
      <c r="A30365" s="240"/>
    </row>
    <row r="30366" spans="1:1" hidden="1">
      <c r="A30366" s="240"/>
    </row>
    <row r="30367" spans="1:1" ht="13.5" hidden="1" thickBot="1">
      <c r="A30367" s="611"/>
    </row>
    <row r="30368" spans="1:1" hidden="1">
      <c r="A30368" s="64"/>
    </row>
    <row r="30369" spans="1:1" hidden="1">
      <c r="A30369" s="64"/>
    </row>
    <row r="30370" spans="1:1" hidden="1">
      <c r="A30370" s="619"/>
    </row>
    <row r="30371" spans="1:1" hidden="1">
      <c r="A30371" s="212"/>
    </row>
    <row r="30372" spans="1:1" hidden="1">
      <c r="A30372" s="212"/>
    </row>
    <row r="30373" spans="1:1" hidden="1">
      <c r="A30373" s="212"/>
    </row>
    <row r="30374" spans="1:1" ht="15.75" hidden="1">
      <c r="A30374" s="384"/>
    </row>
    <row r="30375" spans="1:1" ht="15.75" hidden="1">
      <c r="A30375" s="384"/>
    </row>
    <row r="30376" spans="1:1" ht="15.75" hidden="1">
      <c r="A30376" s="384"/>
    </row>
    <row r="30377" spans="1:1" ht="15.75" hidden="1">
      <c r="A30377" s="384"/>
    </row>
    <row r="30378" spans="1:1" ht="15.75" hidden="1">
      <c r="A30378" s="384"/>
    </row>
    <row r="30379" spans="1:1" ht="15.75" hidden="1">
      <c r="A30379" s="384"/>
    </row>
    <row r="30380" spans="1:1" ht="15.75" hidden="1">
      <c r="A30380" s="384"/>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618"/>
    </row>
    <row r="30404" spans="1:1" hidden="1">
      <c r="A30404" s="262"/>
    </row>
    <row r="30405" spans="1:1" hidden="1">
      <c r="A30405" s="240"/>
    </row>
    <row r="30406" spans="1:1" hidden="1">
      <c r="A30406" s="240"/>
    </row>
    <row r="30407" spans="1:1" hidden="1">
      <c r="A30407" s="240"/>
    </row>
    <row r="30408" spans="1:1" hidden="1">
      <c r="A30408" s="240"/>
    </row>
    <row r="30409" spans="1:1" hidden="1">
      <c r="A30409" s="240"/>
    </row>
    <row r="30410" spans="1:1" hidden="1">
      <c r="A30410" s="240"/>
    </row>
    <row r="30411" spans="1:1" hidden="1">
      <c r="A30411" s="240"/>
    </row>
    <row r="30412" spans="1:1" hidden="1">
      <c r="A30412" s="240"/>
    </row>
    <row r="30413" spans="1:1" hidden="1">
      <c r="A30413" s="240"/>
    </row>
    <row r="30414" spans="1:1" hidden="1">
      <c r="A30414" s="240"/>
    </row>
    <row r="30415" spans="1:1" hidden="1">
      <c r="A30415" s="240"/>
    </row>
    <row r="30416" spans="1:1" hidden="1">
      <c r="A30416" s="240"/>
    </row>
    <row r="30417" spans="1:1" hidden="1">
      <c r="A30417" s="240"/>
    </row>
    <row r="30418" spans="1:1" hidden="1">
      <c r="A30418" s="240"/>
    </row>
    <row r="30419" spans="1:1" hidden="1">
      <c r="A30419" s="240"/>
    </row>
    <row r="30420" spans="1:1" hidden="1">
      <c r="A30420" s="240"/>
    </row>
    <row r="30421" spans="1:1" hidden="1">
      <c r="A30421" s="240"/>
    </row>
    <row r="30422" spans="1:1" hidden="1">
      <c r="A30422" s="240"/>
    </row>
    <row r="30423" spans="1:1" hidden="1">
      <c r="A30423" s="64"/>
    </row>
    <row r="30424" spans="1:1" hidden="1">
      <c r="A30424" s="64"/>
    </row>
    <row r="30425" spans="1:1" hidden="1">
      <c r="A30425" s="64"/>
    </row>
    <row r="30426" spans="1:1" hidden="1">
      <c r="A30426" s="241"/>
    </row>
    <row r="30427" spans="1:1" hidden="1">
      <c r="A30427" s="241"/>
    </row>
    <row r="30428" spans="1:1" hidden="1">
      <c r="A30428" s="241"/>
    </row>
    <row r="30429" spans="1:1" hidden="1">
      <c r="A30429" s="240"/>
    </row>
    <row r="30430" spans="1:1" hidden="1">
      <c r="A30430" s="240"/>
    </row>
    <row r="30431" spans="1:1" hidden="1">
      <c r="A30431" s="240"/>
    </row>
    <row r="30432" spans="1:1" hidden="1">
      <c r="A30432" s="240"/>
    </row>
    <row r="30433" spans="1:1" hidden="1">
      <c r="A30433" s="240"/>
    </row>
    <row r="30434" spans="1:1" hidden="1">
      <c r="A30434" s="240"/>
    </row>
    <row r="30435" spans="1:1" hidden="1">
      <c r="A30435" s="240"/>
    </row>
    <row r="30436" spans="1:1" hidden="1">
      <c r="A30436" s="240"/>
    </row>
    <row r="30437" spans="1:1" hidden="1">
      <c r="A30437" s="240"/>
    </row>
    <row r="30438" spans="1:1" hidden="1">
      <c r="A30438" s="240"/>
    </row>
    <row r="30439" spans="1:1" hidden="1">
      <c r="A30439" s="240"/>
    </row>
    <row r="30440" spans="1:1" hidden="1">
      <c r="A30440" s="240"/>
    </row>
    <row r="30441" spans="1:1" hidden="1">
      <c r="A30441" s="241"/>
    </row>
    <row r="30442" spans="1:1" hidden="1">
      <c r="A30442" s="241"/>
    </row>
    <row r="30443" spans="1:1" hidden="1">
      <c r="A30443" s="240"/>
    </row>
    <row r="30444" spans="1:1" hidden="1">
      <c r="A30444" s="240"/>
    </row>
    <row r="30445" spans="1:1" hidden="1">
      <c r="A30445" s="240"/>
    </row>
    <row r="30446" spans="1:1" ht="15.75" hidden="1">
      <c r="A30446" s="194"/>
    </row>
    <row r="30447" spans="1:1" hidden="1">
      <c r="A30447" s="240"/>
    </row>
    <row r="30448" spans="1:1" hidden="1">
      <c r="A30448" s="240"/>
    </row>
    <row r="30449" spans="1:1" hidden="1">
      <c r="A30449" s="240"/>
    </row>
    <row r="30450" spans="1:1" hidden="1">
      <c r="A30450" s="240"/>
    </row>
    <row r="30451" spans="1:1" hidden="1">
      <c r="A30451" s="240"/>
    </row>
    <row r="30452" spans="1:1" hidden="1">
      <c r="A30452" s="240"/>
    </row>
    <row r="30453" spans="1:1" hidden="1">
      <c r="A30453" s="240"/>
    </row>
    <row r="30454" spans="1:1" hidden="1">
      <c r="A30454" s="240"/>
    </row>
    <row r="30455" spans="1:1" hidden="1">
      <c r="A30455" s="240"/>
    </row>
    <row r="30456" spans="1:1" hidden="1">
      <c r="A30456" s="240"/>
    </row>
    <row r="30457" spans="1:1" hidden="1">
      <c r="A30457" s="240"/>
    </row>
    <row r="30458" spans="1:1" hidden="1">
      <c r="A30458" s="240"/>
    </row>
    <row r="30459" spans="1:1" hidden="1">
      <c r="A30459" s="240"/>
    </row>
    <row r="30460" spans="1:1" hidden="1">
      <c r="A30460" s="240"/>
    </row>
    <row r="30461" spans="1:1" hidden="1">
      <c r="A30461" s="64"/>
    </row>
    <row r="30462" spans="1:1" hidden="1">
      <c r="A30462" s="64"/>
    </row>
    <row r="30463" spans="1:1" hidden="1">
      <c r="A30463" s="240"/>
    </row>
    <row r="30464" spans="1:1" hidden="1">
      <c r="A30464" s="64"/>
    </row>
    <row r="30465" spans="1:1" hidden="1">
      <c r="A30465" s="64"/>
    </row>
    <row r="30466" spans="1:1" hidden="1">
      <c r="A30466" s="240"/>
    </row>
    <row r="30467" spans="1:1" hidden="1">
      <c r="A30467" s="240"/>
    </row>
    <row r="30468" spans="1:1" ht="13.5" hidden="1" thickBot="1">
      <c r="A30468" s="611"/>
    </row>
    <row r="30469" spans="1:1" hidden="1">
      <c r="A30469" s="64"/>
    </row>
    <row r="30470" spans="1:1" hidden="1">
      <c r="A30470" s="64"/>
    </row>
    <row r="30471" spans="1:1" hidden="1">
      <c r="A30471" s="619"/>
    </row>
    <row r="30472" spans="1:1" hidden="1">
      <c r="A30472" s="212"/>
    </row>
    <row r="30473" spans="1:1" hidden="1">
      <c r="A30473" s="212"/>
    </row>
    <row r="30474" spans="1:1" hidden="1">
      <c r="A30474" s="212"/>
    </row>
    <row r="30475" spans="1:1" ht="15.75" hidden="1">
      <c r="A30475" s="384"/>
    </row>
    <row r="30476" spans="1:1" ht="15.75" hidden="1">
      <c r="A30476" s="384"/>
    </row>
    <row r="30477" spans="1:1" ht="15.75" hidden="1">
      <c r="A30477" s="384"/>
    </row>
    <row r="30478" spans="1:1" ht="15.75" hidden="1">
      <c r="A30478" s="384"/>
    </row>
    <row r="30479" spans="1:1" ht="15.75" hidden="1">
      <c r="A30479" s="384"/>
    </row>
    <row r="30480" spans="1:1" ht="15.75" hidden="1">
      <c r="A30480" s="384"/>
    </row>
    <row r="30481" spans="1:1" ht="15.75" hidden="1">
      <c r="A30481" s="384"/>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618"/>
    </row>
    <row r="30505" spans="1:1" hidden="1">
      <c r="A30505" s="262"/>
    </row>
    <row r="30506" spans="1:1" hidden="1">
      <c r="A30506" s="240"/>
    </row>
    <row r="30507" spans="1:1" hidden="1">
      <c r="A30507" s="240"/>
    </row>
    <row r="30508" spans="1:1" hidden="1">
      <c r="A30508" s="240"/>
    </row>
    <row r="30509" spans="1:1" hidden="1">
      <c r="A30509" s="240"/>
    </row>
    <row r="30510" spans="1:1" hidden="1">
      <c r="A30510" s="240"/>
    </row>
    <row r="30511" spans="1:1" hidden="1">
      <c r="A30511" s="240"/>
    </row>
    <row r="30512" spans="1:1" hidden="1">
      <c r="A30512" s="240"/>
    </row>
    <row r="30513" spans="1:1" hidden="1">
      <c r="A30513" s="240"/>
    </row>
    <row r="30514" spans="1:1" hidden="1">
      <c r="A30514" s="240"/>
    </row>
    <row r="30515" spans="1:1" hidden="1">
      <c r="A30515" s="240"/>
    </row>
    <row r="30516" spans="1:1" hidden="1">
      <c r="A30516" s="240"/>
    </row>
    <row r="30517" spans="1:1" hidden="1">
      <c r="A30517" s="240"/>
    </row>
    <row r="30518" spans="1:1" hidden="1">
      <c r="A30518" s="240"/>
    </row>
    <row r="30519" spans="1:1" hidden="1">
      <c r="A30519" s="240"/>
    </row>
    <row r="30520" spans="1:1" hidden="1">
      <c r="A30520" s="240"/>
    </row>
    <row r="30521" spans="1:1" hidden="1">
      <c r="A30521" s="240"/>
    </row>
    <row r="30522" spans="1:1" hidden="1">
      <c r="A30522" s="240"/>
    </row>
    <row r="30523" spans="1:1" hidden="1">
      <c r="A30523" s="240"/>
    </row>
    <row r="30524" spans="1:1" hidden="1">
      <c r="A30524" s="64"/>
    </row>
    <row r="30525" spans="1:1" hidden="1">
      <c r="A30525" s="64"/>
    </row>
    <row r="30526" spans="1:1" hidden="1">
      <c r="A30526" s="64"/>
    </row>
    <row r="30527" spans="1:1" hidden="1">
      <c r="A30527" s="241"/>
    </row>
    <row r="30528" spans="1:1" hidden="1">
      <c r="A30528" s="241"/>
    </row>
    <row r="30529" spans="1:1" hidden="1">
      <c r="A30529" s="241"/>
    </row>
    <row r="30530" spans="1:1" hidden="1">
      <c r="A30530" s="240"/>
    </row>
    <row r="30531" spans="1:1" hidden="1">
      <c r="A30531" s="240"/>
    </row>
    <row r="30532" spans="1:1" hidden="1">
      <c r="A30532" s="240"/>
    </row>
    <row r="30533" spans="1:1" hidden="1">
      <c r="A30533" s="240"/>
    </row>
    <row r="30534" spans="1:1" hidden="1">
      <c r="A30534" s="240"/>
    </row>
    <row r="30535" spans="1:1" hidden="1">
      <c r="A30535" s="240"/>
    </row>
    <row r="30536" spans="1:1" hidden="1">
      <c r="A30536" s="240"/>
    </row>
    <row r="30537" spans="1:1" hidden="1">
      <c r="A30537" s="240"/>
    </row>
    <row r="30538" spans="1:1" hidden="1">
      <c r="A30538" s="240"/>
    </row>
    <row r="30539" spans="1:1" hidden="1">
      <c r="A30539" s="240"/>
    </row>
    <row r="30540" spans="1:1" hidden="1">
      <c r="A30540" s="240"/>
    </row>
    <row r="30541" spans="1:1" hidden="1">
      <c r="A30541" s="240"/>
    </row>
    <row r="30542" spans="1:1" hidden="1">
      <c r="A30542" s="241"/>
    </row>
    <row r="30543" spans="1:1" hidden="1">
      <c r="A30543" s="241"/>
    </row>
    <row r="30544" spans="1:1" hidden="1">
      <c r="A30544" s="240"/>
    </row>
    <row r="30545" spans="1:1" hidden="1">
      <c r="A30545" s="240"/>
    </row>
    <row r="30546" spans="1:1" hidden="1">
      <c r="A30546" s="240"/>
    </row>
    <row r="30547" spans="1:1" ht="15.75" hidden="1">
      <c r="A30547" s="194"/>
    </row>
    <row r="30548" spans="1:1" hidden="1">
      <c r="A30548" s="240"/>
    </row>
    <row r="30549" spans="1:1" hidden="1">
      <c r="A30549" s="240"/>
    </row>
    <row r="30550" spans="1:1" hidden="1">
      <c r="A30550" s="240"/>
    </row>
    <row r="30551" spans="1:1" hidden="1">
      <c r="A30551" s="240"/>
    </row>
    <row r="30552" spans="1:1" hidden="1">
      <c r="A30552" s="240"/>
    </row>
    <row r="30553" spans="1:1" hidden="1">
      <c r="A30553" s="240"/>
    </row>
    <row r="30554" spans="1:1" hidden="1">
      <c r="A30554" s="240"/>
    </row>
    <row r="30555" spans="1:1" hidden="1">
      <c r="A30555" s="240"/>
    </row>
    <row r="30556" spans="1:1" hidden="1">
      <c r="A30556" s="240"/>
    </row>
    <row r="30557" spans="1:1" hidden="1">
      <c r="A30557" s="240"/>
    </row>
    <row r="30558" spans="1:1" hidden="1">
      <c r="A30558" s="240"/>
    </row>
    <row r="30559" spans="1:1" hidden="1">
      <c r="A30559" s="240"/>
    </row>
    <row r="30560" spans="1:1" hidden="1">
      <c r="A30560" s="240"/>
    </row>
    <row r="30561" spans="1:1" hidden="1">
      <c r="A30561" s="240"/>
    </row>
    <row r="30562" spans="1:1" hidden="1">
      <c r="A30562" s="64"/>
    </row>
    <row r="30563" spans="1:1" hidden="1">
      <c r="A30563" s="64"/>
    </row>
    <row r="30564" spans="1:1" hidden="1">
      <c r="A30564" s="240"/>
    </row>
    <row r="30565" spans="1:1" hidden="1">
      <c r="A30565" s="64"/>
    </row>
    <row r="30566" spans="1:1" hidden="1">
      <c r="A30566" s="64"/>
    </row>
    <row r="30567" spans="1:1" hidden="1">
      <c r="A30567" s="240"/>
    </row>
    <row r="30568" spans="1:1" hidden="1">
      <c r="A30568" s="240"/>
    </row>
    <row r="30569" spans="1:1" ht="13.5" hidden="1" thickBot="1">
      <c r="A30569" s="611"/>
    </row>
    <row r="30570" spans="1:1" hidden="1">
      <c r="A30570" s="64"/>
    </row>
    <row r="30571" spans="1:1" hidden="1">
      <c r="A30571" s="64"/>
    </row>
    <row r="30572" spans="1:1" hidden="1">
      <c r="A30572" s="619"/>
    </row>
    <row r="30573" spans="1:1" hidden="1">
      <c r="A30573" s="212"/>
    </row>
    <row r="30574" spans="1:1" hidden="1">
      <c r="A30574" s="212"/>
    </row>
    <row r="30575" spans="1:1" hidden="1">
      <c r="A30575" s="212"/>
    </row>
    <row r="30576" spans="1:1" ht="15.75" hidden="1">
      <c r="A30576" s="384"/>
    </row>
    <row r="30577" spans="1:1" ht="15.75" hidden="1">
      <c r="A30577" s="384"/>
    </row>
    <row r="30578" spans="1:1" ht="15.75" hidden="1">
      <c r="A30578" s="384"/>
    </row>
    <row r="30579" spans="1:1" ht="15.75" hidden="1">
      <c r="A30579" s="384"/>
    </row>
    <row r="30580" spans="1:1" ht="15.75" hidden="1">
      <c r="A30580" s="384"/>
    </row>
    <row r="30581" spans="1:1" ht="15.75" hidden="1">
      <c r="A30581" s="384"/>
    </row>
    <row r="30582" spans="1:1" ht="15.75" hidden="1">
      <c r="A30582" s="384"/>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618"/>
    </row>
    <row r="30606" spans="1:1" hidden="1">
      <c r="A30606" s="262"/>
    </row>
    <row r="30607" spans="1:1" hidden="1">
      <c r="A30607" s="240"/>
    </row>
    <row r="30608" spans="1:1" hidden="1">
      <c r="A30608" s="240"/>
    </row>
    <row r="30609" spans="1:1" hidden="1">
      <c r="A30609" s="240"/>
    </row>
    <row r="30610" spans="1:1" hidden="1">
      <c r="A30610" s="240"/>
    </row>
    <row r="30611" spans="1:1" hidden="1">
      <c r="A30611" s="240"/>
    </row>
    <row r="30612" spans="1:1" hidden="1">
      <c r="A30612" s="240"/>
    </row>
    <row r="30613" spans="1:1" hidden="1">
      <c r="A30613" s="240"/>
    </row>
    <row r="30614" spans="1:1" hidden="1">
      <c r="A30614" s="240"/>
    </row>
    <row r="30615" spans="1:1" hidden="1">
      <c r="A30615" s="240"/>
    </row>
    <row r="30616" spans="1:1" hidden="1">
      <c r="A30616" s="240"/>
    </row>
    <row r="30617" spans="1:1" hidden="1">
      <c r="A30617" s="240"/>
    </row>
    <row r="30618" spans="1:1" hidden="1">
      <c r="A30618" s="240"/>
    </row>
    <row r="30619" spans="1:1" hidden="1">
      <c r="A30619" s="240"/>
    </row>
    <row r="30620" spans="1:1" hidden="1">
      <c r="A30620" s="240"/>
    </row>
    <row r="30621" spans="1:1" hidden="1">
      <c r="A30621" s="240"/>
    </row>
    <row r="30622" spans="1:1" hidden="1">
      <c r="A30622" s="240"/>
    </row>
    <row r="30623" spans="1:1" hidden="1">
      <c r="A30623" s="240"/>
    </row>
    <row r="30624" spans="1:1" hidden="1">
      <c r="A30624" s="240"/>
    </row>
    <row r="30625" spans="1:1" hidden="1">
      <c r="A30625" s="64"/>
    </row>
    <row r="30626" spans="1:1" hidden="1">
      <c r="A30626" s="64"/>
    </row>
    <row r="30627" spans="1:1" hidden="1">
      <c r="A30627" s="64"/>
    </row>
    <row r="30628" spans="1:1" hidden="1">
      <c r="A30628" s="241"/>
    </row>
    <row r="30629" spans="1:1" hidden="1">
      <c r="A30629" s="241"/>
    </row>
    <row r="30630" spans="1:1" hidden="1">
      <c r="A30630" s="241"/>
    </row>
    <row r="30631" spans="1:1" hidden="1">
      <c r="A30631" s="240"/>
    </row>
    <row r="30632" spans="1:1" hidden="1">
      <c r="A30632" s="240"/>
    </row>
    <row r="30633" spans="1:1" hidden="1">
      <c r="A30633" s="240"/>
    </row>
    <row r="30634" spans="1:1" hidden="1">
      <c r="A30634" s="240"/>
    </row>
    <row r="30635" spans="1:1" hidden="1">
      <c r="A30635" s="240"/>
    </row>
    <row r="30636" spans="1:1" hidden="1">
      <c r="A30636" s="240"/>
    </row>
    <row r="30637" spans="1:1" hidden="1">
      <c r="A30637" s="240"/>
    </row>
    <row r="30638" spans="1:1" hidden="1">
      <c r="A30638" s="240"/>
    </row>
    <row r="30639" spans="1:1" hidden="1">
      <c r="A30639" s="240"/>
    </row>
    <row r="30640" spans="1:1" hidden="1">
      <c r="A30640" s="240"/>
    </row>
    <row r="30641" spans="1:1" hidden="1">
      <c r="A30641" s="240"/>
    </row>
    <row r="30642" spans="1:1" hidden="1">
      <c r="A30642" s="240"/>
    </row>
    <row r="30643" spans="1:1" hidden="1">
      <c r="A30643" s="241"/>
    </row>
    <row r="30644" spans="1:1" hidden="1">
      <c r="A30644" s="241"/>
    </row>
    <row r="30645" spans="1:1" hidden="1">
      <c r="A30645" s="240"/>
    </row>
    <row r="30646" spans="1:1" hidden="1">
      <c r="A30646" s="240"/>
    </row>
    <row r="30647" spans="1:1" hidden="1">
      <c r="A30647" s="240"/>
    </row>
    <row r="30648" spans="1:1" ht="15.75" hidden="1">
      <c r="A30648" s="194"/>
    </row>
    <row r="30649" spans="1:1" hidden="1">
      <c r="A30649" s="240"/>
    </row>
    <row r="30650" spans="1:1" hidden="1">
      <c r="A30650" s="240"/>
    </row>
    <row r="30651" spans="1:1" hidden="1">
      <c r="A30651" s="240"/>
    </row>
    <row r="30652" spans="1:1" hidden="1">
      <c r="A30652" s="240"/>
    </row>
    <row r="30653" spans="1:1" hidden="1">
      <c r="A30653" s="240"/>
    </row>
    <row r="30654" spans="1:1" hidden="1">
      <c r="A30654" s="240"/>
    </row>
    <row r="30655" spans="1:1" hidden="1">
      <c r="A30655" s="240"/>
    </row>
    <row r="30656" spans="1:1" hidden="1">
      <c r="A30656" s="240"/>
    </row>
    <row r="30657" spans="1:1" hidden="1">
      <c r="A30657" s="240"/>
    </row>
    <row r="30658" spans="1:1" hidden="1">
      <c r="A30658" s="240"/>
    </row>
    <row r="30659" spans="1:1" hidden="1">
      <c r="A30659" s="240"/>
    </row>
    <row r="30660" spans="1:1" hidden="1">
      <c r="A30660" s="240"/>
    </row>
    <row r="30661" spans="1:1" hidden="1">
      <c r="A30661" s="240"/>
    </row>
    <row r="30662" spans="1:1" hidden="1">
      <c r="A30662" s="240"/>
    </row>
    <row r="30663" spans="1:1" hidden="1">
      <c r="A30663" s="64"/>
    </row>
    <row r="30664" spans="1:1" hidden="1">
      <c r="A30664" s="64"/>
    </row>
    <row r="30665" spans="1:1" hidden="1">
      <c r="A30665" s="240"/>
    </row>
    <row r="30666" spans="1:1" hidden="1">
      <c r="A30666" s="64"/>
    </row>
    <row r="30667" spans="1:1" hidden="1">
      <c r="A30667" s="64"/>
    </row>
    <row r="30668" spans="1:1" hidden="1">
      <c r="A30668" s="240"/>
    </row>
    <row r="30669" spans="1:1" hidden="1">
      <c r="A30669" s="240"/>
    </row>
    <row r="30670" spans="1:1" ht="13.5" hidden="1" thickBot="1">
      <c r="A30670" s="611"/>
    </row>
    <row r="30671" spans="1:1" hidden="1">
      <c r="A30671" s="64"/>
    </row>
    <row r="30672" spans="1:1" hidden="1">
      <c r="A30672" s="64"/>
    </row>
    <row r="30673" spans="1:1" hidden="1">
      <c r="A30673" s="619"/>
    </row>
    <row r="30674" spans="1:1" hidden="1">
      <c r="A30674" s="212"/>
    </row>
    <row r="30675" spans="1:1" hidden="1">
      <c r="A30675" s="212"/>
    </row>
    <row r="30676" spans="1:1" hidden="1">
      <c r="A30676" s="212"/>
    </row>
    <row r="30677" spans="1:1" ht="15.75" hidden="1">
      <c r="A30677" s="384"/>
    </row>
    <row r="30678" spans="1:1" ht="15.75" hidden="1">
      <c r="A30678" s="384"/>
    </row>
    <row r="30679" spans="1:1" ht="15.75" hidden="1">
      <c r="A30679" s="384"/>
    </row>
    <row r="30680" spans="1:1" ht="15.75" hidden="1">
      <c r="A30680" s="384"/>
    </row>
    <row r="30681" spans="1:1" ht="15.75" hidden="1">
      <c r="A30681" s="384"/>
    </row>
    <row r="30682" spans="1:1" ht="15.75" hidden="1">
      <c r="A30682" s="384"/>
    </row>
    <row r="30683" spans="1:1" ht="15.75" hidden="1">
      <c r="A30683" s="384"/>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618"/>
    </row>
    <row r="30707" spans="1:1" hidden="1">
      <c r="A30707" s="262"/>
    </row>
    <row r="30708" spans="1:1" hidden="1">
      <c r="A30708" s="240"/>
    </row>
    <row r="30709" spans="1:1" hidden="1">
      <c r="A30709" s="240"/>
    </row>
    <row r="30710" spans="1:1" hidden="1">
      <c r="A30710" s="240"/>
    </row>
    <row r="30711" spans="1:1" hidden="1">
      <c r="A30711" s="240"/>
    </row>
    <row r="30712" spans="1:1" hidden="1">
      <c r="A30712" s="240"/>
    </row>
    <row r="30713" spans="1:1" hidden="1">
      <c r="A30713" s="240"/>
    </row>
    <row r="30714" spans="1:1" hidden="1">
      <c r="A30714" s="240"/>
    </row>
    <row r="30715" spans="1:1" hidden="1">
      <c r="A30715" s="240"/>
    </row>
    <row r="30716" spans="1:1" hidden="1">
      <c r="A30716" s="240"/>
    </row>
    <row r="30717" spans="1:1" hidden="1">
      <c r="A30717" s="240"/>
    </row>
    <row r="30718" spans="1:1" hidden="1">
      <c r="A30718" s="240"/>
    </row>
    <row r="30719" spans="1:1" hidden="1">
      <c r="A30719" s="240"/>
    </row>
    <row r="30720" spans="1:1" hidden="1">
      <c r="A30720" s="240"/>
    </row>
    <row r="30721" spans="1:1" hidden="1">
      <c r="A30721" s="240"/>
    </row>
    <row r="30722" spans="1:1" hidden="1">
      <c r="A30722" s="240"/>
    </row>
    <row r="30723" spans="1:1" hidden="1">
      <c r="A30723" s="240"/>
    </row>
    <row r="30724" spans="1:1" hidden="1">
      <c r="A30724" s="240"/>
    </row>
    <row r="30725" spans="1:1" hidden="1">
      <c r="A30725" s="240"/>
    </row>
    <row r="30726" spans="1:1" hidden="1">
      <c r="A30726" s="64"/>
    </row>
    <row r="30727" spans="1:1" hidden="1">
      <c r="A30727" s="64"/>
    </row>
    <row r="30728" spans="1:1" hidden="1">
      <c r="A30728" s="64"/>
    </row>
    <row r="30729" spans="1:1" hidden="1">
      <c r="A30729" s="241"/>
    </row>
    <row r="30730" spans="1:1" hidden="1">
      <c r="A30730" s="241"/>
    </row>
    <row r="30731" spans="1:1" hidden="1">
      <c r="A30731" s="241"/>
    </row>
    <row r="30732" spans="1:1" hidden="1">
      <c r="A30732" s="240"/>
    </row>
    <row r="30733" spans="1:1" hidden="1">
      <c r="A30733" s="240"/>
    </row>
    <row r="30734" spans="1:1" hidden="1">
      <c r="A30734" s="240"/>
    </row>
    <row r="30735" spans="1:1" hidden="1">
      <c r="A30735" s="240"/>
    </row>
    <row r="30736" spans="1:1" hidden="1">
      <c r="A30736" s="240"/>
    </row>
    <row r="30737" spans="1:1" hidden="1">
      <c r="A30737" s="240"/>
    </row>
    <row r="30738" spans="1:1" hidden="1">
      <c r="A30738" s="240"/>
    </row>
    <row r="30739" spans="1:1" hidden="1">
      <c r="A30739" s="240"/>
    </row>
    <row r="30740" spans="1:1" hidden="1">
      <c r="A30740" s="240"/>
    </row>
    <row r="30741" spans="1:1" hidden="1">
      <c r="A30741" s="240"/>
    </row>
    <row r="30742" spans="1:1" hidden="1">
      <c r="A30742" s="240"/>
    </row>
    <row r="30743" spans="1:1" hidden="1">
      <c r="A30743" s="240"/>
    </row>
    <row r="30744" spans="1:1" hidden="1">
      <c r="A30744" s="241"/>
    </row>
    <row r="30745" spans="1:1" hidden="1">
      <c r="A30745" s="241"/>
    </row>
    <row r="30746" spans="1:1" hidden="1">
      <c r="A30746" s="240"/>
    </row>
    <row r="30747" spans="1:1" hidden="1">
      <c r="A30747" s="240"/>
    </row>
    <row r="30748" spans="1:1" hidden="1">
      <c r="A30748" s="240"/>
    </row>
    <row r="30749" spans="1:1" ht="15.75" hidden="1">
      <c r="A30749" s="194"/>
    </row>
    <row r="30750" spans="1:1" hidden="1">
      <c r="A30750" s="240"/>
    </row>
    <row r="30751" spans="1:1" hidden="1">
      <c r="A30751" s="240"/>
    </row>
    <row r="30752" spans="1:1" hidden="1">
      <c r="A30752" s="240"/>
    </row>
    <row r="30753" spans="1:1" hidden="1">
      <c r="A30753" s="240"/>
    </row>
    <row r="30754" spans="1:1" hidden="1">
      <c r="A30754" s="240"/>
    </row>
    <row r="30755" spans="1:1" hidden="1">
      <c r="A30755" s="240"/>
    </row>
    <row r="30756" spans="1:1" hidden="1">
      <c r="A30756" s="240"/>
    </row>
    <row r="30757" spans="1:1" hidden="1">
      <c r="A30757" s="240"/>
    </row>
    <row r="30758" spans="1:1" hidden="1">
      <c r="A30758" s="240"/>
    </row>
    <row r="30759" spans="1:1" hidden="1">
      <c r="A30759" s="240"/>
    </row>
    <row r="30760" spans="1:1" hidden="1">
      <c r="A30760" s="240"/>
    </row>
    <row r="30761" spans="1:1" hidden="1">
      <c r="A30761" s="240"/>
    </row>
    <row r="30762" spans="1:1" hidden="1">
      <c r="A30762" s="240"/>
    </row>
    <row r="30763" spans="1:1" hidden="1">
      <c r="A30763" s="240"/>
    </row>
    <row r="30764" spans="1:1" hidden="1">
      <c r="A30764" s="64"/>
    </row>
    <row r="30765" spans="1:1" hidden="1">
      <c r="A30765" s="64"/>
    </row>
    <row r="30766" spans="1:1" hidden="1">
      <c r="A30766" s="240"/>
    </row>
    <row r="30767" spans="1:1" hidden="1">
      <c r="A30767" s="64"/>
    </row>
    <row r="30768" spans="1:1" hidden="1">
      <c r="A30768" s="64"/>
    </row>
    <row r="30769" spans="1:1" hidden="1">
      <c r="A30769" s="240"/>
    </row>
    <row r="30770" spans="1:1" hidden="1">
      <c r="A30770" s="240"/>
    </row>
    <row r="30771" spans="1:1" ht="13.5" hidden="1" thickBot="1">
      <c r="A30771" s="611"/>
    </row>
    <row r="30772" spans="1:1" hidden="1">
      <c r="A30772" s="64"/>
    </row>
    <row r="30773" spans="1:1" hidden="1">
      <c r="A30773" s="64"/>
    </row>
    <row r="30774" spans="1:1" hidden="1">
      <c r="A30774" s="619"/>
    </row>
    <row r="30775" spans="1:1" hidden="1">
      <c r="A30775" s="212"/>
    </row>
    <row r="30776" spans="1:1" hidden="1">
      <c r="A30776" s="212"/>
    </row>
    <row r="30777" spans="1:1" hidden="1">
      <c r="A30777" s="212"/>
    </row>
    <row r="30778" spans="1:1" ht="15.75" hidden="1">
      <c r="A30778" s="384"/>
    </row>
    <row r="30779" spans="1:1" ht="15.75" hidden="1">
      <c r="A30779" s="384"/>
    </row>
    <row r="30780" spans="1:1" ht="15.75" hidden="1">
      <c r="A30780" s="384"/>
    </row>
    <row r="30781" spans="1:1" ht="15.75" hidden="1">
      <c r="A30781" s="384"/>
    </row>
    <row r="30782" spans="1:1" ht="15.75" hidden="1">
      <c r="A30782" s="384"/>
    </row>
    <row r="30783" spans="1:1" ht="15.75" hidden="1">
      <c r="A30783" s="384"/>
    </row>
    <row r="30784" spans="1:1" ht="15.75" hidden="1">
      <c r="A30784" s="384"/>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618"/>
    </row>
    <row r="30808" spans="1:1" hidden="1">
      <c r="A30808" s="262"/>
    </row>
    <row r="30809" spans="1:1" hidden="1">
      <c r="A30809" s="240"/>
    </row>
    <row r="30810" spans="1:1" hidden="1">
      <c r="A30810" s="240"/>
    </row>
    <row r="30811" spans="1:1" hidden="1">
      <c r="A30811" s="240"/>
    </row>
    <row r="30812" spans="1:1" hidden="1">
      <c r="A30812" s="240"/>
    </row>
    <row r="30813" spans="1:1" hidden="1">
      <c r="A30813" s="240"/>
    </row>
    <row r="30814" spans="1:1" hidden="1">
      <c r="A30814" s="240"/>
    </row>
    <row r="30815" spans="1:1" hidden="1">
      <c r="A30815" s="240"/>
    </row>
    <row r="30816" spans="1:1" hidden="1">
      <c r="A30816" s="240"/>
    </row>
    <row r="30817" spans="1:1" hidden="1">
      <c r="A30817" s="240"/>
    </row>
    <row r="30818" spans="1:1" hidden="1">
      <c r="A30818" s="240"/>
    </row>
    <row r="30819" spans="1:1" hidden="1">
      <c r="A30819" s="240"/>
    </row>
    <row r="30820" spans="1:1" hidden="1">
      <c r="A30820" s="240"/>
    </row>
    <row r="30821" spans="1:1" hidden="1">
      <c r="A30821" s="240"/>
    </row>
    <row r="30822" spans="1:1" hidden="1">
      <c r="A30822" s="240"/>
    </row>
    <row r="30823" spans="1:1" hidden="1">
      <c r="A30823" s="240"/>
    </row>
    <row r="30824" spans="1:1" hidden="1">
      <c r="A30824" s="240"/>
    </row>
    <row r="30825" spans="1:1" hidden="1">
      <c r="A30825" s="240"/>
    </row>
    <row r="30826" spans="1:1" hidden="1">
      <c r="A30826" s="240"/>
    </row>
    <row r="30827" spans="1:1" hidden="1">
      <c r="A30827" s="64"/>
    </row>
    <row r="30828" spans="1:1" hidden="1">
      <c r="A30828" s="64"/>
    </row>
    <row r="30829" spans="1:1" hidden="1">
      <c r="A30829" s="64"/>
    </row>
    <row r="30830" spans="1:1" hidden="1">
      <c r="A30830" s="241"/>
    </row>
    <row r="30831" spans="1:1" hidden="1">
      <c r="A30831" s="241"/>
    </row>
    <row r="30832" spans="1:1" hidden="1">
      <c r="A30832" s="241"/>
    </row>
    <row r="30833" spans="1:1" hidden="1">
      <c r="A30833" s="240"/>
    </row>
    <row r="30834" spans="1:1" hidden="1">
      <c r="A30834" s="240"/>
    </row>
    <row r="30835" spans="1:1" hidden="1">
      <c r="A30835" s="240"/>
    </row>
    <row r="30836" spans="1:1" hidden="1">
      <c r="A30836" s="240"/>
    </row>
    <row r="30837" spans="1:1" hidden="1">
      <c r="A30837" s="240"/>
    </row>
    <row r="30838" spans="1:1" hidden="1">
      <c r="A30838" s="240"/>
    </row>
    <row r="30839" spans="1:1" hidden="1">
      <c r="A30839" s="240"/>
    </row>
    <row r="30840" spans="1:1" hidden="1">
      <c r="A30840" s="240"/>
    </row>
    <row r="30841" spans="1:1" hidden="1">
      <c r="A30841" s="240"/>
    </row>
    <row r="30842" spans="1:1" hidden="1">
      <c r="A30842" s="240"/>
    </row>
    <row r="30843" spans="1:1" hidden="1">
      <c r="A30843" s="240"/>
    </row>
    <row r="30844" spans="1:1" hidden="1">
      <c r="A30844" s="240"/>
    </row>
    <row r="30845" spans="1:1" hidden="1">
      <c r="A30845" s="241"/>
    </row>
    <row r="30846" spans="1:1" hidden="1">
      <c r="A30846" s="241"/>
    </row>
    <row r="30847" spans="1:1" hidden="1">
      <c r="A30847" s="240"/>
    </row>
    <row r="30848" spans="1:1" hidden="1">
      <c r="A30848" s="240"/>
    </row>
    <row r="30849" spans="1:1" hidden="1">
      <c r="A30849" s="240"/>
    </row>
    <row r="30850" spans="1:1" ht="15.75" hidden="1">
      <c r="A30850" s="194"/>
    </row>
    <row r="30851" spans="1:1" hidden="1">
      <c r="A30851" s="240"/>
    </row>
    <row r="30852" spans="1:1" hidden="1">
      <c r="A30852" s="240"/>
    </row>
    <row r="30853" spans="1:1" hidden="1">
      <c r="A30853" s="240"/>
    </row>
    <row r="30854" spans="1:1" hidden="1">
      <c r="A30854" s="240"/>
    </row>
    <row r="30855" spans="1:1" hidden="1">
      <c r="A30855" s="240"/>
    </row>
    <row r="30856" spans="1:1" hidden="1">
      <c r="A30856" s="240"/>
    </row>
    <row r="30857" spans="1:1" hidden="1">
      <c r="A30857" s="240"/>
    </row>
    <row r="30858" spans="1:1" hidden="1">
      <c r="A30858" s="240"/>
    </row>
    <row r="30859" spans="1:1" hidden="1">
      <c r="A30859" s="240"/>
    </row>
    <row r="30860" spans="1:1" hidden="1">
      <c r="A30860" s="240"/>
    </row>
    <row r="30861" spans="1:1" hidden="1">
      <c r="A30861" s="240"/>
    </row>
    <row r="30862" spans="1:1" hidden="1">
      <c r="A30862" s="240"/>
    </row>
    <row r="30863" spans="1:1" hidden="1">
      <c r="A30863" s="240"/>
    </row>
    <row r="30864" spans="1:1" hidden="1">
      <c r="A30864" s="240"/>
    </row>
    <row r="30865" spans="1:1" hidden="1">
      <c r="A30865" s="64"/>
    </row>
    <row r="30866" spans="1:1" hidden="1">
      <c r="A30866" s="64"/>
    </row>
    <row r="30867" spans="1:1" hidden="1">
      <c r="A30867" s="240"/>
    </row>
    <row r="30868" spans="1:1" hidden="1">
      <c r="A30868" s="64"/>
    </row>
    <row r="30869" spans="1:1" hidden="1">
      <c r="A30869" s="64"/>
    </row>
    <row r="30870" spans="1:1" hidden="1">
      <c r="A30870" s="240"/>
    </row>
    <row r="30871" spans="1:1" hidden="1">
      <c r="A30871" s="240"/>
    </row>
    <row r="30872" spans="1:1" ht="13.5" hidden="1" thickBot="1">
      <c r="A30872" s="611"/>
    </row>
    <row r="30873" spans="1:1" hidden="1">
      <c r="A30873" s="64"/>
    </row>
    <row r="30874" spans="1:1" hidden="1">
      <c r="A30874" s="64"/>
    </row>
    <row r="30875" spans="1:1" hidden="1">
      <c r="A30875" s="619"/>
    </row>
    <row r="30876" spans="1:1" hidden="1">
      <c r="A30876" s="212"/>
    </row>
    <row r="30877" spans="1:1" hidden="1">
      <c r="A30877" s="212"/>
    </row>
    <row r="30878" spans="1:1" hidden="1">
      <c r="A30878" s="212"/>
    </row>
    <row r="30879" spans="1:1" ht="15.75" hidden="1">
      <c r="A30879" s="384"/>
    </row>
    <row r="30880" spans="1:1" ht="15.75" hidden="1">
      <c r="A30880" s="384"/>
    </row>
    <row r="30881" spans="1:1" ht="15.75" hidden="1">
      <c r="A30881" s="384"/>
    </row>
    <row r="30882" spans="1:1" ht="15.75" hidden="1">
      <c r="A30882" s="384"/>
    </row>
    <row r="30883" spans="1:1" ht="15.75" hidden="1">
      <c r="A30883" s="384"/>
    </row>
    <row r="30884" spans="1:1" ht="15.75" hidden="1">
      <c r="A30884" s="384"/>
    </row>
    <row r="30885" spans="1:1" ht="15.75" hidden="1">
      <c r="A30885" s="384"/>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618"/>
    </row>
    <row r="30909" spans="1:1" hidden="1">
      <c r="A30909" s="262"/>
    </row>
    <row r="30910" spans="1:1" hidden="1">
      <c r="A30910" s="240"/>
    </row>
    <row r="30911" spans="1:1" hidden="1">
      <c r="A30911" s="240"/>
    </row>
    <row r="30912" spans="1:1" hidden="1">
      <c r="A30912" s="240"/>
    </row>
    <row r="30913" spans="1:1" hidden="1">
      <c r="A30913" s="240"/>
    </row>
    <row r="30914" spans="1:1" hidden="1">
      <c r="A30914" s="240"/>
    </row>
    <row r="30915" spans="1:1" hidden="1">
      <c r="A30915" s="240"/>
    </row>
    <row r="30916" spans="1:1" hidden="1">
      <c r="A30916" s="240"/>
    </row>
    <row r="30917" spans="1:1" hidden="1">
      <c r="A30917" s="240"/>
    </row>
    <row r="30918" spans="1:1" hidden="1">
      <c r="A30918" s="240"/>
    </row>
    <row r="30919" spans="1:1" hidden="1">
      <c r="A30919" s="240"/>
    </row>
    <row r="30920" spans="1:1" hidden="1">
      <c r="A30920" s="240"/>
    </row>
    <row r="30921" spans="1:1" hidden="1">
      <c r="A30921" s="240"/>
    </row>
    <row r="30922" spans="1:1" hidden="1">
      <c r="A30922" s="240"/>
    </row>
    <row r="30923" spans="1:1" hidden="1">
      <c r="A30923" s="240"/>
    </row>
    <row r="30924" spans="1:1" hidden="1">
      <c r="A30924" s="240"/>
    </row>
    <row r="30925" spans="1:1" hidden="1">
      <c r="A30925" s="240"/>
    </row>
    <row r="30926" spans="1:1" hidden="1">
      <c r="A30926" s="240"/>
    </row>
    <row r="30927" spans="1:1" hidden="1">
      <c r="A30927" s="240"/>
    </row>
    <row r="30928" spans="1:1" hidden="1">
      <c r="A30928" s="64"/>
    </row>
    <row r="30929" spans="1:1" hidden="1">
      <c r="A30929" s="64"/>
    </row>
    <row r="30930" spans="1:1" hidden="1">
      <c r="A30930" s="64"/>
    </row>
    <row r="30931" spans="1:1" hidden="1">
      <c r="A30931" s="241"/>
    </row>
    <row r="30932" spans="1:1" hidden="1">
      <c r="A30932" s="241"/>
    </row>
    <row r="30933" spans="1:1" hidden="1">
      <c r="A30933" s="241"/>
    </row>
    <row r="30934" spans="1:1" hidden="1">
      <c r="A30934" s="240"/>
    </row>
    <row r="30935" spans="1:1" hidden="1">
      <c r="A30935" s="240"/>
    </row>
    <row r="30936" spans="1:1" hidden="1">
      <c r="A30936" s="240"/>
    </row>
    <row r="30937" spans="1:1" hidden="1">
      <c r="A30937" s="240"/>
    </row>
    <row r="30938" spans="1:1" hidden="1">
      <c r="A30938" s="240"/>
    </row>
    <row r="30939" spans="1:1" hidden="1">
      <c r="A30939" s="240"/>
    </row>
    <row r="30940" spans="1:1" hidden="1">
      <c r="A30940" s="240"/>
    </row>
    <row r="30941" spans="1:1" hidden="1">
      <c r="A30941" s="240"/>
    </row>
    <row r="30942" spans="1:1" hidden="1">
      <c r="A30942" s="240"/>
    </row>
    <row r="30943" spans="1:1" hidden="1">
      <c r="A30943" s="240"/>
    </row>
    <row r="30944" spans="1:1" hidden="1">
      <c r="A30944" s="240"/>
    </row>
    <row r="30945" spans="1:1" hidden="1">
      <c r="A30945" s="240"/>
    </row>
    <row r="30946" spans="1:1" hidden="1">
      <c r="A30946" s="241"/>
    </row>
    <row r="30947" spans="1:1" hidden="1">
      <c r="A30947" s="241"/>
    </row>
    <row r="30948" spans="1:1" hidden="1">
      <c r="A30948" s="240"/>
    </row>
    <row r="30949" spans="1:1" hidden="1">
      <c r="A30949" s="240"/>
    </row>
    <row r="30950" spans="1:1" hidden="1">
      <c r="A30950" s="240"/>
    </row>
    <row r="30951" spans="1:1" ht="15.75" hidden="1">
      <c r="A30951" s="194"/>
    </row>
    <row r="30952" spans="1:1" hidden="1">
      <c r="A30952" s="240"/>
    </row>
    <row r="30953" spans="1:1" hidden="1">
      <c r="A30953" s="240"/>
    </row>
    <row r="30954" spans="1:1" hidden="1">
      <c r="A30954" s="240"/>
    </row>
    <row r="30955" spans="1:1" hidden="1">
      <c r="A30955" s="240"/>
    </row>
    <row r="30956" spans="1:1" hidden="1">
      <c r="A30956" s="240"/>
    </row>
    <row r="30957" spans="1:1" hidden="1">
      <c r="A30957" s="240"/>
    </row>
    <row r="30958" spans="1:1" hidden="1">
      <c r="A30958" s="240"/>
    </row>
    <row r="30959" spans="1:1" hidden="1">
      <c r="A30959" s="240"/>
    </row>
    <row r="30960" spans="1:1" hidden="1">
      <c r="A30960" s="240"/>
    </row>
    <row r="30961" spans="1:1" hidden="1">
      <c r="A30961" s="240"/>
    </row>
    <row r="30962" spans="1:1" hidden="1">
      <c r="A30962" s="240"/>
    </row>
    <row r="30963" spans="1:1" hidden="1">
      <c r="A30963" s="240"/>
    </row>
    <row r="30964" spans="1:1" hidden="1">
      <c r="A30964" s="240"/>
    </row>
    <row r="30965" spans="1:1" hidden="1">
      <c r="A30965" s="240"/>
    </row>
    <row r="30966" spans="1:1" hidden="1">
      <c r="A30966" s="64"/>
    </row>
    <row r="30967" spans="1:1" hidden="1">
      <c r="A30967" s="64"/>
    </row>
    <row r="30968" spans="1:1" hidden="1">
      <c r="A30968" s="240"/>
    </row>
    <row r="30969" spans="1:1" hidden="1">
      <c r="A30969" s="64"/>
    </row>
    <row r="30970" spans="1:1" hidden="1">
      <c r="A30970" s="64"/>
    </row>
    <row r="30971" spans="1:1" hidden="1">
      <c r="A30971" s="240"/>
    </row>
    <row r="30972" spans="1:1" hidden="1">
      <c r="A30972" s="240"/>
    </row>
    <row r="30973" spans="1:1" ht="13.5" hidden="1" thickBot="1">
      <c r="A30973" s="611"/>
    </row>
    <row r="30974" spans="1:1" hidden="1">
      <c r="A30974" s="64"/>
    </row>
    <row r="30975" spans="1:1" hidden="1">
      <c r="A30975" s="64"/>
    </row>
    <row r="30976" spans="1:1" hidden="1">
      <c r="A30976" s="619"/>
    </row>
    <row r="30977" spans="1:1" hidden="1">
      <c r="A30977" s="212"/>
    </row>
    <row r="30978" spans="1:1" hidden="1">
      <c r="A30978" s="212"/>
    </row>
    <row r="30979" spans="1:1" hidden="1">
      <c r="A30979" s="212"/>
    </row>
    <row r="30980" spans="1:1" ht="15.75" hidden="1">
      <c r="A30980" s="384"/>
    </row>
    <row r="30981" spans="1:1" ht="15.75" hidden="1">
      <c r="A30981" s="384"/>
    </row>
    <row r="30982" spans="1:1" ht="15.75" hidden="1">
      <c r="A30982" s="384"/>
    </row>
    <row r="30983" spans="1:1" ht="15.75" hidden="1">
      <c r="A30983" s="384"/>
    </row>
    <row r="30984" spans="1:1" ht="15.75" hidden="1">
      <c r="A30984" s="384"/>
    </row>
    <row r="30985" spans="1:1" ht="15.75" hidden="1">
      <c r="A30985" s="384"/>
    </row>
    <row r="30986" spans="1:1" ht="15.75" hidden="1">
      <c r="A30986" s="384"/>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618"/>
    </row>
    <row r="31010" spans="1:1" hidden="1">
      <c r="A31010" s="262"/>
    </row>
    <row r="31011" spans="1:1" hidden="1">
      <c r="A31011" s="240"/>
    </row>
    <row r="31012" spans="1:1" hidden="1">
      <c r="A31012" s="240"/>
    </row>
    <row r="31013" spans="1:1" hidden="1">
      <c r="A31013" s="240"/>
    </row>
    <row r="31014" spans="1:1" hidden="1">
      <c r="A31014" s="240"/>
    </row>
    <row r="31015" spans="1:1" hidden="1">
      <c r="A31015" s="240"/>
    </row>
    <row r="31016" spans="1:1" hidden="1">
      <c r="A31016" s="240"/>
    </row>
    <row r="31017" spans="1:1" hidden="1">
      <c r="A31017" s="240"/>
    </row>
    <row r="31018" spans="1:1" hidden="1">
      <c r="A31018" s="240"/>
    </row>
    <row r="31019" spans="1:1" hidden="1">
      <c r="A31019" s="240"/>
    </row>
    <row r="31020" spans="1:1" hidden="1">
      <c r="A31020" s="240"/>
    </row>
    <row r="31021" spans="1:1" hidden="1">
      <c r="A31021" s="240"/>
    </row>
    <row r="31022" spans="1:1" hidden="1">
      <c r="A31022" s="240"/>
    </row>
    <row r="31023" spans="1:1" hidden="1">
      <c r="A31023" s="240"/>
    </row>
    <row r="31024" spans="1:1" hidden="1">
      <c r="A31024" s="240"/>
    </row>
    <row r="31025" spans="1:1" hidden="1">
      <c r="A31025" s="240"/>
    </row>
    <row r="31026" spans="1:1" hidden="1">
      <c r="A31026" s="240"/>
    </row>
    <row r="31027" spans="1:1" hidden="1">
      <c r="A31027" s="240"/>
    </row>
    <row r="31028" spans="1:1" hidden="1">
      <c r="A31028" s="240"/>
    </row>
    <row r="31029" spans="1:1" hidden="1">
      <c r="A31029" s="64"/>
    </row>
    <row r="31030" spans="1:1" hidden="1">
      <c r="A31030" s="64"/>
    </row>
    <row r="31031" spans="1:1" hidden="1">
      <c r="A31031" s="64"/>
    </row>
    <row r="31032" spans="1:1" hidden="1">
      <c r="A31032" s="241"/>
    </row>
    <row r="31033" spans="1:1" hidden="1">
      <c r="A31033" s="241"/>
    </row>
    <row r="31034" spans="1:1" hidden="1">
      <c r="A31034" s="241"/>
    </row>
    <row r="31035" spans="1:1" hidden="1">
      <c r="A31035" s="240"/>
    </row>
    <row r="31036" spans="1:1" hidden="1">
      <c r="A31036" s="240"/>
    </row>
    <row r="31037" spans="1:1" hidden="1">
      <c r="A31037" s="240"/>
    </row>
    <row r="31038" spans="1:1" hidden="1">
      <c r="A31038" s="240"/>
    </row>
    <row r="31039" spans="1:1" hidden="1">
      <c r="A31039" s="240"/>
    </row>
    <row r="31040" spans="1:1" hidden="1">
      <c r="A31040" s="240"/>
    </row>
    <row r="31041" spans="1:1" hidden="1">
      <c r="A31041" s="240"/>
    </row>
    <row r="31042" spans="1:1" hidden="1">
      <c r="A31042" s="240"/>
    </row>
    <row r="31043" spans="1:1" hidden="1">
      <c r="A31043" s="240"/>
    </row>
    <row r="31044" spans="1:1" hidden="1">
      <c r="A31044" s="240"/>
    </row>
    <row r="31045" spans="1:1" hidden="1">
      <c r="A31045" s="240"/>
    </row>
    <row r="31046" spans="1:1" hidden="1">
      <c r="A31046" s="240"/>
    </row>
    <row r="31047" spans="1:1" hidden="1">
      <c r="A31047" s="241"/>
    </row>
    <row r="31048" spans="1:1" hidden="1">
      <c r="A31048" s="241"/>
    </row>
    <row r="31049" spans="1:1" hidden="1">
      <c r="A31049" s="240"/>
    </row>
    <row r="31050" spans="1:1" hidden="1">
      <c r="A31050" s="240"/>
    </row>
    <row r="31051" spans="1:1" hidden="1">
      <c r="A31051" s="240"/>
    </row>
    <row r="31052" spans="1:1" ht="15.75" hidden="1">
      <c r="A31052" s="194"/>
    </row>
    <row r="31053" spans="1:1" hidden="1">
      <c r="A31053" s="240"/>
    </row>
    <row r="31054" spans="1:1" hidden="1">
      <c r="A31054" s="240"/>
    </row>
    <row r="31055" spans="1:1" hidden="1">
      <c r="A31055" s="240"/>
    </row>
    <row r="31056" spans="1:1" hidden="1">
      <c r="A31056" s="240"/>
    </row>
    <row r="31057" spans="1:1" hidden="1">
      <c r="A31057" s="240"/>
    </row>
    <row r="31058" spans="1:1" hidden="1">
      <c r="A31058" s="240"/>
    </row>
    <row r="31059" spans="1:1" hidden="1">
      <c r="A31059" s="240"/>
    </row>
    <row r="31060" spans="1:1" hidden="1">
      <c r="A31060" s="240"/>
    </row>
    <row r="31061" spans="1:1" hidden="1">
      <c r="A31061" s="240"/>
    </row>
    <row r="31062" spans="1:1" hidden="1">
      <c r="A31062" s="240"/>
    </row>
    <row r="31063" spans="1:1" hidden="1">
      <c r="A31063" s="240"/>
    </row>
    <row r="31064" spans="1:1" hidden="1">
      <c r="A31064" s="240"/>
    </row>
    <row r="31065" spans="1:1" hidden="1">
      <c r="A31065" s="240"/>
    </row>
    <row r="31066" spans="1:1" hidden="1">
      <c r="A31066" s="240"/>
    </row>
    <row r="31067" spans="1:1" hidden="1">
      <c r="A31067" s="64"/>
    </row>
    <row r="31068" spans="1:1" hidden="1">
      <c r="A31068" s="64"/>
    </row>
    <row r="31069" spans="1:1" hidden="1">
      <c r="A31069" s="240"/>
    </row>
    <row r="31070" spans="1:1" hidden="1">
      <c r="A31070" s="64"/>
    </row>
    <row r="31071" spans="1:1" hidden="1">
      <c r="A31071" s="64"/>
    </row>
    <row r="31072" spans="1:1" hidden="1">
      <c r="A31072" s="240"/>
    </row>
    <row r="31073" spans="1:1" hidden="1">
      <c r="A31073" s="240"/>
    </row>
    <row r="31074" spans="1:1" ht="13.5" hidden="1" thickBot="1">
      <c r="A31074" s="611"/>
    </row>
    <row r="31075" spans="1:1" hidden="1">
      <c r="A31075" s="64"/>
    </row>
    <row r="31076" spans="1:1" hidden="1">
      <c r="A31076" s="64"/>
    </row>
    <row r="31077" spans="1:1" hidden="1">
      <c r="A31077" s="619"/>
    </row>
    <row r="31078" spans="1:1" hidden="1">
      <c r="A31078" s="212"/>
    </row>
    <row r="31079" spans="1:1" hidden="1">
      <c r="A31079" s="212"/>
    </row>
    <row r="31080" spans="1:1" hidden="1">
      <c r="A31080" s="212"/>
    </row>
    <row r="31081" spans="1:1" ht="15.75" hidden="1">
      <c r="A31081" s="384"/>
    </row>
    <row r="31082" spans="1:1" ht="15.75" hidden="1">
      <c r="A31082" s="384"/>
    </row>
    <row r="31083" spans="1:1" ht="15.75" hidden="1">
      <c r="A31083" s="384"/>
    </row>
    <row r="31084" spans="1:1" ht="15.75" hidden="1">
      <c r="A31084" s="384"/>
    </row>
    <row r="31085" spans="1:1" ht="15.75" hidden="1">
      <c r="A31085" s="384"/>
    </row>
    <row r="31086" spans="1:1" ht="15.75" hidden="1">
      <c r="A31086" s="384"/>
    </row>
    <row r="31087" spans="1:1" ht="15.75" hidden="1">
      <c r="A31087" s="384"/>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618"/>
    </row>
    <row r="31111" spans="1:1" hidden="1">
      <c r="A31111" s="262"/>
    </row>
    <row r="31112" spans="1:1" hidden="1">
      <c r="A31112" s="240"/>
    </row>
    <row r="31113" spans="1:1" hidden="1">
      <c r="A31113" s="240"/>
    </row>
    <row r="31114" spans="1:1" hidden="1">
      <c r="A31114" s="240"/>
    </row>
    <row r="31115" spans="1:1" hidden="1">
      <c r="A31115" s="240"/>
    </row>
    <row r="31116" spans="1:1" hidden="1">
      <c r="A31116" s="240"/>
    </row>
    <row r="31117" spans="1:1" hidden="1">
      <c r="A31117" s="240"/>
    </row>
    <row r="31118" spans="1:1" hidden="1">
      <c r="A31118" s="240"/>
    </row>
    <row r="31119" spans="1:1" hidden="1">
      <c r="A31119" s="240"/>
    </row>
    <row r="31120" spans="1:1" hidden="1">
      <c r="A31120" s="240"/>
    </row>
    <row r="31121" spans="1:1" hidden="1">
      <c r="A31121" s="240"/>
    </row>
    <row r="31122" spans="1:1" hidden="1">
      <c r="A31122" s="240"/>
    </row>
    <row r="31123" spans="1:1" hidden="1">
      <c r="A31123" s="240"/>
    </row>
    <row r="31124" spans="1:1" hidden="1">
      <c r="A31124" s="240"/>
    </row>
    <row r="31125" spans="1:1" hidden="1">
      <c r="A31125" s="240"/>
    </row>
    <row r="31126" spans="1:1" hidden="1">
      <c r="A31126" s="240"/>
    </row>
    <row r="31127" spans="1:1" hidden="1">
      <c r="A31127" s="240"/>
    </row>
    <row r="31128" spans="1:1" hidden="1">
      <c r="A31128" s="240"/>
    </row>
    <row r="31129" spans="1:1" hidden="1">
      <c r="A31129" s="240"/>
    </row>
    <row r="31130" spans="1:1" hidden="1">
      <c r="A31130" s="64"/>
    </row>
    <row r="31131" spans="1:1" hidden="1">
      <c r="A31131" s="64"/>
    </row>
    <row r="31132" spans="1:1" hidden="1">
      <c r="A31132" s="64"/>
    </row>
    <row r="31133" spans="1:1" hidden="1">
      <c r="A31133" s="241"/>
    </row>
    <row r="31134" spans="1:1" hidden="1">
      <c r="A31134" s="241"/>
    </row>
    <row r="31135" spans="1:1" hidden="1">
      <c r="A31135" s="241"/>
    </row>
    <row r="31136" spans="1:1" hidden="1">
      <c r="A31136" s="240"/>
    </row>
    <row r="31137" spans="1:1" hidden="1">
      <c r="A31137" s="240"/>
    </row>
    <row r="31138" spans="1:1" hidden="1">
      <c r="A31138" s="240"/>
    </row>
    <row r="31139" spans="1:1" hidden="1">
      <c r="A31139" s="240"/>
    </row>
    <row r="31140" spans="1:1" hidden="1">
      <c r="A31140" s="240"/>
    </row>
    <row r="31141" spans="1:1" hidden="1">
      <c r="A31141" s="240"/>
    </row>
    <row r="31142" spans="1:1" hidden="1">
      <c r="A31142" s="240"/>
    </row>
    <row r="31143" spans="1:1" hidden="1">
      <c r="A31143" s="240"/>
    </row>
    <row r="31144" spans="1:1" hidden="1">
      <c r="A31144" s="240"/>
    </row>
    <row r="31145" spans="1:1" hidden="1">
      <c r="A31145" s="240"/>
    </row>
    <row r="31146" spans="1:1" hidden="1">
      <c r="A31146" s="240"/>
    </row>
    <row r="31147" spans="1:1" hidden="1">
      <c r="A31147" s="240"/>
    </row>
    <row r="31148" spans="1:1" hidden="1">
      <c r="A31148" s="241"/>
    </row>
    <row r="31149" spans="1:1" hidden="1">
      <c r="A31149" s="241"/>
    </row>
    <row r="31150" spans="1:1" hidden="1">
      <c r="A31150" s="240"/>
    </row>
    <row r="31151" spans="1:1" hidden="1">
      <c r="A31151" s="240"/>
    </row>
    <row r="31152" spans="1:1" hidden="1">
      <c r="A31152" s="240"/>
    </row>
    <row r="31153" spans="1:1" ht="15.75" hidden="1">
      <c r="A31153" s="194"/>
    </row>
    <row r="31154" spans="1:1" hidden="1">
      <c r="A31154" s="240"/>
    </row>
    <row r="31155" spans="1:1" hidden="1">
      <c r="A31155" s="240"/>
    </row>
    <row r="31156" spans="1:1" hidden="1">
      <c r="A31156" s="240"/>
    </row>
    <row r="31157" spans="1:1" hidden="1">
      <c r="A31157" s="240"/>
    </row>
    <row r="31158" spans="1:1" hidden="1">
      <c r="A31158" s="240"/>
    </row>
    <row r="31159" spans="1:1" hidden="1">
      <c r="A31159" s="240"/>
    </row>
    <row r="31160" spans="1:1" hidden="1">
      <c r="A31160" s="240"/>
    </row>
    <row r="31161" spans="1:1" hidden="1">
      <c r="A31161" s="240"/>
    </row>
    <row r="31162" spans="1:1" hidden="1">
      <c r="A31162" s="240"/>
    </row>
    <row r="31163" spans="1:1" hidden="1">
      <c r="A31163" s="240"/>
    </row>
    <row r="31164" spans="1:1" hidden="1">
      <c r="A31164" s="240"/>
    </row>
    <row r="31165" spans="1:1" hidden="1">
      <c r="A31165" s="240"/>
    </row>
    <row r="31166" spans="1:1" hidden="1">
      <c r="A31166" s="240"/>
    </row>
    <row r="31167" spans="1:1" hidden="1">
      <c r="A31167" s="240"/>
    </row>
    <row r="31168" spans="1:1" hidden="1">
      <c r="A31168" s="64"/>
    </row>
    <row r="31169" spans="1:1" hidden="1">
      <c r="A31169" s="64"/>
    </row>
    <row r="31170" spans="1:1" hidden="1">
      <c r="A31170" s="240"/>
    </row>
    <row r="31171" spans="1:1" hidden="1">
      <c r="A31171" s="64"/>
    </row>
    <row r="31172" spans="1:1" hidden="1">
      <c r="A31172" s="64"/>
    </row>
    <row r="31173" spans="1:1" hidden="1">
      <c r="A31173" s="240"/>
    </row>
    <row r="31174" spans="1:1" hidden="1">
      <c r="A31174" s="240"/>
    </row>
    <row r="31175" spans="1:1" ht="13.5" hidden="1" thickBot="1">
      <c r="A31175" s="611"/>
    </row>
    <row r="31176" spans="1:1" hidden="1">
      <c r="A31176" s="64"/>
    </row>
    <row r="31177" spans="1:1" hidden="1">
      <c r="A31177" s="64"/>
    </row>
    <row r="31178" spans="1:1" hidden="1">
      <c r="A31178" s="619"/>
    </row>
    <row r="31179" spans="1:1" hidden="1">
      <c r="A31179" s="212"/>
    </row>
    <row r="31180" spans="1:1" hidden="1">
      <c r="A31180" s="212"/>
    </row>
    <row r="31181" spans="1:1" hidden="1">
      <c r="A31181" s="212"/>
    </row>
    <row r="31182" spans="1:1" ht="15.75" hidden="1">
      <c r="A31182" s="384"/>
    </row>
    <row r="31183" spans="1:1" ht="15.75" hidden="1">
      <c r="A31183" s="384"/>
    </row>
    <row r="31184" spans="1:1" ht="15.75" hidden="1">
      <c r="A31184" s="384"/>
    </row>
    <row r="31185" spans="1:1" ht="15.75" hidden="1">
      <c r="A31185" s="384"/>
    </row>
    <row r="31186" spans="1:1" ht="15.75" hidden="1">
      <c r="A31186" s="384"/>
    </row>
    <row r="31187" spans="1:1" ht="15.75" hidden="1">
      <c r="A31187" s="384"/>
    </row>
    <row r="31188" spans="1:1" ht="15.75" hidden="1">
      <c r="A31188" s="384"/>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618"/>
    </row>
    <row r="31212" spans="1:1" hidden="1">
      <c r="A31212" s="262"/>
    </row>
    <row r="31213" spans="1:1" hidden="1">
      <c r="A31213" s="240"/>
    </row>
    <row r="31214" spans="1:1" hidden="1">
      <c r="A31214" s="240"/>
    </row>
    <row r="31215" spans="1:1" hidden="1">
      <c r="A31215" s="240"/>
    </row>
    <row r="31216" spans="1:1" hidden="1">
      <c r="A31216" s="240"/>
    </row>
    <row r="31217" spans="1:1" hidden="1">
      <c r="A31217" s="240"/>
    </row>
    <row r="31218" spans="1:1" hidden="1">
      <c r="A31218" s="240"/>
    </row>
    <row r="31219" spans="1:1" hidden="1">
      <c r="A31219" s="240"/>
    </row>
    <row r="31220" spans="1:1" hidden="1">
      <c r="A31220" s="240"/>
    </row>
    <row r="31221" spans="1:1" hidden="1">
      <c r="A31221" s="240"/>
    </row>
    <row r="31222" spans="1:1" hidden="1">
      <c r="A31222" s="240"/>
    </row>
    <row r="31223" spans="1:1" hidden="1">
      <c r="A31223" s="240"/>
    </row>
    <row r="31224" spans="1:1" hidden="1">
      <c r="A31224" s="240"/>
    </row>
    <row r="31225" spans="1:1" hidden="1">
      <c r="A31225" s="240"/>
    </row>
    <row r="31226" spans="1:1" hidden="1">
      <c r="A31226" s="240"/>
    </row>
    <row r="31227" spans="1:1" hidden="1">
      <c r="A31227" s="240"/>
    </row>
    <row r="31228" spans="1:1" hidden="1">
      <c r="A31228" s="240"/>
    </row>
    <row r="31229" spans="1:1" hidden="1">
      <c r="A31229" s="240"/>
    </row>
    <row r="31230" spans="1:1" hidden="1">
      <c r="A31230" s="240"/>
    </row>
    <row r="31231" spans="1:1" hidden="1">
      <c r="A31231" s="64"/>
    </row>
    <row r="31232" spans="1:1" hidden="1">
      <c r="A31232" s="64"/>
    </row>
    <row r="31233" spans="1:1" hidden="1">
      <c r="A31233" s="64"/>
    </row>
    <row r="31234" spans="1:1" hidden="1">
      <c r="A31234" s="241"/>
    </row>
    <row r="31235" spans="1:1" hidden="1">
      <c r="A31235" s="241"/>
    </row>
    <row r="31236" spans="1:1" hidden="1">
      <c r="A31236" s="241"/>
    </row>
    <row r="31237" spans="1:1" hidden="1">
      <c r="A31237" s="240"/>
    </row>
    <row r="31238" spans="1:1" hidden="1">
      <c r="A31238" s="240"/>
    </row>
    <row r="31239" spans="1:1" hidden="1">
      <c r="A31239" s="240"/>
    </row>
    <row r="31240" spans="1:1" hidden="1">
      <c r="A31240" s="240"/>
    </row>
    <row r="31241" spans="1:1" hidden="1">
      <c r="A31241" s="240"/>
    </row>
    <row r="31242" spans="1:1" hidden="1">
      <c r="A31242" s="240"/>
    </row>
    <row r="31243" spans="1:1" hidden="1">
      <c r="A31243" s="240"/>
    </row>
    <row r="31244" spans="1:1" hidden="1">
      <c r="A31244" s="240"/>
    </row>
    <row r="31245" spans="1:1" hidden="1">
      <c r="A31245" s="240"/>
    </row>
    <row r="31246" spans="1:1" hidden="1">
      <c r="A31246" s="240"/>
    </row>
    <row r="31247" spans="1:1" hidden="1">
      <c r="A31247" s="240"/>
    </row>
    <row r="31248" spans="1:1" hidden="1">
      <c r="A31248" s="240"/>
    </row>
    <row r="31249" spans="1:1" hidden="1">
      <c r="A31249" s="241"/>
    </row>
    <row r="31250" spans="1:1" hidden="1">
      <c r="A31250" s="241"/>
    </row>
    <row r="31251" spans="1:1" hidden="1">
      <c r="A31251" s="240"/>
    </row>
    <row r="31252" spans="1:1" hidden="1">
      <c r="A31252" s="240"/>
    </row>
    <row r="31253" spans="1:1" hidden="1">
      <c r="A31253" s="240"/>
    </row>
    <row r="31254" spans="1:1" ht="15.75" hidden="1">
      <c r="A31254" s="194"/>
    </row>
    <row r="31255" spans="1:1" hidden="1">
      <c r="A31255" s="240"/>
    </row>
    <row r="31256" spans="1:1" hidden="1">
      <c r="A31256" s="240"/>
    </row>
    <row r="31257" spans="1:1" hidden="1">
      <c r="A31257" s="240"/>
    </row>
    <row r="31258" spans="1:1" hidden="1">
      <c r="A31258" s="240"/>
    </row>
    <row r="31259" spans="1:1" hidden="1">
      <c r="A31259" s="240"/>
    </row>
    <row r="31260" spans="1:1" hidden="1">
      <c r="A31260" s="240"/>
    </row>
    <row r="31261" spans="1:1" hidden="1">
      <c r="A31261" s="240"/>
    </row>
    <row r="31262" spans="1:1" hidden="1">
      <c r="A31262" s="240"/>
    </row>
    <row r="31263" spans="1:1" hidden="1">
      <c r="A31263" s="240"/>
    </row>
    <row r="31264" spans="1:1" hidden="1">
      <c r="A31264" s="240"/>
    </row>
    <row r="31265" spans="1:1" hidden="1">
      <c r="A31265" s="240"/>
    </row>
    <row r="31266" spans="1:1" hidden="1">
      <c r="A31266" s="240"/>
    </row>
    <row r="31267" spans="1:1" hidden="1">
      <c r="A31267" s="240"/>
    </row>
    <row r="31268" spans="1:1" hidden="1">
      <c r="A31268" s="240"/>
    </row>
    <row r="31269" spans="1:1" hidden="1">
      <c r="A31269" s="64"/>
    </row>
    <row r="31270" spans="1:1" hidden="1">
      <c r="A31270" s="64"/>
    </row>
    <row r="31271" spans="1:1" hidden="1">
      <c r="A31271" s="240"/>
    </row>
    <row r="31272" spans="1:1" hidden="1">
      <c r="A31272" s="64"/>
    </row>
    <row r="31273" spans="1:1" hidden="1">
      <c r="A31273" s="64"/>
    </row>
    <row r="31274" spans="1:1" hidden="1">
      <c r="A31274" s="240"/>
    </row>
    <row r="31275" spans="1:1" hidden="1">
      <c r="A31275" s="240"/>
    </row>
    <row r="31276" spans="1:1" ht="13.5" hidden="1" thickBot="1">
      <c r="A31276" s="611"/>
    </row>
    <row r="31277" spans="1:1" hidden="1">
      <c r="A31277" s="64"/>
    </row>
    <row r="31278" spans="1:1" hidden="1">
      <c r="A31278" s="64"/>
    </row>
    <row r="31279" spans="1:1" hidden="1">
      <c r="A31279" s="619"/>
    </row>
    <row r="31280" spans="1:1" hidden="1">
      <c r="A31280" s="212"/>
    </row>
    <row r="31281" spans="1:1" hidden="1">
      <c r="A31281" s="212"/>
    </row>
    <row r="31282" spans="1:1" hidden="1">
      <c r="A31282" s="212"/>
    </row>
    <row r="31283" spans="1:1" ht="15.75" hidden="1">
      <c r="A31283" s="384"/>
    </row>
    <row r="31284" spans="1:1" ht="15.75" hidden="1">
      <c r="A31284" s="384"/>
    </row>
    <row r="31285" spans="1:1" ht="15.75" hidden="1">
      <c r="A31285" s="384"/>
    </row>
    <row r="31286" spans="1:1" ht="15.75" hidden="1">
      <c r="A31286" s="384"/>
    </row>
    <row r="31287" spans="1:1" ht="15.75" hidden="1">
      <c r="A31287" s="384"/>
    </row>
    <row r="31288" spans="1:1" ht="15.75" hidden="1">
      <c r="A31288" s="384"/>
    </row>
    <row r="31289" spans="1:1" ht="15.75" hidden="1">
      <c r="A31289" s="384"/>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618"/>
    </row>
    <row r="31313" spans="1:1" hidden="1">
      <c r="A31313" s="262"/>
    </row>
    <row r="31314" spans="1:1" hidden="1">
      <c r="A31314" s="240"/>
    </row>
    <row r="31315" spans="1:1" hidden="1">
      <c r="A31315" s="240"/>
    </row>
    <row r="31316" spans="1:1" hidden="1">
      <c r="A31316" s="240"/>
    </row>
    <row r="31317" spans="1:1" hidden="1">
      <c r="A31317" s="240"/>
    </row>
    <row r="31318" spans="1:1" hidden="1">
      <c r="A31318" s="240"/>
    </row>
    <row r="31319" spans="1:1" hidden="1">
      <c r="A31319" s="240"/>
    </row>
    <row r="31320" spans="1:1" hidden="1">
      <c r="A31320" s="240"/>
    </row>
    <row r="31321" spans="1:1" hidden="1">
      <c r="A31321" s="240"/>
    </row>
    <row r="31322" spans="1:1" hidden="1">
      <c r="A31322" s="240"/>
    </row>
    <row r="31323" spans="1:1" hidden="1">
      <c r="A31323" s="240"/>
    </row>
    <row r="31324" spans="1:1" hidden="1">
      <c r="A31324" s="240"/>
    </row>
    <row r="31325" spans="1:1" hidden="1">
      <c r="A31325" s="240"/>
    </row>
    <row r="31326" spans="1:1" hidden="1">
      <c r="A31326" s="240"/>
    </row>
    <row r="31327" spans="1:1" hidden="1">
      <c r="A31327" s="240"/>
    </row>
    <row r="31328" spans="1:1" hidden="1">
      <c r="A31328" s="240"/>
    </row>
    <row r="31329" spans="1:1" hidden="1">
      <c r="A31329" s="240"/>
    </row>
    <row r="31330" spans="1:1" hidden="1">
      <c r="A31330" s="240"/>
    </row>
    <row r="31331" spans="1:1" hidden="1">
      <c r="A31331" s="240"/>
    </row>
    <row r="31332" spans="1:1" hidden="1">
      <c r="A31332" s="64"/>
    </row>
    <row r="31333" spans="1:1" hidden="1">
      <c r="A31333" s="64"/>
    </row>
    <row r="31334" spans="1:1" hidden="1">
      <c r="A31334" s="64"/>
    </row>
    <row r="31335" spans="1:1" hidden="1">
      <c r="A31335" s="241"/>
    </row>
    <row r="31336" spans="1:1" hidden="1">
      <c r="A31336" s="241"/>
    </row>
    <row r="31337" spans="1:1" hidden="1">
      <c r="A31337" s="241"/>
    </row>
    <row r="31338" spans="1:1" hidden="1">
      <c r="A31338" s="240"/>
    </row>
    <row r="31339" spans="1:1" hidden="1">
      <c r="A31339" s="240"/>
    </row>
    <row r="31340" spans="1:1" hidden="1">
      <c r="A31340" s="240"/>
    </row>
    <row r="31341" spans="1:1" hidden="1">
      <c r="A31341" s="240"/>
    </row>
    <row r="31342" spans="1:1" hidden="1">
      <c r="A31342" s="240"/>
    </row>
    <row r="31343" spans="1:1" hidden="1">
      <c r="A31343" s="240"/>
    </row>
    <row r="31344" spans="1:1" hidden="1">
      <c r="A31344" s="240"/>
    </row>
    <row r="31345" spans="1:1" hidden="1">
      <c r="A31345" s="240"/>
    </row>
    <row r="31346" spans="1:1" hidden="1">
      <c r="A31346" s="240"/>
    </row>
    <row r="31347" spans="1:1" hidden="1">
      <c r="A31347" s="240"/>
    </row>
    <row r="31348" spans="1:1" hidden="1">
      <c r="A31348" s="240"/>
    </row>
    <row r="31349" spans="1:1" hidden="1">
      <c r="A31349" s="240"/>
    </row>
    <row r="31350" spans="1:1" hidden="1">
      <c r="A31350" s="241"/>
    </row>
    <row r="31351" spans="1:1" hidden="1">
      <c r="A31351" s="241"/>
    </row>
    <row r="31352" spans="1:1" hidden="1">
      <c r="A31352" s="240"/>
    </row>
    <row r="31353" spans="1:1" hidden="1">
      <c r="A31353" s="240"/>
    </row>
    <row r="31354" spans="1:1" hidden="1">
      <c r="A31354" s="240"/>
    </row>
    <row r="31355" spans="1:1" ht="15.75" hidden="1">
      <c r="A31355" s="194"/>
    </row>
    <row r="31356" spans="1:1" hidden="1">
      <c r="A31356" s="240"/>
    </row>
    <row r="31357" spans="1:1" hidden="1">
      <c r="A31357" s="240"/>
    </row>
    <row r="31358" spans="1:1" hidden="1">
      <c r="A31358" s="240"/>
    </row>
    <row r="31359" spans="1:1" hidden="1">
      <c r="A31359" s="240"/>
    </row>
    <row r="31360" spans="1:1" hidden="1">
      <c r="A31360" s="240"/>
    </row>
    <row r="31361" spans="1:1" hidden="1">
      <c r="A31361" s="240"/>
    </row>
    <row r="31362" spans="1:1" hidden="1">
      <c r="A31362" s="240"/>
    </row>
    <row r="31363" spans="1:1" hidden="1">
      <c r="A31363" s="240"/>
    </row>
    <row r="31364" spans="1:1" hidden="1">
      <c r="A31364" s="240"/>
    </row>
    <row r="31365" spans="1:1" hidden="1">
      <c r="A31365" s="240"/>
    </row>
    <row r="31366" spans="1:1" hidden="1">
      <c r="A31366" s="240"/>
    </row>
    <row r="31367" spans="1:1" hidden="1">
      <c r="A31367" s="240"/>
    </row>
    <row r="31368" spans="1:1" hidden="1">
      <c r="A31368" s="240"/>
    </row>
    <row r="31369" spans="1:1" hidden="1">
      <c r="A31369" s="240"/>
    </row>
    <row r="31370" spans="1:1" hidden="1">
      <c r="A31370" s="64"/>
    </row>
    <row r="31371" spans="1:1" hidden="1">
      <c r="A31371" s="64"/>
    </row>
    <row r="31372" spans="1:1" hidden="1">
      <c r="A31372" s="240"/>
    </row>
    <row r="31373" spans="1:1" hidden="1">
      <c r="A31373" s="64"/>
    </row>
    <row r="31374" spans="1:1" hidden="1">
      <c r="A31374" s="64"/>
    </row>
    <row r="31375" spans="1:1" hidden="1">
      <c r="A31375" s="240"/>
    </row>
    <row r="31376" spans="1:1" hidden="1">
      <c r="A31376" s="240"/>
    </row>
    <row r="31377" spans="1:1" ht="13.5" hidden="1" thickBot="1">
      <c r="A31377" s="611"/>
    </row>
    <row r="31378" spans="1:1" hidden="1">
      <c r="A31378" s="64"/>
    </row>
    <row r="31379" spans="1:1" hidden="1">
      <c r="A31379" s="64"/>
    </row>
    <row r="31380" spans="1:1" hidden="1">
      <c r="A31380" s="619"/>
    </row>
    <row r="31381" spans="1:1" hidden="1">
      <c r="A31381" s="212"/>
    </row>
    <row r="31382" spans="1:1" hidden="1">
      <c r="A31382" s="212"/>
    </row>
    <row r="31383" spans="1:1" hidden="1">
      <c r="A31383" s="212"/>
    </row>
    <row r="31384" spans="1:1" ht="15.75" hidden="1">
      <c r="A31384" s="384"/>
    </row>
    <row r="31385" spans="1:1" ht="15.75" hidden="1">
      <c r="A31385" s="384"/>
    </row>
    <row r="31386" spans="1:1" ht="15.75" hidden="1">
      <c r="A31386" s="384"/>
    </row>
    <row r="31387" spans="1:1" ht="15.75" hidden="1">
      <c r="A31387" s="384"/>
    </row>
    <row r="31388" spans="1:1" ht="15.75" hidden="1">
      <c r="A31388" s="384"/>
    </row>
    <row r="31389" spans="1:1" ht="15.75" hidden="1">
      <c r="A31389" s="384"/>
    </row>
    <row r="31390" spans="1:1" ht="15.75" hidden="1">
      <c r="A31390" s="384"/>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618"/>
    </row>
    <row r="31414" spans="1:1" hidden="1">
      <c r="A31414" s="262"/>
    </row>
    <row r="31415" spans="1:1" hidden="1">
      <c r="A31415" s="240"/>
    </row>
    <row r="31416" spans="1:1" hidden="1">
      <c r="A31416" s="240"/>
    </row>
    <row r="31417" spans="1:1" hidden="1">
      <c r="A31417" s="240"/>
    </row>
    <row r="31418" spans="1:1" hidden="1">
      <c r="A31418" s="240"/>
    </row>
    <row r="31419" spans="1:1" hidden="1">
      <c r="A31419" s="240"/>
    </row>
    <row r="31420" spans="1:1" hidden="1">
      <c r="A31420" s="240"/>
    </row>
    <row r="31421" spans="1:1" hidden="1">
      <c r="A31421" s="240"/>
    </row>
    <row r="31422" spans="1:1" hidden="1">
      <c r="A31422" s="240"/>
    </row>
    <row r="31423" spans="1:1" hidden="1">
      <c r="A31423" s="240"/>
    </row>
    <row r="31424" spans="1:1" hidden="1">
      <c r="A31424" s="240"/>
    </row>
    <row r="31425" spans="1:1" hidden="1">
      <c r="A31425" s="240"/>
    </row>
    <row r="31426" spans="1:1" hidden="1">
      <c r="A31426" s="240"/>
    </row>
    <row r="31427" spans="1:1" hidden="1">
      <c r="A31427" s="240"/>
    </row>
    <row r="31428" spans="1:1" hidden="1">
      <c r="A31428" s="240"/>
    </row>
    <row r="31429" spans="1:1" hidden="1">
      <c r="A31429" s="240"/>
    </row>
    <row r="31430" spans="1:1" hidden="1">
      <c r="A31430" s="240"/>
    </row>
    <row r="31431" spans="1:1" hidden="1">
      <c r="A31431" s="240"/>
    </row>
    <row r="31432" spans="1:1" hidden="1">
      <c r="A31432" s="240"/>
    </row>
    <row r="31433" spans="1:1" hidden="1">
      <c r="A31433" s="64"/>
    </row>
    <row r="31434" spans="1:1" hidden="1">
      <c r="A31434" s="64"/>
    </row>
    <row r="31435" spans="1:1" hidden="1">
      <c r="A31435" s="64"/>
    </row>
    <row r="31436" spans="1:1" hidden="1">
      <c r="A31436" s="241"/>
    </row>
    <row r="31437" spans="1:1" hidden="1">
      <c r="A31437" s="241"/>
    </row>
    <row r="31438" spans="1:1" hidden="1">
      <c r="A31438" s="241"/>
    </row>
    <row r="31439" spans="1:1" hidden="1">
      <c r="A31439" s="240"/>
    </row>
    <row r="31440" spans="1:1" hidden="1">
      <c r="A31440" s="240"/>
    </row>
    <row r="31441" spans="1:1" hidden="1">
      <c r="A31441" s="240"/>
    </row>
    <row r="31442" spans="1:1" hidden="1">
      <c r="A31442" s="240"/>
    </row>
    <row r="31443" spans="1:1" hidden="1">
      <c r="A31443" s="240"/>
    </row>
    <row r="31444" spans="1:1" hidden="1">
      <c r="A31444" s="240"/>
    </row>
    <row r="31445" spans="1:1" hidden="1">
      <c r="A31445" s="240"/>
    </row>
    <row r="31446" spans="1:1" hidden="1">
      <c r="A31446" s="240"/>
    </row>
    <row r="31447" spans="1:1" hidden="1">
      <c r="A31447" s="240"/>
    </row>
    <row r="31448" spans="1:1" hidden="1">
      <c r="A31448" s="240"/>
    </row>
    <row r="31449" spans="1:1" hidden="1">
      <c r="A31449" s="240"/>
    </row>
    <row r="31450" spans="1:1" hidden="1">
      <c r="A31450" s="240"/>
    </row>
    <row r="31451" spans="1:1" hidden="1">
      <c r="A31451" s="241"/>
    </row>
    <row r="31452" spans="1:1" hidden="1">
      <c r="A31452" s="241"/>
    </row>
    <row r="31453" spans="1:1" hidden="1">
      <c r="A31453" s="240"/>
    </row>
    <row r="31454" spans="1:1" hidden="1">
      <c r="A31454" s="240"/>
    </row>
    <row r="31455" spans="1:1" hidden="1">
      <c r="A31455" s="240"/>
    </row>
    <row r="31456" spans="1:1" ht="15.75" hidden="1">
      <c r="A31456" s="194"/>
    </row>
    <row r="31457" spans="1:1" hidden="1">
      <c r="A31457" s="240"/>
    </row>
    <row r="31458" spans="1:1" hidden="1">
      <c r="A31458" s="240"/>
    </row>
    <row r="31459" spans="1:1" hidden="1">
      <c r="A31459" s="240"/>
    </row>
    <row r="31460" spans="1:1" hidden="1">
      <c r="A31460" s="240"/>
    </row>
    <row r="31461" spans="1:1" hidden="1">
      <c r="A31461" s="240"/>
    </row>
    <row r="31462" spans="1:1" hidden="1">
      <c r="A31462" s="240"/>
    </row>
    <row r="31463" spans="1:1" hidden="1">
      <c r="A31463" s="240"/>
    </row>
    <row r="31464" spans="1:1" hidden="1">
      <c r="A31464" s="240"/>
    </row>
    <row r="31465" spans="1:1" hidden="1">
      <c r="A31465" s="240"/>
    </row>
    <row r="31466" spans="1:1" hidden="1">
      <c r="A31466" s="240"/>
    </row>
    <row r="31467" spans="1:1" hidden="1">
      <c r="A31467" s="240"/>
    </row>
    <row r="31468" spans="1:1" hidden="1">
      <c r="A31468" s="240"/>
    </row>
    <row r="31469" spans="1:1" hidden="1">
      <c r="A31469" s="240"/>
    </row>
    <row r="31470" spans="1:1" hidden="1">
      <c r="A31470" s="240"/>
    </row>
    <row r="31471" spans="1:1" hidden="1">
      <c r="A31471" s="64"/>
    </row>
    <row r="31472" spans="1:1" hidden="1">
      <c r="A31472" s="64"/>
    </row>
    <row r="31473" spans="1:1" hidden="1">
      <c r="A31473" s="240"/>
    </row>
    <row r="31474" spans="1:1" hidden="1">
      <c r="A31474" s="64"/>
    </row>
    <row r="31475" spans="1:1" hidden="1">
      <c r="A31475" s="64"/>
    </row>
    <row r="31476" spans="1:1" hidden="1">
      <c r="A31476" s="240"/>
    </row>
    <row r="31477" spans="1:1" hidden="1">
      <c r="A31477" s="240"/>
    </row>
    <row r="31478" spans="1:1" ht="13.5" hidden="1" thickBot="1">
      <c r="A31478" s="611"/>
    </row>
    <row r="31479" spans="1:1" hidden="1">
      <c r="A31479" s="64"/>
    </row>
    <row r="31480" spans="1:1" hidden="1">
      <c r="A31480" s="64"/>
    </row>
    <row r="31481" spans="1:1" hidden="1">
      <c r="A31481" s="619"/>
    </row>
    <row r="31482" spans="1:1" hidden="1">
      <c r="A31482" s="212"/>
    </row>
    <row r="31483" spans="1:1" hidden="1">
      <c r="A31483" s="212"/>
    </row>
    <row r="31484" spans="1:1" hidden="1">
      <c r="A31484" s="212"/>
    </row>
    <row r="31485" spans="1:1" ht="15.75" hidden="1">
      <c r="A31485" s="384"/>
    </row>
    <row r="31486" spans="1:1" ht="15.75" hidden="1">
      <c r="A31486" s="384"/>
    </row>
    <row r="31487" spans="1:1" ht="15.75" hidden="1">
      <c r="A31487" s="384"/>
    </row>
    <row r="31488" spans="1:1" ht="15.75" hidden="1">
      <c r="A31488" s="384"/>
    </row>
    <row r="31489" spans="1:1" ht="15.75" hidden="1">
      <c r="A31489" s="384"/>
    </row>
    <row r="31490" spans="1:1" ht="15.75" hidden="1">
      <c r="A31490" s="384"/>
    </row>
    <row r="31491" spans="1:1" ht="15.75" hidden="1">
      <c r="A31491" s="384"/>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618"/>
    </row>
    <row r="31515" spans="1:1" hidden="1">
      <c r="A31515" s="262"/>
    </row>
    <row r="31516" spans="1:1" hidden="1">
      <c r="A31516" s="240"/>
    </row>
    <row r="31517" spans="1:1" hidden="1">
      <c r="A31517" s="240"/>
    </row>
    <row r="31518" spans="1:1" hidden="1">
      <c r="A31518" s="240"/>
    </row>
    <row r="31519" spans="1:1" hidden="1">
      <c r="A31519" s="240"/>
    </row>
    <row r="31520" spans="1:1" hidden="1">
      <c r="A31520" s="240"/>
    </row>
    <row r="31521" spans="1:1" hidden="1">
      <c r="A31521" s="240"/>
    </row>
    <row r="31522" spans="1:1" hidden="1">
      <c r="A31522" s="240"/>
    </row>
    <row r="31523" spans="1:1" hidden="1">
      <c r="A31523" s="240"/>
    </row>
    <row r="31524" spans="1:1" hidden="1">
      <c r="A31524" s="240"/>
    </row>
    <row r="31525" spans="1:1" hidden="1">
      <c r="A31525" s="240"/>
    </row>
    <row r="31526" spans="1:1" hidden="1">
      <c r="A31526" s="240"/>
    </row>
    <row r="31527" spans="1:1" hidden="1">
      <c r="A31527" s="240"/>
    </row>
    <row r="31528" spans="1:1" hidden="1">
      <c r="A31528" s="240"/>
    </row>
    <row r="31529" spans="1:1" hidden="1">
      <c r="A31529" s="240"/>
    </row>
    <row r="31530" spans="1:1" hidden="1">
      <c r="A31530" s="240"/>
    </row>
    <row r="31531" spans="1:1" hidden="1">
      <c r="A31531" s="240"/>
    </row>
    <row r="31532" spans="1:1" hidden="1">
      <c r="A31532" s="240"/>
    </row>
    <row r="31533" spans="1:1" hidden="1">
      <c r="A31533" s="240"/>
    </row>
    <row r="31534" spans="1:1" hidden="1">
      <c r="A31534" s="64"/>
    </row>
    <row r="31535" spans="1:1" hidden="1">
      <c r="A31535" s="64"/>
    </row>
    <row r="31536" spans="1:1" hidden="1">
      <c r="A31536" s="64"/>
    </row>
    <row r="31537" spans="1:1" hidden="1">
      <c r="A31537" s="241"/>
    </row>
    <row r="31538" spans="1:1" hidden="1">
      <c r="A31538" s="241"/>
    </row>
    <row r="31539" spans="1:1" hidden="1">
      <c r="A31539" s="241"/>
    </row>
    <row r="31540" spans="1:1" hidden="1">
      <c r="A31540" s="240"/>
    </row>
    <row r="31541" spans="1:1" hidden="1">
      <c r="A31541" s="240"/>
    </row>
    <row r="31542" spans="1:1" hidden="1">
      <c r="A31542" s="240"/>
    </row>
    <row r="31543" spans="1:1" hidden="1">
      <c r="A31543" s="240"/>
    </row>
    <row r="31544" spans="1:1" hidden="1">
      <c r="A31544" s="240"/>
    </row>
    <row r="31545" spans="1:1" hidden="1">
      <c r="A31545" s="240"/>
    </row>
    <row r="31546" spans="1:1" hidden="1">
      <c r="A31546" s="240"/>
    </row>
    <row r="31547" spans="1:1" hidden="1">
      <c r="A31547" s="240"/>
    </row>
    <row r="31548" spans="1:1" hidden="1">
      <c r="A31548" s="240"/>
    </row>
    <row r="31549" spans="1:1" hidden="1">
      <c r="A31549" s="240"/>
    </row>
    <row r="31550" spans="1:1" hidden="1">
      <c r="A31550" s="240"/>
    </row>
    <row r="31551" spans="1:1" hidden="1">
      <c r="A31551" s="240"/>
    </row>
    <row r="31552" spans="1:1" hidden="1">
      <c r="A31552" s="241"/>
    </row>
    <row r="31553" spans="1:1" hidden="1">
      <c r="A31553" s="241"/>
    </row>
    <row r="31554" spans="1:1" hidden="1">
      <c r="A31554" s="240"/>
    </row>
    <row r="31555" spans="1:1" hidden="1">
      <c r="A31555" s="240"/>
    </row>
    <row r="31556" spans="1:1" hidden="1">
      <c r="A31556" s="240"/>
    </row>
    <row r="31557" spans="1:1" ht="15.75" hidden="1">
      <c r="A31557" s="194"/>
    </row>
    <row r="31558" spans="1:1" hidden="1">
      <c r="A31558" s="240"/>
    </row>
    <row r="31559" spans="1:1" hidden="1">
      <c r="A31559" s="240"/>
    </row>
    <row r="31560" spans="1:1" hidden="1">
      <c r="A31560" s="240"/>
    </row>
    <row r="31561" spans="1:1" hidden="1">
      <c r="A31561" s="240"/>
    </row>
    <row r="31562" spans="1:1" hidden="1">
      <c r="A31562" s="240"/>
    </row>
    <row r="31563" spans="1:1" hidden="1">
      <c r="A31563" s="240"/>
    </row>
    <row r="31564" spans="1:1" hidden="1">
      <c r="A31564" s="240"/>
    </row>
    <row r="31565" spans="1:1" hidden="1">
      <c r="A31565" s="240"/>
    </row>
    <row r="31566" spans="1:1" hidden="1">
      <c r="A31566" s="240"/>
    </row>
    <row r="31567" spans="1:1" hidden="1">
      <c r="A31567" s="240"/>
    </row>
    <row r="31568" spans="1:1" hidden="1">
      <c r="A31568" s="240"/>
    </row>
    <row r="31569" spans="1:1" hidden="1">
      <c r="A31569" s="240"/>
    </row>
    <row r="31570" spans="1:1" hidden="1">
      <c r="A31570" s="240"/>
    </row>
    <row r="31571" spans="1:1" hidden="1">
      <c r="A31571" s="240"/>
    </row>
    <row r="31572" spans="1:1" hidden="1">
      <c r="A31572" s="64"/>
    </row>
    <row r="31573" spans="1:1" hidden="1">
      <c r="A31573" s="64"/>
    </row>
    <row r="31574" spans="1:1" hidden="1">
      <c r="A31574" s="240"/>
    </row>
    <row r="31575" spans="1:1" hidden="1">
      <c r="A31575" s="64"/>
    </row>
    <row r="31576" spans="1:1" hidden="1">
      <c r="A31576" s="64"/>
    </row>
    <row r="31577" spans="1:1" hidden="1">
      <c r="A31577" s="240"/>
    </row>
    <row r="31578" spans="1:1" hidden="1">
      <c r="A31578" s="240"/>
    </row>
    <row r="31579" spans="1:1" ht="13.5" hidden="1" thickBot="1">
      <c r="A31579" s="611"/>
    </row>
    <row r="31580" spans="1:1" hidden="1">
      <c r="A31580" s="64"/>
    </row>
    <row r="31581" spans="1:1" hidden="1">
      <c r="A31581" s="64"/>
    </row>
    <row r="31582" spans="1:1" hidden="1">
      <c r="A31582" s="619"/>
    </row>
    <row r="31583" spans="1:1" hidden="1">
      <c r="A31583" s="212"/>
    </row>
    <row r="31584" spans="1:1" hidden="1">
      <c r="A31584" s="212"/>
    </row>
    <row r="31585" spans="1:1" hidden="1">
      <c r="A31585" s="212"/>
    </row>
    <row r="31586" spans="1:1" ht="15.75" hidden="1">
      <c r="A31586" s="384"/>
    </row>
    <row r="31587" spans="1:1" ht="15.75" hidden="1">
      <c r="A31587" s="384"/>
    </row>
    <row r="31588" spans="1:1" ht="15.75" hidden="1">
      <c r="A31588" s="384"/>
    </row>
    <row r="31589" spans="1:1" ht="15.75" hidden="1">
      <c r="A31589" s="384"/>
    </row>
    <row r="31590" spans="1:1" ht="15.75" hidden="1">
      <c r="A31590" s="384"/>
    </row>
    <row r="31591" spans="1:1" ht="15.75" hidden="1">
      <c r="A31591" s="384"/>
    </row>
    <row r="31592" spans="1:1" ht="15.75" hidden="1">
      <c r="A31592" s="384"/>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618"/>
    </row>
    <row r="31616" spans="1:1" hidden="1">
      <c r="A31616" s="262"/>
    </row>
    <row r="31617" spans="1:1" hidden="1">
      <c r="A31617" s="240"/>
    </row>
    <row r="31618" spans="1:1" hidden="1">
      <c r="A31618" s="240"/>
    </row>
    <row r="31619" spans="1:1" hidden="1">
      <c r="A31619" s="240"/>
    </row>
    <row r="31620" spans="1:1" hidden="1">
      <c r="A31620" s="240"/>
    </row>
    <row r="31621" spans="1:1" hidden="1">
      <c r="A31621" s="240"/>
    </row>
    <row r="31622" spans="1:1" hidden="1">
      <c r="A31622" s="240"/>
    </row>
    <row r="31623" spans="1:1" hidden="1">
      <c r="A31623" s="240"/>
    </row>
    <row r="31624" spans="1:1" hidden="1">
      <c r="A31624" s="240"/>
    </row>
    <row r="31625" spans="1:1" hidden="1">
      <c r="A31625" s="240"/>
    </row>
    <row r="31626" spans="1:1" hidden="1">
      <c r="A31626" s="240"/>
    </row>
    <row r="31627" spans="1:1" hidden="1">
      <c r="A31627" s="240"/>
    </row>
    <row r="31628" spans="1:1" hidden="1">
      <c r="A31628" s="240"/>
    </row>
    <row r="31629" spans="1:1" hidden="1">
      <c r="A31629" s="240"/>
    </row>
    <row r="31630" spans="1:1" hidden="1">
      <c r="A31630" s="240"/>
    </row>
    <row r="31631" spans="1:1" hidden="1">
      <c r="A31631" s="240"/>
    </row>
    <row r="31632" spans="1:1" hidden="1">
      <c r="A31632" s="240"/>
    </row>
    <row r="31633" spans="1:1" hidden="1">
      <c r="A31633" s="240"/>
    </row>
    <row r="31634" spans="1:1" hidden="1">
      <c r="A31634" s="240"/>
    </row>
    <row r="31635" spans="1:1" hidden="1">
      <c r="A31635" s="64"/>
    </row>
    <row r="31636" spans="1:1" hidden="1">
      <c r="A31636" s="64"/>
    </row>
    <row r="31637" spans="1:1" hidden="1">
      <c r="A31637" s="64"/>
    </row>
    <row r="31638" spans="1:1" hidden="1">
      <c r="A31638" s="241"/>
    </row>
    <row r="31639" spans="1:1" hidden="1">
      <c r="A31639" s="241"/>
    </row>
    <row r="31640" spans="1:1" hidden="1">
      <c r="A31640" s="241"/>
    </row>
    <row r="31641" spans="1:1" hidden="1">
      <c r="A31641" s="240"/>
    </row>
    <row r="31642" spans="1:1" hidden="1">
      <c r="A31642" s="240"/>
    </row>
    <row r="31643" spans="1:1" hidden="1">
      <c r="A31643" s="240"/>
    </row>
    <row r="31644" spans="1:1" hidden="1">
      <c r="A31644" s="240"/>
    </row>
    <row r="31645" spans="1:1" hidden="1">
      <c r="A31645" s="240"/>
    </row>
    <row r="31646" spans="1:1" hidden="1">
      <c r="A31646" s="240"/>
    </row>
    <row r="31647" spans="1:1" hidden="1">
      <c r="A31647" s="240"/>
    </row>
    <row r="31648" spans="1:1" hidden="1">
      <c r="A31648" s="240"/>
    </row>
    <row r="31649" spans="1:1" hidden="1">
      <c r="A31649" s="240"/>
    </row>
    <row r="31650" spans="1:1" hidden="1">
      <c r="A31650" s="240"/>
    </row>
    <row r="31651" spans="1:1" hidden="1">
      <c r="A31651" s="240"/>
    </row>
    <row r="31652" spans="1:1" hidden="1">
      <c r="A31652" s="240"/>
    </row>
    <row r="31653" spans="1:1" hidden="1">
      <c r="A31653" s="241"/>
    </row>
    <row r="31654" spans="1:1" hidden="1">
      <c r="A31654" s="241"/>
    </row>
    <row r="31655" spans="1:1" hidden="1">
      <c r="A31655" s="240"/>
    </row>
    <row r="31656" spans="1:1" hidden="1">
      <c r="A31656" s="240"/>
    </row>
    <row r="31657" spans="1:1" hidden="1">
      <c r="A31657" s="240"/>
    </row>
    <row r="31658" spans="1:1" ht="15.75" hidden="1">
      <c r="A31658" s="194"/>
    </row>
    <row r="31659" spans="1:1" hidden="1">
      <c r="A31659" s="240"/>
    </row>
    <row r="31660" spans="1:1" hidden="1">
      <c r="A31660" s="240"/>
    </row>
    <row r="31661" spans="1:1" hidden="1">
      <c r="A31661" s="240"/>
    </row>
    <row r="31662" spans="1:1" hidden="1">
      <c r="A31662" s="240"/>
    </row>
    <row r="31663" spans="1:1" hidden="1">
      <c r="A31663" s="240"/>
    </row>
    <row r="31664" spans="1:1" hidden="1">
      <c r="A31664" s="240"/>
    </row>
    <row r="31665" spans="1:1" hidden="1">
      <c r="A31665" s="240"/>
    </row>
    <row r="31666" spans="1:1" hidden="1">
      <c r="A31666" s="240"/>
    </row>
    <row r="31667" spans="1:1" hidden="1">
      <c r="A31667" s="240"/>
    </row>
    <row r="31668" spans="1:1" hidden="1">
      <c r="A31668" s="240"/>
    </row>
    <row r="31669" spans="1:1" hidden="1">
      <c r="A31669" s="240"/>
    </row>
    <row r="31670" spans="1:1" hidden="1">
      <c r="A31670" s="240"/>
    </row>
    <row r="31671" spans="1:1" hidden="1">
      <c r="A31671" s="240"/>
    </row>
    <row r="31672" spans="1:1" hidden="1">
      <c r="A31672" s="240"/>
    </row>
    <row r="31673" spans="1:1" hidden="1">
      <c r="A31673" s="64"/>
    </row>
    <row r="31674" spans="1:1" hidden="1">
      <c r="A31674" s="64"/>
    </row>
    <row r="31675" spans="1:1" hidden="1">
      <c r="A31675" s="240"/>
    </row>
    <row r="31676" spans="1:1" hidden="1">
      <c r="A31676" s="64"/>
    </row>
    <row r="31677" spans="1:1" hidden="1">
      <c r="A31677" s="64"/>
    </row>
    <row r="31678" spans="1:1" hidden="1">
      <c r="A31678" s="240"/>
    </row>
    <row r="31679" spans="1:1" hidden="1">
      <c r="A31679" s="240"/>
    </row>
    <row r="31680" spans="1:1" ht="13.5" hidden="1" thickBot="1">
      <c r="A31680" s="611"/>
    </row>
    <row r="31681" spans="1:1" hidden="1">
      <c r="A31681" s="64"/>
    </row>
    <row r="31682" spans="1:1" hidden="1">
      <c r="A31682" s="64"/>
    </row>
    <row r="31683" spans="1:1" hidden="1">
      <c r="A31683" s="619"/>
    </row>
    <row r="31684" spans="1:1" hidden="1">
      <c r="A31684" s="212"/>
    </row>
    <row r="31685" spans="1:1" hidden="1">
      <c r="A31685" s="212"/>
    </row>
    <row r="31686" spans="1:1" hidden="1">
      <c r="A31686" s="212"/>
    </row>
    <row r="31687" spans="1:1" ht="15.75" hidden="1">
      <c r="A31687" s="384"/>
    </row>
    <row r="31688" spans="1:1" ht="15.75" hidden="1">
      <c r="A31688" s="384"/>
    </row>
    <row r="31689" spans="1:1" ht="15.75" hidden="1">
      <c r="A31689" s="384"/>
    </row>
    <row r="31690" spans="1:1" ht="15.75" hidden="1">
      <c r="A31690" s="384"/>
    </row>
    <row r="31691" spans="1:1" ht="15.75" hidden="1">
      <c r="A31691" s="384"/>
    </row>
    <row r="31692" spans="1:1" ht="15.75" hidden="1">
      <c r="A31692" s="384"/>
    </row>
    <row r="31693" spans="1:1" ht="15.75" hidden="1">
      <c r="A31693" s="384"/>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618"/>
    </row>
    <row r="31717" spans="1:1" hidden="1">
      <c r="A31717" s="262"/>
    </row>
    <row r="31718" spans="1:1" hidden="1">
      <c r="A31718" s="240"/>
    </row>
    <row r="31719" spans="1:1" hidden="1">
      <c r="A31719" s="240"/>
    </row>
    <row r="31720" spans="1:1" hidden="1">
      <c r="A31720" s="240"/>
    </row>
    <row r="31721" spans="1:1" hidden="1">
      <c r="A31721" s="240"/>
    </row>
    <row r="31722" spans="1:1" hidden="1">
      <c r="A31722" s="240"/>
    </row>
    <row r="31723" spans="1:1" hidden="1">
      <c r="A31723" s="240"/>
    </row>
    <row r="31724" spans="1:1" hidden="1">
      <c r="A31724" s="240"/>
    </row>
    <row r="31725" spans="1:1" hidden="1">
      <c r="A31725" s="240"/>
    </row>
    <row r="31726" spans="1:1" hidden="1">
      <c r="A31726" s="240"/>
    </row>
    <row r="31727" spans="1:1" hidden="1">
      <c r="A31727" s="240"/>
    </row>
    <row r="31728" spans="1:1" hidden="1">
      <c r="A31728" s="240"/>
    </row>
    <row r="31729" spans="1:1" hidden="1">
      <c r="A31729" s="240"/>
    </row>
    <row r="31730" spans="1:1" hidden="1">
      <c r="A31730" s="240"/>
    </row>
    <row r="31731" spans="1:1" hidden="1">
      <c r="A31731" s="240"/>
    </row>
    <row r="31732" spans="1:1" hidden="1">
      <c r="A31732" s="240"/>
    </row>
    <row r="31733" spans="1:1" hidden="1">
      <c r="A31733" s="240"/>
    </row>
    <row r="31734" spans="1:1" hidden="1">
      <c r="A31734" s="240"/>
    </row>
    <row r="31735" spans="1:1" hidden="1">
      <c r="A31735" s="240"/>
    </row>
    <row r="31736" spans="1:1" hidden="1">
      <c r="A31736" s="64"/>
    </row>
    <row r="31737" spans="1:1" hidden="1">
      <c r="A31737" s="64"/>
    </row>
    <row r="31738" spans="1:1" hidden="1">
      <c r="A31738" s="64"/>
    </row>
    <row r="31739" spans="1:1" hidden="1">
      <c r="A31739" s="241"/>
    </row>
    <row r="31740" spans="1:1" hidden="1">
      <c r="A31740" s="241"/>
    </row>
    <row r="31741" spans="1:1" hidden="1">
      <c r="A31741" s="241"/>
    </row>
    <row r="31742" spans="1:1" hidden="1">
      <c r="A31742" s="240"/>
    </row>
    <row r="31743" spans="1:1" hidden="1">
      <c r="A31743" s="240"/>
    </row>
    <row r="31744" spans="1:1" hidden="1">
      <c r="A31744" s="240"/>
    </row>
    <row r="31745" spans="1:1" hidden="1">
      <c r="A31745" s="240"/>
    </row>
    <row r="31746" spans="1:1" hidden="1">
      <c r="A31746" s="240"/>
    </row>
    <row r="31747" spans="1:1" hidden="1">
      <c r="A31747" s="240"/>
    </row>
    <row r="31748" spans="1:1" hidden="1">
      <c r="A31748" s="240"/>
    </row>
    <row r="31749" spans="1:1" hidden="1">
      <c r="A31749" s="240"/>
    </row>
    <row r="31750" spans="1:1" hidden="1">
      <c r="A31750" s="240"/>
    </row>
    <row r="31751" spans="1:1" hidden="1">
      <c r="A31751" s="240"/>
    </row>
    <row r="31752" spans="1:1" hidden="1">
      <c r="A31752" s="240"/>
    </row>
    <row r="31753" spans="1:1" hidden="1">
      <c r="A31753" s="240"/>
    </row>
    <row r="31754" spans="1:1" hidden="1">
      <c r="A31754" s="241"/>
    </row>
    <row r="31755" spans="1:1" hidden="1">
      <c r="A31755" s="241"/>
    </row>
    <row r="31756" spans="1:1" hidden="1">
      <c r="A31756" s="240"/>
    </row>
    <row r="31757" spans="1:1" hidden="1">
      <c r="A31757" s="240"/>
    </row>
    <row r="31758" spans="1:1" hidden="1">
      <c r="A31758" s="240"/>
    </row>
    <row r="31759" spans="1:1" ht="15.75" hidden="1">
      <c r="A31759" s="194"/>
    </row>
    <row r="31760" spans="1:1" hidden="1">
      <c r="A31760" s="240"/>
    </row>
    <row r="31761" spans="1:1" hidden="1">
      <c r="A31761" s="240"/>
    </row>
    <row r="31762" spans="1:1" hidden="1">
      <c r="A31762" s="240"/>
    </row>
    <row r="31763" spans="1:1" hidden="1">
      <c r="A31763" s="240"/>
    </row>
    <row r="31764" spans="1:1" hidden="1">
      <c r="A31764" s="240"/>
    </row>
    <row r="31765" spans="1:1" hidden="1">
      <c r="A31765" s="240"/>
    </row>
    <row r="31766" spans="1:1" hidden="1">
      <c r="A31766" s="240"/>
    </row>
    <row r="31767" spans="1:1" hidden="1">
      <c r="A31767" s="240"/>
    </row>
    <row r="31768" spans="1:1" hidden="1">
      <c r="A31768" s="240"/>
    </row>
    <row r="31769" spans="1:1" hidden="1">
      <c r="A31769" s="240"/>
    </row>
    <row r="31770" spans="1:1" hidden="1">
      <c r="A31770" s="240"/>
    </row>
    <row r="31771" spans="1:1" hidden="1">
      <c r="A31771" s="240"/>
    </row>
    <row r="31772" spans="1:1" hidden="1">
      <c r="A31772" s="240"/>
    </row>
    <row r="31773" spans="1:1" hidden="1">
      <c r="A31773" s="240"/>
    </row>
    <row r="31774" spans="1:1" hidden="1">
      <c r="A31774" s="64"/>
    </row>
    <row r="31775" spans="1:1" hidden="1">
      <c r="A31775" s="64"/>
    </row>
    <row r="31776" spans="1:1" hidden="1">
      <c r="A31776" s="240"/>
    </row>
    <row r="31777" spans="1:1" hidden="1">
      <c r="A31777" s="64"/>
    </row>
    <row r="31778" spans="1:1" hidden="1">
      <c r="A31778" s="64"/>
    </row>
    <row r="31779" spans="1:1" hidden="1">
      <c r="A31779" s="240"/>
    </row>
    <row r="31780" spans="1:1" hidden="1">
      <c r="A31780" s="240"/>
    </row>
    <row r="31781" spans="1:1" ht="13.5" hidden="1" thickBot="1">
      <c r="A31781" s="611"/>
    </row>
    <row r="31782" spans="1:1" hidden="1">
      <c r="A31782" s="64"/>
    </row>
    <row r="31783" spans="1:1" hidden="1">
      <c r="A31783" s="64"/>
    </row>
    <row r="31784" spans="1:1" hidden="1">
      <c r="A31784" s="619"/>
    </row>
    <row r="31785" spans="1:1" hidden="1">
      <c r="A31785" s="212"/>
    </row>
    <row r="31786" spans="1:1" hidden="1">
      <c r="A31786" s="212"/>
    </row>
    <row r="31787" spans="1:1" hidden="1">
      <c r="A31787" s="212"/>
    </row>
    <row r="31788" spans="1:1" ht="15.75" hidden="1">
      <c r="A31788" s="384"/>
    </row>
    <row r="31789" spans="1:1" ht="15.75" hidden="1">
      <c r="A31789" s="384"/>
    </row>
    <row r="31790" spans="1:1" ht="15.75" hidden="1">
      <c r="A31790" s="384"/>
    </row>
    <row r="31791" spans="1:1" ht="15.75" hidden="1">
      <c r="A31791" s="384"/>
    </row>
    <row r="31792" spans="1:1" ht="15.75" hidden="1">
      <c r="A31792" s="384"/>
    </row>
    <row r="31793" spans="1:1" ht="15.75" hidden="1">
      <c r="A31793" s="384"/>
    </row>
    <row r="31794" spans="1:1" ht="15.75" hidden="1">
      <c r="A31794" s="384"/>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618"/>
    </row>
    <row r="31818" spans="1:1" hidden="1">
      <c r="A31818" s="262"/>
    </row>
    <row r="31819" spans="1:1" hidden="1">
      <c r="A31819" s="240"/>
    </row>
    <row r="31820" spans="1:1" hidden="1">
      <c r="A31820" s="240"/>
    </row>
    <row r="31821" spans="1:1" hidden="1">
      <c r="A31821" s="240"/>
    </row>
    <row r="31822" spans="1:1" hidden="1">
      <c r="A31822" s="240"/>
    </row>
    <row r="31823" spans="1:1" hidden="1">
      <c r="A31823" s="240"/>
    </row>
    <row r="31824" spans="1:1" hidden="1">
      <c r="A31824" s="240"/>
    </row>
    <row r="31825" spans="1:1" hidden="1">
      <c r="A31825" s="240"/>
    </row>
    <row r="31826" spans="1:1" hidden="1">
      <c r="A31826" s="240"/>
    </row>
    <row r="31827" spans="1:1" hidden="1">
      <c r="A31827" s="240"/>
    </row>
    <row r="31828" spans="1:1" hidden="1">
      <c r="A31828" s="240"/>
    </row>
    <row r="31829" spans="1:1" hidden="1">
      <c r="A31829" s="240"/>
    </row>
    <row r="31830" spans="1:1" hidden="1">
      <c r="A31830" s="240"/>
    </row>
    <row r="31831" spans="1:1" hidden="1">
      <c r="A31831" s="240"/>
    </row>
    <row r="31832" spans="1:1" hidden="1">
      <c r="A31832" s="240"/>
    </row>
    <row r="31833" spans="1:1" hidden="1">
      <c r="A31833" s="240"/>
    </row>
    <row r="31834" spans="1:1" hidden="1">
      <c r="A31834" s="240"/>
    </row>
    <row r="31835" spans="1:1" hidden="1">
      <c r="A31835" s="240"/>
    </row>
    <row r="31836" spans="1:1" hidden="1">
      <c r="A31836" s="240"/>
    </row>
    <row r="31837" spans="1:1" hidden="1">
      <c r="A31837" s="64"/>
    </row>
    <row r="31838" spans="1:1" hidden="1">
      <c r="A31838" s="64"/>
    </row>
    <row r="31839" spans="1:1" hidden="1">
      <c r="A31839" s="64"/>
    </row>
    <row r="31840" spans="1:1" hidden="1">
      <c r="A31840" s="241"/>
    </row>
    <row r="31841" spans="1:1" hidden="1">
      <c r="A31841" s="241"/>
    </row>
    <row r="31842" spans="1:1" hidden="1">
      <c r="A31842" s="241"/>
    </row>
    <row r="31843" spans="1:1" hidden="1">
      <c r="A31843" s="240"/>
    </row>
    <row r="31844" spans="1:1" hidden="1">
      <c r="A31844" s="240"/>
    </row>
    <row r="31845" spans="1:1" hidden="1">
      <c r="A31845" s="240"/>
    </row>
    <row r="31846" spans="1:1" hidden="1">
      <c r="A31846" s="240"/>
    </row>
    <row r="31847" spans="1:1" hidden="1">
      <c r="A31847" s="240"/>
    </row>
    <row r="31848" spans="1:1" hidden="1">
      <c r="A31848" s="240"/>
    </row>
    <row r="31849" spans="1:1" hidden="1">
      <c r="A31849" s="240"/>
    </row>
    <row r="31850" spans="1:1" hidden="1">
      <c r="A31850" s="240"/>
    </row>
    <row r="31851" spans="1:1" hidden="1">
      <c r="A31851" s="240"/>
    </row>
    <row r="31852" spans="1:1" hidden="1">
      <c r="A31852" s="240"/>
    </row>
    <row r="31853" spans="1:1" hidden="1">
      <c r="A31853" s="240"/>
    </row>
    <row r="31854" spans="1:1" hidden="1">
      <c r="A31854" s="240"/>
    </row>
    <row r="31855" spans="1:1" hidden="1">
      <c r="A31855" s="241"/>
    </row>
    <row r="31856" spans="1:1" hidden="1">
      <c r="A31856" s="241"/>
    </row>
    <row r="31857" spans="1:1" hidden="1">
      <c r="A31857" s="240"/>
    </row>
    <row r="31858" spans="1:1" hidden="1">
      <c r="A31858" s="240"/>
    </row>
    <row r="31859" spans="1:1" hidden="1">
      <c r="A31859" s="240"/>
    </row>
    <row r="31860" spans="1:1" ht="15.75" hidden="1">
      <c r="A31860" s="194"/>
    </row>
    <row r="31861" spans="1:1" hidden="1">
      <c r="A31861" s="240"/>
    </row>
    <row r="31862" spans="1:1" hidden="1">
      <c r="A31862" s="240"/>
    </row>
    <row r="31863" spans="1:1" hidden="1">
      <c r="A31863" s="240"/>
    </row>
    <row r="31864" spans="1:1" hidden="1">
      <c r="A31864" s="240"/>
    </row>
    <row r="31865" spans="1:1" hidden="1">
      <c r="A31865" s="240"/>
    </row>
    <row r="31866" spans="1:1" hidden="1">
      <c r="A31866" s="240"/>
    </row>
    <row r="31867" spans="1:1" hidden="1">
      <c r="A31867" s="240"/>
    </row>
    <row r="31868" spans="1:1" hidden="1">
      <c r="A31868" s="240"/>
    </row>
    <row r="31869" spans="1:1" hidden="1">
      <c r="A31869" s="240"/>
    </row>
    <row r="31870" spans="1:1" hidden="1">
      <c r="A31870" s="240"/>
    </row>
    <row r="31871" spans="1:1" hidden="1">
      <c r="A31871" s="240"/>
    </row>
    <row r="31872" spans="1:1" hidden="1">
      <c r="A31872" s="240"/>
    </row>
    <row r="31873" spans="1:1" hidden="1">
      <c r="A31873" s="240"/>
    </row>
    <row r="31874" spans="1:1" hidden="1">
      <c r="A31874" s="240"/>
    </row>
    <row r="31875" spans="1:1" hidden="1">
      <c r="A31875" s="64"/>
    </row>
    <row r="31876" spans="1:1" hidden="1">
      <c r="A31876" s="64"/>
    </row>
    <row r="31877" spans="1:1" hidden="1">
      <c r="A31877" s="240"/>
    </row>
    <row r="31878" spans="1:1" hidden="1">
      <c r="A31878" s="64"/>
    </row>
    <row r="31879" spans="1:1" hidden="1">
      <c r="A31879" s="64"/>
    </row>
    <row r="31880" spans="1:1" hidden="1">
      <c r="A31880" s="240"/>
    </row>
    <row r="31881" spans="1:1" hidden="1">
      <c r="A31881" s="240"/>
    </row>
    <row r="31882" spans="1:1" ht="13.5" hidden="1" thickBot="1">
      <c r="A31882" s="611"/>
    </row>
    <row r="31883" spans="1:1" hidden="1">
      <c r="A31883" s="64"/>
    </row>
    <row r="31884" spans="1:1" hidden="1">
      <c r="A31884" s="64"/>
    </row>
    <row r="31885" spans="1:1" hidden="1">
      <c r="A31885" s="619"/>
    </row>
    <row r="31886" spans="1:1" hidden="1">
      <c r="A31886" s="212"/>
    </row>
    <row r="31887" spans="1:1" hidden="1">
      <c r="A31887" s="212"/>
    </row>
    <row r="31888" spans="1:1" hidden="1">
      <c r="A31888" s="212"/>
    </row>
    <row r="31889" spans="1:1" ht="15.75" hidden="1">
      <c r="A31889" s="384"/>
    </row>
    <row r="31890" spans="1:1" ht="15.75" hidden="1">
      <c r="A31890" s="384"/>
    </row>
    <row r="31891" spans="1:1" ht="15.75" hidden="1">
      <c r="A31891" s="384"/>
    </row>
    <row r="31892" spans="1:1" ht="15.75" hidden="1">
      <c r="A31892" s="384"/>
    </row>
    <row r="31893" spans="1:1" ht="15.75" hidden="1">
      <c r="A31893" s="384"/>
    </row>
    <row r="31894" spans="1:1" ht="15.75" hidden="1">
      <c r="A31894" s="384"/>
    </row>
    <row r="31895" spans="1:1" ht="15.75" hidden="1">
      <c r="A31895" s="384"/>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618"/>
    </row>
    <row r="31919" spans="1:1" hidden="1">
      <c r="A31919" s="262"/>
    </row>
    <row r="31920" spans="1:1" hidden="1">
      <c r="A31920" s="240"/>
    </row>
    <row r="31921" spans="1:1" hidden="1">
      <c r="A31921" s="240"/>
    </row>
    <row r="31922" spans="1:1" hidden="1">
      <c r="A31922" s="240"/>
    </row>
    <row r="31923" spans="1:1" hidden="1">
      <c r="A31923" s="240"/>
    </row>
    <row r="31924" spans="1:1" hidden="1">
      <c r="A31924" s="240"/>
    </row>
    <row r="31925" spans="1:1" hidden="1">
      <c r="A31925" s="240"/>
    </row>
    <row r="31926" spans="1:1" hidden="1">
      <c r="A31926" s="240"/>
    </row>
    <row r="31927" spans="1:1" hidden="1">
      <c r="A31927" s="240"/>
    </row>
    <row r="31928" spans="1:1" hidden="1">
      <c r="A31928" s="240"/>
    </row>
    <row r="31929" spans="1:1" hidden="1">
      <c r="A31929" s="240"/>
    </row>
    <row r="31930" spans="1:1" hidden="1">
      <c r="A31930" s="240"/>
    </row>
    <row r="31931" spans="1:1" hidden="1">
      <c r="A31931" s="240"/>
    </row>
    <row r="31932" spans="1:1" hidden="1">
      <c r="A31932" s="240"/>
    </row>
    <row r="31933" spans="1:1" hidden="1">
      <c r="A31933" s="240"/>
    </row>
    <row r="31934" spans="1:1" hidden="1">
      <c r="A31934" s="240"/>
    </row>
    <row r="31935" spans="1:1" hidden="1">
      <c r="A31935" s="240"/>
    </row>
    <row r="31936" spans="1:1" hidden="1">
      <c r="A31936" s="240"/>
    </row>
    <row r="31937" spans="1:1" hidden="1">
      <c r="A31937" s="240"/>
    </row>
    <row r="31938" spans="1:1" hidden="1">
      <c r="A31938" s="64"/>
    </row>
    <row r="31939" spans="1:1" hidden="1">
      <c r="A31939" s="64"/>
    </row>
    <row r="31940" spans="1:1" hidden="1">
      <c r="A31940" s="64"/>
    </row>
    <row r="31941" spans="1:1" hidden="1">
      <c r="A31941" s="241"/>
    </row>
    <row r="31942" spans="1:1" hidden="1">
      <c r="A31942" s="241"/>
    </row>
    <row r="31943" spans="1:1" hidden="1">
      <c r="A31943" s="241"/>
    </row>
    <row r="31944" spans="1:1" hidden="1">
      <c r="A31944" s="240"/>
    </row>
    <row r="31945" spans="1:1" hidden="1">
      <c r="A31945" s="240"/>
    </row>
    <row r="31946" spans="1:1" hidden="1">
      <c r="A31946" s="240"/>
    </row>
    <row r="31947" spans="1:1" hidden="1">
      <c r="A31947" s="240"/>
    </row>
    <row r="31948" spans="1:1" hidden="1">
      <c r="A31948" s="240"/>
    </row>
    <row r="31949" spans="1:1" hidden="1">
      <c r="A31949" s="240"/>
    </row>
    <row r="31950" spans="1:1" hidden="1">
      <c r="A31950" s="240"/>
    </row>
    <row r="31951" spans="1:1" hidden="1">
      <c r="A31951" s="240"/>
    </row>
    <row r="31952" spans="1:1" hidden="1">
      <c r="A31952" s="240"/>
    </row>
    <row r="31953" spans="1:1" hidden="1">
      <c r="A31953" s="240"/>
    </row>
    <row r="31954" spans="1:1" hidden="1">
      <c r="A31954" s="240"/>
    </row>
    <row r="31955" spans="1:1" hidden="1">
      <c r="A31955" s="240"/>
    </row>
    <row r="31956" spans="1:1" hidden="1">
      <c r="A31956" s="241"/>
    </row>
    <row r="31957" spans="1:1" hidden="1">
      <c r="A31957" s="241"/>
    </row>
    <row r="31958" spans="1:1" hidden="1">
      <c r="A31958" s="240"/>
    </row>
    <row r="31959" spans="1:1" hidden="1">
      <c r="A31959" s="240"/>
    </row>
    <row r="31960" spans="1:1" hidden="1">
      <c r="A31960" s="240"/>
    </row>
    <row r="31961" spans="1:1" ht="15.75" hidden="1">
      <c r="A31961" s="194"/>
    </row>
    <row r="31962" spans="1:1" hidden="1">
      <c r="A31962" s="240"/>
    </row>
    <row r="31963" spans="1:1" hidden="1">
      <c r="A31963" s="240"/>
    </row>
    <row r="31964" spans="1:1" hidden="1">
      <c r="A31964" s="240"/>
    </row>
    <row r="31965" spans="1:1" hidden="1">
      <c r="A31965" s="240"/>
    </row>
    <row r="31966" spans="1:1" hidden="1">
      <c r="A31966" s="240"/>
    </row>
    <row r="31967" spans="1:1" hidden="1">
      <c r="A31967" s="240"/>
    </row>
    <row r="31968" spans="1:1" hidden="1">
      <c r="A31968" s="240"/>
    </row>
    <row r="31969" spans="1:1" hidden="1">
      <c r="A31969" s="240"/>
    </row>
    <row r="31970" spans="1:1" hidden="1">
      <c r="A31970" s="240"/>
    </row>
    <row r="31971" spans="1:1" hidden="1">
      <c r="A31971" s="240"/>
    </row>
    <row r="31972" spans="1:1" hidden="1">
      <c r="A31972" s="240"/>
    </row>
    <row r="31973" spans="1:1" hidden="1">
      <c r="A31973" s="240"/>
    </row>
    <row r="31974" spans="1:1" hidden="1">
      <c r="A31974" s="240"/>
    </row>
    <row r="31975" spans="1:1" hidden="1">
      <c r="A31975" s="240"/>
    </row>
    <row r="31976" spans="1:1" hidden="1">
      <c r="A31976" s="64"/>
    </row>
    <row r="31977" spans="1:1" hidden="1">
      <c r="A31977" s="64"/>
    </row>
    <row r="31978" spans="1:1" hidden="1">
      <c r="A31978" s="240"/>
    </row>
    <row r="31979" spans="1:1" hidden="1">
      <c r="A31979" s="64"/>
    </row>
    <row r="31980" spans="1:1" hidden="1">
      <c r="A31980" s="64"/>
    </row>
    <row r="31981" spans="1:1" hidden="1">
      <c r="A31981" s="240"/>
    </row>
    <row r="31982" spans="1:1" hidden="1">
      <c r="A31982" s="240"/>
    </row>
    <row r="31983" spans="1:1" ht="13.5" hidden="1" thickBot="1">
      <c r="A31983" s="611"/>
    </row>
    <row r="31984" spans="1:1" hidden="1">
      <c r="A31984" s="64"/>
    </row>
    <row r="31985" spans="1:1" hidden="1">
      <c r="A31985" s="64"/>
    </row>
    <row r="31986" spans="1:1" hidden="1">
      <c r="A31986" s="619"/>
    </row>
    <row r="31987" spans="1:1" hidden="1">
      <c r="A31987" s="212"/>
    </row>
    <row r="31988" spans="1:1" hidden="1">
      <c r="A31988" s="212"/>
    </row>
    <row r="31989" spans="1:1" hidden="1">
      <c r="A31989" s="212"/>
    </row>
    <row r="31990" spans="1:1" ht="15.75" hidden="1">
      <c r="A31990" s="384"/>
    </row>
    <row r="31991" spans="1:1" ht="15.75" hidden="1">
      <c r="A31991" s="384"/>
    </row>
    <row r="31992" spans="1:1" ht="15.75" hidden="1">
      <c r="A31992" s="384"/>
    </row>
    <row r="31993" spans="1:1" ht="15.75" hidden="1">
      <c r="A31993" s="384"/>
    </row>
    <row r="31994" spans="1:1" ht="15.75" hidden="1">
      <c r="A31994" s="384"/>
    </row>
    <row r="31995" spans="1:1" ht="15.75" hidden="1">
      <c r="A31995" s="384"/>
    </row>
    <row r="31996" spans="1:1" ht="15.75" hidden="1">
      <c r="A31996" s="384"/>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618"/>
    </row>
    <row r="32020" spans="1:1" hidden="1">
      <c r="A32020" s="262"/>
    </row>
    <row r="32021" spans="1:1" hidden="1">
      <c r="A32021" s="240"/>
    </row>
    <row r="32022" spans="1:1" hidden="1">
      <c r="A32022" s="240"/>
    </row>
    <row r="32023" spans="1:1" hidden="1">
      <c r="A32023" s="240"/>
    </row>
    <row r="32024" spans="1:1" hidden="1">
      <c r="A32024" s="240"/>
    </row>
    <row r="32025" spans="1:1" hidden="1">
      <c r="A32025" s="240"/>
    </row>
    <row r="32026" spans="1:1" hidden="1">
      <c r="A32026" s="240"/>
    </row>
    <row r="32027" spans="1:1" hidden="1">
      <c r="A32027" s="240"/>
    </row>
    <row r="32028" spans="1:1" hidden="1">
      <c r="A32028" s="240"/>
    </row>
    <row r="32029" spans="1:1" hidden="1">
      <c r="A32029" s="240"/>
    </row>
    <row r="32030" spans="1:1" hidden="1">
      <c r="A32030" s="240"/>
    </row>
    <row r="32031" spans="1:1" hidden="1">
      <c r="A32031" s="240"/>
    </row>
    <row r="32032" spans="1:1" hidden="1">
      <c r="A32032" s="240"/>
    </row>
    <row r="32033" spans="1:1" hidden="1">
      <c r="A32033" s="240"/>
    </row>
    <row r="32034" spans="1:1" hidden="1">
      <c r="A32034" s="240"/>
    </row>
    <row r="32035" spans="1:1" hidden="1">
      <c r="A32035" s="240"/>
    </row>
    <row r="32036" spans="1:1" hidden="1">
      <c r="A32036" s="240"/>
    </row>
    <row r="32037" spans="1:1" hidden="1">
      <c r="A32037" s="240"/>
    </row>
    <row r="32038" spans="1:1" hidden="1">
      <c r="A32038" s="240"/>
    </row>
    <row r="32039" spans="1:1" hidden="1">
      <c r="A32039" s="64"/>
    </row>
    <row r="32040" spans="1:1" hidden="1">
      <c r="A32040" s="64"/>
    </row>
    <row r="32041" spans="1:1" hidden="1">
      <c r="A32041" s="64"/>
    </row>
    <row r="32042" spans="1:1" hidden="1">
      <c r="A32042" s="241"/>
    </row>
    <row r="32043" spans="1:1" hidden="1">
      <c r="A32043" s="241"/>
    </row>
    <row r="32044" spans="1:1" hidden="1">
      <c r="A32044" s="241"/>
    </row>
    <row r="32045" spans="1:1" hidden="1">
      <c r="A32045" s="240"/>
    </row>
    <row r="32046" spans="1:1" hidden="1">
      <c r="A32046" s="240"/>
    </row>
    <row r="32047" spans="1:1" hidden="1">
      <c r="A32047" s="240"/>
    </row>
    <row r="32048" spans="1:1" hidden="1">
      <c r="A32048" s="240"/>
    </row>
    <row r="32049" spans="1:1" hidden="1">
      <c r="A32049" s="240"/>
    </row>
    <row r="32050" spans="1:1" hidden="1">
      <c r="A32050" s="240"/>
    </row>
    <row r="32051" spans="1:1" hidden="1">
      <c r="A32051" s="240"/>
    </row>
    <row r="32052" spans="1:1" hidden="1">
      <c r="A32052" s="240"/>
    </row>
    <row r="32053" spans="1:1" hidden="1">
      <c r="A32053" s="240"/>
    </row>
    <row r="32054" spans="1:1" hidden="1">
      <c r="A32054" s="240"/>
    </row>
    <row r="32055" spans="1:1" hidden="1">
      <c r="A32055" s="240"/>
    </row>
    <row r="32056" spans="1:1" hidden="1">
      <c r="A32056" s="240"/>
    </row>
    <row r="32057" spans="1:1" hidden="1">
      <c r="A32057" s="241"/>
    </row>
    <row r="32058" spans="1:1" hidden="1">
      <c r="A32058" s="241"/>
    </row>
    <row r="32059" spans="1:1" hidden="1">
      <c r="A32059" s="240"/>
    </row>
    <row r="32060" spans="1:1" hidden="1">
      <c r="A32060" s="240"/>
    </row>
    <row r="32061" spans="1:1" hidden="1">
      <c r="A32061" s="240"/>
    </row>
    <row r="32062" spans="1:1" ht="15.75" hidden="1">
      <c r="A32062" s="194"/>
    </row>
    <row r="32063" spans="1:1" hidden="1">
      <c r="A32063" s="240"/>
    </row>
    <row r="32064" spans="1:1" hidden="1">
      <c r="A32064" s="240"/>
    </row>
    <row r="32065" spans="1:1" hidden="1">
      <c r="A32065" s="240"/>
    </row>
    <row r="32066" spans="1:1" hidden="1">
      <c r="A32066" s="240"/>
    </row>
    <row r="32067" spans="1:1" hidden="1">
      <c r="A32067" s="240"/>
    </row>
    <row r="32068" spans="1:1" hidden="1">
      <c r="A32068" s="240"/>
    </row>
    <row r="32069" spans="1:1" hidden="1">
      <c r="A32069" s="240"/>
    </row>
    <row r="32070" spans="1:1" hidden="1">
      <c r="A32070" s="240"/>
    </row>
    <row r="32071" spans="1:1" hidden="1">
      <c r="A32071" s="240"/>
    </row>
    <row r="32072" spans="1:1" hidden="1">
      <c r="A32072" s="240"/>
    </row>
    <row r="32073" spans="1:1" hidden="1">
      <c r="A32073" s="240"/>
    </row>
    <row r="32074" spans="1:1" hidden="1">
      <c r="A32074" s="240"/>
    </row>
    <row r="32075" spans="1:1" hidden="1">
      <c r="A32075" s="240"/>
    </row>
    <row r="32076" spans="1:1" hidden="1">
      <c r="A32076" s="240"/>
    </row>
    <row r="32077" spans="1:1" hidden="1">
      <c r="A32077" s="64"/>
    </row>
    <row r="32078" spans="1:1" hidden="1">
      <c r="A32078" s="64"/>
    </row>
    <row r="32079" spans="1:1" hidden="1">
      <c r="A32079" s="240"/>
    </row>
    <row r="32080" spans="1:1" hidden="1">
      <c r="A32080" s="64"/>
    </row>
    <row r="32081" spans="1:1" hidden="1">
      <c r="A32081" s="64"/>
    </row>
    <row r="32082" spans="1:1" hidden="1">
      <c r="A32082" s="240"/>
    </row>
    <row r="32083" spans="1:1" hidden="1">
      <c r="A32083" s="240"/>
    </row>
    <row r="32084" spans="1:1" ht="13.5" hidden="1" thickBot="1">
      <c r="A32084" s="611"/>
    </row>
    <row r="32085" spans="1:1" hidden="1">
      <c r="A32085" s="64"/>
    </row>
    <row r="32086" spans="1:1" hidden="1">
      <c r="A32086" s="64"/>
    </row>
    <row r="32087" spans="1:1" hidden="1">
      <c r="A32087" s="619"/>
    </row>
    <row r="32088" spans="1:1" hidden="1">
      <c r="A32088" s="212"/>
    </row>
    <row r="32089" spans="1:1" hidden="1">
      <c r="A32089" s="212"/>
    </row>
    <row r="32090" spans="1:1" hidden="1">
      <c r="A32090" s="212"/>
    </row>
    <row r="32091" spans="1:1" ht="15.75" hidden="1">
      <c r="A32091" s="384"/>
    </row>
    <row r="32092" spans="1:1" ht="15.75" hidden="1">
      <c r="A32092" s="384"/>
    </row>
    <row r="32093" spans="1:1" ht="15.75" hidden="1">
      <c r="A32093" s="384"/>
    </row>
    <row r="32094" spans="1:1" ht="15.75" hidden="1">
      <c r="A32094" s="384"/>
    </row>
    <row r="32095" spans="1:1" ht="15.75" hidden="1">
      <c r="A32095" s="384"/>
    </row>
    <row r="32096" spans="1:1" ht="15.75" hidden="1">
      <c r="A32096" s="384"/>
    </row>
    <row r="32097" spans="1:1" ht="15.75" hidden="1">
      <c r="A32097" s="384"/>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618"/>
    </row>
    <row r="32121" spans="1:1" hidden="1">
      <c r="A32121" s="262"/>
    </row>
    <row r="32122" spans="1:1" hidden="1">
      <c r="A32122" s="240"/>
    </row>
    <row r="32123" spans="1:1" hidden="1">
      <c r="A32123" s="240"/>
    </row>
    <row r="32124" spans="1:1" hidden="1">
      <c r="A32124" s="240"/>
    </row>
    <row r="32125" spans="1:1" hidden="1">
      <c r="A32125" s="240"/>
    </row>
    <row r="32126" spans="1:1" hidden="1">
      <c r="A32126" s="240"/>
    </row>
    <row r="32127" spans="1:1" hidden="1">
      <c r="A32127" s="240"/>
    </row>
    <row r="32128" spans="1:1" hidden="1">
      <c r="A32128" s="240"/>
    </row>
    <row r="32129" spans="1:1" hidden="1">
      <c r="A32129" s="240"/>
    </row>
    <row r="32130" spans="1:1" hidden="1">
      <c r="A32130" s="240"/>
    </row>
    <row r="32131" spans="1:1" hidden="1">
      <c r="A32131" s="240"/>
    </row>
    <row r="32132" spans="1:1" hidden="1">
      <c r="A32132" s="240"/>
    </row>
    <row r="32133" spans="1:1" hidden="1">
      <c r="A32133" s="240"/>
    </row>
    <row r="32134" spans="1:1" hidden="1">
      <c r="A32134" s="240"/>
    </row>
    <row r="32135" spans="1:1" hidden="1">
      <c r="A32135" s="240"/>
    </row>
    <row r="32136" spans="1:1" hidden="1">
      <c r="A32136" s="240"/>
    </row>
    <row r="32137" spans="1:1" hidden="1">
      <c r="A32137" s="240"/>
    </row>
    <row r="32138" spans="1:1" hidden="1">
      <c r="A32138" s="240"/>
    </row>
    <row r="32139" spans="1:1" hidden="1">
      <c r="A32139" s="240"/>
    </row>
    <row r="32140" spans="1:1" hidden="1">
      <c r="A32140" s="64"/>
    </row>
    <row r="32141" spans="1:1" hidden="1">
      <c r="A32141" s="64"/>
    </row>
    <row r="32142" spans="1:1" hidden="1">
      <c r="A32142" s="64"/>
    </row>
    <row r="32143" spans="1:1" hidden="1">
      <c r="A32143" s="241"/>
    </row>
    <row r="32144" spans="1:1" hidden="1">
      <c r="A32144" s="241"/>
    </row>
    <row r="32145" spans="1:1" hidden="1">
      <c r="A32145" s="241"/>
    </row>
    <row r="32146" spans="1:1" hidden="1">
      <c r="A32146" s="240"/>
    </row>
    <row r="32147" spans="1:1" hidden="1">
      <c r="A32147" s="240"/>
    </row>
    <row r="32148" spans="1:1" hidden="1">
      <c r="A32148" s="240"/>
    </row>
    <row r="32149" spans="1:1" hidden="1">
      <c r="A32149" s="240"/>
    </row>
    <row r="32150" spans="1:1" hidden="1">
      <c r="A32150" s="240"/>
    </row>
    <row r="32151" spans="1:1" hidden="1">
      <c r="A32151" s="240"/>
    </row>
    <row r="32152" spans="1:1" hidden="1">
      <c r="A32152" s="240"/>
    </row>
    <row r="32153" spans="1:1" hidden="1">
      <c r="A32153" s="240"/>
    </row>
    <row r="32154" spans="1:1" hidden="1">
      <c r="A32154" s="240"/>
    </row>
    <row r="32155" spans="1:1" hidden="1">
      <c r="A32155" s="240"/>
    </row>
    <row r="32156" spans="1:1" hidden="1">
      <c r="A32156" s="240"/>
    </row>
    <row r="32157" spans="1:1" hidden="1">
      <c r="A32157" s="240"/>
    </row>
    <row r="32158" spans="1:1" hidden="1">
      <c r="A32158" s="241"/>
    </row>
    <row r="32159" spans="1:1" hidden="1">
      <c r="A32159" s="241"/>
    </row>
    <row r="32160" spans="1:1" hidden="1">
      <c r="A32160" s="240"/>
    </row>
    <row r="32161" spans="1:1" hidden="1">
      <c r="A32161" s="240"/>
    </row>
    <row r="32162" spans="1:1" hidden="1">
      <c r="A32162" s="240"/>
    </row>
    <row r="32163" spans="1:1" ht="15.75" hidden="1">
      <c r="A32163" s="194"/>
    </row>
    <row r="32164" spans="1:1" hidden="1">
      <c r="A32164" s="240"/>
    </row>
    <row r="32165" spans="1:1" hidden="1">
      <c r="A32165" s="240"/>
    </row>
    <row r="32166" spans="1:1" hidden="1">
      <c r="A32166" s="240"/>
    </row>
    <row r="32167" spans="1:1" hidden="1">
      <c r="A32167" s="240"/>
    </row>
    <row r="32168" spans="1:1" hidden="1">
      <c r="A32168" s="240"/>
    </row>
    <row r="32169" spans="1:1" hidden="1">
      <c r="A32169" s="240"/>
    </row>
    <row r="32170" spans="1:1" hidden="1">
      <c r="A32170" s="240"/>
    </row>
    <row r="32171" spans="1:1" hidden="1">
      <c r="A32171" s="240"/>
    </row>
    <row r="32172" spans="1:1" hidden="1">
      <c r="A32172" s="240"/>
    </row>
    <row r="32173" spans="1:1" hidden="1">
      <c r="A32173" s="240"/>
    </row>
    <row r="32174" spans="1:1" hidden="1">
      <c r="A32174" s="240"/>
    </row>
    <row r="32175" spans="1:1" hidden="1">
      <c r="A32175" s="240"/>
    </row>
    <row r="32176" spans="1:1" hidden="1">
      <c r="A32176" s="240"/>
    </row>
    <row r="32177" spans="1:1" hidden="1">
      <c r="A32177" s="240"/>
    </row>
    <row r="32178" spans="1:1" hidden="1">
      <c r="A32178" s="64"/>
    </row>
    <row r="32179" spans="1:1" hidden="1">
      <c r="A32179" s="64"/>
    </row>
    <row r="32180" spans="1:1" hidden="1">
      <c r="A32180" s="240"/>
    </row>
    <row r="32181" spans="1:1" hidden="1">
      <c r="A32181" s="64"/>
    </row>
    <row r="32182" spans="1:1" hidden="1">
      <c r="A32182" s="64"/>
    </row>
    <row r="32183" spans="1:1" hidden="1">
      <c r="A32183" s="240"/>
    </row>
    <row r="32184" spans="1:1" hidden="1">
      <c r="A32184" s="240"/>
    </row>
    <row r="32185" spans="1:1" ht="13.5" hidden="1" thickBot="1">
      <c r="A32185" s="611"/>
    </row>
    <row r="32186" spans="1:1" hidden="1">
      <c r="A32186" s="64"/>
    </row>
    <row r="32187" spans="1:1" hidden="1">
      <c r="A32187" s="64"/>
    </row>
    <row r="32188" spans="1:1" hidden="1">
      <c r="A32188" s="619"/>
    </row>
    <row r="32189" spans="1:1" hidden="1">
      <c r="A32189" s="212"/>
    </row>
    <row r="32190" spans="1:1" hidden="1">
      <c r="A32190" s="212"/>
    </row>
    <row r="32191" spans="1:1" hidden="1">
      <c r="A32191" s="212"/>
    </row>
    <row r="32192" spans="1:1" ht="15.75" hidden="1">
      <c r="A32192" s="384"/>
    </row>
    <row r="32193" spans="1:1" ht="15.75" hidden="1">
      <c r="A32193" s="384"/>
    </row>
    <row r="32194" spans="1:1" ht="15.75" hidden="1">
      <c r="A32194" s="384"/>
    </row>
    <row r="32195" spans="1:1" ht="15.75" hidden="1">
      <c r="A32195" s="384"/>
    </row>
    <row r="32196" spans="1:1" ht="15.75" hidden="1">
      <c r="A32196" s="384"/>
    </row>
    <row r="32197" spans="1:1" ht="15.75" hidden="1">
      <c r="A32197" s="384"/>
    </row>
    <row r="32198" spans="1:1" ht="15.75" hidden="1">
      <c r="A32198" s="384"/>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618"/>
    </row>
    <row r="32222" spans="1:1" hidden="1">
      <c r="A32222" s="262"/>
    </row>
    <row r="32223" spans="1:1" hidden="1">
      <c r="A32223" s="240"/>
    </row>
    <row r="32224" spans="1:1" hidden="1">
      <c r="A32224" s="240"/>
    </row>
    <row r="32225" spans="1:1" hidden="1">
      <c r="A32225" s="240"/>
    </row>
    <row r="32226" spans="1:1" hidden="1">
      <c r="A32226" s="240"/>
    </row>
    <row r="32227" spans="1:1" hidden="1">
      <c r="A32227" s="240"/>
    </row>
    <row r="32228" spans="1:1" hidden="1">
      <c r="A32228" s="240"/>
    </row>
    <row r="32229" spans="1:1" hidden="1">
      <c r="A32229" s="240"/>
    </row>
    <row r="32230" spans="1:1" hidden="1">
      <c r="A32230" s="240"/>
    </row>
    <row r="32231" spans="1:1" hidden="1">
      <c r="A32231" s="240"/>
    </row>
    <row r="32232" spans="1:1" hidden="1">
      <c r="A32232" s="240"/>
    </row>
    <row r="32233" spans="1:1" hidden="1">
      <c r="A32233" s="240"/>
    </row>
    <row r="32234" spans="1:1" hidden="1">
      <c r="A32234" s="240"/>
    </row>
    <row r="32235" spans="1:1" hidden="1">
      <c r="A32235" s="240"/>
    </row>
    <row r="32236" spans="1:1" hidden="1">
      <c r="A32236" s="240"/>
    </row>
    <row r="32237" spans="1:1" hidden="1">
      <c r="A32237" s="240"/>
    </row>
    <row r="32238" spans="1:1" hidden="1">
      <c r="A32238" s="240"/>
    </row>
    <row r="32239" spans="1:1" hidden="1">
      <c r="A32239" s="240"/>
    </row>
    <row r="32240" spans="1:1" hidden="1">
      <c r="A32240" s="240"/>
    </row>
    <row r="32241" spans="1:1" hidden="1">
      <c r="A32241" s="64"/>
    </row>
    <row r="32242" spans="1:1" hidden="1">
      <c r="A32242" s="64"/>
    </row>
    <row r="32243" spans="1:1" hidden="1">
      <c r="A32243" s="64"/>
    </row>
    <row r="32244" spans="1:1" hidden="1">
      <c r="A32244" s="241"/>
    </row>
    <row r="32245" spans="1:1" hidden="1">
      <c r="A32245" s="241"/>
    </row>
    <row r="32246" spans="1:1" hidden="1">
      <c r="A32246" s="241"/>
    </row>
    <row r="32247" spans="1:1" hidden="1">
      <c r="A32247" s="240"/>
    </row>
    <row r="32248" spans="1:1" hidden="1">
      <c r="A32248" s="240"/>
    </row>
    <row r="32249" spans="1:1" hidden="1">
      <c r="A32249" s="240"/>
    </row>
    <row r="32250" spans="1:1" hidden="1">
      <c r="A32250" s="240"/>
    </row>
    <row r="32251" spans="1:1" hidden="1">
      <c r="A32251" s="240"/>
    </row>
    <row r="32252" spans="1:1" hidden="1">
      <c r="A32252" s="240"/>
    </row>
    <row r="32253" spans="1:1" hidden="1">
      <c r="A32253" s="240"/>
    </row>
    <row r="32254" spans="1:1" hidden="1">
      <c r="A32254" s="240"/>
    </row>
    <row r="32255" spans="1:1" hidden="1">
      <c r="A32255" s="240"/>
    </row>
    <row r="32256" spans="1:1" hidden="1">
      <c r="A32256" s="240"/>
    </row>
    <row r="32257" spans="1:1" hidden="1">
      <c r="A32257" s="240"/>
    </row>
    <row r="32258" spans="1:1" hidden="1">
      <c r="A32258" s="240"/>
    </row>
    <row r="32259" spans="1:1" hidden="1">
      <c r="A32259" s="241"/>
    </row>
    <row r="32260" spans="1:1" hidden="1">
      <c r="A32260" s="241"/>
    </row>
    <row r="32261" spans="1:1" hidden="1">
      <c r="A32261" s="240"/>
    </row>
    <row r="32262" spans="1:1" hidden="1">
      <c r="A32262" s="240"/>
    </row>
    <row r="32263" spans="1:1" hidden="1">
      <c r="A32263" s="240"/>
    </row>
    <row r="32264" spans="1:1" ht="15.75" hidden="1">
      <c r="A32264" s="194"/>
    </row>
    <row r="32265" spans="1:1" hidden="1">
      <c r="A32265" s="240"/>
    </row>
    <row r="32266" spans="1:1" hidden="1">
      <c r="A32266" s="240"/>
    </row>
    <row r="32267" spans="1:1" hidden="1">
      <c r="A32267" s="240"/>
    </row>
    <row r="32268" spans="1:1" hidden="1">
      <c r="A32268" s="240"/>
    </row>
    <row r="32269" spans="1:1" hidden="1">
      <c r="A32269" s="240"/>
    </row>
    <row r="32270" spans="1:1" hidden="1">
      <c r="A32270" s="240"/>
    </row>
    <row r="32271" spans="1:1" hidden="1">
      <c r="A32271" s="240"/>
    </row>
    <row r="32272" spans="1:1" hidden="1">
      <c r="A32272" s="240"/>
    </row>
    <row r="32273" spans="1:1" hidden="1">
      <c r="A32273" s="240"/>
    </row>
    <row r="32274" spans="1:1" hidden="1">
      <c r="A32274" s="240"/>
    </row>
    <row r="32275" spans="1:1" hidden="1">
      <c r="A32275" s="240"/>
    </row>
    <row r="32276" spans="1:1" hidden="1">
      <c r="A32276" s="240"/>
    </row>
    <row r="32277" spans="1:1" hidden="1">
      <c r="A32277" s="240"/>
    </row>
    <row r="32278" spans="1:1" hidden="1">
      <c r="A32278" s="240"/>
    </row>
    <row r="32279" spans="1:1" hidden="1">
      <c r="A32279" s="64"/>
    </row>
    <row r="32280" spans="1:1" hidden="1">
      <c r="A32280" s="64"/>
    </row>
    <row r="32281" spans="1:1" hidden="1">
      <c r="A32281" s="240"/>
    </row>
    <row r="32282" spans="1:1" hidden="1">
      <c r="A32282" s="64"/>
    </row>
    <row r="32283" spans="1:1" hidden="1">
      <c r="A32283" s="64"/>
    </row>
    <row r="32284" spans="1:1" hidden="1">
      <c r="A32284" s="240"/>
    </row>
    <row r="32285" spans="1:1" hidden="1">
      <c r="A32285" s="240"/>
    </row>
    <row r="32286" spans="1:1" ht="13.5" hidden="1" thickBot="1">
      <c r="A32286" s="611"/>
    </row>
    <row r="32287" spans="1:1" hidden="1">
      <c r="A32287" s="64"/>
    </row>
    <row r="32288" spans="1:1" hidden="1">
      <c r="A32288" s="64"/>
    </row>
    <row r="32289" spans="1:1" hidden="1">
      <c r="A32289" s="619"/>
    </row>
    <row r="32290" spans="1:1" hidden="1">
      <c r="A32290" s="212"/>
    </row>
    <row r="32291" spans="1:1" hidden="1">
      <c r="A32291" s="212"/>
    </row>
    <row r="32292" spans="1:1" hidden="1">
      <c r="A32292" s="212"/>
    </row>
    <row r="32293" spans="1:1" ht="15.75" hidden="1">
      <c r="A32293" s="384"/>
    </row>
    <row r="32294" spans="1:1" ht="15.75" hidden="1">
      <c r="A32294" s="384"/>
    </row>
    <row r="32295" spans="1:1" ht="15.75" hidden="1">
      <c r="A32295" s="384"/>
    </row>
    <row r="32296" spans="1:1" ht="15.75" hidden="1">
      <c r="A32296" s="384"/>
    </row>
    <row r="32297" spans="1:1" ht="15.75" hidden="1">
      <c r="A32297" s="384"/>
    </row>
    <row r="32298" spans="1:1" ht="15.75" hidden="1">
      <c r="A32298" s="384"/>
    </row>
    <row r="32299" spans="1:1" ht="15.75" hidden="1">
      <c r="A32299" s="384"/>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618"/>
    </row>
    <row r="32323" spans="1:1" hidden="1">
      <c r="A32323" s="262"/>
    </row>
    <row r="32324" spans="1:1" hidden="1">
      <c r="A32324" s="240"/>
    </row>
    <row r="32325" spans="1:1" hidden="1">
      <c r="A32325" s="240"/>
    </row>
    <row r="32326" spans="1:1" hidden="1">
      <c r="A32326" s="240"/>
    </row>
    <row r="32327" spans="1:1" hidden="1">
      <c r="A32327" s="240"/>
    </row>
    <row r="32328" spans="1:1" hidden="1">
      <c r="A32328" s="240"/>
    </row>
    <row r="32329" spans="1:1" hidden="1">
      <c r="A32329" s="240"/>
    </row>
    <row r="32330" spans="1:1" hidden="1">
      <c r="A32330" s="240"/>
    </row>
    <row r="32331" spans="1:1" hidden="1">
      <c r="A32331" s="240"/>
    </row>
    <row r="32332" spans="1:1" hidden="1">
      <c r="A32332" s="240"/>
    </row>
    <row r="32333" spans="1:1" hidden="1">
      <c r="A32333" s="240"/>
    </row>
    <row r="32334" spans="1:1" hidden="1">
      <c r="A32334" s="240"/>
    </row>
    <row r="32335" spans="1:1" hidden="1">
      <c r="A32335" s="240"/>
    </row>
    <row r="32336" spans="1:1" hidden="1">
      <c r="A32336" s="240"/>
    </row>
    <row r="32337" spans="1:1" hidden="1">
      <c r="A32337" s="240"/>
    </row>
    <row r="32338" spans="1:1" hidden="1">
      <c r="A32338" s="240"/>
    </row>
    <row r="32339" spans="1:1" hidden="1">
      <c r="A32339" s="240"/>
    </row>
    <row r="32340" spans="1:1" hidden="1">
      <c r="A32340" s="240"/>
    </row>
    <row r="32341" spans="1:1" hidden="1">
      <c r="A32341" s="240"/>
    </row>
    <row r="32342" spans="1:1" hidden="1">
      <c r="A32342" s="64"/>
    </row>
    <row r="32343" spans="1:1" hidden="1">
      <c r="A32343" s="64"/>
    </row>
    <row r="32344" spans="1:1" hidden="1">
      <c r="A32344" s="64"/>
    </row>
    <row r="32345" spans="1:1" hidden="1">
      <c r="A32345" s="241"/>
    </row>
    <row r="32346" spans="1:1" hidden="1">
      <c r="A32346" s="241"/>
    </row>
    <row r="32347" spans="1:1" hidden="1">
      <c r="A32347" s="241"/>
    </row>
    <row r="32348" spans="1:1" hidden="1">
      <c r="A32348" s="240"/>
    </row>
    <row r="32349" spans="1:1" hidden="1">
      <c r="A32349" s="240"/>
    </row>
    <row r="32350" spans="1:1" hidden="1">
      <c r="A32350" s="240"/>
    </row>
    <row r="32351" spans="1:1" hidden="1">
      <c r="A32351" s="240"/>
    </row>
    <row r="32352" spans="1:1" hidden="1">
      <c r="A32352" s="240"/>
    </row>
    <row r="32353" spans="1:1" hidden="1">
      <c r="A32353" s="240"/>
    </row>
    <row r="32354" spans="1:1" hidden="1">
      <c r="A32354" s="240"/>
    </row>
    <row r="32355" spans="1:1" hidden="1">
      <c r="A32355" s="240"/>
    </row>
    <row r="32356" spans="1:1" hidden="1">
      <c r="A32356" s="240"/>
    </row>
    <row r="32357" spans="1:1" hidden="1">
      <c r="A32357" s="240"/>
    </row>
    <row r="32358" spans="1:1" hidden="1">
      <c r="A32358" s="240"/>
    </row>
    <row r="32359" spans="1:1" hidden="1">
      <c r="A32359" s="240"/>
    </row>
    <row r="32360" spans="1:1" hidden="1">
      <c r="A32360" s="241"/>
    </row>
    <row r="32361" spans="1:1" hidden="1">
      <c r="A32361" s="241"/>
    </row>
    <row r="32362" spans="1:1" hidden="1">
      <c r="A32362" s="240"/>
    </row>
    <row r="32363" spans="1:1" hidden="1">
      <c r="A32363" s="240"/>
    </row>
    <row r="32364" spans="1:1" hidden="1">
      <c r="A32364" s="240"/>
    </row>
    <row r="32365" spans="1:1" ht="15.75" hidden="1">
      <c r="A32365" s="194"/>
    </row>
    <row r="32366" spans="1:1" hidden="1">
      <c r="A32366" s="240"/>
    </row>
    <row r="32367" spans="1:1" hidden="1">
      <c r="A32367" s="240"/>
    </row>
    <row r="32368" spans="1:1" hidden="1">
      <c r="A32368" s="240"/>
    </row>
    <row r="32369" spans="1:1" hidden="1">
      <c r="A32369" s="240"/>
    </row>
    <row r="32370" spans="1:1" hidden="1">
      <c r="A32370" s="240"/>
    </row>
    <row r="32371" spans="1:1" hidden="1">
      <c r="A32371" s="240"/>
    </row>
    <row r="32372" spans="1:1" hidden="1">
      <c r="A32372" s="240"/>
    </row>
    <row r="32373" spans="1:1" hidden="1">
      <c r="A32373" s="240"/>
    </row>
    <row r="32374" spans="1:1" hidden="1">
      <c r="A32374" s="240"/>
    </row>
    <row r="32375" spans="1:1" hidden="1">
      <c r="A32375" s="240"/>
    </row>
    <row r="32376" spans="1:1" hidden="1">
      <c r="A32376" s="240"/>
    </row>
    <row r="32377" spans="1:1" hidden="1">
      <c r="A32377" s="240"/>
    </row>
    <row r="32378" spans="1:1" hidden="1">
      <c r="A32378" s="240"/>
    </row>
    <row r="32379" spans="1:1" hidden="1">
      <c r="A32379" s="240"/>
    </row>
    <row r="32380" spans="1:1" hidden="1">
      <c r="A32380" s="64"/>
    </row>
    <row r="32381" spans="1:1" hidden="1">
      <c r="A32381" s="64"/>
    </row>
    <row r="32382" spans="1:1" hidden="1">
      <c r="A32382" s="240"/>
    </row>
    <row r="32383" spans="1:1" hidden="1">
      <c r="A32383" s="64"/>
    </row>
    <row r="32384" spans="1:1" hidden="1">
      <c r="A32384" s="64"/>
    </row>
    <row r="32385" spans="1:1" hidden="1">
      <c r="A32385" s="240"/>
    </row>
    <row r="32386" spans="1:1" hidden="1">
      <c r="A32386" s="240"/>
    </row>
    <row r="32387" spans="1:1" ht="13.5" hidden="1" thickBot="1">
      <c r="A32387" s="611"/>
    </row>
    <row r="32388" spans="1:1" hidden="1">
      <c r="A32388" s="64"/>
    </row>
    <row r="32389" spans="1:1" hidden="1">
      <c r="A32389" s="64"/>
    </row>
    <row r="32390" spans="1:1" hidden="1">
      <c r="A32390" s="619"/>
    </row>
    <row r="32391" spans="1:1" hidden="1">
      <c r="A32391" s="212"/>
    </row>
    <row r="32392" spans="1:1" hidden="1">
      <c r="A32392" s="212"/>
    </row>
    <row r="32393" spans="1:1" hidden="1">
      <c r="A32393" s="212"/>
    </row>
    <row r="32394" spans="1:1" ht="15.75" hidden="1">
      <c r="A32394" s="384"/>
    </row>
    <row r="32395" spans="1:1" ht="15.75" hidden="1">
      <c r="A32395" s="384"/>
    </row>
    <row r="32396" spans="1:1" ht="15.75" hidden="1">
      <c r="A32396" s="384"/>
    </row>
    <row r="32397" spans="1:1" ht="15.75" hidden="1">
      <c r="A32397" s="384"/>
    </row>
    <row r="32398" spans="1:1" ht="15.75" hidden="1">
      <c r="A32398" s="384"/>
    </row>
    <row r="32399" spans="1:1" ht="15.75" hidden="1">
      <c r="A32399" s="384"/>
    </row>
    <row r="32400" spans="1:1" ht="15.75" hidden="1">
      <c r="A32400" s="384"/>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618"/>
    </row>
    <row r="32424" spans="1:1" hidden="1">
      <c r="A32424" s="262"/>
    </row>
    <row r="32425" spans="1:1" hidden="1">
      <c r="A32425" s="240"/>
    </row>
    <row r="32426" spans="1:1" hidden="1">
      <c r="A32426" s="240"/>
    </row>
    <row r="32427" spans="1:1" hidden="1">
      <c r="A32427" s="240"/>
    </row>
    <row r="32428" spans="1:1" hidden="1">
      <c r="A32428" s="240"/>
    </row>
    <row r="32429" spans="1:1" hidden="1">
      <c r="A32429" s="240"/>
    </row>
    <row r="32430" spans="1:1" hidden="1">
      <c r="A32430" s="240"/>
    </row>
    <row r="32431" spans="1:1" hidden="1">
      <c r="A32431" s="240"/>
    </row>
    <row r="32432" spans="1:1" hidden="1">
      <c r="A32432" s="240"/>
    </row>
    <row r="32433" spans="1:1" hidden="1">
      <c r="A32433" s="240"/>
    </row>
    <row r="32434" spans="1:1" hidden="1">
      <c r="A32434" s="240"/>
    </row>
    <row r="32435" spans="1:1" hidden="1">
      <c r="A32435" s="240"/>
    </row>
    <row r="32436" spans="1:1" hidden="1">
      <c r="A32436" s="240"/>
    </row>
    <row r="32437" spans="1:1" hidden="1">
      <c r="A32437" s="240"/>
    </row>
    <row r="32438" spans="1:1" hidden="1">
      <c r="A32438" s="240"/>
    </row>
    <row r="32439" spans="1:1" hidden="1">
      <c r="A32439" s="240"/>
    </row>
    <row r="32440" spans="1:1" hidden="1">
      <c r="A32440" s="240"/>
    </row>
    <row r="32441" spans="1:1" hidden="1">
      <c r="A32441" s="240"/>
    </row>
    <row r="32442" spans="1:1" hidden="1">
      <c r="A32442" s="240"/>
    </row>
    <row r="32443" spans="1:1" hidden="1">
      <c r="A32443" s="64"/>
    </row>
    <row r="32444" spans="1:1" hidden="1">
      <c r="A32444" s="64"/>
    </row>
    <row r="32445" spans="1:1" hidden="1">
      <c r="A32445" s="64"/>
    </row>
    <row r="32446" spans="1:1" hidden="1">
      <c r="A32446" s="241"/>
    </row>
    <row r="32447" spans="1:1" hidden="1">
      <c r="A32447" s="241"/>
    </row>
    <row r="32448" spans="1:1" hidden="1">
      <c r="A32448" s="241"/>
    </row>
    <row r="32449" spans="1:1" hidden="1">
      <c r="A32449" s="240"/>
    </row>
    <row r="32450" spans="1:1" hidden="1">
      <c r="A32450" s="240"/>
    </row>
    <row r="32451" spans="1:1" hidden="1">
      <c r="A32451" s="240"/>
    </row>
    <row r="32452" spans="1:1" hidden="1">
      <c r="A32452" s="240"/>
    </row>
    <row r="32453" spans="1:1" hidden="1">
      <c r="A32453" s="240"/>
    </row>
    <row r="32454" spans="1:1" hidden="1">
      <c r="A32454" s="240"/>
    </row>
    <row r="32455" spans="1:1" hidden="1">
      <c r="A32455" s="240"/>
    </row>
    <row r="32456" spans="1:1" hidden="1">
      <c r="A32456" s="240"/>
    </row>
    <row r="32457" spans="1:1" hidden="1">
      <c r="A32457" s="240"/>
    </row>
    <row r="32458" spans="1:1" hidden="1">
      <c r="A32458" s="240"/>
    </row>
    <row r="32459" spans="1:1" hidden="1">
      <c r="A32459" s="240"/>
    </row>
    <row r="32460" spans="1:1" hidden="1">
      <c r="A32460" s="240"/>
    </row>
    <row r="32461" spans="1:1" hidden="1">
      <c r="A32461" s="241"/>
    </row>
    <row r="32462" spans="1:1" hidden="1">
      <c r="A32462" s="241"/>
    </row>
    <row r="32463" spans="1:1" hidden="1">
      <c r="A32463" s="240"/>
    </row>
    <row r="32464" spans="1:1" hidden="1">
      <c r="A32464" s="240"/>
    </row>
    <row r="32465" spans="1:1" hidden="1">
      <c r="A32465" s="240"/>
    </row>
    <row r="32466" spans="1:1" ht="15.75" hidden="1">
      <c r="A32466" s="194"/>
    </row>
    <row r="32467" spans="1:1" hidden="1">
      <c r="A32467" s="240"/>
    </row>
    <row r="32468" spans="1:1" hidden="1">
      <c r="A32468" s="240"/>
    </row>
    <row r="32469" spans="1:1" hidden="1">
      <c r="A32469" s="240"/>
    </row>
    <row r="32470" spans="1:1" hidden="1">
      <c r="A32470" s="240"/>
    </row>
    <row r="32471" spans="1:1" hidden="1">
      <c r="A32471" s="240"/>
    </row>
    <row r="32472" spans="1:1" hidden="1">
      <c r="A32472" s="240"/>
    </row>
    <row r="32473" spans="1:1" hidden="1">
      <c r="A32473" s="240"/>
    </row>
    <row r="32474" spans="1:1" hidden="1">
      <c r="A32474" s="240"/>
    </row>
    <row r="32475" spans="1:1" hidden="1">
      <c r="A32475" s="240"/>
    </row>
    <row r="32476" spans="1:1" hidden="1">
      <c r="A32476" s="240"/>
    </row>
    <row r="32477" spans="1:1" hidden="1">
      <c r="A32477" s="240"/>
    </row>
    <row r="32478" spans="1:1" hidden="1">
      <c r="A32478" s="240"/>
    </row>
    <row r="32479" spans="1:1" hidden="1">
      <c r="A32479" s="240"/>
    </row>
    <row r="32480" spans="1:1" hidden="1">
      <c r="A32480" s="240"/>
    </row>
    <row r="32481" spans="1:1" hidden="1">
      <c r="A32481" s="64"/>
    </row>
    <row r="32482" spans="1:1" hidden="1">
      <c r="A32482" s="64"/>
    </row>
    <row r="32483" spans="1:1" hidden="1">
      <c r="A32483" s="240"/>
    </row>
    <row r="32484" spans="1:1" hidden="1">
      <c r="A32484" s="64"/>
    </row>
    <row r="32485" spans="1:1" hidden="1">
      <c r="A32485" s="64"/>
    </row>
    <row r="32486" spans="1:1" hidden="1">
      <c r="A32486" s="240"/>
    </row>
    <row r="32487" spans="1:1" hidden="1">
      <c r="A32487" s="240"/>
    </row>
    <row r="32488" spans="1:1" ht="13.5" hidden="1" thickBot="1">
      <c r="A32488" s="611"/>
    </row>
    <row r="32489" spans="1:1" hidden="1">
      <c r="A32489" s="64"/>
    </row>
    <row r="32490" spans="1:1" hidden="1">
      <c r="A32490" s="64"/>
    </row>
    <row r="32491" spans="1:1" hidden="1">
      <c r="A32491" s="619"/>
    </row>
    <row r="32492" spans="1:1" hidden="1">
      <c r="A32492" s="212"/>
    </row>
    <row r="32493" spans="1:1" hidden="1">
      <c r="A32493" s="212"/>
    </row>
    <row r="32494" spans="1:1" hidden="1">
      <c r="A32494" s="212"/>
    </row>
    <row r="32495" spans="1:1" ht="15.75" hidden="1">
      <c r="A32495" s="384"/>
    </row>
    <row r="32496" spans="1:1" ht="15.75" hidden="1">
      <c r="A32496" s="384"/>
    </row>
    <row r="32497" spans="1:1" ht="15.75" hidden="1">
      <c r="A32497" s="384"/>
    </row>
    <row r="32498" spans="1:1" ht="15.75" hidden="1">
      <c r="A32498" s="384"/>
    </row>
    <row r="32499" spans="1:1" ht="15.75" hidden="1">
      <c r="A32499" s="384"/>
    </row>
    <row r="32500" spans="1:1" ht="15.75" hidden="1">
      <c r="A32500" s="384"/>
    </row>
    <row r="32501" spans="1:1" ht="15.75" hidden="1">
      <c r="A32501" s="384"/>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618"/>
    </row>
    <row r="32525" spans="1:1" hidden="1">
      <c r="A32525" s="262"/>
    </row>
    <row r="32526" spans="1:1" hidden="1">
      <c r="A32526" s="240"/>
    </row>
    <row r="32527" spans="1:1" hidden="1">
      <c r="A32527" s="240"/>
    </row>
    <row r="32528" spans="1:1" hidden="1">
      <c r="A32528" s="240"/>
    </row>
    <row r="32529" spans="1:1" hidden="1">
      <c r="A32529" s="240"/>
    </row>
    <row r="32530" spans="1:1" hidden="1">
      <c r="A32530" s="240"/>
    </row>
    <row r="32531" spans="1:1" hidden="1">
      <c r="A32531" s="240"/>
    </row>
    <row r="32532" spans="1:1" hidden="1">
      <c r="A32532" s="240"/>
    </row>
    <row r="32533" spans="1:1" hidden="1">
      <c r="A32533" s="240"/>
    </row>
    <row r="32534" spans="1:1" hidden="1">
      <c r="A32534" s="240"/>
    </row>
    <row r="32535" spans="1:1" hidden="1">
      <c r="A32535" s="240"/>
    </row>
    <row r="32536" spans="1:1" hidden="1">
      <c r="A32536" s="240"/>
    </row>
    <row r="32537" spans="1:1" hidden="1">
      <c r="A32537" s="240"/>
    </row>
    <row r="32538" spans="1:1" hidden="1">
      <c r="A32538" s="240"/>
    </row>
    <row r="32539" spans="1:1" hidden="1">
      <c r="A32539" s="240"/>
    </row>
    <row r="32540" spans="1:1" hidden="1">
      <c r="A32540" s="240"/>
    </row>
    <row r="32541" spans="1:1" hidden="1">
      <c r="A32541" s="240"/>
    </row>
    <row r="32542" spans="1:1" hidden="1">
      <c r="A32542" s="240"/>
    </row>
    <row r="32543" spans="1:1" hidden="1">
      <c r="A32543" s="240"/>
    </row>
    <row r="32544" spans="1:1" hidden="1">
      <c r="A32544" s="64"/>
    </row>
    <row r="32545" spans="1:1" hidden="1">
      <c r="A32545" s="64"/>
    </row>
    <row r="32546" spans="1:1" hidden="1">
      <c r="A32546" s="64"/>
    </row>
    <row r="32547" spans="1:1" hidden="1">
      <c r="A32547" s="241"/>
    </row>
    <row r="32548" spans="1:1" hidden="1">
      <c r="A32548" s="241"/>
    </row>
    <row r="32549" spans="1:1" hidden="1">
      <c r="A32549" s="241"/>
    </row>
    <row r="32550" spans="1:1" hidden="1">
      <c r="A32550" s="240"/>
    </row>
    <row r="32551" spans="1:1" hidden="1">
      <c r="A32551" s="240"/>
    </row>
    <row r="32552" spans="1:1" hidden="1">
      <c r="A32552" s="240"/>
    </row>
    <row r="32553" spans="1:1" hidden="1">
      <c r="A32553" s="240"/>
    </row>
    <row r="32554" spans="1:1" hidden="1">
      <c r="A32554" s="240"/>
    </row>
    <row r="32555" spans="1:1" hidden="1">
      <c r="A32555" s="240"/>
    </row>
    <row r="32556" spans="1:1" hidden="1">
      <c r="A32556" s="240"/>
    </row>
    <row r="32557" spans="1:1" hidden="1">
      <c r="A32557" s="240"/>
    </row>
    <row r="32558" spans="1:1" hidden="1">
      <c r="A32558" s="240"/>
    </row>
    <row r="32559" spans="1:1" hidden="1">
      <c r="A32559" s="240"/>
    </row>
    <row r="32560" spans="1:1" hidden="1">
      <c r="A32560" s="240"/>
    </row>
    <row r="32561" spans="1:1" hidden="1">
      <c r="A32561" s="240"/>
    </row>
    <row r="32562" spans="1:1" hidden="1">
      <c r="A32562" s="241"/>
    </row>
    <row r="32563" spans="1:1" hidden="1">
      <c r="A32563" s="241"/>
    </row>
    <row r="32564" spans="1:1" hidden="1">
      <c r="A32564" s="240"/>
    </row>
    <row r="32565" spans="1:1" hidden="1">
      <c r="A32565" s="240"/>
    </row>
    <row r="32566" spans="1:1" hidden="1">
      <c r="A32566" s="240"/>
    </row>
    <row r="32567" spans="1:1" ht="15.75" hidden="1">
      <c r="A32567" s="194"/>
    </row>
    <row r="32568" spans="1:1" hidden="1">
      <c r="A32568" s="240"/>
    </row>
    <row r="32569" spans="1:1" hidden="1">
      <c r="A32569" s="240"/>
    </row>
    <row r="32570" spans="1:1" hidden="1">
      <c r="A32570" s="240"/>
    </row>
    <row r="32571" spans="1:1" hidden="1">
      <c r="A32571" s="240"/>
    </row>
    <row r="32572" spans="1:1" hidden="1">
      <c r="A32572" s="240"/>
    </row>
    <row r="32573" spans="1:1" hidden="1">
      <c r="A32573" s="240"/>
    </row>
    <row r="32574" spans="1:1" hidden="1">
      <c r="A32574" s="240"/>
    </row>
    <row r="32575" spans="1:1" hidden="1">
      <c r="A32575" s="240"/>
    </row>
    <row r="32576" spans="1:1" hidden="1">
      <c r="A32576" s="240"/>
    </row>
    <row r="32577" spans="1:1" hidden="1">
      <c r="A32577" s="240"/>
    </row>
    <row r="32578" spans="1:1" hidden="1">
      <c r="A32578" s="240"/>
    </row>
    <row r="32579" spans="1:1" hidden="1">
      <c r="A32579" s="240"/>
    </row>
    <row r="32580" spans="1:1" hidden="1">
      <c r="A32580" s="240"/>
    </row>
    <row r="32581" spans="1:1" hidden="1">
      <c r="A32581" s="240"/>
    </row>
    <row r="32582" spans="1:1" hidden="1">
      <c r="A32582" s="64"/>
    </row>
    <row r="32583" spans="1:1" hidden="1">
      <c r="A32583" s="64"/>
    </row>
    <row r="32584" spans="1:1" hidden="1">
      <c r="A32584" s="240"/>
    </row>
    <row r="32585" spans="1:1" hidden="1">
      <c r="A32585" s="64"/>
    </row>
    <row r="32586" spans="1:1" hidden="1">
      <c r="A32586" s="64"/>
    </row>
    <row r="32587" spans="1:1" hidden="1">
      <c r="A32587" s="240"/>
    </row>
    <row r="32588" spans="1:1" hidden="1">
      <c r="A32588" s="240"/>
    </row>
    <row r="32589" spans="1:1" ht="13.5" hidden="1" thickBot="1">
      <c r="A32589" s="611"/>
    </row>
    <row r="32590" spans="1:1" hidden="1">
      <c r="A32590" s="64"/>
    </row>
    <row r="32591" spans="1:1" hidden="1">
      <c r="A32591" s="64"/>
    </row>
    <row r="32592" spans="1:1" hidden="1">
      <c r="A32592" s="619"/>
    </row>
    <row r="32593" spans="1:1" hidden="1">
      <c r="A32593" s="212"/>
    </row>
    <row r="32594" spans="1:1" hidden="1">
      <c r="A32594" s="212"/>
    </row>
    <row r="32595" spans="1:1" hidden="1">
      <c r="A32595" s="212"/>
    </row>
    <row r="32596" spans="1:1" ht="15.75" hidden="1">
      <c r="A32596" s="384"/>
    </row>
    <row r="32597" spans="1:1" ht="15.75" hidden="1">
      <c r="A32597" s="384"/>
    </row>
    <row r="32598" spans="1:1" ht="15.75" hidden="1">
      <c r="A32598" s="384"/>
    </row>
    <row r="32599" spans="1:1" ht="15.75" hidden="1">
      <c r="A32599" s="384"/>
    </row>
    <row r="32600" spans="1:1" ht="15.75" hidden="1">
      <c r="A32600" s="384"/>
    </row>
    <row r="32601" spans="1:1" ht="15.75" hidden="1">
      <c r="A32601" s="384"/>
    </row>
    <row r="32602" spans="1:1" ht="15.75" hidden="1">
      <c r="A32602" s="384"/>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618"/>
    </row>
    <row r="32626" spans="1:1" hidden="1">
      <c r="A32626" s="262"/>
    </row>
    <row r="32627" spans="1:1" hidden="1">
      <c r="A32627" s="240"/>
    </row>
    <row r="32628" spans="1:1" hidden="1">
      <c r="A32628" s="240"/>
    </row>
    <row r="32629" spans="1:1" hidden="1">
      <c r="A32629" s="240"/>
    </row>
    <row r="32630" spans="1:1" hidden="1">
      <c r="A32630" s="240"/>
    </row>
    <row r="32631" spans="1:1" hidden="1">
      <c r="A32631" s="240"/>
    </row>
    <row r="32632" spans="1:1" hidden="1">
      <c r="A32632" s="240"/>
    </row>
    <row r="32633" spans="1:1" hidden="1">
      <c r="A32633" s="240"/>
    </row>
    <row r="32634" spans="1:1" hidden="1">
      <c r="A32634" s="240"/>
    </row>
    <row r="32635" spans="1:1" hidden="1">
      <c r="A32635" s="240"/>
    </row>
    <row r="32636" spans="1:1" hidden="1">
      <c r="A32636" s="240"/>
    </row>
    <row r="32637" spans="1:1" hidden="1">
      <c r="A32637" s="240"/>
    </row>
    <row r="32638" spans="1:1" hidden="1">
      <c r="A32638" s="240"/>
    </row>
    <row r="32639" spans="1:1" hidden="1">
      <c r="A32639" s="240"/>
    </row>
    <row r="32640" spans="1:1" hidden="1">
      <c r="A32640" s="240"/>
    </row>
    <row r="32641" spans="1:1" hidden="1">
      <c r="A32641" s="240"/>
    </row>
    <row r="32642" spans="1:1" hidden="1">
      <c r="A32642" s="240"/>
    </row>
    <row r="32643" spans="1:1" hidden="1">
      <c r="A32643" s="240"/>
    </row>
    <row r="32644" spans="1:1" hidden="1">
      <c r="A32644" s="240"/>
    </row>
    <row r="32645" spans="1:1" hidden="1">
      <c r="A32645" s="64"/>
    </row>
    <row r="32646" spans="1:1" hidden="1">
      <c r="A32646" s="64"/>
    </row>
    <row r="32647" spans="1:1" hidden="1">
      <c r="A32647" s="64"/>
    </row>
    <row r="32648" spans="1:1" hidden="1">
      <c r="A32648" s="241"/>
    </row>
    <row r="32649" spans="1:1" hidden="1">
      <c r="A32649" s="241"/>
    </row>
    <row r="32650" spans="1:1" hidden="1">
      <c r="A32650" s="241"/>
    </row>
    <row r="32651" spans="1:1" hidden="1">
      <c r="A32651" s="240"/>
    </row>
    <row r="32652" spans="1:1" hidden="1">
      <c r="A32652" s="240"/>
    </row>
    <row r="32653" spans="1:1" hidden="1">
      <c r="A32653" s="240"/>
    </row>
    <row r="32654" spans="1:1" hidden="1">
      <c r="A32654" s="240"/>
    </row>
    <row r="32655" spans="1:1" hidden="1">
      <c r="A32655" s="240"/>
    </row>
    <row r="32656" spans="1:1" hidden="1">
      <c r="A32656" s="240"/>
    </row>
    <row r="32657" spans="1:1" hidden="1">
      <c r="A32657" s="240"/>
    </row>
    <row r="32658" spans="1:1" hidden="1">
      <c r="A32658" s="240"/>
    </row>
    <row r="32659" spans="1:1" hidden="1">
      <c r="A32659" s="240"/>
    </row>
    <row r="32660" spans="1:1" hidden="1">
      <c r="A32660" s="240"/>
    </row>
    <row r="32661" spans="1:1" hidden="1">
      <c r="A32661" s="240"/>
    </row>
    <row r="32662" spans="1:1" hidden="1">
      <c r="A32662" s="240"/>
    </row>
    <row r="32663" spans="1:1" hidden="1">
      <c r="A32663" s="241"/>
    </row>
    <row r="32664" spans="1:1" hidden="1">
      <c r="A32664" s="241"/>
    </row>
    <row r="32665" spans="1:1" hidden="1">
      <c r="A32665" s="240"/>
    </row>
    <row r="32666" spans="1:1" hidden="1">
      <c r="A32666" s="240"/>
    </row>
    <row r="32667" spans="1:1" hidden="1">
      <c r="A32667" s="240"/>
    </row>
    <row r="32668" spans="1:1" ht="15.75" hidden="1">
      <c r="A32668" s="194"/>
    </row>
    <row r="32669" spans="1:1" hidden="1">
      <c r="A32669" s="240"/>
    </row>
    <row r="32670" spans="1:1" hidden="1">
      <c r="A32670" s="240"/>
    </row>
    <row r="32671" spans="1:1" hidden="1">
      <c r="A32671" s="240"/>
    </row>
    <row r="32672" spans="1:1" hidden="1">
      <c r="A32672" s="240"/>
    </row>
    <row r="32673" spans="1:1" hidden="1">
      <c r="A32673" s="240"/>
    </row>
    <row r="32674" spans="1:1" hidden="1">
      <c r="A32674" s="240"/>
    </row>
    <row r="32675" spans="1:1" hidden="1">
      <c r="A32675" s="240"/>
    </row>
    <row r="32676" spans="1:1" hidden="1">
      <c r="A32676" s="240"/>
    </row>
    <row r="32677" spans="1:1" hidden="1">
      <c r="A32677" s="240"/>
    </row>
    <row r="32678" spans="1:1" hidden="1">
      <c r="A32678" s="240"/>
    </row>
    <row r="32679" spans="1:1" hidden="1">
      <c r="A32679" s="240"/>
    </row>
    <row r="32680" spans="1:1" hidden="1">
      <c r="A32680" s="240"/>
    </row>
    <row r="32681" spans="1:1" hidden="1">
      <c r="A32681" s="240"/>
    </row>
    <row r="32682" spans="1:1" hidden="1">
      <c r="A32682" s="240"/>
    </row>
    <row r="32683" spans="1:1" hidden="1">
      <c r="A32683" s="64"/>
    </row>
    <row r="32684" spans="1:1" hidden="1">
      <c r="A32684" s="64"/>
    </row>
    <row r="32685" spans="1:1" hidden="1">
      <c r="A32685" s="240"/>
    </row>
    <row r="32686" spans="1:1" hidden="1">
      <c r="A32686" s="64"/>
    </row>
    <row r="32687" spans="1:1" hidden="1">
      <c r="A32687" s="64"/>
    </row>
    <row r="32688" spans="1:1" hidden="1">
      <c r="A32688" s="240"/>
    </row>
    <row r="32689" spans="1:1" hidden="1">
      <c r="A32689" s="240"/>
    </row>
    <row r="32690" spans="1:1" ht="13.5" hidden="1" thickBot="1">
      <c r="A32690" s="611"/>
    </row>
    <row r="32691" spans="1:1" hidden="1">
      <c r="A32691" s="64"/>
    </row>
    <row r="32692" spans="1:1" hidden="1">
      <c r="A32692" s="64"/>
    </row>
    <row r="32693" spans="1:1" hidden="1">
      <c r="A32693" s="619"/>
    </row>
    <row r="32694" spans="1:1" hidden="1">
      <c r="A32694" s="212"/>
    </row>
    <row r="32695" spans="1:1" hidden="1">
      <c r="A32695" s="212"/>
    </row>
    <row r="32696" spans="1:1" hidden="1">
      <c r="A32696" s="212"/>
    </row>
    <row r="32697" spans="1:1" ht="15.75" hidden="1">
      <c r="A32697" s="384"/>
    </row>
    <row r="32698" spans="1:1" ht="15.75" hidden="1">
      <c r="A32698" s="384"/>
    </row>
    <row r="32699" spans="1:1" ht="15.75" hidden="1">
      <c r="A32699" s="384"/>
    </row>
    <row r="32700" spans="1:1" ht="15.75" hidden="1">
      <c r="A32700" s="384"/>
    </row>
    <row r="32701" spans="1:1" ht="15.75" hidden="1">
      <c r="A32701" s="384"/>
    </row>
    <row r="32702" spans="1:1" ht="15.75" hidden="1">
      <c r="A32702" s="384"/>
    </row>
    <row r="32703" spans="1:1" ht="15.75" hidden="1">
      <c r="A32703" s="384"/>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618"/>
    </row>
    <row r="32727" spans="1:1" hidden="1">
      <c r="A32727" s="262"/>
    </row>
    <row r="32728" spans="1:1" hidden="1">
      <c r="A32728" s="240"/>
    </row>
    <row r="32729" spans="1:1" hidden="1">
      <c r="A32729" s="240"/>
    </row>
    <row r="32730" spans="1:1" hidden="1">
      <c r="A32730" s="240"/>
    </row>
    <row r="32731" spans="1:1" hidden="1">
      <c r="A32731" s="240"/>
    </row>
    <row r="32732" spans="1:1" hidden="1">
      <c r="A32732" s="240"/>
    </row>
    <row r="32733" spans="1:1" hidden="1">
      <c r="A32733" s="240"/>
    </row>
    <row r="32734" spans="1:1" hidden="1">
      <c r="A32734" s="240"/>
    </row>
    <row r="32735" spans="1:1" hidden="1">
      <c r="A32735" s="240"/>
    </row>
    <row r="32736" spans="1:1" hidden="1">
      <c r="A32736" s="240"/>
    </row>
    <row r="32737" spans="1:1" hidden="1">
      <c r="A32737" s="240"/>
    </row>
    <row r="32738" spans="1:1" hidden="1">
      <c r="A32738" s="240"/>
    </row>
    <row r="32739" spans="1:1" hidden="1">
      <c r="A32739" s="240"/>
    </row>
    <row r="32740" spans="1:1" hidden="1">
      <c r="A32740" s="240"/>
    </row>
    <row r="32741" spans="1:1" hidden="1">
      <c r="A32741" s="240"/>
    </row>
    <row r="32742" spans="1:1" hidden="1">
      <c r="A32742" s="240"/>
    </row>
    <row r="32743" spans="1:1" hidden="1">
      <c r="A32743" s="240"/>
    </row>
    <row r="32744" spans="1:1" hidden="1">
      <c r="A32744" s="240"/>
    </row>
    <row r="32745" spans="1:1" hidden="1">
      <c r="A32745" s="240"/>
    </row>
    <row r="32746" spans="1:1" hidden="1">
      <c r="A32746" s="64"/>
    </row>
    <row r="32747" spans="1:1" hidden="1">
      <c r="A32747" s="64"/>
    </row>
    <row r="32748" spans="1:1" hidden="1">
      <c r="A32748" s="64"/>
    </row>
    <row r="32749" spans="1:1" hidden="1">
      <c r="A32749" s="241"/>
    </row>
    <row r="32750" spans="1:1" hidden="1">
      <c r="A32750" s="241"/>
    </row>
    <row r="32751" spans="1:1" hidden="1">
      <c r="A32751" s="241"/>
    </row>
    <row r="32752" spans="1:1" hidden="1">
      <c r="A32752" s="240"/>
    </row>
    <row r="32753" spans="1:1" hidden="1">
      <c r="A32753" s="240"/>
    </row>
    <row r="32754" spans="1:1" hidden="1">
      <c r="A32754" s="240"/>
    </row>
    <row r="32755" spans="1:1" hidden="1">
      <c r="A32755" s="240"/>
    </row>
    <row r="32756" spans="1:1" hidden="1">
      <c r="A32756" s="240"/>
    </row>
    <row r="32757" spans="1:1" hidden="1">
      <c r="A32757" s="240"/>
    </row>
    <row r="32758" spans="1:1" hidden="1">
      <c r="A32758" s="240"/>
    </row>
    <row r="32759" spans="1:1" hidden="1">
      <c r="A32759" s="240"/>
    </row>
    <row r="32760" spans="1:1" hidden="1">
      <c r="A32760" s="240"/>
    </row>
    <row r="32761" spans="1:1" hidden="1">
      <c r="A32761" s="240"/>
    </row>
    <row r="32762" spans="1:1" hidden="1">
      <c r="A32762" s="240"/>
    </row>
    <row r="32763" spans="1:1" hidden="1">
      <c r="A32763" s="240"/>
    </row>
    <row r="32764" spans="1:1" hidden="1">
      <c r="A32764" s="241"/>
    </row>
    <row r="32765" spans="1:1" hidden="1">
      <c r="A32765" s="241"/>
    </row>
    <row r="32766" spans="1:1" hidden="1">
      <c r="A32766" s="240"/>
    </row>
    <row r="32767" spans="1:1" hidden="1">
      <c r="A32767" s="240"/>
    </row>
    <row r="32768" spans="1:1" hidden="1">
      <c r="A32768" s="240"/>
    </row>
    <row r="32769" spans="1:1" ht="15.75" hidden="1">
      <c r="A32769" s="194"/>
    </row>
    <row r="32770" spans="1:1" hidden="1">
      <c r="A32770" s="240"/>
    </row>
    <row r="32771" spans="1:1" hidden="1">
      <c r="A32771" s="240"/>
    </row>
    <row r="32772" spans="1:1" hidden="1">
      <c r="A32772" s="240"/>
    </row>
    <row r="32773" spans="1:1" hidden="1">
      <c r="A32773" s="240"/>
    </row>
    <row r="32774" spans="1:1" hidden="1">
      <c r="A32774" s="240"/>
    </row>
    <row r="32775" spans="1:1" hidden="1">
      <c r="A32775" s="240"/>
    </row>
    <row r="32776" spans="1:1" hidden="1">
      <c r="A32776" s="240"/>
    </row>
    <row r="32777" spans="1:1" hidden="1">
      <c r="A32777" s="240"/>
    </row>
    <row r="32778" spans="1:1" hidden="1">
      <c r="A32778" s="240"/>
    </row>
    <row r="32779" spans="1:1" hidden="1">
      <c r="A32779" s="240"/>
    </row>
    <row r="32780" spans="1:1" hidden="1">
      <c r="A32780" s="240"/>
    </row>
    <row r="32781" spans="1:1" hidden="1">
      <c r="A32781" s="240"/>
    </row>
    <row r="32782" spans="1:1" hidden="1">
      <c r="A32782" s="240"/>
    </row>
    <row r="32783" spans="1:1" hidden="1">
      <c r="A32783" s="240"/>
    </row>
    <row r="32784" spans="1:1" hidden="1">
      <c r="A32784" s="64"/>
    </row>
    <row r="32785" spans="1:1" hidden="1">
      <c r="A32785" s="64"/>
    </row>
    <row r="32786" spans="1:1" hidden="1">
      <c r="A32786" s="240"/>
    </row>
    <row r="32787" spans="1:1" hidden="1">
      <c r="A32787" s="64"/>
    </row>
    <row r="32788" spans="1:1" hidden="1">
      <c r="A32788" s="64"/>
    </row>
    <row r="32789" spans="1:1" hidden="1">
      <c r="A32789" s="240"/>
    </row>
    <row r="32790" spans="1:1" hidden="1">
      <c r="A32790" s="240"/>
    </row>
    <row r="32791" spans="1:1" ht="13.5" hidden="1" thickBot="1">
      <c r="A32791" s="611"/>
    </row>
    <row r="32792" spans="1:1" hidden="1">
      <c r="A32792" s="64"/>
    </row>
    <row r="32793" spans="1:1" hidden="1">
      <c r="A32793" s="64"/>
    </row>
    <row r="32794" spans="1:1" hidden="1">
      <c r="A32794" s="619"/>
    </row>
    <row r="32795" spans="1:1" hidden="1">
      <c r="A32795" s="212"/>
    </row>
    <row r="32796" spans="1:1" hidden="1">
      <c r="A32796" s="212"/>
    </row>
    <row r="32797" spans="1:1" hidden="1">
      <c r="A32797" s="212"/>
    </row>
    <row r="32798" spans="1:1" ht="15.75" hidden="1">
      <c r="A32798" s="384"/>
    </row>
    <row r="32799" spans="1:1" ht="15.75" hidden="1">
      <c r="A32799" s="384"/>
    </row>
    <row r="32800" spans="1:1" ht="15.75" hidden="1">
      <c r="A32800" s="384"/>
    </row>
    <row r="32801" spans="1:1" ht="15.75" hidden="1">
      <c r="A32801" s="384"/>
    </row>
    <row r="32802" spans="1:1" ht="15.75" hidden="1">
      <c r="A32802" s="384"/>
    </row>
    <row r="32803" spans="1:1" ht="15.75" hidden="1">
      <c r="A32803" s="384"/>
    </row>
    <row r="32804" spans="1:1" ht="15.75" hidden="1">
      <c r="A32804" s="384"/>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618"/>
    </row>
    <row r="32828" spans="1:1" hidden="1">
      <c r="A32828" s="262"/>
    </row>
    <row r="32829" spans="1:1" hidden="1">
      <c r="A32829" s="240"/>
    </row>
    <row r="32830" spans="1:1" hidden="1">
      <c r="A32830" s="240"/>
    </row>
    <row r="32831" spans="1:1" hidden="1">
      <c r="A32831" s="240"/>
    </row>
    <row r="32832" spans="1:1" hidden="1">
      <c r="A32832" s="240"/>
    </row>
    <row r="32833" spans="1:1" hidden="1">
      <c r="A32833" s="240"/>
    </row>
    <row r="32834" spans="1:1" hidden="1">
      <c r="A32834" s="240"/>
    </row>
    <row r="32835" spans="1:1" hidden="1">
      <c r="A32835" s="240"/>
    </row>
    <row r="32836" spans="1:1" hidden="1">
      <c r="A32836" s="240"/>
    </row>
    <row r="32837" spans="1:1" hidden="1">
      <c r="A32837" s="240"/>
    </row>
    <row r="32838" spans="1:1" hidden="1">
      <c r="A32838" s="240"/>
    </row>
    <row r="32839" spans="1:1" hidden="1">
      <c r="A32839" s="240"/>
    </row>
    <row r="32840" spans="1:1" hidden="1">
      <c r="A32840" s="240"/>
    </row>
    <row r="32841" spans="1:1" hidden="1">
      <c r="A32841" s="240"/>
    </row>
    <row r="32842" spans="1:1" hidden="1">
      <c r="A32842" s="240"/>
    </row>
    <row r="32843" spans="1:1" hidden="1">
      <c r="A32843" s="240"/>
    </row>
    <row r="32844" spans="1:1" hidden="1">
      <c r="A32844" s="240"/>
    </row>
    <row r="32845" spans="1:1" hidden="1">
      <c r="A32845" s="240"/>
    </row>
    <row r="32846" spans="1:1" hidden="1">
      <c r="A32846" s="240"/>
    </row>
    <row r="32847" spans="1:1" hidden="1">
      <c r="A32847" s="64"/>
    </row>
    <row r="32848" spans="1:1" hidden="1">
      <c r="A32848" s="64"/>
    </row>
    <row r="32849" spans="1:1" hidden="1">
      <c r="A32849" s="64"/>
    </row>
    <row r="32850" spans="1:1" hidden="1">
      <c r="A32850" s="241"/>
    </row>
    <row r="32851" spans="1:1" hidden="1">
      <c r="A32851" s="241"/>
    </row>
    <row r="32852" spans="1:1" hidden="1">
      <c r="A32852" s="241"/>
    </row>
    <row r="32853" spans="1:1" hidden="1">
      <c r="A32853" s="240"/>
    </row>
    <row r="32854" spans="1:1" hidden="1">
      <c r="A32854" s="240"/>
    </row>
    <row r="32855" spans="1:1" hidden="1">
      <c r="A32855" s="240"/>
    </row>
    <row r="32856" spans="1:1" hidden="1">
      <c r="A32856" s="240"/>
    </row>
    <row r="32857" spans="1:1" hidden="1">
      <c r="A32857" s="240"/>
    </row>
    <row r="32858" spans="1:1" hidden="1">
      <c r="A32858" s="240"/>
    </row>
    <row r="32859" spans="1:1" hidden="1">
      <c r="A32859" s="240"/>
    </row>
    <row r="32860" spans="1:1" hidden="1">
      <c r="A32860" s="240"/>
    </row>
    <row r="32861" spans="1:1" hidden="1">
      <c r="A32861" s="240"/>
    </row>
    <row r="32862" spans="1:1" hidden="1">
      <c r="A32862" s="240"/>
    </row>
    <row r="32863" spans="1:1" hidden="1">
      <c r="A32863" s="240"/>
    </row>
    <row r="32864" spans="1:1" hidden="1">
      <c r="A32864" s="240"/>
    </row>
    <row r="32865" spans="1:1" hidden="1">
      <c r="A32865" s="241"/>
    </row>
    <row r="32866" spans="1:1" hidden="1">
      <c r="A32866" s="241"/>
    </row>
    <row r="32867" spans="1:1" hidden="1">
      <c r="A32867" s="240"/>
    </row>
    <row r="32868" spans="1:1" hidden="1">
      <c r="A32868" s="240"/>
    </row>
    <row r="32869" spans="1:1" hidden="1">
      <c r="A32869" s="240"/>
    </row>
    <row r="32870" spans="1:1" ht="15.75" hidden="1">
      <c r="A32870" s="194"/>
    </row>
    <row r="32871" spans="1:1" hidden="1">
      <c r="A32871" s="240"/>
    </row>
    <row r="32872" spans="1:1" hidden="1">
      <c r="A32872" s="240"/>
    </row>
    <row r="32873" spans="1:1" hidden="1">
      <c r="A32873" s="240"/>
    </row>
    <row r="32874" spans="1:1" hidden="1">
      <c r="A32874" s="240"/>
    </row>
    <row r="32875" spans="1:1" hidden="1">
      <c r="A32875" s="240"/>
    </row>
    <row r="32876" spans="1:1" hidden="1">
      <c r="A32876" s="240"/>
    </row>
    <row r="32877" spans="1:1" hidden="1">
      <c r="A32877" s="240"/>
    </row>
    <row r="32878" spans="1:1" hidden="1">
      <c r="A32878" s="240"/>
    </row>
    <row r="32879" spans="1:1" hidden="1">
      <c r="A32879" s="240"/>
    </row>
    <row r="32880" spans="1:1" hidden="1">
      <c r="A32880" s="240"/>
    </row>
    <row r="32881" spans="1:1" hidden="1">
      <c r="A32881" s="240"/>
    </row>
    <row r="32882" spans="1:1" hidden="1">
      <c r="A32882" s="240"/>
    </row>
    <row r="32883" spans="1:1" hidden="1">
      <c r="A32883" s="240"/>
    </row>
    <row r="32884" spans="1:1" hidden="1">
      <c r="A32884" s="240"/>
    </row>
    <row r="32885" spans="1:1" hidden="1">
      <c r="A32885" s="64"/>
    </row>
    <row r="32886" spans="1:1" hidden="1">
      <c r="A32886" s="64"/>
    </row>
    <row r="32887" spans="1:1" hidden="1">
      <c r="A32887" s="240"/>
    </row>
    <row r="32888" spans="1:1" hidden="1">
      <c r="A32888" s="64"/>
    </row>
    <row r="32889" spans="1:1" hidden="1">
      <c r="A32889" s="64"/>
    </row>
    <row r="32890" spans="1:1" hidden="1">
      <c r="A32890" s="240"/>
    </row>
    <row r="32891" spans="1:1" hidden="1">
      <c r="A32891" s="240"/>
    </row>
    <row r="32892" spans="1:1" ht="13.5" hidden="1" thickBot="1">
      <c r="A32892" s="611"/>
    </row>
    <row r="32893" spans="1:1" hidden="1">
      <c r="A32893" s="64"/>
    </row>
    <row r="32894" spans="1:1" hidden="1">
      <c r="A32894" s="64"/>
    </row>
    <row r="32895" spans="1:1" hidden="1">
      <c r="A32895" s="619"/>
    </row>
    <row r="32896" spans="1:1" hidden="1">
      <c r="A32896" s="212"/>
    </row>
    <row r="32897" spans="1:1" hidden="1">
      <c r="A32897" s="212"/>
    </row>
    <row r="32898" spans="1:1" hidden="1">
      <c r="A32898" s="212"/>
    </row>
    <row r="32899" spans="1:1" ht="15.75" hidden="1">
      <c r="A32899" s="384"/>
    </row>
    <row r="32900" spans="1:1" ht="15.75" hidden="1">
      <c r="A32900" s="384"/>
    </row>
    <row r="32901" spans="1:1" ht="15.75" hidden="1">
      <c r="A32901" s="384"/>
    </row>
    <row r="32902" spans="1:1" ht="15.75" hidden="1">
      <c r="A32902" s="384"/>
    </row>
    <row r="32903" spans="1:1" ht="15.75" hidden="1">
      <c r="A32903" s="384"/>
    </row>
    <row r="32904" spans="1:1" ht="15.75" hidden="1">
      <c r="A32904" s="384"/>
    </row>
    <row r="32905" spans="1:1" ht="15.75" hidden="1">
      <c r="A32905" s="384"/>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618"/>
    </row>
    <row r="32929" spans="1:1" hidden="1">
      <c r="A32929" s="262"/>
    </row>
    <row r="32930" spans="1:1" hidden="1">
      <c r="A32930" s="240"/>
    </row>
    <row r="32931" spans="1:1" hidden="1">
      <c r="A32931" s="240"/>
    </row>
    <row r="32932" spans="1:1" hidden="1">
      <c r="A32932" s="240"/>
    </row>
    <row r="32933" spans="1:1" hidden="1">
      <c r="A32933" s="240"/>
    </row>
    <row r="32934" spans="1:1" hidden="1">
      <c r="A32934" s="240"/>
    </row>
    <row r="32935" spans="1:1" hidden="1">
      <c r="A32935" s="240"/>
    </row>
    <row r="32936" spans="1:1" hidden="1">
      <c r="A32936" s="240"/>
    </row>
    <row r="32937" spans="1:1" hidden="1">
      <c r="A32937" s="240"/>
    </row>
    <row r="32938" spans="1:1" hidden="1">
      <c r="A32938" s="240"/>
    </row>
    <row r="32939" spans="1:1" hidden="1">
      <c r="A32939" s="240"/>
    </row>
    <row r="32940" spans="1:1" hidden="1">
      <c r="A32940" s="240"/>
    </row>
    <row r="32941" spans="1:1" hidden="1">
      <c r="A32941" s="240"/>
    </row>
    <row r="32942" spans="1:1" hidden="1">
      <c r="A32942" s="240"/>
    </row>
    <row r="32943" spans="1:1" hidden="1">
      <c r="A32943" s="240"/>
    </row>
    <row r="32944" spans="1:1" hidden="1">
      <c r="A32944" s="240"/>
    </row>
    <row r="32945" spans="1:1" hidden="1">
      <c r="A32945" s="240"/>
    </row>
    <row r="32946" spans="1:1" hidden="1">
      <c r="A32946" s="240"/>
    </row>
    <row r="32947" spans="1:1" hidden="1">
      <c r="A32947" s="240"/>
    </row>
    <row r="32948" spans="1:1" hidden="1">
      <c r="A32948" s="64"/>
    </row>
    <row r="32949" spans="1:1" hidden="1">
      <c r="A32949" s="64"/>
    </row>
    <row r="32950" spans="1:1" hidden="1">
      <c r="A32950" s="64"/>
    </row>
    <row r="32951" spans="1:1" hidden="1">
      <c r="A32951" s="241"/>
    </row>
    <row r="32952" spans="1:1" hidden="1">
      <c r="A32952" s="241"/>
    </row>
    <row r="32953" spans="1:1" hidden="1">
      <c r="A32953" s="241"/>
    </row>
    <row r="32954" spans="1:1" hidden="1">
      <c r="A32954" s="240"/>
    </row>
    <row r="32955" spans="1:1" hidden="1">
      <c r="A32955" s="240"/>
    </row>
    <row r="32956" spans="1:1" hidden="1">
      <c r="A32956" s="240"/>
    </row>
    <row r="32957" spans="1:1" hidden="1">
      <c r="A32957" s="240"/>
    </row>
    <row r="32958" spans="1:1" hidden="1">
      <c r="A32958" s="240"/>
    </row>
    <row r="32959" spans="1:1" hidden="1">
      <c r="A32959" s="240"/>
    </row>
    <row r="32960" spans="1:1" hidden="1">
      <c r="A32960" s="240"/>
    </row>
    <row r="32961" spans="1:1" hidden="1">
      <c r="A32961" s="240"/>
    </row>
    <row r="32962" spans="1:1" hidden="1">
      <c r="A32962" s="240"/>
    </row>
    <row r="32963" spans="1:1" hidden="1">
      <c r="A32963" s="240"/>
    </row>
    <row r="32964" spans="1:1" hidden="1">
      <c r="A32964" s="240"/>
    </row>
    <row r="32965" spans="1:1" hidden="1">
      <c r="A32965" s="240"/>
    </row>
    <row r="32966" spans="1:1" hidden="1">
      <c r="A32966" s="241"/>
    </row>
    <row r="32967" spans="1:1" hidden="1">
      <c r="A32967" s="241"/>
    </row>
    <row r="32968" spans="1:1" hidden="1">
      <c r="A32968" s="240"/>
    </row>
    <row r="32969" spans="1:1" hidden="1">
      <c r="A32969" s="240"/>
    </row>
    <row r="32970" spans="1:1" hidden="1">
      <c r="A32970" s="240"/>
    </row>
    <row r="32971" spans="1:1" ht="15.75" hidden="1">
      <c r="A32971" s="194"/>
    </row>
    <row r="32972" spans="1:1" hidden="1">
      <c r="A32972" s="240"/>
    </row>
    <row r="32973" spans="1:1" hidden="1">
      <c r="A32973" s="240"/>
    </row>
    <row r="32974" spans="1:1" hidden="1">
      <c r="A32974" s="240"/>
    </row>
    <row r="32975" spans="1:1" hidden="1">
      <c r="A32975" s="240"/>
    </row>
    <row r="32976" spans="1:1" hidden="1">
      <c r="A32976" s="240"/>
    </row>
    <row r="32977" spans="1:1" hidden="1">
      <c r="A32977" s="240"/>
    </row>
    <row r="32978" spans="1:1" hidden="1">
      <c r="A32978" s="240"/>
    </row>
    <row r="32979" spans="1:1" hidden="1">
      <c r="A32979" s="240"/>
    </row>
    <row r="32980" spans="1:1" hidden="1">
      <c r="A32980" s="240"/>
    </row>
    <row r="32981" spans="1:1" hidden="1">
      <c r="A32981" s="240"/>
    </row>
    <row r="32982" spans="1:1" hidden="1">
      <c r="A32982" s="240"/>
    </row>
    <row r="32983" spans="1:1" hidden="1">
      <c r="A32983" s="240"/>
    </row>
    <row r="32984" spans="1:1" hidden="1">
      <c r="A32984" s="240"/>
    </row>
    <row r="32985" spans="1:1" hidden="1">
      <c r="A32985" s="240"/>
    </row>
    <row r="32986" spans="1:1" hidden="1">
      <c r="A32986" s="64"/>
    </row>
    <row r="32987" spans="1:1" hidden="1">
      <c r="A32987" s="64"/>
    </row>
    <row r="32988" spans="1:1" hidden="1">
      <c r="A32988" s="240"/>
    </row>
    <row r="32989" spans="1:1" hidden="1">
      <c r="A32989" s="64"/>
    </row>
    <row r="32990" spans="1:1" hidden="1">
      <c r="A32990" s="64"/>
    </row>
    <row r="32991" spans="1:1" hidden="1">
      <c r="A32991" s="240"/>
    </row>
    <row r="32992" spans="1:1" hidden="1">
      <c r="A32992" s="240"/>
    </row>
    <row r="32993" spans="1:1" ht="13.5" hidden="1" thickBot="1">
      <c r="A32993" s="611"/>
    </row>
    <row r="32994" spans="1:1" hidden="1">
      <c r="A32994" s="64"/>
    </row>
    <row r="32995" spans="1:1" hidden="1">
      <c r="A32995" s="64"/>
    </row>
    <row r="32996" spans="1:1" hidden="1">
      <c r="A32996" s="619"/>
    </row>
    <row r="32997" spans="1:1" hidden="1">
      <c r="A32997" s="212"/>
    </row>
    <row r="32998" spans="1:1" hidden="1">
      <c r="A32998" s="212"/>
    </row>
    <row r="32999" spans="1:1" hidden="1">
      <c r="A32999" s="212"/>
    </row>
    <row r="33000" spans="1:1" ht="15.75" hidden="1">
      <c r="A33000" s="384"/>
    </row>
    <row r="33001" spans="1:1" ht="15.75" hidden="1">
      <c r="A33001" s="384"/>
    </row>
    <row r="33002" spans="1:1" ht="15.75" hidden="1">
      <c r="A33002" s="384"/>
    </row>
    <row r="33003" spans="1:1" ht="15.75" hidden="1">
      <c r="A33003" s="384"/>
    </row>
    <row r="33004" spans="1:1" ht="15.75" hidden="1">
      <c r="A33004" s="384"/>
    </row>
    <row r="33005" spans="1:1" ht="15.75" hidden="1">
      <c r="A33005" s="384"/>
    </row>
    <row r="33006" spans="1:1" ht="15.75" hidden="1">
      <c r="A33006" s="384"/>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618"/>
    </row>
    <row r="33030" spans="1:1" hidden="1">
      <c r="A33030" s="262"/>
    </row>
    <row r="33031" spans="1:1" hidden="1">
      <c r="A33031" s="240"/>
    </row>
    <row r="33032" spans="1:1" hidden="1">
      <c r="A33032" s="240"/>
    </row>
    <row r="33033" spans="1:1" hidden="1">
      <c r="A33033" s="240"/>
    </row>
    <row r="33034" spans="1:1" hidden="1">
      <c r="A33034" s="240"/>
    </row>
    <row r="33035" spans="1:1" hidden="1">
      <c r="A33035" s="240"/>
    </row>
    <row r="33036" spans="1:1" hidden="1">
      <c r="A33036" s="240"/>
    </row>
    <row r="33037" spans="1:1" hidden="1">
      <c r="A33037" s="240"/>
    </row>
    <row r="33038" spans="1:1" hidden="1">
      <c r="A33038" s="240"/>
    </row>
    <row r="33039" spans="1:1" hidden="1">
      <c r="A33039" s="240"/>
    </row>
    <row r="33040" spans="1:1" hidden="1">
      <c r="A33040" s="240"/>
    </row>
    <row r="33041" spans="1:1" hidden="1">
      <c r="A33041" s="240"/>
    </row>
    <row r="33042" spans="1:1" hidden="1">
      <c r="A33042" s="240"/>
    </row>
    <row r="33043" spans="1:1" hidden="1">
      <c r="A33043" s="240"/>
    </row>
    <row r="33044" spans="1:1" hidden="1">
      <c r="A33044" s="240"/>
    </row>
    <row r="33045" spans="1:1" hidden="1">
      <c r="A33045" s="240"/>
    </row>
    <row r="33046" spans="1:1" hidden="1">
      <c r="A33046" s="240"/>
    </row>
    <row r="33047" spans="1:1" hidden="1">
      <c r="A33047" s="240"/>
    </row>
    <row r="33048" spans="1:1" hidden="1">
      <c r="A33048" s="240"/>
    </row>
    <row r="33049" spans="1:1" hidden="1">
      <c r="A33049" s="64"/>
    </row>
    <row r="33050" spans="1:1" hidden="1">
      <c r="A33050" s="64"/>
    </row>
    <row r="33051" spans="1:1" hidden="1">
      <c r="A33051" s="64"/>
    </row>
    <row r="33052" spans="1:1" hidden="1">
      <c r="A33052" s="241"/>
    </row>
    <row r="33053" spans="1:1" hidden="1">
      <c r="A33053" s="241"/>
    </row>
    <row r="33054" spans="1:1" hidden="1">
      <c r="A33054" s="241"/>
    </row>
    <row r="33055" spans="1:1" hidden="1">
      <c r="A33055" s="240"/>
    </row>
    <row r="33056" spans="1:1" hidden="1">
      <c r="A33056" s="240"/>
    </row>
    <row r="33057" spans="1:1" hidden="1">
      <c r="A33057" s="240"/>
    </row>
    <row r="33058" spans="1:1" hidden="1">
      <c r="A33058" s="240"/>
    </row>
    <row r="33059" spans="1:1" hidden="1">
      <c r="A33059" s="240"/>
    </row>
    <row r="33060" spans="1:1" hidden="1">
      <c r="A33060" s="240"/>
    </row>
    <row r="33061" spans="1:1" hidden="1">
      <c r="A33061" s="240"/>
    </row>
    <row r="33062" spans="1:1" hidden="1">
      <c r="A33062" s="240"/>
    </row>
    <row r="33063" spans="1:1" hidden="1">
      <c r="A33063" s="240"/>
    </row>
    <row r="33064" spans="1:1" hidden="1">
      <c r="A33064" s="240"/>
    </row>
    <row r="33065" spans="1:1" hidden="1">
      <c r="A33065" s="240"/>
    </row>
    <row r="33066" spans="1:1" hidden="1">
      <c r="A33066" s="240"/>
    </row>
    <row r="33067" spans="1:1" hidden="1">
      <c r="A33067" s="241"/>
    </row>
    <row r="33068" spans="1:1" hidden="1">
      <c r="A33068" s="241"/>
    </row>
    <row r="33069" spans="1:1" hidden="1">
      <c r="A33069" s="240"/>
    </row>
    <row r="33070" spans="1:1" hidden="1">
      <c r="A33070" s="240"/>
    </row>
    <row r="33071" spans="1:1" hidden="1">
      <c r="A33071" s="240"/>
    </row>
    <row r="33072" spans="1:1" ht="15.75" hidden="1">
      <c r="A33072" s="194"/>
    </row>
    <row r="33073" spans="1:1" hidden="1">
      <c r="A33073" s="240"/>
    </row>
    <row r="33074" spans="1:1" hidden="1">
      <c r="A33074" s="240"/>
    </row>
    <row r="33075" spans="1:1" hidden="1">
      <c r="A33075" s="240"/>
    </row>
    <row r="33076" spans="1:1" hidden="1">
      <c r="A33076" s="240"/>
    </row>
    <row r="33077" spans="1:1" hidden="1">
      <c r="A33077" s="240"/>
    </row>
    <row r="33078" spans="1:1" hidden="1">
      <c r="A33078" s="240"/>
    </row>
    <row r="33079" spans="1:1" hidden="1">
      <c r="A33079" s="240"/>
    </row>
    <row r="33080" spans="1:1" hidden="1">
      <c r="A33080" s="240"/>
    </row>
    <row r="33081" spans="1:1" hidden="1">
      <c r="A33081" s="240"/>
    </row>
    <row r="33082" spans="1:1" hidden="1">
      <c r="A33082" s="240"/>
    </row>
    <row r="33083" spans="1:1" hidden="1">
      <c r="A33083" s="240"/>
    </row>
    <row r="33084" spans="1:1" hidden="1">
      <c r="A33084" s="240"/>
    </row>
    <row r="33085" spans="1:1" hidden="1">
      <c r="A33085" s="240"/>
    </row>
    <row r="33086" spans="1:1" hidden="1">
      <c r="A33086" s="240"/>
    </row>
    <row r="33087" spans="1:1" hidden="1">
      <c r="A33087" s="64"/>
    </row>
    <row r="33088" spans="1:1" hidden="1">
      <c r="A33088" s="64"/>
    </row>
    <row r="33089" spans="1:1" hidden="1">
      <c r="A33089" s="240"/>
    </row>
    <row r="33090" spans="1:1" hidden="1">
      <c r="A33090" s="64"/>
    </row>
    <row r="33091" spans="1:1" hidden="1">
      <c r="A33091" s="64"/>
    </row>
    <row r="33092" spans="1:1" hidden="1">
      <c r="A33092" s="240"/>
    </row>
    <row r="33093" spans="1:1" hidden="1">
      <c r="A33093" s="240"/>
    </row>
    <row r="33094" spans="1:1" ht="13.5" hidden="1" thickBot="1">
      <c r="A33094" s="611"/>
    </row>
    <row r="33095" spans="1:1" hidden="1">
      <c r="A33095" s="64"/>
    </row>
    <row r="33096" spans="1:1" hidden="1">
      <c r="A33096" s="64"/>
    </row>
    <row r="33097" spans="1:1" hidden="1">
      <c r="A33097" s="619"/>
    </row>
    <row r="33098" spans="1:1" hidden="1">
      <c r="A33098" s="212"/>
    </row>
    <row r="33099" spans="1:1" hidden="1">
      <c r="A33099" s="212"/>
    </row>
    <row r="33100" spans="1:1" hidden="1">
      <c r="A33100" s="212"/>
    </row>
    <row r="33101" spans="1:1" ht="15.75" hidden="1">
      <c r="A33101" s="384"/>
    </row>
    <row r="33102" spans="1:1" ht="15.75" hidden="1">
      <c r="A33102" s="384"/>
    </row>
    <row r="33103" spans="1:1" ht="15.75" hidden="1">
      <c r="A33103" s="384"/>
    </row>
    <row r="33104" spans="1:1" ht="15.75" hidden="1">
      <c r="A33104" s="384"/>
    </row>
    <row r="33105" spans="1:1" ht="15.75" hidden="1">
      <c r="A33105" s="384"/>
    </row>
    <row r="33106" spans="1:1" ht="15.75" hidden="1">
      <c r="A33106" s="384"/>
    </row>
    <row r="33107" spans="1:1" ht="15.75" hidden="1">
      <c r="A33107" s="384"/>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618"/>
    </row>
    <row r="33131" spans="1:1" hidden="1">
      <c r="A33131" s="262"/>
    </row>
    <row r="33132" spans="1:1" hidden="1">
      <c r="A33132" s="240"/>
    </row>
    <row r="33133" spans="1:1" hidden="1">
      <c r="A33133" s="240"/>
    </row>
    <row r="33134" spans="1:1" hidden="1">
      <c r="A33134" s="240"/>
    </row>
    <row r="33135" spans="1:1" hidden="1">
      <c r="A33135" s="240"/>
    </row>
    <row r="33136" spans="1:1" hidden="1">
      <c r="A33136" s="240"/>
    </row>
    <row r="33137" spans="1:1" hidden="1">
      <c r="A33137" s="240"/>
    </row>
    <row r="33138" spans="1:1" hidden="1">
      <c r="A33138" s="240"/>
    </row>
    <row r="33139" spans="1:1" hidden="1">
      <c r="A33139" s="240"/>
    </row>
    <row r="33140" spans="1:1" hidden="1">
      <c r="A33140" s="240"/>
    </row>
    <row r="33141" spans="1:1" hidden="1">
      <c r="A33141" s="240"/>
    </row>
    <row r="33142" spans="1:1" hidden="1">
      <c r="A33142" s="240"/>
    </row>
    <row r="33143" spans="1:1" hidden="1">
      <c r="A33143" s="240"/>
    </row>
    <row r="33144" spans="1:1" hidden="1">
      <c r="A33144" s="240"/>
    </row>
    <row r="33145" spans="1:1" hidden="1">
      <c r="A33145" s="240"/>
    </row>
    <row r="33146" spans="1:1" hidden="1">
      <c r="A33146" s="240"/>
    </row>
    <row r="33147" spans="1:1" hidden="1">
      <c r="A33147" s="240"/>
    </row>
    <row r="33148" spans="1:1" hidden="1">
      <c r="A33148" s="240"/>
    </row>
    <row r="33149" spans="1:1" hidden="1">
      <c r="A33149" s="240"/>
    </row>
    <row r="33150" spans="1:1" hidden="1">
      <c r="A33150" s="64"/>
    </row>
    <row r="33151" spans="1:1" hidden="1">
      <c r="A33151" s="64"/>
    </row>
    <row r="33152" spans="1:1" hidden="1">
      <c r="A33152" s="64"/>
    </row>
    <row r="33153" spans="1:1" hidden="1">
      <c r="A33153" s="241"/>
    </row>
    <row r="33154" spans="1:1" hidden="1">
      <c r="A33154" s="241"/>
    </row>
    <row r="33155" spans="1:1" hidden="1">
      <c r="A33155" s="241"/>
    </row>
    <row r="33156" spans="1:1" hidden="1">
      <c r="A33156" s="240"/>
    </row>
    <row r="33157" spans="1:1" hidden="1">
      <c r="A33157" s="240"/>
    </row>
    <row r="33158" spans="1:1" hidden="1">
      <c r="A33158" s="240"/>
    </row>
    <row r="33159" spans="1:1" hidden="1">
      <c r="A33159" s="240"/>
    </row>
    <row r="33160" spans="1:1" hidden="1">
      <c r="A33160" s="240"/>
    </row>
    <row r="33161" spans="1:1" hidden="1">
      <c r="A33161" s="240"/>
    </row>
    <row r="33162" spans="1:1" hidden="1">
      <c r="A33162" s="240"/>
    </row>
    <row r="33163" spans="1:1" hidden="1">
      <c r="A33163" s="240"/>
    </row>
    <row r="33164" spans="1:1" hidden="1">
      <c r="A33164" s="240"/>
    </row>
    <row r="33165" spans="1:1" hidden="1">
      <c r="A33165" s="240"/>
    </row>
    <row r="33166" spans="1:1" hidden="1">
      <c r="A33166" s="240"/>
    </row>
    <row r="33167" spans="1:1" hidden="1">
      <c r="A33167" s="240"/>
    </row>
    <row r="33168" spans="1:1" hidden="1">
      <c r="A33168" s="241"/>
    </row>
    <row r="33169" spans="1:1" hidden="1">
      <c r="A33169" s="241"/>
    </row>
    <row r="33170" spans="1:1" hidden="1">
      <c r="A33170" s="240"/>
    </row>
    <row r="33171" spans="1:1" hidden="1">
      <c r="A33171" s="240"/>
    </row>
    <row r="33172" spans="1:1" hidden="1">
      <c r="A33172" s="240"/>
    </row>
    <row r="33173" spans="1:1" ht="15.75" hidden="1">
      <c r="A33173" s="194"/>
    </row>
    <row r="33174" spans="1:1" hidden="1">
      <c r="A33174" s="240"/>
    </row>
    <row r="33175" spans="1:1" hidden="1">
      <c r="A33175" s="240"/>
    </row>
    <row r="33176" spans="1:1" hidden="1">
      <c r="A33176" s="240"/>
    </row>
    <row r="33177" spans="1:1" hidden="1">
      <c r="A33177" s="240"/>
    </row>
    <row r="33178" spans="1:1" hidden="1">
      <c r="A33178" s="240"/>
    </row>
    <row r="33179" spans="1:1" hidden="1">
      <c r="A33179" s="240"/>
    </row>
    <row r="33180" spans="1:1" hidden="1">
      <c r="A33180" s="240"/>
    </row>
    <row r="33181" spans="1:1" hidden="1">
      <c r="A33181" s="240"/>
    </row>
    <row r="33182" spans="1:1" hidden="1">
      <c r="A33182" s="240"/>
    </row>
    <row r="33183" spans="1:1" hidden="1">
      <c r="A33183" s="240"/>
    </row>
    <row r="33184" spans="1:1" hidden="1">
      <c r="A33184" s="240"/>
    </row>
    <row r="33185" spans="1:1" hidden="1">
      <c r="A33185" s="240"/>
    </row>
    <row r="33186" spans="1:1" hidden="1">
      <c r="A33186" s="240"/>
    </row>
    <row r="33187" spans="1:1" hidden="1">
      <c r="A33187" s="240"/>
    </row>
    <row r="33188" spans="1:1" hidden="1">
      <c r="A33188" s="64"/>
    </row>
    <row r="33189" spans="1:1" hidden="1">
      <c r="A33189" s="64"/>
    </row>
    <row r="33190" spans="1:1" hidden="1">
      <c r="A33190" s="240"/>
    </row>
    <row r="33191" spans="1:1" hidden="1">
      <c r="A33191" s="64"/>
    </row>
    <row r="33192" spans="1:1" hidden="1">
      <c r="A33192" s="64"/>
    </row>
    <row r="33193" spans="1:1" hidden="1">
      <c r="A33193" s="240"/>
    </row>
    <row r="33194" spans="1:1" hidden="1">
      <c r="A33194" s="240"/>
    </row>
    <row r="33195" spans="1:1" ht="13.5" hidden="1" thickBot="1">
      <c r="A33195" s="611"/>
    </row>
    <row r="33196" spans="1:1" hidden="1">
      <c r="A33196" s="64"/>
    </row>
    <row r="33197" spans="1:1" hidden="1">
      <c r="A33197" s="64"/>
    </row>
    <row r="33198" spans="1:1" hidden="1">
      <c r="A33198" s="619"/>
    </row>
    <row r="33199" spans="1:1" hidden="1">
      <c r="A33199" s="212"/>
    </row>
    <row r="33200" spans="1:1" hidden="1">
      <c r="A33200" s="212"/>
    </row>
    <row r="33201" spans="1:1" hidden="1">
      <c r="A33201" s="212"/>
    </row>
    <row r="33202" spans="1:1" ht="15.75" hidden="1">
      <c r="A33202" s="384"/>
    </row>
    <row r="33203" spans="1:1" ht="15.75" hidden="1">
      <c r="A33203" s="384"/>
    </row>
    <row r="33204" spans="1:1" ht="15.75" hidden="1">
      <c r="A33204" s="384"/>
    </row>
    <row r="33205" spans="1:1" ht="15.75" hidden="1">
      <c r="A33205" s="384"/>
    </row>
    <row r="33206" spans="1:1" ht="15.75" hidden="1">
      <c r="A33206" s="384"/>
    </row>
    <row r="33207" spans="1:1" ht="15.75" hidden="1">
      <c r="A33207" s="384"/>
    </row>
    <row r="33208" spans="1:1" ht="15.75" hidden="1">
      <c r="A33208" s="384"/>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618"/>
    </row>
    <row r="33232" spans="1:1" hidden="1">
      <c r="A33232" s="262"/>
    </row>
    <row r="33233" spans="1:1" hidden="1">
      <c r="A33233" s="240"/>
    </row>
    <row r="33234" spans="1:1" hidden="1">
      <c r="A33234" s="240"/>
    </row>
    <row r="33235" spans="1:1" hidden="1">
      <c r="A33235" s="240"/>
    </row>
    <row r="33236" spans="1:1" hidden="1">
      <c r="A33236" s="240"/>
    </row>
    <row r="33237" spans="1:1" hidden="1">
      <c r="A33237" s="240"/>
    </row>
    <row r="33238" spans="1:1" hidden="1">
      <c r="A33238" s="240"/>
    </row>
    <row r="33239" spans="1:1" hidden="1">
      <c r="A33239" s="240"/>
    </row>
    <row r="33240" spans="1:1" hidden="1">
      <c r="A33240" s="240"/>
    </row>
    <row r="33241" spans="1:1" hidden="1">
      <c r="A33241" s="240"/>
    </row>
    <row r="33242" spans="1:1" hidden="1">
      <c r="A33242" s="240"/>
    </row>
    <row r="33243" spans="1:1" hidden="1">
      <c r="A33243" s="240"/>
    </row>
    <row r="33244" spans="1:1" hidden="1">
      <c r="A33244" s="240"/>
    </row>
    <row r="33245" spans="1:1" hidden="1">
      <c r="A33245" s="240"/>
    </row>
    <row r="33246" spans="1:1" hidden="1">
      <c r="A33246" s="240"/>
    </row>
    <row r="33247" spans="1:1" hidden="1">
      <c r="A33247" s="240"/>
    </row>
    <row r="33248" spans="1:1" hidden="1">
      <c r="A33248" s="240"/>
    </row>
    <row r="33249" spans="1:1" hidden="1">
      <c r="A33249" s="240"/>
    </row>
    <row r="33250" spans="1:1" hidden="1">
      <c r="A33250" s="240"/>
    </row>
    <row r="33251" spans="1:1" hidden="1">
      <c r="A33251" s="64"/>
    </row>
    <row r="33252" spans="1:1" hidden="1">
      <c r="A33252" s="64"/>
    </row>
    <row r="33253" spans="1:1" hidden="1">
      <c r="A33253" s="64"/>
    </row>
    <row r="33254" spans="1:1" hidden="1">
      <c r="A33254" s="241"/>
    </row>
    <row r="33255" spans="1:1" hidden="1">
      <c r="A33255" s="241"/>
    </row>
    <row r="33256" spans="1:1" hidden="1">
      <c r="A33256" s="241"/>
    </row>
    <row r="33257" spans="1:1" hidden="1">
      <c r="A33257" s="240"/>
    </row>
    <row r="33258" spans="1:1" hidden="1">
      <c r="A33258" s="240"/>
    </row>
    <row r="33259" spans="1:1" hidden="1">
      <c r="A33259" s="240"/>
    </row>
    <row r="33260" spans="1:1" hidden="1">
      <c r="A33260" s="240"/>
    </row>
    <row r="33261" spans="1:1" hidden="1">
      <c r="A33261" s="240"/>
    </row>
    <row r="33262" spans="1:1" hidden="1">
      <c r="A33262" s="240"/>
    </row>
    <row r="33263" spans="1:1" hidden="1">
      <c r="A33263" s="240"/>
    </row>
    <row r="33264" spans="1:1" hidden="1">
      <c r="A33264" s="240"/>
    </row>
    <row r="33265" spans="1:1" hidden="1">
      <c r="A33265" s="240"/>
    </row>
    <row r="33266" spans="1:1" hidden="1">
      <c r="A33266" s="240"/>
    </row>
    <row r="33267" spans="1:1" hidden="1">
      <c r="A33267" s="240"/>
    </row>
    <row r="33268" spans="1:1" hidden="1">
      <c r="A33268" s="240"/>
    </row>
    <row r="33269" spans="1:1" hidden="1">
      <c r="A33269" s="241"/>
    </row>
    <row r="33270" spans="1:1" hidden="1">
      <c r="A33270" s="241"/>
    </row>
    <row r="33271" spans="1:1" hidden="1">
      <c r="A33271" s="240"/>
    </row>
    <row r="33272" spans="1:1" hidden="1">
      <c r="A33272" s="240"/>
    </row>
    <row r="33273" spans="1:1" hidden="1">
      <c r="A33273" s="240"/>
    </row>
    <row r="33274" spans="1:1" ht="15.75" hidden="1">
      <c r="A33274" s="194"/>
    </row>
    <row r="33275" spans="1:1" hidden="1">
      <c r="A33275" s="240"/>
    </row>
    <row r="33276" spans="1:1" hidden="1">
      <c r="A33276" s="240"/>
    </row>
    <row r="33277" spans="1:1" hidden="1">
      <c r="A33277" s="240"/>
    </row>
    <row r="33278" spans="1:1" hidden="1">
      <c r="A33278" s="240"/>
    </row>
    <row r="33279" spans="1:1" hidden="1">
      <c r="A33279" s="240"/>
    </row>
    <row r="33280" spans="1:1" hidden="1">
      <c r="A33280" s="240"/>
    </row>
    <row r="33281" spans="1:1" hidden="1">
      <c r="A33281" s="240"/>
    </row>
    <row r="33282" spans="1:1" hidden="1">
      <c r="A33282" s="240"/>
    </row>
    <row r="33283" spans="1:1" hidden="1">
      <c r="A33283" s="240"/>
    </row>
    <row r="33284" spans="1:1" hidden="1">
      <c r="A33284" s="240"/>
    </row>
    <row r="33285" spans="1:1" hidden="1">
      <c r="A33285" s="240"/>
    </row>
    <row r="33286" spans="1:1" hidden="1">
      <c r="A33286" s="240"/>
    </row>
    <row r="33287" spans="1:1" hidden="1">
      <c r="A33287" s="240"/>
    </row>
    <row r="33288" spans="1:1" hidden="1">
      <c r="A33288" s="240"/>
    </row>
    <row r="33289" spans="1:1" hidden="1">
      <c r="A33289" s="64"/>
    </row>
    <row r="33290" spans="1:1" hidden="1">
      <c r="A33290" s="64"/>
    </row>
    <row r="33291" spans="1:1" hidden="1">
      <c r="A33291" s="240"/>
    </row>
    <row r="33292" spans="1:1" hidden="1">
      <c r="A33292" s="64"/>
    </row>
    <row r="33293" spans="1:1" hidden="1">
      <c r="A33293" s="64"/>
    </row>
    <row r="33294" spans="1:1" hidden="1">
      <c r="A33294" s="240"/>
    </row>
    <row r="33295" spans="1:1" hidden="1">
      <c r="A33295" s="240"/>
    </row>
    <row r="33296" spans="1:1" ht="13.5" hidden="1" thickBot="1">
      <c r="A33296" s="611"/>
    </row>
    <row r="33297" spans="1:1" hidden="1">
      <c r="A33297" s="64"/>
    </row>
    <row r="33298" spans="1:1" hidden="1">
      <c r="A33298" s="64"/>
    </row>
    <row r="33299" spans="1:1" hidden="1">
      <c r="A33299" s="619"/>
    </row>
    <row r="33300" spans="1:1" hidden="1">
      <c r="A33300" s="212"/>
    </row>
    <row r="33301" spans="1:1" hidden="1">
      <c r="A33301" s="212"/>
    </row>
    <row r="33302" spans="1:1" hidden="1">
      <c r="A33302" s="212"/>
    </row>
    <row r="33303" spans="1:1" ht="15.75" hidden="1">
      <c r="A33303" s="384"/>
    </row>
    <row r="33304" spans="1:1" ht="15.75" hidden="1">
      <c r="A33304" s="384"/>
    </row>
    <row r="33305" spans="1:1" ht="15.75" hidden="1">
      <c r="A33305" s="384"/>
    </row>
    <row r="33306" spans="1:1" ht="15.75" hidden="1">
      <c r="A33306" s="384"/>
    </row>
    <row r="33307" spans="1:1" ht="15.75" hidden="1">
      <c r="A33307" s="384"/>
    </row>
    <row r="33308" spans="1:1" ht="15.75" hidden="1">
      <c r="A33308" s="384"/>
    </row>
    <row r="33309" spans="1:1" ht="15.75" hidden="1">
      <c r="A33309" s="384"/>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618"/>
    </row>
    <row r="33333" spans="1:1" hidden="1">
      <c r="A33333" s="262"/>
    </row>
    <row r="33334" spans="1:1" hidden="1">
      <c r="A33334" s="240"/>
    </row>
    <row r="33335" spans="1:1" hidden="1">
      <c r="A33335" s="240"/>
    </row>
    <row r="33336" spans="1:1" hidden="1">
      <c r="A33336" s="240"/>
    </row>
    <row r="33337" spans="1:1" hidden="1">
      <c r="A33337" s="240"/>
    </row>
    <row r="33338" spans="1:1" hidden="1">
      <c r="A33338" s="240"/>
    </row>
    <row r="33339" spans="1:1" hidden="1">
      <c r="A33339" s="240"/>
    </row>
    <row r="33340" spans="1:1" hidden="1">
      <c r="A33340" s="240"/>
    </row>
    <row r="33341" spans="1:1" hidden="1">
      <c r="A33341" s="240"/>
    </row>
    <row r="33342" spans="1:1" hidden="1">
      <c r="A33342" s="240"/>
    </row>
    <row r="33343" spans="1:1" hidden="1">
      <c r="A33343" s="240"/>
    </row>
    <row r="33344" spans="1:1" hidden="1">
      <c r="A33344" s="240"/>
    </row>
    <row r="33345" spans="1:1" hidden="1">
      <c r="A33345" s="240"/>
    </row>
    <row r="33346" spans="1:1" hidden="1">
      <c r="A33346" s="240"/>
    </row>
    <row r="33347" spans="1:1" hidden="1">
      <c r="A33347" s="240"/>
    </row>
    <row r="33348" spans="1:1" hidden="1">
      <c r="A33348" s="240"/>
    </row>
    <row r="33349" spans="1:1" hidden="1">
      <c r="A33349" s="240"/>
    </row>
    <row r="33350" spans="1:1" hidden="1">
      <c r="A33350" s="240"/>
    </row>
    <row r="33351" spans="1:1" hidden="1">
      <c r="A33351" s="240"/>
    </row>
    <row r="33352" spans="1:1" hidden="1">
      <c r="A33352" s="64"/>
    </row>
    <row r="33353" spans="1:1" hidden="1">
      <c r="A33353" s="64"/>
    </row>
    <row r="33354" spans="1:1" hidden="1">
      <c r="A33354" s="64"/>
    </row>
    <row r="33355" spans="1:1" hidden="1">
      <c r="A33355" s="241"/>
    </row>
    <row r="33356" spans="1:1" hidden="1">
      <c r="A33356" s="241"/>
    </row>
    <row r="33357" spans="1:1" hidden="1">
      <c r="A33357" s="241"/>
    </row>
    <row r="33358" spans="1:1" hidden="1">
      <c r="A33358" s="240"/>
    </row>
    <row r="33359" spans="1:1" hidden="1">
      <c r="A33359" s="240"/>
    </row>
    <row r="33360" spans="1:1" hidden="1">
      <c r="A33360" s="240"/>
    </row>
    <row r="33361" spans="1:1" hidden="1">
      <c r="A33361" s="240"/>
    </row>
    <row r="33362" spans="1:1" hidden="1">
      <c r="A33362" s="240"/>
    </row>
    <row r="33363" spans="1:1" hidden="1">
      <c r="A33363" s="240"/>
    </row>
    <row r="33364" spans="1:1" hidden="1">
      <c r="A33364" s="240"/>
    </row>
    <row r="33365" spans="1:1" hidden="1">
      <c r="A33365" s="240"/>
    </row>
    <row r="33366" spans="1:1" hidden="1">
      <c r="A33366" s="240"/>
    </row>
    <row r="33367" spans="1:1" hidden="1">
      <c r="A33367" s="240"/>
    </row>
    <row r="33368" spans="1:1" hidden="1">
      <c r="A33368" s="240"/>
    </row>
    <row r="33369" spans="1:1" hidden="1">
      <c r="A33369" s="240"/>
    </row>
    <row r="33370" spans="1:1" hidden="1">
      <c r="A33370" s="241"/>
    </row>
    <row r="33371" spans="1:1" hidden="1">
      <c r="A33371" s="241"/>
    </row>
    <row r="33372" spans="1:1" hidden="1">
      <c r="A33372" s="240"/>
    </row>
    <row r="33373" spans="1:1" hidden="1">
      <c r="A33373" s="240"/>
    </row>
    <row r="33374" spans="1:1" hidden="1">
      <c r="A33374" s="240"/>
    </row>
    <row r="33375" spans="1:1" ht="15.75" hidden="1">
      <c r="A33375" s="194"/>
    </row>
    <row r="33376" spans="1:1" hidden="1">
      <c r="A33376" s="240"/>
    </row>
    <row r="33377" spans="1:1" hidden="1">
      <c r="A33377" s="240"/>
    </row>
    <row r="33378" spans="1:1" hidden="1">
      <c r="A33378" s="240"/>
    </row>
    <row r="33379" spans="1:1" hidden="1">
      <c r="A33379" s="240"/>
    </row>
    <row r="33380" spans="1:1" hidden="1">
      <c r="A33380" s="240"/>
    </row>
    <row r="33381" spans="1:1" hidden="1">
      <c r="A33381" s="240"/>
    </row>
    <row r="33382" spans="1:1" hidden="1">
      <c r="A33382" s="240"/>
    </row>
    <row r="33383" spans="1:1" hidden="1">
      <c r="A33383" s="240"/>
    </row>
    <row r="33384" spans="1:1" hidden="1">
      <c r="A33384" s="240"/>
    </row>
    <row r="33385" spans="1:1" hidden="1">
      <c r="A33385" s="240"/>
    </row>
    <row r="33386" spans="1:1" hidden="1">
      <c r="A33386" s="240"/>
    </row>
    <row r="33387" spans="1:1" hidden="1">
      <c r="A33387" s="240"/>
    </row>
    <row r="33388" spans="1:1" hidden="1">
      <c r="A33388" s="240"/>
    </row>
    <row r="33389" spans="1:1" hidden="1">
      <c r="A33389" s="240"/>
    </row>
    <row r="33390" spans="1:1" hidden="1">
      <c r="A33390" s="64"/>
    </row>
    <row r="33391" spans="1:1" hidden="1">
      <c r="A33391" s="64"/>
    </row>
    <row r="33392" spans="1:1" hidden="1">
      <c r="A33392" s="240"/>
    </row>
    <row r="33393" spans="1:1" hidden="1">
      <c r="A33393" s="64"/>
    </row>
    <row r="33394" spans="1:1" hidden="1">
      <c r="A33394" s="64"/>
    </row>
    <row r="33395" spans="1:1" hidden="1">
      <c r="A33395" s="240"/>
    </row>
    <row r="33396" spans="1:1" hidden="1">
      <c r="A33396" s="240"/>
    </row>
    <row r="33397" spans="1:1" ht="13.5" hidden="1" thickBot="1">
      <c r="A33397" s="611"/>
    </row>
    <row r="33398" spans="1:1" hidden="1">
      <c r="A33398" s="64"/>
    </row>
    <row r="33399" spans="1:1" hidden="1">
      <c r="A33399" s="64"/>
    </row>
    <row r="33400" spans="1:1" hidden="1">
      <c r="A33400" s="619"/>
    </row>
    <row r="33401" spans="1:1" hidden="1">
      <c r="A33401" s="212"/>
    </row>
    <row r="33402" spans="1:1" hidden="1">
      <c r="A33402" s="212"/>
    </row>
    <row r="33403" spans="1:1" hidden="1">
      <c r="A33403" s="212"/>
    </row>
    <row r="33404" spans="1:1" ht="15.75" hidden="1">
      <c r="A33404" s="384"/>
    </row>
    <row r="33405" spans="1:1" ht="15.75" hidden="1">
      <c r="A33405" s="384"/>
    </row>
    <row r="33406" spans="1:1" ht="15.75" hidden="1">
      <c r="A33406" s="384"/>
    </row>
    <row r="33407" spans="1:1" ht="15.75" hidden="1">
      <c r="A33407" s="384"/>
    </row>
    <row r="33408" spans="1:1" ht="15.75" hidden="1">
      <c r="A33408" s="384"/>
    </row>
    <row r="33409" spans="1:1" ht="15.75" hidden="1">
      <c r="A33409" s="384"/>
    </row>
    <row r="33410" spans="1:1" ht="15.75" hidden="1">
      <c r="A33410" s="384"/>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618"/>
    </row>
    <row r="33434" spans="1:1" hidden="1">
      <c r="A33434" s="262"/>
    </row>
    <row r="33435" spans="1:1" hidden="1">
      <c r="A33435" s="240"/>
    </row>
    <row r="33436" spans="1:1" hidden="1">
      <c r="A33436" s="240"/>
    </row>
    <row r="33437" spans="1:1" hidden="1">
      <c r="A33437" s="240"/>
    </row>
    <row r="33438" spans="1:1" hidden="1">
      <c r="A33438" s="240"/>
    </row>
    <row r="33439" spans="1:1" hidden="1">
      <c r="A33439" s="240"/>
    </row>
    <row r="33440" spans="1:1" hidden="1">
      <c r="A33440" s="240"/>
    </row>
    <row r="33441" spans="1:1" hidden="1">
      <c r="A33441" s="240"/>
    </row>
    <row r="33442" spans="1:1" hidden="1">
      <c r="A33442" s="240"/>
    </row>
    <row r="33443" spans="1:1" hidden="1">
      <c r="A33443" s="240"/>
    </row>
    <row r="33444" spans="1:1" hidden="1">
      <c r="A33444" s="240"/>
    </row>
    <row r="33445" spans="1:1" hidden="1">
      <c r="A33445" s="240"/>
    </row>
    <row r="33446" spans="1:1" hidden="1">
      <c r="A33446" s="240"/>
    </row>
    <row r="33447" spans="1:1" hidden="1">
      <c r="A33447" s="240"/>
    </row>
    <row r="33448" spans="1:1" hidden="1">
      <c r="A33448" s="240"/>
    </row>
    <row r="33449" spans="1:1" hidden="1">
      <c r="A33449" s="240"/>
    </row>
    <row r="33450" spans="1:1" hidden="1">
      <c r="A33450" s="240"/>
    </row>
    <row r="33451" spans="1:1" hidden="1">
      <c r="A33451" s="240"/>
    </row>
    <row r="33452" spans="1:1" hidden="1">
      <c r="A33452" s="240"/>
    </row>
    <row r="33453" spans="1:1" hidden="1">
      <c r="A33453" s="64"/>
    </row>
    <row r="33454" spans="1:1" hidden="1">
      <c r="A33454" s="64"/>
    </row>
    <row r="33455" spans="1:1" hidden="1">
      <c r="A33455" s="64"/>
    </row>
    <row r="33456" spans="1:1" hidden="1">
      <c r="A33456" s="241"/>
    </row>
    <row r="33457" spans="1:1" hidden="1">
      <c r="A33457" s="241"/>
    </row>
    <row r="33458" spans="1:1" hidden="1">
      <c r="A33458" s="241"/>
    </row>
    <row r="33459" spans="1:1" hidden="1">
      <c r="A33459" s="240"/>
    </row>
    <row r="33460" spans="1:1" hidden="1">
      <c r="A33460" s="240"/>
    </row>
    <row r="33461" spans="1:1" hidden="1">
      <c r="A33461" s="240"/>
    </row>
    <row r="33462" spans="1:1" hidden="1">
      <c r="A33462" s="240"/>
    </row>
    <row r="33463" spans="1:1" hidden="1">
      <c r="A33463" s="240"/>
    </row>
    <row r="33464" spans="1:1" hidden="1">
      <c r="A33464" s="240"/>
    </row>
    <row r="33465" spans="1:1" hidden="1">
      <c r="A33465" s="240"/>
    </row>
    <row r="33466" spans="1:1" hidden="1">
      <c r="A33466" s="240"/>
    </row>
    <row r="33467" spans="1:1" hidden="1">
      <c r="A33467" s="240"/>
    </row>
    <row r="33468" spans="1:1" hidden="1">
      <c r="A33468" s="240"/>
    </row>
    <row r="33469" spans="1:1" hidden="1">
      <c r="A33469" s="240"/>
    </row>
    <row r="33470" spans="1:1" hidden="1">
      <c r="A33470" s="240"/>
    </row>
    <row r="33471" spans="1:1" hidden="1">
      <c r="A33471" s="241"/>
    </row>
    <row r="33472" spans="1:1" hidden="1">
      <c r="A33472" s="241"/>
    </row>
    <row r="33473" spans="1:1" hidden="1">
      <c r="A33473" s="240"/>
    </row>
    <row r="33474" spans="1:1" hidden="1">
      <c r="A33474" s="240"/>
    </row>
    <row r="33475" spans="1:1" hidden="1">
      <c r="A33475" s="240"/>
    </row>
    <row r="33476" spans="1:1" ht="15.75" hidden="1">
      <c r="A33476" s="194"/>
    </row>
    <row r="33477" spans="1:1" hidden="1">
      <c r="A33477" s="240"/>
    </row>
    <row r="33478" spans="1:1" hidden="1">
      <c r="A33478" s="240"/>
    </row>
    <row r="33479" spans="1:1" hidden="1">
      <c r="A33479" s="240"/>
    </row>
    <row r="33480" spans="1:1" hidden="1">
      <c r="A33480" s="240"/>
    </row>
    <row r="33481" spans="1:1" hidden="1">
      <c r="A33481" s="240"/>
    </row>
    <row r="33482" spans="1:1" hidden="1">
      <c r="A33482" s="240"/>
    </row>
    <row r="33483" spans="1:1" hidden="1">
      <c r="A33483" s="240"/>
    </row>
    <row r="33484" spans="1:1" hidden="1">
      <c r="A33484" s="240"/>
    </row>
    <row r="33485" spans="1:1" hidden="1">
      <c r="A33485" s="240"/>
    </row>
    <row r="33486" spans="1:1" hidden="1">
      <c r="A33486" s="240"/>
    </row>
    <row r="33487" spans="1:1" hidden="1">
      <c r="A33487" s="240"/>
    </row>
    <row r="33488" spans="1:1" hidden="1">
      <c r="A33488" s="240"/>
    </row>
    <row r="33489" spans="1:1" hidden="1">
      <c r="A33489" s="240"/>
    </row>
    <row r="33490" spans="1:1" hidden="1">
      <c r="A33490" s="240"/>
    </row>
    <row r="33491" spans="1:1" hidden="1">
      <c r="A33491" s="64"/>
    </row>
    <row r="33492" spans="1:1" hidden="1">
      <c r="A33492" s="64"/>
    </row>
    <row r="33493" spans="1:1" hidden="1">
      <c r="A33493" s="240"/>
    </row>
    <row r="33494" spans="1:1" hidden="1">
      <c r="A33494" s="64"/>
    </row>
    <row r="33495" spans="1:1" hidden="1">
      <c r="A33495" s="64"/>
    </row>
    <row r="33496" spans="1:1" hidden="1">
      <c r="A33496" s="240"/>
    </row>
    <row r="33497" spans="1:1" hidden="1">
      <c r="A33497" s="240"/>
    </row>
    <row r="33498" spans="1:1" ht="13.5" hidden="1" thickBot="1">
      <c r="A33498" s="611"/>
    </row>
    <row r="33499" spans="1:1" hidden="1">
      <c r="A33499" s="64"/>
    </row>
    <row r="33500" spans="1:1" hidden="1">
      <c r="A33500" s="64"/>
    </row>
    <row r="33501" spans="1:1" hidden="1">
      <c r="A33501" s="619"/>
    </row>
    <row r="33502" spans="1:1" hidden="1">
      <c r="A33502" s="212"/>
    </row>
    <row r="33503" spans="1:1" hidden="1">
      <c r="A33503" s="212"/>
    </row>
    <row r="33504" spans="1:1" hidden="1">
      <c r="A33504" s="212"/>
    </row>
    <row r="33505" spans="1:1" ht="15.75" hidden="1">
      <c r="A33505" s="384"/>
    </row>
    <row r="33506" spans="1:1" ht="15.75" hidden="1">
      <c r="A33506" s="384"/>
    </row>
    <row r="33507" spans="1:1" ht="15.75" hidden="1">
      <c r="A33507" s="384"/>
    </row>
    <row r="33508" spans="1:1" ht="15.75" hidden="1">
      <c r="A33508" s="384"/>
    </row>
    <row r="33509" spans="1:1" ht="15.75" hidden="1">
      <c r="A33509" s="384"/>
    </row>
    <row r="33510" spans="1:1" ht="15.75" hidden="1">
      <c r="A33510" s="384"/>
    </row>
    <row r="33511" spans="1:1" ht="15.75" hidden="1">
      <c r="A33511" s="384"/>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618"/>
    </row>
    <row r="33535" spans="1:1" hidden="1">
      <c r="A33535" s="262"/>
    </row>
    <row r="33536" spans="1:1" hidden="1">
      <c r="A33536" s="240"/>
    </row>
    <row r="33537" spans="1:1" hidden="1">
      <c r="A33537" s="240"/>
    </row>
    <row r="33538" spans="1:1" hidden="1">
      <c r="A33538" s="240"/>
    </row>
    <row r="33539" spans="1:1" hidden="1">
      <c r="A33539" s="240"/>
    </row>
    <row r="33540" spans="1:1" hidden="1">
      <c r="A33540" s="240"/>
    </row>
    <row r="33541" spans="1:1" hidden="1">
      <c r="A33541" s="240"/>
    </row>
    <row r="33542" spans="1:1" hidden="1">
      <c r="A33542" s="240"/>
    </row>
    <row r="33543" spans="1:1" hidden="1">
      <c r="A33543" s="240"/>
    </row>
    <row r="33544" spans="1:1" hidden="1">
      <c r="A33544" s="240"/>
    </row>
    <row r="33545" spans="1:1" hidden="1">
      <c r="A33545" s="240"/>
    </row>
    <row r="33546" spans="1:1" hidden="1">
      <c r="A33546" s="240"/>
    </row>
    <row r="33547" spans="1:1" hidden="1">
      <c r="A33547" s="240"/>
    </row>
    <row r="33548" spans="1:1" hidden="1">
      <c r="A33548" s="240"/>
    </row>
    <row r="33549" spans="1:1" hidden="1">
      <c r="A33549" s="240"/>
    </row>
    <row r="33550" spans="1:1" hidden="1">
      <c r="A33550" s="240"/>
    </row>
    <row r="33551" spans="1:1" hidden="1">
      <c r="A33551" s="240"/>
    </row>
    <row r="33552" spans="1:1" hidden="1">
      <c r="A33552" s="240"/>
    </row>
    <row r="33553" spans="1:1" hidden="1">
      <c r="A33553" s="240"/>
    </row>
    <row r="33554" spans="1:1" hidden="1">
      <c r="A33554" s="64"/>
    </row>
    <row r="33555" spans="1:1" hidden="1">
      <c r="A33555" s="64"/>
    </row>
    <row r="33556" spans="1:1" hidden="1">
      <c r="A33556" s="64"/>
    </row>
    <row r="33557" spans="1:1" hidden="1">
      <c r="A33557" s="241"/>
    </row>
    <row r="33558" spans="1:1" hidden="1">
      <c r="A33558" s="241"/>
    </row>
    <row r="33559" spans="1:1" hidden="1">
      <c r="A33559" s="241"/>
    </row>
    <row r="33560" spans="1:1" hidden="1">
      <c r="A33560" s="240"/>
    </row>
    <row r="33561" spans="1:1" hidden="1">
      <c r="A33561" s="240"/>
    </row>
    <row r="33562" spans="1:1" hidden="1">
      <c r="A33562" s="240"/>
    </row>
    <row r="33563" spans="1:1" hidden="1">
      <c r="A33563" s="240"/>
    </row>
    <row r="33564" spans="1:1" hidden="1">
      <c r="A33564" s="240"/>
    </row>
    <row r="33565" spans="1:1" hidden="1">
      <c r="A33565" s="240"/>
    </row>
    <row r="33566" spans="1:1" hidden="1">
      <c r="A33566" s="240"/>
    </row>
    <row r="33567" spans="1:1" hidden="1">
      <c r="A33567" s="240"/>
    </row>
    <row r="33568" spans="1:1" hidden="1">
      <c r="A33568" s="240"/>
    </row>
    <row r="33569" spans="1:1" hidden="1">
      <c r="A33569" s="240"/>
    </row>
    <row r="33570" spans="1:1" hidden="1">
      <c r="A33570" s="240"/>
    </row>
    <row r="33571" spans="1:1" hidden="1">
      <c r="A33571" s="240"/>
    </row>
    <row r="33572" spans="1:1" hidden="1">
      <c r="A33572" s="241"/>
    </row>
    <row r="33573" spans="1:1" hidden="1">
      <c r="A33573" s="241"/>
    </row>
    <row r="33574" spans="1:1" hidden="1">
      <c r="A33574" s="240"/>
    </row>
    <row r="33575" spans="1:1" hidden="1">
      <c r="A33575" s="240"/>
    </row>
    <row r="33576" spans="1:1" hidden="1">
      <c r="A33576" s="240"/>
    </row>
    <row r="33577" spans="1:1" ht="15.75" hidden="1">
      <c r="A33577" s="194"/>
    </row>
    <row r="33578" spans="1:1" hidden="1">
      <c r="A33578" s="240"/>
    </row>
    <row r="33579" spans="1:1" hidden="1">
      <c r="A33579" s="240"/>
    </row>
    <row r="33580" spans="1:1" hidden="1">
      <c r="A33580" s="240"/>
    </row>
    <row r="33581" spans="1:1" hidden="1">
      <c r="A33581" s="240"/>
    </row>
    <row r="33582" spans="1:1" hidden="1">
      <c r="A33582" s="240"/>
    </row>
    <row r="33583" spans="1:1" hidden="1">
      <c r="A33583" s="240"/>
    </row>
    <row r="33584" spans="1:1" hidden="1">
      <c r="A33584" s="240"/>
    </row>
    <row r="33585" spans="1:1" hidden="1">
      <c r="A33585" s="240"/>
    </row>
    <row r="33586" spans="1:1" hidden="1">
      <c r="A33586" s="240"/>
    </row>
    <row r="33587" spans="1:1" hidden="1">
      <c r="A33587" s="240"/>
    </row>
    <row r="33588" spans="1:1" hidden="1">
      <c r="A33588" s="240"/>
    </row>
    <row r="33589" spans="1:1" hidden="1">
      <c r="A33589" s="240"/>
    </row>
    <row r="33590" spans="1:1" hidden="1">
      <c r="A33590" s="240"/>
    </row>
    <row r="33591" spans="1:1" hidden="1">
      <c r="A33591" s="240"/>
    </row>
    <row r="33592" spans="1:1" hidden="1">
      <c r="A33592" s="64"/>
    </row>
    <row r="33593" spans="1:1" hidden="1">
      <c r="A33593" s="64"/>
    </row>
    <row r="33594" spans="1:1" hidden="1">
      <c r="A33594" s="240"/>
    </row>
    <row r="33595" spans="1:1" hidden="1">
      <c r="A33595" s="64"/>
    </row>
    <row r="33596" spans="1:1" hidden="1">
      <c r="A33596" s="64"/>
    </row>
    <row r="33597" spans="1:1" hidden="1">
      <c r="A33597" s="240"/>
    </row>
    <row r="33598" spans="1:1" hidden="1">
      <c r="A33598" s="240"/>
    </row>
    <row r="33599" spans="1:1" ht="13.5" hidden="1" thickBot="1">
      <c r="A33599" s="611"/>
    </row>
    <row r="33600" spans="1:1" hidden="1">
      <c r="A33600" s="64"/>
    </row>
    <row r="33601" spans="1:1" hidden="1">
      <c r="A33601" s="64"/>
    </row>
    <row r="33602" spans="1:1" hidden="1">
      <c r="A33602" s="619"/>
    </row>
    <row r="33603" spans="1:1" hidden="1">
      <c r="A33603" s="212"/>
    </row>
    <row r="33604" spans="1:1" hidden="1">
      <c r="A33604" s="212"/>
    </row>
    <row r="33605" spans="1:1" hidden="1">
      <c r="A33605" s="212"/>
    </row>
    <row r="33606" spans="1:1" ht="15.75" hidden="1">
      <c r="A33606" s="384"/>
    </row>
    <row r="33607" spans="1:1" ht="15.75" hidden="1">
      <c r="A33607" s="384"/>
    </row>
    <row r="33608" spans="1:1" ht="15.75" hidden="1">
      <c r="A33608" s="384"/>
    </row>
    <row r="33609" spans="1:1" ht="15.75" hidden="1">
      <c r="A33609" s="384"/>
    </row>
    <row r="33610" spans="1:1" ht="15.75" hidden="1">
      <c r="A33610" s="384"/>
    </row>
    <row r="33611" spans="1:1" ht="15.75" hidden="1">
      <c r="A33611" s="384"/>
    </row>
    <row r="33612" spans="1:1" ht="15.75" hidden="1">
      <c r="A33612" s="384"/>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618"/>
    </row>
    <row r="33636" spans="1:1" hidden="1">
      <c r="A33636" s="262"/>
    </row>
    <row r="33637" spans="1:1" hidden="1">
      <c r="A33637" s="240"/>
    </row>
    <row r="33638" spans="1:1" hidden="1">
      <c r="A33638" s="240"/>
    </row>
    <row r="33639" spans="1:1" hidden="1">
      <c r="A33639" s="240"/>
    </row>
    <row r="33640" spans="1:1" hidden="1">
      <c r="A33640" s="240"/>
    </row>
    <row r="33641" spans="1:1" hidden="1">
      <c r="A33641" s="240"/>
    </row>
    <row r="33642" spans="1:1" hidden="1">
      <c r="A33642" s="240"/>
    </row>
    <row r="33643" spans="1:1" hidden="1">
      <c r="A33643" s="240"/>
    </row>
    <row r="33644" spans="1:1" hidden="1">
      <c r="A33644" s="240"/>
    </row>
    <row r="33645" spans="1:1" hidden="1">
      <c r="A33645" s="240"/>
    </row>
    <row r="33646" spans="1:1" hidden="1">
      <c r="A33646" s="240"/>
    </row>
    <row r="33647" spans="1:1" hidden="1">
      <c r="A33647" s="240"/>
    </row>
    <row r="33648" spans="1:1" hidden="1">
      <c r="A33648" s="240"/>
    </row>
    <row r="33649" spans="1:1" hidden="1">
      <c r="A33649" s="240"/>
    </row>
    <row r="33650" spans="1:1" hidden="1">
      <c r="A33650" s="240"/>
    </row>
    <row r="33651" spans="1:1" hidden="1">
      <c r="A33651" s="240"/>
    </row>
    <row r="33652" spans="1:1" hidden="1">
      <c r="A33652" s="240"/>
    </row>
    <row r="33653" spans="1:1" hidden="1">
      <c r="A33653" s="240"/>
    </row>
    <row r="33654" spans="1:1" hidden="1">
      <c r="A33654" s="240"/>
    </row>
    <row r="33655" spans="1:1" hidden="1">
      <c r="A33655" s="64"/>
    </row>
    <row r="33656" spans="1:1" hidden="1">
      <c r="A33656" s="64"/>
    </row>
    <row r="33657" spans="1:1" hidden="1">
      <c r="A33657" s="64"/>
    </row>
    <row r="33658" spans="1:1" hidden="1">
      <c r="A33658" s="241"/>
    </row>
    <row r="33659" spans="1:1" hidden="1">
      <c r="A33659" s="241"/>
    </row>
    <row r="33660" spans="1:1" hidden="1">
      <c r="A33660" s="241"/>
    </row>
    <row r="33661" spans="1:1" hidden="1">
      <c r="A33661" s="240"/>
    </row>
    <row r="33662" spans="1:1" hidden="1">
      <c r="A33662" s="240"/>
    </row>
    <row r="33663" spans="1:1" hidden="1">
      <c r="A33663" s="240"/>
    </row>
    <row r="33664" spans="1:1" hidden="1">
      <c r="A33664" s="240"/>
    </row>
    <row r="33665" spans="1:1" hidden="1">
      <c r="A33665" s="240"/>
    </row>
    <row r="33666" spans="1:1" hidden="1">
      <c r="A33666" s="240"/>
    </row>
    <row r="33667" spans="1:1" hidden="1">
      <c r="A33667" s="240"/>
    </row>
    <row r="33668" spans="1:1" hidden="1">
      <c r="A33668" s="240"/>
    </row>
    <row r="33669" spans="1:1" hidden="1">
      <c r="A33669" s="240"/>
    </row>
    <row r="33670" spans="1:1" hidden="1">
      <c r="A33670" s="240"/>
    </row>
    <row r="33671" spans="1:1" hidden="1">
      <c r="A33671" s="240"/>
    </row>
    <row r="33672" spans="1:1" hidden="1">
      <c r="A33672" s="240"/>
    </row>
    <row r="33673" spans="1:1" hidden="1">
      <c r="A33673" s="241"/>
    </row>
    <row r="33674" spans="1:1" hidden="1">
      <c r="A33674" s="241"/>
    </row>
    <row r="33675" spans="1:1" hidden="1">
      <c r="A33675" s="240"/>
    </row>
    <row r="33676" spans="1:1" hidden="1">
      <c r="A33676" s="240"/>
    </row>
    <row r="33677" spans="1:1" hidden="1">
      <c r="A33677" s="240"/>
    </row>
    <row r="33678" spans="1:1" ht="15.75" hidden="1">
      <c r="A33678" s="194"/>
    </row>
    <row r="33679" spans="1:1" hidden="1">
      <c r="A33679" s="240"/>
    </row>
    <row r="33680" spans="1:1" hidden="1">
      <c r="A33680" s="240"/>
    </row>
    <row r="33681" spans="1:1" hidden="1">
      <c r="A33681" s="240"/>
    </row>
    <row r="33682" spans="1:1" hidden="1">
      <c r="A33682" s="240"/>
    </row>
    <row r="33683" spans="1:1" hidden="1">
      <c r="A33683" s="240"/>
    </row>
    <row r="33684" spans="1:1" hidden="1">
      <c r="A33684" s="240"/>
    </row>
    <row r="33685" spans="1:1" hidden="1">
      <c r="A33685" s="240"/>
    </row>
    <row r="33686" spans="1:1" hidden="1">
      <c r="A33686" s="240"/>
    </row>
    <row r="33687" spans="1:1" hidden="1">
      <c r="A33687" s="240"/>
    </row>
    <row r="33688" spans="1:1" hidden="1">
      <c r="A33688" s="240"/>
    </row>
    <row r="33689" spans="1:1" hidden="1">
      <c r="A33689" s="240"/>
    </row>
    <row r="33690" spans="1:1" hidden="1">
      <c r="A33690" s="240"/>
    </row>
    <row r="33691" spans="1:1" hidden="1">
      <c r="A33691" s="240"/>
    </row>
    <row r="33692" spans="1:1" hidden="1">
      <c r="A33692" s="240"/>
    </row>
    <row r="33693" spans="1:1" hidden="1">
      <c r="A33693" s="64"/>
    </row>
    <row r="33694" spans="1:1" hidden="1">
      <c r="A33694" s="64"/>
    </row>
    <row r="33695" spans="1:1" hidden="1">
      <c r="A33695" s="240"/>
    </row>
    <row r="33696" spans="1:1" hidden="1">
      <c r="A33696" s="64"/>
    </row>
    <row r="33697" spans="1:1" hidden="1">
      <c r="A33697" s="64"/>
    </row>
    <row r="33698" spans="1:1" hidden="1">
      <c r="A33698" s="240"/>
    </row>
    <row r="33699" spans="1:1" hidden="1">
      <c r="A33699" s="240"/>
    </row>
    <row r="33700" spans="1:1" ht="13.5" hidden="1" thickBot="1">
      <c r="A33700" s="611"/>
    </row>
    <row r="33701" spans="1:1" hidden="1">
      <c r="A33701" s="64"/>
    </row>
    <row r="33702" spans="1:1" hidden="1">
      <c r="A33702" s="64"/>
    </row>
    <row r="33703" spans="1:1" hidden="1">
      <c r="A33703" s="619"/>
    </row>
    <row r="33704" spans="1:1" hidden="1">
      <c r="A33704" s="212"/>
    </row>
    <row r="33705" spans="1:1" hidden="1">
      <c r="A33705" s="212"/>
    </row>
    <row r="33706" spans="1:1" hidden="1">
      <c r="A33706" s="212"/>
    </row>
    <row r="33707" spans="1:1" ht="15.75" hidden="1">
      <c r="A33707" s="384"/>
    </row>
    <row r="33708" spans="1:1" ht="15.75" hidden="1">
      <c r="A33708" s="384"/>
    </row>
    <row r="33709" spans="1:1" ht="15.75" hidden="1">
      <c r="A33709" s="384"/>
    </row>
    <row r="33710" spans="1:1" ht="15.75" hidden="1">
      <c r="A33710" s="384"/>
    </row>
    <row r="33711" spans="1:1" ht="15.75" hidden="1">
      <c r="A33711" s="384"/>
    </row>
    <row r="33712" spans="1:1" ht="15.75" hidden="1">
      <c r="A33712" s="384"/>
    </row>
    <row r="33713" spans="1:1" ht="15.75" hidden="1">
      <c r="A33713" s="384"/>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618"/>
    </row>
    <row r="33737" spans="1:1" hidden="1">
      <c r="A33737" s="262"/>
    </row>
    <row r="33738" spans="1:1" hidden="1">
      <c r="A33738" s="240"/>
    </row>
    <row r="33739" spans="1:1" hidden="1">
      <c r="A33739" s="240"/>
    </row>
    <row r="33740" spans="1:1" hidden="1">
      <c r="A33740" s="240"/>
    </row>
    <row r="33741" spans="1:1" hidden="1">
      <c r="A33741" s="240"/>
    </row>
    <row r="33742" spans="1:1" hidden="1">
      <c r="A33742" s="240"/>
    </row>
    <row r="33743" spans="1:1" hidden="1">
      <c r="A33743" s="240"/>
    </row>
    <row r="33744" spans="1:1" hidden="1">
      <c r="A33744" s="240"/>
    </row>
    <row r="33745" spans="1:1" hidden="1">
      <c r="A33745" s="240"/>
    </row>
    <row r="33746" spans="1:1" hidden="1">
      <c r="A33746" s="240"/>
    </row>
    <row r="33747" spans="1:1" hidden="1">
      <c r="A33747" s="240"/>
    </row>
    <row r="33748" spans="1:1" hidden="1">
      <c r="A33748" s="240"/>
    </row>
    <row r="33749" spans="1:1" hidden="1">
      <c r="A33749" s="240"/>
    </row>
    <row r="33750" spans="1:1" hidden="1">
      <c r="A33750" s="240"/>
    </row>
    <row r="33751" spans="1:1" hidden="1">
      <c r="A33751" s="240"/>
    </row>
    <row r="33752" spans="1:1" hidden="1">
      <c r="A33752" s="240"/>
    </row>
    <row r="33753" spans="1:1" hidden="1">
      <c r="A33753" s="240"/>
    </row>
    <row r="33754" spans="1:1" hidden="1">
      <c r="A33754" s="240"/>
    </row>
    <row r="33755" spans="1:1" hidden="1">
      <c r="A33755" s="240"/>
    </row>
    <row r="33756" spans="1:1" hidden="1">
      <c r="A33756" s="64"/>
    </row>
    <row r="33757" spans="1:1" hidden="1">
      <c r="A33757" s="64"/>
    </row>
    <row r="33758" spans="1:1" hidden="1">
      <c r="A33758" s="64"/>
    </row>
    <row r="33759" spans="1:1" hidden="1">
      <c r="A33759" s="241"/>
    </row>
    <row r="33760" spans="1:1" hidden="1">
      <c r="A33760" s="241"/>
    </row>
    <row r="33761" spans="1:1" hidden="1">
      <c r="A33761" s="241"/>
    </row>
    <row r="33762" spans="1:1" hidden="1">
      <c r="A33762" s="240"/>
    </row>
    <row r="33763" spans="1:1" hidden="1">
      <c r="A33763" s="240"/>
    </row>
    <row r="33764" spans="1:1" hidden="1">
      <c r="A33764" s="240"/>
    </row>
    <row r="33765" spans="1:1" hidden="1">
      <c r="A33765" s="240"/>
    </row>
    <row r="33766" spans="1:1" hidden="1">
      <c r="A33766" s="240"/>
    </row>
    <row r="33767" spans="1:1" hidden="1">
      <c r="A33767" s="240"/>
    </row>
    <row r="33768" spans="1:1" hidden="1">
      <c r="A33768" s="240"/>
    </row>
    <row r="33769" spans="1:1" hidden="1">
      <c r="A33769" s="240"/>
    </row>
    <row r="33770" spans="1:1" hidden="1">
      <c r="A33770" s="240"/>
    </row>
    <row r="33771" spans="1:1" hidden="1">
      <c r="A33771" s="240"/>
    </row>
    <row r="33772" spans="1:1" hidden="1">
      <c r="A33772" s="240"/>
    </row>
    <row r="33773" spans="1:1" hidden="1">
      <c r="A33773" s="240"/>
    </row>
    <row r="33774" spans="1:1" hidden="1">
      <c r="A33774" s="241"/>
    </row>
    <row r="33775" spans="1:1" hidden="1">
      <c r="A33775" s="241"/>
    </row>
    <row r="33776" spans="1:1" hidden="1">
      <c r="A33776" s="240"/>
    </row>
    <row r="33777" spans="1:1" hidden="1">
      <c r="A33777" s="240"/>
    </row>
    <row r="33778" spans="1:1" hidden="1">
      <c r="A33778" s="240"/>
    </row>
    <row r="33779" spans="1:1" ht="15.75" hidden="1">
      <c r="A33779" s="194"/>
    </row>
    <row r="33780" spans="1:1" hidden="1">
      <c r="A33780" s="240"/>
    </row>
    <row r="33781" spans="1:1" hidden="1">
      <c r="A33781" s="240"/>
    </row>
    <row r="33782" spans="1:1" hidden="1">
      <c r="A33782" s="240"/>
    </row>
    <row r="33783" spans="1:1" hidden="1">
      <c r="A33783" s="240"/>
    </row>
    <row r="33784" spans="1:1" hidden="1">
      <c r="A33784" s="240"/>
    </row>
    <row r="33785" spans="1:1" hidden="1">
      <c r="A33785" s="240"/>
    </row>
    <row r="33786" spans="1:1" hidden="1">
      <c r="A33786" s="240"/>
    </row>
    <row r="33787" spans="1:1" hidden="1">
      <c r="A33787" s="240"/>
    </row>
    <row r="33788" spans="1:1" hidden="1">
      <c r="A33788" s="240"/>
    </row>
    <row r="33789" spans="1:1" hidden="1">
      <c r="A33789" s="240"/>
    </row>
    <row r="33790" spans="1:1" hidden="1">
      <c r="A33790" s="240"/>
    </row>
    <row r="33791" spans="1:1" hidden="1">
      <c r="A33791" s="240"/>
    </row>
    <row r="33792" spans="1:1" hidden="1">
      <c r="A33792" s="240"/>
    </row>
    <row r="33793" spans="1:1" hidden="1">
      <c r="A33793" s="240"/>
    </row>
    <row r="33794" spans="1:1" hidden="1">
      <c r="A33794" s="64"/>
    </row>
    <row r="33795" spans="1:1" hidden="1">
      <c r="A33795" s="64"/>
    </row>
    <row r="33796" spans="1:1" hidden="1">
      <c r="A33796" s="240"/>
    </row>
    <row r="33797" spans="1:1" hidden="1">
      <c r="A33797" s="64"/>
    </row>
    <row r="33798" spans="1:1" hidden="1">
      <c r="A33798" s="64"/>
    </row>
    <row r="33799" spans="1:1" hidden="1">
      <c r="A33799" s="240"/>
    </row>
    <row r="33800" spans="1:1" hidden="1">
      <c r="A33800" s="240"/>
    </row>
    <row r="33801" spans="1:1" ht="13.5" hidden="1" thickBot="1">
      <c r="A33801" s="611"/>
    </row>
    <row r="33802" spans="1:1" hidden="1">
      <c r="A33802" s="64"/>
    </row>
    <row r="33803" spans="1:1" hidden="1">
      <c r="A33803" s="64"/>
    </row>
    <row r="33804" spans="1:1" hidden="1">
      <c r="A33804" s="619"/>
    </row>
    <row r="33805" spans="1:1" hidden="1">
      <c r="A33805" s="212"/>
    </row>
    <row r="33806" spans="1:1" hidden="1">
      <c r="A33806" s="212"/>
    </row>
    <row r="33807" spans="1:1" hidden="1">
      <c r="A33807" s="212"/>
    </row>
    <row r="33808" spans="1:1" ht="15.75" hidden="1">
      <c r="A33808" s="384"/>
    </row>
    <row r="33809" spans="1:1" ht="15.75" hidden="1">
      <c r="A33809" s="384"/>
    </row>
    <row r="33810" spans="1:1" ht="15.75" hidden="1">
      <c r="A33810" s="384"/>
    </row>
    <row r="33811" spans="1:1" ht="15.75" hidden="1">
      <c r="A33811" s="384"/>
    </row>
    <row r="33812" spans="1:1" ht="15.75" hidden="1">
      <c r="A33812" s="384"/>
    </row>
    <row r="33813" spans="1:1" ht="15.75" hidden="1">
      <c r="A33813" s="384"/>
    </row>
    <row r="33814" spans="1:1" ht="15.75" hidden="1">
      <c r="A33814" s="384"/>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618"/>
    </row>
    <row r="33838" spans="1:1" hidden="1">
      <c r="A33838" s="262"/>
    </row>
    <row r="33839" spans="1:1" hidden="1">
      <c r="A33839" s="240"/>
    </row>
    <row r="33840" spans="1:1" hidden="1">
      <c r="A33840" s="240"/>
    </row>
    <row r="33841" spans="1:1" hidden="1">
      <c r="A33841" s="240"/>
    </row>
    <row r="33842" spans="1:1" hidden="1">
      <c r="A33842" s="240"/>
    </row>
    <row r="33843" spans="1:1" hidden="1">
      <c r="A33843" s="240"/>
    </row>
    <row r="33844" spans="1:1" hidden="1">
      <c r="A33844" s="240"/>
    </row>
    <row r="33845" spans="1:1" hidden="1">
      <c r="A33845" s="240"/>
    </row>
    <row r="33846" spans="1:1" hidden="1">
      <c r="A33846" s="240"/>
    </row>
    <row r="33847" spans="1:1" hidden="1">
      <c r="A33847" s="240"/>
    </row>
    <row r="33848" spans="1:1" hidden="1">
      <c r="A33848" s="240"/>
    </row>
    <row r="33849" spans="1:1" hidden="1">
      <c r="A33849" s="240"/>
    </row>
    <row r="33850" spans="1:1" hidden="1">
      <c r="A33850" s="240"/>
    </row>
    <row r="33851" spans="1:1" hidden="1">
      <c r="A33851" s="240"/>
    </row>
    <row r="33852" spans="1:1" hidden="1">
      <c r="A33852" s="240"/>
    </row>
    <row r="33853" spans="1:1" hidden="1">
      <c r="A33853" s="240"/>
    </row>
    <row r="33854" spans="1:1" hidden="1">
      <c r="A33854" s="240"/>
    </row>
    <row r="33855" spans="1:1" hidden="1">
      <c r="A33855" s="240"/>
    </row>
    <row r="33856" spans="1:1" hidden="1">
      <c r="A33856" s="240"/>
    </row>
    <row r="33857" spans="1:1" hidden="1">
      <c r="A33857" s="64"/>
    </row>
    <row r="33858" spans="1:1" hidden="1">
      <c r="A33858" s="64"/>
    </row>
    <row r="33859" spans="1:1" hidden="1">
      <c r="A33859" s="64"/>
    </row>
    <row r="33860" spans="1:1" hidden="1">
      <c r="A33860" s="241"/>
    </row>
    <row r="33861" spans="1:1" hidden="1">
      <c r="A33861" s="241"/>
    </row>
    <row r="33862" spans="1:1" hidden="1">
      <c r="A33862" s="241"/>
    </row>
    <row r="33863" spans="1:1" hidden="1">
      <c r="A33863" s="240"/>
    </row>
    <row r="33864" spans="1:1" hidden="1">
      <c r="A33864" s="240"/>
    </row>
    <row r="33865" spans="1:1" hidden="1">
      <c r="A33865" s="240"/>
    </row>
    <row r="33866" spans="1:1" hidden="1">
      <c r="A33866" s="240"/>
    </row>
    <row r="33867" spans="1:1" hidden="1">
      <c r="A33867" s="240"/>
    </row>
    <row r="33868" spans="1:1" hidden="1">
      <c r="A33868" s="240"/>
    </row>
    <row r="33869" spans="1:1" hidden="1">
      <c r="A33869" s="240"/>
    </row>
    <row r="33870" spans="1:1" hidden="1">
      <c r="A33870" s="240"/>
    </row>
    <row r="33871" spans="1:1" hidden="1">
      <c r="A33871" s="240"/>
    </row>
    <row r="33872" spans="1:1" hidden="1">
      <c r="A33872" s="240"/>
    </row>
    <row r="33873" spans="1:1" hidden="1">
      <c r="A33873" s="240"/>
    </row>
    <row r="33874" spans="1:1" hidden="1">
      <c r="A33874" s="240"/>
    </row>
    <row r="33875" spans="1:1" hidden="1">
      <c r="A33875" s="241"/>
    </row>
    <row r="33876" spans="1:1" hidden="1">
      <c r="A33876" s="241"/>
    </row>
    <row r="33877" spans="1:1" hidden="1">
      <c r="A33877" s="240"/>
    </row>
    <row r="33878" spans="1:1" hidden="1">
      <c r="A33878" s="240"/>
    </row>
    <row r="33879" spans="1:1" hidden="1">
      <c r="A33879" s="240"/>
    </row>
    <row r="33880" spans="1:1" ht="15.75" hidden="1">
      <c r="A33880" s="194"/>
    </row>
    <row r="33881" spans="1:1" hidden="1">
      <c r="A33881" s="240"/>
    </row>
    <row r="33882" spans="1:1" hidden="1">
      <c r="A33882" s="240"/>
    </row>
    <row r="33883" spans="1:1" hidden="1">
      <c r="A33883" s="240"/>
    </row>
    <row r="33884" spans="1:1" hidden="1">
      <c r="A33884" s="240"/>
    </row>
    <row r="33885" spans="1:1" hidden="1">
      <c r="A33885" s="240"/>
    </row>
    <row r="33886" spans="1:1" hidden="1">
      <c r="A33886" s="240"/>
    </row>
    <row r="33887" spans="1:1" hidden="1">
      <c r="A33887" s="240"/>
    </row>
    <row r="33888" spans="1:1" hidden="1">
      <c r="A33888" s="240"/>
    </row>
    <row r="33889" spans="1:1" hidden="1">
      <c r="A33889" s="240"/>
    </row>
    <row r="33890" spans="1:1" hidden="1">
      <c r="A33890" s="240"/>
    </row>
    <row r="33891" spans="1:1" hidden="1">
      <c r="A33891" s="240"/>
    </row>
    <row r="33892" spans="1:1" hidden="1">
      <c r="A33892" s="240"/>
    </row>
    <row r="33893" spans="1:1" hidden="1">
      <c r="A33893" s="240"/>
    </row>
    <row r="33894" spans="1:1" hidden="1">
      <c r="A33894" s="240"/>
    </row>
    <row r="33895" spans="1:1" hidden="1">
      <c r="A33895" s="64"/>
    </row>
    <row r="33896" spans="1:1" hidden="1">
      <c r="A33896" s="64"/>
    </row>
    <row r="33897" spans="1:1" hidden="1">
      <c r="A33897" s="240"/>
    </row>
    <row r="33898" spans="1:1" hidden="1">
      <c r="A33898" s="64"/>
    </row>
    <row r="33899" spans="1:1" hidden="1">
      <c r="A33899" s="64"/>
    </row>
    <row r="33900" spans="1:1" hidden="1">
      <c r="A33900" s="240"/>
    </row>
    <row r="33901" spans="1:1" hidden="1">
      <c r="A33901" s="240"/>
    </row>
    <row r="33902" spans="1:1" ht="13.5" hidden="1" thickBot="1">
      <c r="A33902" s="611"/>
    </row>
    <row r="33903" spans="1:1" hidden="1">
      <c r="A33903" s="64"/>
    </row>
    <row r="33904" spans="1:1" hidden="1">
      <c r="A33904" s="64"/>
    </row>
    <row r="33905" spans="1:1" hidden="1">
      <c r="A33905" s="619"/>
    </row>
    <row r="33906" spans="1:1" hidden="1">
      <c r="A33906" s="212"/>
    </row>
    <row r="33907" spans="1:1" hidden="1">
      <c r="A33907" s="212"/>
    </row>
    <row r="33908" spans="1:1" hidden="1">
      <c r="A33908" s="212"/>
    </row>
    <row r="33909" spans="1:1" ht="15.75" hidden="1">
      <c r="A33909" s="384"/>
    </row>
    <row r="33910" spans="1:1" ht="15.75" hidden="1">
      <c r="A33910" s="384"/>
    </row>
    <row r="33911" spans="1:1" ht="15.75" hidden="1">
      <c r="A33911" s="384"/>
    </row>
    <row r="33912" spans="1:1" ht="15.75" hidden="1">
      <c r="A33912" s="384"/>
    </row>
    <row r="33913" spans="1:1" ht="15.75" hidden="1">
      <c r="A33913" s="384"/>
    </row>
    <row r="33914" spans="1:1" ht="15.75" hidden="1">
      <c r="A33914" s="384"/>
    </row>
    <row r="33915" spans="1:1" ht="15.75" hidden="1">
      <c r="A33915" s="384"/>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618"/>
    </row>
    <row r="33939" spans="1:1" hidden="1">
      <c r="A33939" s="262"/>
    </row>
    <row r="33940" spans="1:1" hidden="1">
      <c r="A33940" s="240"/>
    </row>
    <row r="33941" spans="1:1" hidden="1">
      <c r="A33941" s="240"/>
    </row>
    <row r="33942" spans="1:1" hidden="1">
      <c r="A33942" s="240"/>
    </row>
    <row r="33943" spans="1:1" hidden="1">
      <c r="A33943" s="240"/>
    </row>
    <row r="33944" spans="1:1" hidden="1">
      <c r="A33944" s="240"/>
    </row>
    <row r="33945" spans="1:1" hidden="1">
      <c r="A33945" s="240"/>
    </row>
    <row r="33946" spans="1:1" hidden="1">
      <c r="A33946" s="240"/>
    </row>
    <row r="33947" spans="1:1" hidden="1">
      <c r="A33947" s="240"/>
    </row>
    <row r="33948" spans="1:1" hidden="1">
      <c r="A33948" s="240"/>
    </row>
    <row r="33949" spans="1:1" hidden="1">
      <c r="A33949" s="240"/>
    </row>
    <row r="33950" spans="1:1" hidden="1">
      <c r="A33950" s="240"/>
    </row>
    <row r="33951" spans="1:1" hidden="1">
      <c r="A33951" s="240"/>
    </row>
    <row r="33952" spans="1:1" hidden="1">
      <c r="A33952" s="240"/>
    </row>
    <row r="33953" spans="1:1" hidden="1">
      <c r="A33953" s="240"/>
    </row>
    <row r="33954" spans="1:1" hidden="1">
      <c r="A33954" s="240"/>
    </row>
    <row r="33955" spans="1:1" hidden="1">
      <c r="A33955" s="240"/>
    </row>
    <row r="33956" spans="1:1" hidden="1">
      <c r="A33956" s="240"/>
    </row>
    <row r="33957" spans="1:1" hidden="1">
      <c r="A33957" s="240"/>
    </row>
    <row r="33958" spans="1:1" hidden="1">
      <c r="A33958" s="64"/>
    </row>
    <row r="33959" spans="1:1" hidden="1">
      <c r="A33959" s="64"/>
    </row>
    <row r="33960" spans="1:1" hidden="1">
      <c r="A33960" s="64"/>
    </row>
    <row r="33961" spans="1:1" hidden="1">
      <c r="A33961" s="241"/>
    </row>
    <row r="33962" spans="1:1" hidden="1">
      <c r="A33962" s="241"/>
    </row>
    <row r="33963" spans="1:1" hidden="1">
      <c r="A33963" s="241"/>
    </row>
    <row r="33964" spans="1:1" hidden="1">
      <c r="A33964" s="240"/>
    </row>
    <row r="33965" spans="1:1" hidden="1">
      <c r="A33965" s="240"/>
    </row>
    <row r="33966" spans="1:1" hidden="1">
      <c r="A33966" s="240"/>
    </row>
    <row r="33967" spans="1:1" hidden="1">
      <c r="A33967" s="240"/>
    </row>
    <row r="33968" spans="1:1" hidden="1">
      <c r="A33968" s="240"/>
    </row>
    <row r="33969" spans="1:1" hidden="1">
      <c r="A33969" s="240"/>
    </row>
    <row r="33970" spans="1:1" hidden="1">
      <c r="A33970" s="240"/>
    </row>
    <row r="33971" spans="1:1" hidden="1">
      <c r="A33971" s="240"/>
    </row>
    <row r="33972" spans="1:1" hidden="1">
      <c r="A33972" s="240"/>
    </row>
    <row r="33973" spans="1:1" hidden="1">
      <c r="A33973" s="240"/>
    </row>
    <row r="33974" spans="1:1" hidden="1">
      <c r="A33974" s="240"/>
    </row>
    <row r="33975" spans="1:1" hidden="1">
      <c r="A33975" s="240"/>
    </row>
    <row r="33976" spans="1:1" hidden="1">
      <c r="A33976" s="241"/>
    </row>
    <row r="33977" spans="1:1" hidden="1">
      <c r="A33977" s="241"/>
    </row>
    <row r="33978" spans="1:1" hidden="1">
      <c r="A33978" s="240"/>
    </row>
    <row r="33979" spans="1:1" hidden="1">
      <c r="A33979" s="240"/>
    </row>
    <row r="33980" spans="1:1" hidden="1">
      <c r="A33980" s="240"/>
    </row>
    <row r="33981" spans="1:1" ht="15.75" hidden="1">
      <c r="A33981" s="194"/>
    </row>
    <row r="33982" spans="1:1" hidden="1">
      <c r="A33982" s="240"/>
    </row>
    <row r="33983" spans="1:1" hidden="1">
      <c r="A33983" s="240"/>
    </row>
    <row r="33984" spans="1:1" hidden="1">
      <c r="A33984" s="240"/>
    </row>
    <row r="33985" spans="1:1" hidden="1">
      <c r="A33985" s="240"/>
    </row>
    <row r="33986" spans="1:1" hidden="1">
      <c r="A33986" s="240"/>
    </row>
    <row r="33987" spans="1:1" hidden="1">
      <c r="A33987" s="240"/>
    </row>
    <row r="33988" spans="1:1" hidden="1">
      <c r="A33988" s="240"/>
    </row>
    <row r="33989" spans="1:1" hidden="1">
      <c r="A33989" s="240"/>
    </row>
    <row r="33990" spans="1:1" hidden="1">
      <c r="A33990" s="240"/>
    </row>
    <row r="33991" spans="1:1" hidden="1">
      <c r="A33991" s="240"/>
    </row>
    <row r="33992" spans="1:1" hidden="1">
      <c r="A33992" s="240"/>
    </row>
    <row r="33993" spans="1:1" hidden="1">
      <c r="A33993" s="240"/>
    </row>
    <row r="33994" spans="1:1" hidden="1">
      <c r="A33994" s="240"/>
    </row>
    <row r="33995" spans="1:1" hidden="1">
      <c r="A33995" s="240"/>
    </row>
    <row r="33996" spans="1:1" hidden="1">
      <c r="A33996" s="64"/>
    </row>
    <row r="33997" spans="1:1" hidden="1">
      <c r="A33997" s="64"/>
    </row>
    <row r="33998" spans="1:1" hidden="1">
      <c r="A33998" s="240"/>
    </row>
    <row r="33999" spans="1:1" hidden="1">
      <c r="A33999" s="64"/>
    </row>
    <row r="34000" spans="1:1" hidden="1">
      <c r="A34000" s="64"/>
    </row>
    <row r="34001" spans="1:1" hidden="1">
      <c r="A34001" s="240"/>
    </row>
    <row r="34002" spans="1:1" hidden="1">
      <c r="A34002" s="240"/>
    </row>
    <row r="34003" spans="1:1" ht="13.5" hidden="1" thickBot="1">
      <c r="A34003" s="611"/>
    </row>
    <row r="34004" spans="1:1" hidden="1">
      <c r="A34004" s="64"/>
    </row>
    <row r="34005" spans="1:1" hidden="1">
      <c r="A34005" s="64"/>
    </row>
    <row r="34006" spans="1:1" hidden="1">
      <c r="A34006" s="619"/>
    </row>
    <row r="34007" spans="1:1" hidden="1">
      <c r="A34007" s="212"/>
    </row>
    <row r="34008" spans="1:1" hidden="1">
      <c r="A34008" s="212"/>
    </row>
    <row r="34009" spans="1:1" hidden="1">
      <c r="A34009" s="212"/>
    </row>
    <row r="34010" spans="1:1" ht="15.75" hidden="1">
      <c r="A34010" s="384"/>
    </row>
    <row r="34011" spans="1:1" ht="15.75" hidden="1">
      <c r="A34011" s="384"/>
    </row>
    <row r="34012" spans="1:1" ht="15.75" hidden="1">
      <c r="A34012" s="384"/>
    </row>
    <row r="34013" spans="1:1" ht="15.75" hidden="1">
      <c r="A34013" s="384"/>
    </row>
    <row r="34014" spans="1:1" ht="15.75" hidden="1">
      <c r="A34014" s="384"/>
    </row>
    <row r="34015" spans="1:1" ht="15.75" hidden="1">
      <c r="A34015" s="384"/>
    </row>
    <row r="34016" spans="1:1" ht="15.75" hidden="1">
      <c r="A34016" s="384"/>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618"/>
    </row>
    <row r="34040" spans="1:1" hidden="1">
      <c r="A34040" s="262"/>
    </row>
    <row r="34041" spans="1:1" hidden="1">
      <c r="A34041" s="240"/>
    </row>
    <row r="34042" spans="1:1" hidden="1">
      <c r="A34042" s="240"/>
    </row>
    <row r="34043" spans="1:1" hidden="1">
      <c r="A34043" s="240"/>
    </row>
    <row r="34044" spans="1:1" hidden="1">
      <c r="A34044" s="240"/>
    </row>
    <row r="34045" spans="1:1" hidden="1">
      <c r="A34045" s="240"/>
    </row>
    <row r="34046" spans="1:1" hidden="1">
      <c r="A34046" s="240"/>
    </row>
    <row r="34047" spans="1:1" hidden="1">
      <c r="A34047" s="240"/>
    </row>
    <row r="34048" spans="1:1" hidden="1">
      <c r="A34048" s="240"/>
    </row>
    <row r="34049" spans="1:1" hidden="1">
      <c r="A34049" s="240"/>
    </row>
    <row r="34050" spans="1:1" hidden="1">
      <c r="A34050" s="240"/>
    </row>
    <row r="34051" spans="1:1" hidden="1">
      <c r="A34051" s="240"/>
    </row>
    <row r="34052" spans="1:1" hidden="1">
      <c r="A34052" s="240"/>
    </row>
    <row r="34053" spans="1:1" hidden="1">
      <c r="A34053" s="240"/>
    </row>
    <row r="34054" spans="1:1" hidden="1">
      <c r="A34054" s="240"/>
    </row>
    <row r="34055" spans="1:1" hidden="1">
      <c r="A34055" s="240"/>
    </row>
    <row r="34056" spans="1:1" hidden="1">
      <c r="A34056" s="240"/>
    </row>
    <row r="34057" spans="1:1" hidden="1">
      <c r="A34057" s="240"/>
    </row>
    <row r="34058" spans="1:1" hidden="1">
      <c r="A34058" s="240"/>
    </row>
    <row r="34059" spans="1:1" hidden="1">
      <c r="A34059" s="64"/>
    </row>
    <row r="34060" spans="1:1" hidden="1">
      <c r="A34060" s="64"/>
    </row>
    <row r="34061" spans="1:1" hidden="1">
      <c r="A34061" s="64"/>
    </row>
    <row r="34062" spans="1:1" hidden="1">
      <c r="A34062" s="241"/>
    </row>
    <row r="34063" spans="1:1" hidden="1">
      <c r="A34063" s="241"/>
    </row>
    <row r="34064" spans="1:1" hidden="1">
      <c r="A34064" s="241"/>
    </row>
    <row r="34065" spans="1:1" hidden="1">
      <c r="A34065" s="240"/>
    </row>
    <row r="34066" spans="1:1" hidden="1">
      <c r="A34066" s="240"/>
    </row>
    <row r="34067" spans="1:1" hidden="1">
      <c r="A34067" s="240"/>
    </row>
    <row r="34068" spans="1:1" hidden="1">
      <c r="A34068" s="240"/>
    </row>
    <row r="34069" spans="1:1" hidden="1">
      <c r="A34069" s="240"/>
    </row>
    <row r="34070" spans="1:1" hidden="1">
      <c r="A34070" s="240"/>
    </row>
    <row r="34071" spans="1:1" hidden="1">
      <c r="A34071" s="240"/>
    </row>
    <row r="34072" spans="1:1" hidden="1">
      <c r="A34072" s="240"/>
    </row>
    <row r="34073" spans="1:1" hidden="1">
      <c r="A34073" s="240"/>
    </row>
    <row r="34074" spans="1:1" hidden="1">
      <c r="A34074" s="240"/>
    </row>
    <row r="34075" spans="1:1" hidden="1">
      <c r="A34075" s="240"/>
    </row>
    <row r="34076" spans="1:1" hidden="1">
      <c r="A34076" s="240"/>
    </row>
    <row r="34077" spans="1:1" hidden="1">
      <c r="A34077" s="241"/>
    </row>
    <row r="34078" spans="1:1" hidden="1">
      <c r="A34078" s="241"/>
    </row>
    <row r="34079" spans="1:1" hidden="1">
      <c r="A34079" s="240"/>
    </row>
    <row r="34080" spans="1:1" hidden="1">
      <c r="A34080" s="240"/>
    </row>
    <row r="34081" spans="1:1" hidden="1">
      <c r="A34081" s="240"/>
    </row>
    <row r="34082" spans="1:1" ht="15.75" hidden="1">
      <c r="A34082" s="194"/>
    </row>
    <row r="34083" spans="1:1" hidden="1">
      <c r="A34083" s="240"/>
    </row>
    <row r="34084" spans="1:1" hidden="1">
      <c r="A34084" s="240"/>
    </row>
    <row r="34085" spans="1:1" hidden="1">
      <c r="A34085" s="240"/>
    </row>
    <row r="34086" spans="1:1" hidden="1">
      <c r="A34086" s="240"/>
    </row>
    <row r="34087" spans="1:1" hidden="1">
      <c r="A34087" s="240"/>
    </row>
    <row r="34088" spans="1:1" hidden="1">
      <c r="A34088" s="240"/>
    </row>
    <row r="34089" spans="1:1" hidden="1">
      <c r="A34089" s="240"/>
    </row>
    <row r="34090" spans="1:1" hidden="1">
      <c r="A34090" s="240"/>
    </row>
    <row r="34091" spans="1:1" hidden="1">
      <c r="A34091" s="240"/>
    </row>
    <row r="34092" spans="1:1" hidden="1">
      <c r="A34092" s="240"/>
    </row>
    <row r="34093" spans="1:1" hidden="1">
      <c r="A34093" s="240"/>
    </row>
    <row r="34094" spans="1:1" hidden="1">
      <c r="A34094" s="240"/>
    </row>
    <row r="34095" spans="1:1" hidden="1">
      <c r="A34095" s="240"/>
    </row>
    <row r="34096" spans="1:1" hidden="1">
      <c r="A34096" s="240"/>
    </row>
    <row r="34097" spans="1:1" hidden="1">
      <c r="A34097" s="64"/>
    </row>
    <row r="34098" spans="1:1" hidden="1">
      <c r="A34098" s="64"/>
    </row>
    <row r="34099" spans="1:1" hidden="1">
      <c r="A34099" s="240"/>
    </row>
    <row r="34100" spans="1:1" hidden="1">
      <c r="A34100" s="64"/>
    </row>
    <row r="34101" spans="1:1" hidden="1">
      <c r="A34101" s="64"/>
    </row>
    <row r="34102" spans="1:1" hidden="1">
      <c r="A34102" s="240"/>
    </row>
    <row r="34103" spans="1:1" hidden="1">
      <c r="A34103" s="240"/>
    </row>
    <row r="34104" spans="1:1" ht="13.5" hidden="1" thickBot="1">
      <c r="A34104" s="611"/>
    </row>
    <row r="34105" spans="1:1" hidden="1">
      <c r="A34105" s="64"/>
    </row>
    <row r="34106" spans="1:1" hidden="1">
      <c r="A34106" s="64"/>
    </row>
    <row r="34107" spans="1:1" hidden="1">
      <c r="A34107" s="619"/>
    </row>
    <row r="34108" spans="1:1" hidden="1">
      <c r="A34108" s="212"/>
    </row>
    <row r="34109" spans="1:1" hidden="1">
      <c r="A34109" s="212"/>
    </row>
    <row r="34110" spans="1:1" hidden="1">
      <c r="A34110" s="212"/>
    </row>
    <row r="34111" spans="1:1" ht="15.75" hidden="1">
      <c r="A34111" s="384"/>
    </row>
    <row r="34112" spans="1:1" ht="15.75" hidden="1">
      <c r="A34112" s="384"/>
    </row>
    <row r="34113" spans="1:1" ht="15.75" hidden="1">
      <c r="A34113" s="384"/>
    </row>
    <row r="34114" spans="1:1" ht="15.75" hidden="1">
      <c r="A34114" s="384"/>
    </row>
    <row r="34115" spans="1:1" ht="15.75" hidden="1">
      <c r="A34115" s="384"/>
    </row>
    <row r="34116" spans="1:1" ht="15.75" hidden="1">
      <c r="A34116" s="384"/>
    </row>
    <row r="34117" spans="1:1" ht="15.75" hidden="1">
      <c r="A34117" s="384"/>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618"/>
    </row>
    <row r="34141" spans="1:1" hidden="1">
      <c r="A34141" s="262"/>
    </row>
    <row r="34142" spans="1:1" hidden="1">
      <c r="A34142" s="240"/>
    </row>
    <row r="34143" spans="1:1" hidden="1">
      <c r="A34143" s="240"/>
    </row>
    <row r="34144" spans="1:1" hidden="1">
      <c r="A34144" s="240"/>
    </row>
    <row r="34145" spans="1:1" hidden="1">
      <c r="A34145" s="240"/>
    </row>
    <row r="34146" spans="1:1" hidden="1">
      <c r="A34146" s="240"/>
    </row>
    <row r="34147" spans="1:1" hidden="1">
      <c r="A34147" s="240"/>
    </row>
    <row r="34148" spans="1:1" hidden="1">
      <c r="A34148" s="240"/>
    </row>
    <row r="34149" spans="1:1" hidden="1">
      <c r="A34149" s="240"/>
    </row>
    <row r="34150" spans="1:1" hidden="1">
      <c r="A34150" s="240"/>
    </row>
    <row r="34151" spans="1:1" hidden="1">
      <c r="A34151" s="240"/>
    </row>
    <row r="34152" spans="1:1" hidden="1">
      <c r="A34152" s="240"/>
    </row>
    <row r="34153" spans="1:1" hidden="1">
      <c r="A34153" s="240"/>
    </row>
    <row r="34154" spans="1:1" hidden="1">
      <c r="A34154" s="240"/>
    </row>
    <row r="34155" spans="1:1" hidden="1">
      <c r="A34155" s="240"/>
    </row>
    <row r="34156" spans="1:1" hidden="1">
      <c r="A34156" s="240"/>
    </row>
    <row r="34157" spans="1:1" hidden="1">
      <c r="A34157" s="240"/>
    </row>
    <row r="34158" spans="1:1" hidden="1">
      <c r="A34158" s="240"/>
    </row>
    <row r="34159" spans="1:1" hidden="1">
      <c r="A34159" s="240"/>
    </row>
    <row r="34160" spans="1:1" hidden="1">
      <c r="A34160" s="64"/>
    </row>
    <row r="34161" spans="1:1" hidden="1">
      <c r="A34161" s="64"/>
    </row>
    <row r="34162" spans="1:1" hidden="1">
      <c r="A34162" s="64"/>
    </row>
    <row r="34163" spans="1:1" hidden="1">
      <c r="A34163" s="241"/>
    </row>
    <row r="34164" spans="1:1" hidden="1">
      <c r="A34164" s="241"/>
    </row>
    <row r="34165" spans="1:1" hidden="1">
      <c r="A34165" s="241"/>
    </row>
    <row r="34166" spans="1:1" hidden="1">
      <c r="A34166" s="240"/>
    </row>
    <row r="34167" spans="1:1" hidden="1">
      <c r="A34167" s="240"/>
    </row>
    <row r="34168" spans="1:1" hidden="1">
      <c r="A34168" s="240"/>
    </row>
    <row r="34169" spans="1:1" hidden="1">
      <c r="A34169" s="240"/>
    </row>
    <row r="34170" spans="1:1" hidden="1">
      <c r="A34170" s="240"/>
    </row>
    <row r="34171" spans="1:1" hidden="1">
      <c r="A34171" s="240"/>
    </row>
    <row r="34172" spans="1:1" hidden="1">
      <c r="A34172" s="240"/>
    </row>
    <row r="34173" spans="1:1" hidden="1">
      <c r="A34173" s="240"/>
    </row>
    <row r="34174" spans="1:1" hidden="1">
      <c r="A34174" s="240"/>
    </row>
    <row r="34175" spans="1:1" hidden="1">
      <c r="A34175" s="240"/>
    </row>
    <row r="34176" spans="1:1" hidden="1">
      <c r="A34176" s="240"/>
    </row>
    <row r="34177" spans="1:1" hidden="1">
      <c r="A34177" s="240"/>
    </row>
    <row r="34178" spans="1:1" hidden="1">
      <c r="A34178" s="241"/>
    </row>
    <row r="34179" spans="1:1" hidden="1">
      <c r="A34179" s="241"/>
    </row>
    <row r="34180" spans="1:1" hidden="1">
      <c r="A34180" s="240"/>
    </row>
    <row r="34181" spans="1:1" hidden="1">
      <c r="A34181" s="240"/>
    </row>
    <row r="34182" spans="1:1" hidden="1">
      <c r="A34182" s="240"/>
    </row>
    <row r="34183" spans="1:1" ht="15.75" hidden="1">
      <c r="A34183" s="194"/>
    </row>
    <row r="34184" spans="1:1" hidden="1">
      <c r="A34184" s="240"/>
    </row>
    <row r="34185" spans="1:1" hidden="1">
      <c r="A34185" s="240"/>
    </row>
    <row r="34186" spans="1:1" hidden="1">
      <c r="A34186" s="240"/>
    </row>
    <row r="34187" spans="1:1" hidden="1">
      <c r="A34187" s="240"/>
    </row>
    <row r="34188" spans="1:1" hidden="1">
      <c r="A34188" s="240"/>
    </row>
    <row r="34189" spans="1:1" hidden="1">
      <c r="A34189" s="240"/>
    </row>
    <row r="34190" spans="1:1" hidden="1">
      <c r="A34190" s="240"/>
    </row>
    <row r="34191" spans="1:1" hidden="1">
      <c r="A34191" s="240"/>
    </row>
    <row r="34192" spans="1:1" hidden="1">
      <c r="A34192" s="240"/>
    </row>
    <row r="34193" spans="1:1" hidden="1">
      <c r="A34193" s="240"/>
    </row>
    <row r="34194" spans="1:1" hidden="1">
      <c r="A34194" s="240"/>
    </row>
    <row r="34195" spans="1:1" hidden="1">
      <c r="A34195" s="240"/>
    </row>
    <row r="34196" spans="1:1" hidden="1">
      <c r="A34196" s="240"/>
    </row>
    <row r="34197" spans="1:1" hidden="1">
      <c r="A34197" s="240"/>
    </row>
    <row r="34198" spans="1:1" hidden="1">
      <c r="A34198" s="64"/>
    </row>
    <row r="34199" spans="1:1" hidden="1">
      <c r="A34199" s="64"/>
    </row>
    <row r="34200" spans="1:1" hidden="1">
      <c r="A34200" s="240"/>
    </row>
    <row r="34201" spans="1:1" hidden="1">
      <c r="A34201" s="64"/>
    </row>
    <row r="34202" spans="1:1" hidden="1">
      <c r="A34202" s="64"/>
    </row>
    <row r="34203" spans="1:1" hidden="1">
      <c r="A34203" s="240"/>
    </row>
    <row r="34204" spans="1:1" hidden="1">
      <c r="A34204" s="240"/>
    </row>
    <row r="34205" spans="1:1" ht="13.5" hidden="1" thickBot="1">
      <c r="A34205" s="611"/>
    </row>
    <row r="34206" spans="1:1" hidden="1">
      <c r="A34206" s="64"/>
    </row>
    <row r="34207" spans="1:1" hidden="1">
      <c r="A34207" s="64"/>
    </row>
    <row r="34208" spans="1:1" hidden="1">
      <c r="A34208" s="619"/>
    </row>
    <row r="34209" spans="1:1" hidden="1">
      <c r="A34209" s="212"/>
    </row>
    <row r="34210" spans="1:1" hidden="1">
      <c r="A34210" s="212"/>
    </row>
    <row r="34211" spans="1:1" hidden="1">
      <c r="A34211" s="212"/>
    </row>
    <row r="34212" spans="1:1" ht="15.75" hidden="1">
      <c r="A34212" s="384"/>
    </row>
    <row r="34213" spans="1:1" ht="15.75" hidden="1">
      <c r="A34213" s="384"/>
    </row>
    <row r="34214" spans="1:1" ht="15.75" hidden="1">
      <c r="A34214" s="384"/>
    </row>
    <row r="34215" spans="1:1" ht="15.75" hidden="1">
      <c r="A34215" s="384"/>
    </row>
    <row r="34216" spans="1:1" ht="15.75" hidden="1">
      <c r="A34216" s="384"/>
    </row>
    <row r="34217" spans="1:1" ht="15.75" hidden="1">
      <c r="A34217" s="384"/>
    </row>
    <row r="34218" spans="1:1" ht="15.75" hidden="1">
      <c r="A34218" s="384"/>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618"/>
    </row>
    <row r="34242" spans="1:1" hidden="1">
      <c r="A34242" s="262"/>
    </row>
    <row r="34243" spans="1:1" hidden="1">
      <c r="A34243" s="240"/>
    </row>
    <row r="34244" spans="1:1" hidden="1">
      <c r="A34244" s="240"/>
    </row>
    <row r="34245" spans="1:1" hidden="1">
      <c r="A34245" s="240"/>
    </row>
    <row r="34246" spans="1:1" hidden="1">
      <c r="A34246" s="240"/>
    </row>
    <row r="34247" spans="1:1" hidden="1">
      <c r="A34247" s="240"/>
    </row>
    <row r="34248" spans="1:1" hidden="1">
      <c r="A34248" s="240"/>
    </row>
    <row r="34249" spans="1:1" hidden="1">
      <c r="A34249" s="240"/>
    </row>
    <row r="34250" spans="1:1" hidden="1">
      <c r="A34250" s="240"/>
    </row>
    <row r="34251" spans="1:1" hidden="1">
      <c r="A34251" s="240"/>
    </row>
    <row r="34252" spans="1:1" hidden="1">
      <c r="A34252" s="240"/>
    </row>
    <row r="34253" spans="1:1" hidden="1">
      <c r="A34253" s="240"/>
    </row>
    <row r="34254" spans="1:1" hidden="1">
      <c r="A34254" s="240"/>
    </row>
    <row r="34255" spans="1:1" hidden="1">
      <c r="A34255" s="240"/>
    </row>
    <row r="34256" spans="1:1" hidden="1">
      <c r="A34256" s="240"/>
    </row>
    <row r="34257" spans="1:1" hidden="1">
      <c r="A34257" s="240"/>
    </row>
    <row r="34258" spans="1:1" hidden="1">
      <c r="A34258" s="240"/>
    </row>
    <row r="34259" spans="1:1" hidden="1">
      <c r="A34259" s="240"/>
    </row>
    <row r="34260" spans="1:1" hidden="1">
      <c r="A34260" s="240"/>
    </row>
    <row r="34261" spans="1:1" hidden="1">
      <c r="A34261" s="64"/>
    </row>
    <row r="34262" spans="1:1" hidden="1">
      <c r="A34262" s="64"/>
    </row>
    <row r="34263" spans="1:1" hidden="1">
      <c r="A34263" s="64"/>
    </row>
    <row r="34264" spans="1:1" hidden="1">
      <c r="A34264" s="241"/>
    </row>
    <row r="34265" spans="1:1" hidden="1">
      <c r="A34265" s="241"/>
    </row>
    <row r="34266" spans="1:1" hidden="1">
      <c r="A34266" s="241"/>
    </row>
    <row r="34267" spans="1:1" hidden="1">
      <c r="A34267" s="240"/>
    </row>
    <row r="34268" spans="1:1" hidden="1">
      <c r="A34268" s="240"/>
    </row>
    <row r="34269" spans="1:1" hidden="1">
      <c r="A34269" s="240"/>
    </row>
    <row r="34270" spans="1:1" hidden="1">
      <c r="A34270" s="240"/>
    </row>
    <row r="34271" spans="1:1" hidden="1">
      <c r="A34271" s="240"/>
    </row>
    <row r="34272" spans="1:1" hidden="1">
      <c r="A34272" s="240"/>
    </row>
    <row r="34273" spans="1:1" hidden="1">
      <c r="A34273" s="240"/>
    </row>
    <row r="34274" spans="1:1" hidden="1">
      <c r="A34274" s="240"/>
    </row>
    <row r="34275" spans="1:1" hidden="1">
      <c r="A34275" s="240"/>
    </row>
    <row r="34276" spans="1:1" hidden="1">
      <c r="A34276" s="240"/>
    </row>
    <row r="34277" spans="1:1" hidden="1">
      <c r="A34277" s="240"/>
    </row>
    <row r="34278" spans="1:1" hidden="1">
      <c r="A34278" s="240"/>
    </row>
    <row r="34279" spans="1:1" hidden="1">
      <c r="A34279" s="241"/>
    </row>
    <row r="34280" spans="1:1" hidden="1">
      <c r="A34280" s="241"/>
    </row>
    <row r="34281" spans="1:1" hidden="1">
      <c r="A34281" s="240"/>
    </row>
    <row r="34282" spans="1:1" hidden="1">
      <c r="A34282" s="240"/>
    </row>
    <row r="34283" spans="1:1" hidden="1">
      <c r="A34283" s="240"/>
    </row>
    <row r="34284" spans="1:1" ht="15.75" hidden="1">
      <c r="A34284" s="194"/>
    </row>
    <row r="34285" spans="1:1" hidden="1">
      <c r="A34285" s="240"/>
    </row>
    <row r="34286" spans="1:1" hidden="1">
      <c r="A34286" s="240"/>
    </row>
    <row r="34287" spans="1:1" hidden="1">
      <c r="A34287" s="240"/>
    </row>
    <row r="34288" spans="1:1" hidden="1">
      <c r="A34288" s="240"/>
    </row>
    <row r="34289" spans="1:1" hidden="1">
      <c r="A34289" s="240"/>
    </row>
    <row r="34290" spans="1:1" hidden="1">
      <c r="A34290" s="240"/>
    </row>
    <row r="34291" spans="1:1" hidden="1">
      <c r="A34291" s="240"/>
    </row>
    <row r="34292" spans="1:1" hidden="1">
      <c r="A34292" s="240"/>
    </row>
    <row r="34293" spans="1:1" hidden="1">
      <c r="A34293" s="240"/>
    </row>
    <row r="34294" spans="1:1" hidden="1">
      <c r="A34294" s="240"/>
    </row>
    <row r="34295" spans="1:1" hidden="1">
      <c r="A34295" s="240"/>
    </row>
    <row r="34296" spans="1:1" hidden="1">
      <c r="A34296" s="240"/>
    </row>
    <row r="34297" spans="1:1" hidden="1">
      <c r="A34297" s="240"/>
    </row>
    <row r="34298" spans="1:1" hidden="1">
      <c r="A34298" s="240"/>
    </row>
    <row r="34299" spans="1:1" hidden="1">
      <c r="A34299" s="64"/>
    </row>
    <row r="34300" spans="1:1" hidden="1">
      <c r="A34300" s="64"/>
    </row>
    <row r="34301" spans="1:1" hidden="1">
      <c r="A34301" s="240"/>
    </row>
    <row r="34302" spans="1:1" hidden="1">
      <c r="A34302" s="64"/>
    </row>
    <row r="34303" spans="1:1" hidden="1">
      <c r="A34303" s="64"/>
    </row>
    <row r="34304" spans="1:1" hidden="1">
      <c r="A34304" s="240"/>
    </row>
    <row r="34305" spans="1:1" hidden="1">
      <c r="A34305" s="240"/>
    </row>
    <row r="34306" spans="1:1" ht="13.5" hidden="1" thickBot="1">
      <c r="A34306" s="611"/>
    </row>
    <row r="34307" spans="1:1" hidden="1">
      <c r="A34307" s="64"/>
    </row>
    <row r="34308" spans="1:1" hidden="1">
      <c r="A34308" s="64"/>
    </row>
    <row r="34309" spans="1:1" hidden="1">
      <c r="A34309" s="619"/>
    </row>
    <row r="34310" spans="1:1" hidden="1">
      <c r="A34310" s="212"/>
    </row>
    <row r="34311" spans="1:1" hidden="1">
      <c r="A34311" s="212"/>
    </row>
    <row r="34312" spans="1:1" hidden="1">
      <c r="A34312" s="212"/>
    </row>
    <row r="34313" spans="1:1" ht="15.75" hidden="1">
      <c r="A34313" s="384"/>
    </row>
    <row r="34314" spans="1:1" ht="15.75" hidden="1">
      <c r="A34314" s="384"/>
    </row>
    <row r="34315" spans="1:1" ht="15.75" hidden="1">
      <c r="A34315" s="384"/>
    </row>
    <row r="34316" spans="1:1" ht="15.75" hidden="1">
      <c r="A34316" s="384"/>
    </row>
    <row r="34317" spans="1:1" ht="15.75" hidden="1">
      <c r="A34317" s="384"/>
    </row>
    <row r="34318" spans="1:1" ht="15.75" hidden="1">
      <c r="A34318" s="384"/>
    </row>
    <row r="34319" spans="1:1" ht="15.75" hidden="1">
      <c r="A34319" s="384"/>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618"/>
    </row>
    <row r="34343" spans="1:1" hidden="1">
      <c r="A34343" s="262"/>
    </row>
    <row r="34344" spans="1:1" hidden="1">
      <c r="A34344" s="240"/>
    </row>
    <row r="34345" spans="1:1" hidden="1">
      <c r="A34345" s="240"/>
    </row>
    <row r="34346" spans="1:1" hidden="1">
      <c r="A34346" s="240"/>
    </row>
    <row r="34347" spans="1:1" hidden="1">
      <c r="A34347" s="240"/>
    </row>
    <row r="34348" spans="1:1" hidden="1">
      <c r="A34348" s="240"/>
    </row>
    <row r="34349" spans="1:1" hidden="1">
      <c r="A34349" s="240"/>
    </row>
    <row r="34350" spans="1:1" hidden="1">
      <c r="A34350" s="240"/>
    </row>
    <row r="34351" spans="1:1" hidden="1">
      <c r="A34351" s="240"/>
    </row>
    <row r="34352" spans="1:1" hidden="1">
      <c r="A34352" s="240"/>
    </row>
    <row r="34353" spans="1:1" hidden="1">
      <c r="A34353" s="240"/>
    </row>
    <row r="34354" spans="1:1" hidden="1">
      <c r="A34354" s="240"/>
    </row>
    <row r="34355" spans="1:1" hidden="1">
      <c r="A34355" s="240"/>
    </row>
    <row r="34356" spans="1:1" hidden="1">
      <c r="A34356" s="240"/>
    </row>
    <row r="34357" spans="1:1" hidden="1">
      <c r="A34357" s="240"/>
    </row>
    <row r="34358" spans="1:1" hidden="1">
      <c r="A34358" s="240"/>
    </row>
    <row r="34359" spans="1:1" hidden="1">
      <c r="A34359" s="240"/>
    </row>
    <row r="34360" spans="1:1" hidden="1">
      <c r="A34360" s="240"/>
    </row>
    <row r="34361" spans="1:1" hidden="1">
      <c r="A34361" s="240"/>
    </row>
    <row r="34362" spans="1:1" hidden="1">
      <c r="A34362" s="64"/>
    </row>
    <row r="34363" spans="1:1" hidden="1">
      <c r="A34363" s="64"/>
    </row>
    <row r="34364" spans="1:1" hidden="1">
      <c r="A34364" s="64"/>
    </row>
    <row r="34365" spans="1:1" hidden="1">
      <c r="A34365" s="241"/>
    </row>
    <row r="34366" spans="1:1" hidden="1">
      <c r="A34366" s="241"/>
    </row>
    <row r="34367" spans="1:1" hidden="1">
      <c r="A34367" s="241"/>
    </row>
    <row r="34368" spans="1:1" hidden="1">
      <c r="A34368" s="240"/>
    </row>
    <row r="34369" spans="1:1" hidden="1">
      <c r="A34369" s="240"/>
    </row>
    <row r="34370" spans="1:1" hidden="1">
      <c r="A34370" s="240"/>
    </row>
    <row r="34371" spans="1:1" hidden="1">
      <c r="A34371" s="240"/>
    </row>
    <row r="34372" spans="1:1" hidden="1">
      <c r="A34372" s="240"/>
    </row>
    <row r="34373" spans="1:1" hidden="1">
      <c r="A34373" s="240"/>
    </row>
    <row r="34374" spans="1:1" hidden="1">
      <c r="A34374" s="240"/>
    </row>
    <row r="34375" spans="1:1" hidden="1">
      <c r="A34375" s="240"/>
    </row>
    <row r="34376" spans="1:1" hidden="1">
      <c r="A34376" s="240"/>
    </row>
    <row r="34377" spans="1:1" hidden="1">
      <c r="A34377" s="240"/>
    </row>
    <row r="34378" spans="1:1" hidden="1">
      <c r="A34378" s="240"/>
    </row>
    <row r="34379" spans="1:1" hidden="1">
      <c r="A34379" s="240"/>
    </row>
    <row r="34380" spans="1:1" hidden="1">
      <c r="A34380" s="241"/>
    </row>
    <row r="34381" spans="1:1" hidden="1">
      <c r="A34381" s="241"/>
    </row>
    <row r="34382" spans="1:1" hidden="1">
      <c r="A34382" s="240"/>
    </row>
    <row r="34383" spans="1:1" hidden="1">
      <c r="A34383" s="240"/>
    </row>
    <row r="34384" spans="1:1" hidden="1">
      <c r="A34384" s="240"/>
    </row>
    <row r="34385" spans="1:1" ht="15.75" hidden="1">
      <c r="A34385" s="194"/>
    </row>
    <row r="34386" spans="1:1" hidden="1">
      <c r="A34386" s="240"/>
    </row>
    <row r="34387" spans="1:1" hidden="1">
      <c r="A34387" s="240"/>
    </row>
    <row r="34388" spans="1:1" hidden="1">
      <c r="A34388" s="240"/>
    </row>
    <row r="34389" spans="1:1" hidden="1">
      <c r="A34389" s="240"/>
    </row>
    <row r="34390" spans="1:1" hidden="1">
      <c r="A34390" s="240"/>
    </row>
    <row r="34391" spans="1:1" hidden="1">
      <c r="A34391" s="240"/>
    </row>
    <row r="34392" spans="1:1" hidden="1">
      <c r="A34392" s="240"/>
    </row>
    <row r="34393" spans="1:1" hidden="1">
      <c r="A34393" s="240"/>
    </row>
    <row r="34394" spans="1:1" hidden="1">
      <c r="A34394" s="240"/>
    </row>
    <row r="34395" spans="1:1" hidden="1">
      <c r="A34395" s="240"/>
    </row>
    <row r="34396" spans="1:1" hidden="1">
      <c r="A34396" s="240"/>
    </row>
    <row r="34397" spans="1:1" hidden="1">
      <c r="A34397" s="240"/>
    </row>
    <row r="34398" spans="1:1" hidden="1">
      <c r="A34398" s="240"/>
    </row>
    <row r="34399" spans="1:1" hidden="1">
      <c r="A34399" s="240"/>
    </row>
    <row r="34400" spans="1:1" hidden="1">
      <c r="A34400" s="64"/>
    </row>
    <row r="34401" spans="1:1" hidden="1">
      <c r="A34401" s="64"/>
    </row>
    <row r="34402" spans="1:1" hidden="1">
      <c r="A34402" s="240"/>
    </row>
    <row r="34403" spans="1:1" hidden="1">
      <c r="A34403" s="64"/>
    </row>
    <row r="34404" spans="1:1" hidden="1">
      <c r="A34404" s="64"/>
    </row>
    <row r="34405" spans="1:1" hidden="1">
      <c r="A34405" s="240"/>
    </row>
    <row r="34406" spans="1:1" hidden="1">
      <c r="A34406" s="240"/>
    </row>
    <row r="34407" spans="1:1" ht="13.5" hidden="1" thickBot="1">
      <c r="A34407" s="611"/>
    </row>
    <row r="34408" spans="1:1" hidden="1">
      <c r="A34408" s="64"/>
    </row>
    <row r="34409" spans="1:1" hidden="1">
      <c r="A34409" s="64"/>
    </row>
    <row r="34410" spans="1:1" hidden="1">
      <c r="A34410" s="619"/>
    </row>
    <row r="34411" spans="1:1" hidden="1">
      <c r="A34411" s="212"/>
    </row>
    <row r="34412" spans="1:1" hidden="1">
      <c r="A34412" s="212"/>
    </row>
    <row r="34413" spans="1:1" hidden="1">
      <c r="A34413" s="212"/>
    </row>
    <row r="34414" spans="1:1" ht="15.75" hidden="1">
      <c r="A34414" s="384"/>
    </row>
    <row r="34415" spans="1:1" ht="15.75" hidden="1">
      <c r="A34415" s="384"/>
    </row>
    <row r="34416" spans="1:1" ht="15.75" hidden="1">
      <c r="A34416" s="384"/>
    </row>
    <row r="34417" spans="1:1" ht="15.75" hidden="1">
      <c r="A34417" s="384"/>
    </row>
    <row r="34418" spans="1:1" ht="15.75" hidden="1">
      <c r="A34418" s="384"/>
    </row>
    <row r="34419" spans="1:1" ht="15.75" hidden="1">
      <c r="A34419" s="384"/>
    </row>
    <row r="34420" spans="1:1" ht="15.75" hidden="1">
      <c r="A34420" s="384"/>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618"/>
    </row>
    <row r="34444" spans="1:1" hidden="1">
      <c r="A34444" s="262"/>
    </row>
    <row r="34445" spans="1:1" hidden="1">
      <c r="A34445" s="240"/>
    </row>
    <row r="34446" spans="1:1" hidden="1">
      <c r="A34446" s="240"/>
    </row>
    <row r="34447" spans="1:1" hidden="1">
      <c r="A34447" s="240"/>
    </row>
    <row r="34448" spans="1:1" hidden="1">
      <c r="A34448" s="240"/>
    </row>
    <row r="34449" spans="1:1" hidden="1">
      <c r="A34449" s="240"/>
    </row>
    <row r="34450" spans="1:1" hidden="1">
      <c r="A34450" s="240"/>
    </row>
    <row r="34451" spans="1:1" hidden="1">
      <c r="A34451" s="240"/>
    </row>
    <row r="34452" spans="1:1" hidden="1">
      <c r="A34452" s="240"/>
    </row>
    <row r="34453" spans="1:1" hidden="1">
      <c r="A34453" s="240"/>
    </row>
    <row r="34454" spans="1:1" hidden="1">
      <c r="A34454" s="240"/>
    </row>
    <row r="34455" spans="1:1" hidden="1">
      <c r="A34455" s="240"/>
    </row>
    <row r="34456" spans="1:1" hidden="1">
      <c r="A34456" s="240"/>
    </row>
    <row r="34457" spans="1:1" hidden="1">
      <c r="A34457" s="240"/>
    </row>
    <row r="34458" spans="1:1" hidden="1">
      <c r="A34458" s="240"/>
    </row>
    <row r="34459" spans="1:1" hidden="1">
      <c r="A34459" s="240"/>
    </row>
    <row r="34460" spans="1:1" hidden="1">
      <c r="A34460" s="240"/>
    </row>
    <row r="34461" spans="1:1" hidden="1">
      <c r="A34461" s="240"/>
    </row>
    <row r="34462" spans="1:1" hidden="1">
      <c r="A34462" s="240"/>
    </row>
    <row r="34463" spans="1:1" hidden="1">
      <c r="A34463" s="64"/>
    </row>
    <row r="34464" spans="1:1" hidden="1">
      <c r="A34464" s="64"/>
    </row>
    <row r="34465" spans="1:1" hidden="1">
      <c r="A34465" s="64"/>
    </row>
    <row r="34466" spans="1:1" hidden="1">
      <c r="A34466" s="241"/>
    </row>
    <row r="34467" spans="1:1" hidden="1">
      <c r="A34467" s="241"/>
    </row>
    <row r="34468" spans="1:1" hidden="1">
      <c r="A34468" s="241"/>
    </row>
    <row r="34469" spans="1:1" hidden="1">
      <c r="A34469" s="240"/>
    </row>
    <row r="34470" spans="1:1" hidden="1">
      <c r="A34470" s="240"/>
    </row>
    <row r="34471" spans="1:1" hidden="1">
      <c r="A34471" s="240"/>
    </row>
    <row r="34472" spans="1:1" hidden="1">
      <c r="A34472" s="240"/>
    </row>
    <row r="34473" spans="1:1" hidden="1">
      <c r="A34473" s="240"/>
    </row>
    <row r="34474" spans="1:1" hidden="1">
      <c r="A34474" s="240"/>
    </row>
    <row r="34475" spans="1:1" hidden="1">
      <c r="A34475" s="240"/>
    </row>
    <row r="34476" spans="1:1" hidden="1">
      <c r="A34476" s="240"/>
    </row>
    <row r="34477" spans="1:1" hidden="1">
      <c r="A34477" s="240"/>
    </row>
    <row r="34478" spans="1:1" hidden="1">
      <c r="A34478" s="240"/>
    </row>
    <row r="34479" spans="1:1" hidden="1">
      <c r="A34479" s="240"/>
    </row>
    <row r="34480" spans="1:1" hidden="1">
      <c r="A34480" s="240"/>
    </row>
    <row r="34481" spans="1:1" hidden="1">
      <c r="A34481" s="241"/>
    </row>
    <row r="34482" spans="1:1" hidden="1">
      <c r="A34482" s="241"/>
    </row>
    <row r="34483" spans="1:1" hidden="1">
      <c r="A34483" s="240"/>
    </row>
    <row r="34484" spans="1:1" hidden="1">
      <c r="A34484" s="240"/>
    </row>
    <row r="34485" spans="1:1" hidden="1">
      <c r="A34485" s="240"/>
    </row>
    <row r="34486" spans="1:1" ht="15.75" hidden="1">
      <c r="A34486" s="194"/>
    </row>
    <row r="34487" spans="1:1" hidden="1">
      <c r="A34487" s="240"/>
    </row>
    <row r="34488" spans="1:1" hidden="1">
      <c r="A34488" s="240"/>
    </row>
    <row r="34489" spans="1:1" hidden="1">
      <c r="A34489" s="240"/>
    </row>
    <row r="34490" spans="1:1" hidden="1">
      <c r="A34490" s="240"/>
    </row>
    <row r="34491" spans="1:1" hidden="1">
      <c r="A34491" s="240"/>
    </row>
    <row r="34492" spans="1:1" hidden="1">
      <c r="A34492" s="240"/>
    </row>
    <row r="34493" spans="1:1" hidden="1">
      <c r="A34493" s="240"/>
    </row>
    <row r="34494" spans="1:1" hidden="1">
      <c r="A34494" s="240"/>
    </row>
    <row r="34495" spans="1:1" hidden="1">
      <c r="A34495" s="240"/>
    </row>
    <row r="34496" spans="1:1" hidden="1">
      <c r="A34496" s="240"/>
    </row>
    <row r="34497" spans="1:1" hidden="1">
      <c r="A34497" s="240"/>
    </row>
    <row r="34498" spans="1:1" hidden="1">
      <c r="A34498" s="240"/>
    </row>
    <row r="34499" spans="1:1" hidden="1">
      <c r="A34499" s="240"/>
    </row>
    <row r="34500" spans="1:1" hidden="1">
      <c r="A34500" s="240"/>
    </row>
    <row r="34501" spans="1:1" hidden="1">
      <c r="A34501" s="64"/>
    </row>
    <row r="34502" spans="1:1" hidden="1">
      <c r="A34502" s="64"/>
    </row>
    <row r="34503" spans="1:1" hidden="1">
      <c r="A34503" s="240"/>
    </row>
    <row r="34504" spans="1:1" hidden="1">
      <c r="A34504" s="64"/>
    </row>
    <row r="34505" spans="1:1" hidden="1">
      <c r="A34505" s="64"/>
    </row>
    <row r="34506" spans="1:1" hidden="1">
      <c r="A34506" s="240"/>
    </row>
    <row r="34507" spans="1:1" hidden="1">
      <c r="A34507" s="240"/>
    </row>
    <row r="34508" spans="1:1" ht="13.5" hidden="1" thickBot="1">
      <c r="A34508" s="611"/>
    </row>
    <row r="34509" spans="1:1" hidden="1">
      <c r="A34509" s="64"/>
    </row>
    <row r="34510" spans="1:1" hidden="1">
      <c r="A34510" s="64"/>
    </row>
    <row r="34511" spans="1:1" hidden="1">
      <c r="A34511" s="619"/>
    </row>
    <row r="34512" spans="1:1" hidden="1">
      <c r="A34512" s="212"/>
    </row>
    <row r="34513" spans="1:1" hidden="1">
      <c r="A34513" s="212"/>
    </row>
    <row r="34514" spans="1:1" hidden="1">
      <c r="A34514" s="212"/>
    </row>
    <row r="34515" spans="1:1" ht="15.75" hidden="1">
      <c r="A34515" s="384"/>
    </row>
    <row r="34516" spans="1:1" ht="15.75" hidden="1">
      <c r="A34516" s="384"/>
    </row>
    <row r="34517" spans="1:1" ht="15.75" hidden="1">
      <c r="A34517" s="384"/>
    </row>
    <row r="34518" spans="1:1" ht="15.75" hidden="1">
      <c r="A34518" s="384"/>
    </row>
    <row r="34519" spans="1:1" ht="15.75" hidden="1">
      <c r="A34519" s="384"/>
    </row>
    <row r="34520" spans="1:1" ht="15.75" hidden="1">
      <c r="A34520" s="384"/>
    </row>
    <row r="34521" spans="1:1" ht="15.75" hidden="1">
      <c r="A34521" s="384"/>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618"/>
    </row>
    <row r="34545" spans="1:1" hidden="1">
      <c r="A34545" s="262"/>
    </row>
    <row r="34546" spans="1:1" hidden="1">
      <c r="A34546" s="240"/>
    </row>
    <row r="34547" spans="1:1" hidden="1">
      <c r="A34547" s="240"/>
    </row>
    <row r="34548" spans="1:1" hidden="1">
      <c r="A34548" s="240"/>
    </row>
    <row r="34549" spans="1:1" hidden="1">
      <c r="A34549" s="240"/>
    </row>
    <row r="34550" spans="1:1" hidden="1">
      <c r="A34550" s="240"/>
    </row>
    <row r="34551" spans="1:1" hidden="1">
      <c r="A34551" s="240"/>
    </row>
    <row r="34552" spans="1:1" hidden="1">
      <c r="A34552" s="240"/>
    </row>
    <row r="34553" spans="1:1" hidden="1">
      <c r="A34553" s="240"/>
    </row>
    <row r="34554" spans="1:1" hidden="1">
      <c r="A34554" s="240"/>
    </row>
    <row r="34555" spans="1:1" hidden="1">
      <c r="A34555" s="240"/>
    </row>
    <row r="34556" spans="1:1" hidden="1">
      <c r="A34556" s="240"/>
    </row>
    <row r="34557" spans="1:1" hidden="1">
      <c r="A34557" s="240"/>
    </row>
    <row r="34558" spans="1:1" hidden="1">
      <c r="A34558" s="240"/>
    </row>
    <row r="34559" spans="1:1" hidden="1">
      <c r="A34559" s="240"/>
    </row>
    <row r="34560" spans="1:1" hidden="1">
      <c r="A34560" s="240"/>
    </row>
    <row r="34561" spans="1:1" hidden="1">
      <c r="A34561" s="240"/>
    </row>
    <row r="34562" spans="1:1" hidden="1">
      <c r="A34562" s="240"/>
    </row>
    <row r="34563" spans="1:1" hidden="1">
      <c r="A34563" s="240"/>
    </row>
    <row r="34564" spans="1:1" hidden="1">
      <c r="A34564" s="64"/>
    </row>
    <row r="34565" spans="1:1" hidden="1">
      <c r="A34565" s="64"/>
    </row>
    <row r="34566" spans="1:1" hidden="1">
      <c r="A34566" s="64"/>
    </row>
    <row r="34567" spans="1:1" hidden="1">
      <c r="A34567" s="241"/>
    </row>
    <row r="34568" spans="1:1" hidden="1">
      <c r="A34568" s="241"/>
    </row>
    <row r="34569" spans="1:1" hidden="1">
      <c r="A34569" s="241"/>
    </row>
    <row r="34570" spans="1:1" hidden="1">
      <c r="A34570" s="240"/>
    </row>
    <row r="34571" spans="1:1" hidden="1">
      <c r="A34571" s="240"/>
    </row>
    <row r="34572" spans="1:1" hidden="1">
      <c r="A34572" s="240"/>
    </row>
    <row r="34573" spans="1:1" hidden="1">
      <c r="A34573" s="240"/>
    </row>
    <row r="34574" spans="1:1" hidden="1">
      <c r="A34574" s="240"/>
    </row>
    <row r="34575" spans="1:1" hidden="1">
      <c r="A34575" s="240"/>
    </row>
    <row r="34576" spans="1:1" hidden="1">
      <c r="A34576" s="240"/>
    </row>
    <row r="34577" spans="1:1" hidden="1">
      <c r="A34577" s="240"/>
    </row>
    <row r="34578" spans="1:1" hidden="1">
      <c r="A34578" s="240"/>
    </row>
    <row r="34579" spans="1:1" hidden="1">
      <c r="A34579" s="240"/>
    </row>
    <row r="34580" spans="1:1" hidden="1">
      <c r="A34580" s="240"/>
    </row>
    <row r="34581" spans="1:1" hidden="1">
      <c r="A34581" s="240"/>
    </row>
    <row r="34582" spans="1:1" hidden="1">
      <c r="A34582" s="241"/>
    </row>
    <row r="34583" spans="1:1" hidden="1">
      <c r="A34583" s="241"/>
    </row>
    <row r="34584" spans="1:1" hidden="1">
      <c r="A34584" s="240"/>
    </row>
    <row r="34585" spans="1:1" hidden="1">
      <c r="A34585" s="240"/>
    </row>
    <row r="34586" spans="1:1" hidden="1">
      <c r="A34586" s="240"/>
    </row>
    <row r="34587" spans="1:1" ht="15.75" hidden="1">
      <c r="A34587" s="194"/>
    </row>
    <row r="34588" spans="1:1" hidden="1">
      <c r="A34588" s="240"/>
    </row>
    <row r="34589" spans="1:1" hidden="1">
      <c r="A34589" s="240"/>
    </row>
    <row r="34590" spans="1:1" hidden="1">
      <c r="A34590" s="240"/>
    </row>
    <row r="34591" spans="1:1" hidden="1">
      <c r="A34591" s="240"/>
    </row>
    <row r="34592" spans="1:1" hidden="1">
      <c r="A34592" s="240"/>
    </row>
    <row r="34593" spans="1:1" hidden="1">
      <c r="A34593" s="240"/>
    </row>
    <row r="34594" spans="1:1" hidden="1">
      <c r="A34594" s="240"/>
    </row>
    <row r="34595" spans="1:1" hidden="1">
      <c r="A34595" s="240"/>
    </row>
    <row r="34596" spans="1:1" hidden="1">
      <c r="A34596" s="240"/>
    </row>
    <row r="34597" spans="1:1" hidden="1">
      <c r="A34597" s="240"/>
    </row>
    <row r="34598" spans="1:1" hidden="1">
      <c r="A34598" s="240"/>
    </row>
    <row r="34599" spans="1:1" hidden="1">
      <c r="A34599" s="240"/>
    </row>
    <row r="34600" spans="1:1" hidden="1">
      <c r="A34600" s="240"/>
    </row>
    <row r="34601" spans="1:1" hidden="1">
      <c r="A34601" s="240"/>
    </row>
    <row r="34602" spans="1:1" hidden="1">
      <c r="A34602" s="64"/>
    </row>
    <row r="34603" spans="1:1" hidden="1">
      <c r="A34603" s="64"/>
    </row>
    <row r="34604" spans="1:1" hidden="1">
      <c r="A34604" s="240"/>
    </row>
    <row r="34605" spans="1:1" hidden="1">
      <c r="A34605" s="64"/>
    </row>
    <row r="34606" spans="1:1" hidden="1">
      <c r="A34606" s="64"/>
    </row>
    <row r="34607" spans="1:1" hidden="1">
      <c r="A34607" s="240"/>
    </row>
    <row r="34608" spans="1:1" hidden="1">
      <c r="A34608" s="240"/>
    </row>
    <row r="34609" spans="1:1" ht="13.5" hidden="1" thickBot="1">
      <c r="A34609" s="611"/>
    </row>
    <row r="34610" spans="1:1" hidden="1">
      <c r="A34610" s="64"/>
    </row>
    <row r="34611" spans="1:1" hidden="1">
      <c r="A34611" s="64"/>
    </row>
    <row r="34612" spans="1:1" hidden="1">
      <c r="A34612" s="619"/>
    </row>
    <row r="34613" spans="1:1" hidden="1">
      <c r="A34613" s="212"/>
    </row>
    <row r="34614" spans="1:1" hidden="1">
      <c r="A34614" s="212"/>
    </row>
    <row r="34615" spans="1:1" hidden="1">
      <c r="A34615" s="212"/>
    </row>
    <row r="34616" spans="1:1" ht="15.75" hidden="1">
      <c r="A34616" s="384"/>
    </row>
    <row r="34617" spans="1:1" ht="15.75" hidden="1">
      <c r="A34617" s="384"/>
    </row>
    <row r="34618" spans="1:1" ht="15.75" hidden="1">
      <c r="A34618" s="384"/>
    </row>
    <row r="34619" spans="1:1" ht="15.75" hidden="1">
      <c r="A34619" s="384"/>
    </row>
    <row r="34620" spans="1:1" ht="15.75" hidden="1">
      <c r="A34620" s="384"/>
    </row>
    <row r="34621" spans="1:1" ht="15.75" hidden="1">
      <c r="A34621" s="384"/>
    </row>
    <row r="34622" spans="1:1" ht="15.75" hidden="1">
      <c r="A34622" s="384"/>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618"/>
    </row>
    <row r="34646" spans="1:1" hidden="1">
      <c r="A34646" s="262"/>
    </row>
    <row r="34647" spans="1:1" hidden="1">
      <c r="A34647" s="240"/>
    </row>
    <row r="34648" spans="1:1" hidden="1">
      <c r="A34648" s="240"/>
    </row>
    <row r="34649" spans="1:1" hidden="1">
      <c r="A34649" s="240"/>
    </row>
    <row r="34650" spans="1:1" hidden="1">
      <c r="A34650" s="240"/>
    </row>
    <row r="34651" spans="1:1" hidden="1">
      <c r="A34651" s="240"/>
    </row>
    <row r="34652" spans="1:1" hidden="1">
      <c r="A34652" s="240"/>
    </row>
    <row r="34653" spans="1:1" hidden="1">
      <c r="A34653" s="240"/>
    </row>
    <row r="34654" spans="1:1" hidden="1">
      <c r="A34654" s="240"/>
    </row>
    <row r="34655" spans="1:1" hidden="1">
      <c r="A34655" s="240"/>
    </row>
    <row r="34656" spans="1:1" hidden="1">
      <c r="A34656" s="240"/>
    </row>
    <row r="34657" spans="1:1" hidden="1">
      <c r="A34657" s="240"/>
    </row>
    <row r="34658" spans="1:1" hidden="1">
      <c r="A34658" s="240"/>
    </row>
    <row r="34659" spans="1:1" hidden="1">
      <c r="A34659" s="240"/>
    </row>
    <row r="34660" spans="1:1" hidden="1">
      <c r="A34660" s="240"/>
    </row>
    <row r="34661" spans="1:1" hidden="1">
      <c r="A34661" s="240"/>
    </row>
    <row r="34662" spans="1:1" hidden="1">
      <c r="A34662" s="240"/>
    </row>
    <row r="34663" spans="1:1" hidden="1">
      <c r="A34663" s="240"/>
    </row>
    <row r="34664" spans="1:1" hidden="1">
      <c r="A34664" s="240"/>
    </row>
    <row r="34665" spans="1:1" hidden="1">
      <c r="A34665" s="64"/>
    </row>
    <row r="34666" spans="1:1" hidden="1">
      <c r="A34666" s="64"/>
    </row>
    <row r="34667" spans="1:1" hidden="1">
      <c r="A34667" s="64"/>
    </row>
    <row r="34668" spans="1:1" hidden="1">
      <c r="A34668" s="241"/>
    </row>
    <row r="34669" spans="1:1" hidden="1">
      <c r="A34669" s="241"/>
    </row>
    <row r="34670" spans="1:1" hidden="1">
      <c r="A34670" s="241"/>
    </row>
    <row r="34671" spans="1:1" hidden="1">
      <c r="A34671" s="240"/>
    </row>
    <row r="34672" spans="1:1" hidden="1">
      <c r="A34672" s="240"/>
    </row>
    <row r="34673" spans="1:1" hidden="1">
      <c r="A34673" s="240"/>
    </row>
    <row r="34674" spans="1:1" hidden="1">
      <c r="A34674" s="240"/>
    </row>
    <row r="34675" spans="1:1" hidden="1">
      <c r="A34675" s="240"/>
    </row>
    <row r="34676" spans="1:1" hidden="1">
      <c r="A34676" s="240"/>
    </row>
    <row r="34677" spans="1:1" hidden="1">
      <c r="A34677" s="240"/>
    </row>
    <row r="34678" spans="1:1" hidden="1">
      <c r="A34678" s="240"/>
    </row>
    <row r="34679" spans="1:1" hidden="1">
      <c r="A34679" s="240"/>
    </row>
    <row r="34680" spans="1:1" hidden="1">
      <c r="A34680" s="240"/>
    </row>
    <row r="34681" spans="1:1" hidden="1">
      <c r="A34681" s="240"/>
    </row>
    <row r="34682" spans="1:1" hidden="1">
      <c r="A34682" s="240"/>
    </row>
    <row r="34683" spans="1:1" hidden="1">
      <c r="A34683" s="241"/>
    </row>
    <row r="34684" spans="1:1" hidden="1">
      <c r="A34684" s="241"/>
    </row>
    <row r="34685" spans="1:1" hidden="1">
      <c r="A34685" s="240"/>
    </row>
    <row r="34686" spans="1:1" hidden="1">
      <c r="A34686" s="240"/>
    </row>
    <row r="34687" spans="1:1" hidden="1">
      <c r="A34687" s="240"/>
    </row>
    <row r="34688" spans="1:1" ht="15.75" hidden="1">
      <c r="A34688" s="194"/>
    </row>
    <row r="34689" spans="1:1" hidden="1">
      <c r="A34689" s="240"/>
    </row>
    <row r="34690" spans="1:1" hidden="1">
      <c r="A34690" s="240"/>
    </row>
    <row r="34691" spans="1:1" hidden="1">
      <c r="A34691" s="240"/>
    </row>
    <row r="34692" spans="1:1" hidden="1">
      <c r="A34692" s="240"/>
    </row>
    <row r="34693" spans="1:1" hidden="1">
      <c r="A34693" s="240"/>
    </row>
    <row r="34694" spans="1:1" hidden="1">
      <c r="A34694" s="240"/>
    </row>
    <row r="34695" spans="1:1" hidden="1">
      <c r="A34695" s="240"/>
    </row>
    <row r="34696" spans="1:1" hidden="1">
      <c r="A34696" s="240"/>
    </row>
    <row r="34697" spans="1:1" hidden="1">
      <c r="A34697" s="240"/>
    </row>
    <row r="34698" spans="1:1" hidden="1">
      <c r="A34698" s="240"/>
    </row>
    <row r="34699" spans="1:1" hidden="1">
      <c r="A34699" s="240"/>
    </row>
    <row r="34700" spans="1:1" hidden="1">
      <c r="A34700" s="240"/>
    </row>
    <row r="34701" spans="1:1" hidden="1">
      <c r="A34701" s="240"/>
    </row>
    <row r="34702" spans="1:1" hidden="1">
      <c r="A34702" s="240"/>
    </row>
    <row r="34703" spans="1:1" hidden="1">
      <c r="A34703" s="64"/>
    </row>
    <row r="34704" spans="1:1" hidden="1">
      <c r="A34704" s="64"/>
    </row>
    <row r="34705" spans="1:1" hidden="1">
      <c r="A34705" s="240"/>
    </row>
    <row r="34706" spans="1:1" hidden="1">
      <c r="A34706" s="64"/>
    </row>
    <row r="34707" spans="1:1" hidden="1">
      <c r="A34707" s="64"/>
    </row>
    <row r="34708" spans="1:1" hidden="1">
      <c r="A34708" s="240"/>
    </row>
    <row r="34709" spans="1:1" hidden="1">
      <c r="A34709" s="240"/>
    </row>
    <row r="34710" spans="1:1" ht="13.5" hidden="1" thickBot="1">
      <c r="A34710" s="611"/>
    </row>
    <row r="34711" spans="1:1" hidden="1">
      <c r="A34711" s="64"/>
    </row>
    <row r="34712" spans="1:1" hidden="1">
      <c r="A34712" s="64"/>
    </row>
    <row r="34713" spans="1:1" hidden="1">
      <c r="A34713" s="619"/>
    </row>
    <row r="34714" spans="1:1" hidden="1">
      <c r="A34714" s="212"/>
    </row>
    <row r="34715" spans="1:1" hidden="1">
      <c r="A34715" s="212"/>
    </row>
    <row r="34716" spans="1:1" hidden="1">
      <c r="A34716" s="212"/>
    </row>
    <row r="34717" spans="1:1" ht="15.75" hidden="1">
      <c r="A34717" s="384"/>
    </row>
    <row r="34718" spans="1:1" ht="15.75" hidden="1">
      <c r="A34718" s="384"/>
    </row>
    <row r="34719" spans="1:1" ht="15.75" hidden="1">
      <c r="A34719" s="384"/>
    </row>
    <row r="34720" spans="1:1" ht="15.75" hidden="1">
      <c r="A34720" s="384"/>
    </row>
    <row r="34721" spans="1:1" ht="15.75" hidden="1">
      <c r="A34721" s="384"/>
    </row>
    <row r="34722" spans="1:1" ht="15.75" hidden="1">
      <c r="A34722" s="384"/>
    </row>
    <row r="34723" spans="1:1" ht="15.75" hidden="1">
      <c r="A34723" s="384"/>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618"/>
    </row>
    <row r="34747" spans="1:1" hidden="1">
      <c r="A34747" s="262"/>
    </row>
    <row r="34748" spans="1:1" hidden="1">
      <c r="A34748" s="240"/>
    </row>
    <row r="34749" spans="1:1" hidden="1">
      <c r="A34749" s="240"/>
    </row>
    <row r="34750" spans="1:1" hidden="1">
      <c r="A34750" s="240"/>
    </row>
    <row r="34751" spans="1:1" hidden="1">
      <c r="A34751" s="240"/>
    </row>
    <row r="34752" spans="1:1" hidden="1">
      <c r="A34752" s="240"/>
    </row>
    <row r="34753" spans="1:1" hidden="1">
      <c r="A34753" s="240"/>
    </row>
    <row r="34754" spans="1:1" hidden="1">
      <c r="A34754" s="240"/>
    </row>
    <row r="34755" spans="1:1" hidden="1">
      <c r="A34755" s="240"/>
    </row>
    <row r="34756" spans="1:1" hidden="1">
      <c r="A34756" s="240"/>
    </row>
    <row r="34757" spans="1:1" hidden="1">
      <c r="A34757" s="240"/>
    </row>
    <row r="34758" spans="1:1" hidden="1">
      <c r="A34758" s="240"/>
    </row>
    <row r="34759" spans="1:1" hidden="1">
      <c r="A34759" s="240"/>
    </row>
    <row r="34760" spans="1:1" hidden="1">
      <c r="A34760" s="240"/>
    </row>
    <row r="34761" spans="1:1" hidden="1">
      <c r="A34761" s="240"/>
    </row>
    <row r="34762" spans="1:1" hidden="1">
      <c r="A34762" s="240"/>
    </row>
    <row r="34763" spans="1:1" hidden="1">
      <c r="A34763" s="240"/>
    </row>
    <row r="34764" spans="1:1" hidden="1">
      <c r="A34764" s="240"/>
    </row>
    <row r="34765" spans="1:1" hidden="1">
      <c r="A34765" s="240"/>
    </row>
    <row r="34766" spans="1:1" hidden="1">
      <c r="A34766" s="64"/>
    </row>
    <row r="34767" spans="1:1" hidden="1">
      <c r="A34767" s="64"/>
    </row>
    <row r="34768" spans="1:1" hidden="1">
      <c r="A34768" s="64"/>
    </row>
    <row r="34769" spans="1:1" hidden="1">
      <c r="A34769" s="241"/>
    </row>
    <row r="34770" spans="1:1" hidden="1">
      <c r="A34770" s="241"/>
    </row>
    <row r="34771" spans="1:1" hidden="1">
      <c r="A34771" s="241"/>
    </row>
    <row r="34772" spans="1:1" hidden="1">
      <c r="A34772" s="240"/>
    </row>
    <row r="34773" spans="1:1" hidden="1">
      <c r="A34773" s="240"/>
    </row>
    <row r="34774" spans="1:1" hidden="1">
      <c r="A34774" s="240"/>
    </row>
    <row r="34775" spans="1:1" hidden="1">
      <c r="A34775" s="240"/>
    </row>
    <row r="34776" spans="1:1" hidden="1">
      <c r="A34776" s="240"/>
    </row>
    <row r="34777" spans="1:1" hidden="1">
      <c r="A34777" s="240"/>
    </row>
    <row r="34778" spans="1:1" hidden="1">
      <c r="A34778" s="240"/>
    </row>
    <row r="34779" spans="1:1" hidden="1">
      <c r="A34779" s="240"/>
    </row>
    <row r="34780" spans="1:1" hidden="1">
      <c r="A34780" s="240"/>
    </row>
    <row r="34781" spans="1:1" hidden="1">
      <c r="A34781" s="240"/>
    </row>
    <row r="34782" spans="1:1" hidden="1">
      <c r="A34782" s="240"/>
    </row>
    <row r="34783" spans="1:1" hidden="1">
      <c r="A34783" s="240"/>
    </row>
    <row r="34784" spans="1:1" hidden="1">
      <c r="A34784" s="241"/>
    </row>
    <row r="34785" spans="1:1" hidden="1">
      <c r="A34785" s="241"/>
    </row>
    <row r="34786" spans="1:1" hidden="1">
      <c r="A34786" s="240"/>
    </row>
    <row r="34787" spans="1:1" hidden="1">
      <c r="A34787" s="240"/>
    </row>
    <row r="34788" spans="1:1" hidden="1">
      <c r="A34788" s="240"/>
    </row>
    <row r="34789" spans="1:1" ht="15.75" hidden="1">
      <c r="A34789" s="194"/>
    </row>
    <row r="34790" spans="1:1" hidden="1">
      <c r="A34790" s="240"/>
    </row>
    <row r="34791" spans="1:1" hidden="1">
      <c r="A34791" s="240"/>
    </row>
    <row r="34792" spans="1:1" hidden="1">
      <c r="A34792" s="240"/>
    </row>
    <row r="34793" spans="1:1" hidden="1">
      <c r="A34793" s="240"/>
    </row>
    <row r="34794" spans="1:1" hidden="1">
      <c r="A34794" s="240"/>
    </row>
    <row r="34795" spans="1:1" hidden="1">
      <c r="A34795" s="240"/>
    </row>
    <row r="34796" spans="1:1" hidden="1">
      <c r="A34796" s="240"/>
    </row>
    <row r="34797" spans="1:1" hidden="1">
      <c r="A34797" s="240"/>
    </row>
    <row r="34798" spans="1:1" hidden="1">
      <c r="A34798" s="240"/>
    </row>
    <row r="34799" spans="1:1" hidden="1">
      <c r="A34799" s="240"/>
    </row>
    <row r="34800" spans="1:1" hidden="1">
      <c r="A34800" s="240"/>
    </row>
    <row r="34801" spans="1:1" hidden="1">
      <c r="A34801" s="240"/>
    </row>
    <row r="34802" spans="1:1" hidden="1">
      <c r="A34802" s="240"/>
    </row>
    <row r="34803" spans="1:1" hidden="1">
      <c r="A34803" s="240"/>
    </row>
    <row r="34804" spans="1:1" hidden="1">
      <c r="A34804" s="64"/>
    </row>
    <row r="34805" spans="1:1" hidden="1">
      <c r="A34805" s="64"/>
    </row>
    <row r="34806" spans="1:1" hidden="1">
      <c r="A34806" s="240"/>
    </row>
    <row r="34807" spans="1:1" hidden="1">
      <c r="A34807" s="64"/>
    </row>
    <row r="34808" spans="1:1" hidden="1">
      <c r="A34808" s="64"/>
    </row>
    <row r="34809" spans="1:1" hidden="1">
      <c r="A34809" s="240"/>
    </row>
    <row r="34810" spans="1:1" hidden="1">
      <c r="A34810" s="240"/>
    </row>
    <row r="34811" spans="1:1" ht="13.5" hidden="1" thickBot="1">
      <c r="A34811" s="611"/>
    </row>
    <row r="34812" spans="1:1" hidden="1">
      <c r="A34812" s="64"/>
    </row>
    <row r="34813" spans="1:1" hidden="1">
      <c r="A34813" s="64"/>
    </row>
    <row r="34814" spans="1:1" hidden="1">
      <c r="A34814" s="619"/>
    </row>
    <row r="34815" spans="1:1" hidden="1">
      <c r="A34815" s="212"/>
    </row>
    <row r="34816" spans="1:1" hidden="1">
      <c r="A34816" s="212"/>
    </row>
    <row r="34817" spans="1:1" hidden="1">
      <c r="A34817" s="212"/>
    </row>
    <row r="34818" spans="1:1" ht="15.75" hidden="1">
      <c r="A34818" s="384"/>
    </row>
    <row r="34819" spans="1:1" ht="15.75" hidden="1">
      <c r="A34819" s="384"/>
    </row>
    <row r="34820" spans="1:1" ht="15.75" hidden="1">
      <c r="A34820" s="384"/>
    </row>
    <row r="34821" spans="1:1" ht="15.75" hidden="1">
      <c r="A34821" s="384"/>
    </row>
    <row r="34822" spans="1:1" ht="15.75" hidden="1">
      <c r="A34822" s="384"/>
    </row>
    <row r="34823" spans="1:1" ht="15.75" hidden="1">
      <c r="A34823" s="384"/>
    </row>
    <row r="34824" spans="1:1" ht="15.75" hidden="1">
      <c r="A34824" s="384"/>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618"/>
    </row>
    <row r="34848" spans="1:1" hidden="1">
      <c r="A34848" s="262"/>
    </row>
    <row r="34849" spans="1:1" hidden="1">
      <c r="A34849" s="240"/>
    </row>
    <row r="34850" spans="1:1" hidden="1">
      <c r="A34850" s="240"/>
    </row>
    <row r="34851" spans="1:1" hidden="1">
      <c r="A34851" s="240"/>
    </row>
    <row r="34852" spans="1:1" hidden="1">
      <c r="A34852" s="240"/>
    </row>
    <row r="34853" spans="1:1" hidden="1">
      <c r="A34853" s="240"/>
    </row>
    <row r="34854" spans="1:1" hidden="1">
      <c r="A34854" s="240"/>
    </row>
    <row r="34855" spans="1:1" hidden="1">
      <c r="A34855" s="240"/>
    </row>
    <row r="34856" spans="1:1" hidden="1">
      <c r="A34856" s="240"/>
    </row>
    <row r="34857" spans="1:1" hidden="1">
      <c r="A34857" s="240"/>
    </row>
    <row r="34858" spans="1:1" hidden="1">
      <c r="A34858" s="240"/>
    </row>
    <row r="34859" spans="1:1" hidden="1">
      <c r="A34859" s="240"/>
    </row>
    <row r="34860" spans="1:1" hidden="1">
      <c r="A34860" s="240"/>
    </row>
    <row r="34861" spans="1:1" hidden="1">
      <c r="A34861" s="240"/>
    </row>
    <row r="34862" spans="1:1" hidden="1">
      <c r="A34862" s="240"/>
    </row>
    <row r="34863" spans="1:1" hidden="1">
      <c r="A34863" s="240"/>
    </row>
    <row r="34864" spans="1:1" hidden="1">
      <c r="A34864" s="240"/>
    </row>
    <row r="34865" spans="1:1" hidden="1">
      <c r="A34865" s="240"/>
    </row>
    <row r="34866" spans="1:1" hidden="1">
      <c r="A34866" s="240"/>
    </row>
    <row r="34867" spans="1:1" hidden="1">
      <c r="A34867" s="64"/>
    </row>
    <row r="34868" spans="1:1" hidden="1">
      <c r="A34868" s="64"/>
    </row>
    <row r="34869" spans="1:1" hidden="1">
      <c r="A34869" s="64"/>
    </row>
    <row r="34870" spans="1:1" hidden="1">
      <c r="A34870" s="241"/>
    </row>
    <row r="34871" spans="1:1" hidden="1">
      <c r="A34871" s="241"/>
    </row>
    <row r="34872" spans="1:1" hidden="1">
      <c r="A34872" s="241"/>
    </row>
    <row r="34873" spans="1:1" hidden="1">
      <c r="A34873" s="240"/>
    </row>
    <row r="34874" spans="1:1" hidden="1">
      <c r="A34874" s="240"/>
    </row>
    <row r="34875" spans="1:1" hidden="1">
      <c r="A34875" s="240"/>
    </row>
    <row r="34876" spans="1:1" hidden="1">
      <c r="A34876" s="240"/>
    </row>
    <row r="34877" spans="1:1" hidden="1">
      <c r="A34877" s="240"/>
    </row>
    <row r="34878" spans="1:1" hidden="1">
      <c r="A34878" s="240"/>
    </row>
    <row r="34879" spans="1:1" hidden="1">
      <c r="A34879" s="240"/>
    </row>
    <row r="34880" spans="1:1" hidden="1">
      <c r="A34880" s="240"/>
    </row>
    <row r="34881" spans="1:1" hidden="1">
      <c r="A34881" s="240"/>
    </row>
    <row r="34882" spans="1:1" hidden="1">
      <c r="A34882" s="240"/>
    </row>
    <row r="34883" spans="1:1" hidden="1">
      <c r="A34883" s="240"/>
    </row>
    <row r="34884" spans="1:1" hidden="1">
      <c r="A34884" s="240"/>
    </row>
    <row r="34885" spans="1:1" hidden="1">
      <c r="A34885" s="241"/>
    </row>
    <row r="34886" spans="1:1" hidden="1">
      <c r="A34886" s="241"/>
    </row>
    <row r="34887" spans="1:1" hidden="1">
      <c r="A34887" s="240"/>
    </row>
    <row r="34888" spans="1:1" hidden="1">
      <c r="A34888" s="240"/>
    </row>
    <row r="34889" spans="1:1" hidden="1">
      <c r="A34889" s="240"/>
    </row>
    <row r="34890" spans="1:1" ht="15.75" hidden="1">
      <c r="A34890" s="194"/>
    </row>
    <row r="34891" spans="1:1" hidden="1">
      <c r="A34891" s="240"/>
    </row>
    <row r="34892" spans="1:1" hidden="1">
      <c r="A34892" s="240"/>
    </row>
    <row r="34893" spans="1:1" hidden="1">
      <c r="A34893" s="240"/>
    </row>
    <row r="34894" spans="1:1" hidden="1">
      <c r="A34894" s="240"/>
    </row>
    <row r="34895" spans="1:1" hidden="1">
      <c r="A34895" s="240"/>
    </row>
    <row r="34896" spans="1:1" hidden="1">
      <c r="A34896" s="240"/>
    </row>
    <row r="34897" spans="1:1" hidden="1">
      <c r="A34897" s="240"/>
    </row>
    <row r="34898" spans="1:1" hidden="1">
      <c r="A34898" s="240"/>
    </row>
    <row r="34899" spans="1:1" hidden="1">
      <c r="A34899" s="240"/>
    </row>
    <row r="34900" spans="1:1" hidden="1">
      <c r="A34900" s="240"/>
    </row>
    <row r="34901" spans="1:1" hidden="1">
      <c r="A34901" s="240"/>
    </row>
    <row r="34902" spans="1:1" hidden="1">
      <c r="A34902" s="240"/>
    </row>
    <row r="34903" spans="1:1" hidden="1">
      <c r="A34903" s="240"/>
    </row>
    <row r="34904" spans="1:1" hidden="1">
      <c r="A34904" s="240"/>
    </row>
    <row r="34905" spans="1:1" hidden="1">
      <c r="A34905" s="64"/>
    </row>
    <row r="34906" spans="1:1" hidden="1">
      <c r="A34906" s="64"/>
    </row>
    <row r="34907" spans="1:1" hidden="1">
      <c r="A34907" s="240"/>
    </row>
    <row r="34908" spans="1:1" hidden="1">
      <c r="A34908" s="64"/>
    </row>
    <row r="34909" spans="1:1" hidden="1">
      <c r="A34909" s="64"/>
    </row>
    <row r="34910" spans="1:1" hidden="1">
      <c r="A34910" s="240"/>
    </row>
    <row r="34911" spans="1:1" hidden="1">
      <c r="A34911" s="240"/>
    </row>
    <row r="34912" spans="1:1" ht="13.5" hidden="1" thickBot="1">
      <c r="A34912" s="611"/>
    </row>
    <row r="34913" spans="1:1" hidden="1">
      <c r="A34913" s="64"/>
    </row>
    <row r="34914" spans="1:1" hidden="1">
      <c r="A34914" s="64"/>
    </row>
    <row r="34915" spans="1:1" hidden="1">
      <c r="A34915" s="619"/>
    </row>
    <row r="34916" spans="1:1" hidden="1">
      <c r="A34916" s="212"/>
    </row>
    <row r="34917" spans="1:1" hidden="1">
      <c r="A34917" s="212"/>
    </row>
    <row r="34918" spans="1:1" hidden="1">
      <c r="A34918" s="212"/>
    </row>
    <row r="34919" spans="1:1" ht="15.75" hidden="1">
      <c r="A34919" s="384"/>
    </row>
    <row r="34920" spans="1:1" ht="15.75" hidden="1">
      <c r="A34920" s="384"/>
    </row>
    <row r="34921" spans="1:1" ht="15.75" hidden="1">
      <c r="A34921" s="384"/>
    </row>
    <row r="34922" spans="1:1" ht="15.75" hidden="1">
      <c r="A34922" s="384"/>
    </row>
    <row r="34923" spans="1:1" ht="15.75" hidden="1">
      <c r="A34923" s="384"/>
    </row>
    <row r="34924" spans="1:1" ht="15.75" hidden="1">
      <c r="A34924" s="384"/>
    </row>
    <row r="34925" spans="1:1" ht="15.75" hidden="1">
      <c r="A34925" s="384"/>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618"/>
    </row>
    <row r="34949" spans="1:1" hidden="1">
      <c r="A34949" s="262"/>
    </row>
    <row r="34950" spans="1:1" hidden="1">
      <c r="A34950" s="240"/>
    </row>
    <row r="34951" spans="1:1" hidden="1">
      <c r="A34951" s="240"/>
    </row>
    <row r="34952" spans="1:1" hidden="1">
      <c r="A34952" s="240"/>
    </row>
    <row r="34953" spans="1:1" hidden="1">
      <c r="A34953" s="240"/>
    </row>
    <row r="34954" spans="1:1" hidden="1">
      <c r="A34954" s="240"/>
    </row>
    <row r="34955" spans="1:1" hidden="1">
      <c r="A34955" s="240"/>
    </row>
    <row r="34956" spans="1:1" hidden="1">
      <c r="A34956" s="240"/>
    </row>
    <row r="34957" spans="1:1" hidden="1">
      <c r="A34957" s="240"/>
    </row>
    <row r="34958" spans="1:1" hidden="1">
      <c r="A34958" s="240"/>
    </row>
    <row r="34959" spans="1:1" hidden="1">
      <c r="A34959" s="240"/>
    </row>
    <row r="34960" spans="1:1" hidden="1">
      <c r="A34960" s="240"/>
    </row>
    <row r="34961" spans="1:1" hidden="1">
      <c r="A34961" s="240"/>
    </row>
    <row r="34962" spans="1:1" hidden="1">
      <c r="A34962" s="240"/>
    </row>
    <row r="34963" spans="1:1" hidden="1">
      <c r="A34963" s="240"/>
    </row>
    <row r="34964" spans="1:1" hidden="1">
      <c r="A34964" s="240"/>
    </row>
    <row r="34965" spans="1:1" hidden="1">
      <c r="A34965" s="240"/>
    </row>
    <row r="34966" spans="1:1" hidden="1">
      <c r="A34966" s="240"/>
    </row>
    <row r="34967" spans="1:1" hidden="1">
      <c r="A34967" s="240"/>
    </row>
    <row r="34968" spans="1:1" hidden="1">
      <c r="A34968" s="64"/>
    </row>
    <row r="34969" spans="1:1" hidden="1">
      <c r="A34969" s="64"/>
    </row>
    <row r="34970" spans="1:1" hidden="1">
      <c r="A34970" s="64"/>
    </row>
    <row r="34971" spans="1:1" hidden="1">
      <c r="A34971" s="241"/>
    </row>
    <row r="34972" spans="1:1" hidden="1">
      <c r="A34972" s="241"/>
    </row>
    <row r="34973" spans="1:1" hidden="1">
      <c r="A34973" s="241"/>
    </row>
    <row r="34974" spans="1:1" hidden="1">
      <c r="A34974" s="240"/>
    </row>
    <row r="34975" spans="1:1" hidden="1">
      <c r="A34975" s="240"/>
    </row>
    <row r="34976" spans="1:1" hidden="1">
      <c r="A34976" s="240"/>
    </row>
    <row r="34977" spans="1:1" hidden="1">
      <c r="A34977" s="240"/>
    </row>
    <row r="34978" spans="1:1" hidden="1">
      <c r="A34978" s="240"/>
    </row>
    <row r="34979" spans="1:1" hidden="1">
      <c r="A34979" s="240"/>
    </row>
    <row r="34980" spans="1:1" hidden="1">
      <c r="A34980" s="240"/>
    </row>
    <row r="34981" spans="1:1" hidden="1">
      <c r="A34981" s="240"/>
    </row>
    <row r="34982" spans="1:1" hidden="1">
      <c r="A34982" s="240"/>
    </row>
    <row r="34983" spans="1:1" hidden="1">
      <c r="A34983" s="240"/>
    </row>
    <row r="34984" spans="1:1" hidden="1">
      <c r="A34984" s="240"/>
    </row>
    <row r="34985" spans="1:1" hidden="1">
      <c r="A34985" s="240"/>
    </row>
    <row r="34986" spans="1:1" hidden="1">
      <c r="A34986" s="241"/>
    </row>
    <row r="34987" spans="1:1" hidden="1">
      <c r="A34987" s="241"/>
    </row>
    <row r="34988" spans="1:1" hidden="1">
      <c r="A34988" s="240"/>
    </row>
    <row r="34989" spans="1:1" hidden="1">
      <c r="A34989" s="240"/>
    </row>
    <row r="34990" spans="1:1" hidden="1">
      <c r="A34990" s="240"/>
    </row>
    <row r="34991" spans="1:1" ht="15.75" hidden="1">
      <c r="A34991" s="194"/>
    </row>
    <row r="34992" spans="1:1" hidden="1">
      <c r="A34992" s="240"/>
    </row>
    <row r="34993" spans="1:1" hidden="1">
      <c r="A34993" s="240"/>
    </row>
    <row r="34994" spans="1:1" hidden="1">
      <c r="A34994" s="240"/>
    </row>
    <row r="34995" spans="1:1" hidden="1">
      <c r="A34995" s="240"/>
    </row>
    <row r="34996" spans="1:1" hidden="1">
      <c r="A34996" s="240"/>
    </row>
    <row r="34997" spans="1:1" hidden="1">
      <c r="A34997" s="240"/>
    </row>
    <row r="34998" spans="1:1" hidden="1">
      <c r="A34998" s="240"/>
    </row>
    <row r="34999" spans="1:1" hidden="1">
      <c r="A34999" s="240"/>
    </row>
    <row r="35000" spans="1:1" hidden="1">
      <c r="A35000" s="240"/>
    </row>
    <row r="35001" spans="1:1" hidden="1">
      <c r="A35001" s="240"/>
    </row>
    <row r="35002" spans="1:1" hidden="1">
      <c r="A35002" s="240"/>
    </row>
    <row r="35003" spans="1:1" hidden="1">
      <c r="A35003" s="240"/>
    </row>
    <row r="35004" spans="1:1" hidden="1">
      <c r="A35004" s="240"/>
    </row>
    <row r="35005" spans="1:1" hidden="1">
      <c r="A35005" s="240"/>
    </row>
    <row r="35006" spans="1:1" hidden="1">
      <c r="A35006" s="64"/>
    </row>
    <row r="35007" spans="1:1" hidden="1">
      <c r="A35007" s="64"/>
    </row>
    <row r="35008" spans="1:1" hidden="1">
      <c r="A35008" s="240"/>
    </row>
    <row r="35009" spans="1:1" hidden="1">
      <c r="A35009" s="64"/>
    </row>
    <row r="35010" spans="1:1" hidden="1">
      <c r="A35010" s="64"/>
    </row>
    <row r="35011" spans="1:1" hidden="1">
      <c r="A35011" s="240"/>
    </row>
    <row r="35012" spans="1:1" hidden="1">
      <c r="A35012" s="240"/>
    </row>
    <row r="35013" spans="1:1" ht="13.5" hidden="1" thickBot="1">
      <c r="A35013" s="611"/>
    </row>
    <row r="35014" spans="1:1" hidden="1">
      <c r="A35014" s="64"/>
    </row>
    <row r="35015" spans="1:1" hidden="1">
      <c r="A35015" s="64"/>
    </row>
    <row r="35016" spans="1:1" hidden="1">
      <c r="A35016" s="619"/>
    </row>
    <row r="35017" spans="1:1" hidden="1">
      <c r="A35017" s="212"/>
    </row>
    <row r="35018" spans="1:1" hidden="1">
      <c r="A35018" s="212"/>
    </row>
    <row r="35019" spans="1:1" hidden="1">
      <c r="A35019" s="212"/>
    </row>
    <row r="35020" spans="1:1" ht="15.75" hidden="1">
      <c r="A35020" s="384"/>
    </row>
    <row r="35021" spans="1:1" ht="15.75" hidden="1">
      <c r="A35021" s="384"/>
    </row>
    <row r="35022" spans="1:1" ht="15.75" hidden="1">
      <c r="A35022" s="384"/>
    </row>
    <row r="35023" spans="1:1" ht="15.75" hidden="1">
      <c r="A35023" s="384"/>
    </row>
    <row r="35024" spans="1:1" ht="15.75" hidden="1">
      <c r="A35024" s="384"/>
    </row>
    <row r="35025" spans="1:1" ht="15.75" hidden="1">
      <c r="A35025" s="384"/>
    </row>
    <row r="35026" spans="1:1" ht="15.75" hidden="1">
      <c r="A35026" s="384"/>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618"/>
    </row>
    <row r="35050" spans="1:1" hidden="1">
      <c r="A35050" s="262"/>
    </row>
    <row r="35051" spans="1:1" hidden="1">
      <c r="A35051" s="240"/>
    </row>
    <row r="35052" spans="1:1" hidden="1">
      <c r="A35052" s="240"/>
    </row>
    <row r="35053" spans="1:1" hidden="1">
      <c r="A35053" s="240"/>
    </row>
    <row r="35054" spans="1:1" hidden="1">
      <c r="A35054" s="240"/>
    </row>
    <row r="35055" spans="1:1" hidden="1">
      <c r="A35055" s="240"/>
    </row>
    <row r="35056" spans="1:1" hidden="1">
      <c r="A35056" s="240"/>
    </row>
    <row r="35057" spans="1:1" hidden="1">
      <c r="A35057" s="240"/>
    </row>
    <row r="35058" spans="1:1" hidden="1">
      <c r="A35058" s="240"/>
    </row>
    <row r="35059" spans="1:1" hidden="1">
      <c r="A35059" s="240"/>
    </row>
    <row r="35060" spans="1:1" hidden="1">
      <c r="A35060" s="240"/>
    </row>
    <row r="35061" spans="1:1" hidden="1">
      <c r="A35061" s="240"/>
    </row>
    <row r="35062" spans="1:1" hidden="1">
      <c r="A35062" s="240"/>
    </row>
    <row r="35063" spans="1:1" hidden="1">
      <c r="A35063" s="240"/>
    </row>
    <row r="35064" spans="1:1" hidden="1">
      <c r="A35064" s="240"/>
    </row>
    <row r="35065" spans="1:1" hidden="1">
      <c r="A35065" s="240"/>
    </row>
    <row r="35066" spans="1:1" hidden="1">
      <c r="A35066" s="240"/>
    </row>
    <row r="35067" spans="1:1" hidden="1">
      <c r="A35067" s="240"/>
    </row>
    <row r="35068" spans="1:1" hidden="1">
      <c r="A35068" s="240"/>
    </row>
    <row r="35069" spans="1:1" hidden="1">
      <c r="A35069" s="64"/>
    </row>
    <row r="35070" spans="1:1" hidden="1">
      <c r="A35070" s="64"/>
    </row>
    <row r="35071" spans="1:1" hidden="1">
      <c r="A35071" s="64"/>
    </row>
    <row r="35072" spans="1:1" hidden="1">
      <c r="A35072" s="241"/>
    </row>
    <row r="35073" spans="1:1" hidden="1">
      <c r="A35073" s="241"/>
    </row>
    <row r="35074" spans="1:1" hidden="1">
      <c r="A35074" s="241"/>
    </row>
    <row r="35075" spans="1:1" hidden="1">
      <c r="A35075" s="240"/>
    </row>
    <row r="35076" spans="1:1" hidden="1">
      <c r="A35076" s="240"/>
    </row>
    <row r="35077" spans="1:1" hidden="1">
      <c r="A35077" s="240"/>
    </row>
    <row r="35078" spans="1:1" hidden="1">
      <c r="A35078" s="240"/>
    </row>
    <row r="35079" spans="1:1" hidden="1">
      <c r="A35079" s="240"/>
    </row>
    <row r="35080" spans="1:1" hidden="1">
      <c r="A35080" s="240"/>
    </row>
    <row r="35081" spans="1:1" hidden="1">
      <c r="A35081" s="240"/>
    </row>
    <row r="35082" spans="1:1" hidden="1">
      <c r="A35082" s="240"/>
    </row>
    <row r="35083" spans="1:1" hidden="1">
      <c r="A35083" s="240"/>
    </row>
    <row r="35084" spans="1:1" hidden="1">
      <c r="A35084" s="240"/>
    </row>
    <row r="35085" spans="1:1" hidden="1">
      <c r="A35085" s="240"/>
    </row>
    <row r="35086" spans="1:1" hidden="1">
      <c r="A35086" s="240"/>
    </row>
    <row r="35087" spans="1:1" hidden="1">
      <c r="A35087" s="241"/>
    </row>
    <row r="35088" spans="1:1" hidden="1">
      <c r="A35088" s="241"/>
    </row>
    <row r="35089" spans="1:1" hidden="1">
      <c r="A35089" s="240"/>
    </row>
    <row r="35090" spans="1:1" hidden="1">
      <c r="A35090" s="240"/>
    </row>
    <row r="35091" spans="1:1" hidden="1">
      <c r="A35091" s="240"/>
    </row>
    <row r="35092" spans="1:1" ht="15.75" hidden="1">
      <c r="A35092" s="194"/>
    </row>
    <row r="35093" spans="1:1" hidden="1">
      <c r="A35093" s="240"/>
    </row>
    <row r="35094" spans="1:1" hidden="1">
      <c r="A35094" s="240"/>
    </row>
    <row r="35095" spans="1:1" hidden="1">
      <c r="A35095" s="240"/>
    </row>
    <row r="35096" spans="1:1" hidden="1">
      <c r="A35096" s="240"/>
    </row>
    <row r="35097" spans="1:1" hidden="1">
      <c r="A35097" s="240"/>
    </row>
    <row r="35098" spans="1:1" hidden="1">
      <c r="A35098" s="240"/>
    </row>
    <row r="35099" spans="1:1" hidden="1">
      <c r="A35099" s="240"/>
    </row>
    <row r="35100" spans="1:1" hidden="1">
      <c r="A35100" s="240"/>
    </row>
    <row r="35101" spans="1:1" hidden="1">
      <c r="A35101" s="240"/>
    </row>
    <row r="35102" spans="1:1" hidden="1">
      <c r="A35102" s="240"/>
    </row>
    <row r="35103" spans="1:1" hidden="1">
      <c r="A35103" s="240"/>
    </row>
    <row r="35104" spans="1:1" hidden="1">
      <c r="A35104" s="240"/>
    </row>
    <row r="35105" spans="1:1" hidden="1">
      <c r="A35105" s="240"/>
    </row>
    <row r="35106" spans="1:1" hidden="1">
      <c r="A35106" s="240"/>
    </row>
    <row r="35107" spans="1:1" hidden="1">
      <c r="A35107" s="64"/>
    </row>
    <row r="35108" spans="1:1" hidden="1">
      <c r="A35108" s="64"/>
    </row>
    <row r="35109" spans="1:1" hidden="1">
      <c r="A35109" s="240"/>
    </row>
    <row r="35110" spans="1:1" hidden="1">
      <c r="A35110" s="64"/>
    </row>
    <row r="35111" spans="1:1" hidden="1">
      <c r="A35111" s="64"/>
    </row>
    <row r="35112" spans="1:1" hidden="1">
      <c r="A35112" s="240"/>
    </row>
    <row r="35113" spans="1:1" hidden="1">
      <c r="A35113" s="240"/>
    </row>
    <row r="35114" spans="1:1" ht="13.5" hidden="1" thickBot="1">
      <c r="A35114" s="611"/>
    </row>
    <row r="35115" spans="1:1" hidden="1">
      <c r="A35115" s="64"/>
    </row>
    <row r="35116" spans="1:1" hidden="1">
      <c r="A35116" s="64"/>
    </row>
    <row r="35117" spans="1:1" hidden="1">
      <c r="A35117" s="619"/>
    </row>
    <row r="35118" spans="1:1" hidden="1">
      <c r="A35118" s="212"/>
    </row>
    <row r="35119" spans="1:1" hidden="1">
      <c r="A35119" s="212"/>
    </row>
    <row r="35120" spans="1:1" hidden="1">
      <c r="A35120" s="212"/>
    </row>
    <row r="35121" spans="1:1" ht="15.75" hidden="1">
      <c r="A35121" s="384"/>
    </row>
    <row r="35122" spans="1:1" ht="15.75" hidden="1">
      <c r="A35122" s="384"/>
    </row>
    <row r="35123" spans="1:1" ht="15.75" hidden="1">
      <c r="A35123" s="384"/>
    </row>
    <row r="35124" spans="1:1" ht="15.75" hidden="1">
      <c r="A35124" s="384"/>
    </row>
    <row r="35125" spans="1:1" ht="15.75" hidden="1">
      <c r="A35125" s="384"/>
    </row>
    <row r="35126" spans="1:1" ht="15.75" hidden="1">
      <c r="A35126" s="384"/>
    </row>
    <row r="35127" spans="1:1" ht="15.75" hidden="1">
      <c r="A35127" s="384"/>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618"/>
    </row>
    <row r="35151" spans="1:1" hidden="1">
      <c r="A35151" s="262"/>
    </row>
    <row r="35152" spans="1:1" hidden="1">
      <c r="A35152" s="240"/>
    </row>
    <row r="35153" spans="1:1" hidden="1">
      <c r="A35153" s="240"/>
    </row>
    <row r="35154" spans="1:1" hidden="1">
      <c r="A35154" s="240"/>
    </row>
    <row r="35155" spans="1:1" hidden="1">
      <c r="A35155" s="240"/>
    </row>
    <row r="35156" spans="1:1" hidden="1">
      <c r="A35156" s="240"/>
    </row>
    <row r="35157" spans="1:1" hidden="1">
      <c r="A35157" s="240"/>
    </row>
    <row r="35158" spans="1:1" hidden="1">
      <c r="A35158" s="240"/>
    </row>
    <row r="35159" spans="1:1" hidden="1">
      <c r="A35159" s="240"/>
    </row>
    <row r="35160" spans="1:1" hidden="1">
      <c r="A35160" s="240"/>
    </row>
    <row r="35161" spans="1:1" hidden="1">
      <c r="A35161" s="240"/>
    </row>
    <row r="35162" spans="1:1" hidden="1">
      <c r="A35162" s="240"/>
    </row>
    <row r="35163" spans="1:1" hidden="1">
      <c r="A35163" s="240"/>
    </row>
    <row r="35164" spans="1:1" hidden="1">
      <c r="A35164" s="240"/>
    </row>
    <row r="35165" spans="1:1" hidden="1">
      <c r="A35165" s="240"/>
    </row>
    <row r="35166" spans="1:1" hidden="1">
      <c r="A35166" s="240"/>
    </row>
    <row r="35167" spans="1:1" hidden="1">
      <c r="A35167" s="240"/>
    </row>
    <row r="35168" spans="1:1" hidden="1">
      <c r="A35168" s="240"/>
    </row>
    <row r="35169" spans="1:1" hidden="1">
      <c r="A35169" s="240"/>
    </row>
    <row r="35170" spans="1:1" hidden="1">
      <c r="A35170" s="64"/>
    </row>
    <row r="35171" spans="1:1" hidden="1">
      <c r="A35171" s="64"/>
    </row>
    <row r="35172" spans="1:1" hidden="1">
      <c r="A35172" s="64"/>
    </row>
    <row r="35173" spans="1:1" hidden="1">
      <c r="A35173" s="241"/>
    </row>
    <row r="35174" spans="1:1" hidden="1">
      <c r="A35174" s="241"/>
    </row>
    <row r="35175" spans="1:1" hidden="1">
      <c r="A35175" s="241"/>
    </row>
    <row r="35176" spans="1:1" hidden="1">
      <c r="A35176" s="240"/>
    </row>
    <row r="35177" spans="1:1" hidden="1">
      <c r="A35177" s="240"/>
    </row>
    <row r="35178" spans="1:1" hidden="1">
      <c r="A35178" s="240"/>
    </row>
    <row r="35179" spans="1:1" hidden="1">
      <c r="A35179" s="240"/>
    </row>
    <row r="35180" spans="1:1" hidden="1">
      <c r="A35180" s="240"/>
    </row>
    <row r="35181" spans="1:1" hidden="1">
      <c r="A35181" s="240"/>
    </row>
    <row r="35182" spans="1:1" hidden="1">
      <c r="A35182" s="240"/>
    </row>
    <row r="35183" spans="1:1" hidden="1">
      <c r="A35183" s="240"/>
    </row>
    <row r="35184" spans="1:1" hidden="1">
      <c r="A35184" s="240"/>
    </row>
    <row r="35185" spans="1:1" hidden="1">
      <c r="A35185" s="240"/>
    </row>
    <row r="35186" spans="1:1" hidden="1">
      <c r="A35186" s="240"/>
    </row>
    <row r="35187" spans="1:1" hidden="1">
      <c r="A35187" s="240"/>
    </row>
    <row r="35188" spans="1:1" hidden="1">
      <c r="A35188" s="241"/>
    </row>
    <row r="35189" spans="1:1" hidden="1">
      <c r="A35189" s="241"/>
    </row>
    <row r="35190" spans="1:1" hidden="1">
      <c r="A35190" s="240"/>
    </row>
    <row r="35191" spans="1:1" hidden="1">
      <c r="A35191" s="240"/>
    </row>
    <row r="35192" spans="1:1" hidden="1">
      <c r="A35192" s="240"/>
    </row>
    <row r="35193" spans="1:1" ht="15.75" hidden="1">
      <c r="A35193" s="194"/>
    </row>
    <row r="35194" spans="1:1" hidden="1">
      <c r="A35194" s="240"/>
    </row>
    <row r="35195" spans="1:1" hidden="1">
      <c r="A35195" s="240"/>
    </row>
    <row r="35196" spans="1:1" hidden="1">
      <c r="A35196" s="240"/>
    </row>
    <row r="35197" spans="1:1" hidden="1">
      <c r="A35197" s="240"/>
    </row>
    <row r="35198" spans="1:1" hidden="1">
      <c r="A35198" s="240"/>
    </row>
    <row r="35199" spans="1:1" hidden="1">
      <c r="A35199" s="240"/>
    </row>
    <row r="35200" spans="1:1" hidden="1">
      <c r="A35200" s="240"/>
    </row>
    <row r="35201" spans="1:1" hidden="1">
      <c r="A35201" s="240"/>
    </row>
    <row r="35202" spans="1:1" hidden="1">
      <c r="A35202" s="240"/>
    </row>
    <row r="35203" spans="1:1" hidden="1">
      <c r="A35203" s="240"/>
    </row>
    <row r="35204" spans="1:1" hidden="1">
      <c r="A35204" s="240"/>
    </row>
    <row r="35205" spans="1:1" hidden="1">
      <c r="A35205" s="240"/>
    </row>
    <row r="35206" spans="1:1" hidden="1">
      <c r="A35206" s="240"/>
    </row>
    <row r="35207" spans="1:1" hidden="1">
      <c r="A35207" s="240"/>
    </row>
    <row r="35208" spans="1:1" hidden="1">
      <c r="A35208" s="64"/>
    </row>
    <row r="35209" spans="1:1" hidden="1">
      <c r="A35209" s="64"/>
    </row>
    <row r="35210" spans="1:1" hidden="1">
      <c r="A35210" s="240"/>
    </row>
    <row r="35211" spans="1:1" hidden="1">
      <c r="A35211" s="64"/>
    </row>
    <row r="35212" spans="1:1" hidden="1">
      <c r="A35212" s="64"/>
    </row>
    <row r="35213" spans="1:1" hidden="1">
      <c r="A35213" s="240"/>
    </row>
    <row r="35214" spans="1:1" hidden="1">
      <c r="A35214" s="240"/>
    </row>
    <row r="35215" spans="1:1" ht="13.5" hidden="1" thickBot="1">
      <c r="A35215" s="611"/>
    </row>
    <row r="35216" spans="1:1" hidden="1">
      <c r="A35216" s="64"/>
    </row>
    <row r="35217" spans="1:1" hidden="1">
      <c r="A35217" s="64"/>
    </row>
    <row r="35218" spans="1:1" hidden="1">
      <c r="A35218" s="619"/>
    </row>
    <row r="35219" spans="1:1" hidden="1">
      <c r="A35219" s="212"/>
    </row>
    <row r="35220" spans="1:1" hidden="1">
      <c r="A35220" s="212"/>
    </row>
    <row r="35221" spans="1:1" hidden="1">
      <c r="A35221" s="212"/>
    </row>
    <row r="35222" spans="1:1" ht="15.75" hidden="1">
      <c r="A35222" s="384"/>
    </row>
    <row r="35223" spans="1:1" ht="15.75" hidden="1">
      <c r="A35223" s="384"/>
    </row>
    <row r="35224" spans="1:1" ht="15.75" hidden="1">
      <c r="A35224" s="384"/>
    </row>
    <row r="35225" spans="1:1" ht="15.75" hidden="1">
      <c r="A35225" s="384"/>
    </row>
    <row r="35226" spans="1:1" ht="15.75" hidden="1">
      <c r="A35226" s="384"/>
    </row>
    <row r="35227" spans="1:1" ht="15.75" hidden="1">
      <c r="A35227" s="384"/>
    </row>
    <row r="35228" spans="1:1" ht="15.75" hidden="1">
      <c r="A35228" s="384"/>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618"/>
    </row>
    <row r="35252" spans="1:1" hidden="1">
      <c r="A35252" s="262"/>
    </row>
    <row r="35253" spans="1:1" hidden="1">
      <c r="A35253" s="240"/>
    </row>
    <row r="35254" spans="1:1" hidden="1">
      <c r="A35254" s="240"/>
    </row>
    <row r="35255" spans="1:1" hidden="1">
      <c r="A35255" s="240"/>
    </row>
    <row r="35256" spans="1:1" hidden="1">
      <c r="A35256" s="240"/>
    </row>
    <row r="35257" spans="1:1" hidden="1">
      <c r="A35257" s="240"/>
    </row>
    <row r="35258" spans="1:1" hidden="1">
      <c r="A35258" s="240"/>
    </row>
    <row r="35259" spans="1:1" hidden="1">
      <c r="A35259" s="240"/>
    </row>
    <row r="35260" spans="1:1" hidden="1">
      <c r="A35260" s="240"/>
    </row>
    <row r="35261" spans="1:1" hidden="1">
      <c r="A35261" s="240"/>
    </row>
    <row r="35262" spans="1:1" hidden="1">
      <c r="A35262" s="240"/>
    </row>
    <row r="35263" spans="1:1" hidden="1">
      <c r="A35263" s="240"/>
    </row>
    <row r="35264" spans="1:1" hidden="1">
      <c r="A35264" s="240"/>
    </row>
    <row r="35265" spans="1:1" hidden="1">
      <c r="A35265" s="240"/>
    </row>
    <row r="35266" spans="1:1" hidden="1">
      <c r="A35266" s="240"/>
    </row>
    <row r="35267" spans="1:1" hidden="1">
      <c r="A35267" s="240"/>
    </row>
    <row r="35268" spans="1:1" hidden="1">
      <c r="A35268" s="240"/>
    </row>
    <row r="35269" spans="1:1" hidden="1">
      <c r="A35269" s="240"/>
    </row>
    <row r="35270" spans="1:1" hidden="1">
      <c r="A35270" s="240"/>
    </row>
    <row r="35271" spans="1:1" hidden="1">
      <c r="A35271" s="64"/>
    </row>
    <row r="35272" spans="1:1" hidden="1">
      <c r="A35272" s="64"/>
    </row>
    <row r="35273" spans="1:1" hidden="1">
      <c r="A35273" s="64"/>
    </row>
    <row r="35274" spans="1:1" hidden="1">
      <c r="A35274" s="241"/>
    </row>
    <row r="35275" spans="1:1" hidden="1">
      <c r="A35275" s="241"/>
    </row>
    <row r="35276" spans="1:1" hidden="1">
      <c r="A35276" s="241"/>
    </row>
    <row r="35277" spans="1:1" hidden="1">
      <c r="A35277" s="240"/>
    </row>
    <row r="35278" spans="1:1" hidden="1">
      <c r="A35278" s="240"/>
    </row>
    <row r="35279" spans="1:1" hidden="1">
      <c r="A35279" s="240"/>
    </row>
    <row r="35280" spans="1:1" hidden="1">
      <c r="A35280" s="240"/>
    </row>
    <row r="35281" spans="1:1" hidden="1">
      <c r="A35281" s="240"/>
    </row>
    <row r="35282" spans="1:1" hidden="1">
      <c r="A35282" s="240"/>
    </row>
    <row r="35283" spans="1:1" hidden="1">
      <c r="A35283" s="240"/>
    </row>
    <row r="35284" spans="1:1" hidden="1">
      <c r="A35284" s="240"/>
    </row>
    <row r="35285" spans="1:1" hidden="1">
      <c r="A35285" s="240"/>
    </row>
    <row r="35286" spans="1:1" hidden="1">
      <c r="A35286" s="240"/>
    </row>
    <row r="35287" spans="1:1" hidden="1">
      <c r="A35287" s="240"/>
    </row>
    <row r="35288" spans="1:1" hidden="1">
      <c r="A35288" s="240"/>
    </row>
    <row r="35289" spans="1:1" hidden="1">
      <c r="A35289" s="241"/>
    </row>
    <row r="35290" spans="1:1" hidden="1">
      <c r="A35290" s="241"/>
    </row>
    <row r="35291" spans="1:1" hidden="1">
      <c r="A35291" s="240"/>
    </row>
    <row r="35292" spans="1:1" hidden="1">
      <c r="A35292" s="240"/>
    </row>
    <row r="35293" spans="1:1" hidden="1">
      <c r="A35293" s="240"/>
    </row>
    <row r="35294" spans="1:1" ht="15.75" hidden="1">
      <c r="A35294" s="194"/>
    </row>
    <row r="35295" spans="1:1" hidden="1">
      <c r="A35295" s="240"/>
    </row>
    <row r="35296" spans="1:1" hidden="1">
      <c r="A35296" s="240"/>
    </row>
    <row r="35297" spans="1:1" hidden="1">
      <c r="A35297" s="240"/>
    </row>
    <row r="35298" spans="1:1" hidden="1">
      <c r="A35298" s="240"/>
    </row>
    <row r="35299" spans="1:1" hidden="1">
      <c r="A35299" s="240"/>
    </row>
    <row r="35300" spans="1:1" hidden="1">
      <c r="A35300" s="240"/>
    </row>
    <row r="35301" spans="1:1" hidden="1">
      <c r="A35301" s="240"/>
    </row>
    <row r="35302" spans="1:1" hidden="1">
      <c r="A35302" s="240"/>
    </row>
    <row r="35303" spans="1:1" hidden="1">
      <c r="A35303" s="240"/>
    </row>
    <row r="35304" spans="1:1" hidden="1">
      <c r="A35304" s="240"/>
    </row>
    <row r="35305" spans="1:1" hidden="1">
      <c r="A35305" s="240"/>
    </row>
    <row r="35306" spans="1:1" hidden="1">
      <c r="A35306" s="240"/>
    </row>
    <row r="35307" spans="1:1" hidden="1">
      <c r="A35307" s="240"/>
    </row>
    <row r="35308" spans="1:1" hidden="1">
      <c r="A35308" s="240"/>
    </row>
    <row r="35309" spans="1:1" hidden="1">
      <c r="A35309" s="64"/>
    </row>
    <row r="35310" spans="1:1" hidden="1">
      <c r="A35310" s="64"/>
    </row>
    <row r="35311" spans="1:1" hidden="1">
      <c r="A35311" s="240"/>
    </row>
    <row r="35312" spans="1:1" hidden="1">
      <c r="A35312" s="64"/>
    </row>
    <row r="35313" spans="1:1" hidden="1">
      <c r="A35313" s="64"/>
    </row>
    <row r="35314" spans="1:1" hidden="1">
      <c r="A35314" s="240"/>
    </row>
    <row r="35315" spans="1:1" hidden="1">
      <c r="A35315" s="240"/>
    </row>
    <row r="35316" spans="1:1" ht="13.5" hidden="1" thickBot="1">
      <c r="A35316" s="611"/>
    </row>
    <row r="35317" spans="1:1" hidden="1">
      <c r="A35317" s="64"/>
    </row>
    <row r="35318" spans="1:1" hidden="1">
      <c r="A35318" s="64"/>
    </row>
    <row r="35319" spans="1:1" hidden="1">
      <c r="A35319" s="619"/>
    </row>
    <row r="35320" spans="1:1" hidden="1">
      <c r="A35320" s="212"/>
    </row>
    <row r="35321" spans="1:1" hidden="1">
      <c r="A35321" s="212"/>
    </row>
    <row r="35322" spans="1:1" hidden="1">
      <c r="A35322" s="212"/>
    </row>
    <row r="35323" spans="1:1" ht="15.75" hidden="1">
      <c r="A35323" s="384"/>
    </row>
    <row r="35324" spans="1:1" ht="15.75" hidden="1">
      <c r="A35324" s="384"/>
    </row>
    <row r="35325" spans="1:1" ht="15.75" hidden="1">
      <c r="A35325" s="384"/>
    </row>
    <row r="35326" spans="1:1" ht="15.75" hidden="1">
      <c r="A35326" s="384"/>
    </row>
    <row r="35327" spans="1:1" ht="15.75" hidden="1">
      <c r="A35327" s="384"/>
    </row>
    <row r="35328" spans="1:1" ht="15.75" hidden="1">
      <c r="A35328" s="384"/>
    </row>
    <row r="35329" spans="1:1" ht="15.75" hidden="1">
      <c r="A35329" s="384"/>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618"/>
    </row>
    <row r="35353" spans="1:1" hidden="1">
      <c r="A35353" s="262"/>
    </row>
    <row r="35354" spans="1:1" hidden="1">
      <c r="A35354" s="240"/>
    </row>
    <row r="35355" spans="1:1" hidden="1">
      <c r="A35355" s="240"/>
    </row>
    <row r="35356" spans="1:1" hidden="1">
      <c r="A35356" s="240"/>
    </row>
    <row r="35357" spans="1:1" hidden="1">
      <c r="A35357" s="240"/>
    </row>
    <row r="35358" spans="1:1" hidden="1">
      <c r="A35358" s="240"/>
    </row>
    <row r="35359" spans="1:1" hidden="1">
      <c r="A35359" s="240"/>
    </row>
    <row r="35360" spans="1:1" hidden="1">
      <c r="A35360" s="240"/>
    </row>
    <row r="35361" spans="1:1" hidden="1">
      <c r="A35361" s="240"/>
    </row>
    <row r="35362" spans="1:1" hidden="1">
      <c r="A35362" s="240"/>
    </row>
    <row r="35363" spans="1:1" hidden="1">
      <c r="A35363" s="240"/>
    </row>
    <row r="35364" spans="1:1" hidden="1">
      <c r="A35364" s="240"/>
    </row>
    <row r="35365" spans="1:1" hidden="1">
      <c r="A35365" s="240"/>
    </row>
    <row r="35366" spans="1:1" hidden="1">
      <c r="A35366" s="240"/>
    </row>
    <row r="35367" spans="1:1" hidden="1">
      <c r="A35367" s="240"/>
    </row>
    <row r="35368" spans="1:1" hidden="1">
      <c r="A35368" s="240"/>
    </row>
    <row r="35369" spans="1:1" hidden="1">
      <c r="A35369" s="240"/>
    </row>
    <row r="35370" spans="1:1" hidden="1">
      <c r="A35370" s="240"/>
    </row>
    <row r="35371" spans="1:1" hidden="1">
      <c r="A35371" s="240"/>
    </row>
    <row r="35372" spans="1:1" hidden="1">
      <c r="A35372" s="64"/>
    </row>
    <row r="35373" spans="1:1" hidden="1">
      <c r="A35373" s="64"/>
    </row>
    <row r="35374" spans="1:1" hidden="1">
      <c r="A35374" s="64"/>
    </row>
    <row r="35375" spans="1:1" hidden="1">
      <c r="A35375" s="241"/>
    </row>
    <row r="35376" spans="1:1" hidden="1">
      <c r="A35376" s="241"/>
    </row>
    <row r="35377" spans="1:1" hidden="1">
      <c r="A35377" s="241"/>
    </row>
    <row r="35378" spans="1:1" hidden="1">
      <c r="A35378" s="240"/>
    </row>
    <row r="35379" spans="1:1" hidden="1">
      <c r="A35379" s="240"/>
    </row>
    <row r="35380" spans="1:1" hidden="1">
      <c r="A35380" s="240"/>
    </row>
    <row r="35381" spans="1:1" hidden="1">
      <c r="A35381" s="240"/>
    </row>
    <row r="35382" spans="1:1" hidden="1">
      <c r="A35382" s="240"/>
    </row>
    <row r="35383" spans="1:1" hidden="1">
      <c r="A35383" s="240"/>
    </row>
    <row r="35384" spans="1:1" hidden="1">
      <c r="A35384" s="240"/>
    </row>
    <row r="35385" spans="1:1" hidden="1">
      <c r="A35385" s="240"/>
    </row>
    <row r="35386" spans="1:1" hidden="1">
      <c r="A35386" s="240"/>
    </row>
    <row r="35387" spans="1:1" hidden="1">
      <c r="A35387" s="240"/>
    </row>
    <row r="35388" spans="1:1" hidden="1">
      <c r="A35388" s="240"/>
    </row>
    <row r="35389" spans="1:1" hidden="1">
      <c r="A35389" s="240"/>
    </row>
    <row r="35390" spans="1:1" hidden="1">
      <c r="A35390" s="241"/>
    </row>
    <row r="35391" spans="1:1" hidden="1">
      <c r="A35391" s="241"/>
    </row>
    <row r="35392" spans="1:1" hidden="1">
      <c r="A35392" s="240"/>
    </row>
    <row r="35393" spans="1:1" hidden="1">
      <c r="A35393" s="240"/>
    </row>
    <row r="35394" spans="1:1" hidden="1">
      <c r="A35394" s="240"/>
    </row>
    <row r="35395" spans="1:1" ht="15.75" hidden="1">
      <c r="A35395" s="194"/>
    </row>
    <row r="35396" spans="1:1" hidden="1">
      <c r="A35396" s="240"/>
    </row>
    <row r="35397" spans="1:1" hidden="1">
      <c r="A35397" s="240"/>
    </row>
    <row r="35398" spans="1:1" hidden="1">
      <c r="A35398" s="240"/>
    </row>
    <row r="35399" spans="1:1" hidden="1">
      <c r="A35399" s="240"/>
    </row>
    <row r="35400" spans="1:1" hidden="1">
      <c r="A35400" s="240"/>
    </row>
    <row r="35401" spans="1:1" hidden="1">
      <c r="A35401" s="240"/>
    </row>
    <row r="35402" spans="1:1" hidden="1">
      <c r="A35402" s="240"/>
    </row>
    <row r="35403" spans="1:1" hidden="1">
      <c r="A35403" s="240"/>
    </row>
    <row r="35404" spans="1:1" hidden="1">
      <c r="A35404" s="240"/>
    </row>
    <row r="35405" spans="1:1" hidden="1">
      <c r="A35405" s="240"/>
    </row>
    <row r="35406" spans="1:1" hidden="1">
      <c r="A35406" s="240"/>
    </row>
    <row r="35407" spans="1:1" hidden="1">
      <c r="A35407" s="240"/>
    </row>
    <row r="35408" spans="1:1" hidden="1">
      <c r="A35408" s="240"/>
    </row>
    <row r="35409" spans="1:1" hidden="1">
      <c r="A35409" s="240"/>
    </row>
    <row r="35410" spans="1:1" hidden="1">
      <c r="A35410" s="64"/>
    </row>
    <row r="35411" spans="1:1" hidden="1">
      <c r="A35411" s="64"/>
    </row>
    <row r="35412" spans="1:1" hidden="1">
      <c r="A35412" s="240"/>
    </row>
    <row r="35413" spans="1:1" hidden="1">
      <c r="A35413" s="64"/>
    </row>
    <row r="35414" spans="1:1" hidden="1">
      <c r="A35414" s="64"/>
    </row>
    <row r="35415" spans="1:1" hidden="1">
      <c r="A35415" s="240"/>
    </row>
    <row r="35416" spans="1:1" hidden="1">
      <c r="A35416" s="240"/>
    </row>
    <row r="35417" spans="1:1" ht="13.5" hidden="1" thickBot="1">
      <c r="A35417" s="611"/>
    </row>
    <row r="35418" spans="1:1" hidden="1">
      <c r="A35418" s="64"/>
    </row>
    <row r="35419" spans="1:1" hidden="1">
      <c r="A35419" s="64"/>
    </row>
    <row r="35420" spans="1:1" hidden="1">
      <c r="A35420" s="619"/>
    </row>
    <row r="35421" spans="1:1" hidden="1">
      <c r="A35421" s="212"/>
    </row>
    <row r="35422" spans="1:1" hidden="1">
      <c r="A35422" s="212"/>
    </row>
    <row r="35423" spans="1:1" hidden="1">
      <c r="A35423" s="212"/>
    </row>
    <row r="35424" spans="1:1" ht="15.75" hidden="1">
      <c r="A35424" s="384"/>
    </row>
    <row r="35425" spans="1:1" ht="15.75" hidden="1">
      <c r="A35425" s="384"/>
    </row>
    <row r="35426" spans="1:1" ht="15.75" hidden="1">
      <c r="A35426" s="384"/>
    </row>
    <row r="35427" spans="1:1" ht="15.75" hidden="1">
      <c r="A35427" s="384"/>
    </row>
    <row r="35428" spans="1:1" ht="15.75" hidden="1">
      <c r="A35428" s="384"/>
    </row>
    <row r="35429" spans="1:1" ht="15.75" hidden="1">
      <c r="A35429" s="384"/>
    </row>
    <row r="35430" spans="1:1" ht="15.75" hidden="1">
      <c r="A35430" s="384"/>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618"/>
    </row>
    <row r="35454" spans="1:1" hidden="1">
      <c r="A35454" s="262"/>
    </row>
    <row r="35455" spans="1:1" hidden="1">
      <c r="A35455" s="240"/>
    </row>
    <row r="35456" spans="1:1" hidden="1">
      <c r="A35456" s="240"/>
    </row>
    <row r="35457" spans="1:1" hidden="1">
      <c r="A35457" s="240"/>
    </row>
    <row r="35458" spans="1:1" hidden="1">
      <c r="A35458" s="240"/>
    </row>
    <row r="35459" spans="1:1" hidden="1">
      <c r="A35459" s="240"/>
    </row>
    <row r="35460" spans="1:1" hidden="1">
      <c r="A35460" s="240"/>
    </row>
    <row r="35461" spans="1:1" hidden="1">
      <c r="A35461" s="240"/>
    </row>
    <row r="35462" spans="1:1" hidden="1">
      <c r="A35462" s="240"/>
    </row>
    <row r="35463" spans="1:1" hidden="1">
      <c r="A35463" s="240"/>
    </row>
    <row r="35464" spans="1:1" hidden="1">
      <c r="A35464" s="240"/>
    </row>
    <row r="35465" spans="1:1" hidden="1">
      <c r="A35465" s="240"/>
    </row>
    <row r="35466" spans="1:1" hidden="1">
      <c r="A35466" s="240"/>
    </row>
    <row r="35467" spans="1:1" hidden="1">
      <c r="A35467" s="240"/>
    </row>
    <row r="35468" spans="1:1" hidden="1">
      <c r="A35468" s="240"/>
    </row>
    <row r="35469" spans="1:1" hidden="1">
      <c r="A35469" s="240"/>
    </row>
    <row r="35470" spans="1:1" hidden="1">
      <c r="A35470" s="240"/>
    </row>
    <row r="35471" spans="1:1" hidden="1">
      <c r="A35471" s="240"/>
    </row>
    <row r="35472" spans="1:1" hidden="1">
      <c r="A35472" s="240"/>
    </row>
    <row r="35473" spans="1:1" hidden="1">
      <c r="A35473" s="64"/>
    </row>
    <row r="35474" spans="1:1" hidden="1">
      <c r="A35474" s="64"/>
    </row>
    <row r="35475" spans="1:1" hidden="1">
      <c r="A35475" s="64"/>
    </row>
    <row r="35476" spans="1:1" hidden="1">
      <c r="A35476" s="241"/>
    </row>
    <row r="35477" spans="1:1" hidden="1">
      <c r="A35477" s="241"/>
    </row>
    <row r="35478" spans="1:1" hidden="1">
      <c r="A35478" s="241"/>
    </row>
    <row r="35479" spans="1:1" hidden="1">
      <c r="A35479" s="240"/>
    </row>
    <row r="35480" spans="1:1" hidden="1">
      <c r="A35480" s="240"/>
    </row>
    <row r="35481" spans="1:1" hidden="1">
      <c r="A35481" s="240"/>
    </row>
    <row r="35482" spans="1:1" hidden="1">
      <c r="A35482" s="240"/>
    </row>
    <row r="35483" spans="1:1" hidden="1">
      <c r="A35483" s="240"/>
    </row>
    <row r="35484" spans="1:1" hidden="1">
      <c r="A35484" s="240"/>
    </row>
    <row r="35485" spans="1:1" hidden="1">
      <c r="A35485" s="240"/>
    </row>
    <row r="35486" spans="1:1" hidden="1">
      <c r="A35486" s="240"/>
    </row>
    <row r="35487" spans="1:1" hidden="1">
      <c r="A35487" s="240"/>
    </row>
    <row r="35488" spans="1:1" hidden="1">
      <c r="A35488" s="240"/>
    </row>
    <row r="35489" spans="1:1" hidden="1">
      <c r="A35489" s="240"/>
    </row>
    <row r="35490" spans="1:1" hidden="1">
      <c r="A35490" s="240"/>
    </row>
    <row r="35491" spans="1:1" hidden="1">
      <c r="A35491" s="241"/>
    </row>
    <row r="35492" spans="1:1" hidden="1">
      <c r="A35492" s="241"/>
    </row>
    <row r="35493" spans="1:1" hidden="1">
      <c r="A35493" s="240"/>
    </row>
    <row r="35494" spans="1:1" hidden="1">
      <c r="A35494" s="240"/>
    </row>
    <row r="35495" spans="1:1" hidden="1">
      <c r="A35495" s="240"/>
    </row>
    <row r="35496" spans="1:1" ht="15.75" hidden="1">
      <c r="A35496" s="194"/>
    </row>
    <row r="35497" spans="1:1" hidden="1">
      <c r="A35497" s="240"/>
    </row>
    <row r="35498" spans="1:1" hidden="1">
      <c r="A35498" s="240"/>
    </row>
    <row r="35499" spans="1:1" hidden="1">
      <c r="A35499" s="240"/>
    </row>
    <row r="35500" spans="1:1" hidden="1">
      <c r="A35500" s="240"/>
    </row>
    <row r="35501" spans="1:1" hidden="1">
      <c r="A35501" s="240"/>
    </row>
    <row r="35502" spans="1:1" hidden="1">
      <c r="A35502" s="240"/>
    </row>
    <row r="35503" spans="1:1" hidden="1">
      <c r="A35503" s="240"/>
    </row>
    <row r="35504" spans="1:1" hidden="1">
      <c r="A35504" s="240"/>
    </row>
    <row r="35505" spans="1:1" hidden="1">
      <c r="A35505" s="240"/>
    </row>
    <row r="35506" spans="1:1" hidden="1">
      <c r="A35506" s="240"/>
    </row>
    <row r="35507" spans="1:1" hidden="1">
      <c r="A35507" s="240"/>
    </row>
    <row r="35508" spans="1:1" hidden="1">
      <c r="A35508" s="240"/>
    </row>
    <row r="35509" spans="1:1" hidden="1">
      <c r="A35509" s="240"/>
    </row>
    <row r="35510" spans="1:1" hidden="1">
      <c r="A35510" s="240"/>
    </row>
    <row r="35511" spans="1:1" hidden="1">
      <c r="A35511" s="64"/>
    </row>
    <row r="35512" spans="1:1" hidden="1">
      <c r="A35512" s="64"/>
    </row>
    <row r="35513" spans="1:1" hidden="1">
      <c r="A35513" s="240"/>
    </row>
    <row r="35514" spans="1:1" hidden="1">
      <c r="A35514" s="64"/>
    </row>
    <row r="35515" spans="1:1" hidden="1">
      <c r="A35515" s="64"/>
    </row>
    <row r="35516" spans="1:1" hidden="1">
      <c r="A35516" s="240"/>
    </row>
    <row r="35517" spans="1:1" hidden="1">
      <c r="A35517" s="240"/>
    </row>
    <row r="35518" spans="1:1" ht="13.5" hidden="1" thickBot="1">
      <c r="A35518" s="611"/>
    </row>
    <row r="35519" spans="1:1" hidden="1">
      <c r="A35519" s="64"/>
    </row>
    <row r="35520" spans="1:1" hidden="1">
      <c r="A35520" s="64"/>
    </row>
    <row r="35521" spans="1:1" hidden="1">
      <c r="A35521" s="619"/>
    </row>
    <row r="35522" spans="1:1" hidden="1">
      <c r="A35522" s="212"/>
    </row>
    <row r="35523" spans="1:1" hidden="1">
      <c r="A35523" s="212"/>
    </row>
    <row r="35524" spans="1:1" hidden="1">
      <c r="A35524" s="212"/>
    </row>
    <row r="35525" spans="1:1" ht="15.75" hidden="1">
      <c r="A35525" s="384"/>
    </row>
    <row r="35526" spans="1:1" ht="15.75" hidden="1">
      <c r="A35526" s="384"/>
    </row>
    <row r="35527" spans="1:1" ht="15.75" hidden="1">
      <c r="A35527" s="384"/>
    </row>
    <row r="35528" spans="1:1" ht="15.75" hidden="1">
      <c r="A35528" s="384"/>
    </row>
    <row r="35529" spans="1:1" ht="15.75" hidden="1">
      <c r="A35529" s="384"/>
    </row>
    <row r="35530" spans="1:1" ht="15.75" hidden="1">
      <c r="A35530" s="384"/>
    </row>
    <row r="35531" spans="1:1" ht="15.75" hidden="1">
      <c r="A35531" s="384"/>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618"/>
    </row>
    <row r="35555" spans="1:1" hidden="1">
      <c r="A35555" s="262"/>
    </row>
    <row r="35556" spans="1:1" hidden="1">
      <c r="A35556" s="240"/>
    </row>
    <row r="35557" spans="1:1" hidden="1">
      <c r="A35557" s="240"/>
    </row>
    <row r="35558" spans="1:1" hidden="1">
      <c r="A35558" s="240"/>
    </row>
    <row r="35559" spans="1:1" hidden="1">
      <c r="A35559" s="240"/>
    </row>
    <row r="35560" spans="1:1" hidden="1">
      <c r="A35560" s="240"/>
    </row>
    <row r="35561" spans="1:1" hidden="1">
      <c r="A35561" s="240"/>
    </row>
    <row r="35562" spans="1:1" hidden="1">
      <c r="A35562" s="240"/>
    </row>
    <row r="35563" spans="1:1" hidden="1">
      <c r="A35563" s="240"/>
    </row>
    <row r="35564" spans="1:1" hidden="1">
      <c r="A35564" s="240"/>
    </row>
    <row r="35565" spans="1:1" hidden="1">
      <c r="A35565" s="240"/>
    </row>
    <row r="35566" spans="1:1" hidden="1">
      <c r="A35566" s="240"/>
    </row>
    <row r="35567" spans="1:1" hidden="1">
      <c r="A35567" s="240"/>
    </row>
    <row r="35568" spans="1:1" hidden="1">
      <c r="A35568" s="240"/>
    </row>
    <row r="35569" spans="1:1" hidden="1">
      <c r="A35569" s="240"/>
    </row>
    <row r="35570" spans="1:1" hidden="1">
      <c r="A35570" s="240"/>
    </row>
    <row r="35571" spans="1:1" hidden="1">
      <c r="A35571" s="240"/>
    </row>
    <row r="35572" spans="1:1" hidden="1">
      <c r="A35572" s="240"/>
    </row>
    <row r="35573" spans="1:1" hidden="1">
      <c r="A35573" s="240"/>
    </row>
    <row r="35574" spans="1:1" hidden="1">
      <c r="A35574" s="64"/>
    </row>
    <row r="35575" spans="1:1" hidden="1">
      <c r="A35575" s="64"/>
    </row>
    <row r="35576" spans="1:1" hidden="1">
      <c r="A35576" s="64"/>
    </row>
    <row r="35577" spans="1:1" hidden="1">
      <c r="A35577" s="241"/>
    </row>
    <row r="35578" spans="1:1" hidden="1">
      <c r="A35578" s="241"/>
    </row>
    <row r="35579" spans="1:1" hidden="1">
      <c r="A35579" s="241"/>
    </row>
    <row r="35580" spans="1:1" hidden="1">
      <c r="A35580" s="240"/>
    </row>
    <row r="35581" spans="1:1" hidden="1">
      <c r="A35581" s="240"/>
    </row>
    <row r="35582" spans="1:1" hidden="1">
      <c r="A35582" s="240"/>
    </row>
    <row r="35583" spans="1:1" hidden="1">
      <c r="A35583" s="240"/>
    </row>
    <row r="35584" spans="1:1" hidden="1">
      <c r="A35584" s="240"/>
    </row>
    <row r="35585" spans="1:1" hidden="1">
      <c r="A35585" s="240"/>
    </row>
    <row r="35586" spans="1:1" hidden="1">
      <c r="A35586" s="240"/>
    </row>
    <row r="35587" spans="1:1" hidden="1">
      <c r="A35587" s="240"/>
    </row>
    <row r="35588" spans="1:1" hidden="1">
      <c r="A35588" s="240"/>
    </row>
    <row r="35589" spans="1:1" hidden="1">
      <c r="A35589" s="240"/>
    </row>
    <row r="35590" spans="1:1" hidden="1">
      <c r="A35590" s="240"/>
    </row>
    <row r="35591" spans="1:1" hidden="1">
      <c r="A35591" s="240"/>
    </row>
    <row r="35592" spans="1:1" hidden="1">
      <c r="A35592" s="241"/>
    </row>
    <row r="35593" spans="1:1" hidden="1">
      <c r="A35593" s="241"/>
    </row>
    <row r="35594" spans="1:1" hidden="1">
      <c r="A35594" s="240"/>
    </row>
    <row r="35595" spans="1:1" hidden="1">
      <c r="A35595" s="240"/>
    </row>
    <row r="35596" spans="1:1" hidden="1">
      <c r="A35596" s="240"/>
    </row>
    <row r="35597" spans="1:1" ht="15.75" hidden="1">
      <c r="A35597" s="194"/>
    </row>
    <row r="35598" spans="1:1" hidden="1">
      <c r="A35598" s="240"/>
    </row>
    <row r="35599" spans="1:1" hidden="1">
      <c r="A35599" s="240"/>
    </row>
    <row r="35600" spans="1:1" hidden="1">
      <c r="A35600" s="240"/>
    </row>
    <row r="35601" spans="1:1" hidden="1">
      <c r="A35601" s="240"/>
    </row>
    <row r="35602" spans="1:1" hidden="1">
      <c r="A35602" s="240"/>
    </row>
    <row r="35603" spans="1:1" hidden="1">
      <c r="A35603" s="240"/>
    </row>
    <row r="35604" spans="1:1" hidden="1">
      <c r="A35604" s="240"/>
    </row>
    <row r="35605" spans="1:1" hidden="1">
      <c r="A35605" s="240"/>
    </row>
    <row r="35606" spans="1:1" hidden="1">
      <c r="A35606" s="240"/>
    </row>
    <row r="35607" spans="1:1" hidden="1">
      <c r="A35607" s="240"/>
    </row>
    <row r="35608" spans="1:1" hidden="1">
      <c r="A35608" s="240"/>
    </row>
    <row r="35609" spans="1:1" hidden="1">
      <c r="A35609" s="240"/>
    </row>
    <row r="35610" spans="1:1" hidden="1">
      <c r="A35610" s="240"/>
    </row>
    <row r="35611" spans="1:1" hidden="1">
      <c r="A35611" s="240"/>
    </row>
    <row r="35612" spans="1:1" hidden="1">
      <c r="A35612" s="64"/>
    </row>
    <row r="35613" spans="1:1" hidden="1">
      <c r="A35613" s="64"/>
    </row>
    <row r="35614" spans="1:1" hidden="1">
      <c r="A35614" s="240"/>
    </row>
    <row r="35615" spans="1:1" hidden="1">
      <c r="A35615" s="64"/>
    </row>
    <row r="35616" spans="1:1" hidden="1">
      <c r="A35616" s="64"/>
    </row>
    <row r="35617" spans="1:1" hidden="1">
      <c r="A35617" s="240"/>
    </row>
    <row r="35618" spans="1:1" hidden="1">
      <c r="A35618" s="240"/>
    </row>
    <row r="35619" spans="1:1" ht="13.5" hidden="1" thickBot="1">
      <c r="A35619" s="611"/>
    </row>
    <row r="35620" spans="1:1" hidden="1">
      <c r="A35620" s="64"/>
    </row>
    <row r="35621" spans="1:1" hidden="1">
      <c r="A35621" s="64"/>
    </row>
    <row r="35622" spans="1:1" hidden="1">
      <c r="A35622" s="619"/>
    </row>
    <row r="35623" spans="1:1" hidden="1">
      <c r="A35623" s="212"/>
    </row>
    <row r="35624" spans="1:1" hidden="1">
      <c r="A35624" s="212"/>
    </row>
    <row r="35625" spans="1:1" hidden="1">
      <c r="A35625" s="212"/>
    </row>
    <row r="35626" spans="1:1" ht="15.75" hidden="1">
      <c r="A35626" s="384"/>
    </row>
    <row r="35627" spans="1:1" ht="15.75" hidden="1">
      <c r="A35627" s="384"/>
    </row>
    <row r="35628" spans="1:1" ht="15.75" hidden="1">
      <c r="A35628" s="384"/>
    </row>
    <row r="35629" spans="1:1" ht="15.75" hidden="1">
      <c r="A35629" s="384"/>
    </row>
    <row r="35630" spans="1:1" ht="15.75" hidden="1">
      <c r="A35630" s="384"/>
    </row>
    <row r="35631" spans="1:1" ht="15.75" hidden="1">
      <c r="A35631" s="384"/>
    </row>
    <row r="35632" spans="1:1" ht="15.75" hidden="1">
      <c r="A35632" s="384"/>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618"/>
    </row>
    <row r="35656" spans="1:1" hidden="1">
      <c r="A35656" s="262"/>
    </row>
    <row r="35657" spans="1:1" hidden="1">
      <c r="A35657" s="240"/>
    </row>
    <row r="35658" spans="1:1" hidden="1">
      <c r="A35658" s="240"/>
    </row>
    <row r="35659" spans="1:1" hidden="1">
      <c r="A35659" s="240"/>
    </row>
    <row r="35660" spans="1:1" hidden="1">
      <c r="A35660" s="240"/>
    </row>
    <row r="35661" spans="1:1" hidden="1">
      <c r="A35661" s="240"/>
    </row>
    <row r="35662" spans="1:1" hidden="1">
      <c r="A35662" s="240"/>
    </row>
    <row r="35663" spans="1:1" hidden="1">
      <c r="A35663" s="240"/>
    </row>
    <row r="35664" spans="1:1" hidden="1">
      <c r="A35664" s="240"/>
    </row>
    <row r="35665" spans="1:1" hidden="1">
      <c r="A35665" s="240"/>
    </row>
    <row r="35666" spans="1:1" hidden="1">
      <c r="A35666" s="240"/>
    </row>
    <row r="35667" spans="1:1" hidden="1">
      <c r="A35667" s="240"/>
    </row>
    <row r="35668" spans="1:1" hidden="1">
      <c r="A35668" s="240"/>
    </row>
    <row r="35669" spans="1:1" hidden="1">
      <c r="A35669" s="240"/>
    </row>
    <row r="35670" spans="1:1" hidden="1">
      <c r="A35670" s="240"/>
    </row>
    <row r="35671" spans="1:1" hidden="1">
      <c r="A35671" s="240"/>
    </row>
    <row r="35672" spans="1:1" hidden="1">
      <c r="A35672" s="240"/>
    </row>
    <row r="35673" spans="1:1" hidden="1">
      <c r="A35673" s="240"/>
    </row>
    <row r="35674" spans="1:1" hidden="1">
      <c r="A35674" s="240"/>
    </row>
    <row r="35675" spans="1:1" hidden="1">
      <c r="A35675" s="64"/>
    </row>
    <row r="35676" spans="1:1" hidden="1">
      <c r="A35676" s="64"/>
    </row>
    <row r="35677" spans="1:1" hidden="1">
      <c r="A35677" s="64"/>
    </row>
    <row r="35678" spans="1:1" hidden="1">
      <c r="A35678" s="241"/>
    </row>
    <row r="35679" spans="1:1" hidden="1">
      <c r="A35679" s="241"/>
    </row>
    <row r="35680" spans="1:1" hidden="1">
      <c r="A35680" s="241"/>
    </row>
    <row r="35681" spans="1:1" hidden="1">
      <c r="A35681" s="240"/>
    </row>
    <row r="35682" spans="1:1" hidden="1">
      <c r="A35682" s="240"/>
    </row>
    <row r="35683" spans="1:1" hidden="1">
      <c r="A35683" s="240"/>
    </row>
    <row r="35684" spans="1:1" hidden="1">
      <c r="A35684" s="240"/>
    </row>
    <row r="35685" spans="1:1" hidden="1">
      <c r="A35685" s="240"/>
    </row>
    <row r="35686" spans="1:1" hidden="1">
      <c r="A35686" s="240"/>
    </row>
    <row r="35687" spans="1:1" hidden="1">
      <c r="A35687" s="240"/>
    </row>
    <row r="35688" spans="1:1" hidden="1">
      <c r="A35688" s="240"/>
    </row>
    <row r="35689" spans="1:1" hidden="1">
      <c r="A35689" s="240"/>
    </row>
    <row r="35690" spans="1:1" hidden="1">
      <c r="A35690" s="240"/>
    </row>
    <row r="35691" spans="1:1" hidden="1">
      <c r="A35691" s="240"/>
    </row>
    <row r="35692" spans="1:1" hidden="1">
      <c r="A35692" s="240"/>
    </row>
    <row r="35693" spans="1:1" hidden="1">
      <c r="A35693" s="241"/>
    </row>
    <row r="35694" spans="1:1" hidden="1">
      <c r="A35694" s="241"/>
    </row>
    <row r="35695" spans="1:1" hidden="1">
      <c r="A35695" s="240"/>
    </row>
    <row r="35696" spans="1:1" hidden="1">
      <c r="A35696" s="240"/>
    </row>
    <row r="35697" spans="1:1" hidden="1">
      <c r="A35697" s="240"/>
    </row>
    <row r="35698" spans="1:1" ht="15.75" hidden="1">
      <c r="A35698" s="194"/>
    </row>
    <row r="35699" spans="1:1" hidden="1">
      <c r="A35699" s="240"/>
    </row>
    <row r="35700" spans="1:1" hidden="1">
      <c r="A35700" s="240"/>
    </row>
    <row r="35701" spans="1:1" hidden="1">
      <c r="A35701" s="240"/>
    </row>
    <row r="35702" spans="1:1" hidden="1">
      <c r="A35702" s="240"/>
    </row>
    <row r="35703" spans="1:1" hidden="1">
      <c r="A35703" s="240"/>
    </row>
    <row r="35704" spans="1:1" hidden="1">
      <c r="A35704" s="240"/>
    </row>
    <row r="35705" spans="1:1" hidden="1">
      <c r="A35705" s="240"/>
    </row>
    <row r="35706" spans="1:1" hidden="1">
      <c r="A35706" s="240"/>
    </row>
    <row r="35707" spans="1:1" hidden="1">
      <c r="A35707" s="240"/>
    </row>
    <row r="35708" spans="1:1" hidden="1">
      <c r="A35708" s="240"/>
    </row>
    <row r="35709" spans="1:1" hidden="1">
      <c r="A35709" s="240"/>
    </row>
    <row r="35710" spans="1:1" hidden="1">
      <c r="A35710" s="240"/>
    </row>
    <row r="35711" spans="1:1" hidden="1">
      <c r="A35711" s="240"/>
    </row>
    <row r="35712" spans="1:1" hidden="1">
      <c r="A35712" s="240"/>
    </row>
    <row r="35713" spans="1:1" hidden="1">
      <c r="A35713" s="64"/>
    </row>
    <row r="35714" spans="1:1" hidden="1">
      <c r="A35714" s="64"/>
    </row>
    <row r="35715" spans="1:1" hidden="1">
      <c r="A35715" s="240"/>
    </row>
    <row r="35716" spans="1:1" hidden="1">
      <c r="A35716" s="64"/>
    </row>
    <row r="35717" spans="1:1" hidden="1">
      <c r="A35717" s="64"/>
    </row>
    <row r="35718" spans="1:1" hidden="1">
      <c r="A35718" s="240"/>
    </row>
    <row r="35719" spans="1:1" hidden="1">
      <c r="A35719" s="240"/>
    </row>
    <row r="35720" spans="1:1" ht="13.5" hidden="1" thickBot="1">
      <c r="A35720" s="611"/>
    </row>
    <row r="35721" spans="1:1" hidden="1">
      <c r="A35721" s="64"/>
    </row>
    <row r="35722" spans="1:1" hidden="1">
      <c r="A35722" s="64"/>
    </row>
    <row r="35723" spans="1:1" hidden="1">
      <c r="A35723" s="619"/>
    </row>
    <row r="35724" spans="1:1" hidden="1">
      <c r="A35724" s="212"/>
    </row>
    <row r="35725" spans="1:1" hidden="1">
      <c r="A35725" s="212"/>
    </row>
    <row r="35726" spans="1:1" hidden="1">
      <c r="A35726" s="212"/>
    </row>
    <row r="35727" spans="1:1" ht="15.75" hidden="1">
      <c r="A35727" s="384"/>
    </row>
    <row r="35728" spans="1:1" ht="15.75" hidden="1">
      <c r="A35728" s="384"/>
    </row>
    <row r="35729" spans="1:1" ht="15.75" hidden="1">
      <c r="A35729" s="384"/>
    </row>
    <row r="35730" spans="1:1" ht="15.75" hidden="1">
      <c r="A35730" s="384"/>
    </row>
    <row r="35731" spans="1:1" ht="15.75" hidden="1">
      <c r="A35731" s="384"/>
    </row>
    <row r="35732" spans="1:1" ht="15.75" hidden="1">
      <c r="A35732" s="384"/>
    </row>
    <row r="35733" spans="1:1" ht="15.75" hidden="1">
      <c r="A35733" s="384"/>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618"/>
    </row>
    <row r="35757" spans="1:1" hidden="1">
      <c r="A35757" s="262"/>
    </row>
    <row r="35758" spans="1:1" hidden="1">
      <c r="A35758" s="240"/>
    </row>
    <row r="35759" spans="1:1" hidden="1">
      <c r="A35759" s="240"/>
    </row>
    <row r="35760" spans="1:1" hidden="1">
      <c r="A35760" s="240"/>
    </row>
    <row r="35761" spans="1:1" hidden="1">
      <c r="A35761" s="240"/>
    </row>
    <row r="35762" spans="1:1" hidden="1">
      <c r="A35762" s="240"/>
    </row>
    <row r="35763" spans="1:1" hidden="1">
      <c r="A35763" s="240"/>
    </row>
    <row r="35764" spans="1:1" hidden="1">
      <c r="A35764" s="240"/>
    </row>
    <row r="35765" spans="1:1" hidden="1">
      <c r="A35765" s="240"/>
    </row>
    <row r="35766" spans="1:1" hidden="1">
      <c r="A35766" s="240"/>
    </row>
    <row r="35767" spans="1:1" hidden="1">
      <c r="A35767" s="240"/>
    </row>
    <row r="35768" spans="1:1" hidden="1">
      <c r="A35768" s="240"/>
    </row>
    <row r="35769" spans="1:1" hidden="1">
      <c r="A35769" s="240"/>
    </row>
    <row r="35770" spans="1:1" hidden="1">
      <c r="A35770" s="240"/>
    </row>
    <row r="35771" spans="1:1" hidden="1">
      <c r="A35771" s="240"/>
    </row>
    <row r="35772" spans="1:1" hidden="1">
      <c r="A35772" s="240"/>
    </row>
    <row r="35773" spans="1:1" hidden="1">
      <c r="A35773" s="240"/>
    </row>
    <row r="35774" spans="1:1" hidden="1">
      <c r="A35774" s="240"/>
    </row>
    <row r="35775" spans="1:1" hidden="1">
      <c r="A35775" s="240"/>
    </row>
    <row r="35776" spans="1:1" hidden="1">
      <c r="A35776" s="64"/>
    </row>
    <row r="35777" spans="1:1" hidden="1">
      <c r="A35777" s="64"/>
    </row>
    <row r="35778" spans="1:1" hidden="1">
      <c r="A35778" s="64"/>
    </row>
    <row r="35779" spans="1:1" hidden="1">
      <c r="A35779" s="241"/>
    </row>
    <row r="35780" spans="1:1" hidden="1">
      <c r="A35780" s="241"/>
    </row>
    <row r="35781" spans="1:1" hidden="1">
      <c r="A35781" s="241"/>
    </row>
    <row r="35782" spans="1:1" hidden="1">
      <c r="A35782" s="240"/>
    </row>
    <row r="35783" spans="1:1" hidden="1">
      <c r="A35783" s="240"/>
    </row>
    <row r="35784" spans="1:1" hidden="1">
      <c r="A35784" s="240"/>
    </row>
    <row r="35785" spans="1:1" hidden="1">
      <c r="A35785" s="240"/>
    </row>
    <row r="35786" spans="1:1" hidden="1">
      <c r="A35786" s="240"/>
    </row>
    <row r="35787" spans="1:1" hidden="1">
      <c r="A35787" s="240"/>
    </row>
    <row r="35788" spans="1:1" hidden="1">
      <c r="A35788" s="240"/>
    </row>
    <row r="35789" spans="1:1" hidden="1">
      <c r="A35789" s="240"/>
    </row>
    <row r="35790" spans="1:1" hidden="1">
      <c r="A35790" s="240"/>
    </row>
    <row r="35791" spans="1:1" hidden="1">
      <c r="A35791" s="240"/>
    </row>
    <row r="35792" spans="1:1" hidden="1">
      <c r="A35792" s="240"/>
    </row>
    <row r="35793" spans="1:1" hidden="1">
      <c r="A35793" s="240"/>
    </row>
    <row r="35794" spans="1:1" hidden="1">
      <c r="A35794" s="241"/>
    </row>
    <row r="35795" spans="1:1" hidden="1">
      <c r="A35795" s="241"/>
    </row>
    <row r="35796" spans="1:1" hidden="1">
      <c r="A35796" s="240"/>
    </row>
    <row r="35797" spans="1:1" hidden="1">
      <c r="A35797" s="240"/>
    </row>
    <row r="35798" spans="1:1" hidden="1">
      <c r="A35798" s="240"/>
    </row>
    <row r="35799" spans="1:1" ht="15.75" hidden="1">
      <c r="A35799" s="194"/>
    </row>
    <row r="35800" spans="1:1" hidden="1">
      <c r="A35800" s="240"/>
    </row>
    <row r="35801" spans="1:1" hidden="1">
      <c r="A35801" s="240"/>
    </row>
    <row r="35802" spans="1:1" hidden="1">
      <c r="A35802" s="240"/>
    </row>
    <row r="35803" spans="1:1" hidden="1">
      <c r="A35803" s="240"/>
    </row>
    <row r="35804" spans="1:1" hidden="1">
      <c r="A35804" s="240"/>
    </row>
    <row r="35805" spans="1:1" hidden="1">
      <c r="A35805" s="240"/>
    </row>
    <row r="35806" spans="1:1" hidden="1">
      <c r="A35806" s="240"/>
    </row>
    <row r="35807" spans="1:1" hidden="1">
      <c r="A35807" s="240"/>
    </row>
    <row r="35808" spans="1:1" hidden="1">
      <c r="A35808" s="240"/>
    </row>
    <row r="35809" spans="1:1" hidden="1">
      <c r="A35809" s="240"/>
    </row>
    <row r="35810" spans="1:1" hidden="1">
      <c r="A35810" s="240"/>
    </row>
    <row r="35811" spans="1:1" hidden="1">
      <c r="A35811" s="240"/>
    </row>
    <row r="35812" spans="1:1" hidden="1">
      <c r="A35812" s="240"/>
    </row>
    <row r="35813" spans="1:1" hidden="1">
      <c r="A35813" s="240"/>
    </row>
    <row r="35814" spans="1:1" hidden="1">
      <c r="A35814" s="64"/>
    </row>
    <row r="35815" spans="1:1" hidden="1">
      <c r="A35815" s="64"/>
    </row>
    <row r="35816" spans="1:1" hidden="1">
      <c r="A35816" s="240"/>
    </row>
    <row r="35817" spans="1:1" hidden="1">
      <c r="A35817" s="64"/>
    </row>
    <row r="35818" spans="1:1" hidden="1">
      <c r="A35818" s="64"/>
    </row>
    <row r="35819" spans="1:1" hidden="1">
      <c r="A35819" s="240"/>
    </row>
    <row r="35820" spans="1:1" hidden="1">
      <c r="A35820" s="240"/>
    </row>
    <row r="35821" spans="1:1" ht="13.5" hidden="1" thickBot="1">
      <c r="A35821" s="611"/>
    </row>
    <row r="35822" spans="1:1" hidden="1">
      <c r="A35822" s="64"/>
    </row>
    <row r="35823" spans="1:1" hidden="1">
      <c r="A35823" s="64"/>
    </row>
    <row r="35824" spans="1:1" hidden="1">
      <c r="A35824" s="619"/>
    </row>
    <row r="35825" spans="1:1" hidden="1">
      <c r="A35825" s="212"/>
    </row>
    <row r="35826" spans="1:1" hidden="1">
      <c r="A35826" s="212"/>
    </row>
    <row r="35827" spans="1:1" hidden="1">
      <c r="A35827" s="212"/>
    </row>
    <row r="35828" spans="1:1" ht="15.75" hidden="1">
      <c r="A35828" s="384"/>
    </row>
    <row r="35829" spans="1:1" ht="15.75" hidden="1">
      <c r="A35829" s="384"/>
    </row>
    <row r="35830" spans="1:1" ht="15.75" hidden="1">
      <c r="A35830" s="384"/>
    </row>
    <row r="35831" spans="1:1" ht="15.75" hidden="1">
      <c r="A35831" s="384"/>
    </row>
    <row r="35832" spans="1:1" ht="15.75" hidden="1">
      <c r="A35832" s="384"/>
    </row>
    <row r="35833" spans="1:1" ht="15.75" hidden="1">
      <c r="A35833" s="384"/>
    </row>
    <row r="35834" spans="1:1" ht="15.75" hidden="1">
      <c r="A35834" s="384"/>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618"/>
    </row>
    <row r="35858" spans="1:1" hidden="1">
      <c r="A35858" s="262"/>
    </row>
    <row r="35859" spans="1:1" hidden="1">
      <c r="A35859" s="240"/>
    </row>
    <row r="35860" spans="1:1" hidden="1">
      <c r="A35860" s="240"/>
    </row>
    <row r="35861" spans="1:1" hidden="1">
      <c r="A35861" s="240"/>
    </row>
    <row r="35862" spans="1:1" hidden="1">
      <c r="A35862" s="240"/>
    </row>
    <row r="35863" spans="1:1" hidden="1">
      <c r="A35863" s="240"/>
    </row>
    <row r="35864" spans="1:1" hidden="1">
      <c r="A35864" s="240"/>
    </row>
    <row r="35865" spans="1:1" hidden="1">
      <c r="A35865" s="240"/>
    </row>
    <row r="35866" spans="1:1" hidden="1">
      <c r="A35866" s="240"/>
    </row>
    <row r="35867" spans="1:1" hidden="1">
      <c r="A35867" s="240"/>
    </row>
    <row r="35868" spans="1:1" hidden="1">
      <c r="A35868" s="240"/>
    </row>
    <row r="35869" spans="1:1" hidden="1">
      <c r="A35869" s="240"/>
    </row>
    <row r="35870" spans="1:1" hidden="1">
      <c r="A35870" s="240"/>
    </row>
    <row r="35871" spans="1:1" hidden="1">
      <c r="A35871" s="240"/>
    </row>
    <row r="35872" spans="1:1" hidden="1">
      <c r="A35872" s="240"/>
    </row>
    <row r="35873" spans="1:1" hidden="1">
      <c r="A35873" s="240"/>
    </row>
    <row r="35874" spans="1:1" hidden="1">
      <c r="A35874" s="240"/>
    </row>
    <row r="35875" spans="1:1" hidden="1">
      <c r="A35875" s="240"/>
    </row>
    <row r="35876" spans="1:1" hidden="1">
      <c r="A35876" s="240"/>
    </row>
    <row r="35877" spans="1:1" hidden="1">
      <c r="A35877" s="64"/>
    </row>
    <row r="35878" spans="1:1" hidden="1">
      <c r="A35878" s="64"/>
    </row>
    <row r="35879" spans="1:1" hidden="1">
      <c r="A35879" s="64"/>
    </row>
    <row r="35880" spans="1:1" hidden="1">
      <c r="A35880" s="241"/>
    </row>
    <row r="35881" spans="1:1" hidden="1">
      <c r="A35881" s="241"/>
    </row>
    <row r="35882" spans="1:1" hidden="1">
      <c r="A35882" s="241"/>
    </row>
    <row r="35883" spans="1:1" hidden="1">
      <c r="A35883" s="240"/>
    </row>
    <row r="35884" spans="1:1" hidden="1">
      <c r="A35884" s="240"/>
    </row>
    <row r="35885" spans="1:1" hidden="1">
      <c r="A35885" s="240"/>
    </row>
    <row r="35886" spans="1:1" hidden="1">
      <c r="A35886" s="240"/>
    </row>
    <row r="35887" spans="1:1" hidden="1">
      <c r="A35887" s="240"/>
    </row>
    <row r="35888" spans="1:1" hidden="1">
      <c r="A35888" s="240"/>
    </row>
    <row r="35889" spans="1:1" hidden="1">
      <c r="A35889" s="240"/>
    </row>
    <row r="35890" spans="1:1" hidden="1">
      <c r="A35890" s="240"/>
    </row>
    <row r="35891" spans="1:1" hidden="1">
      <c r="A35891" s="240"/>
    </row>
    <row r="35892" spans="1:1" hidden="1">
      <c r="A35892" s="240"/>
    </row>
    <row r="35893" spans="1:1" hidden="1">
      <c r="A35893" s="240"/>
    </row>
    <row r="35894" spans="1:1" hidden="1">
      <c r="A35894" s="240"/>
    </row>
    <row r="35895" spans="1:1" hidden="1">
      <c r="A35895" s="241"/>
    </row>
    <row r="35896" spans="1:1" hidden="1">
      <c r="A35896" s="241"/>
    </row>
    <row r="35897" spans="1:1" hidden="1">
      <c r="A35897" s="240"/>
    </row>
    <row r="35898" spans="1:1" hidden="1">
      <c r="A35898" s="240"/>
    </row>
    <row r="35899" spans="1:1" hidden="1">
      <c r="A35899" s="240"/>
    </row>
    <row r="35900" spans="1:1" ht="15.75" hidden="1">
      <c r="A35900" s="194"/>
    </row>
    <row r="35901" spans="1:1" hidden="1">
      <c r="A35901" s="240"/>
    </row>
    <row r="35902" spans="1:1" hidden="1">
      <c r="A35902" s="240"/>
    </row>
    <row r="35903" spans="1:1" hidden="1">
      <c r="A35903" s="240"/>
    </row>
    <row r="35904" spans="1:1" hidden="1">
      <c r="A35904" s="240"/>
    </row>
    <row r="35905" spans="1:1" hidden="1">
      <c r="A35905" s="240"/>
    </row>
    <row r="35906" spans="1:1" hidden="1">
      <c r="A35906" s="240"/>
    </row>
    <row r="35907" spans="1:1" hidden="1">
      <c r="A35907" s="240"/>
    </row>
    <row r="35908" spans="1:1" hidden="1">
      <c r="A35908" s="240"/>
    </row>
    <row r="35909" spans="1:1" hidden="1">
      <c r="A35909" s="240"/>
    </row>
    <row r="35910" spans="1:1" hidden="1">
      <c r="A35910" s="240"/>
    </row>
    <row r="35911" spans="1:1" hidden="1">
      <c r="A35911" s="240"/>
    </row>
    <row r="35912" spans="1:1" hidden="1">
      <c r="A35912" s="240"/>
    </row>
    <row r="35913" spans="1:1" hidden="1">
      <c r="A35913" s="240"/>
    </row>
    <row r="35914" spans="1:1" hidden="1">
      <c r="A35914" s="240"/>
    </row>
    <row r="35915" spans="1:1" hidden="1">
      <c r="A35915" s="64"/>
    </row>
    <row r="35916" spans="1:1" hidden="1">
      <c r="A35916" s="64"/>
    </row>
    <row r="35917" spans="1:1" hidden="1">
      <c r="A35917" s="240"/>
    </row>
    <row r="35918" spans="1:1" hidden="1">
      <c r="A35918" s="64"/>
    </row>
    <row r="35919" spans="1:1" hidden="1">
      <c r="A35919" s="64"/>
    </row>
    <row r="35920" spans="1:1" hidden="1">
      <c r="A35920" s="240"/>
    </row>
    <row r="35921" spans="1:1" hidden="1">
      <c r="A35921" s="240"/>
    </row>
    <row r="35922" spans="1:1" ht="13.5" hidden="1" thickBot="1">
      <c r="A35922" s="611"/>
    </row>
    <row r="35923" spans="1:1" hidden="1">
      <c r="A35923" s="64"/>
    </row>
    <row r="35924" spans="1:1" hidden="1">
      <c r="A35924" s="64"/>
    </row>
    <row r="35925" spans="1:1" hidden="1">
      <c r="A35925" s="619"/>
    </row>
    <row r="35926" spans="1:1" hidden="1">
      <c r="A35926" s="212"/>
    </row>
    <row r="35927" spans="1:1" hidden="1">
      <c r="A35927" s="212"/>
    </row>
    <row r="35928" spans="1:1" hidden="1">
      <c r="A35928" s="212"/>
    </row>
    <row r="35929" spans="1:1" ht="15.75" hidden="1">
      <c r="A35929" s="384"/>
    </row>
    <row r="35930" spans="1:1" ht="15.75" hidden="1">
      <c r="A35930" s="384"/>
    </row>
    <row r="35931" spans="1:1" ht="15.75" hidden="1">
      <c r="A35931" s="384"/>
    </row>
    <row r="35932" spans="1:1" ht="15.75" hidden="1">
      <c r="A35932" s="384"/>
    </row>
    <row r="35933" spans="1:1" ht="15.75" hidden="1">
      <c r="A35933" s="384"/>
    </row>
    <row r="35934" spans="1:1" ht="15.75" hidden="1">
      <c r="A35934" s="384"/>
    </row>
    <row r="35935" spans="1:1" ht="15.75" hidden="1">
      <c r="A35935" s="384"/>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618"/>
    </row>
    <row r="35959" spans="1:1" hidden="1">
      <c r="A35959" s="262"/>
    </row>
    <row r="35960" spans="1:1" hidden="1">
      <c r="A35960" s="240"/>
    </row>
    <row r="35961" spans="1:1" hidden="1">
      <c r="A35961" s="240"/>
    </row>
    <row r="35962" spans="1:1" hidden="1">
      <c r="A35962" s="240"/>
    </row>
    <row r="35963" spans="1:1" hidden="1">
      <c r="A35963" s="240"/>
    </row>
    <row r="35964" spans="1:1" hidden="1">
      <c r="A35964" s="240"/>
    </row>
    <row r="35965" spans="1:1" hidden="1">
      <c r="A35965" s="240"/>
    </row>
    <row r="35966" spans="1:1" hidden="1">
      <c r="A35966" s="240"/>
    </row>
    <row r="35967" spans="1:1" hidden="1">
      <c r="A35967" s="240"/>
    </row>
    <row r="35968" spans="1:1" hidden="1">
      <c r="A35968" s="240"/>
    </row>
    <row r="35969" spans="1:1" hidden="1">
      <c r="A35969" s="240"/>
    </row>
    <row r="35970" spans="1:1" hidden="1">
      <c r="A35970" s="240"/>
    </row>
    <row r="35971" spans="1:1" hidden="1">
      <c r="A35971" s="240"/>
    </row>
    <row r="35972" spans="1:1" hidden="1">
      <c r="A35972" s="240"/>
    </row>
    <row r="35973" spans="1:1" hidden="1">
      <c r="A35973" s="240"/>
    </row>
    <row r="35974" spans="1:1" hidden="1">
      <c r="A35974" s="240"/>
    </row>
    <row r="35975" spans="1:1" hidden="1">
      <c r="A35975" s="240"/>
    </row>
    <row r="35976" spans="1:1" hidden="1">
      <c r="A35976" s="240"/>
    </row>
    <row r="35977" spans="1:1" hidden="1">
      <c r="A35977" s="240"/>
    </row>
    <row r="35978" spans="1:1" hidden="1">
      <c r="A35978" s="64"/>
    </row>
    <row r="35979" spans="1:1" hidden="1">
      <c r="A35979" s="64"/>
    </row>
    <row r="35980" spans="1:1" hidden="1">
      <c r="A35980" s="64"/>
    </row>
    <row r="35981" spans="1:1" hidden="1">
      <c r="A35981" s="241"/>
    </row>
    <row r="35982" spans="1:1" hidden="1">
      <c r="A35982" s="241"/>
    </row>
    <row r="35983" spans="1:1" hidden="1">
      <c r="A35983" s="241"/>
    </row>
    <row r="35984" spans="1:1" hidden="1">
      <c r="A35984" s="240"/>
    </row>
    <row r="35985" spans="1:1" hidden="1">
      <c r="A35985" s="240"/>
    </row>
    <row r="35986" spans="1:1" hidden="1">
      <c r="A35986" s="240"/>
    </row>
    <row r="35987" spans="1:1" hidden="1">
      <c r="A35987" s="240"/>
    </row>
    <row r="35988" spans="1:1" hidden="1">
      <c r="A35988" s="240"/>
    </row>
    <row r="35989" spans="1:1" hidden="1">
      <c r="A35989" s="240"/>
    </row>
    <row r="35990" spans="1:1" hidden="1">
      <c r="A35990" s="240"/>
    </row>
    <row r="35991" spans="1:1" hidden="1">
      <c r="A35991" s="240"/>
    </row>
    <row r="35992" spans="1:1" hidden="1">
      <c r="A35992" s="240"/>
    </row>
    <row r="35993" spans="1:1" hidden="1">
      <c r="A35993" s="240"/>
    </row>
    <row r="35994" spans="1:1" hidden="1">
      <c r="A35994" s="240"/>
    </row>
    <row r="35995" spans="1:1" hidden="1">
      <c r="A35995" s="240"/>
    </row>
    <row r="35996" spans="1:1" hidden="1">
      <c r="A35996" s="241"/>
    </row>
    <row r="35997" spans="1:1" hidden="1">
      <c r="A35997" s="241"/>
    </row>
    <row r="35998" spans="1:1" hidden="1">
      <c r="A35998" s="240"/>
    </row>
    <row r="35999" spans="1:1" hidden="1">
      <c r="A35999" s="240"/>
    </row>
    <row r="36000" spans="1:1" hidden="1">
      <c r="A36000" s="240"/>
    </row>
    <row r="36001" spans="1:1" ht="15.75" hidden="1">
      <c r="A36001" s="194"/>
    </row>
    <row r="36002" spans="1:1" hidden="1">
      <c r="A36002" s="240"/>
    </row>
    <row r="36003" spans="1:1" hidden="1">
      <c r="A36003" s="240"/>
    </row>
    <row r="36004" spans="1:1" hidden="1">
      <c r="A36004" s="240"/>
    </row>
    <row r="36005" spans="1:1" hidden="1">
      <c r="A36005" s="240"/>
    </row>
    <row r="36006" spans="1:1" hidden="1">
      <c r="A36006" s="240"/>
    </row>
    <row r="36007" spans="1:1" hidden="1">
      <c r="A36007" s="240"/>
    </row>
    <row r="36008" spans="1:1" hidden="1">
      <c r="A36008" s="240"/>
    </row>
    <row r="36009" spans="1:1" hidden="1">
      <c r="A36009" s="240"/>
    </row>
    <row r="36010" spans="1:1" hidden="1">
      <c r="A36010" s="240"/>
    </row>
    <row r="36011" spans="1:1" hidden="1">
      <c r="A36011" s="240"/>
    </row>
    <row r="36012" spans="1:1" hidden="1">
      <c r="A36012" s="240"/>
    </row>
    <row r="36013" spans="1:1" hidden="1">
      <c r="A36013" s="240"/>
    </row>
    <row r="36014" spans="1:1" hidden="1">
      <c r="A36014" s="240"/>
    </row>
    <row r="36015" spans="1:1" hidden="1">
      <c r="A36015" s="240"/>
    </row>
    <row r="36016" spans="1:1" hidden="1">
      <c r="A36016" s="64"/>
    </row>
    <row r="36017" spans="1:1" hidden="1">
      <c r="A36017" s="64"/>
    </row>
    <row r="36018" spans="1:1" hidden="1">
      <c r="A36018" s="240"/>
    </row>
    <row r="36019" spans="1:1" hidden="1">
      <c r="A36019" s="64"/>
    </row>
    <row r="36020" spans="1:1" hidden="1">
      <c r="A36020" s="64"/>
    </row>
    <row r="36021" spans="1:1" hidden="1">
      <c r="A36021" s="240"/>
    </row>
    <row r="36022" spans="1:1" hidden="1">
      <c r="A36022" s="240"/>
    </row>
    <row r="36023" spans="1:1" ht="13.5" hidden="1" thickBot="1">
      <c r="A36023" s="611"/>
    </row>
    <row r="36024" spans="1:1" hidden="1">
      <c r="A36024" s="64"/>
    </row>
    <row r="36025" spans="1:1" hidden="1">
      <c r="A36025" s="64"/>
    </row>
    <row r="36026" spans="1:1" hidden="1">
      <c r="A36026" s="619"/>
    </row>
    <row r="36027" spans="1:1" hidden="1">
      <c r="A36027" s="212"/>
    </row>
    <row r="36028" spans="1:1" hidden="1">
      <c r="A36028" s="212"/>
    </row>
    <row r="36029" spans="1:1" hidden="1">
      <c r="A36029" s="212"/>
    </row>
    <row r="36030" spans="1:1" ht="15.75" hidden="1">
      <c r="A36030" s="384"/>
    </row>
    <row r="36031" spans="1:1" ht="15.75" hidden="1">
      <c r="A36031" s="384"/>
    </row>
    <row r="36032" spans="1:1" ht="15.75" hidden="1">
      <c r="A36032" s="384"/>
    </row>
    <row r="36033" spans="1:1" ht="15.75" hidden="1">
      <c r="A36033" s="384"/>
    </row>
    <row r="36034" spans="1:1" ht="15.75" hidden="1">
      <c r="A36034" s="384"/>
    </row>
    <row r="36035" spans="1:1" ht="15.75" hidden="1">
      <c r="A36035" s="384"/>
    </row>
    <row r="36036" spans="1:1" ht="15.75" hidden="1">
      <c r="A36036" s="384"/>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618"/>
    </row>
    <row r="36060" spans="1:1" hidden="1">
      <c r="A36060" s="262"/>
    </row>
    <row r="36061" spans="1:1" hidden="1">
      <c r="A36061" s="240"/>
    </row>
    <row r="36062" spans="1:1" hidden="1">
      <c r="A36062" s="240"/>
    </row>
    <row r="36063" spans="1:1" hidden="1">
      <c r="A36063" s="240"/>
    </row>
    <row r="36064" spans="1:1" hidden="1">
      <c r="A36064" s="240"/>
    </row>
    <row r="36065" spans="1:1" hidden="1">
      <c r="A36065" s="240"/>
    </row>
    <row r="36066" spans="1:1" hidden="1">
      <c r="A36066" s="240"/>
    </row>
    <row r="36067" spans="1:1" hidden="1">
      <c r="A36067" s="240"/>
    </row>
    <row r="36068" spans="1:1" hidden="1">
      <c r="A36068" s="240"/>
    </row>
    <row r="36069" spans="1:1" hidden="1">
      <c r="A36069" s="240"/>
    </row>
    <row r="36070" spans="1:1" hidden="1">
      <c r="A36070" s="240"/>
    </row>
    <row r="36071" spans="1:1" hidden="1">
      <c r="A36071" s="240"/>
    </row>
    <row r="36072" spans="1:1" hidden="1">
      <c r="A36072" s="240"/>
    </row>
    <row r="36073" spans="1:1" hidden="1">
      <c r="A36073" s="240"/>
    </row>
    <row r="36074" spans="1:1" hidden="1">
      <c r="A36074" s="240"/>
    </row>
    <row r="36075" spans="1:1" hidden="1">
      <c r="A36075" s="240"/>
    </row>
    <row r="36076" spans="1:1" hidden="1">
      <c r="A36076" s="240"/>
    </row>
    <row r="36077" spans="1:1" hidden="1">
      <c r="A36077" s="240"/>
    </row>
    <row r="36078" spans="1:1" hidden="1">
      <c r="A36078" s="240"/>
    </row>
    <row r="36079" spans="1:1" hidden="1">
      <c r="A36079" s="64"/>
    </row>
    <row r="36080" spans="1:1" hidden="1">
      <c r="A36080" s="64"/>
    </row>
    <row r="36081" spans="1:1" hidden="1">
      <c r="A36081" s="64"/>
    </row>
    <row r="36082" spans="1:1" hidden="1">
      <c r="A36082" s="241"/>
    </row>
    <row r="36083" spans="1:1" hidden="1">
      <c r="A36083" s="241"/>
    </row>
    <row r="36084" spans="1:1" hidden="1">
      <c r="A36084" s="241"/>
    </row>
    <row r="36085" spans="1:1" hidden="1">
      <c r="A36085" s="240"/>
    </row>
    <row r="36086" spans="1:1" hidden="1">
      <c r="A36086" s="240"/>
    </row>
    <row r="36087" spans="1:1" hidden="1">
      <c r="A36087" s="240"/>
    </row>
    <row r="36088" spans="1:1" hidden="1">
      <c r="A36088" s="240"/>
    </row>
    <row r="36089" spans="1:1" hidden="1">
      <c r="A36089" s="240"/>
    </row>
    <row r="36090" spans="1:1" hidden="1">
      <c r="A36090" s="240"/>
    </row>
    <row r="36091" spans="1:1" hidden="1">
      <c r="A36091" s="240"/>
    </row>
    <row r="36092" spans="1:1" hidden="1">
      <c r="A36092" s="240"/>
    </row>
    <row r="36093" spans="1:1" hidden="1">
      <c r="A36093" s="240"/>
    </row>
    <row r="36094" spans="1:1" hidden="1">
      <c r="A36094" s="240"/>
    </row>
    <row r="36095" spans="1:1" hidden="1">
      <c r="A36095" s="240"/>
    </row>
    <row r="36096" spans="1:1" hidden="1">
      <c r="A36096" s="240"/>
    </row>
    <row r="36097" spans="1:1" hidden="1">
      <c r="A36097" s="241"/>
    </row>
    <row r="36098" spans="1:1" hidden="1">
      <c r="A36098" s="241"/>
    </row>
    <row r="36099" spans="1:1" hidden="1">
      <c r="A36099" s="240"/>
    </row>
    <row r="36100" spans="1:1" hidden="1">
      <c r="A36100" s="240"/>
    </row>
    <row r="36101" spans="1:1" hidden="1">
      <c r="A36101" s="240"/>
    </row>
    <row r="36102" spans="1:1" ht="15.75" hidden="1">
      <c r="A36102" s="194"/>
    </row>
    <row r="36103" spans="1:1" hidden="1">
      <c r="A36103" s="240"/>
    </row>
    <row r="36104" spans="1:1" hidden="1">
      <c r="A36104" s="240"/>
    </row>
    <row r="36105" spans="1:1" hidden="1">
      <c r="A36105" s="240"/>
    </row>
    <row r="36106" spans="1:1" hidden="1">
      <c r="A36106" s="240"/>
    </row>
    <row r="36107" spans="1:1" hidden="1">
      <c r="A36107" s="240"/>
    </row>
    <row r="36108" spans="1:1" hidden="1">
      <c r="A36108" s="240"/>
    </row>
    <row r="36109" spans="1:1" hidden="1">
      <c r="A36109" s="240"/>
    </row>
    <row r="36110" spans="1:1" hidden="1">
      <c r="A36110" s="240"/>
    </row>
    <row r="36111" spans="1:1" hidden="1">
      <c r="A36111" s="240"/>
    </row>
    <row r="36112" spans="1:1" hidden="1">
      <c r="A36112" s="240"/>
    </row>
    <row r="36113" spans="1:1" hidden="1">
      <c r="A36113" s="240"/>
    </row>
    <row r="36114" spans="1:1" hidden="1">
      <c r="A36114" s="240"/>
    </row>
    <row r="36115" spans="1:1" hidden="1">
      <c r="A36115" s="240"/>
    </row>
    <row r="36116" spans="1:1" hidden="1">
      <c r="A36116" s="240"/>
    </row>
    <row r="36117" spans="1:1" hidden="1">
      <c r="A36117" s="64"/>
    </row>
    <row r="36118" spans="1:1" hidden="1">
      <c r="A36118" s="64"/>
    </row>
    <row r="36119" spans="1:1" hidden="1">
      <c r="A36119" s="240"/>
    </row>
    <row r="36120" spans="1:1" hidden="1">
      <c r="A36120" s="64"/>
    </row>
    <row r="36121" spans="1:1" hidden="1">
      <c r="A36121" s="64"/>
    </row>
    <row r="36122" spans="1:1" hidden="1">
      <c r="A36122" s="240"/>
    </row>
    <row r="36123" spans="1:1" hidden="1">
      <c r="A36123" s="240"/>
    </row>
    <row r="36124" spans="1:1" ht="13.5" hidden="1" thickBot="1">
      <c r="A36124" s="611"/>
    </row>
    <row r="36125" spans="1:1" hidden="1">
      <c r="A36125" s="64"/>
    </row>
    <row r="36126" spans="1:1" hidden="1">
      <c r="A36126" s="64"/>
    </row>
    <row r="36127" spans="1:1" hidden="1">
      <c r="A36127" s="619"/>
    </row>
    <row r="36128" spans="1:1" hidden="1">
      <c r="A36128" s="212"/>
    </row>
    <row r="36129" spans="1:1" hidden="1">
      <c r="A36129" s="212"/>
    </row>
    <row r="36130" spans="1:1" hidden="1">
      <c r="A36130" s="212"/>
    </row>
    <row r="36131" spans="1:1" ht="15.75" hidden="1">
      <c r="A36131" s="384"/>
    </row>
    <row r="36132" spans="1:1" ht="15.75" hidden="1">
      <c r="A36132" s="384"/>
    </row>
    <row r="36133" spans="1:1" ht="15.75" hidden="1">
      <c r="A36133" s="384"/>
    </row>
    <row r="36134" spans="1:1" ht="15.75" hidden="1">
      <c r="A36134" s="384"/>
    </row>
    <row r="36135" spans="1:1" ht="15.75" hidden="1">
      <c r="A36135" s="384"/>
    </row>
    <row r="36136" spans="1:1" ht="15.75" hidden="1">
      <c r="A36136" s="384"/>
    </row>
    <row r="36137" spans="1:1" ht="15.75" hidden="1">
      <c r="A36137" s="384"/>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618"/>
    </row>
    <row r="36161" spans="1:1" hidden="1">
      <c r="A36161" s="262"/>
    </row>
    <row r="36162" spans="1:1" hidden="1">
      <c r="A36162" s="240"/>
    </row>
    <row r="36163" spans="1:1" hidden="1">
      <c r="A36163" s="240"/>
    </row>
    <row r="36164" spans="1:1" hidden="1">
      <c r="A36164" s="240"/>
    </row>
    <row r="36165" spans="1:1" hidden="1">
      <c r="A36165" s="240"/>
    </row>
    <row r="36166" spans="1:1" hidden="1">
      <c r="A36166" s="240"/>
    </row>
    <row r="36167" spans="1:1" hidden="1">
      <c r="A36167" s="240"/>
    </row>
    <row r="36168" spans="1:1" hidden="1">
      <c r="A36168" s="240"/>
    </row>
    <row r="36169" spans="1:1" hidden="1">
      <c r="A36169" s="240"/>
    </row>
    <row r="36170" spans="1:1" hidden="1">
      <c r="A36170" s="240"/>
    </row>
    <row r="36171" spans="1:1" hidden="1">
      <c r="A36171" s="240"/>
    </row>
    <row r="36172" spans="1:1" hidden="1">
      <c r="A36172" s="240"/>
    </row>
    <row r="36173" spans="1:1" hidden="1">
      <c r="A36173" s="240"/>
    </row>
    <row r="36174" spans="1:1" hidden="1">
      <c r="A36174" s="240"/>
    </row>
    <row r="36175" spans="1:1" hidden="1">
      <c r="A36175" s="240"/>
    </row>
    <row r="36176" spans="1:1" hidden="1">
      <c r="A36176" s="240"/>
    </row>
    <row r="36177" spans="1:1" hidden="1">
      <c r="A36177" s="240"/>
    </row>
    <row r="36178" spans="1:1" hidden="1">
      <c r="A36178" s="240"/>
    </row>
    <row r="36179" spans="1:1" hidden="1">
      <c r="A36179" s="240"/>
    </row>
    <row r="36180" spans="1:1" hidden="1">
      <c r="A36180" s="64"/>
    </row>
    <row r="36181" spans="1:1" hidden="1">
      <c r="A36181" s="64"/>
    </row>
    <row r="36182" spans="1:1" hidden="1">
      <c r="A36182" s="64"/>
    </row>
    <row r="36183" spans="1:1" hidden="1">
      <c r="A36183" s="241"/>
    </row>
    <row r="36184" spans="1:1" hidden="1">
      <c r="A36184" s="241"/>
    </row>
    <row r="36185" spans="1:1" hidden="1">
      <c r="A36185" s="241"/>
    </row>
    <row r="36186" spans="1:1" hidden="1">
      <c r="A36186" s="240"/>
    </row>
    <row r="36187" spans="1:1" hidden="1">
      <c r="A36187" s="240"/>
    </row>
    <row r="36188" spans="1:1" hidden="1">
      <c r="A36188" s="240"/>
    </row>
    <row r="36189" spans="1:1" hidden="1">
      <c r="A36189" s="240"/>
    </row>
    <row r="36190" spans="1:1" hidden="1">
      <c r="A36190" s="240"/>
    </row>
    <row r="36191" spans="1:1" hidden="1">
      <c r="A36191" s="240"/>
    </row>
    <row r="36192" spans="1:1" hidden="1">
      <c r="A36192" s="240"/>
    </row>
    <row r="36193" spans="1:1" hidden="1">
      <c r="A36193" s="240"/>
    </row>
    <row r="36194" spans="1:1" hidden="1">
      <c r="A36194" s="240"/>
    </row>
    <row r="36195" spans="1:1" hidden="1">
      <c r="A36195" s="240"/>
    </row>
    <row r="36196" spans="1:1" hidden="1">
      <c r="A36196" s="240"/>
    </row>
    <row r="36197" spans="1:1" hidden="1">
      <c r="A36197" s="240"/>
    </row>
    <row r="36198" spans="1:1" hidden="1">
      <c r="A36198" s="241"/>
    </row>
    <row r="36199" spans="1:1" hidden="1">
      <c r="A36199" s="241"/>
    </row>
    <row r="36200" spans="1:1" hidden="1">
      <c r="A36200" s="240"/>
    </row>
    <row r="36201" spans="1:1" hidden="1">
      <c r="A36201" s="240"/>
    </row>
    <row r="36202" spans="1:1" hidden="1">
      <c r="A36202" s="240"/>
    </row>
    <row r="36203" spans="1:1" ht="15.75" hidden="1">
      <c r="A36203" s="194"/>
    </row>
    <row r="36204" spans="1:1" hidden="1">
      <c r="A36204" s="240"/>
    </row>
    <row r="36205" spans="1:1" hidden="1">
      <c r="A36205" s="240"/>
    </row>
    <row r="36206" spans="1:1" hidden="1">
      <c r="A36206" s="240"/>
    </row>
    <row r="36207" spans="1:1" hidden="1">
      <c r="A36207" s="240"/>
    </row>
    <row r="36208" spans="1:1" hidden="1">
      <c r="A36208" s="240"/>
    </row>
    <row r="36209" spans="1:1" hidden="1">
      <c r="A36209" s="240"/>
    </row>
    <row r="36210" spans="1:1" hidden="1">
      <c r="A36210" s="240"/>
    </row>
    <row r="36211" spans="1:1" hidden="1">
      <c r="A36211" s="240"/>
    </row>
    <row r="36212" spans="1:1" hidden="1">
      <c r="A36212" s="240"/>
    </row>
    <row r="36213" spans="1:1" hidden="1">
      <c r="A36213" s="240"/>
    </row>
    <row r="36214" spans="1:1" hidden="1">
      <c r="A36214" s="240"/>
    </row>
    <row r="36215" spans="1:1" hidden="1">
      <c r="A36215" s="240"/>
    </row>
    <row r="36216" spans="1:1" hidden="1">
      <c r="A36216" s="240"/>
    </row>
    <row r="36217" spans="1:1" hidden="1">
      <c r="A36217" s="240"/>
    </row>
    <row r="36218" spans="1:1" hidden="1">
      <c r="A36218" s="64"/>
    </row>
    <row r="36219" spans="1:1" hidden="1">
      <c r="A36219" s="64"/>
    </row>
    <row r="36220" spans="1:1" hidden="1">
      <c r="A36220" s="240"/>
    </row>
    <row r="36221" spans="1:1" hidden="1">
      <c r="A36221" s="64"/>
    </row>
    <row r="36222" spans="1:1" hidden="1">
      <c r="A36222" s="64"/>
    </row>
    <row r="36223" spans="1:1" hidden="1">
      <c r="A36223" s="240"/>
    </row>
    <row r="36224" spans="1:1" hidden="1">
      <c r="A36224" s="240"/>
    </row>
    <row r="36225" spans="1:1" ht="13.5" hidden="1" thickBot="1">
      <c r="A36225" s="611"/>
    </row>
    <row r="36226" spans="1:1" hidden="1">
      <c r="A36226" s="64"/>
    </row>
    <row r="36227" spans="1:1" hidden="1">
      <c r="A36227" s="64"/>
    </row>
    <row r="36228" spans="1:1" hidden="1">
      <c r="A36228" s="619"/>
    </row>
    <row r="36229" spans="1:1" hidden="1">
      <c r="A36229" s="212"/>
    </row>
    <row r="36230" spans="1:1" hidden="1">
      <c r="A36230" s="212"/>
    </row>
    <row r="36231" spans="1:1" hidden="1">
      <c r="A36231" s="212"/>
    </row>
    <row r="36232" spans="1:1" ht="15.75" hidden="1">
      <c r="A36232" s="384"/>
    </row>
    <row r="36233" spans="1:1" ht="15.75" hidden="1">
      <c r="A36233" s="384"/>
    </row>
    <row r="36234" spans="1:1" ht="15.75" hidden="1">
      <c r="A36234" s="384"/>
    </row>
    <row r="36235" spans="1:1" ht="15.75" hidden="1">
      <c r="A36235" s="384"/>
    </row>
    <row r="36236" spans="1:1" ht="15.75" hidden="1">
      <c r="A36236" s="384"/>
    </row>
    <row r="36237" spans="1:1" ht="15.75" hidden="1">
      <c r="A36237" s="384"/>
    </row>
    <row r="36238" spans="1:1" ht="15.75" hidden="1">
      <c r="A36238" s="384"/>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618"/>
    </row>
    <row r="36262" spans="1:1" hidden="1">
      <c r="A36262" s="262"/>
    </row>
    <row r="36263" spans="1:1" hidden="1">
      <c r="A36263" s="240"/>
    </row>
    <row r="36264" spans="1:1" hidden="1">
      <c r="A36264" s="240"/>
    </row>
    <row r="36265" spans="1:1" hidden="1">
      <c r="A36265" s="240"/>
    </row>
    <row r="36266" spans="1:1" hidden="1">
      <c r="A36266" s="240"/>
    </row>
    <row r="36267" spans="1:1" hidden="1">
      <c r="A36267" s="240"/>
    </row>
    <row r="36268" spans="1:1" hidden="1">
      <c r="A36268" s="240"/>
    </row>
    <row r="36269" spans="1:1" hidden="1">
      <c r="A36269" s="240"/>
    </row>
    <row r="36270" spans="1:1" hidden="1">
      <c r="A36270" s="240"/>
    </row>
    <row r="36271" spans="1:1" hidden="1">
      <c r="A36271" s="240"/>
    </row>
    <row r="36272" spans="1:1" hidden="1">
      <c r="A36272" s="240"/>
    </row>
    <row r="36273" spans="1:1" hidden="1">
      <c r="A36273" s="240"/>
    </row>
    <row r="36274" spans="1:1" hidden="1">
      <c r="A36274" s="240"/>
    </row>
    <row r="36275" spans="1:1" hidden="1">
      <c r="A36275" s="240"/>
    </row>
    <row r="36276" spans="1:1" hidden="1">
      <c r="A36276" s="240"/>
    </row>
    <row r="36277" spans="1:1" hidden="1">
      <c r="A36277" s="240"/>
    </row>
    <row r="36278" spans="1:1" hidden="1">
      <c r="A36278" s="240"/>
    </row>
    <row r="36279" spans="1:1" hidden="1">
      <c r="A36279" s="240"/>
    </row>
    <row r="36280" spans="1:1" hidden="1">
      <c r="A36280" s="240"/>
    </row>
    <row r="36281" spans="1:1" hidden="1">
      <c r="A36281" s="64"/>
    </row>
    <row r="36282" spans="1:1" hidden="1">
      <c r="A36282" s="64"/>
    </row>
    <row r="36283" spans="1:1" hidden="1">
      <c r="A36283" s="64"/>
    </row>
    <row r="36284" spans="1:1" hidden="1">
      <c r="A36284" s="241"/>
    </row>
    <row r="36285" spans="1:1" hidden="1">
      <c r="A36285" s="241"/>
    </row>
    <row r="36286" spans="1:1" hidden="1">
      <c r="A36286" s="241"/>
    </row>
    <row r="36287" spans="1:1" hidden="1">
      <c r="A36287" s="240"/>
    </row>
    <row r="36288" spans="1:1" hidden="1">
      <c r="A36288" s="240"/>
    </row>
    <row r="36289" spans="1:1" hidden="1">
      <c r="A36289" s="240"/>
    </row>
    <row r="36290" spans="1:1" hidden="1">
      <c r="A36290" s="240"/>
    </row>
    <row r="36291" spans="1:1" hidden="1">
      <c r="A36291" s="240"/>
    </row>
    <row r="36292" spans="1:1" hidden="1">
      <c r="A36292" s="240"/>
    </row>
    <row r="36293" spans="1:1" hidden="1">
      <c r="A36293" s="240"/>
    </row>
    <row r="36294" spans="1:1" hidden="1">
      <c r="A36294" s="240"/>
    </row>
    <row r="36295" spans="1:1" hidden="1">
      <c r="A36295" s="240"/>
    </row>
    <row r="36296" spans="1:1" hidden="1">
      <c r="A36296" s="240"/>
    </row>
    <row r="36297" spans="1:1" hidden="1">
      <c r="A36297" s="240"/>
    </row>
    <row r="36298" spans="1:1" hidden="1">
      <c r="A36298" s="240"/>
    </row>
    <row r="36299" spans="1:1" hidden="1">
      <c r="A36299" s="241"/>
    </row>
    <row r="36300" spans="1:1" hidden="1">
      <c r="A36300" s="241"/>
    </row>
    <row r="36301" spans="1:1" hidden="1">
      <c r="A36301" s="240"/>
    </row>
    <row r="36302" spans="1:1" hidden="1">
      <c r="A36302" s="240"/>
    </row>
    <row r="36303" spans="1:1" hidden="1">
      <c r="A36303" s="240"/>
    </row>
    <row r="36304" spans="1:1" ht="15.75" hidden="1">
      <c r="A36304" s="194"/>
    </row>
    <row r="36305" spans="1:1" hidden="1">
      <c r="A36305" s="240"/>
    </row>
    <row r="36306" spans="1:1" hidden="1">
      <c r="A36306" s="240"/>
    </row>
    <row r="36307" spans="1:1" hidden="1">
      <c r="A36307" s="240"/>
    </row>
    <row r="36308" spans="1:1" hidden="1">
      <c r="A36308" s="240"/>
    </row>
    <row r="36309" spans="1:1" hidden="1">
      <c r="A36309" s="240"/>
    </row>
    <row r="36310" spans="1:1" hidden="1">
      <c r="A36310" s="240"/>
    </row>
    <row r="36311" spans="1:1" hidden="1">
      <c r="A36311" s="240"/>
    </row>
    <row r="36312" spans="1:1" hidden="1">
      <c r="A36312" s="240"/>
    </row>
    <row r="36313" spans="1:1" hidden="1">
      <c r="A36313" s="240"/>
    </row>
    <row r="36314" spans="1:1" hidden="1">
      <c r="A36314" s="240"/>
    </row>
    <row r="36315" spans="1:1" hidden="1">
      <c r="A36315" s="240"/>
    </row>
    <row r="36316" spans="1:1" hidden="1">
      <c r="A36316" s="240"/>
    </row>
    <row r="36317" spans="1:1" hidden="1">
      <c r="A36317" s="240"/>
    </row>
    <row r="36318" spans="1:1" hidden="1">
      <c r="A36318" s="240"/>
    </row>
    <row r="36319" spans="1:1" hidden="1">
      <c r="A36319" s="64"/>
    </row>
    <row r="36320" spans="1:1" hidden="1">
      <c r="A36320" s="64"/>
    </row>
    <row r="36321" spans="1:1" hidden="1">
      <c r="A36321" s="240"/>
    </row>
    <row r="36322" spans="1:1" hidden="1">
      <c r="A36322" s="64"/>
    </row>
    <row r="36323" spans="1:1" hidden="1">
      <c r="A36323" s="64"/>
    </row>
    <row r="36324" spans="1:1" hidden="1">
      <c r="A36324" s="240"/>
    </row>
    <row r="36325" spans="1:1" hidden="1">
      <c r="A36325" s="240"/>
    </row>
    <row r="36326" spans="1:1" ht="13.5" hidden="1" thickBot="1">
      <c r="A36326" s="611"/>
    </row>
    <row r="36327" spans="1:1" hidden="1">
      <c r="A36327" s="64"/>
    </row>
    <row r="36328" spans="1:1" hidden="1">
      <c r="A36328" s="64"/>
    </row>
    <row r="36329" spans="1:1" hidden="1">
      <c r="A36329" s="619"/>
    </row>
    <row r="36330" spans="1:1" hidden="1">
      <c r="A36330" s="212"/>
    </row>
    <row r="36331" spans="1:1" hidden="1">
      <c r="A36331" s="212"/>
    </row>
    <row r="36332" spans="1:1" hidden="1">
      <c r="A36332" s="212"/>
    </row>
    <row r="36333" spans="1:1" ht="15.75" hidden="1">
      <c r="A36333" s="384"/>
    </row>
    <row r="36334" spans="1:1" ht="15.75" hidden="1">
      <c r="A36334" s="384"/>
    </row>
    <row r="36335" spans="1:1" ht="15.75" hidden="1">
      <c r="A36335" s="384"/>
    </row>
    <row r="36336" spans="1:1" ht="15.75" hidden="1">
      <c r="A36336" s="384"/>
    </row>
    <row r="36337" spans="1:1" ht="15.75" hidden="1">
      <c r="A36337" s="384"/>
    </row>
    <row r="36338" spans="1:1" ht="15.75" hidden="1">
      <c r="A36338" s="384"/>
    </row>
    <row r="36339" spans="1:1" ht="15.75" hidden="1">
      <c r="A36339" s="384"/>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618"/>
    </row>
    <row r="36363" spans="1:1" hidden="1">
      <c r="A36363" s="262"/>
    </row>
    <row r="36364" spans="1:1" hidden="1">
      <c r="A36364" s="240"/>
    </row>
    <row r="36365" spans="1:1" hidden="1">
      <c r="A36365" s="240"/>
    </row>
    <row r="36366" spans="1:1" hidden="1">
      <c r="A36366" s="240"/>
    </row>
    <row r="36367" spans="1:1" hidden="1">
      <c r="A36367" s="240"/>
    </row>
    <row r="36368" spans="1:1" hidden="1">
      <c r="A36368" s="240"/>
    </row>
    <row r="36369" spans="1:1" hidden="1">
      <c r="A36369" s="240"/>
    </row>
    <row r="36370" spans="1:1" hidden="1">
      <c r="A36370" s="240"/>
    </row>
    <row r="36371" spans="1:1" hidden="1">
      <c r="A36371" s="240"/>
    </row>
    <row r="36372" spans="1:1" hidden="1">
      <c r="A36372" s="240"/>
    </row>
    <row r="36373" spans="1:1" hidden="1">
      <c r="A36373" s="240"/>
    </row>
    <row r="36374" spans="1:1" hidden="1">
      <c r="A36374" s="240"/>
    </row>
    <row r="36375" spans="1:1" hidden="1">
      <c r="A36375" s="240"/>
    </row>
    <row r="36376" spans="1:1" hidden="1">
      <c r="A36376" s="240"/>
    </row>
    <row r="36377" spans="1:1" hidden="1">
      <c r="A36377" s="240"/>
    </row>
    <row r="36378" spans="1:1" hidden="1">
      <c r="A36378" s="240"/>
    </row>
    <row r="36379" spans="1:1" hidden="1">
      <c r="A36379" s="240"/>
    </row>
    <row r="36380" spans="1:1" hidden="1">
      <c r="A36380" s="240"/>
    </row>
    <row r="36381" spans="1:1" hidden="1">
      <c r="A36381" s="240"/>
    </row>
    <row r="36382" spans="1:1" hidden="1">
      <c r="A36382" s="64"/>
    </row>
    <row r="36383" spans="1:1" hidden="1">
      <c r="A36383" s="64"/>
    </row>
    <row r="36384" spans="1:1" hidden="1">
      <c r="A36384" s="64"/>
    </row>
    <row r="36385" spans="1:1" hidden="1">
      <c r="A36385" s="241"/>
    </row>
    <row r="36386" spans="1:1" hidden="1">
      <c r="A36386" s="241"/>
    </row>
    <row r="36387" spans="1:1" hidden="1">
      <c r="A36387" s="241"/>
    </row>
    <row r="36388" spans="1:1" hidden="1">
      <c r="A36388" s="240"/>
    </row>
    <row r="36389" spans="1:1" hidden="1">
      <c r="A36389" s="240"/>
    </row>
    <row r="36390" spans="1:1" hidden="1">
      <c r="A36390" s="240"/>
    </row>
    <row r="36391" spans="1:1" hidden="1">
      <c r="A36391" s="240"/>
    </row>
    <row r="36392" spans="1:1" hidden="1">
      <c r="A36392" s="240"/>
    </row>
    <row r="36393" spans="1:1" hidden="1">
      <c r="A36393" s="240"/>
    </row>
    <row r="36394" spans="1:1" hidden="1">
      <c r="A36394" s="240"/>
    </row>
    <row r="36395" spans="1:1" hidden="1">
      <c r="A36395" s="240"/>
    </row>
    <row r="36396" spans="1:1" hidden="1">
      <c r="A36396" s="240"/>
    </row>
    <row r="36397" spans="1:1" hidden="1">
      <c r="A36397" s="240"/>
    </row>
    <row r="36398" spans="1:1" hidden="1">
      <c r="A36398" s="240"/>
    </row>
    <row r="36399" spans="1:1" hidden="1">
      <c r="A36399" s="240"/>
    </row>
    <row r="36400" spans="1:1" hidden="1">
      <c r="A36400" s="241"/>
    </row>
    <row r="36401" spans="1:1" hidden="1">
      <c r="A36401" s="241"/>
    </row>
    <row r="36402" spans="1:1" hidden="1">
      <c r="A36402" s="240"/>
    </row>
    <row r="36403" spans="1:1" hidden="1">
      <c r="A36403" s="240"/>
    </row>
    <row r="36404" spans="1:1" hidden="1">
      <c r="A36404" s="240"/>
    </row>
    <row r="36405" spans="1:1" ht="15.75" hidden="1">
      <c r="A36405" s="194"/>
    </row>
    <row r="36406" spans="1:1" hidden="1">
      <c r="A36406" s="240"/>
    </row>
    <row r="36407" spans="1:1" hidden="1">
      <c r="A36407" s="240"/>
    </row>
    <row r="36408" spans="1:1" hidden="1">
      <c r="A36408" s="240"/>
    </row>
    <row r="36409" spans="1:1" hidden="1">
      <c r="A36409" s="240"/>
    </row>
    <row r="36410" spans="1:1" hidden="1">
      <c r="A36410" s="240"/>
    </row>
    <row r="36411" spans="1:1" hidden="1">
      <c r="A36411" s="240"/>
    </row>
    <row r="36412" spans="1:1" hidden="1">
      <c r="A36412" s="240"/>
    </row>
    <row r="36413" spans="1:1" hidden="1">
      <c r="A36413" s="240"/>
    </row>
    <row r="36414" spans="1:1" hidden="1">
      <c r="A36414" s="240"/>
    </row>
    <row r="36415" spans="1:1" hidden="1">
      <c r="A36415" s="240"/>
    </row>
    <row r="36416" spans="1:1" hidden="1">
      <c r="A36416" s="240"/>
    </row>
    <row r="36417" spans="1:1" hidden="1">
      <c r="A36417" s="240"/>
    </row>
    <row r="36418" spans="1:1" hidden="1">
      <c r="A36418" s="240"/>
    </row>
    <row r="36419" spans="1:1" hidden="1">
      <c r="A36419" s="240"/>
    </row>
    <row r="36420" spans="1:1" hidden="1">
      <c r="A36420" s="64"/>
    </row>
    <row r="36421" spans="1:1" hidden="1">
      <c r="A36421" s="64"/>
    </row>
    <row r="36422" spans="1:1" hidden="1">
      <c r="A36422" s="240"/>
    </row>
    <row r="36423" spans="1:1" hidden="1">
      <c r="A36423" s="64"/>
    </row>
    <row r="36424" spans="1:1" hidden="1">
      <c r="A36424" s="64"/>
    </row>
    <row r="36425" spans="1:1" hidden="1">
      <c r="A36425" s="240"/>
    </row>
    <row r="36426" spans="1:1" hidden="1">
      <c r="A36426" s="240"/>
    </row>
    <row r="36427" spans="1:1" ht="13.5" hidden="1" thickBot="1">
      <c r="A36427" s="611"/>
    </row>
    <row r="36428" spans="1:1" hidden="1">
      <c r="A36428" s="64"/>
    </row>
    <row r="36429" spans="1:1" hidden="1">
      <c r="A36429" s="64"/>
    </row>
    <row r="36430" spans="1:1" hidden="1">
      <c r="A36430" s="619"/>
    </row>
    <row r="36431" spans="1:1" hidden="1">
      <c r="A36431" s="212"/>
    </row>
    <row r="36432" spans="1:1" hidden="1">
      <c r="A36432" s="212"/>
    </row>
    <row r="36433" spans="1:1" hidden="1">
      <c r="A36433" s="212"/>
    </row>
    <row r="36434" spans="1:1" ht="15.75" hidden="1">
      <c r="A36434" s="384"/>
    </row>
    <row r="36435" spans="1:1" ht="15.75" hidden="1">
      <c r="A36435" s="384"/>
    </row>
    <row r="36436" spans="1:1" ht="15.75" hidden="1">
      <c r="A36436" s="384"/>
    </row>
    <row r="36437" spans="1:1" ht="15.75" hidden="1">
      <c r="A36437" s="384"/>
    </row>
    <row r="36438" spans="1:1" ht="15.75" hidden="1">
      <c r="A36438" s="384"/>
    </row>
    <row r="36439" spans="1:1" ht="15.75" hidden="1">
      <c r="A36439" s="384"/>
    </row>
    <row r="36440" spans="1:1" ht="15.75" hidden="1">
      <c r="A36440" s="384"/>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618"/>
    </row>
    <row r="36464" spans="1:1" hidden="1">
      <c r="A36464" s="262"/>
    </row>
    <row r="36465" spans="1:1" hidden="1">
      <c r="A36465" s="240"/>
    </row>
    <row r="36466" spans="1:1" hidden="1">
      <c r="A36466" s="240"/>
    </row>
    <row r="36467" spans="1:1" hidden="1">
      <c r="A36467" s="240"/>
    </row>
    <row r="36468" spans="1:1" hidden="1">
      <c r="A36468" s="240"/>
    </row>
    <row r="36469" spans="1:1" hidden="1">
      <c r="A36469" s="240"/>
    </row>
    <row r="36470" spans="1:1" hidden="1">
      <c r="A36470" s="240"/>
    </row>
    <row r="36471" spans="1:1" hidden="1">
      <c r="A36471" s="240"/>
    </row>
    <row r="36472" spans="1:1" hidden="1">
      <c r="A36472" s="240"/>
    </row>
    <row r="36473" spans="1:1" hidden="1">
      <c r="A36473" s="240"/>
    </row>
    <row r="36474" spans="1:1" hidden="1">
      <c r="A36474" s="240"/>
    </row>
    <row r="36475" spans="1:1" hidden="1">
      <c r="A36475" s="240"/>
    </row>
    <row r="36476" spans="1:1" hidden="1">
      <c r="A36476" s="240"/>
    </row>
    <row r="36477" spans="1:1" hidden="1">
      <c r="A36477" s="240"/>
    </row>
    <row r="36478" spans="1:1" hidden="1">
      <c r="A36478" s="240"/>
    </row>
    <row r="36479" spans="1:1" hidden="1">
      <c r="A36479" s="240"/>
    </row>
    <row r="36480" spans="1:1" hidden="1">
      <c r="A36480" s="240"/>
    </row>
    <row r="36481" spans="1:1" hidden="1">
      <c r="A36481" s="240"/>
    </row>
    <row r="36482" spans="1:1" hidden="1">
      <c r="A36482" s="240"/>
    </row>
    <row r="36483" spans="1:1" hidden="1">
      <c r="A36483" s="64"/>
    </row>
    <row r="36484" spans="1:1" hidden="1">
      <c r="A36484" s="64"/>
    </row>
    <row r="36485" spans="1:1" hidden="1">
      <c r="A36485" s="64"/>
    </row>
    <row r="36486" spans="1:1" hidden="1">
      <c r="A36486" s="241"/>
    </row>
    <row r="36487" spans="1:1" hidden="1">
      <c r="A36487" s="241"/>
    </row>
    <row r="36488" spans="1:1" hidden="1">
      <c r="A36488" s="241"/>
    </row>
    <row r="36489" spans="1:1" hidden="1">
      <c r="A36489" s="240"/>
    </row>
    <row r="36490" spans="1:1" hidden="1">
      <c r="A36490" s="240"/>
    </row>
    <row r="36491" spans="1:1" hidden="1">
      <c r="A36491" s="240"/>
    </row>
    <row r="36492" spans="1:1" hidden="1">
      <c r="A36492" s="240"/>
    </row>
    <row r="36493" spans="1:1" hidden="1">
      <c r="A36493" s="240"/>
    </row>
    <row r="36494" spans="1:1" hidden="1">
      <c r="A36494" s="240"/>
    </row>
    <row r="36495" spans="1:1" hidden="1">
      <c r="A36495" s="240"/>
    </row>
    <row r="36496" spans="1:1" hidden="1">
      <c r="A36496" s="240"/>
    </row>
    <row r="36497" spans="1:1" hidden="1">
      <c r="A36497" s="240"/>
    </row>
    <row r="36498" spans="1:1" hidden="1">
      <c r="A36498" s="240"/>
    </row>
    <row r="36499" spans="1:1" hidden="1">
      <c r="A36499" s="240"/>
    </row>
    <row r="36500" spans="1:1" hidden="1">
      <c r="A36500" s="240"/>
    </row>
    <row r="36501" spans="1:1" hidden="1">
      <c r="A36501" s="241"/>
    </row>
    <row r="36502" spans="1:1" hidden="1">
      <c r="A36502" s="241"/>
    </row>
    <row r="36503" spans="1:1" hidden="1">
      <c r="A36503" s="240"/>
    </row>
    <row r="36504" spans="1:1" hidden="1">
      <c r="A36504" s="240"/>
    </row>
    <row r="36505" spans="1:1" hidden="1">
      <c r="A36505" s="240"/>
    </row>
    <row r="36506" spans="1:1" ht="15.75" hidden="1">
      <c r="A36506" s="194"/>
    </row>
    <row r="36507" spans="1:1" hidden="1">
      <c r="A36507" s="240"/>
    </row>
    <row r="36508" spans="1:1" hidden="1">
      <c r="A36508" s="240"/>
    </row>
    <row r="36509" spans="1:1" hidden="1">
      <c r="A36509" s="240"/>
    </row>
    <row r="36510" spans="1:1" hidden="1">
      <c r="A36510" s="240"/>
    </row>
    <row r="36511" spans="1:1" hidden="1">
      <c r="A36511" s="240"/>
    </row>
    <row r="36512" spans="1:1" hidden="1">
      <c r="A36512" s="240"/>
    </row>
    <row r="36513" spans="1:1" hidden="1">
      <c r="A36513" s="240"/>
    </row>
    <row r="36514" spans="1:1" hidden="1">
      <c r="A36514" s="240"/>
    </row>
    <row r="36515" spans="1:1" hidden="1">
      <c r="A36515" s="240"/>
    </row>
    <row r="36516" spans="1:1" hidden="1">
      <c r="A36516" s="240"/>
    </row>
    <row r="36517" spans="1:1" hidden="1">
      <c r="A36517" s="240"/>
    </row>
    <row r="36518" spans="1:1" hidden="1">
      <c r="A36518" s="240"/>
    </row>
    <row r="36519" spans="1:1" hidden="1">
      <c r="A36519" s="240"/>
    </row>
    <row r="36520" spans="1:1" hidden="1">
      <c r="A36520" s="240"/>
    </row>
    <row r="36521" spans="1:1" hidden="1">
      <c r="A36521" s="64"/>
    </row>
    <row r="36522" spans="1:1" hidden="1">
      <c r="A36522" s="64"/>
    </row>
    <row r="36523" spans="1:1" hidden="1">
      <c r="A36523" s="240"/>
    </row>
    <row r="36524" spans="1:1" hidden="1">
      <c r="A36524" s="64"/>
    </row>
    <row r="36525" spans="1:1" hidden="1">
      <c r="A36525" s="64"/>
    </row>
    <row r="36526" spans="1:1" hidden="1">
      <c r="A36526" s="240"/>
    </row>
    <row r="36527" spans="1:1" hidden="1">
      <c r="A36527" s="240"/>
    </row>
    <row r="36528" spans="1:1" ht="13.5" hidden="1" thickBot="1">
      <c r="A36528" s="611"/>
    </row>
    <row r="36529" spans="1:1" hidden="1">
      <c r="A36529" s="64"/>
    </row>
    <row r="36530" spans="1:1" hidden="1">
      <c r="A36530" s="64"/>
    </row>
    <row r="36531" spans="1:1" hidden="1">
      <c r="A36531" s="619"/>
    </row>
    <row r="36532" spans="1:1" hidden="1">
      <c r="A36532" s="212"/>
    </row>
    <row r="36533" spans="1:1" hidden="1">
      <c r="A36533" s="212"/>
    </row>
    <row r="36534" spans="1:1" hidden="1">
      <c r="A36534" s="212"/>
    </row>
    <row r="36535" spans="1:1" ht="15.75" hidden="1">
      <c r="A36535" s="384"/>
    </row>
    <row r="36536" spans="1:1" ht="15.75" hidden="1">
      <c r="A36536" s="384"/>
    </row>
    <row r="36537" spans="1:1" ht="15.75" hidden="1">
      <c r="A36537" s="384"/>
    </row>
    <row r="36538" spans="1:1" ht="15.75" hidden="1">
      <c r="A36538" s="384"/>
    </row>
    <row r="36539" spans="1:1" ht="15.75" hidden="1">
      <c r="A36539" s="384"/>
    </row>
    <row r="36540" spans="1:1" ht="15.75" hidden="1">
      <c r="A36540" s="384"/>
    </row>
    <row r="36541" spans="1:1" ht="15.75" hidden="1">
      <c r="A36541" s="384"/>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618"/>
    </row>
    <row r="36565" spans="1:1" hidden="1">
      <c r="A36565" s="262"/>
    </row>
    <row r="36566" spans="1:1" hidden="1">
      <c r="A36566" s="240"/>
    </row>
    <row r="36567" spans="1:1" hidden="1">
      <c r="A36567" s="240"/>
    </row>
    <row r="36568" spans="1:1" hidden="1">
      <c r="A36568" s="240"/>
    </row>
    <row r="36569" spans="1:1" hidden="1">
      <c r="A36569" s="240"/>
    </row>
    <row r="36570" spans="1:1" hidden="1">
      <c r="A36570" s="240"/>
    </row>
    <row r="36571" spans="1:1" hidden="1">
      <c r="A36571" s="240"/>
    </row>
    <row r="36572" spans="1:1" hidden="1">
      <c r="A36572" s="240"/>
    </row>
    <row r="36573" spans="1:1" hidden="1">
      <c r="A36573" s="240"/>
    </row>
    <row r="36574" spans="1:1" hidden="1">
      <c r="A36574" s="240"/>
    </row>
    <row r="36575" spans="1:1" hidden="1">
      <c r="A36575" s="240"/>
    </row>
    <row r="36576" spans="1:1" hidden="1">
      <c r="A36576" s="240"/>
    </row>
    <row r="36577" spans="1:1" hidden="1">
      <c r="A36577" s="240"/>
    </row>
    <row r="36578" spans="1:1" hidden="1">
      <c r="A36578" s="240"/>
    </row>
    <row r="36579" spans="1:1" hidden="1">
      <c r="A36579" s="240"/>
    </row>
    <row r="36580" spans="1:1" hidden="1">
      <c r="A36580" s="240"/>
    </row>
    <row r="36581" spans="1:1" hidden="1">
      <c r="A36581" s="240"/>
    </row>
    <row r="36582" spans="1:1" hidden="1">
      <c r="A36582" s="240"/>
    </row>
    <row r="36583" spans="1:1" hidden="1">
      <c r="A36583" s="240"/>
    </row>
    <row r="36584" spans="1:1" hidden="1">
      <c r="A36584" s="64"/>
    </row>
    <row r="36585" spans="1:1" hidden="1">
      <c r="A36585" s="64"/>
    </row>
    <row r="36586" spans="1:1" hidden="1">
      <c r="A36586" s="64"/>
    </row>
    <row r="36587" spans="1:1" hidden="1">
      <c r="A36587" s="241"/>
    </row>
    <row r="36588" spans="1:1" hidden="1">
      <c r="A36588" s="241"/>
    </row>
    <row r="36589" spans="1:1" hidden="1">
      <c r="A36589" s="241"/>
    </row>
    <row r="36590" spans="1:1" hidden="1">
      <c r="A36590" s="240"/>
    </row>
    <row r="36591" spans="1:1" hidden="1">
      <c r="A36591" s="240"/>
    </row>
    <row r="36592" spans="1:1" hidden="1">
      <c r="A36592" s="240"/>
    </row>
    <row r="36593" spans="1:1" hidden="1">
      <c r="A36593" s="240"/>
    </row>
    <row r="36594" spans="1:1" hidden="1">
      <c r="A36594" s="240"/>
    </row>
    <row r="36595" spans="1:1" hidden="1">
      <c r="A36595" s="240"/>
    </row>
    <row r="36596" spans="1:1" hidden="1">
      <c r="A36596" s="240"/>
    </row>
    <row r="36597" spans="1:1" hidden="1">
      <c r="A36597" s="240"/>
    </row>
    <row r="36598" spans="1:1" hidden="1">
      <c r="A36598" s="240"/>
    </row>
    <row r="36599" spans="1:1" hidden="1">
      <c r="A36599" s="240"/>
    </row>
    <row r="36600" spans="1:1" hidden="1">
      <c r="A36600" s="240"/>
    </row>
    <row r="36601" spans="1:1" hidden="1">
      <c r="A36601" s="240"/>
    </row>
    <row r="36602" spans="1:1" hidden="1">
      <c r="A36602" s="241"/>
    </row>
    <row r="36603" spans="1:1" hidden="1">
      <c r="A36603" s="241"/>
    </row>
    <row r="36604" spans="1:1" hidden="1">
      <c r="A36604" s="240"/>
    </row>
    <row r="36605" spans="1:1" hidden="1">
      <c r="A36605" s="240"/>
    </row>
    <row r="36606" spans="1:1" hidden="1">
      <c r="A36606" s="240"/>
    </row>
    <row r="36607" spans="1:1" ht="15.75" hidden="1">
      <c r="A36607" s="194"/>
    </row>
    <row r="36608" spans="1:1" hidden="1">
      <c r="A36608" s="240"/>
    </row>
    <row r="36609" spans="1:1" hidden="1">
      <c r="A36609" s="240"/>
    </row>
    <row r="36610" spans="1:1" hidden="1">
      <c r="A36610" s="240"/>
    </row>
    <row r="36611" spans="1:1" hidden="1">
      <c r="A36611" s="240"/>
    </row>
    <row r="36612" spans="1:1" hidden="1">
      <c r="A36612" s="240"/>
    </row>
    <row r="36613" spans="1:1" hidden="1">
      <c r="A36613" s="240"/>
    </row>
    <row r="36614" spans="1:1" hidden="1">
      <c r="A36614" s="240"/>
    </row>
    <row r="36615" spans="1:1" hidden="1">
      <c r="A36615" s="240"/>
    </row>
    <row r="36616" spans="1:1" hidden="1">
      <c r="A36616" s="240"/>
    </row>
    <row r="36617" spans="1:1" hidden="1">
      <c r="A36617" s="240"/>
    </row>
    <row r="36618" spans="1:1" hidden="1">
      <c r="A36618" s="240"/>
    </row>
    <row r="36619" spans="1:1" hidden="1">
      <c r="A36619" s="240"/>
    </row>
    <row r="36620" spans="1:1" hidden="1">
      <c r="A36620" s="240"/>
    </row>
    <row r="36621" spans="1:1" hidden="1">
      <c r="A36621" s="240"/>
    </row>
    <row r="36622" spans="1:1" hidden="1">
      <c r="A36622" s="64"/>
    </row>
    <row r="36623" spans="1:1" hidden="1">
      <c r="A36623" s="64"/>
    </row>
    <row r="36624" spans="1:1" hidden="1">
      <c r="A36624" s="240"/>
    </row>
    <row r="36625" spans="1:1" hidden="1">
      <c r="A36625" s="64"/>
    </row>
    <row r="36626" spans="1:1" hidden="1">
      <c r="A36626" s="64"/>
    </row>
    <row r="36627" spans="1:1" hidden="1">
      <c r="A36627" s="240"/>
    </row>
    <row r="36628" spans="1:1" hidden="1">
      <c r="A36628" s="240"/>
    </row>
    <row r="36629" spans="1:1" ht="13.5" hidden="1" thickBot="1">
      <c r="A36629" s="611"/>
    </row>
    <row r="36630" spans="1:1" hidden="1">
      <c r="A36630" s="64"/>
    </row>
    <row r="36631" spans="1:1" hidden="1">
      <c r="A36631" s="64"/>
    </row>
    <row r="36632" spans="1:1" hidden="1">
      <c r="A36632" s="619"/>
    </row>
    <row r="36633" spans="1:1" hidden="1">
      <c r="A36633" s="212"/>
    </row>
    <row r="36634" spans="1:1" hidden="1">
      <c r="A36634" s="212"/>
    </row>
    <row r="36635" spans="1:1" hidden="1">
      <c r="A36635" s="212"/>
    </row>
    <row r="36636" spans="1:1" ht="15.75" hidden="1">
      <c r="A36636" s="384"/>
    </row>
    <row r="36637" spans="1:1" ht="15.75" hidden="1">
      <c r="A36637" s="384"/>
    </row>
    <row r="36638" spans="1:1" ht="15.75" hidden="1">
      <c r="A36638" s="384"/>
    </row>
    <row r="36639" spans="1:1" ht="15.75" hidden="1">
      <c r="A36639" s="384"/>
    </row>
    <row r="36640" spans="1:1" ht="15.75" hidden="1">
      <c r="A36640" s="384"/>
    </row>
    <row r="36641" spans="1:1" ht="15.75" hidden="1">
      <c r="A36641" s="384"/>
    </row>
    <row r="36642" spans="1:1" ht="15.75" hidden="1">
      <c r="A36642" s="384"/>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618"/>
    </row>
    <row r="36666" spans="1:1" hidden="1">
      <c r="A36666" s="262"/>
    </row>
    <row r="36667" spans="1:1" hidden="1">
      <c r="A36667" s="240"/>
    </row>
    <row r="36668" spans="1:1" hidden="1">
      <c r="A36668" s="240"/>
    </row>
    <row r="36669" spans="1:1" hidden="1">
      <c r="A36669" s="240"/>
    </row>
    <row r="36670" spans="1:1" hidden="1">
      <c r="A36670" s="240"/>
    </row>
    <row r="36671" spans="1:1" hidden="1">
      <c r="A36671" s="240"/>
    </row>
    <row r="36672" spans="1:1" hidden="1">
      <c r="A36672" s="240"/>
    </row>
    <row r="36673" spans="1:1" hidden="1">
      <c r="A36673" s="240"/>
    </row>
    <row r="36674" spans="1:1" hidden="1">
      <c r="A36674" s="240"/>
    </row>
    <row r="36675" spans="1:1" hidden="1">
      <c r="A36675" s="240"/>
    </row>
    <row r="36676" spans="1:1" hidden="1">
      <c r="A36676" s="240"/>
    </row>
    <row r="36677" spans="1:1" hidden="1">
      <c r="A36677" s="240"/>
    </row>
    <row r="36678" spans="1:1" hidden="1">
      <c r="A36678" s="240"/>
    </row>
    <row r="36679" spans="1:1" hidden="1">
      <c r="A36679" s="240"/>
    </row>
    <row r="36680" spans="1:1" hidden="1">
      <c r="A36680" s="240"/>
    </row>
    <row r="36681" spans="1:1" hidden="1">
      <c r="A36681" s="240"/>
    </row>
    <row r="36682" spans="1:1" hidden="1">
      <c r="A36682" s="240"/>
    </row>
    <row r="36683" spans="1:1" hidden="1">
      <c r="A36683" s="240"/>
    </row>
    <row r="36684" spans="1:1" hidden="1">
      <c r="A36684" s="240"/>
    </row>
    <row r="36685" spans="1:1" hidden="1">
      <c r="A36685" s="64"/>
    </row>
    <row r="36686" spans="1:1" hidden="1">
      <c r="A36686" s="64"/>
    </row>
    <row r="36687" spans="1:1" hidden="1">
      <c r="A36687" s="64"/>
    </row>
    <row r="36688" spans="1:1" hidden="1">
      <c r="A36688" s="241"/>
    </row>
    <row r="36689" spans="1:1" hidden="1">
      <c r="A36689" s="241"/>
    </row>
    <row r="36690" spans="1:1" hidden="1">
      <c r="A36690" s="241"/>
    </row>
    <row r="36691" spans="1:1" hidden="1">
      <c r="A36691" s="240"/>
    </row>
    <row r="36692" spans="1:1" hidden="1">
      <c r="A36692" s="240"/>
    </row>
    <row r="36693" spans="1:1" hidden="1">
      <c r="A36693" s="240"/>
    </row>
    <row r="36694" spans="1:1" hidden="1">
      <c r="A36694" s="240"/>
    </row>
    <row r="36695" spans="1:1" hidden="1">
      <c r="A36695" s="240"/>
    </row>
    <row r="36696" spans="1:1" hidden="1">
      <c r="A36696" s="240"/>
    </row>
    <row r="36697" spans="1:1" hidden="1">
      <c r="A36697" s="240"/>
    </row>
    <row r="36698" spans="1:1" hidden="1">
      <c r="A36698" s="240"/>
    </row>
    <row r="36699" spans="1:1" hidden="1">
      <c r="A36699" s="240"/>
    </row>
    <row r="36700" spans="1:1" hidden="1">
      <c r="A36700" s="240"/>
    </row>
    <row r="36701" spans="1:1" hidden="1">
      <c r="A36701" s="240"/>
    </row>
    <row r="36702" spans="1:1" hidden="1">
      <c r="A36702" s="240"/>
    </row>
    <row r="36703" spans="1:1" hidden="1">
      <c r="A36703" s="241"/>
    </row>
    <row r="36704" spans="1:1" hidden="1">
      <c r="A36704" s="241"/>
    </row>
    <row r="36705" spans="1:1" hidden="1">
      <c r="A36705" s="240"/>
    </row>
    <row r="36706" spans="1:1" hidden="1">
      <c r="A36706" s="240"/>
    </row>
    <row r="36707" spans="1:1" hidden="1">
      <c r="A36707" s="240"/>
    </row>
    <row r="36708" spans="1:1" ht="15.75" hidden="1">
      <c r="A36708" s="194"/>
    </row>
    <row r="36709" spans="1:1" hidden="1">
      <c r="A36709" s="240"/>
    </row>
    <row r="36710" spans="1:1" hidden="1">
      <c r="A36710" s="240"/>
    </row>
    <row r="36711" spans="1:1" hidden="1">
      <c r="A36711" s="240"/>
    </row>
    <row r="36712" spans="1:1" hidden="1">
      <c r="A36712" s="240"/>
    </row>
    <row r="36713" spans="1:1" hidden="1">
      <c r="A36713" s="240"/>
    </row>
    <row r="36714" spans="1:1" hidden="1">
      <c r="A36714" s="240"/>
    </row>
    <row r="36715" spans="1:1" hidden="1">
      <c r="A36715" s="240"/>
    </row>
    <row r="36716" spans="1:1" hidden="1">
      <c r="A36716" s="240"/>
    </row>
    <row r="36717" spans="1:1" hidden="1">
      <c r="A36717" s="240"/>
    </row>
    <row r="36718" spans="1:1" hidden="1">
      <c r="A36718" s="240"/>
    </row>
    <row r="36719" spans="1:1" hidden="1">
      <c r="A36719" s="240"/>
    </row>
    <row r="36720" spans="1:1" hidden="1">
      <c r="A36720" s="240"/>
    </row>
    <row r="36721" spans="1:1" hidden="1">
      <c r="A36721" s="240"/>
    </row>
    <row r="36722" spans="1:1" hidden="1">
      <c r="A36722" s="240"/>
    </row>
    <row r="36723" spans="1:1" hidden="1">
      <c r="A36723" s="64"/>
    </row>
    <row r="36724" spans="1:1" hidden="1">
      <c r="A36724" s="64"/>
    </row>
    <row r="36725" spans="1:1" hidden="1">
      <c r="A36725" s="240"/>
    </row>
    <row r="36726" spans="1:1" hidden="1">
      <c r="A36726" s="64"/>
    </row>
    <row r="36727" spans="1:1" hidden="1">
      <c r="A36727" s="64"/>
    </row>
    <row r="36728" spans="1:1" hidden="1">
      <c r="A36728" s="240"/>
    </row>
    <row r="36729" spans="1:1" hidden="1">
      <c r="A36729" s="240"/>
    </row>
    <row r="36730" spans="1:1" ht="13.5" hidden="1" thickBot="1">
      <c r="A36730" s="611"/>
    </row>
    <row r="36731" spans="1:1" hidden="1">
      <c r="A36731" s="64"/>
    </row>
    <row r="36732" spans="1:1" hidden="1">
      <c r="A36732" s="64"/>
    </row>
    <row r="36733" spans="1:1" hidden="1">
      <c r="A36733" s="619"/>
    </row>
    <row r="36734" spans="1:1" hidden="1">
      <c r="A36734" s="212"/>
    </row>
    <row r="36735" spans="1:1" hidden="1">
      <c r="A36735" s="212"/>
    </row>
    <row r="36736" spans="1:1" hidden="1">
      <c r="A36736" s="212"/>
    </row>
    <row r="36737" spans="1:1" ht="15.75" hidden="1">
      <c r="A36737" s="384"/>
    </row>
    <row r="36738" spans="1:1" ht="15.75" hidden="1">
      <c r="A36738" s="384"/>
    </row>
    <row r="36739" spans="1:1" ht="15.75" hidden="1">
      <c r="A36739" s="384"/>
    </row>
    <row r="36740" spans="1:1" ht="15.75" hidden="1">
      <c r="A36740" s="384"/>
    </row>
    <row r="36741" spans="1:1" ht="15.75" hidden="1">
      <c r="A36741" s="384"/>
    </row>
    <row r="36742" spans="1:1" ht="15.75" hidden="1">
      <c r="A36742" s="384"/>
    </row>
    <row r="36743" spans="1:1" ht="15.75" hidden="1">
      <c r="A36743" s="384"/>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618"/>
    </row>
    <row r="36767" spans="1:1" hidden="1">
      <c r="A36767" s="262"/>
    </row>
    <row r="36768" spans="1:1" hidden="1">
      <c r="A36768" s="240"/>
    </row>
    <row r="36769" spans="1:1" hidden="1">
      <c r="A36769" s="240"/>
    </row>
    <row r="36770" spans="1:1" hidden="1">
      <c r="A36770" s="240"/>
    </row>
    <row r="36771" spans="1:1" hidden="1">
      <c r="A36771" s="240"/>
    </row>
    <row r="36772" spans="1:1" hidden="1">
      <c r="A36772" s="240"/>
    </row>
    <row r="36773" spans="1:1" hidden="1">
      <c r="A36773" s="240"/>
    </row>
    <row r="36774" spans="1:1" hidden="1">
      <c r="A36774" s="240"/>
    </row>
    <row r="36775" spans="1:1" hidden="1">
      <c r="A36775" s="240"/>
    </row>
    <row r="36776" spans="1:1" hidden="1">
      <c r="A36776" s="240"/>
    </row>
    <row r="36777" spans="1:1" hidden="1">
      <c r="A36777" s="240"/>
    </row>
    <row r="36778" spans="1:1" hidden="1">
      <c r="A36778" s="240"/>
    </row>
    <row r="36779" spans="1:1" hidden="1">
      <c r="A36779" s="240"/>
    </row>
    <row r="36780" spans="1:1" hidden="1">
      <c r="A36780" s="240"/>
    </row>
    <row r="36781" spans="1:1" hidden="1">
      <c r="A36781" s="240"/>
    </row>
    <row r="36782" spans="1:1" hidden="1">
      <c r="A36782" s="240"/>
    </row>
    <row r="36783" spans="1:1" hidden="1">
      <c r="A36783" s="240"/>
    </row>
    <row r="36784" spans="1:1" hidden="1">
      <c r="A36784" s="240"/>
    </row>
    <row r="36785" spans="1:1" hidden="1">
      <c r="A36785" s="240"/>
    </row>
    <row r="36786" spans="1:1" hidden="1">
      <c r="A36786" s="64"/>
    </row>
    <row r="36787" spans="1:1" hidden="1">
      <c r="A36787" s="64"/>
    </row>
    <row r="36788" spans="1:1" hidden="1">
      <c r="A36788" s="64"/>
    </row>
    <row r="36789" spans="1:1" hidden="1">
      <c r="A36789" s="241"/>
    </row>
    <row r="36790" spans="1:1" hidden="1">
      <c r="A36790" s="241"/>
    </row>
    <row r="36791" spans="1:1" hidden="1">
      <c r="A36791" s="241"/>
    </row>
    <row r="36792" spans="1:1" hidden="1">
      <c r="A36792" s="240"/>
    </row>
    <row r="36793" spans="1:1" hidden="1">
      <c r="A36793" s="240"/>
    </row>
    <row r="36794" spans="1:1" hidden="1">
      <c r="A36794" s="240"/>
    </row>
    <row r="36795" spans="1:1" hidden="1">
      <c r="A36795" s="240"/>
    </row>
    <row r="36796" spans="1:1" hidden="1">
      <c r="A36796" s="240"/>
    </row>
    <row r="36797" spans="1:1" hidden="1">
      <c r="A36797" s="240"/>
    </row>
    <row r="36798" spans="1:1" hidden="1">
      <c r="A36798" s="240"/>
    </row>
    <row r="36799" spans="1:1" hidden="1">
      <c r="A36799" s="240"/>
    </row>
    <row r="36800" spans="1:1" hidden="1">
      <c r="A36800" s="240"/>
    </row>
    <row r="36801" spans="1:1" hidden="1">
      <c r="A36801" s="240"/>
    </row>
    <row r="36802" spans="1:1" hidden="1">
      <c r="A36802" s="240"/>
    </row>
    <row r="36803" spans="1:1" hidden="1">
      <c r="A36803" s="240"/>
    </row>
    <row r="36804" spans="1:1" hidden="1">
      <c r="A36804" s="241"/>
    </row>
    <row r="36805" spans="1:1" hidden="1">
      <c r="A36805" s="241"/>
    </row>
    <row r="36806" spans="1:1" hidden="1">
      <c r="A36806" s="240"/>
    </row>
    <row r="36807" spans="1:1" hidden="1">
      <c r="A36807" s="240"/>
    </row>
    <row r="36808" spans="1:1" hidden="1">
      <c r="A36808" s="240"/>
    </row>
    <row r="36809" spans="1:1" ht="15.75" hidden="1">
      <c r="A36809" s="194"/>
    </row>
    <row r="36810" spans="1:1" hidden="1">
      <c r="A36810" s="240"/>
    </row>
    <row r="36811" spans="1:1" hidden="1">
      <c r="A36811" s="240"/>
    </row>
    <row r="36812" spans="1:1" hidden="1">
      <c r="A36812" s="240"/>
    </row>
    <row r="36813" spans="1:1" hidden="1">
      <c r="A36813" s="240"/>
    </row>
    <row r="36814" spans="1:1" hidden="1">
      <c r="A36814" s="240"/>
    </row>
    <row r="36815" spans="1:1" hidden="1">
      <c r="A36815" s="240"/>
    </row>
    <row r="36816" spans="1:1" hidden="1">
      <c r="A36816" s="240"/>
    </row>
    <row r="36817" spans="1:1" hidden="1">
      <c r="A36817" s="240"/>
    </row>
    <row r="36818" spans="1:1" hidden="1">
      <c r="A36818" s="240"/>
    </row>
    <row r="36819" spans="1:1" hidden="1">
      <c r="A36819" s="240"/>
    </row>
    <row r="36820" spans="1:1" hidden="1">
      <c r="A36820" s="240"/>
    </row>
    <row r="36821" spans="1:1" hidden="1">
      <c r="A36821" s="240"/>
    </row>
    <row r="36822" spans="1:1" hidden="1">
      <c r="A36822" s="240"/>
    </row>
    <row r="36823" spans="1:1" hidden="1">
      <c r="A36823" s="240"/>
    </row>
    <row r="36824" spans="1:1" hidden="1">
      <c r="A36824" s="64"/>
    </row>
    <row r="36825" spans="1:1" hidden="1">
      <c r="A36825" s="64"/>
    </row>
    <row r="36826" spans="1:1" hidden="1">
      <c r="A36826" s="240"/>
    </row>
    <row r="36827" spans="1:1" hidden="1">
      <c r="A36827" s="64"/>
    </row>
    <row r="36828" spans="1:1" hidden="1">
      <c r="A36828" s="64"/>
    </row>
    <row r="36829" spans="1:1" hidden="1">
      <c r="A36829" s="240"/>
    </row>
    <row r="36830" spans="1:1" hidden="1">
      <c r="A36830" s="240"/>
    </row>
    <row r="36831" spans="1:1" ht="13.5" hidden="1" thickBot="1">
      <c r="A36831" s="611"/>
    </row>
    <row r="36832" spans="1:1" hidden="1">
      <c r="A36832" s="64"/>
    </row>
    <row r="36833" spans="1:1" hidden="1">
      <c r="A36833" s="64"/>
    </row>
    <row r="36834" spans="1:1" hidden="1">
      <c r="A36834" s="619"/>
    </row>
    <row r="36835" spans="1:1" hidden="1">
      <c r="A36835" s="212"/>
    </row>
    <row r="36836" spans="1:1" hidden="1">
      <c r="A36836" s="212"/>
    </row>
    <row r="36837" spans="1:1" hidden="1">
      <c r="A36837" s="212"/>
    </row>
    <row r="36838" spans="1:1" ht="15.75" hidden="1">
      <c r="A36838" s="384"/>
    </row>
    <row r="36839" spans="1:1" ht="15.75" hidden="1">
      <c r="A36839" s="384"/>
    </row>
    <row r="36840" spans="1:1" ht="15.75" hidden="1">
      <c r="A36840" s="384"/>
    </row>
    <row r="36841" spans="1:1" ht="15.75" hidden="1">
      <c r="A36841" s="384"/>
    </row>
    <row r="36842" spans="1:1" ht="15.75" hidden="1">
      <c r="A36842" s="384"/>
    </row>
    <row r="36843" spans="1:1" ht="15.75" hidden="1">
      <c r="A36843" s="384"/>
    </row>
    <row r="36844" spans="1:1" ht="15.75" hidden="1">
      <c r="A36844" s="384"/>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618"/>
    </row>
    <row r="36868" spans="1:1" hidden="1">
      <c r="A36868" s="262"/>
    </row>
    <row r="36869" spans="1:1" hidden="1">
      <c r="A36869" s="240"/>
    </row>
    <row r="36870" spans="1:1" hidden="1">
      <c r="A36870" s="240"/>
    </row>
    <row r="36871" spans="1:1" hidden="1">
      <c r="A36871" s="240"/>
    </row>
    <row r="36872" spans="1:1" hidden="1">
      <c r="A36872" s="240"/>
    </row>
    <row r="36873" spans="1:1" hidden="1">
      <c r="A36873" s="240"/>
    </row>
    <row r="36874" spans="1:1" hidden="1">
      <c r="A36874" s="240"/>
    </row>
    <row r="36875" spans="1:1" hidden="1">
      <c r="A36875" s="240"/>
    </row>
    <row r="36876" spans="1:1" hidden="1">
      <c r="A36876" s="240"/>
    </row>
    <row r="36877" spans="1:1" hidden="1">
      <c r="A36877" s="240"/>
    </row>
    <row r="36878" spans="1:1" hidden="1">
      <c r="A36878" s="240"/>
    </row>
    <row r="36879" spans="1:1" hidden="1">
      <c r="A36879" s="240"/>
    </row>
    <row r="36880" spans="1:1" hidden="1">
      <c r="A36880" s="240"/>
    </row>
    <row r="36881" spans="1:1" hidden="1">
      <c r="A36881" s="240"/>
    </row>
    <row r="36882" spans="1:1" hidden="1">
      <c r="A36882" s="240"/>
    </row>
    <row r="36883" spans="1:1" hidden="1">
      <c r="A36883" s="240"/>
    </row>
    <row r="36884" spans="1:1" hidden="1">
      <c r="A36884" s="240"/>
    </row>
    <row r="36885" spans="1:1" hidden="1">
      <c r="A36885" s="240"/>
    </row>
    <row r="36886" spans="1:1" hidden="1">
      <c r="A36886" s="240"/>
    </row>
    <row r="36887" spans="1:1" hidden="1">
      <c r="A36887" s="64"/>
    </row>
    <row r="36888" spans="1:1" hidden="1">
      <c r="A36888" s="64"/>
    </row>
    <row r="36889" spans="1:1" hidden="1">
      <c r="A36889" s="64"/>
    </row>
    <row r="36890" spans="1:1" hidden="1">
      <c r="A36890" s="241"/>
    </row>
    <row r="36891" spans="1:1" hidden="1">
      <c r="A36891" s="241"/>
    </row>
    <row r="36892" spans="1:1" hidden="1">
      <c r="A36892" s="241"/>
    </row>
    <row r="36893" spans="1:1" hidden="1">
      <c r="A36893" s="240"/>
    </row>
    <row r="36894" spans="1:1" hidden="1">
      <c r="A36894" s="240"/>
    </row>
    <row r="36895" spans="1:1" hidden="1">
      <c r="A36895" s="240"/>
    </row>
    <row r="36896" spans="1:1" hidden="1">
      <c r="A36896" s="240"/>
    </row>
    <row r="36897" spans="1:1" hidden="1">
      <c r="A36897" s="240"/>
    </row>
    <row r="36898" spans="1:1" hidden="1">
      <c r="A36898" s="240"/>
    </row>
    <row r="36899" spans="1:1" hidden="1">
      <c r="A36899" s="240"/>
    </row>
    <row r="36900" spans="1:1" hidden="1">
      <c r="A36900" s="240"/>
    </row>
    <row r="36901" spans="1:1" hidden="1">
      <c r="A36901" s="240"/>
    </row>
    <row r="36902" spans="1:1" hidden="1">
      <c r="A36902" s="240"/>
    </row>
    <row r="36903" spans="1:1" hidden="1">
      <c r="A36903" s="240"/>
    </row>
    <row r="36904" spans="1:1" hidden="1">
      <c r="A36904" s="240"/>
    </row>
    <row r="36905" spans="1:1" hidden="1">
      <c r="A36905" s="241"/>
    </row>
    <row r="36906" spans="1:1" hidden="1">
      <c r="A36906" s="241"/>
    </row>
    <row r="36907" spans="1:1" hidden="1">
      <c r="A36907" s="240"/>
    </row>
    <row r="36908" spans="1:1" hidden="1">
      <c r="A36908" s="240"/>
    </row>
    <row r="36909" spans="1:1" hidden="1">
      <c r="A36909" s="240"/>
    </row>
    <row r="36910" spans="1:1" ht="15.75" hidden="1">
      <c r="A36910" s="194"/>
    </row>
    <row r="36911" spans="1:1" hidden="1">
      <c r="A36911" s="240"/>
    </row>
    <row r="36912" spans="1:1" hidden="1">
      <c r="A36912" s="240"/>
    </row>
    <row r="36913" spans="1:1" hidden="1">
      <c r="A36913" s="240"/>
    </row>
    <row r="36914" spans="1:1" hidden="1">
      <c r="A36914" s="240"/>
    </row>
    <row r="36915" spans="1:1" hidden="1">
      <c r="A36915" s="240"/>
    </row>
    <row r="36916" spans="1:1" hidden="1">
      <c r="A36916" s="240"/>
    </row>
    <row r="36917" spans="1:1" hidden="1">
      <c r="A36917" s="240"/>
    </row>
    <row r="36918" spans="1:1" hidden="1">
      <c r="A36918" s="240"/>
    </row>
    <row r="36919" spans="1:1" hidden="1">
      <c r="A36919" s="240"/>
    </row>
    <row r="36920" spans="1:1" hidden="1">
      <c r="A36920" s="240"/>
    </row>
    <row r="36921" spans="1:1" hidden="1">
      <c r="A36921" s="240"/>
    </row>
    <row r="36922" spans="1:1" hidden="1">
      <c r="A36922" s="240"/>
    </row>
    <row r="36923" spans="1:1" hidden="1">
      <c r="A36923" s="240"/>
    </row>
    <row r="36924" spans="1:1" hidden="1">
      <c r="A36924" s="240"/>
    </row>
    <row r="36925" spans="1:1" hidden="1">
      <c r="A36925" s="64"/>
    </row>
    <row r="36926" spans="1:1" hidden="1">
      <c r="A36926" s="64"/>
    </row>
    <row r="36927" spans="1:1" hidden="1">
      <c r="A36927" s="240"/>
    </row>
    <row r="36928" spans="1:1" hidden="1">
      <c r="A36928" s="64"/>
    </row>
    <row r="36929" spans="1:1" hidden="1">
      <c r="A36929" s="64"/>
    </row>
    <row r="36930" spans="1:1" hidden="1">
      <c r="A36930" s="240"/>
    </row>
    <row r="36931" spans="1:1" hidden="1">
      <c r="A36931" s="240"/>
    </row>
    <row r="36932" spans="1:1" ht="13.5" hidden="1" thickBot="1">
      <c r="A36932" s="611"/>
    </row>
    <row r="36933" spans="1:1" hidden="1">
      <c r="A36933" s="64"/>
    </row>
    <row r="36934" spans="1:1" hidden="1">
      <c r="A36934" s="64"/>
    </row>
    <row r="36935" spans="1:1" hidden="1">
      <c r="A36935" s="619"/>
    </row>
    <row r="36936" spans="1:1" hidden="1">
      <c r="A36936" s="212"/>
    </row>
    <row r="36937" spans="1:1" hidden="1">
      <c r="A36937" s="212"/>
    </row>
    <row r="36938" spans="1:1" hidden="1">
      <c r="A36938" s="212"/>
    </row>
    <row r="36939" spans="1:1" ht="15.75" hidden="1">
      <c r="A36939" s="384"/>
    </row>
    <row r="36940" spans="1:1" ht="15.75" hidden="1">
      <c r="A36940" s="384"/>
    </row>
    <row r="36941" spans="1:1" ht="15.75" hidden="1">
      <c r="A36941" s="384"/>
    </row>
    <row r="36942" spans="1:1" ht="15.75" hidden="1">
      <c r="A36942" s="384"/>
    </row>
    <row r="36943" spans="1:1" ht="15.75" hidden="1">
      <c r="A36943" s="384"/>
    </row>
    <row r="36944" spans="1:1" ht="15.75" hidden="1">
      <c r="A36944" s="384"/>
    </row>
    <row r="36945" spans="1:1" ht="15.75" hidden="1">
      <c r="A36945" s="384"/>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618"/>
    </row>
    <row r="36969" spans="1:1" hidden="1">
      <c r="A36969" s="262"/>
    </row>
    <row r="36970" spans="1:1" hidden="1">
      <c r="A36970" s="240"/>
    </row>
    <row r="36971" spans="1:1" hidden="1">
      <c r="A36971" s="240"/>
    </row>
    <row r="36972" spans="1:1" hidden="1">
      <c r="A36972" s="240"/>
    </row>
    <row r="36973" spans="1:1" hidden="1">
      <c r="A36973" s="240"/>
    </row>
    <row r="36974" spans="1:1" hidden="1">
      <c r="A36974" s="240"/>
    </row>
    <row r="36975" spans="1:1" hidden="1">
      <c r="A36975" s="240"/>
    </row>
    <row r="36976" spans="1:1" hidden="1">
      <c r="A36976" s="240"/>
    </row>
    <row r="36977" spans="1:1" hidden="1">
      <c r="A36977" s="240"/>
    </row>
    <row r="36978" spans="1:1" hidden="1">
      <c r="A36978" s="240"/>
    </row>
    <row r="36979" spans="1:1" hidden="1">
      <c r="A36979" s="240"/>
    </row>
    <row r="36980" spans="1:1" hidden="1">
      <c r="A36980" s="240"/>
    </row>
    <row r="36981" spans="1:1" hidden="1">
      <c r="A36981" s="240"/>
    </row>
    <row r="36982" spans="1:1" hidden="1">
      <c r="A36982" s="240"/>
    </row>
    <row r="36983" spans="1:1" hidden="1">
      <c r="A36983" s="240"/>
    </row>
    <row r="36984" spans="1:1" hidden="1">
      <c r="A36984" s="240"/>
    </row>
    <row r="36985" spans="1:1" hidden="1">
      <c r="A36985" s="240"/>
    </row>
    <row r="36986" spans="1:1" hidden="1">
      <c r="A36986" s="240"/>
    </row>
    <row r="36987" spans="1:1" hidden="1">
      <c r="A36987" s="240"/>
    </row>
    <row r="36988" spans="1:1" hidden="1">
      <c r="A36988" s="64"/>
    </row>
    <row r="36989" spans="1:1" hidden="1">
      <c r="A36989" s="64"/>
    </row>
    <row r="36990" spans="1:1" hidden="1">
      <c r="A36990" s="64"/>
    </row>
    <row r="36991" spans="1:1" hidden="1">
      <c r="A36991" s="241"/>
    </row>
    <row r="36992" spans="1:1" hidden="1">
      <c r="A36992" s="241"/>
    </row>
    <row r="36993" spans="1:1" hidden="1">
      <c r="A36993" s="241"/>
    </row>
    <row r="36994" spans="1:1" hidden="1">
      <c r="A36994" s="240"/>
    </row>
    <row r="36995" spans="1:1" hidden="1">
      <c r="A36995" s="240"/>
    </row>
    <row r="36996" spans="1:1" hidden="1">
      <c r="A36996" s="240"/>
    </row>
    <row r="36997" spans="1:1" hidden="1">
      <c r="A36997" s="240"/>
    </row>
    <row r="36998" spans="1:1" hidden="1">
      <c r="A36998" s="240"/>
    </row>
    <row r="36999" spans="1:1" hidden="1">
      <c r="A36999" s="240"/>
    </row>
    <row r="37000" spans="1:1" hidden="1">
      <c r="A37000" s="240"/>
    </row>
    <row r="37001" spans="1:1" hidden="1">
      <c r="A37001" s="240"/>
    </row>
    <row r="37002" spans="1:1" hidden="1">
      <c r="A37002" s="240"/>
    </row>
    <row r="37003" spans="1:1" hidden="1">
      <c r="A37003" s="240"/>
    </row>
    <row r="37004" spans="1:1" hidden="1">
      <c r="A37004" s="240"/>
    </row>
    <row r="37005" spans="1:1" hidden="1">
      <c r="A37005" s="240"/>
    </row>
    <row r="37006" spans="1:1" hidden="1">
      <c r="A37006" s="241"/>
    </row>
    <row r="37007" spans="1:1" hidden="1">
      <c r="A37007" s="241"/>
    </row>
    <row r="37008" spans="1:1" hidden="1">
      <c r="A37008" s="240"/>
    </row>
    <row r="37009" spans="1:1" hidden="1">
      <c r="A37009" s="240"/>
    </row>
    <row r="37010" spans="1:1" hidden="1">
      <c r="A37010" s="240"/>
    </row>
    <row r="37011" spans="1:1" ht="15.75" hidden="1">
      <c r="A37011" s="194"/>
    </row>
    <row r="37012" spans="1:1" hidden="1">
      <c r="A37012" s="240"/>
    </row>
    <row r="37013" spans="1:1" hidden="1">
      <c r="A37013" s="240"/>
    </row>
    <row r="37014" spans="1:1" hidden="1">
      <c r="A37014" s="240"/>
    </row>
    <row r="37015" spans="1:1" hidden="1">
      <c r="A37015" s="240"/>
    </row>
    <row r="37016" spans="1:1" hidden="1">
      <c r="A37016" s="240"/>
    </row>
    <row r="37017" spans="1:1" hidden="1">
      <c r="A37017" s="240"/>
    </row>
    <row r="37018" spans="1:1" hidden="1">
      <c r="A37018" s="240"/>
    </row>
    <row r="37019" spans="1:1" hidden="1">
      <c r="A37019" s="240"/>
    </row>
    <row r="37020" spans="1:1" hidden="1">
      <c r="A37020" s="240"/>
    </row>
    <row r="37021" spans="1:1" hidden="1">
      <c r="A37021" s="240"/>
    </row>
    <row r="37022" spans="1:1" hidden="1">
      <c r="A37022" s="240"/>
    </row>
    <row r="37023" spans="1:1" hidden="1">
      <c r="A37023" s="240"/>
    </row>
    <row r="37024" spans="1:1" hidden="1">
      <c r="A37024" s="240"/>
    </row>
    <row r="37025" spans="1:1" hidden="1">
      <c r="A37025" s="240"/>
    </row>
    <row r="37026" spans="1:1" hidden="1">
      <c r="A37026" s="64"/>
    </row>
    <row r="37027" spans="1:1" hidden="1">
      <c r="A37027" s="64"/>
    </row>
    <row r="37028" spans="1:1" hidden="1">
      <c r="A37028" s="240"/>
    </row>
    <row r="37029" spans="1:1" hidden="1">
      <c r="A37029" s="64"/>
    </row>
    <row r="37030" spans="1:1" hidden="1">
      <c r="A37030" s="64"/>
    </row>
    <row r="37031" spans="1:1" hidden="1">
      <c r="A37031" s="240"/>
    </row>
    <row r="37032" spans="1:1" hidden="1">
      <c r="A37032" s="240"/>
    </row>
    <row r="37033" spans="1:1" ht="13.5" hidden="1" thickBot="1">
      <c r="A37033" s="611"/>
    </row>
    <row r="37034" spans="1:1" hidden="1">
      <c r="A37034" s="64"/>
    </row>
    <row r="37035" spans="1:1" hidden="1">
      <c r="A37035" s="64"/>
    </row>
    <row r="37036" spans="1:1" hidden="1">
      <c r="A37036" s="619"/>
    </row>
    <row r="37037" spans="1:1" hidden="1">
      <c r="A37037" s="212"/>
    </row>
    <row r="37038" spans="1:1" hidden="1">
      <c r="A37038" s="212"/>
    </row>
    <row r="37039" spans="1:1" hidden="1">
      <c r="A37039" s="212"/>
    </row>
    <row r="37040" spans="1:1" ht="15.75" hidden="1">
      <c r="A37040" s="384"/>
    </row>
    <row r="37041" spans="1:1" ht="15.75" hidden="1">
      <c r="A37041" s="384"/>
    </row>
    <row r="37042" spans="1:1" ht="15.75" hidden="1">
      <c r="A37042" s="384"/>
    </row>
    <row r="37043" spans="1:1" ht="15.75" hidden="1">
      <c r="A37043" s="384"/>
    </row>
    <row r="37044" spans="1:1" ht="15.75" hidden="1">
      <c r="A37044" s="384"/>
    </row>
    <row r="37045" spans="1:1" ht="15.75" hidden="1">
      <c r="A37045" s="384"/>
    </row>
    <row r="37046" spans="1:1" ht="15.75" hidden="1">
      <c r="A37046" s="384"/>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618"/>
    </row>
    <row r="37070" spans="1:1" hidden="1">
      <c r="A37070" s="262"/>
    </row>
    <row r="37071" spans="1:1" hidden="1">
      <c r="A37071" s="240"/>
    </row>
    <row r="37072" spans="1:1" hidden="1">
      <c r="A37072" s="240"/>
    </row>
    <row r="37073" spans="1:1" hidden="1">
      <c r="A37073" s="240"/>
    </row>
    <row r="37074" spans="1:1" hidden="1">
      <c r="A37074" s="240"/>
    </row>
    <row r="37075" spans="1:1" hidden="1">
      <c r="A37075" s="240"/>
    </row>
    <row r="37076" spans="1:1" hidden="1">
      <c r="A37076" s="240"/>
    </row>
    <row r="37077" spans="1:1" hidden="1">
      <c r="A37077" s="240"/>
    </row>
    <row r="37078" spans="1:1" hidden="1">
      <c r="A37078" s="240"/>
    </row>
    <row r="37079" spans="1:1" hidden="1">
      <c r="A37079" s="240"/>
    </row>
    <row r="37080" spans="1:1" hidden="1">
      <c r="A37080" s="240"/>
    </row>
    <row r="37081" spans="1:1" hidden="1">
      <c r="A37081" s="240"/>
    </row>
    <row r="37082" spans="1:1" hidden="1">
      <c r="A37082" s="240"/>
    </row>
    <row r="37083" spans="1:1" hidden="1">
      <c r="A37083" s="240"/>
    </row>
    <row r="37084" spans="1:1" hidden="1">
      <c r="A37084" s="240"/>
    </row>
    <row r="37085" spans="1:1" hidden="1">
      <c r="A37085" s="240"/>
    </row>
    <row r="37086" spans="1:1" hidden="1">
      <c r="A37086" s="240"/>
    </row>
    <row r="37087" spans="1:1" hidden="1">
      <c r="A37087" s="240"/>
    </row>
    <row r="37088" spans="1:1" hidden="1">
      <c r="A37088" s="240"/>
    </row>
    <row r="37089" spans="1:1" hidden="1">
      <c r="A37089" s="64"/>
    </row>
    <row r="37090" spans="1:1" hidden="1">
      <c r="A37090" s="64"/>
    </row>
    <row r="37091" spans="1:1" hidden="1">
      <c r="A37091" s="64"/>
    </row>
    <row r="37092" spans="1:1" hidden="1">
      <c r="A37092" s="241"/>
    </row>
    <row r="37093" spans="1:1" hidden="1">
      <c r="A37093" s="241"/>
    </row>
    <row r="37094" spans="1:1" hidden="1">
      <c r="A37094" s="241"/>
    </row>
    <row r="37095" spans="1:1" hidden="1">
      <c r="A37095" s="240"/>
    </row>
    <row r="37096" spans="1:1" hidden="1">
      <c r="A37096" s="240"/>
    </row>
    <row r="37097" spans="1:1" hidden="1">
      <c r="A37097" s="240"/>
    </row>
    <row r="37098" spans="1:1" hidden="1">
      <c r="A37098" s="240"/>
    </row>
    <row r="37099" spans="1:1" hidden="1">
      <c r="A37099" s="240"/>
    </row>
    <row r="37100" spans="1:1" hidden="1">
      <c r="A37100" s="240"/>
    </row>
    <row r="37101" spans="1:1" hidden="1">
      <c r="A37101" s="240"/>
    </row>
    <row r="37102" spans="1:1" hidden="1">
      <c r="A37102" s="240"/>
    </row>
    <row r="37103" spans="1:1" hidden="1">
      <c r="A37103" s="240"/>
    </row>
    <row r="37104" spans="1:1" hidden="1">
      <c r="A37104" s="240"/>
    </row>
    <row r="37105" spans="1:1" hidden="1">
      <c r="A37105" s="240"/>
    </row>
    <row r="37106" spans="1:1" hidden="1">
      <c r="A37106" s="240"/>
    </row>
    <row r="37107" spans="1:1" hidden="1">
      <c r="A37107" s="241"/>
    </row>
    <row r="37108" spans="1:1" hidden="1">
      <c r="A37108" s="241"/>
    </row>
    <row r="37109" spans="1:1" hidden="1">
      <c r="A37109" s="240"/>
    </row>
    <row r="37110" spans="1:1" hidden="1">
      <c r="A37110" s="240"/>
    </row>
    <row r="37111" spans="1:1" hidden="1">
      <c r="A37111" s="240"/>
    </row>
    <row r="37112" spans="1:1" ht="15.75" hidden="1">
      <c r="A37112" s="194"/>
    </row>
    <row r="37113" spans="1:1" hidden="1">
      <c r="A37113" s="240"/>
    </row>
    <row r="37114" spans="1:1" hidden="1">
      <c r="A37114" s="240"/>
    </row>
    <row r="37115" spans="1:1" hidden="1">
      <c r="A37115" s="240"/>
    </row>
    <row r="37116" spans="1:1" hidden="1">
      <c r="A37116" s="240"/>
    </row>
    <row r="37117" spans="1:1" hidden="1">
      <c r="A37117" s="240"/>
    </row>
    <row r="37118" spans="1:1" hidden="1">
      <c r="A37118" s="240"/>
    </row>
    <row r="37119" spans="1:1" hidden="1">
      <c r="A37119" s="240"/>
    </row>
    <row r="37120" spans="1:1" hidden="1">
      <c r="A37120" s="240"/>
    </row>
    <row r="37121" spans="1:1" hidden="1">
      <c r="A37121" s="240"/>
    </row>
    <row r="37122" spans="1:1" hidden="1">
      <c r="A37122" s="240"/>
    </row>
    <row r="37123" spans="1:1" hidden="1">
      <c r="A37123" s="240"/>
    </row>
    <row r="37124" spans="1:1" hidden="1">
      <c r="A37124" s="240"/>
    </row>
    <row r="37125" spans="1:1" hidden="1">
      <c r="A37125" s="240"/>
    </row>
    <row r="37126" spans="1:1" hidden="1">
      <c r="A37126" s="240"/>
    </row>
    <row r="37127" spans="1:1" hidden="1">
      <c r="A37127" s="64"/>
    </row>
    <row r="37128" spans="1:1" hidden="1">
      <c r="A37128" s="64"/>
    </row>
    <row r="37129" spans="1:1" hidden="1">
      <c r="A37129" s="240"/>
    </row>
    <row r="37130" spans="1:1" hidden="1">
      <c r="A37130" s="64"/>
    </row>
    <row r="37131" spans="1:1" hidden="1">
      <c r="A37131" s="64"/>
    </row>
    <row r="37132" spans="1:1" hidden="1">
      <c r="A37132" s="240"/>
    </row>
    <row r="37133" spans="1:1" hidden="1">
      <c r="A37133" s="240"/>
    </row>
    <row r="37134" spans="1:1" ht="13.5" hidden="1" thickBot="1">
      <c r="A37134" s="611"/>
    </row>
    <row r="37135" spans="1:1" hidden="1">
      <c r="A37135" s="64"/>
    </row>
    <row r="37136" spans="1:1" hidden="1">
      <c r="A37136" s="64"/>
    </row>
    <row r="37137" spans="1:1" hidden="1">
      <c r="A37137" s="619"/>
    </row>
    <row r="37138" spans="1:1" hidden="1">
      <c r="A37138" s="212"/>
    </row>
    <row r="37139" spans="1:1" hidden="1">
      <c r="A37139" s="212"/>
    </row>
    <row r="37140" spans="1:1" hidden="1">
      <c r="A37140" s="212"/>
    </row>
    <row r="37141" spans="1:1" ht="15.75" hidden="1">
      <c r="A37141" s="384"/>
    </row>
    <row r="37142" spans="1:1" ht="15.75" hidden="1">
      <c r="A37142" s="384"/>
    </row>
    <row r="37143" spans="1:1" ht="15.75" hidden="1">
      <c r="A37143" s="384"/>
    </row>
    <row r="37144" spans="1:1" ht="15.75" hidden="1">
      <c r="A37144" s="384"/>
    </row>
    <row r="37145" spans="1:1" ht="15.75" hidden="1">
      <c r="A37145" s="384"/>
    </row>
    <row r="37146" spans="1:1" ht="15.75" hidden="1">
      <c r="A37146" s="384"/>
    </row>
    <row r="37147" spans="1:1" ht="15.75" hidden="1">
      <c r="A37147" s="384"/>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618"/>
    </row>
    <row r="37171" spans="1:1" hidden="1">
      <c r="A37171" s="262"/>
    </row>
    <row r="37172" spans="1:1" hidden="1">
      <c r="A37172" s="240"/>
    </row>
    <row r="37173" spans="1:1" hidden="1">
      <c r="A37173" s="240"/>
    </row>
    <row r="37174" spans="1:1" hidden="1">
      <c r="A37174" s="240"/>
    </row>
    <row r="37175" spans="1:1" hidden="1">
      <c r="A37175" s="240"/>
    </row>
    <row r="37176" spans="1:1" hidden="1">
      <c r="A37176" s="240"/>
    </row>
    <row r="37177" spans="1:1" hidden="1">
      <c r="A37177" s="240"/>
    </row>
    <row r="37178" spans="1:1" hidden="1">
      <c r="A37178" s="240"/>
    </row>
    <row r="37179" spans="1:1" hidden="1">
      <c r="A37179" s="240"/>
    </row>
    <row r="37180" spans="1:1" hidden="1">
      <c r="A37180" s="240"/>
    </row>
    <row r="37181" spans="1:1" hidden="1">
      <c r="A37181" s="240"/>
    </row>
    <row r="37182" spans="1:1" hidden="1">
      <c r="A37182" s="240"/>
    </row>
    <row r="37183" spans="1:1" hidden="1">
      <c r="A37183" s="240"/>
    </row>
    <row r="37184" spans="1:1" hidden="1">
      <c r="A37184" s="240"/>
    </row>
    <row r="37185" spans="1:1" hidden="1">
      <c r="A37185" s="240"/>
    </row>
    <row r="37186" spans="1:1" hidden="1">
      <c r="A37186" s="240"/>
    </row>
    <row r="37187" spans="1:1" hidden="1">
      <c r="A37187" s="240"/>
    </row>
    <row r="37188" spans="1:1" hidden="1">
      <c r="A37188" s="240"/>
    </row>
    <row r="37189" spans="1:1" hidden="1">
      <c r="A37189" s="240"/>
    </row>
    <row r="37190" spans="1:1" hidden="1">
      <c r="A37190" s="64"/>
    </row>
    <row r="37191" spans="1:1" hidden="1">
      <c r="A37191" s="64"/>
    </row>
    <row r="37192" spans="1:1" hidden="1">
      <c r="A37192" s="64"/>
    </row>
    <row r="37193" spans="1:1" hidden="1">
      <c r="A37193" s="241"/>
    </row>
    <row r="37194" spans="1:1" hidden="1">
      <c r="A37194" s="241"/>
    </row>
    <row r="37195" spans="1:1" hidden="1">
      <c r="A37195" s="241"/>
    </row>
    <row r="37196" spans="1:1" hidden="1">
      <c r="A37196" s="240"/>
    </row>
    <row r="37197" spans="1:1" hidden="1">
      <c r="A37197" s="240"/>
    </row>
    <row r="37198" spans="1:1" hidden="1">
      <c r="A37198" s="240"/>
    </row>
    <row r="37199" spans="1:1" hidden="1">
      <c r="A37199" s="240"/>
    </row>
    <row r="37200" spans="1:1" hidden="1">
      <c r="A37200" s="240"/>
    </row>
    <row r="37201" spans="1:1" hidden="1">
      <c r="A37201" s="240"/>
    </row>
    <row r="37202" spans="1:1" hidden="1">
      <c r="A37202" s="240"/>
    </row>
    <row r="37203" spans="1:1" hidden="1">
      <c r="A37203" s="240"/>
    </row>
    <row r="37204" spans="1:1" hidden="1">
      <c r="A37204" s="240"/>
    </row>
    <row r="37205" spans="1:1" hidden="1">
      <c r="A37205" s="240"/>
    </row>
    <row r="37206" spans="1:1" hidden="1">
      <c r="A37206" s="240"/>
    </row>
    <row r="37207" spans="1:1" hidden="1">
      <c r="A37207" s="240"/>
    </row>
    <row r="37208" spans="1:1" hidden="1">
      <c r="A37208" s="241"/>
    </row>
    <row r="37209" spans="1:1" hidden="1">
      <c r="A37209" s="241"/>
    </row>
    <row r="37210" spans="1:1" hidden="1">
      <c r="A37210" s="240"/>
    </row>
    <row r="37211" spans="1:1" hidden="1">
      <c r="A37211" s="240"/>
    </row>
    <row r="37212" spans="1:1" hidden="1">
      <c r="A37212" s="240"/>
    </row>
    <row r="37213" spans="1:1" ht="15.75" hidden="1">
      <c r="A37213" s="194"/>
    </row>
    <row r="37214" spans="1:1" hidden="1">
      <c r="A37214" s="240"/>
    </row>
    <row r="37215" spans="1:1" hidden="1">
      <c r="A37215" s="240"/>
    </row>
    <row r="37216" spans="1:1" hidden="1">
      <c r="A37216" s="240"/>
    </row>
    <row r="37217" spans="1:1" hidden="1">
      <c r="A37217" s="240"/>
    </row>
    <row r="37218" spans="1:1" hidden="1">
      <c r="A37218" s="240"/>
    </row>
    <row r="37219" spans="1:1" hidden="1">
      <c r="A37219" s="240"/>
    </row>
    <row r="37220" spans="1:1" hidden="1">
      <c r="A37220" s="240"/>
    </row>
    <row r="37221" spans="1:1" hidden="1">
      <c r="A37221" s="240"/>
    </row>
    <row r="37222" spans="1:1" hidden="1">
      <c r="A37222" s="240"/>
    </row>
    <row r="37223" spans="1:1" hidden="1">
      <c r="A37223" s="240"/>
    </row>
    <row r="37224" spans="1:1" hidden="1">
      <c r="A37224" s="240"/>
    </row>
    <row r="37225" spans="1:1" hidden="1">
      <c r="A37225" s="240"/>
    </row>
    <row r="37226" spans="1:1" hidden="1">
      <c r="A37226" s="240"/>
    </row>
    <row r="37227" spans="1:1" hidden="1">
      <c r="A37227" s="240"/>
    </row>
    <row r="37228" spans="1:1" hidden="1">
      <c r="A37228" s="64"/>
    </row>
    <row r="37229" spans="1:1" hidden="1">
      <c r="A37229" s="64"/>
    </row>
    <row r="37230" spans="1:1" hidden="1">
      <c r="A37230" s="240"/>
    </row>
    <row r="37231" spans="1:1" hidden="1">
      <c r="A37231" s="64"/>
    </row>
    <row r="37232" spans="1:1" hidden="1">
      <c r="A37232" s="64"/>
    </row>
    <row r="37233" spans="1:1" hidden="1">
      <c r="A37233" s="240"/>
    </row>
    <row r="37234" spans="1:1" hidden="1">
      <c r="A37234" s="240"/>
    </row>
    <row r="37235" spans="1:1" ht="13.5" hidden="1" thickBot="1">
      <c r="A37235" s="611"/>
    </row>
    <row r="37236" spans="1:1" hidden="1">
      <c r="A37236" s="64"/>
    </row>
    <row r="37237" spans="1:1" hidden="1">
      <c r="A37237" s="64"/>
    </row>
    <row r="37238" spans="1:1" hidden="1">
      <c r="A37238" s="619"/>
    </row>
    <row r="37239" spans="1:1" hidden="1">
      <c r="A37239" s="212"/>
    </row>
    <row r="37240" spans="1:1" hidden="1">
      <c r="A37240" s="212"/>
    </row>
    <row r="37241" spans="1:1" hidden="1">
      <c r="A37241" s="212"/>
    </row>
    <row r="37242" spans="1:1" ht="15.75" hidden="1">
      <c r="A37242" s="384"/>
    </row>
    <row r="37243" spans="1:1" ht="15.75" hidden="1">
      <c r="A37243" s="384"/>
    </row>
    <row r="37244" spans="1:1" ht="15.75" hidden="1">
      <c r="A37244" s="384"/>
    </row>
    <row r="37245" spans="1:1" ht="15.75" hidden="1">
      <c r="A37245" s="384"/>
    </row>
    <row r="37246" spans="1:1" ht="15.75" hidden="1">
      <c r="A37246" s="384"/>
    </row>
    <row r="37247" spans="1:1" ht="15.75" hidden="1">
      <c r="A37247" s="384"/>
    </row>
    <row r="37248" spans="1:1" ht="15.75" hidden="1">
      <c r="A37248" s="384"/>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618"/>
    </row>
    <row r="37272" spans="1:1" hidden="1">
      <c r="A37272" s="262"/>
    </row>
    <row r="37273" spans="1:1" hidden="1">
      <c r="A37273" s="240"/>
    </row>
    <row r="37274" spans="1:1" hidden="1">
      <c r="A37274" s="240"/>
    </row>
    <row r="37275" spans="1:1" hidden="1">
      <c r="A37275" s="240"/>
    </row>
    <row r="37276" spans="1:1" hidden="1">
      <c r="A37276" s="240"/>
    </row>
    <row r="37277" spans="1:1" hidden="1">
      <c r="A37277" s="240"/>
    </row>
    <row r="37278" spans="1:1" hidden="1">
      <c r="A37278" s="240"/>
    </row>
    <row r="37279" spans="1:1" hidden="1">
      <c r="A37279" s="240"/>
    </row>
    <row r="37280" spans="1:1" hidden="1">
      <c r="A37280" s="240"/>
    </row>
    <row r="37281" spans="1:1" hidden="1">
      <c r="A37281" s="240"/>
    </row>
    <row r="37282" spans="1:1" hidden="1">
      <c r="A37282" s="240"/>
    </row>
    <row r="37283" spans="1:1" hidden="1">
      <c r="A37283" s="240"/>
    </row>
    <row r="37284" spans="1:1" hidden="1">
      <c r="A37284" s="240"/>
    </row>
    <row r="37285" spans="1:1" hidden="1">
      <c r="A37285" s="240"/>
    </row>
    <row r="37286" spans="1:1" hidden="1">
      <c r="A37286" s="240"/>
    </row>
    <row r="37287" spans="1:1" hidden="1">
      <c r="A37287" s="240"/>
    </row>
    <row r="37288" spans="1:1" hidden="1">
      <c r="A37288" s="240"/>
    </row>
    <row r="37289" spans="1:1" hidden="1">
      <c r="A37289" s="240"/>
    </row>
    <row r="37290" spans="1:1" hidden="1">
      <c r="A37290" s="240"/>
    </row>
    <row r="37291" spans="1:1" hidden="1">
      <c r="A37291" s="64"/>
    </row>
    <row r="37292" spans="1:1" hidden="1">
      <c r="A37292" s="64"/>
    </row>
    <row r="37293" spans="1:1" hidden="1">
      <c r="A37293" s="64"/>
    </row>
    <row r="37294" spans="1:1" hidden="1">
      <c r="A37294" s="241"/>
    </row>
    <row r="37295" spans="1:1" hidden="1">
      <c r="A37295" s="241"/>
    </row>
    <row r="37296" spans="1:1" hidden="1">
      <c r="A37296" s="241"/>
    </row>
    <row r="37297" spans="1:1" hidden="1">
      <c r="A37297" s="240"/>
    </row>
    <row r="37298" spans="1:1" hidden="1">
      <c r="A37298" s="240"/>
    </row>
    <row r="37299" spans="1:1" hidden="1">
      <c r="A37299" s="240"/>
    </row>
    <row r="37300" spans="1:1" hidden="1">
      <c r="A37300" s="240"/>
    </row>
    <row r="37301" spans="1:1" hidden="1">
      <c r="A37301" s="240"/>
    </row>
    <row r="37302" spans="1:1" hidden="1">
      <c r="A37302" s="240"/>
    </row>
    <row r="37303" spans="1:1" hidden="1">
      <c r="A37303" s="240"/>
    </row>
    <row r="37304" spans="1:1" hidden="1">
      <c r="A37304" s="240"/>
    </row>
    <row r="37305" spans="1:1" hidden="1">
      <c r="A37305" s="240"/>
    </row>
    <row r="37306" spans="1:1" hidden="1">
      <c r="A37306" s="240"/>
    </row>
    <row r="37307" spans="1:1" hidden="1">
      <c r="A37307" s="240"/>
    </row>
    <row r="37308" spans="1:1" hidden="1">
      <c r="A37308" s="240"/>
    </row>
    <row r="37309" spans="1:1" hidden="1">
      <c r="A37309" s="241"/>
    </row>
    <row r="37310" spans="1:1" hidden="1">
      <c r="A37310" s="241"/>
    </row>
    <row r="37311" spans="1:1" hidden="1">
      <c r="A37311" s="240"/>
    </row>
    <row r="37312" spans="1:1" hidden="1">
      <c r="A37312" s="240"/>
    </row>
    <row r="37313" spans="1:1" hidden="1">
      <c r="A37313" s="240"/>
    </row>
    <row r="37314" spans="1:1" ht="15.75" hidden="1">
      <c r="A37314" s="194"/>
    </row>
    <row r="37315" spans="1:1" hidden="1">
      <c r="A37315" s="240"/>
    </row>
    <row r="37316" spans="1:1" hidden="1">
      <c r="A37316" s="240"/>
    </row>
    <row r="37317" spans="1:1" hidden="1">
      <c r="A37317" s="240"/>
    </row>
    <row r="37318" spans="1:1" hidden="1">
      <c r="A37318" s="240"/>
    </row>
    <row r="37319" spans="1:1" hidden="1">
      <c r="A37319" s="240"/>
    </row>
    <row r="37320" spans="1:1" hidden="1">
      <c r="A37320" s="240"/>
    </row>
    <row r="37321" spans="1:1" hidden="1">
      <c r="A37321" s="240"/>
    </row>
    <row r="37322" spans="1:1" hidden="1">
      <c r="A37322" s="240"/>
    </row>
    <row r="37323" spans="1:1" hidden="1">
      <c r="A37323" s="240"/>
    </row>
    <row r="37324" spans="1:1" hidden="1">
      <c r="A37324" s="240"/>
    </row>
    <row r="37325" spans="1:1" hidden="1">
      <c r="A37325" s="240"/>
    </row>
    <row r="37326" spans="1:1" hidden="1">
      <c r="A37326" s="240"/>
    </row>
    <row r="37327" spans="1:1" hidden="1">
      <c r="A37327" s="240"/>
    </row>
    <row r="37328" spans="1:1" hidden="1">
      <c r="A37328" s="240"/>
    </row>
    <row r="37329" spans="1:1" hidden="1">
      <c r="A37329" s="64"/>
    </row>
    <row r="37330" spans="1:1" hidden="1">
      <c r="A37330" s="64"/>
    </row>
    <row r="37331" spans="1:1" hidden="1">
      <c r="A37331" s="240"/>
    </row>
    <row r="37332" spans="1:1" hidden="1">
      <c r="A37332" s="64"/>
    </row>
    <row r="37333" spans="1:1" hidden="1">
      <c r="A37333" s="64"/>
    </row>
    <row r="37334" spans="1:1" hidden="1">
      <c r="A37334" s="240"/>
    </row>
    <row r="37335" spans="1:1" hidden="1">
      <c r="A37335" s="240"/>
    </row>
    <row r="37336" spans="1:1" ht="13.5" hidden="1" thickBot="1">
      <c r="A37336" s="611"/>
    </row>
    <row r="37337" spans="1:1" hidden="1">
      <c r="A37337" s="64"/>
    </row>
    <row r="37338" spans="1:1" hidden="1">
      <c r="A37338" s="64"/>
    </row>
    <row r="37339" spans="1:1" hidden="1">
      <c r="A37339" s="619"/>
    </row>
    <row r="37340" spans="1:1" hidden="1">
      <c r="A37340" s="212"/>
    </row>
    <row r="37341" spans="1:1" hidden="1">
      <c r="A37341" s="212"/>
    </row>
    <row r="37342" spans="1:1" hidden="1">
      <c r="A37342" s="212"/>
    </row>
    <row r="37343" spans="1:1" ht="15.75" hidden="1">
      <c r="A37343" s="384"/>
    </row>
    <row r="37344" spans="1:1" ht="15.75" hidden="1">
      <c r="A37344" s="384"/>
    </row>
    <row r="37345" spans="1:1" ht="15.75" hidden="1">
      <c r="A37345" s="384"/>
    </row>
    <row r="37346" spans="1:1" ht="15.75" hidden="1">
      <c r="A37346" s="384"/>
    </row>
    <row r="37347" spans="1:1" ht="15.75" hidden="1">
      <c r="A37347" s="384"/>
    </row>
    <row r="37348" spans="1:1" ht="15.75" hidden="1">
      <c r="A37348" s="384"/>
    </row>
    <row r="37349" spans="1:1" ht="15.75" hidden="1">
      <c r="A37349" s="384"/>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618"/>
    </row>
    <row r="37373" spans="1:1" hidden="1">
      <c r="A37373" s="262"/>
    </row>
    <row r="37374" spans="1:1" hidden="1">
      <c r="A37374" s="240"/>
    </row>
    <row r="37375" spans="1:1" hidden="1">
      <c r="A37375" s="240"/>
    </row>
    <row r="37376" spans="1:1" hidden="1">
      <c r="A37376" s="240"/>
    </row>
    <row r="37377" spans="1:1" hidden="1">
      <c r="A37377" s="240"/>
    </row>
    <row r="37378" spans="1:1" hidden="1">
      <c r="A37378" s="240"/>
    </row>
    <row r="37379" spans="1:1" hidden="1">
      <c r="A37379" s="240"/>
    </row>
    <row r="37380" spans="1:1" hidden="1">
      <c r="A37380" s="240"/>
    </row>
    <row r="37381" spans="1:1" hidden="1">
      <c r="A37381" s="240"/>
    </row>
    <row r="37382" spans="1:1" hidden="1">
      <c r="A37382" s="240"/>
    </row>
    <row r="37383" spans="1:1" hidden="1">
      <c r="A37383" s="240"/>
    </row>
    <row r="37384" spans="1:1" hidden="1">
      <c r="A37384" s="240"/>
    </row>
    <row r="37385" spans="1:1" hidden="1">
      <c r="A37385" s="240"/>
    </row>
    <row r="37386" spans="1:1" hidden="1">
      <c r="A37386" s="240"/>
    </row>
    <row r="37387" spans="1:1" hidden="1">
      <c r="A37387" s="240"/>
    </row>
    <row r="37388" spans="1:1" hidden="1">
      <c r="A37388" s="240"/>
    </row>
    <row r="37389" spans="1:1" hidden="1">
      <c r="A37389" s="240"/>
    </row>
    <row r="37390" spans="1:1" hidden="1">
      <c r="A37390" s="240"/>
    </row>
    <row r="37391" spans="1:1" hidden="1">
      <c r="A37391" s="240"/>
    </row>
    <row r="37392" spans="1:1" hidden="1">
      <c r="A37392" s="64"/>
    </row>
    <row r="37393" spans="1:1" hidden="1">
      <c r="A37393" s="64"/>
    </row>
    <row r="37394" spans="1:1" hidden="1">
      <c r="A37394" s="64"/>
    </row>
    <row r="37395" spans="1:1" hidden="1">
      <c r="A37395" s="241"/>
    </row>
    <row r="37396" spans="1:1" hidden="1">
      <c r="A37396" s="241"/>
    </row>
    <row r="37397" spans="1:1" hidden="1">
      <c r="A37397" s="241"/>
    </row>
    <row r="37398" spans="1:1" hidden="1">
      <c r="A37398" s="240"/>
    </row>
    <row r="37399" spans="1:1" hidden="1">
      <c r="A37399" s="240"/>
    </row>
    <row r="37400" spans="1:1" hidden="1">
      <c r="A37400" s="240"/>
    </row>
    <row r="37401" spans="1:1" hidden="1">
      <c r="A37401" s="240"/>
    </row>
    <row r="37402" spans="1:1" hidden="1">
      <c r="A37402" s="240"/>
    </row>
    <row r="37403" spans="1:1" hidden="1">
      <c r="A37403" s="240"/>
    </row>
    <row r="37404" spans="1:1" hidden="1">
      <c r="A37404" s="240"/>
    </row>
    <row r="37405" spans="1:1" hidden="1">
      <c r="A37405" s="240"/>
    </row>
    <row r="37406" spans="1:1" hidden="1">
      <c r="A37406" s="240"/>
    </row>
    <row r="37407" spans="1:1" hidden="1">
      <c r="A37407" s="240"/>
    </row>
    <row r="37408" spans="1:1" hidden="1">
      <c r="A37408" s="240"/>
    </row>
    <row r="37409" spans="1:1" hidden="1">
      <c r="A37409" s="240"/>
    </row>
    <row r="37410" spans="1:1" hidden="1">
      <c r="A37410" s="241"/>
    </row>
    <row r="37411" spans="1:1" hidden="1">
      <c r="A37411" s="241"/>
    </row>
    <row r="37412" spans="1:1" hidden="1">
      <c r="A37412" s="240"/>
    </row>
    <row r="37413" spans="1:1" hidden="1">
      <c r="A37413" s="240"/>
    </row>
    <row r="37414" spans="1:1" hidden="1">
      <c r="A37414" s="240"/>
    </row>
    <row r="37415" spans="1:1" ht="15.75" hidden="1">
      <c r="A37415" s="194"/>
    </row>
    <row r="37416" spans="1:1" hidden="1">
      <c r="A37416" s="240"/>
    </row>
    <row r="37417" spans="1:1" hidden="1">
      <c r="A37417" s="240"/>
    </row>
    <row r="37418" spans="1:1" hidden="1">
      <c r="A37418" s="240"/>
    </row>
    <row r="37419" spans="1:1" hidden="1">
      <c r="A37419" s="240"/>
    </row>
    <row r="37420" spans="1:1" hidden="1">
      <c r="A37420" s="240"/>
    </row>
    <row r="37421" spans="1:1" hidden="1">
      <c r="A37421" s="240"/>
    </row>
    <row r="37422" spans="1:1" hidden="1">
      <c r="A37422" s="240"/>
    </row>
    <row r="37423" spans="1:1" hidden="1">
      <c r="A37423" s="240"/>
    </row>
    <row r="37424" spans="1:1" hidden="1">
      <c r="A37424" s="240"/>
    </row>
    <row r="37425" spans="1:1" hidden="1">
      <c r="A37425" s="240"/>
    </row>
    <row r="37426" spans="1:1" hidden="1">
      <c r="A37426" s="240"/>
    </row>
    <row r="37427" spans="1:1" hidden="1">
      <c r="A37427" s="240"/>
    </row>
    <row r="37428" spans="1:1" hidden="1">
      <c r="A37428" s="240"/>
    </row>
    <row r="37429" spans="1:1" hidden="1">
      <c r="A37429" s="240"/>
    </row>
    <row r="37430" spans="1:1" hidden="1">
      <c r="A37430" s="64"/>
    </row>
    <row r="37431" spans="1:1" hidden="1">
      <c r="A37431" s="64"/>
    </row>
    <row r="37432" spans="1:1" hidden="1">
      <c r="A37432" s="240"/>
    </row>
    <row r="37433" spans="1:1" hidden="1">
      <c r="A37433" s="64"/>
    </row>
    <row r="37434" spans="1:1" hidden="1">
      <c r="A37434" s="64"/>
    </row>
    <row r="37435" spans="1:1" hidden="1">
      <c r="A37435" s="240"/>
    </row>
    <row r="37436" spans="1:1" hidden="1">
      <c r="A37436" s="240"/>
    </row>
    <row r="37437" spans="1:1" ht="13.5" hidden="1" thickBot="1">
      <c r="A37437" s="611"/>
    </row>
    <row r="37438" spans="1:1" hidden="1">
      <c r="A37438" s="64"/>
    </row>
    <row r="37439" spans="1:1" hidden="1">
      <c r="A37439" s="64"/>
    </row>
    <row r="37440" spans="1:1" hidden="1">
      <c r="A37440" s="619"/>
    </row>
    <row r="37441" spans="1:1" hidden="1">
      <c r="A37441" s="212"/>
    </row>
    <row r="37442" spans="1:1" hidden="1">
      <c r="A37442" s="212"/>
    </row>
    <row r="37443" spans="1:1" hidden="1">
      <c r="A37443" s="212"/>
    </row>
    <row r="37444" spans="1:1" ht="15.75" hidden="1">
      <c r="A37444" s="384"/>
    </row>
    <row r="37445" spans="1:1" ht="15.75" hidden="1">
      <c r="A37445" s="384"/>
    </row>
    <row r="37446" spans="1:1" ht="15.75" hidden="1">
      <c r="A37446" s="384"/>
    </row>
    <row r="37447" spans="1:1" ht="15.75" hidden="1">
      <c r="A37447" s="384"/>
    </row>
    <row r="37448" spans="1:1" ht="15.75" hidden="1">
      <c r="A37448" s="384"/>
    </row>
    <row r="37449" spans="1:1" ht="15.75" hidden="1">
      <c r="A37449" s="384"/>
    </row>
    <row r="37450" spans="1:1" ht="15.75" hidden="1">
      <c r="A37450" s="384"/>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618"/>
    </row>
    <row r="37474" spans="1:1" hidden="1">
      <c r="A37474" s="262"/>
    </row>
    <row r="37475" spans="1:1" hidden="1">
      <c r="A37475" s="240"/>
    </row>
    <row r="37476" spans="1:1" hidden="1">
      <c r="A37476" s="240"/>
    </row>
    <row r="37477" spans="1:1" hidden="1">
      <c r="A37477" s="240"/>
    </row>
    <row r="37478" spans="1:1" hidden="1">
      <c r="A37478" s="240"/>
    </row>
    <row r="37479" spans="1:1" hidden="1">
      <c r="A37479" s="240"/>
    </row>
    <row r="37480" spans="1:1" hidden="1">
      <c r="A37480" s="240"/>
    </row>
    <row r="37481" spans="1:1" hidden="1">
      <c r="A37481" s="240"/>
    </row>
    <row r="37482" spans="1:1" hidden="1">
      <c r="A37482" s="240"/>
    </row>
    <row r="37483" spans="1:1" hidden="1">
      <c r="A37483" s="240"/>
    </row>
    <row r="37484" spans="1:1" hidden="1">
      <c r="A37484" s="240"/>
    </row>
    <row r="37485" spans="1:1" hidden="1">
      <c r="A37485" s="240"/>
    </row>
    <row r="37486" spans="1:1" hidden="1">
      <c r="A37486" s="240"/>
    </row>
    <row r="37487" spans="1:1" hidden="1">
      <c r="A37487" s="240"/>
    </row>
    <row r="37488" spans="1:1" hidden="1">
      <c r="A37488" s="240"/>
    </row>
    <row r="37489" spans="1:1" hidden="1">
      <c r="A37489" s="240"/>
    </row>
    <row r="37490" spans="1:1" hidden="1">
      <c r="A37490" s="240"/>
    </row>
    <row r="37491" spans="1:1" hidden="1">
      <c r="A37491" s="240"/>
    </row>
    <row r="37492" spans="1:1" hidden="1">
      <c r="A37492" s="240"/>
    </row>
    <row r="37493" spans="1:1" hidden="1">
      <c r="A37493" s="64"/>
    </row>
    <row r="37494" spans="1:1" hidden="1">
      <c r="A37494" s="64"/>
    </row>
    <row r="37495" spans="1:1" hidden="1">
      <c r="A37495" s="64"/>
    </row>
    <row r="37496" spans="1:1" hidden="1">
      <c r="A37496" s="241"/>
    </row>
    <row r="37497" spans="1:1" hidden="1">
      <c r="A37497" s="241"/>
    </row>
    <row r="37498" spans="1:1" hidden="1">
      <c r="A37498" s="241"/>
    </row>
    <row r="37499" spans="1:1" hidden="1">
      <c r="A37499" s="240"/>
    </row>
    <row r="37500" spans="1:1" hidden="1">
      <c r="A37500" s="240"/>
    </row>
    <row r="37501" spans="1:1" hidden="1">
      <c r="A37501" s="240"/>
    </row>
    <row r="37502" spans="1:1" hidden="1">
      <c r="A37502" s="240"/>
    </row>
    <row r="37503" spans="1:1" hidden="1">
      <c r="A37503" s="240"/>
    </row>
    <row r="37504" spans="1:1" hidden="1">
      <c r="A37504" s="240"/>
    </row>
    <row r="37505" spans="1:1" hidden="1">
      <c r="A37505" s="240"/>
    </row>
    <row r="37506" spans="1:1" hidden="1">
      <c r="A37506" s="240"/>
    </row>
    <row r="37507" spans="1:1" hidden="1">
      <c r="A37507" s="240"/>
    </row>
    <row r="37508" spans="1:1" hidden="1">
      <c r="A37508" s="240"/>
    </row>
    <row r="37509" spans="1:1" hidden="1">
      <c r="A37509" s="240"/>
    </row>
    <row r="37510" spans="1:1" hidden="1">
      <c r="A37510" s="240"/>
    </row>
    <row r="37511" spans="1:1" hidden="1">
      <c r="A37511" s="241"/>
    </row>
    <row r="37512" spans="1:1" hidden="1">
      <c r="A37512" s="241"/>
    </row>
    <row r="37513" spans="1:1" hidden="1">
      <c r="A37513" s="240"/>
    </row>
    <row r="37514" spans="1:1" hidden="1">
      <c r="A37514" s="240"/>
    </row>
    <row r="37515" spans="1:1" hidden="1">
      <c r="A37515" s="240"/>
    </row>
    <row r="37516" spans="1:1" ht="15.75" hidden="1">
      <c r="A37516" s="194"/>
    </row>
    <row r="37517" spans="1:1" hidden="1">
      <c r="A37517" s="240"/>
    </row>
    <row r="37518" spans="1:1" hidden="1">
      <c r="A37518" s="240"/>
    </row>
    <row r="37519" spans="1:1" hidden="1">
      <c r="A37519" s="240"/>
    </row>
    <row r="37520" spans="1:1" hidden="1">
      <c r="A37520" s="240"/>
    </row>
    <row r="37521" spans="1:1" hidden="1">
      <c r="A37521" s="240"/>
    </row>
    <row r="37522" spans="1:1" hidden="1">
      <c r="A37522" s="240"/>
    </row>
    <row r="37523" spans="1:1" hidden="1">
      <c r="A37523" s="240"/>
    </row>
    <row r="37524" spans="1:1" hidden="1">
      <c r="A37524" s="240"/>
    </row>
    <row r="37525" spans="1:1" hidden="1">
      <c r="A37525" s="240"/>
    </row>
    <row r="37526" spans="1:1" hidden="1">
      <c r="A37526" s="240"/>
    </row>
    <row r="37527" spans="1:1" hidden="1">
      <c r="A37527" s="240"/>
    </row>
    <row r="37528" spans="1:1" hidden="1">
      <c r="A37528" s="240"/>
    </row>
    <row r="37529" spans="1:1" hidden="1">
      <c r="A37529" s="240"/>
    </row>
    <row r="37530" spans="1:1" hidden="1">
      <c r="A37530" s="240"/>
    </row>
    <row r="37531" spans="1:1" hidden="1">
      <c r="A37531" s="64"/>
    </row>
    <row r="37532" spans="1:1" hidden="1">
      <c r="A37532" s="64"/>
    </row>
    <row r="37533" spans="1:1" hidden="1">
      <c r="A37533" s="240"/>
    </row>
    <row r="37534" spans="1:1" hidden="1">
      <c r="A37534" s="64"/>
    </row>
    <row r="37535" spans="1:1" hidden="1">
      <c r="A37535" s="64"/>
    </row>
    <row r="37536" spans="1:1" hidden="1">
      <c r="A37536" s="240"/>
    </row>
    <row r="37537" spans="1:1" hidden="1">
      <c r="A37537" s="240"/>
    </row>
    <row r="37538" spans="1:1" ht="13.5" hidden="1" thickBot="1">
      <c r="A37538" s="611"/>
    </row>
    <row r="37539" spans="1:1" hidden="1">
      <c r="A37539" s="64"/>
    </row>
    <row r="37540" spans="1:1" hidden="1">
      <c r="A37540" s="64"/>
    </row>
    <row r="37541" spans="1:1" hidden="1">
      <c r="A37541" s="619"/>
    </row>
    <row r="37542" spans="1:1" hidden="1">
      <c r="A37542" s="212"/>
    </row>
    <row r="37543" spans="1:1" hidden="1">
      <c r="A37543" s="212"/>
    </row>
    <row r="37544" spans="1:1" hidden="1">
      <c r="A37544" s="212"/>
    </row>
    <row r="37545" spans="1:1" ht="15.75" hidden="1">
      <c r="A37545" s="384"/>
    </row>
    <row r="37546" spans="1:1" ht="15.75" hidden="1">
      <c r="A37546" s="384"/>
    </row>
    <row r="37547" spans="1:1" ht="15.75" hidden="1">
      <c r="A37547" s="384"/>
    </row>
    <row r="37548" spans="1:1" ht="15.75" hidden="1">
      <c r="A37548" s="384"/>
    </row>
    <row r="37549" spans="1:1" ht="15.75" hidden="1">
      <c r="A37549" s="384"/>
    </row>
    <row r="37550" spans="1:1" ht="15.75" hidden="1">
      <c r="A37550" s="384"/>
    </row>
    <row r="37551" spans="1:1" ht="15.75" hidden="1">
      <c r="A37551" s="384"/>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618"/>
    </row>
    <row r="37575" spans="1:1" hidden="1">
      <c r="A37575" s="262"/>
    </row>
    <row r="37576" spans="1:1" hidden="1">
      <c r="A37576" s="240"/>
    </row>
    <row r="37577" spans="1:1" hidden="1">
      <c r="A37577" s="240"/>
    </row>
    <row r="37578" spans="1:1" hidden="1">
      <c r="A37578" s="240"/>
    </row>
    <row r="37579" spans="1:1" hidden="1">
      <c r="A37579" s="240"/>
    </row>
    <row r="37580" spans="1:1" hidden="1">
      <c r="A37580" s="240"/>
    </row>
    <row r="37581" spans="1:1" hidden="1">
      <c r="A37581" s="240"/>
    </row>
    <row r="37582" spans="1:1" hidden="1">
      <c r="A37582" s="240"/>
    </row>
    <row r="37583" spans="1:1" hidden="1">
      <c r="A37583" s="240"/>
    </row>
    <row r="37584" spans="1:1" hidden="1">
      <c r="A37584" s="240"/>
    </row>
    <row r="37585" spans="1:1" hidden="1">
      <c r="A37585" s="240"/>
    </row>
    <row r="37586" spans="1:1" hidden="1">
      <c r="A37586" s="240"/>
    </row>
    <row r="37587" spans="1:1" hidden="1">
      <c r="A37587" s="240"/>
    </row>
    <row r="37588" spans="1:1" hidden="1">
      <c r="A37588" s="240"/>
    </row>
    <row r="37589" spans="1:1" hidden="1">
      <c r="A37589" s="240"/>
    </row>
    <row r="37590" spans="1:1" hidden="1">
      <c r="A37590" s="240"/>
    </row>
    <row r="37591" spans="1:1" hidden="1">
      <c r="A37591" s="240"/>
    </row>
    <row r="37592" spans="1:1" hidden="1">
      <c r="A37592" s="240"/>
    </row>
    <row r="37593" spans="1:1" hidden="1">
      <c r="A37593" s="240"/>
    </row>
    <row r="37594" spans="1:1" hidden="1">
      <c r="A37594" s="64"/>
    </row>
    <row r="37595" spans="1:1" hidden="1">
      <c r="A37595" s="64"/>
    </row>
    <row r="37596" spans="1:1" hidden="1">
      <c r="A37596" s="64"/>
    </row>
    <row r="37597" spans="1:1" hidden="1">
      <c r="A37597" s="241"/>
    </row>
    <row r="37598" spans="1:1" hidden="1">
      <c r="A37598" s="241"/>
    </row>
    <row r="37599" spans="1:1" hidden="1">
      <c r="A37599" s="241"/>
    </row>
    <row r="37600" spans="1:1" hidden="1">
      <c r="A37600" s="240"/>
    </row>
    <row r="37601" spans="1:1" hidden="1">
      <c r="A37601" s="240"/>
    </row>
    <row r="37602" spans="1:1" hidden="1">
      <c r="A37602" s="240"/>
    </row>
    <row r="37603" spans="1:1" hidden="1">
      <c r="A37603" s="240"/>
    </row>
    <row r="37604" spans="1:1" hidden="1">
      <c r="A37604" s="240"/>
    </row>
    <row r="37605" spans="1:1" hidden="1">
      <c r="A37605" s="240"/>
    </row>
    <row r="37606" spans="1:1" hidden="1">
      <c r="A37606" s="240"/>
    </row>
    <row r="37607" spans="1:1" hidden="1">
      <c r="A37607" s="240"/>
    </row>
    <row r="37608" spans="1:1" hidden="1">
      <c r="A37608" s="240"/>
    </row>
    <row r="37609" spans="1:1" hidden="1">
      <c r="A37609" s="240"/>
    </row>
    <row r="37610" spans="1:1" hidden="1">
      <c r="A37610" s="240"/>
    </row>
    <row r="37611" spans="1:1" hidden="1">
      <c r="A37611" s="240"/>
    </row>
    <row r="37612" spans="1:1" hidden="1">
      <c r="A37612" s="241"/>
    </row>
    <row r="37613" spans="1:1" hidden="1">
      <c r="A37613" s="241"/>
    </row>
    <row r="37614" spans="1:1" hidden="1">
      <c r="A37614" s="240"/>
    </row>
    <row r="37615" spans="1:1" hidden="1">
      <c r="A37615" s="240"/>
    </row>
    <row r="37616" spans="1:1" hidden="1">
      <c r="A37616" s="240"/>
    </row>
    <row r="37617" spans="1:1" ht="15.75" hidden="1">
      <c r="A37617" s="194"/>
    </row>
    <row r="37618" spans="1:1" hidden="1">
      <c r="A37618" s="240"/>
    </row>
    <row r="37619" spans="1:1" hidden="1">
      <c r="A37619" s="240"/>
    </row>
    <row r="37620" spans="1:1" hidden="1">
      <c r="A37620" s="240"/>
    </row>
    <row r="37621" spans="1:1" hidden="1">
      <c r="A37621" s="240"/>
    </row>
    <row r="37622" spans="1:1" hidden="1">
      <c r="A37622" s="240"/>
    </row>
    <row r="37623" spans="1:1" hidden="1">
      <c r="A37623" s="240"/>
    </row>
    <row r="37624" spans="1:1" hidden="1">
      <c r="A37624" s="240"/>
    </row>
    <row r="37625" spans="1:1" hidden="1">
      <c r="A37625" s="240"/>
    </row>
    <row r="37626" spans="1:1" hidden="1">
      <c r="A37626" s="240"/>
    </row>
    <row r="37627" spans="1:1" hidden="1">
      <c r="A37627" s="240"/>
    </row>
    <row r="37628" spans="1:1" hidden="1">
      <c r="A37628" s="240"/>
    </row>
    <row r="37629" spans="1:1" hidden="1">
      <c r="A37629" s="240"/>
    </row>
    <row r="37630" spans="1:1" hidden="1">
      <c r="A37630" s="240"/>
    </row>
    <row r="37631" spans="1:1" hidden="1">
      <c r="A37631" s="240"/>
    </row>
    <row r="37632" spans="1:1" hidden="1">
      <c r="A37632" s="64"/>
    </row>
    <row r="37633" spans="1:1" hidden="1">
      <c r="A37633" s="64"/>
    </row>
    <row r="37634" spans="1:1" hidden="1">
      <c r="A37634" s="240"/>
    </row>
    <row r="37635" spans="1:1" hidden="1">
      <c r="A37635" s="64"/>
    </row>
    <row r="37636" spans="1:1" hidden="1">
      <c r="A37636" s="64"/>
    </row>
    <row r="37637" spans="1:1" hidden="1">
      <c r="A37637" s="240"/>
    </row>
    <row r="37638" spans="1:1" hidden="1">
      <c r="A37638" s="240"/>
    </row>
    <row r="37639" spans="1:1" ht="13.5" hidden="1" thickBot="1">
      <c r="A37639" s="611"/>
    </row>
    <row r="37640" spans="1:1" hidden="1">
      <c r="A37640" s="64"/>
    </row>
    <row r="37641" spans="1:1" hidden="1">
      <c r="A37641" s="64"/>
    </row>
    <row r="37642" spans="1:1" hidden="1">
      <c r="A37642" s="619"/>
    </row>
    <row r="37643" spans="1:1" hidden="1">
      <c r="A37643" s="212"/>
    </row>
    <row r="37644" spans="1:1" hidden="1">
      <c r="A37644" s="212"/>
    </row>
    <row r="37645" spans="1:1" hidden="1">
      <c r="A37645" s="212"/>
    </row>
    <row r="37646" spans="1:1" ht="15.75" hidden="1">
      <c r="A37646" s="384"/>
    </row>
    <row r="37647" spans="1:1" ht="15.75" hidden="1">
      <c r="A37647" s="384"/>
    </row>
    <row r="37648" spans="1:1" ht="15.75" hidden="1">
      <c r="A37648" s="384"/>
    </row>
    <row r="37649" spans="1:1" ht="15.75" hidden="1">
      <c r="A37649" s="384"/>
    </row>
    <row r="37650" spans="1:1" ht="15.75" hidden="1">
      <c r="A37650" s="384"/>
    </row>
    <row r="37651" spans="1:1" ht="15.75" hidden="1">
      <c r="A37651" s="384"/>
    </row>
    <row r="37652" spans="1:1" ht="15.75" hidden="1">
      <c r="A37652" s="384"/>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618"/>
    </row>
    <row r="37676" spans="1:1" hidden="1">
      <c r="A37676" s="262"/>
    </row>
    <row r="37677" spans="1:1" hidden="1">
      <c r="A37677" s="240"/>
    </row>
    <row r="37678" spans="1:1" hidden="1">
      <c r="A37678" s="240"/>
    </row>
    <row r="37679" spans="1:1" hidden="1">
      <c r="A37679" s="240"/>
    </row>
    <row r="37680" spans="1:1" hidden="1">
      <c r="A37680" s="240"/>
    </row>
    <row r="37681" spans="1:1" hidden="1">
      <c r="A37681" s="240"/>
    </row>
    <row r="37682" spans="1:1" hidden="1">
      <c r="A37682" s="240"/>
    </row>
    <row r="37683" spans="1:1" hidden="1">
      <c r="A37683" s="240"/>
    </row>
    <row r="37684" spans="1:1" hidden="1">
      <c r="A37684" s="240"/>
    </row>
    <row r="37685" spans="1:1" hidden="1">
      <c r="A37685" s="240"/>
    </row>
    <row r="37686" spans="1:1" hidden="1">
      <c r="A37686" s="240"/>
    </row>
    <row r="37687" spans="1:1" hidden="1">
      <c r="A37687" s="240"/>
    </row>
    <row r="37688" spans="1:1" hidden="1">
      <c r="A37688" s="240"/>
    </row>
    <row r="37689" spans="1:1" hidden="1">
      <c r="A37689" s="240"/>
    </row>
    <row r="37690" spans="1:1" hidden="1">
      <c r="A37690" s="240"/>
    </row>
    <row r="37691" spans="1:1" hidden="1">
      <c r="A37691" s="240"/>
    </row>
    <row r="37692" spans="1:1" hidden="1">
      <c r="A37692" s="240"/>
    </row>
    <row r="37693" spans="1:1" hidden="1">
      <c r="A37693" s="240"/>
    </row>
    <row r="37694" spans="1:1" hidden="1">
      <c r="A37694" s="240"/>
    </row>
    <row r="37695" spans="1:1" hidden="1">
      <c r="A37695" s="64"/>
    </row>
    <row r="37696" spans="1:1" hidden="1">
      <c r="A37696" s="64"/>
    </row>
    <row r="37697" spans="1:1" hidden="1">
      <c r="A37697" s="64"/>
    </row>
    <row r="37698" spans="1:1" hidden="1">
      <c r="A37698" s="241"/>
    </row>
    <row r="37699" spans="1:1" hidden="1">
      <c r="A37699" s="241"/>
    </row>
    <row r="37700" spans="1:1" hidden="1">
      <c r="A37700" s="241"/>
    </row>
    <row r="37701" spans="1:1" hidden="1">
      <c r="A37701" s="240"/>
    </row>
    <row r="37702" spans="1:1" hidden="1">
      <c r="A37702" s="240"/>
    </row>
    <row r="37703" spans="1:1" hidden="1">
      <c r="A37703" s="240"/>
    </row>
    <row r="37704" spans="1:1" hidden="1">
      <c r="A37704" s="240"/>
    </row>
    <row r="37705" spans="1:1" hidden="1">
      <c r="A37705" s="240"/>
    </row>
    <row r="37706" spans="1:1" hidden="1">
      <c r="A37706" s="240"/>
    </row>
    <row r="37707" spans="1:1" hidden="1">
      <c r="A37707" s="240"/>
    </row>
    <row r="37708" spans="1:1" hidden="1">
      <c r="A37708" s="240"/>
    </row>
    <row r="37709" spans="1:1" hidden="1">
      <c r="A37709" s="240"/>
    </row>
    <row r="37710" spans="1:1" hidden="1">
      <c r="A37710" s="240"/>
    </row>
    <row r="37711" spans="1:1" hidden="1">
      <c r="A37711" s="240"/>
    </row>
    <row r="37712" spans="1:1" hidden="1">
      <c r="A37712" s="240"/>
    </row>
    <row r="37713" spans="1:1" hidden="1">
      <c r="A37713" s="241"/>
    </row>
    <row r="37714" spans="1:1" hidden="1">
      <c r="A37714" s="241"/>
    </row>
    <row r="37715" spans="1:1" hidden="1">
      <c r="A37715" s="240"/>
    </row>
    <row r="37716" spans="1:1" hidden="1">
      <c r="A37716" s="240"/>
    </row>
    <row r="37717" spans="1:1" hidden="1">
      <c r="A37717" s="240"/>
    </row>
    <row r="37718" spans="1:1" ht="15.75" hidden="1">
      <c r="A37718" s="194"/>
    </row>
    <row r="37719" spans="1:1" hidden="1">
      <c r="A37719" s="240"/>
    </row>
    <row r="37720" spans="1:1" hidden="1">
      <c r="A37720" s="240"/>
    </row>
    <row r="37721" spans="1:1" hidden="1">
      <c r="A37721" s="240"/>
    </row>
    <row r="37722" spans="1:1" hidden="1">
      <c r="A37722" s="240"/>
    </row>
    <row r="37723" spans="1:1" hidden="1">
      <c r="A37723" s="240"/>
    </row>
    <row r="37724" spans="1:1" hidden="1">
      <c r="A37724" s="240"/>
    </row>
    <row r="37725" spans="1:1" hidden="1">
      <c r="A37725" s="240"/>
    </row>
    <row r="37726" spans="1:1" hidden="1">
      <c r="A37726" s="240"/>
    </row>
    <row r="37727" spans="1:1" hidden="1">
      <c r="A37727" s="240"/>
    </row>
    <row r="37728" spans="1:1" hidden="1">
      <c r="A37728" s="240"/>
    </row>
    <row r="37729" spans="1:1" hidden="1">
      <c r="A37729" s="240"/>
    </row>
    <row r="37730" spans="1:1" hidden="1">
      <c r="A37730" s="240"/>
    </row>
    <row r="37731" spans="1:1" hidden="1">
      <c r="A37731" s="240"/>
    </row>
    <row r="37732" spans="1:1" hidden="1">
      <c r="A37732" s="240"/>
    </row>
    <row r="37733" spans="1:1" hidden="1">
      <c r="A37733" s="64"/>
    </row>
    <row r="37734" spans="1:1" hidden="1">
      <c r="A37734" s="64"/>
    </row>
    <row r="37735" spans="1:1" hidden="1">
      <c r="A37735" s="240"/>
    </row>
    <row r="37736" spans="1:1" hidden="1">
      <c r="A37736" s="64"/>
    </row>
    <row r="37737" spans="1:1" hidden="1">
      <c r="A37737" s="64"/>
    </row>
    <row r="37738" spans="1:1" hidden="1">
      <c r="A37738" s="240"/>
    </row>
    <row r="37739" spans="1:1" hidden="1">
      <c r="A37739" s="240"/>
    </row>
    <row r="37740" spans="1:1" ht="13.5" hidden="1" thickBot="1">
      <c r="A37740" s="611"/>
    </row>
    <row r="37741" spans="1:1" hidden="1">
      <c r="A37741" s="64"/>
    </row>
    <row r="37742" spans="1:1" hidden="1">
      <c r="A37742" s="64"/>
    </row>
    <row r="37743" spans="1:1" hidden="1">
      <c r="A37743" s="619"/>
    </row>
    <row r="37744" spans="1:1" hidden="1">
      <c r="A37744" s="212"/>
    </row>
    <row r="37745" spans="1:1" hidden="1">
      <c r="A37745" s="212"/>
    </row>
    <row r="37746" spans="1:1" hidden="1">
      <c r="A37746" s="212"/>
    </row>
    <row r="37747" spans="1:1" ht="15.75" hidden="1">
      <c r="A37747" s="384"/>
    </row>
    <row r="37748" spans="1:1" ht="15.75" hidden="1">
      <c r="A37748" s="384"/>
    </row>
    <row r="37749" spans="1:1" ht="15.75" hidden="1">
      <c r="A37749" s="384"/>
    </row>
    <row r="37750" spans="1:1" ht="15.75" hidden="1">
      <c r="A37750" s="384"/>
    </row>
    <row r="37751" spans="1:1" ht="15.75" hidden="1">
      <c r="A37751" s="384"/>
    </row>
    <row r="37752" spans="1:1" ht="15.75" hidden="1">
      <c r="A37752" s="384"/>
    </row>
    <row r="37753" spans="1:1" ht="15.75" hidden="1">
      <c r="A37753" s="384"/>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618"/>
    </row>
    <row r="37777" spans="1:1" hidden="1">
      <c r="A37777" s="262"/>
    </row>
    <row r="37778" spans="1:1" hidden="1">
      <c r="A37778" s="240"/>
    </row>
    <row r="37779" spans="1:1" hidden="1">
      <c r="A37779" s="240"/>
    </row>
    <row r="37780" spans="1:1" hidden="1">
      <c r="A37780" s="240"/>
    </row>
    <row r="37781" spans="1:1" hidden="1">
      <c r="A37781" s="240"/>
    </row>
    <row r="37782" spans="1:1" hidden="1">
      <c r="A37782" s="240"/>
    </row>
    <row r="37783" spans="1:1" hidden="1">
      <c r="A37783" s="240"/>
    </row>
    <row r="37784" spans="1:1" hidden="1">
      <c r="A37784" s="240"/>
    </row>
    <row r="37785" spans="1:1" hidden="1">
      <c r="A37785" s="240"/>
    </row>
    <row r="37786" spans="1:1" hidden="1">
      <c r="A37786" s="240"/>
    </row>
    <row r="37787" spans="1:1" hidden="1">
      <c r="A37787" s="240"/>
    </row>
    <row r="37788" spans="1:1" hidden="1">
      <c r="A37788" s="240"/>
    </row>
    <row r="37789" spans="1:1" hidden="1">
      <c r="A37789" s="240"/>
    </row>
    <row r="37790" spans="1:1" hidden="1">
      <c r="A37790" s="240"/>
    </row>
    <row r="37791" spans="1:1" hidden="1">
      <c r="A37791" s="240"/>
    </row>
    <row r="37792" spans="1:1" hidden="1">
      <c r="A37792" s="240"/>
    </row>
    <row r="37793" spans="1:1" hidden="1">
      <c r="A37793" s="240"/>
    </row>
    <row r="37794" spans="1:1" hidden="1">
      <c r="A37794" s="240"/>
    </row>
    <row r="37795" spans="1:1" hidden="1">
      <c r="A37795" s="240"/>
    </row>
    <row r="37796" spans="1:1" hidden="1">
      <c r="A37796" s="64"/>
    </row>
    <row r="37797" spans="1:1" hidden="1">
      <c r="A37797" s="64"/>
    </row>
    <row r="37798" spans="1:1" hidden="1">
      <c r="A37798" s="64"/>
    </row>
    <row r="37799" spans="1:1" hidden="1">
      <c r="A37799" s="241"/>
    </row>
    <row r="37800" spans="1:1" hidden="1">
      <c r="A37800" s="241"/>
    </row>
    <row r="37801" spans="1:1" hidden="1">
      <c r="A37801" s="241"/>
    </row>
    <row r="37802" spans="1:1" hidden="1">
      <c r="A37802" s="240"/>
    </row>
    <row r="37803" spans="1:1" hidden="1">
      <c r="A37803" s="240"/>
    </row>
    <row r="37804" spans="1:1" hidden="1">
      <c r="A37804" s="240"/>
    </row>
    <row r="37805" spans="1:1" hidden="1">
      <c r="A37805" s="240"/>
    </row>
    <row r="37806" spans="1:1" hidden="1">
      <c r="A37806" s="240"/>
    </row>
    <row r="37807" spans="1:1" hidden="1">
      <c r="A37807" s="240"/>
    </row>
    <row r="37808" spans="1:1" hidden="1">
      <c r="A37808" s="240"/>
    </row>
    <row r="37809" spans="1:1" hidden="1">
      <c r="A37809" s="240"/>
    </row>
    <row r="37810" spans="1:1" hidden="1">
      <c r="A37810" s="240"/>
    </row>
    <row r="37811" spans="1:1" hidden="1">
      <c r="A37811" s="240"/>
    </row>
    <row r="37812" spans="1:1" hidden="1">
      <c r="A37812" s="240"/>
    </row>
    <row r="37813" spans="1:1" hidden="1">
      <c r="A37813" s="240"/>
    </row>
    <row r="37814" spans="1:1" hidden="1">
      <c r="A37814" s="241"/>
    </row>
    <row r="37815" spans="1:1" hidden="1">
      <c r="A37815" s="241"/>
    </row>
    <row r="37816" spans="1:1" hidden="1">
      <c r="A37816" s="240"/>
    </row>
    <row r="37817" spans="1:1" hidden="1">
      <c r="A37817" s="240"/>
    </row>
    <row r="37818" spans="1:1" hidden="1">
      <c r="A37818" s="240"/>
    </row>
    <row r="37819" spans="1:1" ht="15.75" hidden="1">
      <c r="A37819" s="194"/>
    </row>
    <row r="37820" spans="1:1" hidden="1">
      <c r="A37820" s="240"/>
    </row>
    <row r="37821" spans="1:1" hidden="1">
      <c r="A37821" s="240"/>
    </row>
    <row r="37822" spans="1:1" hidden="1">
      <c r="A37822" s="240"/>
    </row>
    <row r="37823" spans="1:1" hidden="1">
      <c r="A37823" s="240"/>
    </row>
    <row r="37824" spans="1:1" hidden="1">
      <c r="A37824" s="240"/>
    </row>
    <row r="37825" spans="1:1" hidden="1">
      <c r="A37825" s="240"/>
    </row>
    <row r="37826" spans="1:1" hidden="1">
      <c r="A37826" s="240"/>
    </row>
    <row r="37827" spans="1:1" hidden="1">
      <c r="A37827" s="240"/>
    </row>
    <row r="37828" spans="1:1" hidden="1">
      <c r="A37828" s="240"/>
    </row>
    <row r="37829" spans="1:1" hidden="1">
      <c r="A37829" s="240"/>
    </row>
    <row r="37830" spans="1:1" hidden="1">
      <c r="A37830" s="240"/>
    </row>
    <row r="37831" spans="1:1" hidden="1">
      <c r="A37831" s="240"/>
    </row>
    <row r="37832" spans="1:1" hidden="1">
      <c r="A37832" s="240"/>
    </row>
    <row r="37833" spans="1:1" hidden="1">
      <c r="A37833" s="240"/>
    </row>
    <row r="37834" spans="1:1" hidden="1">
      <c r="A37834" s="64"/>
    </row>
    <row r="37835" spans="1:1" hidden="1">
      <c r="A37835" s="64"/>
    </row>
    <row r="37836" spans="1:1" hidden="1">
      <c r="A37836" s="240"/>
    </row>
    <row r="37837" spans="1:1" hidden="1">
      <c r="A37837" s="64"/>
    </row>
    <row r="37838" spans="1:1" hidden="1">
      <c r="A37838" s="64"/>
    </row>
    <row r="37839" spans="1:1" hidden="1">
      <c r="A37839" s="240"/>
    </row>
    <row r="37840" spans="1:1" hidden="1">
      <c r="A37840" s="240"/>
    </row>
    <row r="37841" spans="1:1" ht="13.5" hidden="1" thickBot="1">
      <c r="A37841" s="611"/>
    </row>
    <row r="37842" spans="1:1" hidden="1">
      <c r="A37842" s="64"/>
    </row>
    <row r="37843" spans="1:1" hidden="1">
      <c r="A37843" s="64"/>
    </row>
    <row r="37844" spans="1:1" hidden="1">
      <c r="A37844" s="619"/>
    </row>
    <row r="37845" spans="1:1" hidden="1">
      <c r="A37845" s="212"/>
    </row>
    <row r="37846" spans="1:1" hidden="1">
      <c r="A37846" s="212"/>
    </row>
    <row r="37847" spans="1:1" hidden="1">
      <c r="A37847" s="212"/>
    </row>
    <row r="37848" spans="1:1" ht="15.75" hidden="1">
      <c r="A37848" s="384"/>
    </row>
    <row r="37849" spans="1:1" ht="15.75" hidden="1">
      <c r="A37849" s="384"/>
    </row>
    <row r="37850" spans="1:1" ht="15.75" hidden="1">
      <c r="A37850" s="384"/>
    </row>
    <row r="37851" spans="1:1" ht="15.75" hidden="1">
      <c r="A37851" s="384"/>
    </row>
    <row r="37852" spans="1:1" ht="15.75" hidden="1">
      <c r="A37852" s="384"/>
    </row>
    <row r="37853" spans="1:1" ht="15.75" hidden="1">
      <c r="A37853" s="384"/>
    </row>
    <row r="37854" spans="1:1" ht="15.75" hidden="1">
      <c r="A37854" s="384"/>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618"/>
    </row>
    <row r="37878" spans="1:1" hidden="1">
      <c r="A37878" s="262"/>
    </row>
    <row r="37879" spans="1:1" hidden="1">
      <c r="A37879" s="240"/>
    </row>
    <row r="37880" spans="1:1" hidden="1">
      <c r="A37880" s="240"/>
    </row>
    <row r="37881" spans="1:1" hidden="1">
      <c r="A37881" s="240"/>
    </row>
    <row r="37882" spans="1:1" hidden="1">
      <c r="A37882" s="240"/>
    </row>
    <row r="37883" spans="1:1" hidden="1">
      <c r="A37883" s="240"/>
    </row>
    <row r="37884" spans="1:1" hidden="1">
      <c r="A37884" s="240"/>
    </row>
    <row r="37885" spans="1:1" hidden="1">
      <c r="A37885" s="240"/>
    </row>
    <row r="37886" spans="1:1" hidden="1">
      <c r="A37886" s="240"/>
    </row>
    <row r="37887" spans="1:1" hidden="1">
      <c r="A37887" s="240"/>
    </row>
    <row r="37888" spans="1:1" hidden="1">
      <c r="A37888" s="240"/>
    </row>
    <row r="37889" spans="1:1" hidden="1">
      <c r="A37889" s="240"/>
    </row>
    <row r="37890" spans="1:1" hidden="1">
      <c r="A37890" s="240"/>
    </row>
    <row r="37891" spans="1:1" hidden="1">
      <c r="A37891" s="240"/>
    </row>
    <row r="37892" spans="1:1" hidden="1">
      <c r="A37892" s="240"/>
    </row>
    <row r="37893" spans="1:1" hidden="1">
      <c r="A37893" s="240"/>
    </row>
    <row r="37894" spans="1:1" hidden="1">
      <c r="A37894" s="240"/>
    </row>
    <row r="37895" spans="1:1" hidden="1">
      <c r="A37895" s="240"/>
    </row>
    <row r="37896" spans="1:1" hidden="1">
      <c r="A37896" s="240"/>
    </row>
    <row r="37897" spans="1:1" hidden="1">
      <c r="A37897" s="64"/>
    </row>
    <row r="37898" spans="1:1" hidden="1">
      <c r="A37898" s="64"/>
    </row>
    <row r="37899" spans="1:1" hidden="1">
      <c r="A37899" s="64"/>
    </row>
    <row r="37900" spans="1:1" hidden="1">
      <c r="A37900" s="241"/>
    </row>
    <row r="37901" spans="1:1" hidden="1">
      <c r="A37901" s="241"/>
    </row>
    <row r="37902" spans="1:1" hidden="1">
      <c r="A37902" s="241"/>
    </row>
    <row r="37903" spans="1:1" hidden="1">
      <c r="A37903" s="240"/>
    </row>
    <row r="37904" spans="1:1" hidden="1">
      <c r="A37904" s="240"/>
    </row>
    <row r="37905" spans="1:1" hidden="1">
      <c r="A37905" s="240"/>
    </row>
    <row r="37906" spans="1:1" hidden="1">
      <c r="A37906" s="240"/>
    </row>
    <row r="37907" spans="1:1" hidden="1">
      <c r="A37907" s="240"/>
    </row>
    <row r="37908" spans="1:1" hidden="1">
      <c r="A37908" s="240"/>
    </row>
    <row r="37909" spans="1:1" hidden="1">
      <c r="A37909" s="240"/>
    </row>
    <row r="37910" spans="1:1" hidden="1">
      <c r="A37910" s="240"/>
    </row>
    <row r="37911" spans="1:1" hidden="1">
      <c r="A37911" s="240"/>
    </row>
    <row r="37912" spans="1:1" hidden="1">
      <c r="A37912" s="240"/>
    </row>
    <row r="37913" spans="1:1" hidden="1">
      <c r="A37913" s="240"/>
    </row>
    <row r="37914" spans="1:1" hidden="1">
      <c r="A37914" s="240"/>
    </row>
    <row r="37915" spans="1:1" hidden="1">
      <c r="A37915" s="241"/>
    </row>
    <row r="37916" spans="1:1" hidden="1">
      <c r="A37916" s="241"/>
    </row>
    <row r="37917" spans="1:1" hidden="1">
      <c r="A37917" s="240"/>
    </row>
    <row r="37918" spans="1:1" hidden="1">
      <c r="A37918" s="240"/>
    </row>
    <row r="37919" spans="1:1" hidden="1">
      <c r="A37919" s="240"/>
    </row>
    <row r="37920" spans="1:1" ht="15.75" hidden="1">
      <c r="A37920" s="194"/>
    </row>
    <row r="37921" spans="1:1" hidden="1">
      <c r="A37921" s="240"/>
    </row>
    <row r="37922" spans="1:1" hidden="1">
      <c r="A37922" s="240"/>
    </row>
    <row r="37923" spans="1:1" hidden="1">
      <c r="A37923" s="240"/>
    </row>
    <row r="37924" spans="1:1" hidden="1">
      <c r="A37924" s="240"/>
    </row>
    <row r="37925" spans="1:1" hidden="1">
      <c r="A37925" s="240"/>
    </row>
    <row r="37926" spans="1:1" hidden="1">
      <c r="A37926" s="240"/>
    </row>
    <row r="37927" spans="1:1" hidden="1">
      <c r="A37927" s="240"/>
    </row>
    <row r="37928" spans="1:1" hidden="1">
      <c r="A37928" s="240"/>
    </row>
    <row r="37929" spans="1:1" hidden="1">
      <c r="A37929" s="240"/>
    </row>
    <row r="37930" spans="1:1" hidden="1">
      <c r="A37930" s="240"/>
    </row>
    <row r="37931" spans="1:1" hidden="1">
      <c r="A37931" s="240"/>
    </row>
    <row r="37932" spans="1:1" hidden="1">
      <c r="A37932" s="240"/>
    </row>
    <row r="37933" spans="1:1" hidden="1">
      <c r="A37933" s="240"/>
    </row>
    <row r="37934" spans="1:1" hidden="1">
      <c r="A37934" s="240"/>
    </row>
    <row r="37935" spans="1:1" hidden="1">
      <c r="A37935" s="64"/>
    </row>
    <row r="37936" spans="1:1" hidden="1">
      <c r="A37936" s="64"/>
    </row>
    <row r="37937" spans="1:1" hidden="1">
      <c r="A37937" s="240"/>
    </row>
    <row r="37938" spans="1:1" hidden="1">
      <c r="A37938" s="64"/>
    </row>
    <row r="37939" spans="1:1" hidden="1">
      <c r="A37939" s="64"/>
    </row>
    <row r="37940" spans="1:1" hidden="1">
      <c r="A37940" s="240"/>
    </row>
    <row r="37941" spans="1:1" hidden="1">
      <c r="A37941" s="240"/>
    </row>
    <row r="37942" spans="1:1" ht="13.5" hidden="1" thickBot="1">
      <c r="A37942" s="611"/>
    </row>
    <row r="37943" spans="1:1" hidden="1">
      <c r="A37943" s="64"/>
    </row>
    <row r="37944" spans="1:1" hidden="1">
      <c r="A37944" s="64"/>
    </row>
    <row r="37945" spans="1:1" hidden="1">
      <c r="A37945" s="619"/>
    </row>
    <row r="37946" spans="1:1" hidden="1">
      <c r="A37946" s="212"/>
    </row>
    <row r="37947" spans="1:1" hidden="1">
      <c r="A37947" s="212"/>
    </row>
    <row r="37948" spans="1:1" hidden="1">
      <c r="A37948" s="212"/>
    </row>
    <row r="37949" spans="1:1" ht="15.75" hidden="1">
      <c r="A37949" s="384"/>
    </row>
    <row r="37950" spans="1:1" ht="15.75" hidden="1">
      <c r="A37950" s="384"/>
    </row>
    <row r="37951" spans="1:1" ht="15.75" hidden="1">
      <c r="A37951" s="384"/>
    </row>
    <row r="37952" spans="1:1" ht="15.75" hidden="1">
      <c r="A37952" s="384"/>
    </row>
    <row r="37953" spans="1:1" ht="15.75" hidden="1">
      <c r="A37953" s="384"/>
    </row>
    <row r="37954" spans="1:1" ht="15.75" hidden="1">
      <c r="A37954" s="384"/>
    </row>
    <row r="37955" spans="1:1" ht="15.75" hidden="1">
      <c r="A37955" s="384"/>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618"/>
    </row>
    <row r="37979" spans="1:1" hidden="1">
      <c r="A37979" s="262"/>
    </row>
    <row r="37980" spans="1:1" hidden="1">
      <c r="A37980" s="240"/>
    </row>
    <row r="37981" spans="1:1" hidden="1">
      <c r="A37981" s="240"/>
    </row>
    <row r="37982" spans="1:1" hidden="1">
      <c r="A37982" s="240"/>
    </row>
    <row r="37983" spans="1:1" hidden="1">
      <c r="A37983" s="240"/>
    </row>
    <row r="37984" spans="1:1" hidden="1">
      <c r="A37984" s="240"/>
    </row>
    <row r="37985" spans="1:1" hidden="1">
      <c r="A37985" s="240"/>
    </row>
    <row r="37986" spans="1:1" hidden="1">
      <c r="A37986" s="240"/>
    </row>
    <row r="37987" spans="1:1" hidden="1">
      <c r="A37987" s="240"/>
    </row>
    <row r="37988" spans="1:1" hidden="1">
      <c r="A37988" s="240"/>
    </row>
    <row r="37989" spans="1:1" hidden="1">
      <c r="A37989" s="240"/>
    </row>
    <row r="37990" spans="1:1" hidden="1">
      <c r="A37990" s="240"/>
    </row>
    <row r="37991" spans="1:1" hidden="1">
      <c r="A37991" s="240"/>
    </row>
    <row r="37992" spans="1:1" hidden="1">
      <c r="A37992" s="240"/>
    </row>
    <row r="37993" spans="1:1" hidden="1">
      <c r="A37993" s="240"/>
    </row>
    <row r="37994" spans="1:1" hidden="1">
      <c r="A37994" s="240"/>
    </row>
    <row r="37995" spans="1:1" hidden="1">
      <c r="A37995" s="240"/>
    </row>
    <row r="37996" spans="1:1" hidden="1">
      <c r="A37996" s="240"/>
    </row>
    <row r="37997" spans="1:1" hidden="1">
      <c r="A37997" s="240"/>
    </row>
    <row r="37998" spans="1:1" hidden="1">
      <c r="A37998" s="64"/>
    </row>
    <row r="37999" spans="1:1" hidden="1">
      <c r="A37999" s="64"/>
    </row>
    <row r="38000" spans="1:1" hidden="1">
      <c r="A38000" s="64"/>
    </row>
    <row r="38001" spans="1:1" hidden="1">
      <c r="A38001" s="241"/>
    </row>
    <row r="38002" spans="1:1" hidden="1">
      <c r="A38002" s="241"/>
    </row>
    <row r="38003" spans="1:1" hidden="1">
      <c r="A38003" s="241"/>
    </row>
    <row r="38004" spans="1:1" hidden="1">
      <c r="A38004" s="240"/>
    </row>
    <row r="38005" spans="1:1" hidden="1">
      <c r="A38005" s="240"/>
    </row>
    <row r="38006" spans="1:1" hidden="1">
      <c r="A38006" s="240"/>
    </row>
    <row r="38007" spans="1:1" hidden="1">
      <c r="A38007" s="240"/>
    </row>
    <row r="38008" spans="1:1" hidden="1">
      <c r="A38008" s="240"/>
    </row>
    <row r="38009" spans="1:1" hidden="1">
      <c r="A38009" s="240"/>
    </row>
    <row r="38010" spans="1:1" hidden="1">
      <c r="A38010" s="240"/>
    </row>
    <row r="38011" spans="1:1" hidden="1">
      <c r="A38011" s="240"/>
    </row>
    <row r="38012" spans="1:1" hidden="1">
      <c r="A38012" s="240"/>
    </row>
    <row r="38013" spans="1:1" hidden="1">
      <c r="A38013" s="240"/>
    </row>
    <row r="38014" spans="1:1" hidden="1">
      <c r="A38014" s="240"/>
    </row>
    <row r="38015" spans="1:1" hidden="1">
      <c r="A38015" s="240"/>
    </row>
    <row r="38016" spans="1:1" hidden="1">
      <c r="A38016" s="241"/>
    </row>
    <row r="38017" spans="1:1" hidden="1">
      <c r="A38017" s="241"/>
    </row>
    <row r="38018" spans="1:1" hidden="1">
      <c r="A38018" s="240"/>
    </row>
    <row r="38019" spans="1:1" hidden="1">
      <c r="A38019" s="240"/>
    </row>
    <row r="38020" spans="1:1" hidden="1">
      <c r="A38020" s="240"/>
    </row>
    <row r="38021" spans="1:1" ht="15.75" hidden="1">
      <c r="A38021" s="194"/>
    </row>
    <row r="38022" spans="1:1" hidden="1">
      <c r="A38022" s="240"/>
    </row>
    <row r="38023" spans="1:1" hidden="1">
      <c r="A38023" s="240"/>
    </row>
    <row r="38024" spans="1:1" hidden="1">
      <c r="A38024" s="240"/>
    </row>
    <row r="38025" spans="1:1" hidden="1">
      <c r="A38025" s="240"/>
    </row>
    <row r="38026" spans="1:1" hidden="1">
      <c r="A38026" s="240"/>
    </row>
    <row r="38027" spans="1:1" hidden="1">
      <c r="A38027" s="240"/>
    </row>
    <row r="38028" spans="1:1" hidden="1">
      <c r="A38028" s="240"/>
    </row>
    <row r="38029" spans="1:1" hidden="1">
      <c r="A38029" s="240"/>
    </row>
    <row r="38030" spans="1:1" hidden="1">
      <c r="A38030" s="240"/>
    </row>
    <row r="38031" spans="1:1" hidden="1">
      <c r="A38031" s="240"/>
    </row>
    <row r="38032" spans="1:1" hidden="1">
      <c r="A38032" s="240"/>
    </row>
    <row r="38033" spans="1:1" hidden="1">
      <c r="A38033" s="240"/>
    </row>
    <row r="38034" spans="1:1" hidden="1">
      <c r="A38034" s="240"/>
    </row>
    <row r="38035" spans="1:1" hidden="1">
      <c r="A38035" s="240"/>
    </row>
    <row r="38036" spans="1:1" hidden="1">
      <c r="A38036" s="64"/>
    </row>
    <row r="38037" spans="1:1" hidden="1">
      <c r="A38037" s="64"/>
    </row>
    <row r="38038" spans="1:1" hidden="1">
      <c r="A38038" s="240"/>
    </row>
    <row r="38039" spans="1:1" hidden="1">
      <c r="A38039" s="64"/>
    </row>
    <row r="38040" spans="1:1" hidden="1">
      <c r="A38040" s="64"/>
    </row>
    <row r="38041" spans="1:1" hidden="1">
      <c r="A38041" s="240"/>
    </row>
    <row r="38042" spans="1:1" hidden="1">
      <c r="A38042" s="240"/>
    </row>
    <row r="38043" spans="1:1" ht="13.5" hidden="1" thickBot="1">
      <c r="A38043" s="611"/>
    </row>
    <row r="38044" spans="1:1" hidden="1">
      <c r="A38044" s="64"/>
    </row>
    <row r="38045" spans="1:1" hidden="1">
      <c r="A38045" s="64"/>
    </row>
    <row r="38046" spans="1:1" hidden="1">
      <c r="A38046" s="619"/>
    </row>
    <row r="38047" spans="1:1" hidden="1">
      <c r="A38047" s="212"/>
    </row>
    <row r="38048" spans="1:1" hidden="1">
      <c r="A38048" s="212"/>
    </row>
    <row r="38049" spans="1:1" hidden="1">
      <c r="A38049" s="212"/>
    </row>
    <row r="38050" spans="1:1" ht="15.75" hidden="1">
      <c r="A38050" s="384"/>
    </row>
    <row r="38051" spans="1:1" ht="15.75" hidden="1">
      <c r="A38051" s="384"/>
    </row>
    <row r="38052" spans="1:1" ht="15.75" hidden="1">
      <c r="A38052" s="384"/>
    </row>
    <row r="38053" spans="1:1" ht="15.75" hidden="1">
      <c r="A38053" s="384"/>
    </row>
    <row r="38054" spans="1:1" ht="15.75" hidden="1">
      <c r="A38054" s="384"/>
    </row>
    <row r="38055" spans="1:1" ht="15.75" hidden="1">
      <c r="A38055" s="384"/>
    </row>
    <row r="38056" spans="1:1" ht="15.75" hidden="1">
      <c r="A38056" s="384"/>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618"/>
    </row>
    <row r="38080" spans="1:1" hidden="1">
      <c r="A38080" s="262"/>
    </row>
    <row r="38081" spans="1:1" hidden="1">
      <c r="A38081" s="240"/>
    </row>
    <row r="38082" spans="1:1" hidden="1">
      <c r="A38082" s="240"/>
    </row>
    <row r="38083" spans="1:1" hidden="1">
      <c r="A38083" s="240"/>
    </row>
    <row r="38084" spans="1:1" hidden="1">
      <c r="A38084" s="240"/>
    </row>
    <row r="38085" spans="1:1" hidden="1">
      <c r="A38085" s="240"/>
    </row>
    <row r="38086" spans="1:1" hidden="1">
      <c r="A38086" s="240"/>
    </row>
    <row r="38087" spans="1:1" hidden="1">
      <c r="A38087" s="240"/>
    </row>
    <row r="38088" spans="1:1" hidden="1">
      <c r="A38088" s="240"/>
    </row>
    <row r="38089" spans="1:1" hidden="1">
      <c r="A38089" s="240"/>
    </row>
    <row r="38090" spans="1:1" hidden="1">
      <c r="A38090" s="240"/>
    </row>
    <row r="38091" spans="1:1" hidden="1">
      <c r="A38091" s="240"/>
    </row>
    <row r="38092" spans="1:1" hidden="1">
      <c r="A38092" s="240"/>
    </row>
    <row r="38093" spans="1:1" hidden="1">
      <c r="A38093" s="240"/>
    </row>
    <row r="38094" spans="1:1" hidden="1">
      <c r="A38094" s="240"/>
    </row>
    <row r="38095" spans="1:1" hidden="1">
      <c r="A38095" s="240"/>
    </row>
    <row r="38096" spans="1:1" hidden="1">
      <c r="A38096" s="240"/>
    </row>
    <row r="38097" spans="1:1" hidden="1">
      <c r="A38097" s="240"/>
    </row>
    <row r="38098" spans="1:1" hidden="1">
      <c r="A38098" s="240"/>
    </row>
    <row r="38099" spans="1:1" hidden="1">
      <c r="A38099" s="64"/>
    </row>
    <row r="38100" spans="1:1" hidden="1">
      <c r="A38100" s="64"/>
    </row>
    <row r="38101" spans="1:1" hidden="1">
      <c r="A38101" s="64"/>
    </row>
    <row r="38102" spans="1:1" hidden="1">
      <c r="A38102" s="241"/>
    </row>
    <row r="38103" spans="1:1" hidden="1">
      <c r="A38103" s="241"/>
    </row>
    <row r="38104" spans="1:1" hidden="1">
      <c r="A38104" s="241"/>
    </row>
    <row r="38105" spans="1:1" hidden="1">
      <c r="A38105" s="240"/>
    </row>
    <row r="38106" spans="1:1" hidden="1">
      <c r="A38106" s="240"/>
    </row>
    <row r="38107" spans="1:1" hidden="1">
      <c r="A38107" s="240"/>
    </row>
    <row r="38108" spans="1:1" hidden="1">
      <c r="A38108" s="240"/>
    </row>
    <row r="38109" spans="1:1" hidden="1">
      <c r="A38109" s="240"/>
    </row>
    <row r="38110" spans="1:1" hidden="1">
      <c r="A38110" s="240"/>
    </row>
    <row r="38111" spans="1:1" hidden="1">
      <c r="A38111" s="240"/>
    </row>
    <row r="38112" spans="1:1" hidden="1">
      <c r="A38112" s="240"/>
    </row>
    <row r="38113" spans="1:1" hidden="1">
      <c r="A38113" s="240"/>
    </row>
    <row r="38114" spans="1:1" hidden="1">
      <c r="A38114" s="240"/>
    </row>
    <row r="38115" spans="1:1" hidden="1">
      <c r="A38115" s="240"/>
    </row>
    <row r="38116" spans="1:1" hidden="1">
      <c r="A38116" s="240"/>
    </row>
    <row r="38117" spans="1:1" hidden="1">
      <c r="A38117" s="241"/>
    </row>
    <row r="38118" spans="1:1" hidden="1">
      <c r="A38118" s="241"/>
    </row>
    <row r="38119" spans="1:1" hidden="1">
      <c r="A38119" s="240"/>
    </row>
    <row r="38120" spans="1:1" hidden="1">
      <c r="A38120" s="240"/>
    </row>
    <row r="38121" spans="1:1" hidden="1">
      <c r="A38121" s="240"/>
    </row>
    <row r="38122" spans="1:1" ht="15.75" hidden="1">
      <c r="A38122" s="194"/>
    </row>
    <row r="38123" spans="1:1" hidden="1">
      <c r="A38123" s="240"/>
    </row>
    <row r="38124" spans="1:1" hidden="1">
      <c r="A38124" s="240"/>
    </row>
    <row r="38125" spans="1:1" hidden="1">
      <c r="A38125" s="240"/>
    </row>
    <row r="38126" spans="1:1" hidden="1">
      <c r="A38126" s="240"/>
    </row>
    <row r="38127" spans="1:1" hidden="1">
      <c r="A38127" s="240"/>
    </row>
    <row r="38128" spans="1:1" hidden="1">
      <c r="A38128" s="240"/>
    </row>
    <row r="38129" spans="1:1" hidden="1">
      <c r="A38129" s="240"/>
    </row>
    <row r="38130" spans="1:1" hidden="1">
      <c r="A38130" s="240"/>
    </row>
    <row r="38131" spans="1:1" hidden="1">
      <c r="A38131" s="240"/>
    </row>
    <row r="38132" spans="1:1" hidden="1">
      <c r="A38132" s="240"/>
    </row>
    <row r="38133" spans="1:1" hidden="1">
      <c r="A38133" s="240"/>
    </row>
    <row r="38134" spans="1:1" hidden="1">
      <c r="A38134" s="240"/>
    </row>
    <row r="38135" spans="1:1" hidden="1">
      <c r="A38135" s="240"/>
    </row>
    <row r="38136" spans="1:1" hidden="1">
      <c r="A38136" s="240"/>
    </row>
    <row r="38137" spans="1:1" hidden="1">
      <c r="A38137" s="64"/>
    </row>
    <row r="38138" spans="1:1" hidden="1">
      <c r="A38138" s="64"/>
    </row>
    <row r="38139" spans="1:1" hidden="1">
      <c r="A38139" s="240"/>
    </row>
    <row r="38140" spans="1:1" hidden="1">
      <c r="A38140" s="64"/>
    </row>
    <row r="38141" spans="1:1" hidden="1">
      <c r="A38141" s="64"/>
    </row>
    <row r="38142" spans="1:1" hidden="1">
      <c r="A38142" s="240"/>
    </row>
    <row r="38143" spans="1:1" hidden="1">
      <c r="A38143" s="240"/>
    </row>
    <row r="38144" spans="1:1" ht="13.5" hidden="1" thickBot="1">
      <c r="A38144" s="611"/>
    </row>
    <row r="38145" spans="1:1" hidden="1">
      <c r="A38145" s="64"/>
    </row>
    <row r="38146" spans="1:1" hidden="1">
      <c r="A38146" s="64"/>
    </row>
    <row r="38147" spans="1:1" hidden="1">
      <c r="A38147" s="619"/>
    </row>
    <row r="38148" spans="1:1" hidden="1">
      <c r="A38148" s="212"/>
    </row>
    <row r="38149" spans="1:1" hidden="1">
      <c r="A38149" s="212"/>
    </row>
    <row r="38150" spans="1:1" hidden="1">
      <c r="A38150" s="212"/>
    </row>
    <row r="38151" spans="1:1" ht="15.75" hidden="1">
      <c r="A38151" s="384"/>
    </row>
    <row r="38152" spans="1:1" ht="15.75" hidden="1">
      <c r="A38152" s="384"/>
    </row>
    <row r="38153" spans="1:1" ht="15.75" hidden="1">
      <c r="A38153" s="384"/>
    </row>
    <row r="38154" spans="1:1" ht="15.75" hidden="1">
      <c r="A38154" s="384"/>
    </row>
    <row r="38155" spans="1:1" ht="15.75" hidden="1">
      <c r="A38155" s="384"/>
    </row>
    <row r="38156" spans="1:1" ht="15.75" hidden="1">
      <c r="A38156" s="384"/>
    </row>
    <row r="38157" spans="1:1" ht="15.75" hidden="1">
      <c r="A38157" s="384"/>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618"/>
    </row>
    <row r="38181" spans="1:1" hidden="1">
      <c r="A38181" s="262"/>
    </row>
    <row r="38182" spans="1:1" hidden="1">
      <c r="A38182" s="240"/>
    </row>
    <row r="38183" spans="1:1" hidden="1">
      <c r="A38183" s="240"/>
    </row>
    <row r="38184" spans="1:1" hidden="1">
      <c r="A38184" s="240"/>
    </row>
    <row r="38185" spans="1:1" hidden="1">
      <c r="A38185" s="240"/>
    </row>
    <row r="38186" spans="1:1" hidden="1">
      <c r="A38186" s="240"/>
    </row>
    <row r="38187" spans="1:1" hidden="1">
      <c r="A38187" s="240"/>
    </row>
    <row r="38188" spans="1:1" hidden="1">
      <c r="A38188" s="240"/>
    </row>
    <row r="38189" spans="1:1" hidden="1">
      <c r="A38189" s="240"/>
    </row>
    <row r="38190" spans="1:1" hidden="1">
      <c r="A38190" s="240"/>
    </row>
    <row r="38191" spans="1:1" hidden="1">
      <c r="A38191" s="240"/>
    </row>
    <row r="38192" spans="1:1" hidden="1">
      <c r="A38192" s="240"/>
    </row>
    <row r="38193" spans="1:1" hidden="1">
      <c r="A38193" s="240"/>
    </row>
    <row r="38194" spans="1:1" hidden="1">
      <c r="A38194" s="240"/>
    </row>
    <row r="38195" spans="1:1" hidden="1">
      <c r="A38195" s="240"/>
    </row>
    <row r="38196" spans="1:1" hidden="1">
      <c r="A38196" s="240"/>
    </row>
    <row r="38197" spans="1:1" hidden="1">
      <c r="A38197" s="240"/>
    </row>
    <row r="38198" spans="1:1" hidden="1">
      <c r="A38198" s="240"/>
    </row>
    <row r="38199" spans="1:1" hidden="1">
      <c r="A38199" s="240"/>
    </row>
    <row r="38200" spans="1:1" hidden="1">
      <c r="A38200" s="64"/>
    </row>
    <row r="38201" spans="1:1" hidden="1">
      <c r="A38201" s="64"/>
    </row>
    <row r="38202" spans="1:1" hidden="1">
      <c r="A38202" s="64"/>
    </row>
    <row r="38203" spans="1:1" hidden="1">
      <c r="A38203" s="241"/>
    </row>
    <row r="38204" spans="1:1" hidden="1">
      <c r="A38204" s="241"/>
    </row>
    <row r="38205" spans="1:1" hidden="1">
      <c r="A38205" s="241"/>
    </row>
    <row r="38206" spans="1:1" hidden="1">
      <c r="A38206" s="240"/>
    </row>
    <row r="38207" spans="1:1" hidden="1">
      <c r="A38207" s="240"/>
    </row>
    <row r="38208" spans="1:1" hidden="1">
      <c r="A38208" s="240"/>
    </row>
    <row r="38209" spans="1:1" hidden="1">
      <c r="A38209" s="240"/>
    </row>
    <row r="38210" spans="1:1" hidden="1">
      <c r="A38210" s="240"/>
    </row>
    <row r="38211" spans="1:1" hidden="1">
      <c r="A38211" s="240"/>
    </row>
    <row r="38212" spans="1:1" hidden="1">
      <c r="A38212" s="240"/>
    </row>
    <row r="38213" spans="1:1" hidden="1">
      <c r="A38213" s="240"/>
    </row>
    <row r="38214" spans="1:1" hidden="1">
      <c r="A38214" s="240"/>
    </row>
    <row r="38215" spans="1:1" hidden="1">
      <c r="A38215" s="240"/>
    </row>
    <row r="38216" spans="1:1" hidden="1">
      <c r="A38216" s="240"/>
    </row>
    <row r="38217" spans="1:1" hidden="1">
      <c r="A38217" s="240"/>
    </row>
    <row r="38218" spans="1:1" hidden="1">
      <c r="A38218" s="241"/>
    </row>
    <row r="38219" spans="1:1" hidden="1">
      <c r="A38219" s="241"/>
    </row>
    <row r="38220" spans="1:1" hidden="1">
      <c r="A38220" s="240"/>
    </row>
    <row r="38221" spans="1:1" hidden="1">
      <c r="A38221" s="240"/>
    </row>
    <row r="38222" spans="1:1" hidden="1">
      <c r="A38222" s="240"/>
    </row>
    <row r="38223" spans="1:1" ht="15.75" hidden="1">
      <c r="A38223" s="194"/>
    </row>
    <row r="38224" spans="1:1" hidden="1">
      <c r="A38224" s="240"/>
    </row>
    <row r="38225" spans="1:1" hidden="1">
      <c r="A38225" s="240"/>
    </row>
    <row r="38226" spans="1:1" hidden="1">
      <c r="A38226" s="240"/>
    </row>
    <row r="38227" spans="1:1" hidden="1">
      <c r="A38227" s="240"/>
    </row>
    <row r="38228" spans="1:1" hidden="1">
      <c r="A38228" s="240"/>
    </row>
    <row r="38229" spans="1:1" hidden="1">
      <c r="A38229" s="240"/>
    </row>
    <row r="38230" spans="1:1" hidden="1">
      <c r="A38230" s="240"/>
    </row>
    <row r="38231" spans="1:1" hidden="1">
      <c r="A38231" s="240"/>
    </row>
    <row r="38232" spans="1:1" hidden="1">
      <c r="A38232" s="240"/>
    </row>
    <row r="38233" spans="1:1" hidden="1">
      <c r="A38233" s="240"/>
    </row>
    <row r="38234" spans="1:1" hidden="1">
      <c r="A38234" s="240"/>
    </row>
    <row r="38235" spans="1:1" hidden="1">
      <c r="A38235" s="240"/>
    </row>
    <row r="38236" spans="1:1" hidden="1">
      <c r="A38236" s="240"/>
    </row>
    <row r="38237" spans="1:1" hidden="1">
      <c r="A38237" s="240"/>
    </row>
    <row r="38238" spans="1:1" hidden="1">
      <c r="A38238" s="64"/>
    </row>
    <row r="38239" spans="1:1" hidden="1">
      <c r="A38239" s="64"/>
    </row>
    <row r="38240" spans="1:1" hidden="1">
      <c r="A38240" s="240"/>
    </row>
    <row r="38241" spans="1:1" hidden="1">
      <c r="A38241" s="64"/>
    </row>
    <row r="38242" spans="1:1" hidden="1">
      <c r="A38242" s="64"/>
    </row>
    <row r="38243" spans="1:1" hidden="1">
      <c r="A38243" s="240"/>
    </row>
    <row r="38244" spans="1:1" hidden="1">
      <c r="A38244" s="240"/>
    </row>
    <row r="38245" spans="1:1" ht="13.5" hidden="1" thickBot="1">
      <c r="A38245" s="611"/>
    </row>
    <row r="38246" spans="1:1" hidden="1">
      <c r="A38246" s="64"/>
    </row>
    <row r="38247" spans="1:1" hidden="1">
      <c r="A38247" s="64"/>
    </row>
    <row r="38248" spans="1:1" hidden="1">
      <c r="A38248" s="619"/>
    </row>
    <row r="38249" spans="1:1" hidden="1">
      <c r="A38249" s="212"/>
    </row>
    <row r="38250" spans="1:1" hidden="1">
      <c r="A38250" s="212"/>
    </row>
    <row r="38251" spans="1:1" hidden="1">
      <c r="A38251" s="212"/>
    </row>
    <row r="38252" spans="1:1" ht="15.75" hidden="1">
      <c r="A38252" s="384"/>
    </row>
    <row r="38253" spans="1:1" ht="15.75" hidden="1">
      <c r="A38253" s="384"/>
    </row>
    <row r="38254" spans="1:1" ht="15.75" hidden="1">
      <c r="A38254" s="384"/>
    </row>
    <row r="38255" spans="1:1" ht="15.75" hidden="1">
      <c r="A38255" s="384"/>
    </row>
    <row r="38256" spans="1:1" ht="15.75" hidden="1">
      <c r="A38256" s="384"/>
    </row>
    <row r="38257" spans="1:1" ht="15.75" hidden="1">
      <c r="A38257" s="384"/>
    </row>
    <row r="38258" spans="1:1" ht="15.75" hidden="1">
      <c r="A38258" s="384"/>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618"/>
    </row>
    <row r="38282" spans="1:1" hidden="1">
      <c r="A38282" s="262"/>
    </row>
    <row r="38283" spans="1:1" hidden="1">
      <c r="A38283" s="240"/>
    </row>
    <row r="38284" spans="1:1" hidden="1">
      <c r="A38284" s="240"/>
    </row>
    <row r="38285" spans="1:1" hidden="1">
      <c r="A38285" s="240"/>
    </row>
    <row r="38286" spans="1:1" hidden="1">
      <c r="A38286" s="240"/>
    </row>
    <row r="38287" spans="1:1" hidden="1">
      <c r="A38287" s="240"/>
    </row>
    <row r="38288" spans="1:1" hidden="1">
      <c r="A38288" s="240"/>
    </row>
    <row r="38289" spans="1:1" hidden="1">
      <c r="A38289" s="240"/>
    </row>
    <row r="38290" spans="1:1" hidden="1">
      <c r="A38290" s="240"/>
    </row>
    <row r="38291" spans="1:1" hidden="1">
      <c r="A38291" s="240"/>
    </row>
    <row r="38292" spans="1:1" hidden="1">
      <c r="A38292" s="240"/>
    </row>
    <row r="38293" spans="1:1" hidden="1">
      <c r="A38293" s="240"/>
    </row>
    <row r="38294" spans="1:1" hidden="1">
      <c r="A38294" s="240"/>
    </row>
    <row r="38295" spans="1:1" hidden="1">
      <c r="A38295" s="240"/>
    </row>
    <row r="38296" spans="1:1" hidden="1">
      <c r="A38296" s="240"/>
    </row>
    <row r="38297" spans="1:1" hidden="1">
      <c r="A38297" s="240"/>
    </row>
    <row r="38298" spans="1:1" hidden="1">
      <c r="A38298" s="240"/>
    </row>
    <row r="38299" spans="1:1" hidden="1">
      <c r="A38299" s="240"/>
    </row>
    <row r="38300" spans="1:1" hidden="1">
      <c r="A38300" s="240"/>
    </row>
    <row r="38301" spans="1:1" hidden="1">
      <c r="A38301" s="64"/>
    </row>
    <row r="38302" spans="1:1" hidden="1">
      <c r="A38302" s="64"/>
    </row>
    <row r="38303" spans="1:1" hidden="1">
      <c r="A38303" s="64"/>
    </row>
    <row r="38304" spans="1:1" hidden="1">
      <c r="A38304" s="241"/>
    </row>
    <row r="38305" spans="1:1" hidden="1">
      <c r="A38305" s="241"/>
    </row>
    <row r="38306" spans="1:1" hidden="1">
      <c r="A38306" s="241"/>
    </row>
    <row r="38307" spans="1:1" hidden="1">
      <c r="A38307" s="240"/>
    </row>
    <row r="38308" spans="1:1" hidden="1">
      <c r="A38308" s="240"/>
    </row>
    <row r="38309" spans="1:1" hidden="1">
      <c r="A38309" s="240"/>
    </row>
    <row r="38310" spans="1:1" hidden="1">
      <c r="A38310" s="240"/>
    </row>
    <row r="38311" spans="1:1" hidden="1">
      <c r="A38311" s="240"/>
    </row>
    <row r="38312" spans="1:1" hidden="1">
      <c r="A38312" s="240"/>
    </row>
    <row r="38313" spans="1:1" hidden="1">
      <c r="A38313" s="240"/>
    </row>
    <row r="38314" spans="1:1" hidden="1">
      <c r="A38314" s="240"/>
    </row>
    <row r="38315" spans="1:1" hidden="1">
      <c r="A38315" s="240"/>
    </row>
    <row r="38316" spans="1:1" hidden="1">
      <c r="A38316" s="240"/>
    </row>
    <row r="38317" spans="1:1" hidden="1">
      <c r="A38317" s="240"/>
    </row>
    <row r="38318" spans="1:1" hidden="1">
      <c r="A38318" s="240"/>
    </row>
    <row r="38319" spans="1:1" hidden="1">
      <c r="A38319" s="241"/>
    </row>
    <row r="38320" spans="1:1" hidden="1">
      <c r="A38320" s="241"/>
    </row>
    <row r="38321" spans="1:1" hidden="1">
      <c r="A38321" s="240"/>
    </row>
    <row r="38322" spans="1:1" hidden="1">
      <c r="A38322" s="240"/>
    </row>
    <row r="38323" spans="1:1" hidden="1">
      <c r="A38323" s="240"/>
    </row>
    <row r="38324" spans="1:1" ht="15.75" hidden="1">
      <c r="A38324" s="194"/>
    </row>
    <row r="38325" spans="1:1" hidden="1">
      <c r="A38325" s="240"/>
    </row>
    <row r="38326" spans="1:1" hidden="1">
      <c r="A38326" s="240"/>
    </row>
    <row r="38327" spans="1:1" hidden="1">
      <c r="A38327" s="240"/>
    </row>
    <row r="38328" spans="1:1" hidden="1">
      <c r="A38328" s="240"/>
    </row>
    <row r="38329" spans="1:1" hidden="1">
      <c r="A38329" s="240"/>
    </row>
    <row r="38330" spans="1:1" hidden="1">
      <c r="A38330" s="240"/>
    </row>
    <row r="38331" spans="1:1" hidden="1">
      <c r="A38331" s="240"/>
    </row>
    <row r="38332" spans="1:1" hidden="1">
      <c r="A38332" s="240"/>
    </row>
    <row r="38333" spans="1:1" hidden="1">
      <c r="A38333" s="240"/>
    </row>
    <row r="38334" spans="1:1" hidden="1">
      <c r="A38334" s="240"/>
    </row>
    <row r="38335" spans="1:1" hidden="1">
      <c r="A38335" s="240"/>
    </row>
    <row r="38336" spans="1:1" hidden="1">
      <c r="A38336" s="240"/>
    </row>
    <row r="38337" spans="1:1" hidden="1">
      <c r="A38337" s="240"/>
    </row>
    <row r="38338" spans="1:1" hidden="1">
      <c r="A38338" s="240"/>
    </row>
    <row r="38339" spans="1:1" hidden="1">
      <c r="A38339" s="64"/>
    </row>
    <row r="38340" spans="1:1" hidden="1">
      <c r="A38340" s="64"/>
    </row>
    <row r="38341" spans="1:1" hidden="1">
      <c r="A38341" s="240"/>
    </row>
    <row r="38342" spans="1:1" hidden="1">
      <c r="A38342" s="64"/>
    </row>
    <row r="38343" spans="1:1" hidden="1">
      <c r="A38343" s="64"/>
    </row>
    <row r="38344" spans="1:1" hidden="1">
      <c r="A38344" s="240"/>
    </row>
    <row r="38345" spans="1:1" hidden="1">
      <c r="A38345" s="240"/>
    </row>
    <row r="38346" spans="1:1" ht="13.5" hidden="1" thickBot="1">
      <c r="A38346" s="611"/>
    </row>
    <row r="38347" spans="1:1" hidden="1">
      <c r="A38347" s="64"/>
    </row>
    <row r="38348" spans="1:1" hidden="1">
      <c r="A38348" s="64"/>
    </row>
    <row r="38349" spans="1:1" hidden="1">
      <c r="A38349" s="619"/>
    </row>
    <row r="38350" spans="1:1" hidden="1">
      <c r="A38350" s="212"/>
    </row>
    <row r="38351" spans="1:1" hidden="1">
      <c r="A38351" s="212"/>
    </row>
    <row r="38352" spans="1:1" hidden="1">
      <c r="A38352" s="212"/>
    </row>
    <row r="38353" spans="1:1" ht="15.75" hidden="1">
      <c r="A38353" s="384"/>
    </row>
    <row r="38354" spans="1:1" ht="15.75" hidden="1">
      <c r="A38354" s="384"/>
    </row>
    <row r="38355" spans="1:1" ht="15.75" hidden="1">
      <c r="A38355" s="384"/>
    </row>
    <row r="38356" spans="1:1" ht="15.75" hidden="1">
      <c r="A38356" s="384"/>
    </row>
    <row r="38357" spans="1:1" ht="15.75" hidden="1">
      <c r="A38357" s="384"/>
    </row>
    <row r="38358" spans="1:1" ht="15.75" hidden="1">
      <c r="A38358" s="384"/>
    </row>
    <row r="38359" spans="1:1" ht="15.75" hidden="1">
      <c r="A38359" s="384"/>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618"/>
    </row>
    <row r="38383" spans="1:1" hidden="1">
      <c r="A38383" s="262"/>
    </row>
    <row r="38384" spans="1:1" hidden="1">
      <c r="A38384" s="240"/>
    </row>
    <row r="38385" spans="1:1" hidden="1">
      <c r="A38385" s="240"/>
    </row>
    <row r="38386" spans="1:1" hidden="1">
      <c r="A38386" s="240"/>
    </row>
    <row r="38387" spans="1:1" hidden="1">
      <c r="A38387" s="240"/>
    </row>
    <row r="38388" spans="1:1" hidden="1">
      <c r="A38388" s="240"/>
    </row>
    <row r="38389" spans="1:1" hidden="1">
      <c r="A38389" s="240"/>
    </row>
    <row r="38390" spans="1:1" hidden="1">
      <c r="A38390" s="240"/>
    </row>
    <row r="38391" spans="1:1" hidden="1">
      <c r="A38391" s="240"/>
    </row>
    <row r="38392" spans="1:1" hidden="1">
      <c r="A38392" s="240"/>
    </row>
    <row r="38393" spans="1:1" hidden="1">
      <c r="A38393" s="240"/>
    </row>
    <row r="38394" spans="1:1" hidden="1">
      <c r="A38394" s="240"/>
    </row>
    <row r="38395" spans="1:1" hidden="1">
      <c r="A38395" s="240"/>
    </row>
    <row r="38396" spans="1:1" hidden="1">
      <c r="A38396" s="240"/>
    </row>
    <row r="38397" spans="1:1" hidden="1">
      <c r="A38397" s="240"/>
    </row>
    <row r="38398" spans="1:1" hidden="1">
      <c r="A38398" s="240"/>
    </row>
    <row r="38399" spans="1:1" hidden="1">
      <c r="A38399" s="240"/>
    </row>
    <row r="38400" spans="1:1" hidden="1">
      <c r="A38400" s="240"/>
    </row>
    <row r="38401" spans="1:1" hidden="1">
      <c r="A38401" s="240"/>
    </row>
    <row r="38402" spans="1:1" hidden="1">
      <c r="A38402" s="64"/>
    </row>
    <row r="38403" spans="1:1" hidden="1">
      <c r="A38403" s="64"/>
    </row>
    <row r="38404" spans="1:1" hidden="1">
      <c r="A38404" s="64"/>
    </row>
    <row r="38405" spans="1:1" hidden="1">
      <c r="A38405" s="241"/>
    </row>
    <row r="38406" spans="1:1" hidden="1">
      <c r="A38406" s="241"/>
    </row>
    <row r="38407" spans="1:1" hidden="1">
      <c r="A38407" s="241"/>
    </row>
    <row r="38408" spans="1:1" hidden="1">
      <c r="A38408" s="240"/>
    </row>
    <row r="38409" spans="1:1" hidden="1">
      <c r="A38409" s="240"/>
    </row>
    <row r="38410" spans="1:1" hidden="1">
      <c r="A38410" s="240"/>
    </row>
    <row r="38411" spans="1:1" hidden="1">
      <c r="A38411" s="240"/>
    </row>
    <row r="38412" spans="1:1" hidden="1">
      <c r="A38412" s="240"/>
    </row>
    <row r="38413" spans="1:1" hidden="1">
      <c r="A38413" s="240"/>
    </row>
    <row r="38414" spans="1:1" hidden="1">
      <c r="A38414" s="240"/>
    </row>
    <row r="38415" spans="1:1" hidden="1">
      <c r="A38415" s="240"/>
    </row>
    <row r="38416" spans="1:1" hidden="1">
      <c r="A38416" s="240"/>
    </row>
    <row r="38417" spans="1:1" hidden="1">
      <c r="A38417" s="240"/>
    </row>
    <row r="38418" spans="1:1" hidden="1">
      <c r="A38418" s="240"/>
    </row>
    <row r="38419" spans="1:1" hidden="1">
      <c r="A38419" s="240"/>
    </row>
    <row r="38420" spans="1:1" hidden="1">
      <c r="A38420" s="241"/>
    </row>
    <row r="38421" spans="1:1" hidden="1">
      <c r="A38421" s="241"/>
    </row>
    <row r="38422" spans="1:1" hidden="1">
      <c r="A38422" s="240"/>
    </row>
    <row r="38423" spans="1:1" hidden="1">
      <c r="A38423" s="240"/>
    </row>
    <row r="38424" spans="1:1" hidden="1">
      <c r="A38424" s="240"/>
    </row>
    <row r="38425" spans="1:1" ht="15.75" hidden="1">
      <c r="A38425" s="194"/>
    </row>
    <row r="38426" spans="1:1" hidden="1">
      <c r="A38426" s="240"/>
    </row>
    <row r="38427" spans="1:1" hidden="1">
      <c r="A38427" s="240"/>
    </row>
    <row r="38428" spans="1:1" hidden="1">
      <c r="A38428" s="240"/>
    </row>
    <row r="38429" spans="1:1" hidden="1">
      <c r="A38429" s="240"/>
    </row>
    <row r="38430" spans="1:1" hidden="1">
      <c r="A38430" s="240"/>
    </row>
    <row r="38431" spans="1:1" hidden="1">
      <c r="A38431" s="240"/>
    </row>
    <row r="38432" spans="1:1" hidden="1">
      <c r="A38432" s="240"/>
    </row>
    <row r="38433" spans="1:1" hidden="1">
      <c r="A38433" s="240"/>
    </row>
    <row r="38434" spans="1:1" hidden="1">
      <c r="A38434" s="240"/>
    </row>
    <row r="38435" spans="1:1" hidden="1">
      <c r="A38435" s="240"/>
    </row>
    <row r="38436" spans="1:1" hidden="1">
      <c r="A38436" s="240"/>
    </row>
    <row r="38437" spans="1:1" hidden="1">
      <c r="A38437" s="240"/>
    </row>
    <row r="38438" spans="1:1" hidden="1">
      <c r="A38438" s="240"/>
    </row>
    <row r="38439" spans="1:1" hidden="1">
      <c r="A38439" s="240"/>
    </row>
    <row r="38440" spans="1:1" hidden="1">
      <c r="A38440" s="64"/>
    </row>
    <row r="38441" spans="1:1" hidden="1">
      <c r="A38441" s="64"/>
    </row>
    <row r="38442" spans="1:1" hidden="1">
      <c r="A38442" s="240"/>
    </row>
    <row r="38443" spans="1:1" hidden="1">
      <c r="A38443" s="64"/>
    </row>
    <row r="38444" spans="1:1" hidden="1">
      <c r="A38444" s="64"/>
    </row>
    <row r="38445" spans="1:1" hidden="1">
      <c r="A38445" s="240"/>
    </row>
    <row r="38446" spans="1:1" hidden="1">
      <c r="A38446" s="240"/>
    </row>
    <row r="38447" spans="1:1" ht="13.5" hidden="1" thickBot="1">
      <c r="A38447" s="611"/>
    </row>
    <row r="38448" spans="1:1" hidden="1">
      <c r="A38448" s="64"/>
    </row>
    <row r="38449" spans="1:1" hidden="1">
      <c r="A38449" s="64"/>
    </row>
    <row r="38450" spans="1:1" hidden="1">
      <c r="A38450" s="619"/>
    </row>
    <row r="38451" spans="1:1" hidden="1">
      <c r="A38451" s="212"/>
    </row>
    <row r="38452" spans="1:1" hidden="1">
      <c r="A38452" s="212"/>
    </row>
    <row r="38453" spans="1:1" hidden="1">
      <c r="A38453" s="212"/>
    </row>
    <row r="38454" spans="1:1" ht="15.75" hidden="1">
      <c r="A38454" s="384"/>
    </row>
    <row r="38455" spans="1:1" ht="15.75" hidden="1">
      <c r="A38455" s="384"/>
    </row>
    <row r="38456" spans="1:1" ht="15.75" hidden="1">
      <c r="A38456" s="384"/>
    </row>
    <row r="38457" spans="1:1" ht="15.75" hidden="1">
      <c r="A38457" s="384"/>
    </row>
    <row r="38458" spans="1:1" ht="15.75" hidden="1">
      <c r="A38458" s="384"/>
    </row>
    <row r="38459" spans="1:1" ht="15.75" hidden="1">
      <c r="A38459" s="384"/>
    </row>
    <row r="38460" spans="1:1" ht="15.75" hidden="1">
      <c r="A38460" s="384"/>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618"/>
    </row>
    <row r="38484" spans="1:1" hidden="1">
      <c r="A38484" s="262"/>
    </row>
    <row r="38485" spans="1:1" hidden="1">
      <c r="A38485" s="240"/>
    </row>
    <row r="38486" spans="1:1" hidden="1">
      <c r="A38486" s="240"/>
    </row>
    <row r="38487" spans="1:1" hidden="1">
      <c r="A38487" s="240"/>
    </row>
    <row r="38488" spans="1:1" hidden="1">
      <c r="A38488" s="240"/>
    </row>
    <row r="38489" spans="1:1" hidden="1">
      <c r="A38489" s="240"/>
    </row>
    <row r="38490" spans="1:1" hidden="1">
      <c r="A38490" s="240"/>
    </row>
    <row r="38491" spans="1:1" hidden="1">
      <c r="A38491" s="240"/>
    </row>
    <row r="38492" spans="1:1" hidden="1">
      <c r="A38492" s="240"/>
    </row>
    <row r="38493" spans="1:1" hidden="1">
      <c r="A38493" s="240"/>
    </row>
    <row r="38494" spans="1:1" hidden="1">
      <c r="A38494" s="240"/>
    </row>
    <row r="38495" spans="1:1" hidden="1">
      <c r="A38495" s="240"/>
    </row>
    <row r="38496" spans="1:1" hidden="1">
      <c r="A38496" s="240"/>
    </row>
    <row r="38497" spans="1:1" hidden="1">
      <c r="A38497" s="240"/>
    </row>
    <row r="38498" spans="1:1" hidden="1">
      <c r="A38498" s="240"/>
    </row>
    <row r="38499" spans="1:1" hidden="1">
      <c r="A38499" s="240"/>
    </row>
    <row r="38500" spans="1:1" hidden="1">
      <c r="A38500" s="240"/>
    </row>
    <row r="38501" spans="1:1" hidden="1">
      <c r="A38501" s="240"/>
    </row>
    <row r="38502" spans="1:1" hidden="1">
      <c r="A38502" s="240"/>
    </row>
    <row r="38503" spans="1:1" hidden="1">
      <c r="A38503" s="64"/>
    </row>
    <row r="38504" spans="1:1" hidden="1">
      <c r="A38504" s="64"/>
    </row>
    <row r="38505" spans="1:1" hidden="1">
      <c r="A38505" s="64"/>
    </row>
    <row r="38506" spans="1:1" hidden="1">
      <c r="A38506" s="241"/>
    </row>
    <row r="38507" spans="1:1" hidden="1">
      <c r="A38507" s="241"/>
    </row>
    <row r="38508" spans="1:1" hidden="1">
      <c r="A38508" s="241"/>
    </row>
    <row r="38509" spans="1:1" hidden="1">
      <c r="A38509" s="240"/>
    </row>
    <row r="38510" spans="1:1" hidden="1">
      <c r="A38510" s="240"/>
    </row>
    <row r="38511" spans="1:1" hidden="1">
      <c r="A38511" s="240"/>
    </row>
    <row r="38512" spans="1:1" hidden="1">
      <c r="A38512" s="240"/>
    </row>
    <row r="38513" spans="1:1" hidden="1">
      <c r="A38513" s="240"/>
    </row>
    <row r="38514" spans="1:1" hidden="1">
      <c r="A38514" s="240"/>
    </row>
    <row r="38515" spans="1:1" hidden="1">
      <c r="A38515" s="240"/>
    </row>
    <row r="38516" spans="1:1" hidden="1">
      <c r="A38516" s="240"/>
    </row>
    <row r="38517" spans="1:1" hidden="1">
      <c r="A38517" s="240"/>
    </row>
    <row r="38518" spans="1:1" hidden="1">
      <c r="A38518" s="240"/>
    </row>
    <row r="38519" spans="1:1" hidden="1">
      <c r="A38519" s="240"/>
    </row>
    <row r="38520" spans="1:1" hidden="1">
      <c r="A38520" s="240"/>
    </row>
    <row r="38521" spans="1:1" hidden="1">
      <c r="A38521" s="241"/>
    </row>
    <row r="38522" spans="1:1" hidden="1">
      <c r="A38522" s="241"/>
    </row>
    <row r="38523" spans="1:1" hidden="1">
      <c r="A38523" s="240"/>
    </row>
    <row r="38524" spans="1:1" hidden="1">
      <c r="A38524" s="240"/>
    </row>
    <row r="38525" spans="1:1" hidden="1">
      <c r="A38525" s="240"/>
    </row>
    <row r="38526" spans="1:1" ht="15.75" hidden="1">
      <c r="A38526" s="194"/>
    </row>
    <row r="38527" spans="1:1" hidden="1">
      <c r="A38527" s="240"/>
    </row>
    <row r="38528" spans="1:1" hidden="1">
      <c r="A38528" s="240"/>
    </row>
    <row r="38529" spans="1:1" hidden="1">
      <c r="A38529" s="240"/>
    </row>
    <row r="38530" spans="1:1" hidden="1">
      <c r="A38530" s="240"/>
    </row>
    <row r="38531" spans="1:1" hidden="1">
      <c r="A38531" s="240"/>
    </row>
    <row r="38532" spans="1:1" hidden="1">
      <c r="A38532" s="240"/>
    </row>
    <row r="38533" spans="1:1" hidden="1">
      <c r="A38533" s="240"/>
    </row>
    <row r="38534" spans="1:1" hidden="1">
      <c r="A38534" s="240"/>
    </row>
    <row r="38535" spans="1:1" hidden="1">
      <c r="A38535" s="240"/>
    </row>
    <row r="38536" spans="1:1" hidden="1">
      <c r="A38536" s="240"/>
    </row>
    <row r="38537" spans="1:1" hidden="1">
      <c r="A38537" s="240"/>
    </row>
    <row r="38538" spans="1:1" hidden="1">
      <c r="A38538" s="240"/>
    </row>
    <row r="38539" spans="1:1" hidden="1">
      <c r="A38539" s="240"/>
    </row>
    <row r="38540" spans="1:1" hidden="1">
      <c r="A38540" s="240"/>
    </row>
    <row r="38541" spans="1:1" hidden="1">
      <c r="A38541" s="64"/>
    </row>
    <row r="38542" spans="1:1" hidden="1">
      <c r="A38542" s="64"/>
    </row>
    <row r="38543" spans="1:1" hidden="1">
      <c r="A38543" s="240"/>
    </row>
    <row r="38544" spans="1:1" hidden="1">
      <c r="A38544" s="64"/>
    </row>
    <row r="38545" spans="1:1" hidden="1">
      <c r="A38545" s="64"/>
    </row>
    <row r="38546" spans="1:1" hidden="1">
      <c r="A38546" s="240"/>
    </row>
    <row r="38547" spans="1:1" hidden="1">
      <c r="A38547" s="240"/>
    </row>
    <row r="38548" spans="1:1" ht="13.5" hidden="1" thickBot="1">
      <c r="A38548" s="611"/>
    </row>
    <row r="38549" spans="1:1" hidden="1">
      <c r="A38549" s="64"/>
    </row>
    <row r="38550" spans="1:1" hidden="1">
      <c r="A38550" s="64"/>
    </row>
    <row r="38551" spans="1:1" hidden="1">
      <c r="A38551" s="619"/>
    </row>
    <row r="38552" spans="1:1" hidden="1">
      <c r="A38552" s="212"/>
    </row>
    <row r="38553" spans="1:1" hidden="1">
      <c r="A38553" s="212"/>
    </row>
    <row r="38554" spans="1:1" hidden="1">
      <c r="A38554" s="212"/>
    </row>
    <row r="38555" spans="1:1" ht="15.75" hidden="1">
      <c r="A38555" s="384"/>
    </row>
    <row r="38556" spans="1:1" ht="15.75" hidden="1">
      <c r="A38556" s="384"/>
    </row>
    <row r="38557" spans="1:1" ht="15.75" hidden="1">
      <c r="A38557" s="384"/>
    </row>
    <row r="38558" spans="1:1" ht="15.75" hidden="1">
      <c r="A38558" s="384"/>
    </row>
    <row r="38559" spans="1:1" ht="15.75" hidden="1">
      <c r="A38559" s="384"/>
    </row>
    <row r="38560" spans="1:1" ht="15.75" hidden="1">
      <c r="A38560" s="384"/>
    </row>
    <row r="38561" spans="1:1" ht="15.75" hidden="1">
      <c r="A38561" s="384"/>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618"/>
    </row>
    <row r="38585" spans="1:1" hidden="1">
      <c r="A38585" s="262"/>
    </row>
    <row r="38586" spans="1:1" hidden="1">
      <c r="A38586" s="240"/>
    </row>
    <row r="38587" spans="1:1" hidden="1">
      <c r="A38587" s="240"/>
    </row>
    <row r="38588" spans="1:1" hidden="1">
      <c r="A38588" s="240"/>
    </row>
    <row r="38589" spans="1:1" hidden="1">
      <c r="A38589" s="240"/>
    </row>
    <row r="38590" spans="1:1" hidden="1">
      <c r="A38590" s="240"/>
    </row>
    <row r="38591" spans="1:1" hidden="1">
      <c r="A38591" s="240"/>
    </row>
    <row r="38592" spans="1:1" hidden="1">
      <c r="A38592" s="240"/>
    </row>
    <row r="38593" spans="1:1" hidden="1">
      <c r="A38593" s="240"/>
    </row>
    <row r="38594" spans="1:1" hidden="1">
      <c r="A38594" s="240"/>
    </row>
    <row r="38595" spans="1:1" hidden="1">
      <c r="A38595" s="240"/>
    </row>
    <row r="38596" spans="1:1" hidden="1">
      <c r="A38596" s="240"/>
    </row>
    <row r="38597" spans="1:1" hidden="1">
      <c r="A38597" s="240"/>
    </row>
    <row r="38598" spans="1:1" hidden="1">
      <c r="A38598" s="240"/>
    </row>
    <row r="38599" spans="1:1" hidden="1">
      <c r="A38599" s="240"/>
    </row>
    <row r="38600" spans="1:1" hidden="1">
      <c r="A38600" s="240"/>
    </row>
    <row r="38601" spans="1:1" hidden="1">
      <c r="A38601" s="240"/>
    </row>
    <row r="38602" spans="1:1" hidden="1">
      <c r="A38602" s="240"/>
    </row>
    <row r="38603" spans="1:1" hidden="1">
      <c r="A38603" s="240"/>
    </row>
    <row r="38604" spans="1:1" hidden="1">
      <c r="A38604" s="64"/>
    </row>
    <row r="38605" spans="1:1" hidden="1">
      <c r="A38605" s="64"/>
    </row>
    <row r="38606" spans="1:1" hidden="1">
      <c r="A38606" s="64"/>
    </row>
    <row r="38607" spans="1:1" hidden="1">
      <c r="A38607" s="241"/>
    </row>
    <row r="38608" spans="1:1" hidden="1">
      <c r="A38608" s="241"/>
    </row>
    <row r="38609" spans="1:1" hidden="1">
      <c r="A38609" s="241"/>
    </row>
    <row r="38610" spans="1:1" hidden="1">
      <c r="A38610" s="240"/>
    </row>
    <row r="38611" spans="1:1" hidden="1">
      <c r="A38611" s="240"/>
    </row>
    <row r="38612" spans="1:1" hidden="1">
      <c r="A38612" s="240"/>
    </row>
    <row r="38613" spans="1:1" hidden="1">
      <c r="A38613" s="240"/>
    </row>
    <row r="38614" spans="1:1" hidden="1">
      <c r="A38614" s="240"/>
    </row>
    <row r="38615" spans="1:1" hidden="1">
      <c r="A38615" s="240"/>
    </row>
    <row r="38616" spans="1:1" hidden="1">
      <c r="A38616" s="240"/>
    </row>
    <row r="38617" spans="1:1" hidden="1">
      <c r="A38617" s="240"/>
    </row>
    <row r="38618" spans="1:1" hidden="1">
      <c r="A38618" s="240"/>
    </row>
    <row r="38619" spans="1:1" hidden="1">
      <c r="A38619" s="240"/>
    </row>
    <row r="38620" spans="1:1" hidden="1">
      <c r="A38620" s="240"/>
    </row>
    <row r="38621" spans="1:1" hidden="1">
      <c r="A38621" s="240"/>
    </row>
    <row r="38622" spans="1:1" hidden="1">
      <c r="A38622" s="241"/>
    </row>
    <row r="38623" spans="1:1" hidden="1">
      <c r="A38623" s="241"/>
    </row>
    <row r="38624" spans="1:1" hidden="1">
      <c r="A38624" s="240"/>
    </row>
    <row r="38625" spans="1:1" hidden="1">
      <c r="A38625" s="240"/>
    </row>
    <row r="38626" spans="1:1" hidden="1">
      <c r="A38626" s="240"/>
    </row>
    <row r="38627" spans="1:1" ht="15.75" hidden="1">
      <c r="A38627" s="194"/>
    </row>
    <row r="38628" spans="1:1" hidden="1">
      <c r="A38628" s="240"/>
    </row>
    <row r="38629" spans="1:1" hidden="1">
      <c r="A38629" s="240"/>
    </row>
    <row r="38630" spans="1:1" hidden="1">
      <c r="A38630" s="240"/>
    </row>
    <row r="38631" spans="1:1" hidden="1">
      <c r="A38631" s="240"/>
    </row>
    <row r="38632" spans="1:1" hidden="1">
      <c r="A38632" s="240"/>
    </row>
    <row r="38633" spans="1:1" hidden="1">
      <c r="A38633" s="240"/>
    </row>
    <row r="38634" spans="1:1" hidden="1">
      <c r="A38634" s="240"/>
    </row>
    <row r="38635" spans="1:1" hidden="1">
      <c r="A38635" s="240"/>
    </row>
    <row r="38636" spans="1:1" hidden="1">
      <c r="A38636" s="240"/>
    </row>
    <row r="38637" spans="1:1" hidden="1">
      <c r="A38637" s="240"/>
    </row>
    <row r="38638" spans="1:1" hidden="1">
      <c r="A38638" s="240"/>
    </row>
    <row r="38639" spans="1:1" hidden="1">
      <c r="A38639" s="240"/>
    </row>
    <row r="38640" spans="1:1" hidden="1">
      <c r="A38640" s="240"/>
    </row>
    <row r="38641" spans="1:1" hidden="1">
      <c r="A38641" s="240"/>
    </row>
    <row r="38642" spans="1:1" hidden="1">
      <c r="A38642" s="64"/>
    </row>
    <row r="38643" spans="1:1" hidden="1">
      <c r="A38643" s="64"/>
    </row>
    <row r="38644" spans="1:1" hidden="1">
      <c r="A38644" s="240"/>
    </row>
    <row r="38645" spans="1:1" hidden="1">
      <c r="A38645" s="64"/>
    </row>
    <row r="38646" spans="1:1" hidden="1">
      <c r="A38646" s="64"/>
    </row>
    <row r="38647" spans="1:1" hidden="1">
      <c r="A38647" s="240"/>
    </row>
    <row r="38648" spans="1:1" hidden="1">
      <c r="A38648" s="240"/>
    </row>
    <row r="38649" spans="1:1" ht="13.5" hidden="1" thickBot="1">
      <c r="A38649" s="611"/>
    </row>
    <row r="38650" spans="1:1" hidden="1">
      <c r="A38650" s="64"/>
    </row>
    <row r="38651" spans="1:1" hidden="1">
      <c r="A38651" s="64"/>
    </row>
    <row r="38652" spans="1:1" hidden="1">
      <c r="A38652" s="619"/>
    </row>
    <row r="38653" spans="1:1" hidden="1">
      <c r="A38653" s="212"/>
    </row>
    <row r="38654" spans="1:1" hidden="1">
      <c r="A38654" s="212"/>
    </row>
    <row r="38655" spans="1:1" hidden="1">
      <c r="A38655" s="212"/>
    </row>
    <row r="38656" spans="1:1" ht="15.75" hidden="1">
      <c r="A38656" s="384"/>
    </row>
    <row r="38657" spans="1:1" ht="15.75" hidden="1">
      <c r="A38657" s="384"/>
    </row>
    <row r="38658" spans="1:1" ht="15.75" hidden="1">
      <c r="A38658" s="384"/>
    </row>
    <row r="38659" spans="1:1" ht="15.75" hidden="1">
      <c r="A38659" s="384"/>
    </row>
    <row r="38660" spans="1:1" ht="15.75" hidden="1">
      <c r="A38660" s="384"/>
    </row>
    <row r="38661" spans="1:1" ht="15.75" hidden="1">
      <c r="A38661" s="384"/>
    </row>
    <row r="38662" spans="1:1" ht="15.75" hidden="1">
      <c r="A38662" s="384"/>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618"/>
    </row>
    <row r="38686" spans="1:1" hidden="1">
      <c r="A38686" s="262"/>
    </row>
    <row r="38687" spans="1:1" hidden="1">
      <c r="A38687" s="240"/>
    </row>
    <row r="38688" spans="1:1" hidden="1">
      <c r="A38688" s="240"/>
    </row>
    <row r="38689" spans="1:1" hidden="1">
      <c r="A38689" s="240"/>
    </row>
    <row r="38690" spans="1:1" hidden="1">
      <c r="A38690" s="240"/>
    </row>
    <row r="38691" spans="1:1" hidden="1">
      <c r="A38691" s="240"/>
    </row>
    <row r="38692" spans="1:1" hidden="1">
      <c r="A38692" s="240"/>
    </row>
    <row r="38693" spans="1:1" hidden="1">
      <c r="A38693" s="240"/>
    </row>
    <row r="38694" spans="1:1" hidden="1">
      <c r="A38694" s="240"/>
    </row>
    <row r="38695" spans="1:1" hidden="1">
      <c r="A38695" s="240"/>
    </row>
    <row r="38696" spans="1:1" hidden="1">
      <c r="A38696" s="240"/>
    </row>
    <row r="38697" spans="1:1" hidden="1">
      <c r="A38697" s="240"/>
    </row>
    <row r="38698" spans="1:1" hidden="1">
      <c r="A38698" s="240"/>
    </row>
    <row r="38699" spans="1:1" hidden="1">
      <c r="A38699" s="240"/>
    </row>
    <row r="38700" spans="1:1" hidden="1">
      <c r="A38700" s="240"/>
    </row>
    <row r="38701" spans="1:1" hidden="1">
      <c r="A38701" s="240"/>
    </row>
    <row r="38702" spans="1:1" hidden="1">
      <c r="A38702" s="240"/>
    </row>
    <row r="38703" spans="1:1" hidden="1">
      <c r="A38703" s="240"/>
    </row>
    <row r="38704" spans="1:1" hidden="1">
      <c r="A38704" s="240"/>
    </row>
    <row r="38705" spans="1:1" hidden="1">
      <c r="A38705" s="64"/>
    </row>
    <row r="38706" spans="1:1" hidden="1">
      <c r="A38706" s="64"/>
    </row>
    <row r="38707" spans="1:1" hidden="1">
      <c r="A38707" s="64"/>
    </row>
    <row r="38708" spans="1:1" hidden="1">
      <c r="A38708" s="241"/>
    </row>
    <row r="38709" spans="1:1" hidden="1">
      <c r="A38709" s="241"/>
    </row>
    <row r="38710" spans="1:1" hidden="1">
      <c r="A38710" s="241"/>
    </row>
    <row r="38711" spans="1:1" hidden="1">
      <c r="A38711" s="240"/>
    </row>
    <row r="38712" spans="1:1" hidden="1">
      <c r="A38712" s="240"/>
    </row>
    <row r="38713" spans="1:1" hidden="1">
      <c r="A38713" s="240"/>
    </row>
    <row r="38714" spans="1:1" hidden="1">
      <c r="A38714" s="240"/>
    </row>
    <row r="38715" spans="1:1" hidden="1">
      <c r="A38715" s="240"/>
    </row>
    <row r="38716" spans="1:1" hidden="1">
      <c r="A38716" s="240"/>
    </row>
    <row r="38717" spans="1:1" hidden="1">
      <c r="A38717" s="240"/>
    </row>
    <row r="38718" spans="1:1" hidden="1">
      <c r="A38718" s="240"/>
    </row>
    <row r="38719" spans="1:1" hidden="1">
      <c r="A38719" s="240"/>
    </row>
    <row r="38720" spans="1:1" hidden="1">
      <c r="A38720" s="240"/>
    </row>
    <row r="38721" spans="1:1" hidden="1">
      <c r="A38721" s="240"/>
    </row>
    <row r="38722" spans="1:1" hidden="1">
      <c r="A38722" s="240"/>
    </row>
    <row r="38723" spans="1:1" hidden="1">
      <c r="A38723" s="241"/>
    </row>
    <row r="38724" spans="1:1" hidden="1">
      <c r="A38724" s="241"/>
    </row>
    <row r="38725" spans="1:1" hidden="1">
      <c r="A38725" s="240"/>
    </row>
    <row r="38726" spans="1:1" hidden="1">
      <c r="A38726" s="240"/>
    </row>
    <row r="38727" spans="1:1" hidden="1">
      <c r="A38727" s="240"/>
    </row>
    <row r="38728" spans="1:1" ht="15.75" hidden="1">
      <c r="A38728" s="194"/>
    </row>
    <row r="38729" spans="1:1" hidden="1">
      <c r="A38729" s="240"/>
    </row>
    <row r="38730" spans="1:1" hidden="1">
      <c r="A38730" s="240"/>
    </row>
    <row r="38731" spans="1:1" hidden="1">
      <c r="A38731" s="240"/>
    </row>
    <row r="38732" spans="1:1" hidden="1">
      <c r="A38732" s="240"/>
    </row>
    <row r="38733" spans="1:1" hidden="1">
      <c r="A38733" s="240"/>
    </row>
    <row r="38734" spans="1:1" hidden="1">
      <c r="A38734" s="240"/>
    </row>
    <row r="38735" spans="1:1" hidden="1">
      <c r="A38735" s="240"/>
    </row>
    <row r="38736" spans="1:1" hidden="1">
      <c r="A38736" s="240"/>
    </row>
    <row r="38737" spans="1:1" hidden="1">
      <c r="A38737" s="240"/>
    </row>
    <row r="38738" spans="1:1" hidden="1">
      <c r="A38738" s="240"/>
    </row>
    <row r="38739" spans="1:1" hidden="1">
      <c r="A38739" s="240"/>
    </row>
    <row r="38740" spans="1:1" hidden="1">
      <c r="A38740" s="240"/>
    </row>
    <row r="38741" spans="1:1" hidden="1">
      <c r="A38741" s="240"/>
    </row>
    <row r="38742" spans="1:1" hidden="1">
      <c r="A38742" s="240"/>
    </row>
    <row r="38743" spans="1:1" hidden="1">
      <c r="A38743" s="64"/>
    </row>
    <row r="38744" spans="1:1" hidden="1">
      <c r="A38744" s="64"/>
    </row>
    <row r="38745" spans="1:1" hidden="1">
      <c r="A38745" s="240"/>
    </row>
    <row r="38746" spans="1:1" hidden="1">
      <c r="A38746" s="64"/>
    </row>
    <row r="38747" spans="1:1" hidden="1">
      <c r="A38747" s="64"/>
    </row>
    <row r="38748" spans="1:1" hidden="1">
      <c r="A38748" s="240"/>
    </row>
    <row r="38749" spans="1:1" hidden="1">
      <c r="A38749" s="240"/>
    </row>
    <row r="38750" spans="1:1" ht="13.5" hidden="1" thickBot="1">
      <c r="A38750" s="611"/>
    </row>
    <row r="38751" spans="1:1" hidden="1">
      <c r="A38751" s="64"/>
    </row>
    <row r="38752" spans="1:1" hidden="1">
      <c r="A38752" s="64"/>
    </row>
    <row r="38753" spans="1:1" hidden="1">
      <c r="A38753" s="619"/>
    </row>
    <row r="38754" spans="1:1" hidden="1">
      <c r="A38754" s="212"/>
    </row>
    <row r="38755" spans="1:1" hidden="1">
      <c r="A38755" s="212"/>
    </row>
    <row r="38756" spans="1:1" hidden="1">
      <c r="A38756" s="212"/>
    </row>
    <row r="38757" spans="1:1" ht="15.75" hidden="1">
      <c r="A38757" s="384"/>
    </row>
    <row r="38758" spans="1:1" ht="15.75" hidden="1">
      <c r="A38758" s="384"/>
    </row>
    <row r="38759" spans="1:1" ht="15.75" hidden="1">
      <c r="A38759" s="384"/>
    </row>
    <row r="38760" spans="1:1" ht="15.75" hidden="1">
      <c r="A38760" s="384"/>
    </row>
    <row r="38761" spans="1:1" ht="15.75" hidden="1">
      <c r="A38761" s="384"/>
    </row>
    <row r="38762" spans="1:1" ht="15.75" hidden="1">
      <c r="A38762" s="384"/>
    </row>
    <row r="38763" spans="1:1" ht="15.75" hidden="1">
      <c r="A38763" s="384"/>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618"/>
    </row>
    <row r="38787" spans="1:1" hidden="1">
      <c r="A38787" s="262"/>
    </row>
    <row r="38788" spans="1:1" hidden="1">
      <c r="A38788" s="240"/>
    </row>
    <row r="38789" spans="1:1" hidden="1">
      <c r="A38789" s="240"/>
    </row>
    <row r="38790" spans="1:1" hidden="1">
      <c r="A38790" s="240"/>
    </row>
    <row r="38791" spans="1:1" hidden="1">
      <c r="A38791" s="240"/>
    </row>
    <row r="38792" spans="1:1" hidden="1">
      <c r="A38792" s="240"/>
    </row>
    <row r="38793" spans="1:1" hidden="1">
      <c r="A38793" s="240"/>
    </row>
    <row r="38794" spans="1:1" hidden="1">
      <c r="A38794" s="240"/>
    </row>
    <row r="38795" spans="1:1" hidden="1">
      <c r="A38795" s="240"/>
    </row>
    <row r="38796" spans="1:1" hidden="1">
      <c r="A38796" s="240"/>
    </row>
    <row r="38797" spans="1:1" hidden="1">
      <c r="A38797" s="240"/>
    </row>
    <row r="38798" spans="1:1" hidden="1">
      <c r="A38798" s="240"/>
    </row>
    <row r="38799" spans="1:1" hidden="1">
      <c r="A38799" s="240"/>
    </row>
    <row r="38800" spans="1:1" hidden="1">
      <c r="A38800" s="240"/>
    </row>
    <row r="38801" spans="1:1" hidden="1">
      <c r="A38801" s="240"/>
    </row>
    <row r="38802" spans="1:1" hidden="1">
      <c r="A38802" s="240"/>
    </row>
    <row r="38803" spans="1:1" hidden="1">
      <c r="A38803" s="240"/>
    </row>
    <row r="38804" spans="1:1" hidden="1">
      <c r="A38804" s="240"/>
    </row>
    <row r="38805" spans="1:1" hidden="1">
      <c r="A38805" s="240"/>
    </row>
    <row r="38806" spans="1:1" hidden="1">
      <c r="A38806" s="64"/>
    </row>
    <row r="38807" spans="1:1" hidden="1">
      <c r="A38807" s="64"/>
    </row>
    <row r="38808" spans="1:1" hidden="1">
      <c r="A38808" s="64"/>
    </row>
    <row r="38809" spans="1:1" hidden="1">
      <c r="A38809" s="241"/>
    </row>
    <row r="38810" spans="1:1" hidden="1">
      <c r="A38810" s="241"/>
    </row>
    <row r="38811" spans="1:1" hidden="1">
      <c r="A38811" s="241"/>
    </row>
    <row r="38812" spans="1:1" hidden="1">
      <c r="A38812" s="240"/>
    </row>
    <row r="38813" spans="1:1" hidden="1">
      <c r="A38813" s="240"/>
    </row>
    <row r="38814" spans="1:1" hidden="1">
      <c r="A38814" s="240"/>
    </row>
    <row r="38815" spans="1:1" hidden="1">
      <c r="A38815" s="240"/>
    </row>
    <row r="38816" spans="1:1" hidden="1">
      <c r="A38816" s="240"/>
    </row>
    <row r="38817" spans="1:1" hidden="1">
      <c r="A38817" s="240"/>
    </row>
    <row r="38818" spans="1:1" hidden="1">
      <c r="A38818" s="240"/>
    </row>
    <row r="38819" spans="1:1" hidden="1">
      <c r="A38819" s="240"/>
    </row>
    <row r="38820" spans="1:1" hidden="1">
      <c r="A38820" s="240"/>
    </row>
    <row r="38821" spans="1:1" hidden="1">
      <c r="A38821" s="240"/>
    </row>
    <row r="38822" spans="1:1" hidden="1">
      <c r="A38822" s="240"/>
    </row>
    <row r="38823" spans="1:1" hidden="1">
      <c r="A38823" s="240"/>
    </row>
    <row r="38824" spans="1:1" hidden="1">
      <c r="A38824" s="241"/>
    </row>
    <row r="38825" spans="1:1" hidden="1">
      <c r="A38825" s="241"/>
    </row>
    <row r="38826" spans="1:1" hidden="1">
      <c r="A38826" s="240"/>
    </row>
    <row r="38827" spans="1:1" hidden="1">
      <c r="A38827" s="240"/>
    </row>
    <row r="38828" spans="1:1" hidden="1">
      <c r="A38828" s="240"/>
    </row>
    <row r="38829" spans="1:1" ht="15.75" hidden="1">
      <c r="A38829" s="194"/>
    </row>
    <row r="38830" spans="1:1" hidden="1">
      <c r="A38830" s="240"/>
    </row>
    <row r="38831" spans="1:1" hidden="1">
      <c r="A38831" s="240"/>
    </row>
    <row r="38832" spans="1:1" hidden="1">
      <c r="A38832" s="240"/>
    </row>
    <row r="38833" spans="1:1" hidden="1">
      <c r="A38833" s="240"/>
    </row>
    <row r="38834" spans="1:1" hidden="1">
      <c r="A38834" s="240"/>
    </row>
    <row r="38835" spans="1:1" hidden="1">
      <c r="A38835" s="240"/>
    </row>
    <row r="38836" spans="1:1" hidden="1">
      <c r="A38836" s="240"/>
    </row>
    <row r="38837" spans="1:1" hidden="1">
      <c r="A38837" s="240"/>
    </row>
    <row r="38838" spans="1:1" hidden="1">
      <c r="A38838" s="240"/>
    </row>
    <row r="38839" spans="1:1" hidden="1">
      <c r="A38839" s="240"/>
    </row>
    <row r="38840" spans="1:1" hidden="1">
      <c r="A38840" s="240"/>
    </row>
    <row r="38841" spans="1:1" hidden="1">
      <c r="A38841" s="240"/>
    </row>
    <row r="38842" spans="1:1" hidden="1">
      <c r="A38842" s="240"/>
    </row>
    <row r="38843" spans="1:1" hidden="1">
      <c r="A38843" s="240"/>
    </row>
    <row r="38844" spans="1:1" hidden="1">
      <c r="A38844" s="64"/>
    </row>
    <row r="38845" spans="1:1" hidden="1">
      <c r="A38845" s="64"/>
    </row>
    <row r="38846" spans="1:1" hidden="1">
      <c r="A38846" s="240"/>
    </row>
    <row r="38847" spans="1:1" hidden="1">
      <c r="A38847" s="64"/>
    </row>
    <row r="38848" spans="1:1" hidden="1">
      <c r="A38848" s="64"/>
    </row>
    <row r="38849" spans="1:1" hidden="1">
      <c r="A38849" s="240"/>
    </row>
    <row r="38850" spans="1:1" hidden="1">
      <c r="A38850" s="240"/>
    </row>
    <row r="38851" spans="1:1" ht="13.5" hidden="1" thickBot="1">
      <c r="A38851" s="611"/>
    </row>
    <row r="38852" spans="1:1" hidden="1">
      <c r="A38852" s="64"/>
    </row>
    <row r="38853" spans="1:1" hidden="1">
      <c r="A38853" s="64"/>
    </row>
    <row r="38854" spans="1:1" hidden="1">
      <c r="A38854" s="619"/>
    </row>
    <row r="38855" spans="1:1" hidden="1">
      <c r="A38855" s="212"/>
    </row>
    <row r="38856" spans="1:1" hidden="1">
      <c r="A38856" s="212"/>
    </row>
    <row r="38857" spans="1:1" hidden="1">
      <c r="A38857" s="212"/>
    </row>
    <row r="38858" spans="1:1" ht="15.75" hidden="1">
      <c r="A38858" s="384"/>
    </row>
    <row r="38859" spans="1:1" ht="15.75" hidden="1">
      <c r="A38859" s="384"/>
    </row>
    <row r="38860" spans="1:1" ht="15.75" hidden="1">
      <c r="A38860" s="384"/>
    </row>
    <row r="38861" spans="1:1" ht="15.75" hidden="1">
      <c r="A38861" s="384"/>
    </row>
    <row r="38862" spans="1:1" ht="15.75" hidden="1">
      <c r="A38862" s="384"/>
    </row>
    <row r="38863" spans="1:1" ht="15.75" hidden="1">
      <c r="A38863" s="384"/>
    </row>
    <row r="38864" spans="1:1" ht="15.75" hidden="1">
      <c r="A38864" s="384"/>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618"/>
    </row>
    <row r="38888" spans="1:1" hidden="1">
      <c r="A38888" s="262"/>
    </row>
    <row r="38889" spans="1:1" hidden="1">
      <c r="A38889" s="240"/>
    </row>
    <row r="38890" spans="1:1" hidden="1">
      <c r="A38890" s="240"/>
    </row>
    <row r="38891" spans="1:1" hidden="1">
      <c r="A38891" s="240"/>
    </row>
    <row r="38892" spans="1:1" hidden="1">
      <c r="A38892" s="240"/>
    </row>
    <row r="38893" spans="1:1" hidden="1">
      <c r="A38893" s="240"/>
    </row>
    <row r="38894" spans="1:1" hidden="1">
      <c r="A38894" s="240"/>
    </row>
    <row r="38895" spans="1:1" hidden="1">
      <c r="A38895" s="240"/>
    </row>
    <row r="38896" spans="1:1" hidden="1">
      <c r="A38896" s="240"/>
    </row>
    <row r="38897" spans="1:1" hidden="1">
      <c r="A38897" s="240"/>
    </row>
    <row r="38898" spans="1:1" hidden="1">
      <c r="A38898" s="240"/>
    </row>
    <row r="38899" spans="1:1" hidden="1">
      <c r="A38899" s="240"/>
    </row>
    <row r="38900" spans="1:1" hidden="1">
      <c r="A38900" s="240"/>
    </row>
    <row r="38901" spans="1:1" hidden="1">
      <c r="A38901" s="240"/>
    </row>
    <row r="38902" spans="1:1" hidden="1">
      <c r="A38902" s="240"/>
    </row>
    <row r="38903" spans="1:1" hidden="1">
      <c r="A38903" s="240"/>
    </row>
    <row r="38904" spans="1:1" hidden="1">
      <c r="A38904" s="240"/>
    </row>
    <row r="38905" spans="1:1" hidden="1">
      <c r="A38905" s="240"/>
    </row>
    <row r="38906" spans="1:1" hidden="1">
      <c r="A38906" s="240"/>
    </row>
    <row r="38907" spans="1:1" hidden="1">
      <c r="A38907" s="64"/>
    </row>
    <row r="38908" spans="1:1" hidden="1">
      <c r="A38908" s="64"/>
    </row>
    <row r="38909" spans="1:1" hidden="1">
      <c r="A38909" s="64"/>
    </row>
    <row r="38910" spans="1:1" hidden="1">
      <c r="A38910" s="241"/>
    </row>
    <row r="38911" spans="1:1" hidden="1">
      <c r="A38911" s="241"/>
    </row>
    <row r="38912" spans="1:1" hidden="1">
      <c r="A38912" s="241"/>
    </row>
    <row r="38913" spans="1:1" hidden="1">
      <c r="A38913" s="240"/>
    </row>
    <row r="38914" spans="1:1" hidden="1">
      <c r="A38914" s="240"/>
    </row>
    <row r="38915" spans="1:1" hidden="1">
      <c r="A38915" s="240"/>
    </row>
    <row r="38916" spans="1:1" hidden="1">
      <c r="A38916" s="240"/>
    </row>
    <row r="38917" spans="1:1" hidden="1">
      <c r="A38917" s="240"/>
    </row>
    <row r="38918" spans="1:1" hidden="1">
      <c r="A38918" s="240"/>
    </row>
    <row r="38919" spans="1:1" hidden="1">
      <c r="A38919" s="240"/>
    </row>
    <row r="38920" spans="1:1" hidden="1">
      <c r="A38920" s="240"/>
    </row>
    <row r="38921" spans="1:1" hidden="1">
      <c r="A38921" s="240"/>
    </row>
    <row r="38922" spans="1:1" hidden="1">
      <c r="A38922" s="240"/>
    </row>
    <row r="38923" spans="1:1" hidden="1">
      <c r="A38923" s="240"/>
    </row>
    <row r="38924" spans="1:1" hidden="1">
      <c r="A38924" s="240"/>
    </row>
    <row r="38925" spans="1:1" hidden="1">
      <c r="A38925" s="241"/>
    </row>
    <row r="38926" spans="1:1" hidden="1">
      <c r="A38926" s="241"/>
    </row>
    <row r="38927" spans="1:1" hidden="1">
      <c r="A38927" s="240"/>
    </row>
    <row r="38928" spans="1:1" hidden="1">
      <c r="A38928" s="240"/>
    </row>
    <row r="38929" spans="1:1" hidden="1">
      <c r="A38929" s="240"/>
    </row>
    <row r="38930" spans="1:1" ht="15.75" hidden="1">
      <c r="A38930" s="194"/>
    </row>
    <row r="38931" spans="1:1" hidden="1">
      <c r="A38931" s="240"/>
    </row>
    <row r="38932" spans="1:1" hidden="1">
      <c r="A38932" s="240"/>
    </row>
    <row r="38933" spans="1:1" hidden="1">
      <c r="A38933" s="240"/>
    </row>
    <row r="38934" spans="1:1" hidden="1">
      <c r="A38934" s="240"/>
    </row>
    <row r="38935" spans="1:1" hidden="1">
      <c r="A38935" s="240"/>
    </row>
    <row r="38936" spans="1:1" hidden="1">
      <c r="A38936" s="240"/>
    </row>
    <row r="38937" spans="1:1" hidden="1">
      <c r="A38937" s="240"/>
    </row>
    <row r="38938" spans="1:1" hidden="1">
      <c r="A38938" s="240"/>
    </row>
    <row r="38939" spans="1:1" hidden="1">
      <c r="A38939" s="240"/>
    </row>
    <row r="38940" spans="1:1" hidden="1">
      <c r="A38940" s="240"/>
    </row>
    <row r="38941" spans="1:1" hidden="1">
      <c r="A38941" s="240"/>
    </row>
    <row r="38942" spans="1:1" hidden="1">
      <c r="A38942" s="240"/>
    </row>
    <row r="38943" spans="1:1" hidden="1">
      <c r="A38943" s="240"/>
    </row>
    <row r="38944" spans="1:1" hidden="1">
      <c r="A38944" s="240"/>
    </row>
    <row r="38945" spans="1:1" hidden="1">
      <c r="A38945" s="64"/>
    </row>
    <row r="38946" spans="1:1" hidden="1">
      <c r="A38946" s="64"/>
    </row>
    <row r="38947" spans="1:1" hidden="1">
      <c r="A38947" s="240"/>
    </row>
    <row r="38948" spans="1:1" hidden="1">
      <c r="A38948" s="64"/>
    </row>
    <row r="38949" spans="1:1" hidden="1">
      <c r="A38949" s="64"/>
    </row>
    <row r="38950" spans="1:1" hidden="1">
      <c r="A38950" s="240"/>
    </row>
    <row r="38951" spans="1:1" hidden="1">
      <c r="A38951" s="240"/>
    </row>
    <row r="38952" spans="1:1" ht="13.5" hidden="1" thickBot="1">
      <c r="A38952" s="611"/>
    </row>
    <row r="38953" spans="1:1" hidden="1">
      <c r="A38953" s="64"/>
    </row>
    <row r="38954" spans="1:1" hidden="1">
      <c r="A38954" s="64"/>
    </row>
    <row r="38955" spans="1:1" hidden="1">
      <c r="A38955" s="619"/>
    </row>
    <row r="38956" spans="1:1" hidden="1">
      <c r="A38956" s="212"/>
    </row>
    <row r="38957" spans="1:1" hidden="1">
      <c r="A38957" s="212"/>
    </row>
    <row r="38958" spans="1:1" hidden="1">
      <c r="A38958" s="212"/>
    </row>
    <row r="38959" spans="1:1" ht="15.75" hidden="1">
      <c r="A38959" s="384"/>
    </row>
    <row r="38960" spans="1:1" ht="15.75" hidden="1">
      <c r="A38960" s="384"/>
    </row>
    <row r="38961" spans="1:1" ht="15.75" hidden="1">
      <c r="A38961" s="384"/>
    </row>
    <row r="38962" spans="1:1" ht="15.75" hidden="1">
      <c r="A38962" s="384"/>
    </row>
    <row r="38963" spans="1:1" ht="15.75" hidden="1">
      <c r="A38963" s="384"/>
    </row>
    <row r="38964" spans="1:1" ht="15.75" hidden="1">
      <c r="A38964" s="384"/>
    </row>
    <row r="38965" spans="1:1" ht="15.75" hidden="1">
      <c r="A38965" s="384"/>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618"/>
    </row>
    <row r="38989" spans="1:1" hidden="1">
      <c r="A38989" s="262"/>
    </row>
    <row r="38990" spans="1:1" hidden="1">
      <c r="A38990" s="240"/>
    </row>
    <row r="38991" spans="1:1" hidden="1">
      <c r="A38991" s="240"/>
    </row>
    <row r="38992" spans="1:1" hidden="1">
      <c r="A38992" s="240"/>
    </row>
    <row r="38993" spans="1:1" hidden="1">
      <c r="A38993" s="240"/>
    </row>
    <row r="38994" spans="1:1" hidden="1">
      <c r="A38994" s="240"/>
    </row>
    <row r="38995" spans="1:1" hidden="1">
      <c r="A38995" s="240"/>
    </row>
    <row r="38996" spans="1:1" hidden="1">
      <c r="A38996" s="240"/>
    </row>
    <row r="38997" spans="1:1" hidden="1">
      <c r="A38997" s="240"/>
    </row>
    <row r="38998" spans="1:1" hidden="1">
      <c r="A38998" s="240"/>
    </row>
    <row r="38999" spans="1:1" hidden="1">
      <c r="A38999" s="240"/>
    </row>
    <row r="39000" spans="1:1" hidden="1">
      <c r="A39000" s="240"/>
    </row>
    <row r="39001" spans="1:1" hidden="1">
      <c r="A39001" s="240"/>
    </row>
    <row r="39002" spans="1:1" hidden="1">
      <c r="A39002" s="240"/>
    </row>
    <row r="39003" spans="1:1" hidden="1">
      <c r="A39003" s="240"/>
    </row>
    <row r="39004" spans="1:1" hidden="1">
      <c r="A39004" s="240"/>
    </row>
    <row r="39005" spans="1:1" hidden="1">
      <c r="A39005" s="240"/>
    </row>
    <row r="39006" spans="1:1" hidden="1">
      <c r="A39006" s="240"/>
    </row>
    <row r="39007" spans="1:1" hidden="1">
      <c r="A39007" s="240"/>
    </row>
    <row r="39008" spans="1:1" hidden="1">
      <c r="A39008" s="64"/>
    </row>
    <row r="39009" spans="1:1" hidden="1">
      <c r="A39009" s="64"/>
    </row>
    <row r="39010" spans="1:1" hidden="1">
      <c r="A39010" s="64"/>
    </row>
    <row r="39011" spans="1:1" hidden="1">
      <c r="A39011" s="241"/>
    </row>
    <row r="39012" spans="1:1" hidden="1">
      <c r="A39012" s="241"/>
    </row>
    <row r="39013" spans="1:1" hidden="1">
      <c r="A39013" s="241"/>
    </row>
    <row r="39014" spans="1:1" hidden="1">
      <c r="A39014" s="240"/>
    </row>
    <row r="39015" spans="1:1" hidden="1">
      <c r="A39015" s="240"/>
    </row>
    <row r="39016" spans="1:1" hidden="1">
      <c r="A39016" s="240"/>
    </row>
    <row r="39017" spans="1:1" hidden="1">
      <c r="A39017" s="240"/>
    </row>
    <row r="39018" spans="1:1" hidden="1">
      <c r="A39018" s="240"/>
    </row>
    <row r="39019" spans="1:1" hidden="1">
      <c r="A39019" s="240"/>
    </row>
    <row r="39020" spans="1:1" hidden="1">
      <c r="A39020" s="240"/>
    </row>
    <row r="39021" spans="1:1" hidden="1">
      <c r="A39021" s="240"/>
    </row>
    <row r="39022" spans="1:1" hidden="1">
      <c r="A39022" s="240"/>
    </row>
    <row r="39023" spans="1:1" hidden="1">
      <c r="A39023" s="240"/>
    </row>
    <row r="39024" spans="1:1" hidden="1">
      <c r="A39024" s="240"/>
    </row>
    <row r="39025" spans="1:1" hidden="1">
      <c r="A39025" s="240"/>
    </row>
    <row r="39026" spans="1:1" hidden="1">
      <c r="A39026" s="241"/>
    </row>
    <row r="39027" spans="1:1" hidden="1">
      <c r="A39027" s="241"/>
    </row>
    <row r="39028" spans="1:1" hidden="1">
      <c r="A39028" s="240"/>
    </row>
    <row r="39029" spans="1:1" hidden="1">
      <c r="A39029" s="240"/>
    </row>
    <row r="39030" spans="1:1" hidden="1">
      <c r="A39030" s="240"/>
    </row>
    <row r="39031" spans="1:1" ht="15.75" hidden="1">
      <c r="A39031" s="194"/>
    </row>
    <row r="39032" spans="1:1" hidden="1">
      <c r="A39032" s="240"/>
    </row>
    <row r="39033" spans="1:1" hidden="1">
      <c r="A39033" s="240"/>
    </row>
    <row r="39034" spans="1:1" hidden="1">
      <c r="A39034" s="240"/>
    </row>
    <row r="39035" spans="1:1" hidden="1">
      <c r="A39035" s="240"/>
    </row>
    <row r="39036" spans="1:1" hidden="1">
      <c r="A39036" s="240"/>
    </row>
    <row r="39037" spans="1:1" hidden="1">
      <c r="A39037" s="240"/>
    </row>
    <row r="39038" spans="1:1" hidden="1">
      <c r="A39038" s="240"/>
    </row>
    <row r="39039" spans="1:1" hidden="1">
      <c r="A39039" s="240"/>
    </row>
    <row r="39040" spans="1:1" hidden="1">
      <c r="A39040" s="240"/>
    </row>
    <row r="39041" spans="1:1" hidden="1">
      <c r="A39041" s="240"/>
    </row>
    <row r="39042" spans="1:1" hidden="1">
      <c r="A39042" s="240"/>
    </row>
    <row r="39043" spans="1:1" hidden="1">
      <c r="A39043" s="240"/>
    </row>
    <row r="39044" spans="1:1" hidden="1">
      <c r="A39044" s="240"/>
    </row>
    <row r="39045" spans="1:1" hidden="1">
      <c r="A39045" s="240"/>
    </row>
    <row r="39046" spans="1:1" hidden="1">
      <c r="A39046" s="64"/>
    </row>
    <row r="39047" spans="1:1" hidden="1">
      <c r="A39047" s="64"/>
    </row>
    <row r="39048" spans="1:1" hidden="1">
      <c r="A39048" s="240"/>
    </row>
    <row r="39049" spans="1:1" hidden="1">
      <c r="A39049" s="64"/>
    </row>
    <row r="39050" spans="1:1" hidden="1">
      <c r="A39050" s="64"/>
    </row>
    <row r="39051" spans="1:1" hidden="1">
      <c r="A39051" s="240"/>
    </row>
    <row r="39052" spans="1:1" hidden="1">
      <c r="A39052" s="240"/>
    </row>
    <row r="39053" spans="1:1" ht="13.5" hidden="1" thickBot="1">
      <c r="A39053" s="611"/>
    </row>
    <row r="39054" spans="1:1" hidden="1">
      <c r="A39054" s="64"/>
    </row>
    <row r="39055" spans="1:1" hidden="1">
      <c r="A39055" s="64"/>
    </row>
    <row r="39056" spans="1:1" hidden="1">
      <c r="A39056" s="619"/>
    </row>
    <row r="39057" spans="1:1" hidden="1">
      <c r="A39057" s="212"/>
    </row>
    <row r="39058" spans="1:1" hidden="1">
      <c r="A39058" s="212"/>
    </row>
    <row r="39059" spans="1:1" hidden="1">
      <c r="A39059" s="212"/>
    </row>
    <row r="39060" spans="1:1" ht="15.75" hidden="1">
      <c r="A39060" s="384"/>
    </row>
    <row r="39061" spans="1:1" ht="15.75" hidden="1">
      <c r="A39061" s="384"/>
    </row>
    <row r="39062" spans="1:1" ht="15.75" hidden="1">
      <c r="A39062" s="384"/>
    </row>
    <row r="39063" spans="1:1" ht="15.75" hidden="1">
      <c r="A39063" s="384"/>
    </row>
    <row r="39064" spans="1:1" ht="15.75" hidden="1">
      <c r="A39064" s="384"/>
    </row>
    <row r="39065" spans="1:1" ht="15.75" hidden="1">
      <c r="A39065" s="384"/>
    </row>
    <row r="39066" spans="1:1" ht="15.75" hidden="1">
      <c r="A39066" s="384"/>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618"/>
    </row>
    <row r="39090" spans="1:1" hidden="1">
      <c r="A39090" s="262"/>
    </row>
    <row r="39091" spans="1:1" hidden="1">
      <c r="A39091" s="240"/>
    </row>
    <row r="39092" spans="1:1" hidden="1">
      <c r="A39092" s="240"/>
    </row>
    <row r="39093" spans="1:1" hidden="1">
      <c r="A39093" s="240"/>
    </row>
    <row r="39094" spans="1:1" hidden="1">
      <c r="A39094" s="240"/>
    </row>
    <row r="39095" spans="1:1" hidden="1">
      <c r="A39095" s="240"/>
    </row>
    <row r="39096" spans="1:1" hidden="1">
      <c r="A39096" s="240"/>
    </row>
    <row r="39097" spans="1:1" hidden="1">
      <c r="A39097" s="240"/>
    </row>
    <row r="39098" spans="1:1" hidden="1">
      <c r="A39098" s="240"/>
    </row>
    <row r="39099" spans="1:1" hidden="1">
      <c r="A39099" s="240"/>
    </row>
    <row r="39100" spans="1:1" hidden="1">
      <c r="A39100" s="240"/>
    </row>
    <row r="39101" spans="1:1" hidden="1">
      <c r="A39101" s="240"/>
    </row>
    <row r="39102" spans="1:1" hidden="1">
      <c r="A39102" s="240"/>
    </row>
    <row r="39103" spans="1:1" hidden="1">
      <c r="A39103" s="240"/>
    </row>
    <row r="39104" spans="1:1" hidden="1">
      <c r="A39104" s="240"/>
    </row>
    <row r="39105" spans="1:1" hidden="1">
      <c r="A39105" s="240"/>
    </row>
    <row r="39106" spans="1:1" hidden="1">
      <c r="A39106" s="240"/>
    </row>
    <row r="39107" spans="1:1" hidden="1">
      <c r="A39107" s="240"/>
    </row>
    <row r="39108" spans="1:1" hidden="1">
      <c r="A39108" s="240"/>
    </row>
    <row r="39109" spans="1:1" hidden="1">
      <c r="A39109" s="64"/>
    </row>
    <row r="39110" spans="1:1" hidden="1">
      <c r="A39110" s="64"/>
    </row>
    <row r="39111" spans="1:1" hidden="1">
      <c r="A39111" s="64"/>
    </row>
    <row r="39112" spans="1:1" hidden="1">
      <c r="A39112" s="241"/>
    </row>
    <row r="39113" spans="1:1" hidden="1">
      <c r="A39113" s="241"/>
    </row>
    <row r="39114" spans="1:1" hidden="1">
      <c r="A39114" s="241"/>
    </row>
    <row r="39115" spans="1:1" hidden="1">
      <c r="A39115" s="240"/>
    </row>
    <row r="39116" spans="1:1" hidden="1">
      <c r="A39116" s="240"/>
    </row>
    <row r="39117" spans="1:1" hidden="1">
      <c r="A39117" s="240"/>
    </row>
    <row r="39118" spans="1:1" hidden="1">
      <c r="A39118" s="240"/>
    </row>
    <row r="39119" spans="1:1" hidden="1">
      <c r="A39119" s="240"/>
    </row>
    <row r="39120" spans="1:1" hidden="1">
      <c r="A39120" s="240"/>
    </row>
    <row r="39121" spans="1:1" hidden="1">
      <c r="A39121" s="240"/>
    </row>
    <row r="39122" spans="1:1" hidden="1">
      <c r="A39122" s="240"/>
    </row>
    <row r="39123" spans="1:1" hidden="1">
      <c r="A39123" s="240"/>
    </row>
    <row r="39124" spans="1:1" hidden="1">
      <c r="A39124" s="240"/>
    </row>
    <row r="39125" spans="1:1" hidden="1">
      <c r="A39125" s="240"/>
    </row>
    <row r="39126" spans="1:1" hidden="1">
      <c r="A39126" s="240"/>
    </row>
    <row r="39127" spans="1:1" hidden="1">
      <c r="A39127" s="241"/>
    </row>
    <row r="39128" spans="1:1" hidden="1">
      <c r="A39128" s="241"/>
    </row>
    <row r="39129" spans="1:1" hidden="1">
      <c r="A39129" s="240"/>
    </row>
    <row r="39130" spans="1:1" hidden="1">
      <c r="A39130" s="240"/>
    </row>
    <row r="39131" spans="1:1" hidden="1">
      <c r="A39131" s="240"/>
    </row>
    <row r="39132" spans="1:1" ht="15.75" hidden="1">
      <c r="A39132" s="194"/>
    </row>
    <row r="39133" spans="1:1" hidden="1">
      <c r="A39133" s="240"/>
    </row>
    <row r="39134" spans="1:1" hidden="1">
      <c r="A39134" s="240"/>
    </row>
    <row r="39135" spans="1:1" hidden="1">
      <c r="A39135" s="240"/>
    </row>
    <row r="39136" spans="1:1" hidden="1">
      <c r="A39136" s="240"/>
    </row>
    <row r="39137" spans="1:1" hidden="1">
      <c r="A39137" s="240"/>
    </row>
    <row r="39138" spans="1:1" hidden="1">
      <c r="A39138" s="240"/>
    </row>
    <row r="39139" spans="1:1" hidden="1">
      <c r="A39139" s="240"/>
    </row>
    <row r="39140" spans="1:1" hidden="1">
      <c r="A39140" s="240"/>
    </row>
    <row r="39141" spans="1:1" hidden="1">
      <c r="A39141" s="240"/>
    </row>
    <row r="39142" spans="1:1" hidden="1">
      <c r="A39142" s="240"/>
    </row>
    <row r="39143" spans="1:1" hidden="1">
      <c r="A39143" s="240"/>
    </row>
    <row r="39144" spans="1:1" hidden="1">
      <c r="A39144" s="240"/>
    </row>
    <row r="39145" spans="1:1" hidden="1">
      <c r="A39145" s="240"/>
    </row>
    <row r="39146" spans="1:1" hidden="1">
      <c r="A39146" s="240"/>
    </row>
    <row r="39147" spans="1:1" hidden="1">
      <c r="A39147" s="64"/>
    </row>
    <row r="39148" spans="1:1" hidden="1">
      <c r="A39148" s="64"/>
    </row>
    <row r="39149" spans="1:1" hidden="1">
      <c r="A39149" s="240"/>
    </row>
    <row r="39150" spans="1:1" hidden="1">
      <c r="A39150" s="64"/>
    </row>
    <row r="39151" spans="1:1" hidden="1">
      <c r="A39151" s="64"/>
    </row>
    <row r="39152" spans="1:1" hidden="1">
      <c r="A39152" s="240"/>
    </row>
    <row r="39153" spans="1:1" hidden="1">
      <c r="A39153" s="240"/>
    </row>
    <row r="39154" spans="1:1" ht="13.5" hidden="1" thickBot="1">
      <c r="A39154" s="611"/>
    </row>
    <row r="39155" spans="1:1" hidden="1">
      <c r="A39155" s="64"/>
    </row>
    <row r="39156" spans="1:1" hidden="1">
      <c r="A39156" s="64"/>
    </row>
    <row r="39157" spans="1:1" hidden="1">
      <c r="A39157" s="619"/>
    </row>
    <row r="39158" spans="1:1" hidden="1">
      <c r="A39158" s="212"/>
    </row>
    <row r="39159" spans="1:1" hidden="1">
      <c r="A39159" s="212"/>
    </row>
    <row r="39160" spans="1:1" hidden="1">
      <c r="A39160" s="212"/>
    </row>
    <row r="39161" spans="1:1" ht="15.75" hidden="1">
      <c r="A39161" s="384"/>
    </row>
    <row r="39162" spans="1:1" ht="15.75" hidden="1">
      <c r="A39162" s="384"/>
    </row>
    <row r="39163" spans="1:1" ht="15.75" hidden="1">
      <c r="A39163" s="384"/>
    </row>
    <row r="39164" spans="1:1" ht="15.75" hidden="1">
      <c r="A39164" s="384"/>
    </row>
    <row r="39165" spans="1:1" ht="15.75" hidden="1">
      <c r="A39165" s="384"/>
    </row>
    <row r="39166" spans="1:1" ht="15.75" hidden="1">
      <c r="A39166" s="384"/>
    </row>
    <row r="39167" spans="1:1" ht="15.75" hidden="1">
      <c r="A39167" s="384"/>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618"/>
    </row>
    <row r="39191" spans="1:1" hidden="1">
      <c r="A39191" s="262"/>
    </row>
    <row r="39192" spans="1:1" hidden="1">
      <c r="A39192" s="240"/>
    </row>
    <row r="39193" spans="1:1" hidden="1">
      <c r="A39193" s="240"/>
    </row>
    <row r="39194" spans="1:1" hidden="1">
      <c r="A39194" s="240"/>
    </row>
    <row r="39195" spans="1:1" hidden="1">
      <c r="A39195" s="240"/>
    </row>
    <row r="39196" spans="1:1" hidden="1">
      <c r="A39196" s="240"/>
    </row>
    <row r="39197" spans="1:1" hidden="1">
      <c r="A39197" s="240"/>
    </row>
    <row r="39198" spans="1:1" hidden="1">
      <c r="A39198" s="240"/>
    </row>
    <row r="39199" spans="1:1" hidden="1">
      <c r="A39199" s="240"/>
    </row>
    <row r="39200" spans="1:1" hidden="1">
      <c r="A39200" s="240"/>
    </row>
    <row r="39201" spans="1:1" hidden="1">
      <c r="A39201" s="240"/>
    </row>
    <row r="39202" spans="1:1" hidden="1">
      <c r="A39202" s="240"/>
    </row>
    <row r="39203" spans="1:1" hidden="1">
      <c r="A39203" s="240"/>
    </row>
    <row r="39204" spans="1:1" hidden="1">
      <c r="A39204" s="240"/>
    </row>
    <row r="39205" spans="1:1" hidden="1">
      <c r="A39205" s="240"/>
    </row>
    <row r="39206" spans="1:1" hidden="1">
      <c r="A39206" s="240"/>
    </row>
    <row r="39207" spans="1:1" hidden="1">
      <c r="A39207" s="240"/>
    </row>
    <row r="39208" spans="1:1" hidden="1">
      <c r="A39208" s="240"/>
    </row>
    <row r="39209" spans="1:1" hidden="1">
      <c r="A39209" s="240"/>
    </row>
    <row r="39210" spans="1:1" hidden="1">
      <c r="A39210" s="64"/>
    </row>
    <row r="39211" spans="1:1" hidden="1">
      <c r="A39211" s="64"/>
    </row>
    <row r="39212" spans="1:1" hidden="1">
      <c r="A39212" s="64"/>
    </row>
    <row r="39213" spans="1:1" hidden="1">
      <c r="A39213" s="241"/>
    </row>
    <row r="39214" spans="1:1" hidden="1">
      <c r="A39214" s="241"/>
    </row>
    <row r="39215" spans="1:1" hidden="1">
      <c r="A39215" s="241"/>
    </row>
    <row r="39216" spans="1:1" hidden="1">
      <c r="A39216" s="240"/>
    </row>
    <row r="39217" spans="1:1" hidden="1">
      <c r="A39217" s="240"/>
    </row>
    <row r="39218" spans="1:1" hidden="1">
      <c r="A39218" s="240"/>
    </row>
    <row r="39219" spans="1:1" hidden="1">
      <c r="A39219" s="240"/>
    </row>
    <row r="39220" spans="1:1" hidden="1">
      <c r="A39220" s="240"/>
    </row>
    <row r="39221" spans="1:1" hidden="1">
      <c r="A39221" s="240"/>
    </row>
    <row r="39222" spans="1:1" hidden="1">
      <c r="A39222" s="240"/>
    </row>
    <row r="39223" spans="1:1" hidden="1">
      <c r="A39223" s="240"/>
    </row>
    <row r="39224" spans="1:1" hidden="1">
      <c r="A39224" s="240"/>
    </row>
    <row r="39225" spans="1:1" hidden="1">
      <c r="A39225" s="240"/>
    </row>
    <row r="39226" spans="1:1" hidden="1">
      <c r="A39226" s="240"/>
    </row>
    <row r="39227" spans="1:1" hidden="1">
      <c r="A39227" s="240"/>
    </row>
    <row r="39228" spans="1:1" hidden="1">
      <c r="A39228" s="241"/>
    </row>
    <row r="39229" spans="1:1" hidden="1">
      <c r="A39229" s="241"/>
    </row>
    <row r="39230" spans="1:1" hidden="1">
      <c r="A39230" s="240"/>
    </row>
    <row r="39231" spans="1:1" hidden="1">
      <c r="A39231" s="240"/>
    </row>
    <row r="39232" spans="1:1" hidden="1">
      <c r="A39232" s="240"/>
    </row>
    <row r="39233" spans="1:1" ht="15.75" hidden="1">
      <c r="A39233" s="194"/>
    </row>
    <row r="39234" spans="1:1" hidden="1">
      <c r="A39234" s="240"/>
    </row>
    <row r="39235" spans="1:1" hidden="1">
      <c r="A39235" s="240"/>
    </row>
    <row r="39236" spans="1:1" hidden="1">
      <c r="A39236" s="240"/>
    </row>
    <row r="39237" spans="1:1" hidden="1">
      <c r="A39237" s="240"/>
    </row>
    <row r="39238" spans="1:1" hidden="1">
      <c r="A39238" s="240"/>
    </row>
    <row r="39239" spans="1:1" hidden="1">
      <c r="A39239" s="240"/>
    </row>
    <row r="39240" spans="1:1" hidden="1">
      <c r="A39240" s="240"/>
    </row>
    <row r="39241" spans="1:1" hidden="1">
      <c r="A39241" s="240"/>
    </row>
    <row r="39242" spans="1:1" hidden="1">
      <c r="A39242" s="240"/>
    </row>
    <row r="39243" spans="1:1" hidden="1">
      <c r="A39243" s="240"/>
    </row>
    <row r="39244" spans="1:1" hidden="1">
      <c r="A39244" s="240"/>
    </row>
    <row r="39245" spans="1:1" hidden="1">
      <c r="A39245" s="240"/>
    </row>
    <row r="39246" spans="1:1" hidden="1">
      <c r="A39246" s="240"/>
    </row>
    <row r="39247" spans="1:1" hidden="1">
      <c r="A39247" s="240"/>
    </row>
    <row r="39248" spans="1:1" hidden="1">
      <c r="A39248" s="64"/>
    </row>
    <row r="39249" spans="1:1" hidden="1">
      <c r="A39249" s="64"/>
    </row>
    <row r="39250" spans="1:1" hidden="1">
      <c r="A39250" s="240"/>
    </row>
    <row r="39251" spans="1:1" hidden="1">
      <c r="A39251" s="64"/>
    </row>
    <row r="39252" spans="1:1" hidden="1">
      <c r="A39252" s="64"/>
    </row>
    <row r="39253" spans="1:1" hidden="1">
      <c r="A39253" s="240"/>
    </row>
    <row r="39254" spans="1:1" hidden="1">
      <c r="A39254" s="240"/>
    </row>
    <row r="39255" spans="1:1" ht="13.5" hidden="1" thickBot="1">
      <c r="A39255" s="611"/>
    </row>
    <row r="39256" spans="1:1" hidden="1">
      <c r="A39256" s="64"/>
    </row>
    <row r="39257" spans="1:1" hidden="1">
      <c r="A39257" s="64"/>
    </row>
    <row r="39258" spans="1:1" hidden="1">
      <c r="A39258" s="619"/>
    </row>
    <row r="39259" spans="1:1" hidden="1">
      <c r="A39259" s="212"/>
    </row>
    <row r="39260" spans="1:1" hidden="1">
      <c r="A39260" s="212"/>
    </row>
    <row r="39261" spans="1:1" hidden="1">
      <c r="A39261" s="212"/>
    </row>
    <row r="39262" spans="1:1" ht="15.75" hidden="1">
      <c r="A39262" s="384"/>
    </row>
    <row r="39263" spans="1:1" ht="15.75" hidden="1">
      <c r="A39263" s="384"/>
    </row>
    <row r="39264" spans="1:1" ht="15.75" hidden="1">
      <c r="A39264" s="384"/>
    </row>
    <row r="39265" spans="1:1" ht="15.75" hidden="1">
      <c r="A39265" s="384"/>
    </row>
    <row r="39266" spans="1:1" ht="15.75" hidden="1">
      <c r="A39266" s="384"/>
    </row>
    <row r="39267" spans="1:1" ht="15.75" hidden="1">
      <c r="A39267" s="384"/>
    </row>
    <row r="39268" spans="1:1" ht="15.75" hidden="1">
      <c r="A39268" s="384"/>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618"/>
    </row>
    <row r="39292" spans="1:1" hidden="1">
      <c r="A39292" s="262"/>
    </row>
    <row r="39293" spans="1:1" hidden="1">
      <c r="A39293" s="240"/>
    </row>
    <row r="39294" spans="1:1" hidden="1">
      <c r="A39294" s="240"/>
    </row>
    <row r="39295" spans="1:1" hidden="1">
      <c r="A39295" s="240"/>
    </row>
    <row r="39296" spans="1:1" hidden="1">
      <c r="A39296" s="240"/>
    </row>
    <row r="39297" spans="1:1" hidden="1">
      <c r="A39297" s="240"/>
    </row>
    <row r="39298" spans="1:1" hidden="1">
      <c r="A39298" s="240"/>
    </row>
    <row r="39299" spans="1:1" hidden="1">
      <c r="A39299" s="240"/>
    </row>
    <row r="39300" spans="1:1" hidden="1">
      <c r="A39300" s="240"/>
    </row>
    <row r="39301" spans="1:1" hidden="1">
      <c r="A39301" s="240"/>
    </row>
    <row r="39302" spans="1:1" hidden="1">
      <c r="A39302" s="240"/>
    </row>
    <row r="39303" spans="1:1" hidden="1">
      <c r="A39303" s="240"/>
    </row>
    <row r="39304" spans="1:1" hidden="1">
      <c r="A39304" s="240"/>
    </row>
    <row r="39305" spans="1:1" hidden="1">
      <c r="A39305" s="240"/>
    </row>
    <row r="39306" spans="1:1" hidden="1">
      <c r="A39306" s="240"/>
    </row>
    <row r="39307" spans="1:1" hidden="1">
      <c r="A39307" s="240"/>
    </row>
    <row r="39308" spans="1:1" hidden="1">
      <c r="A39308" s="240"/>
    </row>
    <row r="39309" spans="1:1" hidden="1">
      <c r="A39309" s="240"/>
    </row>
    <row r="39310" spans="1:1" hidden="1">
      <c r="A39310" s="240"/>
    </row>
    <row r="39311" spans="1:1" hidden="1">
      <c r="A39311" s="64"/>
    </row>
    <row r="39312" spans="1:1" hidden="1">
      <c r="A39312" s="64"/>
    </row>
    <row r="39313" spans="1:1" hidden="1">
      <c r="A39313" s="64"/>
    </row>
    <row r="39314" spans="1:1" hidden="1">
      <c r="A39314" s="241"/>
    </row>
    <row r="39315" spans="1:1" hidden="1">
      <c r="A39315" s="241"/>
    </row>
    <row r="39316" spans="1:1" hidden="1">
      <c r="A39316" s="241"/>
    </row>
    <row r="39317" spans="1:1" hidden="1">
      <c r="A39317" s="240"/>
    </row>
    <row r="39318" spans="1:1" hidden="1">
      <c r="A39318" s="240"/>
    </row>
    <row r="39319" spans="1:1" hidden="1">
      <c r="A39319" s="240"/>
    </row>
    <row r="39320" spans="1:1" hidden="1">
      <c r="A39320" s="240"/>
    </row>
    <row r="39321" spans="1:1" hidden="1">
      <c r="A39321" s="240"/>
    </row>
    <row r="39322" spans="1:1" hidden="1">
      <c r="A39322" s="240"/>
    </row>
    <row r="39323" spans="1:1" hidden="1">
      <c r="A39323" s="240"/>
    </row>
    <row r="39324" spans="1:1" hidden="1">
      <c r="A39324" s="240"/>
    </row>
    <row r="39325" spans="1:1" hidden="1">
      <c r="A39325" s="240"/>
    </row>
    <row r="39326" spans="1:1" hidden="1">
      <c r="A39326" s="240"/>
    </row>
    <row r="39327" spans="1:1" hidden="1">
      <c r="A39327" s="240"/>
    </row>
    <row r="39328" spans="1:1" hidden="1">
      <c r="A39328" s="240"/>
    </row>
    <row r="39329" spans="1:1" hidden="1">
      <c r="A39329" s="241"/>
    </row>
    <row r="39330" spans="1:1" hidden="1">
      <c r="A39330" s="241"/>
    </row>
    <row r="39331" spans="1:1" hidden="1">
      <c r="A39331" s="240"/>
    </row>
    <row r="39332" spans="1:1" hidden="1">
      <c r="A39332" s="240"/>
    </row>
    <row r="39333" spans="1:1" hidden="1">
      <c r="A39333" s="240"/>
    </row>
    <row r="39334" spans="1:1" ht="15.75" hidden="1">
      <c r="A39334" s="194"/>
    </row>
    <row r="39335" spans="1:1" hidden="1">
      <c r="A39335" s="240"/>
    </row>
    <row r="39336" spans="1:1" hidden="1">
      <c r="A39336" s="240"/>
    </row>
    <row r="39337" spans="1:1" hidden="1">
      <c r="A39337" s="240"/>
    </row>
    <row r="39338" spans="1:1" hidden="1">
      <c r="A39338" s="240"/>
    </row>
    <row r="39339" spans="1:1" hidden="1">
      <c r="A39339" s="240"/>
    </row>
    <row r="39340" spans="1:1" hidden="1">
      <c r="A39340" s="240"/>
    </row>
    <row r="39341" spans="1:1" hidden="1">
      <c r="A39341" s="240"/>
    </row>
    <row r="39342" spans="1:1" hidden="1">
      <c r="A39342" s="240"/>
    </row>
    <row r="39343" spans="1:1" hidden="1">
      <c r="A39343" s="240"/>
    </row>
    <row r="39344" spans="1:1" hidden="1">
      <c r="A39344" s="240"/>
    </row>
    <row r="39345" spans="1:1" hidden="1">
      <c r="A39345" s="240"/>
    </row>
    <row r="39346" spans="1:1" hidden="1">
      <c r="A39346" s="240"/>
    </row>
    <row r="39347" spans="1:1" hidden="1">
      <c r="A39347" s="240"/>
    </row>
    <row r="39348" spans="1:1" hidden="1">
      <c r="A39348" s="240"/>
    </row>
    <row r="39349" spans="1:1" hidden="1">
      <c r="A39349" s="64"/>
    </row>
    <row r="39350" spans="1:1" hidden="1">
      <c r="A39350" s="64"/>
    </row>
    <row r="39351" spans="1:1" hidden="1">
      <c r="A39351" s="240"/>
    </row>
    <row r="39352" spans="1:1" hidden="1">
      <c r="A39352" s="64"/>
    </row>
    <row r="39353" spans="1:1" hidden="1">
      <c r="A39353" s="64"/>
    </row>
    <row r="39354" spans="1:1" hidden="1">
      <c r="A39354" s="240"/>
    </row>
    <row r="39355" spans="1:1" hidden="1">
      <c r="A39355" s="240"/>
    </row>
    <row r="39356" spans="1:1" ht="13.5" hidden="1" thickBot="1">
      <c r="A39356" s="611"/>
    </row>
    <row r="39357" spans="1:1" hidden="1">
      <c r="A39357" s="64"/>
    </row>
    <row r="39358" spans="1:1" hidden="1">
      <c r="A39358" s="64"/>
    </row>
    <row r="39359" spans="1:1" hidden="1">
      <c r="A39359" s="619"/>
    </row>
    <row r="39360" spans="1:1" hidden="1">
      <c r="A39360" s="212"/>
    </row>
    <row r="39361" spans="1:1" hidden="1">
      <c r="A39361" s="212"/>
    </row>
    <row r="39362" spans="1:1" hidden="1">
      <c r="A39362" s="212"/>
    </row>
    <row r="39363" spans="1:1" ht="15.75" hidden="1">
      <c r="A39363" s="384"/>
    </row>
    <row r="39364" spans="1:1" ht="15.75" hidden="1">
      <c r="A39364" s="384"/>
    </row>
    <row r="39365" spans="1:1" ht="15.75" hidden="1">
      <c r="A39365" s="384"/>
    </row>
    <row r="39366" spans="1:1" ht="15.75" hidden="1">
      <c r="A39366" s="384"/>
    </row>
    <row r="39367" spans="1:1" ht="15.75" hidden="1">
      <c r="A39367" s="384"/>
    </row>
    <row r="39368" spans="1:1" ht="15.75" hidden="1">
      <c r="A39368" s="384"/>
    </row>
    <row r="39369" spans="1:1" ht="15.75" hidden="1">
      <c r="A39369" s="384"/>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618"/>
    </row>
    <row r="39393" spans="1:1" hidden="1">
      <c r="A39393" s="262"/>
    </row>
    <row r="39394" spans="1:1" hidden="1">
      <c r="A39394" s="240"/>
    </row>
    <row r="39395" spans="1:1" hidden="1">
      <c r="A39395" s="240"/>
    </row>
    <row r="39396" spans="1:1" hidden="1">
      <c r="A39396" s="240"/>
    </row>
    <row r="39397" spans="1:1" hidden="1">
      <c r="A39397" s="240"/>
    </row>
    <row r="39398" spans="1:1" hidden="1">
      <c r="A39398" s="240"/>
    </row>
    <row r="39399" spans="1:1" hidden="1">
      <c r="A39399" s="240"/>
    </row>
    <row r="39400" spans="1:1" hidden="1">
      <c r="A39400" s="240"/>
    </row>
    <row r="39401" spans="1:1" hidden="1">
      <c r="A39401" s="240"/>
    </row>
    <row r="39402" spans="1:1" hidden="1">
      <c r="A39402" s="240"/>
    </row>
    <row r="39403" spans="1:1" hidden="1">
      <c r="A39403" s="240"/>
    </row>
    <row r="39404" spans="1:1" hidden="1">
      <c r="A39404" s="240"/>
    </row>
    <row r="39405" spans="1:1" hidden="1">
      <c r="A39405" s="240"/>
    </row>
    <row r="39406" spans="1:1" hidden="1">
      <c r="A39406" s="240"/>
    </row>
    <row r="39407" spans="1:1" hidden="1">
      <c r="A39407" s="240"/>
    </row>
    <row r="39408" spans="1:1" hidden="1">
      <c r="A39408" s="240"/>
    </row>
    <row r="39409" spans="1:1" hidden="1">
      <c r="A39409" s="240"/>
    </row>
    <row r="39410" spans="1:1" hidden="1">
      <c r="A39410" s="240"/>
    </row>
    <row r="39411" spans="1:1" hidden="1">
      <c r="A39411" s="240"/>
    </row>
    <row r="39412" spans="1:1" hidden="1">
      <c r="A39412" s="64"/>
    </row>
    <row r="39413" spans="1:1" hidden="1">
      <c r="A39413" s="64"/>
    </row>
    <row r="39414" spans="1:1" hidden="1">
      <c r="A39414" s="64"/>
    </row>
    <row r="39415" spans="1:1" hidden="1">
      <c r="A39415" s="241"/>
    </row>
    <row r="39416" spans="1:1" hidden="1">
      <c r="A39416" s="241"/>
    </row>
    <row r="39417" spans="1:1" hidden="1">
      <c r="A39417" s="241"/>
    </row>
    <row r="39418" spans="1:1" hidden="1">
      <c r="A39418" s="240"/>
    </row>
    <row r="39419" spans="1:1" hidden="1">
      <c r="A39419" s="240"/>
    </row>
    <row r="39420" spans="1:1" hidden="1">
      <c r="A39420" s="240"/>
    </row>
    <row r="39421" spans="1:1" hidden="1">
      <c r="A39421" s="240"/>
    </row>
    <row r="39422" spans="1:1" hidden="1">
      <c r="A39422" s="240"/>
    </row>
    <row r="39423" spans="1:1" hidden="1">
      <c r="A39423" s="240"/>
    </row>
    <row r="39424" spans="1:1" hidden="1">
      <c r="A39424" s="240"/>
    </row>
    <row r="39425" spans="1:1" hidden="1">
      <c r="A39425" s="240"/>
    </row>
    <row r="39426" spans="1:1" hidden="1">
      <c r="A39426" s="240"/>
    </row>
    <row r="39427" spans="1:1" hidden="1">
      <c r="A39427" s="240"/>
    </row>
    <row r="39428" spans="1:1" hidden="1">
      <c r="A39428" s="240"/>
    </row>
    <row r="39429" spans="1:1" hidden="1">
      <c r="A39429" s="240"/>
    </row>
    <row r="39430" spans="1:1" hidden="1">
      <c r="A39430" s="241"/>
    </row>
    <row r="39431" spans="1:1" hidden="1">
      <c r="A39431" s="241"/>
    </row>
    <row r="39432" spans="1:1" hidden="1">
      <c r="A39432" s="240"/>
    </row>
    <row r="39433" spans="1:1" hidden="1">
      <c r="A39433" s="240"/>
    </row>
    <row r="39434" spans="1:1" hidden="1">
      <c r="A39434" s="240"/>
    </row>
    <row r="39435" spans="1:1" ht="15.75" hidden="1">
      <c r="A39435" s="194"/>
    </row>
    <row r="39436" spans="1:1" hidden="1">
      <c r="A39436" s="240"/>
    </row>
    <row r="39437" spans="1:1" hidden="1">
      <c r="A39437" s="240"/>
    </row>
    <row r="39438" spans="1:1" hidden="1">
      <c r="A39438" s="240"/>
    </row>
    <row r="39439" spans="1:1" hidden="1">
      <c r="A39439" s="240"/>
    </row>
    <row r="39440" spans="1:1" hidden="1">
      <c r="A39440" s="240"/>
    </row>
    <row r="39441" spans="1:1" hidden="1">
      <c r="A39441" s="240"/>
    </row>
    <row r="39442" spans="1:1" hidden="1">
      <c r="A39442" s="240"/>
    </row>
    <row r="39443" spans="1:1" hidden="1">
      <c r="A39443" s="240"/>
    </row>
    <row r="39444" spans="1:1" hidden="1">
      <c r="A39444" s="240"/>
    </row>
    <row r="39445" spans="1:1" hidden="1">
      <c r="A39445" s="240"/>
    </row>
    <row r="39446" spans="1:1" hidden="1">
      <c r="A39446" s="240"/>
    </row>
    <row r="39447" spans="1:1" hidden="1">
      <c r="A39447" s="240"/>
    </row>
    <row r="39448" spans="1:1" hidden="1">
      <c r="A39448" s="240"/>
    </row>
    <row r="39449" spans="1:1" hidden="1">
      <c r="A39449" s="240"/>
    </row>
    <row r="39450" spans="1:1" hidden="1">
      <c r="A39450" s="64"/>
    </row>
    <row r="39451" spans="1:1" hidden="1">
      <c r="A39451" s="64"/>
    </row>
    <row r="39452" spans="1:1" hidden="1">
      <c r="A39452" s="240"/>
    </row>
    <row r="39453" spans="1:1" hidden="1">
      <c r="A39453" s="64"/>
    </row>
    <row r="39454" spans="1:1" hidden="1">
      <c r="A39454" s="64"/>
    </row>
    <row r="39455" spans="1:1" hidden="1">
      <c r="A39455" s="240"/>
    </row>
    <row r="39456" spans="1:1" hidden="1">
      <c r="A39456" s="240"/>
    </row>
    <row r="39457" spans="1:1" ht="13.5" hidden="1" thickBot="1">
      <c r="A39457" s="611"/>
    </row>
    <row r="39458" spans="1:1" hidden="1">
      <c r="A39458" s="64"/>
    </row>
    <row r="39459" spans="1:1" hidden="1">
      <c r="A39459" s="64"/>
    </row>
    <row r="39460" spans="1:1" hidden="1">
      <c r="A39460" s="619"/>
    </row>
    <row r="39461" spans="1:1" hidden="1">
      <c r="A39461" s="212"/>
    </row>
    <row r="39462" spans="1:1" hidden="1">
      <c r="A39462" s="212"/>
    </row>
    <row r="39463" spans="1:1" hidden="1">
      <c r="A39463" s="212"/>
    </row>
    <row r="39464" spans="1:1" ht="15.75" hidden="1">
      <c r="A39464" s="384"/>
    </row>
    <row r="39465" spans="1:1" ht="15.75" hidden="1">
      <c r="A39465" s="384"/>
    </row>
    <row r="39466" spans="1:1" ht="15.75" hidden="1">
      <c r="A39466" s="384"/>
    </row>
    <row r="39467" spans="1:1" ht="15.75" hidden="1">
      <c r="A39467" s="384"/>
    </row>
    <row r="39468" spans="1:1" ht="15.75" hidden="1">
      <c r="A39468" s="384"/>
    </row>
    <row r="39469" spans="1:1" ht="15.75" hidden="1">
      <c r="A39469" s="384"/>
    </row>
    <row r="39470" spans="1:1" ht="15.75" hidden="1">
      <c r="A39470" s="384"/>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618"/>
    </row>
    <row r="39494" spans="1:1" hidden="1">
      <c r="A39494" s="262"/>
    </row>
    <row r="39495" spans="1:1" hidden="1">
      <c r="A39495" s="240"/>
    </row>
    <row r="39496" spans="1:1" hidden="1">
      <c r="A39496" s="240"/>
    </row>
    <row r="39497" spans="1:1" hidden="1">
      <c r="A39497" s="240"/>
    </row>
    <row r="39498" spans="1:1" hidden="1">
      <c r="A39498" s="240"/>
    </row>
    <row r="39499" spans="1:1" hidden="1">
      <c r="A39499" s="240"/>
    </row>
    <row r="39500" spans="1:1" hidden="1">
      <c r="A39500" s="240"/>
    </row>
    <row r="39501" spans="1:1" hidden="1">
      <c r="A39501" s="240"/>
    </row>
    <row r="39502" spans="1:1" hidden="1">
      <c r="A39502" s="240"/>
    </row>
    <row r="39503" spans="1:1" hidden="1">
      <c r="A39503" s="240"/>
    </row>
    <row r="39504" spans="1:1" hidden="1">
      <c r="A39504" s="240"/>
    </row>
    <row r="39505" spans="1:1" hidden="1">
      <c r="A39505" s="240"/>
    </row>
    <row r="39506" spans="1:1" hidden="1">
      <c r="A39506" s="240"/>
    </row>
    <row r="39507" spans="1:1" hidden="1">
      <c r="A39507" s="240"/>
    </row>
    <row r="39508" spans="1:1" hidden="1">
      <c r="A39508" s="240"/>
    </row>
    <row r="39509" spans="1:1" hidden="1">
      <c r="A39509" s="240"/>
    </row>
    <row r="39510" spans="1:1" hidden="1">
      <c r="A39510" s="240"/>
    </row>
    <row r="39511" spans="1:1" hidden="1">
      <c r="A39511" s="240"/>
    </row>
    <row r="39512" spans="1:1" hidden="1">
      <c r="A39512" s="240"/>
    </row>
    <row r="39513" spans="1:1" hidden="1">
      <c r="A39513" s="64"/>
    </row>
    <row r="39514" spans="1:1" hidden="1">
      <c r="A39514" s="64"/>
    </row>
    <row r="39515" spans="1:1" hidden="1">
      <c r="A39515" s="64"/>
    </row>
    <row r="39516" spans="1:1" hidden="1">
      <c r="A39516" s="241"/>
    </row>
    <row r="39517" spans="1:1" hidden="1">
      <c r="A39517" s="241"/>
    </row>
    <row r="39518" spans="1:1" hidden="1">
      <c r="A39518" s="241"/>
    </row>
    <row r="39519" spans="1:1" hidden="1">
      <c r="A39519" s="240"/>
    </row>
    <row r="39520" spans="1:1" hidden="1">
      <c r="A39520" s="240"/>
    </row>
    <row r="39521" spans="1:1" hidden="1">
      <c r="A39521" s="240"/>
    </row>
    <row r="39522" spans="1:1" hidden="1">
      <c r="A39522" s="240"/>
    </row>
    <row r="39523" spans="1:1" hidden="1">
      <c r="A39523" s="240"/>
    </row>
    <row r="39524" spans="1:1" hidden="1">
      <c r="A39524" s="240"/>
    </row>
    <row r="39525" spans="1:1" hidden="1">
      <c r="A39525" s="240"/>
    </row>
    <row r="39526" spans="1:1" hidden="1">
      <c r="A39526" s="240"/>
    </row>
    <row r="39527" spans="1:1" hidden="1">
      <c r="A39527" s="240"/>
    </row>
    <row r="39528" spans="1:1" hidden="1">
      <c r="A39528" s="240"/>
    </row>
    <row r="39529" spans="1:1" hidden="1">
      <c r="A39529" s="240"/>
    </row>
    <row r="39530" spans="1:1" hidden="1">
      <c r="A39530" s="240"/>
    </row>
    <row r="39531" spans="1:1" hidden="1">
      <c r="A39531" s="241"/>
    </row>
    <row r="39532" spans="1:1" hidden="1">
      <c r="A39532" s="241"/>
    </row>
    <row r="39533" spans="1:1" hidden="1">
      <c r="A39533" s="240"/>
    </row>
    <row r="39534" spans="1:1" hidden="1">
      <c r="A39534" s="240"/>
    </row>
    <row r="39535" spans="1:1" hidden="1">
      <c r="A39535" s="240"/>
    </row>
    <row r="39536" spans="1:1" ht="15.75" hidden="1">
      <c r="A39536" s="194"/>
    </row>
    <row r="39537" spans="1:1" hidden="1">
      <c r="A39537" s="240"/>
    </row>
    <row r="39538" spans="1:1" hidden="1">
      <c r="A39538" s="240"/>
    </row>
    <row r="39539" spans="1:1" hidden="1">
      <c r="A39539" s="240"/>
    </row>
    <row r="39540" spans="1:1" hidden="1">
      <c r="A39540" s="240"/>
    </row>
    <row r="39541" spans="1:1" hidden="1">
      <c r="A39541" s="240"/>
    </row>
    <row r="39542" spans="1:1" hidden="1">
      <c r="A39542" s="240"/>
    </row>
    <row r="39543" spans="1:1" hidden="1">
      <c r="A39543" s="240"/>
    </row>
    <row r="39544" spans="1:1" hidden="1">
      <c r="A39544" s="240"/>
    </row>
    <row r="39545" spans="1:1" hidden="1">
      <c r="A39545" s="240"/>
    </row>
    <row r="39546" spans="1:1" hidden="1">
      <c r="A39546" s="240"/>
    </row>
    <row r="39547" spans="1:1" hidden="1">
      <c r="A39547" s="240"/>
    </row>
    <row r="39548" spans="1:1" hidden="1">
      <c r="A39548" s="240"/>
    </row>
    <row r="39549" spans="1:1" hidden="1">
      <c r="A39549" s="240"/>
    </row>
    <row r="39550" spans="1:1" hidden="1">
      <c r="A39550" s="240"/>
    </row>
    <row r="39551" spans="1:1" hidden="1">
      <c r="A39551" s="64"/>
    </row>
    <row r="39552" spans="1:1" hidden="1">
      <c r="A39552" s="64"/>
    </row>
    <row r="39553" spans="1:1" hidden="1">
      <c r="A39553" s="240"/>
    </row>
    <row r="39554" spans="1:1" hidden="1">
      <c r="A39554" s="64"/>
    </row>
    <row r="39555" spans="1:1" hidden="1">
      <c r="A39555" s="64"/>
    </row>
    <row r="39556" spans="1:1" hidden="1">
      <c r="A39556" s="240"/>
    </row>
    <row r="39557" spans="1:1" hidden="1">
      <c r="A39557" s="240"/>
    </row>
    <row r="39558" spans="1:1" ht="13.5" hidden="1" thickBot="1">
      <c r="A39558" s="611"/>
    </row>
    <row r="39559" spans="1:1" hidden="1">
      <c r="A39559" s="64"/>
    </row>
    <row r="39560" spans="1:1" hidden="1">
      <c r="A39560" s="64"/>
    </row>
    <row r="39561" spans="1:1" hidden="1">
      <c r="A39561" s="619"/>
    </row>
    <row r="39562" spans="1:1" hidden="1">
      <c r="A39562" s="212"/>
    </row>
    <row r="39563" spans="1:1" hidden="1">
      <c r="A39563" s="212"/>
    </row>
    <row r="39564" spans="1:1" hidden="1">
      <c r="A39564" s="212"/>
    </row>
    <row r="39565" spans="1:1" ht="15.75" hidden="1">
      <c r="A39565" s="384"/>
    </row>
    <row r="39566" spans="1:1" ht="15.75" hidden="1">
      <c r="A39566" s="384"/>
    </row>
    <row r="39567" spans="1:1" ht="15.75" hidden="1">
      <c r="A39567" s="384"/>
    </row>
    <row r="39568" spans="1:1" ht="15.75" hidden="1">
      <c r="A39568" s="384"/>
    </row>
    <row r="39569" spans="1:1" ht="15.75" hidden="1">
      <c r="A39569" s="384"/>
    </row>
    <row r="39570" spans="1:1" ht="15.75" hidden="1">
      <c r="A39570" s="384"/>
    </row>
    <row r="39571" spans="1:1" ht="15.75" hidden="1">
      <c r="A39571" s="384"/>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618"/>
    </row>
    <row r="39595" spans="1:1" hidden="1">
      <c r="A39595" s="262"/>
    </row>
    <row r="39596" spans="1:1" hidden="1">
      <c r="A39596" s="240"/>
    </row>
    <row r="39597" spans="1:1" hidden="1">
      <c r="A39597" s="240"/>
    </row>
    <row r="39598" spans="1:1" hidden="1">
      <c r="A39598" s="240"/>
    </row>
    <row r="39599" spans="1:1" hidden="1">
      <c r="A39599" s="240"/>
    </row>
    <row r="39600" spans="1:1" hidden="1">
      <c r="A39600" s="240"/>
    </row>
    <row r="39601" spans="1:1" hidden="1">
      <c r="A39601" s="240"/>
    </row>
    <row r="39602" spans="1:1" hidden="1">
      <c r="A39602" s="240"/>
    </row>
    <row r="39603" spans="1:1" hidden="1">
      <c r="A39603" s="240"/>
    </row>
    <row r="39604" spans="1:1" hidden="1">
      <c r="A39604" s="240"/>
    </row>
    <row r="39605" spans="1:1" hidden="1">
      <c r="A39605" s="240"/>
    </row>
    <row r="39606" spans="1:1" hidden="1">
      <c r="A39606" s="240"/>
    </row>
    <row r="39607" spans="1:1" hidden="1">
      <c r="A39607" s="240"/>
    </row>
    <row r="39608" spans="1:1" hidden="1">
      <c r="A39608" s="240"/>
    </row>
    <row r="39609" spans="1:1" hidden="1">
      <c r="A39609" s="240"/>
    </row>
    <row r="39610" spans="1:1" hidden="1">
      <c r="A39610" s="240"/>
    </row>
    <row r="39611" spans="1:1" hidden="1">
      <c r="A39611" s="240"/>
    </row>
    <row r="39612" spans="1:1" hidden="1">
      <c r="A39612" s="240"/>
    </row>
    <row r="39613" spans="1:1" hidden="1">
      <c r="A39613" s="240"/>
    </row>
    <row r="39614" spans="1:1" hidden="1">
      <c r="A39614" s="64"/>
    </row>
    <row r="39615" spans="1:1" hidden="1">
      <c r="A39615" s="64"/>
    </row>
    <row r="39616" spans="1:1" hidden="1">
      <c r="A39616" s="64"/>
    </row>
    <row r="39617" spans="1:1" hidden="1">
      <c r="A39617" s="241"/>
    </row>
    <row r="39618" spans="1:1" hidden="1">
      <c r="A39618" s="241"/>
    </row>
    <row r="39619" spans="1:1" hidden="1">
      <c r="A39619" s="241"/>
    </row>
    <row r="39620" spans="1:1" hidden="1">
      <c r="A39620" s="240"/>
    </row>
    <row r="39621" spans="1:1" hidden="1">
      <c r="A39621" s="240"/>
    </row>
    <row r="39622" spans="1:1" hidden="1">
      <c r="A39622" s="240"/>
    </row>
    <row r="39623" spans="1:1" hidden="1">
      <c r="A39623" s="240"/>
    </row>
    <row r="39624" spans="1:1" hidden="1">
      <c r="A39624" s="240"/>
    </row>
    <row r="39625" spans="1:1" hidden="1">
      <c r="A39625" s="240"/>
    </row>
    <row r="39626" spans="1:1" hidden="1">
      <c r="A39626" s="240"/>
    </row>
    <row r="39627" spans="1:1" hidden="1">
      <c r="A39627" s="240"/>
    </row>
    <row r="39628" spans="1:1" hidden="1">
      <c r="A39628" s="240"/>
    </row>
    <row r="39629" spans="1:1" hidden="1">
      <c r="A39629" s="240"/>
    </row>
    <row r="39630" spans="1:1" hidden="1">
      <c r="A39630" s="240"/>
    </row>
    <row r="39631" spans="1:1" hidden="1">
      <c r="A39631" s="240"/>
    </row>
    <row r="39632" spans="1:1" hidden="1">
      <c r="A39632" s="241"/>
    </row>
    <row r="39633" spans="1:1" hidden="1">
      <c r="A39633" s="241"/>
    </row>
    <row r="39634" spans="1:1" hidden="1">
      <c r="A39634" s="240"/>
    </row>
    <row r="39635" spans="1:1" hidden="1">
      <c r="A39635" s="240"/>
    </row>
    <row r="39636" spans="1:1" hidden="1">
      <c r="A39636" s="240"/>
    </row>
    <row r="39637" spans="1:1" ht="15.75" hidden="1">
      <c r="A39637" s="194"/>
    </row>
    <row r="39638" spans="1:1" hidden="1">
      <c r="A39638" s="240"/>
    </row>
    <row r="39639" spans="1:1" hidden="1">
      <c r="A39639" s="240"/>
    </row>
    <row r="39640" spans="1:1" hidden="1">
      <c r="A39640" s="240"/>
    </row>
    <row r="39641" spans="1:1" hidden="1">
      <c r="A39641" s="240"/>
    </row>
    <row r="39642" spans="1:1" hidden="1">
      <c r="A39642" s="240"/>
    </row>
    <row r="39643" spans="1:1" hidden="1">
      <c r="A39643" s="240"/>
    </row>
    <row r="39644" spans="1:1" hidden="1">
      <c r="A39644" s="240"/>
    </row>
    <row r="39645" spans="1:1" hidden="1">
      <c r="A39645" s="240"/>
    </row>
    <row r="39646" spans="1:1" hidden="1">
      <c r="A39646" s="240"/>
    </row>
    <row r="39647" spans="1:1" hidden="1">
      <c r="A39647" s="240"/>
    </row>
    <row r="39648" spans="1:1" hidden="1">
      <c r="A39648" s="240"/>
    </row>
    <row r="39649" spans="1:1" hidden="1">
      <c r="A39649" s="240"/>
    </row>
    <row r="39650" spans="1:1" hidden="1">
      <c r="A39650" s="240"/>
    </row>
    <row r="39651" spans="1:1" hidden="1">
      <c r="A39651" s="240"/>
    </row>
    <row r="39652" spans="1:1" hidden="1">
      <c r="A39652" s="64"/>
    </row>
    <row r="39653" spans="1:1" hidden="1">
      <c r="A39653" s="64"/>
    </row>
    <row r="39654" spans="1:1" hidden="1">
      <c r="A39654" s="240"/>
    </row>
    <row r="39655" spans="1:1" hidden="1">
      <c r="A39655" s="64"/>
    </row>
    <row r="39656" spans="1:1" hidden="1">
      <c r="A39656" s="64"/>
    </row>
    <row r="39657" spans="1:1" hidden="1">
      <c r="A39657" s="240"/>
    </row>
    <row r="39658" spans="1:1" hidden="1">
      <c r="A39658" s="240"/>
    </row>
    <row r="39659" spans="1:1" ht="13.5" hidden="1" thickBot="1">
      <c r="A39659" s="611"/>
    </row>
    <row r="39660" spans="1:1" hidden="1">
      <c r="A39660" s="64"/>
    </row>
    <row r="39661" spans="1:1" hidden="1">
      <c r="A39661" s="64"/>
    </row>
    <row r="39662" spans="1:1" hidden="1">
      <c r="A39662" s="619"/>
    </row>
    <row r="39663" spans="1:1" hidden="1">
      <c r="A39663" s="212"/>
    </row>
    <row r="39664" spans="1:1" hidden="1">
      <c r="A39664" s="212"/>
    </row>
    <row r="39665" spans="1:1" hidden="1">
      <c r="A39665" s="212"/>
    </row>
    <row r="39666" spans="1:1" ht="15.75" hidden="1">
      <c r="A39666" s="384"/>
    </row>
    <row r="39667" spans="1:1" ht="15.75" hidden="1">
      <c r="A39667" s="384"/>
    </row>
    <row r="39668" spans="1:1" ht="15.75" hidden="1">
      <c r="A39668" s="384"/>
    </row>
    <row r="39669" spans="1:1" ht="15.75" hidden="1">
      <c r="A39669" s="384"/>
    </row>
    <row r="39670" spans="1:1" ht="15.75" hidden="1">
      <c r="A39670" s="384"/>
    </row>
    <row r="39671" spans="1:1" ht="15.75" hidden="1">
      <c r="A39671" s="384"/>
    </row>
    <row r="39672" spans="1:1" ht="15.75" hidden="1">
      <c r="A39672" s="384"/>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618"/>
    </row>
    <row r="39696" spans="1:1" hidden="1">
      <c r="A39696" s="262"/>
    </row>
    <row r="39697" spans="1:1" hidden="1">
      <c r="A39697" s="240"/>
    </row>
    <row r="39698" spans="1:1" hidden="1">
      <c r="A39698" s="240"/>
    </row>
    <row r="39699" spans="1:1" hidden="1">
      <c r="A39699" s="240"/>
    </row>
    <row r="39700" spans="1:1" hidden="1">
      <c r="A39700" s="240"/>
    </row>
    <row r="39701" spans="1:1" hidden="1">
      <c r="A39701" s="240"/>
    </row>
    <row r="39702" spans="1:1" hidden="1">
      <c r="A39702" s="240"/>
    </row>
    <row r="39703" spans="1:1" hidden="1">
      <c r="A39703" s="240"/>
    </row>
    <row r="39704" spans="1:1" hidden="1">
      <c r="A39704" s="240"/>
    </row>
    <row r="39705" spans="1:1" hidden="1">
      <c r="A39705" s="240"/>
    </row>
    <row r="39706" spans="1:1" hidden="1">
      <c r="A39706" s="240"/>
    </row>
    <row r="39707" spans="1:1" hidden="1">
      <c r="A39707" s="240"/>
    </row>
    <row r="39708" spans="1:1" hidden="1">
      <c r="A39708" s="240"/>
    </row>
    <row r="39709" spans="1:1" hidden="1">
      <c r="A39709" s="240"/>
    </row>
    <row r="39710" spans="1:1" hidden="1">
      <c r="A39710" s="240"/>
    </row>
    <row r="39711" spans="1:1" hidden="1">
      <c r="A39711" s="240"/>
    </row>
    <row r="39712" spans="1:1" hidden="1">
      <c r="A39712" s="240"/>
    </row>
    <row r="39713" spans="1:1" hidden="1">
      <c r="A39713" s="240"/>
    </row>
    <row r="39714" spans="1:1" hidden="1">
      <c r="A39714" s="240"/>
    </row>
    <row r="39715" spans="1:1" hidden="1">
      <c r="A39715" s="64"/>
    </row>
    <row r="39716" spans="1:1" hidden="1">
      <c r="A39716" s="64"/>
    </row>
    <row r="39717" spans="1:1" hidden="1">
      <c r="A39717" s="64"/>
    </row>
    <row r="39718" spans="1:1" hidden="1">
      <c r="A39718" s="241"/>
    </row>
    <row r="39719" spans="1:1" hidden="1">
      <c r="A39719" s="241"/>
    </row>
    <row r="39720" spans="1:1" hidden="1">
      <c r="A39720" s="241"/>
    </row>
    <row r="39721" spans="1:1" hidden="1">
      <c r="A39721" s="240"/>
    </row>
    <row r="39722" spans="1:1" hidden="1">
      <c r="A39722" s="240"/>
    </row>
    <row r="39723" spans="1:1" hidden="1">
      <c r="A39723" s="240"/>
    </row>
    <row r="39724" spans="1:1" hidden="1">
      <c r="A39724" s="240"/>
    </row>
    <row r="39725" spans="1:1" hidden="1">
      <c r="A39725" s="240"/>
    </row>
    <row r="39726" spans="1:1" hidden="1">
      <c r="A39726" s="240"/>
    </row>
    <row r="39727" spans="1:1" hidden="1">
      <c r="A39727" s="240"/>
    </row>
    <row r="39728" spans="1:1" hidden="1">
      <c r="A39728" s="240"/>
    </row>
    <row r="39729" spans="1:1" hidden="1">
      <c r="A39729" s="240"/>
    </row>
    <row r="39730" spans="1:1" hidden="1">
      <c r="A39730" s="240"/>
    </row>
    <row r="39731" spans="1:1" hidden="1">
      <c r="A39731" s="240"/>
    </row>
    <row r="39732" spans="1:1" hidden="1">
      <c r="A39732" s="240"/>
    </row>
    <row r="39733" spans="1:1" hidden="1">
      <c r="A39733" s="241"/>
    </row>
    <row r="39734" spans="1:1" hidden="1">
      <c r="A39734" s="241"/>
    </row>
    <row r="39735" spans="1:1" hidden="1">
      <c r="A39735" s="240"/>
    </row>
    <row r="39736" spans="1:1" hidden="1">
      <c r="A39736" s="240"/>
    </row>
    <row r="39737" spans="1:1" hidden="1">
      <c r="A39737" s="240"/>
    </row>
    <row r="39738" spans="1:1" ht="15.75" hidden="1">
      <c r="A39738" s="194"/>
    </row>
    <row r="39739" spans="1:1" hidden="1">
      <c r="A39739" s="240"/>
    </row>
    <row r="39740" spans="1:1" hidden="1">
      <c r="A39740" s="240"/>
    </row>
    <row r="39741" spans="1:1" hidden="1">
      <c r="A39741" s="240"/>
    </row>
    <row r="39742" spans="1:1" hidden="1">
      <c r="A39742" s="240"/>
    </row>
    <row r="39743" spans="1:1" hidden="1">
      <c r="A39743" s="240"/>
    </row>
    <row r="39744" spans="1:1" hidden="1">
      <c r="A39744" s="240"/>
    </row>
    <row r="39745" spans="1:1" hidden="1">
      <c r="A39745" s="240"/>
    </row>
    <row r="39746" spans="1:1" hidden="1">
      <c r="A39746" s="240"/>
    </row>
    <row r="39747" spans="1:1" hidden="1">
      <c r="A39747" s="240"/>
    </row>
    <row r="39748" spans="1:1" hidden="1">
      <c r="A39748" s="240"/>
    </row>
    <row r="39749" spans="1:1" hidden="1">
      <c r="A39749" s="240"/>
    </row>
    <row r="39750" spans="1:1" hidden="1">
      <c r="A39750" s="240"/>
    </row>
    <row r="39751" spans="1:1" hidden="1">
      <c r="A39751" s="240"/>
    </row>
    <row r="39752" spans="1:1" hidden="1">
      <c r="A39752" s="240"/>
    </row>
    <row r="39753" spans="1:1" hidden="1">
      <c r="A39753" s="64"/>
    </row>
    <row r="39754" spans="1:1" hidden="1">
      <c r="A39754" s="64"/>
    </row>
    <row r="39755" spans="1:1" hidden="1">
      <c r="A39755" s="240"/>
    </row>
    <row r="39756" spans="1:1" hidden="1">
      <c r="A39756" s="64"/>
    </row>
    <row r="39757" spans="1:1" hidden="1">
      <c r="A39757" s="64"/>
    </row>
    <row r="39758" spans="1:1" hidden="1">
      <c r="A39758" s="240"/>
    </row>
    <row r="39759" spans="1:1" hidden="1">
      <c r="A39759" s="240"/>
    </row>
    <row r="39760" spans="1:1" ht="13.5" hidden="1" thickBot="1">
      <c r="A39760" s="611"/>
    </row>
    <row r="39761" spans="1:1" hidden="1">
      <c r="A39761" s="64"/>
    </row>
    <row r="39762" spans="1:1" hidden="1">
      <c r="A39762" s="64"/>
    </row>
    <row r="39763" spans="1:1" hidden="1">
      <c r="A39763" s="619"/>
    </row>
    <row r="39764" spans="1:1" hidden="1">
      <c r="A39764" s="212"/>
    </row>
    <row r="39765" spans="1:1" hidden="1">
      <c r="A39765" s="212"/>
    </row>
    <row r="39766" spans="1:1" hidden="1">
      <c r="A39766" s="212"/>
    </row>
    <row r="39767" spans="1:1" ht="15.75" hidden="1">
      <c r="A39767" s="384"/>
    </row>
    <row r="39768" spans="1:1" ht="15.75" hidden="1">
      <c r="A39768" s="384"/>
    </row>
    <row r="39769" spans="1:1" ht="15.75" hidden="1">
      <c r="A39769" s="384"/>
    </row>
    <row r="39770" spans="1:1" ht="15.75" hidden="1">
      <c r="A39770" s="384"/>
    </row>
    <row r="39771" spans="1:1" ht="15.75" hidden="1">
      <c r="A39771" s="384"/>
    </row>
    <row r="39772" spans="1:1" ht="15.75" hidden="1">
      <c r="A39772" s="384"/>
    </row>
    <row r="39773" spans="1:1" ht="15.75" hidden="1">
      <c r="A39773" s="384"/>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618"/>
    </row>
    <row r="39797" spans="1:1" hidden="1">
      <c r="A39797" s="262"/>
    </row>
    <row r="39798" spans="1:1" hidden="1">
      <c r="A39798" s="240"/>
    </row>
    <row r="39799" spans="1:1" hidden="1">
      <c r="A39799" s="240"/>
    </row>
    <row r="39800" spans="1:1" hidden="1">
      <c r="A39800" s="240"/>
    </row>
    <row r="39801" spans="1:1" hidden="1">
      <c r="A39801" s="240"/>
    </row>
    <row r="39802" spans="1:1" hidden="1">
      <c r="A39802" s="240"/>
    </row>
    <row r="39803" spans="1:1" hidden="1">
      <c r="A39803" s="240"/>
    </row>
    <row r="39804" spans="1:1" hidden="1">
      <c r="A39804" s="240"/>
    </row>
    <row r="39805" spans="1:1" hidden="1">
      <c r="A39805" s="240"/>
    </row>
    <row r="39806" spans="1:1" hidden="1">
      <c r="A39806" s="240"/>
    </row>
    <row r="39807" spans="1:1" hidden="1">
      <c r="A39807" s="240"/>
    </row>
    <row r="39808" spans="1:1" hidden="1">
      <c r="A39808" s="240"/>
    </row>
    <row r="39809" spans="1:1" hidden="1">
      <c r="A39809" s="240"/>
    </row>
    <row r="39810" spans="1:1" hidden="1">
      <c r="A39810" s="240"/>
    </row>
    <row r="39811" spans="1:1" hidden="1">
      <c r="A39811" s="240"/>
    </row>
    <row r="39812" spans="1:1" hidden="1">
      <c r="A39812" s="240"/>
    </row>
    <row r="39813" spans="1:1" hidden="1">
      <c r="A39813" s="240"/>
    </row>
    <row r="39814" spans="1:1" hidden="1">
      <c r="A39814" s="240"/>
    </row>
    <row r="39815" spans="1:1" hidden="1">
      <c r="A39815" s="240"/>
    </row>
    <row r="39816" spans="1:1" hidden="1">
      <c r="A39816" s="64"/>
    </row>
    <row r="39817" spans="1:1" hidden="1">
      <c r="A39817" s="64"/>
    </row>
    <row r="39818" spans="1:1" hidden="1">
      <c r="A39818" s="64"/>
    </row>
    <row r="39819" spans="1:1" hidden="1">
      <c r="A39819" s="241"/>
    </row>
    <row r="39820" spans="1:1" hidden="1">
      <c r="A39820" s="241"/>
    </row>
    <row r="39821" spans="1:1" hidden="1">
      <c r="A39821" s="241"/>
    </row>
    <row r="39822" spans="1:1" hidden="1">
      <c r="A39822" s="240"/>
    </row>
    <row r="39823" spans="1:1" hidden="1">
      <c r="A39823" s="240"/>
    </row>
    <row r="39824" spans="1:1" hidden="1">
      <c r="A39824" s="240"/>
    </row>
    <row r="39825" spans="1:1" hidden="1">
      <c r="A39825" s="240"/>
    </row>
    <row r="39826" spans="1:1" hidden="1">
      <c r="A39826" s="240"/>
    </row>
    <row r="39827" spans="1:1" hidden="1">
      <c r="A39827" s="240"/>
    </row>
    <row r="39828" spans="1:1" hidden="1">
      <c r="A39828" s="240"/>
    </row>
    <row r="39829" spans="1:1" hidden="1">
      <c r="A39829" s="240"/>
    </row>
    <row r="39830" spans="1:1" hidden="1">
      <c r="A39830" s="240"/>
    </row>
    <row r="39831" spans="1:1" hidden="1">
      <c r="A39831" s="240"/>
    </row>
    <row r="39832" spans="1:1" hidden="1">
      <c r="A39832" s="240"/>
    </row>
    <row r="39833" spans="1:1" hidden="1">
      <c r="A39833" s="240"/>
    </row>
    <row r="39834" spans="1:1" hidden="1">
      <c r="A39834" s="241"/>
    </row>
    <row r="39835" spans="1:1" hidden="1">
      <c r="A39835" s="241"/>
    </row>
    <row r="39836" spans="1:1" hidden="1">
      <c r="A39836" s="240"/>
    </row>
    <row r="39837" spans="1:1" hidden="1">
      <c r="A39837" s="240"/>
    </row>
    <row r="39838" spans="1:1" hidden="1">
      <c r="A39838" s="240"/>
    </row>
    <row r="39839" spans="1:1" ht="15.75" hidden="1">
      <c r="A39839" s="194"/>
    </row>
    <row r="39840" spans="1:1" hidden="1">
      <c r="A39840" s="240"/>
    </row>
    <row r="39841" spans="1:1" hidden="1">
      <c r="A39841" s="240"/>
    </row>
    <row r="39842" spans="1:1" hidden="1">
      <c r="A39842" s="240"/>
    </row>
    <row r="39843" spans="1:1" hidden="1">
      <c r="A39843" s="240"/>
    </row>
    <row r="39844" spans="1:1" hidden="1">
      <c r="A39844" s="240"/>
    </row>
    <row r="39845" spans="1:1" hidden="1">
      <c r="A39845" s="240"/>
    </row>
    <row r="39846" spans="1:1" hidden="1">
      <c r="A39846" s="240"/>
    </row>
    <row r="39847" spans="1:1" hidden="1">
      <c r="A39847" s="240"/>
    </row>
    <row r="39848" spans="1:1" hidden="1">
      <c r="A39848" s="240"/>
    </row>
    <row r="39849" spans="1:1" hidden="1">
      <c r="A39849" s="240"/>
    </row>
    <row r="39850" spans="1:1" hidden="1">
      <c r="A39850" s="240"/>
    </row>
    <row r="39851" spans="1:1" hidden="1">
      <c r="A39851" s="240"/>
    </row>
    <row r="39852" spans="1:1" hidden="1">
      <c r="A39852" s="240"/>
    </row>
    <row r="39853" spans="1:1" hidden="1">
      <c r="A39853" s="240"/>
    </row>
    <row r="39854" spans="1:1" hidden="1">
      <c r="A39854" s="64"/>
    </row>
    <row r="39855" spans="1:1" hidden="1">
      <c r="A39855" s="64"/>
    </row>
    <row r="39856" spans="1:1" hidden="1">
      <c r="A39856" s="240"/>
    </row>
    <row r="39857" spans="1:1" hidden="1">
      <c r="A39857" s="64"/>
    </row>
    <row r="39858" spans="1:1" hidden="1">
      <c r="A39858" s="64"/>
    </row>
    <row r="39859" spans="1:1" hidden="1">
      <c r="A39859" s="240"/>
    </row>
    <row r="39860" spans="1:1" hidden="1">
      <c r="A39860" s="240"/>
    </row>
    <row r="39861" spans="1:1" ht="13.5" hidden="1" thickBot="1">
      <c r="A39861" s="611"/>
    </row>
    <row r="39862" spans="1:1" hidden="1">
      <c r="A39862" s="64"/>
    </row>
    <row r="39863" spans="1:1" hidden="1">
      <c r="A39863" s="64"/>
    </row>
    <row r="39864" spans="1:1" hidden="1">
      <c r="A39864" s="619"/>
    </row>
    <row r="39865" spans="1:1" hidden="1">
      <c r="A39865" s="212"/>
    </row>
    <row r="39866" spans="1:1" hidden="1">
      <c r="A39866" s="212"/>
    </row>
    <row r="39867" spans="1:1" hidden="1">
      <c r="A39867" s="212"/>
    </row>
    <row r="39868" spans="1:1" ht="15.75" hidden="1">
      <c r="A39868" s="384"/>
    </row>
    <row r="39869" spans="1:1" ht="15.75" hidden="1">
      <c r="A39869" s="384"/>
    </row>
    <row r="39870" spans="1:1" ht="15.75" hidden="1">
      <c r="A39870" s="384"/>
    </row>
    <row r="39871" spans="1:1" ht="15.75" hidden="1">
      <c r="A39871" s="384"/>
    </row>
    <row r="39872" spans="1:1" ht="15.75" hidden="1">
      <c r="A39872" s="384"/>
    </row>
    <row r="39873" spans="1:1" ht="15.75" hidden="1">
      <c r="A39873" s="384"/>
    </row>
    <row r="39874" spans="1:1" ht="15.75" hidden="1">
      <c r="A39874" s="384"/>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618"/>
    </row>
    <row r="39898" spans="1:1" hidden="1">
      <c r="A39898" s="262"/>
    </row>
    <row r="39899" spans="1:1" hidden="1">
      <c r="A39899" s="240"/>
    </row>
    <row r="39900" spans="1:1" hidden="1">
      <c r="A39900" s="240"/>
    </row>
    <row r="39901" spans="1:1" hidden="1">
      <c r="A39901" s="240"/>
    </row>
    <row r="39902" spans="1:1" hidden="1">
      <c r="A39902" s="240"/>
    </row>
    <row r="39903" spans="1:1" hidden="1">
      <c r="A39903" s="240"/>
    </row>
    <row r="39904" spans="1:1" hidden="1">
      <c r="A39904" s="240"/>
    </row>
    <row r="39905" spans="1:1" hidden="1">
      <c r="A39905" s="240"/>
    </row>
    <row r="39906" spans="1:1" hidden="1">
      <c r="A39906" s="240"/>
    </row>
    <row r="39907" spans="1:1" hidden="1">
      <c r="A39907" s="240"/>
    </row>
    <row r="39908" spans="1:1" hidden="1">
      <c r="A39908" s="240"/>
    </row>
    <row r="39909" spans="1:1" hidden="1">
      <c r="A39909" s="240"/>
    </row>
    <row r="39910" spans="1:1" hidden="1">
      <c r="A39910" s="240"/>
    </row>
    <row r="39911" spans="1:1" hidden="1">
      <c r="A39911" s="240"/>
    </row>
    <row r="39912" spans="1:1" hidden="1">
      <c r="A39912" s="240"/>
    </row>
    <row r="39913" spans="1:1" hidden="1">
      <c r="A39913" s="240"/>
    </row>
    <row r="39914" spans="1:1" hidden="1">
      <c r="A39914" s="240"/>
    </row>
    <row r="39915" spans="1:1" hidden="1">
      <c r="A39915" s="240"/>
    </row>
    <row r="39916" spans="1:1" hidden="1">
      <c r="A39916" s="240"/>
    </row>
    <row r="39917" spans="1:1" hidden="1">
      <c r="A39917" s="64"/>
    </row>
    <row r="39918" spans="1:1" hidden="1">
      <c r="A39918" s="64"/>
    </row>
    <row r="39919" spans="1:1" hidden="1">
      <c r="A39919" s="64"/>
    </row>
    <row r="39920" spans="1:1" hidden="1">
      <c r="A39920" s="241"/>
    </row>
    <row r="39921" spans="1:1" hidden="1">
      <c r="A39921" s="241"/>
    </row>
    <row r="39922" spans="1:1" hidden="1">
      <c r="A39922" s="241"/>
    </row>
    <row r="39923" spans="1:1" hidden="1">
      <c r="A39923" s="240"/>
    </row>
    <row r="39924" spans="1:1" hidden="1">
      <c r="A39924" s="240"/>
    </row>
    <row r="39925" spans="1:1" hidden="1">
      <c r="A39925" s="240"/>
    </row>
    <row r="39926" spans="1:1" hidden="1">
      <c r="A39926" s="240"/>
    </row>
    <row r="39927" spans="1:1" hidden="1">
      <c r="A39927" s="240"/>
    </row>
    <row r="39928" spans="1:1" hidden="1">
      <c r="A39928" s="240"/>
    </row>
    <row r="39929" spans="1:1" hidden="1">
      <c r="A39929" s="240"/>
    </row>
    <row r="39930" spans="1:1" hidden="1">
      <c r="A39930" s="240"/>
    </row>
    <row r="39931" spans="1:1" hidden="1">
      <c r="A39931" s="240"/>
    </row>
    <row r="39932" spans="1:1" hidden="1">
      <c r="A39932" s="240"/>
    </row>
    <row r="39933" spans="1:1" hidden="1">
      <c r="A39933" s="240"/>
    </row>
    <row r="39934" spans="1:1" hidden="1">
      <c r="A39934" s="240"/>
    </row>
    <row r="39935" spans="1:1" hidden="1">
      <c r="A39935" s="241"/>
    </row>
    <row r="39936" spans="1:1" hidden="1">
      <c r="A39936" s="241"/>
    </row>
    <row r="39937" spans="1:1" hidden="1">
      <c r="A39937" s="240"/>
    </row>
    <row r="39938" spans="1:1" hidden="1">
      <c r="A39938" s="240"/>
    </row>
    <row r="39939" spans="1:1" hidden="1">
      <c r="A39939" s="240"/>
    </row>
    <row r="39940" spans="1:1" ht="15.75" hidden="1">
      <c r="A39940" s="194"/>
    </row>
    <row r="39941" spans="1:1" hidden="1">
      <c r="A39941" s="240"/>
    </row>
    <row r="39942" spans="1:1" hidden="1">
      <c r="A39942" s="240"/>
    </row>
    <row r="39943" spans="1:1" hidden="1">
      <c r="A39943" s="240"/>
    </row>
    <row r="39944" spans="1:1" hidden="1">
      <c r="A39944" s="240"/>
    </row>
    <row r="39945" spans="1:1" hidden="1">
      <c r="A39945" s="240"/>
    </row>
    <row r="39946" spans="1:1" hidden="1">
      <c r="A39946" s="240"/>
    </row>
    <row r="39947" spans="1:1" hidden="1">
      <c r="A39947" s="240"/>
    </row>
    <row r="39948" spans="1:1" hidden="1">
      <c r="A39948" s="240"/>
    </row>
    <row r="39949" spans="1:1" hidden="1">
      <c r="A39949" s="240"/>
    </row>
    <row r="39950" spans="1:1" hidden="1">
      <c r="A39950" s="240"/>
    </row>
    <row r="39951" spans="1:1" hidden="1">
      <c r="A39951" s="240"/>
    </row>
    <row r="39952" spans="1:1" hidden="1">
      <c r="A39952" s="240"/>
    </row>
    <row r="39953" spans="1:1" hidden="1">
      <c r="A39953" s="240"/>
    </row>
    <row r="39954" spans="1:1" hidden="1">
      <c r="A39954" s="240"/>
    </row>
    <row r="39955" spans="1:1" hidden="1">
      <c r="A39955" s="64"/>
    </row>
    <row r="39956" spans="1:1" hidden="1">
      <c r="A39956" s="64"/>
    </row>
    <row r="39957" spans="1:1" hidden="1">
      <c r="A39957" s="240"/>
    </row>
    <row r="39958" spans="1:1" hidden="1">
      <c r="A39958" s="64"/>
    </row>
    <row r="39959" spans="1:1" hidden="1">
      <c r="A39959" s="64"/>
    </row>
    <row r="39960" spans="1:1" hidden="1">
      <c r="A39960" s="240"/>
    </row>
    <row r="39961" spans="1:1" hidden="1">
      <c r="A39961" s="240"/>
    </row>
    <row r="39962" spans="1:1" ht="13.5" hidden="1" thickBot="1">
      <c r="A39962" s="611"/>
    </row>
    <row r="39963" spans="1:1" hidden="1">
      <c r="A39963" s="64"/>
    </row>
    <row r="39964" spans="1:1" hidden="1">
      <c r="A39964" s="64"/>
    </row>
    <row r="39965" spans="1:1" hidden="1">
      <c r="A39965" s="619"/>
    </row>
    <row r="39966" spans="1:1" hidden="1">
      <c r="A39966" s="212"/>
    </row>
    <row r="39967" spans="1:1" hidden="1">
      <c r="A39967" s="212"/>
    </row>
    <row r="39968" spans="1:1" hidden="1">
      <c r="A39968" s="212"/>
    </row>
    <row r="39969" spans="1:1" ht="15.75" hidden="1">
      <c r="A39969" s="384"/>
    </row>
    <row r="39970" spans="1:1" ht="15.75" hidden="1">
      <c r="A39970" s="384"/>
    </row>
    <row r="39971" spans="1:1" ht="15.75" hidden="1">
      <c r="A39971" s="384"/>
    </row>
    <row r="39972" spans="1:1" ht="15.75" hidden="1">
      <c r="A39972" s="384"/>
    </row>
    <row r="39973" spans="1:1" ht="15.75" hidden="1">
      <c r="A39973" s="384"/>
    </row>
    <row r="39974" spans="1:1" ht="15.75" hidden="1">
      <c r="A39974" s="384"/>
    </row>
    <row r="39975" spans="1:1" ht="15.75" hidden="1">
      <c r="A39975" s="384"/>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618"/>
    </row>
    <row r="39999" spans="1:1" hidden="1">
      <c r="A39999" s="262"/>
    </row>
    <row r="40000" spans="1:1" hidden="1">
      <c r="A40000" s="240"/>
    </row>
    <row r="40001" spans="1:1" hidden="1">
      <c r="A40001" s="240"/>
    </row>
    <row r="40002" spans="1:1" hidden="1">
      <c r="A40002" s="240"/>
    </row>
    <row r="40003" spans="1:1" hidden="1">
      <c r="A40003" s="240"/>
    </row>
    <row r="40004" spans="1:1" hidden="1">
      <c r="A40004" s="240"/>
    </row>
    <row r="40005" spans="1:1" hidden="1">
      <c r="A40005" s="240"/>
    </row>
    <row r="40006" spans="1:1" hidden="1">
      <c r="A40006" s="240"/>
    </row>
    <row r="40007" spans="1:1" hidden="1">
      <c r="A40007" s="240"/>
    </row>
    <row r="40008" spans="1:1" hidden="1">
      <c r="A40008" s="240"/>
    </row>
    <row r="40009" spans="1:1" hidden="1">
      <c r="A40009" s="240"/>
    </row>
    <row r="40010" spans="1:1" hidden="1">
      <c r="A40010" s="240"/>
    </row>
    <row r="40011" spans="1:1" hidden="1">
      <c r="A40011" s="240"/>
    </row>
    <row r="40012" spans="1:1" hidden="1">
      <c r="A40012" s="240"/>
    </row>
    <row r="40013" spans="1:1" hidden="1">
      <c r="A40013" s="240"/>
    </row>
    <row r="40014" spans="1:1" hidden="1">
      <c r="A40014" s="240"/>
    </row>
    <row r="40015" spans="1:1" hidden="1">
      <c r="A40015" s="240"/>
    </row>
    <row r="40016" spans="1:1" hidden="1">
      <c r="A40016" s="240"/>
    </row>
    <row r="40017" spans="1:1" hidden="1">
      <c r="A40017" s="240"/>
    </row>
    <row r="40018" spans="1:1" hidden="1">
      <c r="A40018" s="64"/>
    </row>
    <row r="40019" spans="1:1" hidden="1">
      <c r="A40019" s="64"/>
    </row>
    <row r="40020" spans="1:1" hidden="1">
      <c r="A40020" s="64"/>
    </row>
    <row r="40021" spans="1:1" hidden="1">
      <c r="A40021" s="241"/>
    </row>
    <row r="40022" spans="1:1" hidden="1">
      <c r="A40022" s="241"/>
    </row>
    <row r="40023" spans="1:1" hidden="1">
      <c r="A40023" s="241"/>
    </row>
    <row r="40024" spans="1:1" hidden="1">
      <c r="A40024" s="240"/>
    </row>
    <row r="40025" spans="1:1" hidden="1">
      <c r="A40025" s="240"/>
    </row>
    <row r="40026" spans="1:1" hidden="1">
      <c r="A40026" s="240"/>
    </row>
    <row r="40027" spans="1:1" hidden="1">
      <c r="A40027" s="240"/>
    </row>
    <row r="40028" spans="1:1" hidden="1">
      <c r="A40028" s="240"/>
    </row>
    <row r="40029" spans="1:1" hidden="1">
      <c r="A40029" s="240"/>
    </row>
    <row r="40030" spans="1:1" hidden="1">
      <c r="A40030" s="240"/>
    </row>
    <row r="40031" spans="1:1" hidden="1">
      <c r="A40031" s="240"/>
    </row>
    <row r="40032" spans="1:1" hidden="1">
      <c r="A40032" s="240"/>
    </row>
    <row r="40033" spans="1:1" hidden="1">
      <c r="A40033" s="240"/>
    </row>
    <row r="40034" spans="1:1" hidden="1">
      <c r="A40034" s="240"/>
    </row>
    <row r="40035" spans="1:1" hidden="1">
      <c r="A40035" s="240"/>
    </row>
    <row r="40036" spans="1:1" hidden="1">
      <c r="A40036" s="241"/>
    </row>
    <row r="40037" spans="1:1" hidden="1">
      <c r="A40037" s="241"/>
    </row>
    <row r="40038" spans="1:1" hidden="1">
      <c r="A40038" s="240"/>
    </row>
    <row r="40039" spans="1:1" hidden="1">
      <c r="A40039" s="240"/>
    </row>
    <row r="40040" spans="1:1" hidden="1">
      <c r="A40040" s="240"/>
    </row>
    <row r="40041" spans="1:1" ht="15.75" hidden="1">
      <c r="A40041" s="194"/>
    </row>
    <row r="40042" spans="1:1" hidden="1">
      <c r="A40042" s="240"/>
    </row>
    <row r="40043" spans="1:1" hidden="1">
      <c r="A40043" s="240"/>
    </row>
    <row r="40044" spans="1:1" hidden="1">
      <c r="A40044" s="240"/>
    </row>
    <row r="40045" spans="1:1" hidden="1">
      <c r="A40045" s="240"/>
    </row>
    <row r="40046" spans="1:1" hidden="1">
      <c r="A40046" s="240"/>
    </row>
    <row r="40047" spans="1:1" hidden="1">
      <c r="A40047" s="240"/>
    </row>
    <row r="40048" spans="1:1" hidden="1">
      <c r="A40048" s="240"/>
    </row>
    <row r="40049" spans="1:1" hidden="1">
      <c r="A40049" s="240"/>
    </row>
    <row r="40050" spans="1:1" hidden="1">
      <c r="A40050" s="240"/>
    </row>
    <row r="40051" spans="1:1" hidden="1">
      <c r="A40051" s="240"/>
    </row>
    <row r="40052" spans="1:1" hidden="1">
      <c r="A40052" s="240"/>
    </row>
    <row r="40053" spans="1:1" hidden="1">
      <c r="A40053" s="240"/>
    </row>
    <row r="40054" spans="1:1" hidden="1">
      <c r="A40054" s="240"/>
    </row>
    <row r="40055" spans="1:1" hidden="1">
      <c r="A40055" s="240"/>
    </row>
    <row r="40056" spans="1:1" hidden="1">
      <c r="A40056" s="64"/>
    </row>
    <row r="40057" spans="1:1" hidden="1">
      <c r="A40057" s="64"/>
    </row>
    <row r="40058" spans="1:1" hidden="1">
      <c r="A40058" s="240"/>
    </row>
    <row r="40059" spans="1:1" hidden="1">
      <c r="A40059" s="64"/>
    </row>
    <row r="40060" spans="1:1" hidden="1">
      <c r="A40060" s="64"/>
    </row>
    <row r="40061" spans="1:1" hidden="1">
      <c r="A40061" s="240"/>
    </row>
    <row r="40062" spans="1:1" hidden="1">
      <c r="A40062" s="240"/>
    </row>
    <row r="40063" spans="1:1" ht="13.5" hidden="1" thickBot="1">
      <c r="A40063" s="611"/>
    </row>
    <row r="40064" spans="1:1" hidden="1">
      <c r="A40064" s="64"/>
    </row>
    <row r="40065" spans="1:1" hidden="1">
      <c r="A40065" s="64"/>
    </row>
    <row r="40066" spans="1:1" hidden="1">
      <c r="A40066" s="619"/>
    </row>
    <row r="40067" spans="1:1" hidden="1">
      <c r="A40067" s="212"/>
    </row>
    <row r="40068" spans="1:1" hidden="1">
      <c r="A40068" s="212"/>
    </row>
    <row r="40069" spans="1:1" hidden="1">
      <c r="A40069" s="212"/>
    </row>
    <row r="40070" spans="1:1" ht="15.75" hidden="1">
      <c r="A40070" s="384"/>
    </row>
    <row r="40071" spans="1:1" ht="15.75" hidden="1">
      <c r="A40071" s="384"/>
    </row>
    <row r="40072" spans="1:1" ht="15.75" hidden="1">
      <c r="A40072" s="384"/>
    </row>
    <row r="40073" spans="1:1" ht="15.75" hidden="1">
      <c r="A40073" s="384"/>
    </row>
    <row r="40074" spans="1:1" ht="15.75" hidden="1">
      <c r="A40074" s="384"/>
    </row>
    <row r="40075" spans="1:1" ht="15.75" hidden="1">
      <c r="A40075" s="384"/>
    </row>
    <row r="40076" spans="1:1" ht="15.75" hidden="1">
      <c r="A40076" s="384"/>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618"/>
    </row>
    <row r="40100" spans="1:1" hidden="1">
      <c r="A40100" s="262"/>
    </row>
    <row r="40101" spans="1:1" hidden="1">
      <c r="A40101" s="240"/>
    </row>
    <row r="40102" spans="1:1" hidden="1">
      <c r="A40102" s="240"/>
    </row>
    <row r="40103" spans="1:1" hidden="1">
      <c r="A40103" s="240"/>
    </row>
    <row r="40104" spans="1:1" hidden="1">
      <c r="A40104" s="240"/>
    </row>
    <row r="40105" spans="1:1" hidden="1">
      <c r="A40105" s="240"/>
    </row>
    <row r="40106" spans="1:1" hidden="1">
      <c r="A40106" s="240"/>
    </row>
    <row r="40107" spans="1:1" hidden="1">
      <c r="A40107" s="240"/>
    </row>
    <row r="40108" spans="1:1" hidden="1">
      <c r="A40108" s="240"/>
    </row>
    <row r="40109" spans="1:1" hidden="1">
      <c r="A40109" s="240"/>
    </row>
    <row r="40110" spans="1:1" hidden="1">
      <c r="A40110" s="240"/>
    </row>
    <row r="40111" spans="1:1" hidden="1">
      <c r="A40111" s="240"/>
    </row>
    <row r="40112" spans="1:1" hidden="1">
      <c r="A40112" s="240"/>
    </row>
    <row r="40113" spans="1:1" hidden="1">
      <c r="A40113" s="240"/>
    </row>
    <row r="40114" spans="1:1" hidden="1">
      <c r="A40114" s="240"/>
    </row>
    <row r="40115" spans="1:1" hidden="1">
      <c r="A40115" s="240"/>
    </row>
    <row r="40116" spans="1:1" hidden="1">
      <c r="A40116" s="240"/>
    </row>
    <row r="40117" spans="1:1" hidden="1">
      <c r="A40117" s="240"/>
    </row>
    <row r="40118" spans="1:1" hidden="1">
      <c r="A40118" s="240"/>
    </row>
    <row r="40119" spans="1:1" hidden="1">
      <c r="A40119" s="64"/>
    </row>
    <row r="40120" spans="1:1" hidden="1">
      <c r="A40120" s="64"/>
    </row>
    <row r="40121" spans="1:1" hidden="1">
      <c r="A40121" s="64"/>
    </row>
    <row r="40122" spans="1:1" hidden="1">
      <c r="A40122" s="241"/>
    </row>
    <row r="40123" spans="1:1" hidden="1">
      <c r="A40123" s="241"/>
    </row>
    <row r="40124" spans="1:1" hidden="1">
      <c r="A40124" s="241"/>
    </row>
    <row r="40125" spans="1:1" hidden="1">
      <c r="A40125" s="240"/>
    </row>
    <row r="40126" spans="1:1" hidden="1">
      <c r="A40126" s="240"/>
    </row>
    <row r="40127" spans="1:1" hidden="1">
      <c r="A40127" s="240"/>
    </row>
    <row r="40128" spans="1:1" hidden="1">
      <c r="A40128" s="240"/>
    </row>
    <row r="40129" spans="1:1" hidden="1">
      <c r="A40129" s="240"/>
    </row>
    <row r="40130" spans="1:1" hidden="1">
      <c r="A40130" s="240"/>
    </row>
    <row r="40131" spans="1:1" hidden="1">
      <c r="A40131" s="240"/>
    </row>
    <row r="40132" spans="1:1" hidden="1">
      <c r="A40132" s="240"/>
    </row>
    <row r="40133" spans="1:1" hidden="1">
      <c r="A40133" s="240"/>
    </row>
    <row r="40134" spans="1:1" hidden="1">
      <c r="A40134" s="240"/>
    </row>
    <row r="40135" spans="1:1" hidden="1">
      <c r="A40135" s="240"/>
    </row>
    <row r="40136" spans="1:1" hidden="1">
      <c r="A40136" s="240"/>
    </row>
    <row r="40137" spans="1:1" hidden="1">
      <c r="A40137" s="241"/>
    </row>
    <row r="40138" spans="1:1" hidden="1">
      <c r="A40138" s="241"/>
    </row>
    <row r="40139" spans="1:1" hidden="1">
      <c r="A40139" s="240"/>
    </row>
    <row r="40140" spans="1:1" hidden="1">
      <c r="A40140" s="240"/>
    </row>
    <row r="40141" spans="1:1" hidden="1">
      <c r="A40141" s="240"/>
    </row>
    <row r="40142" spans="1:1" ht="15.75" hidden="1">
      <c r="A40142" s="194"/>
    </row>
    <row r="40143" spans="1:1" hidden="1">
      <c r="A40143" s="240"/>
    </row>
    <row r="40144" spans="1:1" hidden="1">
      <c r="A40144" s="240"/>
    </row>
    <row r="40145" spans="1:1" hidden="1">
      <c r="A40145" s="240"/>
    </row>
    <row r="40146" spans="1:1" hidden="1">
      <c r="A40146" s="240"/>
    </row>
    <row r="40147" spans="1:1" hidden="1">
      <c r="A40147" s="240"/>
    </row>
    <row r="40148" spans="1:1" hidden="1">
      <c r="A40148" s="240"/>
    </row>
    <row r="40149" spans="1:1" hidden="1">
      <c r="A40149" s="240"/>
    </row>
    <row r="40150" spans="1:1" hidden="1">
      <c r="A40150" s="240"/>
    </row>
    <row r="40151" spans="1:1" hidden="1">
      <c r="A40151" s="240"/>
    </row>
    <row r="40152" spans="1:1" hidden="1">
      <c r="A40152" s="240"/>
    </row>
    <row r="40153" spans="1:1" hidden="1">
      <c r="A40153" s="240"/>
    </row>
    <row r="40154" spans="1:1" hidden="1">
      <c r="A40154" s="240"/>
    </row>
    <row r="40155" spans="1:1" hidden="1">
      <c r="A40155" s="240"/>
    </row>
    <row r="40156" spans="1:1" hidden="1">
      <c r="A40156" s="240"/>
    </row>
    <row r="40157" spans="1:1" hidden="1">
      <c r="A40157" s="64"/>
    </row>
    <row r="40158" spans="1:1" hidden="1">
      <c r="A40158" s="64"/>
    </row>
    <row r="40159" spans="1:1" hidden="1">
      <c r="A40159" s="240"/>
    </row>
    <row r="40160" spans="1:1" hidden="1">
      <c r="A40160" s="64"/>
    </row>
    <row r="40161" spans="1:1" hidden="1">
      <c r="A40161" s="64"/>
    </row>
    <row r="40162" spans="1:1" hidden="1">
      <c r="A40162" s="240"/>
    </row>
    <row r="40163" spans="1:1" hidden="1">
      <c r="A40163" s="240"/>
    </row>
    <row r="40164" spans="1:1" ht="13.5" hidden="1" thickBot="1">
      <c r="A40164" s="611"/>
    </row>
    <row r="40165" spans="1:1" hidden="1">
      <c r="A40165" s="64"/>
    </row>
    <row r="40166" spans="1:1" hidden="1">
      <c r="A40166" s="64"/>
    </row>
    <row r="40167" spans="1:1" hidden="1">
      <c r="A40167" s="619"/>
    </row>
    <row r="40168" spans="1:1" hidden="1">
      <c r="A40168" s="212"/>
    </row>
    <row r="40169" spans="1:1" hidden="1">
      <c r="A40169" s="212"/>
    </row>
    <row r="40170" spans="1:1" hidden="1">
      <c r="A40170" s="212"/>
    </row>
    <row r="40171" spans="1:1" ht="15.75" hidden="1">
      <c r="A40171" s="384"/>
    </row>
    <row r="40172" spans="1:1" ht="15.75" hidden="1">
      <c r="A40172" s="384"/>
    </row>
    <row r="40173" spans="1:1" ht="15.75" hidden="1">
      <c r="A40173" s="384"/>
    </row>
    <row r="40174" spans="1:1" ht="15.75" hidden="1">
      <c r="A40174" s="384"/>
    </row>
    <row r="40175" spans="1:1" ht="15.75" hidden="1">
      <c r="A40175" s="384"/>
    </row>
    <row r="40176" spans="1:1" ht="15.75" hidden="1">
      <c r="A40176" s="384"/>
    </row>
    <row r="40177" spans="1:1" ht="15.75" hidden="1">
      <c r="A40177" s="384"/>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618"/>
    </row>
    <row r="40201" spans="1:1" hidden="1">
      <c r="A40201" s="262"/>
    </row>
    <row r="40202" spans="1:1" hidden="1">
      <c r="A40202" s="240"/>
    </row>
    <row r="40203" spans="1:1" hidden="1">
      <c r="A40203" s="240"/>
    </row>
    <row r="40204" spans="1:1" hidden="1">
      <c r="A40204" s="240"/>
    </row>
    <row r="40205" spans="1:1" hidden="1">
      <c r="A40205" s="240"/>
    </row>
    <row r="40206" spans="1:1" hidden="1">
      <c r="A40206" s="240"/>
    </row>
    <row r="40207" spans="1:1" hidden="1">
      <c r="A40207" s="240"/>
    </row>
    <row r="40208" spans="1:1" hidden="1">
      <c r="A40208" s="240"/>
    </row>
    <row r="40209" spans="1:1" hidden="1">
      <c r="A40209" s="240"/>
    </row>
    <row r="40210" spans="1:1" hidden="1">
      <c r="A40210" s="240"/>
    </row>
    <row r="40211" spans="1:1" hidden="1">
      <c r="A40211" s="240"/>
    </row>
    <row r="40212" spans="1:1" hidden="1">
      <c r="A40212" s="240"/>
    </row>
    <row r="40213" spans="1:1" hidden="1">
      <c r="A40213" s="240"/>
    </row>
    <row r="40214" spans="1:1" hidden="1">
      <c r="A40214" s="240"/>
    </row>
    <row r="40215" spans="1:1" hidden="1">
      <c r="A40215" s="240"/>
    </row>
    <row r="40216" spans="1:1" hidden="1">
      <c r="A40216" s="240"/>
    </row>
    <row r="40217" spans="1:1" hidden="1">
      <c r="A40217" s="240"/>
    </row>
    <row r="40218" spans="1:1" hidden="1">
      <c r="A40218" s="240"/>
    </row>
    <row r="40219" spans="1:1" hidden="1">
      <c r="A40219" s="240"/>
    </row>
    <row r="40220" spans="1:1" hidden="1">
      <c r="A40220" s="64"/>
    </row>
    <row r="40221" spans="1:1" hidden="1">
      <c r="A40221" s="64"/>
    </row>
    <row r="40222" spans="1:1" hidden="1">
      <c r="A40222" s="64"/>
    </row>
    <row r="40223" spans="1:1" hidden="1">
      <c r="A40223" s="241"/>
    </row>
    <row r="40224" spans="1:1" hidden="1">
      <c r="A40224" s="241"/>
    </row>
    <row r="40225" spans="1:1" hidden="1">
      <c r="A40225" s="241"/>
    </row>
    <row r="40226" spans="1:1" hidden="1">
      <c r="A40226" s="240"/>
    </row>
    <row r="40227" spans="1:1" hidden="1">
      <c r="A40227" s="240"/>
    </row>
    <row r="40228" spans="1:1" hidden="1">
      <c r="A40228" s="240"/>
    </row>
    <row r="40229" spans="1:1" hidden="1">
      <c r="A40229" s="240"/>
    </row>
    <row r="40230" spans="1:1" hidden="1">
      <c r="A40230" s="240"/>
    </row>
    <row r="40231" spans="1:1" hidden="1">
      <c r="A40231" s="240"/>
    </row>
    <row r="40232" spans="1:1" hidden="1">
      <c r="A40232" s="240"/>
    </row>
    <row r="40233" spans="1:1" hidden="1">
      <c r="A40233" s="240"/>
    </row>
    <row r="40234" spans="1:1" hidden="1">
      <c r="A40234" s="240"/>
    </row>
    <row r="40235" spans="1:1" hidden="1">
      <c r="A40235" s="240"/>
    </row>
    <row r="40236" spans="1:1" hidden="1">
      <c r="A40236" s="240"/>
    </row>
    <row r="40237" spans="1:1" hidden="1">
      <c r="A40237" s="240"/>
    </row>
    <row r="40238" spans="1:1" hidden="1">
      <c r="A40238" s="241"/>
    </row>
    <row r="40239" spans="1:1" hidden="1">
      <c r="A40239" s="241"/>
    </row>
    <row r="40240" spans="1:1" hidden="1">
      <c r="A40240" s="240"/>
    </row>
    <row r="40241" spans="1:1" hidden="1">
      <c r="A40241" s="240"/>
    </row>
    <row r="40242" spans="1:1" hidden="1">
      <c r="A40242" s="240"/>
    </row>
    <row r="40243" spans="1:1" ht="15.75" hidden="1">
      <c r="A40243" s="194"/>
    </row>
    <row r="40244" spans="1:1" hidden="1">
      <c r="A40244" s="240"/>
    </row>
    <row r="40245" spans="1:1" hidden="1">
      <c r="A40245" s="240"/>
    </row>
    <row r="40246" spans="1:1" hidden="1">
      <c r="A40246" s="240"/>
    </row>
    <row r="40247" spans="1:1" hidden="1">
      <c r="A40247" s="240"/>
    </row>
    <row r="40248" spans="1:1" hidden="1">
      <c r="A40248" s="240"/>
    </row>
    <row r="40249" spans="1:1" hidden="1">
      <c r="A40249" s="240"/>
    </row>
    <row r="40250" spans="1:1" hidden="1">
      <c r="A40250" s="240"/>
    </row>
    <row r="40251" spans="1:1" hidden="1">
      <c r="A40251" s="240"/>
    </row>
    <row r="40252" spans="1:1" hidden="1">
      <c r="A40252" s="240"/>
    </row>
    <row r="40253" spans="1:1" hidden="1">
      <c r="A40253" s="240"/>
    </row>
    <row r="40254" spans="1:1" hidden="1">
      <c r="A40254" s="240"/>
    </row>
    <row r="40255" spans="1:1" hidden="1">
      <c r="A40255" s="240"/>
    </row>
    <row r="40256" spans="1:1" hidden="1">
      <c r="A40256" s="240"/>
    </row>
    <row r="40257" spans="1:1" hidden="1">
      <c r="A40257" s="240"/>
    </row>
    <row r="40258" spans="1:1" hidden="1">
      <c r="A40258" s="64"/>
    </row>
    <row r="40259" spans="1:1" hidden="1">
      <c r="A40259" s="64"/>
    </row>
    <row r="40260" spans="1:1" hidden="1">
      <c r="A40260" s="240"/>
    </row>
    <row r="40261" spans="1:1" hidden="1">
      <c r="A40261" s="64"/>
    </row>
    <row r="40262" spans="1:1" hidden="1">
      <c r="A40262" s="64"/>
    </row>
    <row r="40263" spans="1:1" hidden="1">
      <c r="A40263" s="240"/>
    </row>
    <row r="40264" spans="1:1" hidden="1">
      <c r="A40264" s="240"/>
    </row>
    <row r="40265" spans="1:1" ht="13.5" hidden="1" thickBot="1">
      <c r="A40265" s="611"/>
    </row>
    <row r="40266" spans="1:1" hidden="1">
      <c r="A40266" s="64"/>
    </row>
    <row r="40267" spans="1:1" hidden="1">
      <c r="A40267" s="64"/>
    </row>
    <row r="40268" spans="1:1" hidden="1">
      <c r="A40268" s="619"/>
    </row>
    <row r="40269" spans="1:1" hidden="1">
      <c r="A40269" s="212"/>
    </row>
    <row r="40270" spans="1:1" hidden="1">
      <c r="A40270" s="212"/>
    </row>
    <row r="40271" spans="1:1" hidden="1">
      <c r="A40271" s="212"/>
    </row>
    <row r="40272" spans="1:1" ht="15.75" hidden="1">
      <c r="A40272" s="384"/>
    </row>
    <row r="40273" spans="1:1" ht="15.75" hidden="1">
      <c r="A40273" s="384"/>
    </row>
    <row r="40274" spans="1:1" ht="15.75" hidden="1">
      <c r="A40274" s="384"/>
    </row>
    <row r="40275" spans="1:1" ht="15.75" hidden="1">
      <c r="A40275" s="384"/>
    </row>
    <row r="40276" spans="1:1" ht="15.75" hidden="1">
      <c r="A40276" s="384"/>
    </row>
    <row r="40277" spans="1:1" ht="15.75" hidden="1">
      <c r="A40277" s="384"/>
    </row>
    <row r="40278" spans="1:1" ht="15.75" hidden="1">
      <c r="A40278" s="384"/>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618"/>
    </row>
    <row r="40302" spans="1:1" hidden="1">
      <c r="A40302" s="262"/>
    </row>
    <row r="40303" spans="1:1" hidden="1">
      <c r="A40303" s="240"/>
    </row>
    <row r="40304" spans="1:1" hidden="1">
      <c r="A40304" s="240"/>
    </row>
    <row r="40305" spans="1:1" hidden="1">
      <c r="A40305" s="240"/>
    </row>
    <row r="40306" spans="1:1" hidden="1">
      <c r="A40306" s="240"/>
    </row>
    <row r="40307" spans="1:1" hidden="1">
      <c r="A40307" s="240"/>
    </row>
    <row r="40308" spans="1:1" hidden="1">
      <c r="A40308" s="240"/>
    </row>
    <row r="40309" spans="1:1" hidden="1">
      <c r="A40309" s="240"/>
    </row>
    <row r="40310" spans="1:1" hidden="1">
      <c r="A40310" s="240"/>
    </row>
    <row r="40311" spans="1:1" hidden="1">
      <c r="A40311" s="240"/>
    </row>
    <row r="40312" spans="1:1" hidden="1">
      <c r="A40312" s="240"/>
    </row>
    <row r="40313" spans="1:1" hidden="1">
      <c r="A40313" s="240"/>
    </row>
    <row r="40314" spans="1:1" hidden="1">
      <c r="A40314" s="240"/>
    </row>
    <row r="40315" spans="1:1" hidden="1">
      <c r="A40315" s="240"/>
    </row>
    <row r="40316" spans="1:1" hidden="1">
      <c r="A40316" s="240"/>
    </row>
    <row r="40317" spans="1:1" hidden="1">
      <c r="A40317" s="240"/>
    </row>
    <row r="40318" spans="1:1" hidden="1">
      <c r="A40318" s="240"/>
    </row>
    <row r="40319" spans="1:1" hidden="1">
      <c r="A40319" s="240"/>
    </row>
    <row r="40320" spans="1:1" hidden="1">
      <c r="A40320" s="240"/>
    </row>
    <row r="40321" spans="1:1" hidden="1">
      <c r="A40321" s="64"/>
    </row>
    <row r="40322" spans="1:1" hidden="1">
      <c r="A40322" s="64"/>
    </row>
    <row r="40323" spans="1:1" hidden="1">
      <c r="A40323" s="64"/>
    </row>
    <row r="40324" spans="1:1" hidden="1">
      <c r="A40324" s="241"/>
    </row>
    <row r="40325" spans="1:1" hidden="1">
      <c r="A40325" s="241"/>
    </row>
    <row r="40326" spans="1:1" hidden="1">
      <c r="A40326" s="241"/>
    </row>
    <row r="40327" spans="1:1" hidden="1">
      <c r="A40327" s="240"/>
    </row>
    <row r="40328" spans="1:1" hidden="1">
      <c r="A40328" s="240"/>
    </row>
    <row r="40329" spans="1:1" hidden="1">
      <c r="A40329" s="240"/>
    </row>
    <row r="40330" spans="1:1" hidden="1">
      <c r="A40330" s="240"/>
    </row>
    <row r="40331" spans="1:1" hidden="1">
      <c r="A40331" s="240"/>
    </row>
    <row r="40332" spans="1:1" hidden="1">
      <c r="A40332" s="240"/>
    </row>
    <row r="40333" spans="1:1" hidden="1">
      <c r="A40333" s="240"/>
    </row>
    <row r="40334" spans="1:1" hidden="1">
      <c r="A40334" s="240"/>
    </row>
    <row r="40335" spans="1:1" hidden="1">
      <c r="A40335" s="240"/>
    </row>
    <row r="40336" spans="1:1" hidden="1">
      <c r="A40336" s="240"/>
    </row>
    <row r="40337" spans="1:1" hidden="1">
      <c r="A40337" s="240"/>
    </row>
    <row r="40338" spans="1:1" hidden="1">
      <c r="A40338" s="240"/>
    </row>
    <row r="40339" spans="1:1" hidden="1">
      <c r="A40339" s="241"/>
    </row>
    <row r="40340" spans="1:1" hidden="1">
      <c r="A40340" s="241"/>
    </row>
    <row r="40341" spans="1:1" hidden="1">
      <c r="A40341" s="240"/>
    </row>
    <row r="40342" spans="1:1" hidden="1">
      <c r="A40342" s="240"/>
    </row>
    <row r="40343" spans="1:1" hidden="1">
      <c r="A40343" s="240"/>
    </row>
    <row r="40344" spans="1:1" ht="15.75" hidden="1">
      <c r="A40344" s="194"/>
    </row>
    <row r="40345" spans="1:1" hidden="1">
      <c r="A40345" s="240"/>
    </row>
    <row r="40346" spans="1:1" hidden="1">
      <c r="A40346" s="240"/>
    </row>
    <row r="40347" spans="1:1" hidden="1">
      <c r="A40347" s="240"/>
    </row>
    <row r="40348" spans="1:1" hidden="1">
      <c r="A40348" s="240"/>
    </row>
    <row r="40349" spans="1:1" hidden="1">
      <c r="A40349" s="240"/>
    </row>
    <row r="40350" spans="1:1" hidden="1">
      <c r="A40350" s="240"/>
    </row>
    <row r="40351" spans="1:1" hidden="1">
      <c r="A40351" s="240"/>
    </row>
    <row r="40352" spans="1:1" hidden="1">
      <c r="A40352" s="240"/>
    </row>
    <row r="40353" spans="1:1" hidden="1">
      <c r="A40353" s="240"/>
    </row>
    <row r="40354" spans="1:1" hidden="1">
      <c r="A40354" s="240"/>
    </row>
    <row r="40355" spans="1:1" hidden="1">
      <c r="A40355" s="240"/>
    </row>
    <row r="40356" spans="1:1" hidden="1">
      <c r="A40356" s="240"/>
    </row>
    <row r="40357" spans="1:1" hidden="1">
      <c r="A40357" s="240"/>
    </row>
    <row r="40358" spans="1:1" hidden="1">
      <c r="A40358" s="240"/>
    </row>
    <row r="40359" spans="1:1" hidden="1">
      <c r="A40359" s="64"/>
    </row>
    <row r="40360" spans="1:1" hidden="1">
      <c r="A40360" s="64"/>
    </row>
    <row r="40361" spans="1:1" hidden="1">
      <c r="A40361" s="240"/>
    </row>
    <row r="40362" spans="1:1" hidden="1">
      <c r="A40362" s="64"/>
    </row>
    <row r="40363" spans="1:1" hidden="1">
      <c r="A40363" s="64"/>
    </row>
    <row r="40364" spans="1:1" hidden="1">
      <c r="A40364" s="240"/>
    </row>
    <row r="40365" spans="1:1" hidden="1">
      <c r="A40365" s="240"/>
    </row>
    <row r="40366" spans="1:1" ht="13.5" hidden="1" thickBot="1">
      <c r="A40366" s="611"/>
    </row>
    <row r="40367" spans="1:1" hidden="1">
      <c r="A40367" s="64"/>
    </row>
    <row r="40368" spans="1:1" hidden="1">
      <c r="A40368" s="64"/>
    </row>
    <row r="40369" spans="1:1" hidden="1">
      <c r="A40369" s="619"/>
    </row>
    <row r="40370" spans="1:1" hidden="1">
      <c r="A40370" s="212"/>
    </row>
    <row r="40371" spans="1:1" hidden="1">
      <c r="A40371" s="212"/>
    </row>
    <row r="40372" spans="1:1" hidden="1">
      <c r="A40372" s="212"/>
    </row>
    <row r="40373" spans="1:1" ht="15.75" hidden="1">
      <c r="A40373" s="384"/>
    </row>
    <row r="40374" spans="1:1" ht="15.75" hidden="1">
      <c r="A40374" s="384"/>
    </row>
    <row r="40375" spans="1:1" ht="15.75" hidden="1">
      <c r="A40375" s="384"/>
    </row>
    <row r="40376" spans="1:1" ht="15.75" hidden="1">
      <c r="A40376" s="384"/>
    </row>
    <row r="40377" spans="1:1" ht="15.75" hidden="1">
      <c r="A40377" s="384"/>
    </row>
    <row r="40378" spans="1:1" ht="15.75" hidden="1">
      <c r="A40378" s="384"/>
    </row>
    <row r="40379" spans="1:1" ht="15.75" hidden="1">
      <c r="A40379" s="384"/>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618"/>
    </row>
    <row r="40403" spans="1:1" hidden="1">
      <c r="A40403" s="262"/>
    </row>
    <row r="40404" spans="1:1" hidden="1">
      <c r="A40404" s="240"/>
    </row>
    <row r="40405" spans="1:1" hidden="1">
      <c r="A40405" s="240"/>
    </row>
    <row r="40406" spans="1:1" hidden="1">
      <c r="A40406" s="240"/>
    </row>
    <row r="40407" spans="1:1" hidden="1">
      <c r="A40407" s="240"/>
    </row>
    <row r="40408" spans="1:1" hidden="1">
      <c r="A40408" s="240"/>
    </row>
    <row r="40409" spans="1:1" hidden="1">
      <c r="A40409" s="240"/>
    </row>
    <row r="40410" spans="1:1" hidden="1">
      <c r="A40410" s="240"/>
    </row>
    <row r="40411" spans="1:1" hidden="1">
      <c r="A40411" s="240"/>
    </row>
    <row r="40412" spans="1:1" hidden="1">
      <c r="A40412" s="240"/>
    </row>
    <row r="40413" spans="1:1" hidden="1">
      <c r="A40413" s="240"/>
    </row>
    <row r="40414" spans="1:1" hidden="1">
      <c r="A40414" s="240"/>
    </row>
    <row r="40415" spans="1:1" hidden="1">
      <c r="A40415" s="240"/>
    </row>
    <row r="40416" spans="1:1" hidden="1">
      <c r="A40416" s="240"/>
    </row>
    <row r="40417" spans="1:1" hidden="1">
      <c r="A40417" s="240"/>
    </row>
    <row r="40418" spans="1:1" hidden="1">
      <c r="A40418" s="240"/>
    </row>
    <row r="40419" spans="1:1" hidden="1">
      <c r="A40419" s="240"/>
    </row>
    <row r="40420" spans="1:1" hidden="1">
      <c r="A40420" s="240"/>
    </row>
    <row r="40421" spans="1:1" hidden="1">
      <c r="A40421" s="240"/>
    </row>
    <row r="40422" spans="1:1" hidden="1">
      <c r="A40422" s="64"/>
    </row>
    <row r="40423" spans="1:1" hidden="1">
      <c r="A40423" s="64"/>
    </row>
    <row r="40424" spans="1:1" hidden="1">
      <c r="A40424" s="64"/>
    </row>
    <row r="40425" spans="1:1" hidden="1">
      <c r="A40425" s="241"/>
    </row>
    <row r="40426" spans="1:1" hidden="1">
      <c r="A40426" s="241"/>
    </row>
    <row r="40427" spans="1:1" hidden="1">
      <c r="A40427" s="241"/>
    </row>
    <row r="40428" spans="1:1" hidden="1">
      <c r="A40428" s="240"/>
    </row>
    <row r="40429" spans="1:1" hidden="1">
      <c r="A40429" s="240"/>
    </row>
    <row r="40430" spans="1:1" hidden="1">
      <c r="A40430" s="240"/>
    </row>
    <row r="40431" spans="1:1" hidden="1">
      <c r="A40431" s="240"/>
    </row>
    <row r="40432" spans="1:1" hidden="1">
      <c r="A40432" s="240"/>
    </row>
    <row r="40433" spans="1:1" hidden="1">
      <c r="A40433" s="240"/>
    </row>
    <row r="40434" spans="1:1" hidden="1">
      <c r="A40434" s="240"/>
    </row>
    <row r="40435" spans="1:1" hidden="1">
      <c r="A40435" s="240"/>
    </row>
    <row r="40436" spans="1:1" hidden="1">
      <c r="A40436" s="240"/>
    </row>
    <row r="40437" spans="1:1" hidden="1">
      <c r="A40437" s="240"/>
    </row>
    <row r="40438" spans="1:1" hidden="1">
      <c r="A40438" s="240"/>
    </row>
    <row r="40439" spans="1:1" hidden="1">
      <c r="A40439" s="240"/>
    </row>
    <row r="40440" spans="1:1" hidden="1">
      <c r="A40440" s="241"/>
    </row>
    <row r="40441" spans="1:1" hidden="1">
      <c r="A40441" s="241"/>
    </row>
    <row r="40442" spans="1:1" hidden="1">
      <c r="A40442" s="240"/>
    </row>
    <row r="40443" spans="1:1" hidden="1">
      <c r="A40443" s="240"/>
    </row>
    <row r="40444" spans="1:1" hidden="1">
      <c r="A40444" s="240"/>
    </row>
    <row r="40445" spans="1:1" ht="15.75" hidden="1">
      <c r="A40445" s="194"/>
    </row>
    <row r="40446" spans="1:1" hidden="1">
      <c r="A40446" s="240"/>
    </row>
    <row r="40447" spans="1:1" hidden="1">
      <c r="A40447" s="240"/>
    </row>
    <row r="40448" spans="1:1" hidden="1">
      <c r="A40448" s="240"/>
    </row>
    <row r="40449" spans="1:1" hidden="1">
      <c r="A40449" s="240"/>
    </row>
    <row r="40450" spans="1:1" hidden="1">
      <c r="A40450" s="240"/>
    </row>
    <row r="40451" spans="1:1" hidden="1">
      <c r="A40451" s="240"/>
    </row>
    <row r="40452" spans="1:1" hidden="1">
      <c r="A40452" s="240"/>
    </row>
    <row r="40453" spans="1:1" hidden="1">
      <c r="A40453" s="240"/>
    </row>
    <row r="40454" spans="1:1" hidden="1">
      <c r="A40454" s="240"/>
    </row>
    <row r="40455" spans="1:1" hidden="1">
      <c r="A40455" s="240"/>
    </row>
    <row r="40456" spans="1:1" hidden="1">
      <c r="A40456" s="240"/>
    </row>
    <row r="40457" spans="1:1" hidden="1">
      <c r="A40457" s="240"/>
    </row>
    <row r="40458" spans="1:1" hidden="1">
      <c r="A40458" s="240"/>
    </row>
    <row r="40459" spans="1:1" hidden="1">
      <c r="A40459" s="240"/>
    </row>
    <row r="40460" spans="1:1" hidden="1">
      <c r="A40460" s="64"/>
    </row>
    <row r="40461" spans="1:1" hidden="1">
      <c r="A40461" s="64"/>
    </row>
    <row r="40462" spans="1:1" hidden="1">
      <c r="A40462" s="240"/>
    </row>
    <row r="40463" spans="1:1" hidden="1">
      <c r="A40463" s="64"/>
    </row>
    <row r="40464" spans="1:1" hidden="1">
      <c r="A40464" s="64"/>
    </row>
    <row r="40465" spans="1:1" hidden="1">
      <c r="A40465" s="240"/>
    </row>
    <row r="40466" spans="1:1" hidden="1">
      <c r="A40466" s="240"/>
    </row>
    <row r="40467" spans="1:1" ht="13.5" hidden="1" thickBot="1">
      <c r="A40467" s="611"/>
    </row>
    <row r="40468" spans="1:1" hidden="1">
      <c r="A40468" s="64"/>
    </row>
    <row r="40469" spans="1:1" hidden="1">
      <c r="A40469" s="64"/>
    </row>
    <row r="40470" spans="1:1" hidden="1">
      <c r="A40470" s="619"/>
    </row>
    <row r="40471" spans="1:1" hidden="1">
      <c r="A40471" s="212"/>
    </row>
    <row r="40472" spans="1:1" hidden="1">
      <c r="A40472" s="212"/>
    </row>
    <row r="40473" spans="1:1" hidden="1">
      <c r="A40473" s="212"/>
    </row>
    <row r="40474" spans="1:1" ht="15.75" hidden="1">
      <c r="A40474" s="384"/>
    </row>
    <row r="40475" spans="1:1" ht="15.75" hidden="1">
      <c r="A40475" s="384"/>
    </row>
    <row r="40476" spans="1:1" ht="15.75" hidden="1">
      <c r="A40476" s="384"/>
    </row>
    <row r="40477" spans="1:1" ht="15.75" hidden="1">
      <c r="A40477" s="384"/>
    </row>
    <row r="40478" spans="1:1" ht="15.75" hidden="1">
      <c r="A40478" s="384"/>
    </row>
    <row r="40479" spans="1:1" ht="15.75" hidden="1">
      <c r="A40479" s="384"/>
    </row>
    <row r="40480" spans="1:1" ht="15.75" hidden="1">
      <c r="A40480" s="384"/>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618"/>
    </row>
    <row r="40504" spans="1:1" hidden="1">
      <c r="A40504" s="262"/>
    </row>
    <row r="40505" spans="1:1" hidden="1">
      <c r="A40505" s="240"/>
    </row>
    <row r="40506" spans="1:1" hidden="1">
      <c r="A40506" s="240"/>
    </row>
    <row r="40507" spans="1:1" hidden="1">
      <c r="A40507" s="240"/>
    </row>
    <row r="40508" spans="1:1" hidden="1">
      <c r="A40508" s="240"/>
    </row>
    <row r="40509" spans="1:1" hidden="1">
      <c r="A40509" s="240"/>
    </row>
    <row r="40510" spans="1:1" hidden="1">
      <c r="A40510" s="240"/>
    </row>
    <row r="40511" spans="1:1" hidden="1">
      <c r="A40511" s="240"/>
    </row>
    <row r="40512" spans="1:1" hidden="1">
      <c r="A40512" s="240"/>
    </row>
    <row r="40513" spans="1:1" hidden="1">
      <c r="A40513" s="240"/>
    </row>
    <row r="40514" spans="1:1" hidden="1">
      <c r="A40514" s="240"/>
    </row>
    <row r="40515" spans="1:1" hidden="1">
      <c r="A40515" s="240"/>
    </row>
    <row r="40516" spans="1:1" hidden="1">
      <c r="A40516" s="240"/>
    </row>
    <row r="40517" spans="1:1" hidden="1">
      <c r="A40517" s="240"/>
    </row>
    <row r="40518" spans="1:1" hidden="1">
      <c r="A40518" s="240"/>
    </row>
    <row r="40519" spans="1:1" hidden="1">
      <c r="A40519" s="240"/>
    </row>
    <row r="40520" spans="1:1" hidden="1">
      <c r="A40520" s="240"/>
    </row>
    <row r="40521" spans="1:1" hidden="1">
      <c r="A40521" s="240"/>
    </row>
    <row r="40522" spans="1:1" hidden="1">
      <c r="A40522" s="240"/>
    </row>
    <row r="40523" spans="1:1" hidden="1">
      <c r="A40523" s="64"/>
    </row>
    <row r="40524" spans="1:1" hidden="1">
      <c r="A40524" s="64"/>
    </row>
    <row r="40525" spans="1:1" hidden="1">
      <c r="A40525" s="64"/>
    </row>
    <row r="40526" spans="1:1" hidden="1">
      <c r="A40526" s="241"/>
    </row>
    <row r="40527" spans="1:1" hidden="1">
      <c r="A40527" s="241"/>
    </row>
    <row r="40528" spans="1:1" hidden="1">
      <c r="A40528" s="241"/>
    </row>
    <row r="40529" spans="1:1" hidden="1">
      <c r="A40529" s="240"/>
    </row>
    <row r="40530" spans="1:1" hidden="1">
      <c r="A40530" s="240"/>
    </row>
    <row r="40531" spans="1:1" hidden="1">
      <c r="A40531" s="240"/>
    </row>
    <row r="40532" spans="1:1" hidden="1">
      <c r="A40532" s="240"/>
    </row>
    <row r="40533" spans="1:1" hidden="1">
      <c r="A40533" s="240"/>
    </row>
    <row r="40534" spans="1:1" hidden="1">
      <c r="A40534" s="240"/>
    </row>
    <row r="40535" spans="1:1" hidden="1">
      <c r="A40535" s="240"/>
    </row>
    <row r="40536" spans="1:1" hidden="1">
      <c r="A40536" s="240"/>
    </row>
    <row r="40537" spans="1:1" hidden="1">
      <c r="A40537" s="240"/>
    </row>
    <row r="40538" spans="1:1" hidden="1">
      <c r="A40538" s="240"/>
    </row>
    <row r="40539" spans="1:1" hidden="1">
      <c r="A40539" s="240"/>
    </row>
    <row r="40540" spans="1:1" hidden="1">
      <c r="A40540" s="240"/>
    </row>
    <row r="40541" spans="1:1" hidden="1">
      <c r="A40541" s="241"/>
    </row>
    <row r="40542" spans="1:1" hidden="1">
      <c r="A40542" s="241"/>
    </row>
    <row r="40543" spans="1:1" hidden="1">
      <c r="A40543" s="240"/>
    </row>
    <row r="40544" spans="1:1" hidden="1">
      <c r="A40544" s="240"/>
    </row>
    <row r="40545" spans="1:1" hidden="1">
      <c r="A40545" s="240"/>
    </row>
    <row r="40546" spans="1:1" ht="15.75" hidden="1">
      <c r="A40546" s="194"/>
    </row>
    <row r="40547" spans="1:1" hidden="1">
      <c r="A40547" s="240"/>
    </row>
    <row r="40548" spans="1:1" hidden="1">
      <c r="A40548" s="240"/>
    </row>
    <row r="40549" spans="1:1" hidden="1">
      <c r="A40549" s="240"/>
    </row>
    <row r="40550" spans="1:1" hidden="1">
      <c r="A40550" s="240"/>
    </row>
    <row r="40551" spans="1:1" hidden="1">
      <c r="A40551" s="240"/>
    </row>
    <row r="40552" spans="1:1" hidden="1">
      <c r="A40552" s="240"/>
    </row>
    <row r="40553" spans="1:1" hidden="1">
      <c r="A40553" s="240"/>
    </row>
    <row r="40554" spans="1:1" hidden="1">
      <c r="A40554" s="240"/>
    </row>
    <row r="40555" spans="1:1" hidden="1">
      <c r="A40555" s="240"/>
    </row>
    <row r="40556" spans="1:1" hidden="1">
      <c r="A40556" s="240"/>
    </row>
    <row r="40557" spans="1:1" hidden="1">
      <c r="A40557" s="240"/>
    </row>
    <row r="40558" spans="1:1" hidden="1">
      <c r="A40558" s="240"/>
    </row>
    <row r="40559" spans="1:1" hidden="1">
      <c r="A40559" s="240"/>
    </row>
    <row r="40560" spans="1:1" hidden="1">
      <c r="A40560" s="240"/>
    </row>
    <row r="40561" spans="1:1" hidden="1">
      <c r="A40561" s="64"/>
    </row>
    <row r="40562" spans="1:1" hidden="1">
      <c r="A40562" s="64"/>
    </row>
    <row r="40563" spans="1:1" hidden="1">
      <c r="A40563" s="240"/>
    </row>
    <row r="40564" spans="1:1" hidden="1">
      <c r="A40564" s="64"/>
    </row>
    <row r="40565" spans="1:1" hidden="1">
      <c r="A40565" s="64"/>
    </row>
    <row r="40566" spans="1:1" hidden="1">
      <c r="A40566" s="240"/>
    </row>
    <row r="40567" spans="1:1" hidden="1">
      <c r="A40567" s="240"/>
    </row>
    <row r="40568" spans="1:1" ht="13.5" hidden="1" thickBot="1">
      <c r="A40568" s="611"/>
    </row>
    <row r="40569" spans="1:1" hidden="1">
      <c r="A40569" s="64"/>
    </row>
    <row r="40570" spans="1:1" hidden="1">
      <c r="A40570" s="64"/>
    </row>
    <row r="40571" spans="1:1" hidden="1">
      <c r="A40571" s="619"/>
    </row>
    <row r="40572" spans="1:1" hidden="1">
      <c r="A40572" s="212"/>
    </row>
    <row r="40573" spans="1:1" hidden="1">
      <c r="A40573" s="212"/>
    </row>
    <row r="40574" spans="1:1" hidden="1">
      <c r="A40574" s="212"/>
    </row>
    <row r="40575" spans="1:1" ht="15.75" hidden="1">
      <c r="A40575" s="384"/>
    </row>
    <row r="40576" spans="1:1" ht="15.75" hidden="1">
      <c r="A40576" s="384"/>
    </row>
    <row r="40577" spans="1:1" ht="15.75" hidden="1">
      <c r="A40577" s="384"/>
    </row>
    <row r="40578" spans="1:1" ht="15.75" hidden="1">
      <c r="A40578" s="384"/>
    </row>
    <row r="40579" spans="1:1" ht="15.75" hidden="1">
      <c r="A40579" s="384"/>
    </row>
    <row r="40580" spans="1:1" ht="15.75" hidden="1">
      <c r="A40580" s="384"/>
    </row>
    <row r="40581" spans="1:1" ht="15.75" hidden="1">
      <c r="A40581" s="384"/>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618"/>
    </row>
    <row r="40605" spans="1:1" hidden="1">
      <c r="A40605" s="262"/>
    </row>
    <row r="40606" spans="1:1" hidden="1">
      <c r="A40606" s="240"/>
    </row>
    <row r="40607" spans="1:1" hidden="1">
      <c r="A40607" s="240"/>
    </row>
    <row r="40608" spans="1:1" hidden="1">
      <c r="A40608" s="240"/>
    </row>
    <row r="40609" spans="1:1" hidden="1">
      <c r="A40609" s="240"/>
    </row>
    <row r="40610" spans="1:1" hidden="1">
      <c r="A40610" s="240"/>
    </row>
    <row r="40611" spans="1:1" hidden="1">
      <c r="A40611" s="240"/>
    </row>
    <row r="40612" spans="1:1" hidden="1">
      <c r="A40612" s="240"/>
    </row>
    <row r="40613" spans="1:1" hidden="1">
      <c r="A40613" s="240"/>
    </row>
    <row r="40614" spans="1:1" hidden="1">
      <c r="A40614" s="240"/>
    </row>
    <row r="40615" spans="1:1" hidden="1">
      <c r="A40615" s="240"/>
    </row>
    <row r="40616" spans="1:1" hidden="1">
      <c r="A40616" s="240"/>
    </row>
    <row r="40617" spans="1:1" hidden="1">
      <c r="A40617" s="240"/>
    </row>
    <row r="40618" spans="1:1" hidden="1">
      <c r="A40618" s="240"/>
    </row>
    <row r="40619" spans="1:1" hidden="1">
      <c r="A40619" s="240"/>
    </row>
    <row r="40620" spans="1:1" hidden="1">
      <c r="A40620" s="240"/>
    </row>
    <row r="40621" spans="1:1" hidden="1">
      <c r="A40621" s="240"/>
    </row>
    <row r="40622" spans="1:1" hidden="1">
      <c r="A40622" s="240"/>
    </row>
    <row r="40623" spans="1:1" hidden="1">
      <c r="A40623" s="240"/>
    </row>
    <row r="40624" spans="1:1" hidden="1">
      <c r="A40624" s="64"/>
    </row>
    <row r="40625" spans="1:1" hidden="1">
      <c r="A40625" s="64"/>
    </row>
    <row r="40626" spans="1:1" hidden="1">
      <c r="A40626" s="64"/>
    </row>
    <row r="40627" spans="1:1" hidden="1">
      <c r="A40627" s="241"/>
    </row>
    <row r="40628" spans="1:1" hidden="1">
      <c r="A40628" s="241"/>
    </row>
    <row r="40629" spans="1:1" hidden="1">
      <c r="A40629" s="241"/>
    </row>
    <row r="40630" spans="1:1" hidden="1">
      <c r="A40630" s="240"/>
    </row>
    <row r="40631" spans="1:1" hidden="1">
      <c r="A40631" s="240"/>
    </row>
    <row r="40632" spans="1:1" hidden="1">
      <c r="A40632" s="240"/>
    </row>
    <row r="40633" spans="1:1" hidden="1">
      <c r="A40633" s="240"/>
    </row>
    <row r="40634" spans="1:1" hidden="1">
      <c r="A40634" s="240"/>
    </row>
    <row r="40635" spans="1:1" hidden="1">
      <c r="A40635" s="240"/>
    </row>
    <row r="40636" spans="1:1" hidden="1">
      <c r="A40636" s="240"/>
    </row>
    <row r="40637" spans="1:1" hidden="1">
      <c r="A40637" s="240"/>
    </row>
    <row r="40638" spans="1:1" hidden="1">
      <c r="A40638" s="240"/>
    </row>
    <row r="40639" spans="1:1" hidden="1">
      <c r="A40639" s="240"/>
    </row>
    <row r="40640" spans="1:1" hidden="1">
      <c r="A40640" s="240"/>
    </row>
    <row r="40641" spans="1:1" hidden="1">
      <c r="A40641" s="240"/>
    </row>
    <row r="40642" spans="1:1" hidden="1">
      <c r="A40642" s="241"/>
    </row>
    <row r="40643" spans="1:1" hidden="1">
      <c r="A40643" s="241"/>
    </row>
    <row r="40644" spans="1:1" hidden="1">
      <c r="A40644" s="240"/>
    </row>
    <row r="40645" spans="1:1" hidden="1">
      <c r="A40645" s="240"/>
    </row>
    <row r="40646" spans="1:1" hidden="1">
      <c r="A40646" s="240"/>
    </row>
    <row r="40647" spans="1:1" ht="15.75" hidden="1">
      <c r="A40647" s="194"/>
    </row>
    <row r="40648" spans="1:1" hidden="1">
      <c r="A40648" s="240"/>
    </row>
    <row r="40649" spans="1:1" hidden="1">
      <c r="A40649" s="240"/>
    </row>
    <row r="40650" spans="1:1" hidden="1">
      <c r="A40650" s="240"/>
    </row>
    <row r="40651" spans="1:1" hidden="1">
      <c r="A40651" s="240"/>
    </row>
    <row r="40652" spans="1:1" hidden="1">
      <c r="A40652" s="240"/>
    </row>
    <row r="40653" spans="1:1" hidden="1">
      <c r="A40653" s="240"/>
    </row>
    <row r="40654" spans="1:1" hidden="1">
      <c r="A40654" s="240"/>
    </row>
    <row r="40655" spans="1:1" hidden="1">
      <c r="A40655" s="240"/>
    </row>
    <row r="40656" spans="1:1" hidden="1">
      <c r="A40656" s="240"/>
    </row>
    <row r="40657" spans="1:1" hidden="1">
      <c r="A40657" s="240"/>
    </row>
    <row r="40658" spans="1:1" hidden="1">
      <c r="A40658" s="240"/>
    </row>
    <row r="40659" spans="1:1" hidden="1">
      <c r="A40659" s="240"/>
    </row>
    <row r="40660" spans="1:1" hidden="1">
      <c r="A40660" s="240"/>
    </row>
    <row r="40661" spans="1:1" hidden="1">
      <c r="A40661" s="240"/>
    </row>
    <row r="40662" spans="1:1" hidden="1">
      <c r="A40662" s="64"/>
    </row>
    <row r="40663" spans="1:1" hidden="1">
      <c r="A40663" s="64"/>
    </row>
    <row r="40664" spans="1:1" hidden="1">
      <c r="A40664" s="240"/>
    </row>
    <row r="40665" spans="1:1" hidden="1">
      <c r="A40665" s="64"/>
    </row>
    <row r="40666" spans="1:1" hidden="1">
      <c r="A40666" s="64"/>
    </row>
    <row r="40667" spans="1:1" hidden="1">
      <c r="A40667" s="240"/>
    </row>
    <row r="40668" spans="1:1" hidden="1">
      <c r="A40668" s="240"/>
    </row>
    <row r="40669" spans="1:1" ht="13.5" hidden="1" thickBot="1">
      <c r="A40669" s="611"/>
    </row>
    <row r="40670" spans="1:1" hidden="1">
      <c r="A40670" s="64"/>
    </row>
    <row r="40671" spans="1:1" hidden="1">
      <c r="A40671" s="64"/>
    </row>
    <row r="40672" spans="1:1" hidden="1">
      <c r="A40672" s="619"/>
    </row>
    <row r="40673" spans="1:1" hidden="1">
      <c r="A40673" s="212"/>
    </row>
    <row r="40674" spans="1:1" hidden="1">
      <c r="A40674" s="212"/>
    </row>
    <row r="40675" spans="1:1" hidden="1">
      <c r="A40675" s="212"/>
    </row>
    <row r="40676" spans="1:1" ht="15.75" hidden="1">
      <c r="A40676" s="384"/>
    </row>
    <row r="40677" spans="1:1" ht="15.75" hidden="1">
      <c r="A40677" s="384"/>
    </row>
    <row r="40678" spans="1:1" ht="15.75" hidden="1">
      <c r="A40678" s="384"/>
    </row>
    <row r="40679" spans="1:1" ht="15.75" hidden="1">
      <c r="A40679" s="384"/>
    </row>
    <row r="40680" spans="1:1" ht="15.75" hidden="1">
      <c r="A40680" s="384"/>
    </row>
    <row r="40681" spans="1:1" ht="15.75" hidden="1">
      <c r="A40681" s="384"/>
    </row>
    <row r="40682" spans="1:1" ht="15.75" hidden="1">
      <c r="A40682" s="384"/>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618"/>
    </row>
    <row r="40706" spans="1:1" hidden="1">
      <c r="A40706" s="262"/>
    </row>
    <row r="40707" spans="1:1" hidden="1">
      <c r="A40707" s="240"/>
    </row>
    <row r="40708" spans="1:1" hidden="1">
      <c r="A40708" s="240"/>
    </row>
    <row r="40709" spans="1:1" hidden="1">
      <c r="A40709" s="240"/>
    </row>
    <row r="40710" spans="1:1" hidden="1">
      <c r="A40710" s="240"/>
    </row>
    <row r="40711" spans="1:1" hidden="1">
      <c r="A40711" s="240"/>
    </row>
    <row r="40712" spans="1:1" hidden="1">
      <c r="A40712" s="240"/>
    </row>
    <row r="40713" spans="1:1" hidden="1">
      <c r="A40713" s="240"/>
    </row>
    <row r="40714" spans="1:1" hidden="1">
      <c r="A40714" s="240"/>
    </row>
    <row r="40715" spans="1:1" hidden="1">
      <c r="A40715" s="240"/>
    </row>
    <row r="40716" spans="1:1" hidden="1">
      <c r="A40716" s="240"/>
    </row>
    <row r="40717" spans="1:1" hidden="1">
      <c r="A40717" s="240"/>
    </row>
    <row r="40718" spans="1:1" hidden="1">
      <c r="A40718" s="240"/>
    </row>
    <row r="40719" spans="1:1" hidden="1">
      <c r="A40719" s="240"/>
    </row>
    <row r="40720" spans="1:1" hidden="1">
      <c r="A40720" s="240"/>
    </row>
    <row r="40721" spans="1:1" hidden="1">
      <c r="A40721" s="240"/>
    </row>
    <row r="40722" spans="1:1" hidden="1">
      <c r="A40722" s="240"/>
    </row>
    <row r="40723" spans="1:1" hidden="1">
      <c r="A40723" s="240"/>
    </row>
    <row r="40724" spans="1:1" hidden="1">
      <c r="A40724" s="240"/>
    </row>
    <row r="40725" spans="1:1" hidden="1">
      <c r="A40725" s="64"/>
    </row>
    <row r="40726" spans="1:1" hidden="1">
      <c r="A40726" s="64"/>
    </row>
    <row r="40727" spans="1:1" hidden="1">
      <c r="A40727" s="64"/>
    </row>
    <row r="40728" spans="1:1" hidden="1">
      <c r="A40728" s="241"/>
    </row>
    <row r="40729" spans="1:1" hidden="1">
      <c r="A40729" s="241"/>
    </row>
    <row r="40730" spans="1:1" hidden="1">
      <c r="A40730" s="241"/>
    </row>
    <row r="40731" spans="1:1" hidden="1">
      <c r="A40731" s="240"/>
    </row>
    <row r="40732" spans="1:1" hidden="1">
      <c r="A40732" s="240"/>
    </row>
    <row r="40733" spans="1:1" hidden="1">
      <c r="A40733" s="240"/>
    </row>
    <row r="40734" spans="1:1" hidden="1">
      <c r="A40734" s="240"/>
    </row>
    <row r="40735" spans="1:1" hidden="1">
      <c r="A40735" s="240"/>
    </row>
    <row r="40736" spans="1:1" hidden="1">
      <c r="A40736" s="240"/>
    </row>
    <row r="40737" spans="1:1" hidden="1">
      <c r="A40737" s="240"/>
    </row>
    <row r="40738" spans="1:1" hidden="1">
      <c r="A40738" s="240"/>
    </row>
    <row r="40739" spans="1:1" hidden="1">
      <c r="A40739" s="240"/>
    </row>
    <row r="40740" spans="1:1" hidden="1">
      <c r="A40740" s="240"/>
    </row>
    <row r="40741" spans="1:1" hidden="1">
      <c r="A40741" s="240"/>
    </row>
    <row r="40742" spans="1:1" hidden="1">
      <c r="A40742" s="240"/>
    </row>
    <row r="40743" spans="1:1" hidden="1">
      <c r="A40743" s="241"/>
    </row>
    <row r="40744" spans="1:1" hidden="1">
      <c r="A40744" s="241"/>
    </row>
    <row r="40745" spans="1:1" hidden="1">
      <c r="A40745" s="240"/>
    </row>
    <row r="40746" spans="1:1" hidden="1">
      <c r="A40746" s="240"/>
    </row>
    <row r="40747" spans="1:1" hidden="1">
      <c r="A40747" s="240"/>
    </row>
    <row r="40748" spans="1:1" ht="15.75" hidden="1">
      <c r="A40748" s="194"/>
    </row>
    <row r="40749" spans="1:1" hidden="1">
      <c r="A40749" s="240"/>
    </row>
    <row r="40750" spans="1:1" hidden="1">
      <c r="A40750" s="240"/>
    </row>
    <row r="40751" spans="1:1" hidden="1">
      <c r="A40751" s="240"/>
    </row>
    <row r="40752" spans="1:1" hidden="1">
      <c r="A40752" s="240"/>
    </row>
    <row r="40753" spans="1:1" hidden="1">
      <c r="A40753" s="240"/>
    </row>
    <row r="40754" spans="1:1" hidden="1">
      <c r="A40754" s="240"/>
    </row>
    <row r="40755" spans="1:1" hidden="1">
      <c r="A40755" s="240"/>
    </row>
    <row r="40756" spans="1:1" hidden="1">
      <c r="A40756" s="240"/>
    </row>
    <row r="40757" spans="1:1" hidden="1">
      <c r="A40757" s="240"/>
    </row>
    <row r="40758" spans="1:1" hidden="1">
      <c r="A40758" s="240"/>
    </row>
    <row r="40759" spans="1:1" hidden="1">
      <c r="A40759" s="240"/>
    </row>
    <row r="40760" spans="1:1" hidden="1">
      <c r="A40760" s="240"/>
    </row>
    <row r="40761" spans="1:1" hidden="1">
      <c r="A40761" s="240"/>
    </row>
    <row r="40762" spans="1:1" hidden="1">
      <c r="A40762" s="240"/>
    </row>
    <row r="40763" spans="1:1" hidden="1">
      <c r="A40763" s="64"/>
    </row>
    <row r="40764" spans="1:1" hidden="1">
      <c r="A40764" s="64"/>
    </row>
    <row r="40765" spans="1:1" hidden="1">
      <c r="A40765" s="240"/>
    </row>
    <row r="40766" spans="1:1" hidden="1">
      <c r="A40766" s="64"/>
    </row>
    <row r="40767" spans="1:1" hidden="1">
      <c r="A40767" s="64"/>
    </row>
    <row r="40768" spans="1:1" hidden="1">
      <c r="A40768" s="240"/>
    </row>
    <row r="40769" spans="1:1" hidden="1">
      <c r="A40769" s="240"/>
    </row>
    <row r="40770" spans="1:1" ht="13.5" hidden="1" thickBot="1">
      <c r="A40770" s="611"/>
    </row>
    <row r="40771" spans="1:1" hidden="1">
      <c r="A40771" s="64"/>
    </row>
    <row r="40772" spans="1:1" hidden="1">
      <c r="A40772" s="64"/>
    </row>
    <row r="40773" spans="1:1" hidden="1">
      <c r="A40773" s="619"/>
    </row>
    <row r="40774" spans="1:1" hidden="1">
      <c r="A40774" s="212"/>
    </row>
    <row r="40775" spans="1:1" hidden="1">
      <c r="A40775" s="212"/>
    </row>
    <row r="40776" spans="1:1" hidden="1">
      <c r="A40776" s="212"/>
    </row>
    <row r="40777" spans="1:1" ht="15.75" hidden="1">
      <c r="A40777" s="384"/>
    </row>
    <row r="40778" spans="1:1" ht="15.75" hidden="1">
      <c r="A40778" s="384"/>
    </row>
    <row r="40779" spans="1:1" ht="15.75" hidden="1">
      <c r="A40779" s="384"/>
    </row>
    <row r="40780" spans="1:1" ht="15.75" hidden="1">
      <c r="A40780" s="384"/>
    </row>
    <row r="40781" spans="1:1" ht="15.75" hidden="1">
      <c r="A40781" s="384"/>
    </row>
    <row r="40782" spans="1:1" ht="15.75" hidden="1">
      <c r="A40782" s="384"/>
    </row>
    <row r="40783" spans="1:1" ht="15.75" hidden="1">
      <c r="A40783" s="384"/>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618"/>
    </row>
    <row r="40807" spans="1:1" hidden="1">
      <c r="A40807" s="262"/>
    </row>
    <row r="40808" spans="1:1" hidden="1">
      <c r="A40808" s="240"/>
    </row>
    <row r="40809" spans="1:1" hidden="1">
      <c r="A40809" s="240"/>
    </row>
    <row r="40810" spans="1:1" hidden="1">
      <c r="A40810" s="240"/>
    </row>
    <row r="40811" spans="1:1" hidden="1">
      <c r="A40811" s="240"/>
    </row>
    <row r="40812" spans="1:1" hidden="1">
      <c r="A40812" s="240"/>
    </row>
    <row r="40813" spans="1:1" hidden="1">
      <c r="A40813" s="240"/>
    </row>
    <row r="40814" spans="1:1" hidden="1">
      <c r="A40814" s="240"/>
    </row>
    <row r="40815" spans="1:1" hidden="1">
      <c r="A40815" s="240"/>
    </row>
    <row r="40816" spans="1:1" hidden="1">
      <c r="A40816" s="240"/>
    </row>
    <row r="40817" spans="1:1" hidden="1">
      <c r="A40817" s="240"/>
    </row>
    <row r="40818" spans="1:1" hidden="1">
      <c r="A40818" s="240"/>
    </row>
    <row r="40819" spans="1:1" hidden="1">
      <c r="A40819" s="240"/>
    </row>
    <row r="40820" spans="1:1" hidden="1">
      <c r="A40820" s="240"/>
    </row>
    <row r="40821" spans="1:1" hidden="1">
      <c r="A40821" s="240"/>
    </row>
    <row r="40822" spans="1:1" hidden="1">
      <c r="A40822" s="240"/>
    </row>
    <row r="40823" spans="1:1" hidden="1">
      <c r="A40823" s="240"/>
    </row>
    <row r="40824" spans="1:1" hidden="1">
      <c r="A40824" s="240"/>
    </row>
    <row r="40825" spans="1:1" hidden="1">
      <c r="A40825" s="240"/>
    </row>
    <row r="40826" spans="1:1" hidden="1">
      <c r="A40826" s="64"/>
    </row>
    <row r="40827" spans="1:1" hidden="1">
      <c r="A40827" s="64"/>
    </row>
    <row r="40828" spans="1:1" hidden="1">
      <c r="A40828" s="64"/>
    </row>
    <row r="40829" spans="1:1" hidden="1">
      <c r="A40829" s="241"/>
    </row>
    <row r="40830" spans="1:1" hidden="1">
      <c r="A40830" s="241"/>
    </row>
    <row r="40831" spans="1:1" hidden="1">
      <c r="A40831" s="241"/>
    </row>
    <row r="40832" spans="1:1" hidden="1">
      <c r="A40832" s="240"/>
    </row>
    <row r="40833" spans="1:1" hidden="1">
      <c r="A40833" s="240"/>
    </row>
    <row r="40834" spans="1:1" hidden="1">
      <c r="A40834" s="240"/>
    </row>
    <row r="40835" spans="1:1" hidden="1">
      <c r="A40835" s="240"/>
    </row>
    <row r="40836" spans="1:1" hidden="1">
      <c r="A40836" s="240"/>
    </row>
    <row r="40837" spans="1:1" hidden="1">
      <c r="A40837" s="240"/>
    </row>
    <row r="40838" spans="1:1" hidden="1">
      <c r="A40838" s="240"/>
    </row>
    <row r="40839" spans="1:1" hidden="1">
      <c r="A40839" s="240"/>
    </row>
    <row r="40840" spans="1:1" hidden="1">
      <c r="A40840" s="240"/>
    </row>
    <row r="40841" spans="1:1" hidden="1">
      <c r="A40841" s="240"/>
    </row>
    <row r="40842" spans="1:1" hidden="1">
      <c r="A40842" s="240"/>
    </row>
    <row r="40843" spans="1:1" hidden="1">
      <c r="A40843" s="240"/>
    </row>
    <row r="40844" spans="1:1" hidden="1">
      <c r="A40844" s="241"/>
    </row>
    <row r="40845" spans="1:1" hidden="1">
      <c r="A40845" s="241"/>
    </row>
    <row r="40846" spans="1:1" hidden="1">
      <c r="A40846" s="240"/>
    </row>
    <row r="40847" spans="1:1" hidden="1">
      <c r="A40847" s="240"/>
    </row>
    <row r="40848" spans="1:1" hidden="1">
      <c r="A40848" s="240"/>
    </row>
    <row r="40849" spans="1:1" ht="15.75" hidden="1">
      <c r="A40849" s="194"/>
    </row>
    <row r="40850" spans="1:1" hidden="1">
      <c r="A40850" s="240"/>
    </row>
    <row r="40851" spans="1:1" hidden="1">
      <c r="A40851" s="240"/>
    </row>
    <row r="40852" spans="1:1" hidden="1">
      <c r="A40852" s="240"/>
    </row>
    <row r="40853" spans="1:1" hidden="1">
      <c r="A40853" s="240"/>
    </row>
    <row r="40854" spans="1:1" hidden="1">
      <c r="A40854" s="240"/>
    </row>
    <row r="40855" spans="1:1" hidden="1">
      <c r="A40855" s="240"/>
    </row>
    <row r="40856" spans="1:1" hidden="1">
      <c r="A40856" s="240"/>
    </row>
    <row r="40857" spans="1:1" hidden="1">
      <c r="A40857" s="240"/>
    </row>
    <row r="40858" spans="1:1" hidden="1">
      <c r="A40858" s="240"/>
    </row>
    <row r="40859" spans="1:1" hidden="1">
      <c r="A40859" s="240"/>
    </row>
    <row r="40860" spans="1:1" hidden="1">
      <c r="A40860" s="240"/>
    </row>
    <row r="40861" spans="1:1" hidden="1">
      <c r="A40861" s="240"/>
    </row>
    <row r="40862" spans="1:1" hidden="1">
      <c r="A40862" s="240"/>
    </row>
    <row r="40863" spans="1:1" hidden="1">
      <c r="A40863" s="240"/>
    </row>
    <row r="40864" spans="1:1" hidden="1">
      <c r="A40864" s="64"/>
    </row>
    <row r="40865" spans="1:1" hidden="1">
      <c r="A40865" s="64"/>
    </row>
    <row r="40866" spans="1:1" hidden="1">
      <c r="A40866" s="240"/>
    </row>
    <row r="40867" spans="1:1" hidden="1">
      <c r="A40867" s="64"/>
    </row>
    <row r="40868" spans="1:1" hidden="1">
      <c r="A40868" s="64"/>
    </row>
    <row r="40869" spans="1:1" hidden="1">
      <c r="A40869" s="240"/>
    </row>
    <row r="40870" spans="1:1" hidden="1">
      <c r="A40870" s="240"/>
    </row>
    <row r="40871" spans="1:1" ht="13.5" hidden="1" thickBot="1">
      <c r="A40871" s="611"/>
    </row>
    <row r="40872" spans="1:1" hidden="1">
      <c r="A40872" s="64"/>
    </row>
    <row r="40873" spans="1:1" hidden="1">
      <c r="A40873" s="64"/>
    </row>
    <row r="40874" spans="1:1" hidden="1">
      <c r="A40874" s="619"/>
    </row>
    <row r="40875" spans="1:1" hidden="1">
      <c r="A40875" s="212"/>
    </row>
    <row r="40876" spans="1:1" hidden="1">
      <c r="A40876" s="212"/>
    </row>
    <row r="40877" spans="1:1" hidden="1">
      <c r="A40877" s="212"/>
    </row>
    <row r="40878" spans="1:1" ht="15.75" hidden="1">
      <c r="A40878" s="384"/>
    </row>
    <row r="40879" spans="1:1" ht="15.75" hidden="1">
      <c r="A40879" s="384"/>
    </row>
    <row r="40880" spans="1:1" ht="15.75" hidden="1">
      <c r="A40880" s="384"/>
    </row>
    <row r="40881" spans="1:1" ht="15.75" hidden="1">
      <c r="A40881" s="384"/>
    </row>
    <row r="40882" spans="1:1" ht="15.75" hidden="1">
      <c r="A40882" s="384"/>
    </row>
    <row r="40883" spans="1:1" ht="15.75" hidden="1">
      <c r="A40883" s="384"/>
    </row>
    <row r="40884" spans="1:1" ht="15.75" hidden="1">
      <c r="A40884" s="384"/>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618"/>
    </row>
    <row r="40908" spans="1:1" hidden="1">
      <c r="A40908" s="262"/>
    </row>
    <row r="40909" spans="1:1" hidden="1">
      <c r="A40909" s="240"/>
    </row>
    <row r="40910" spans="1:1" hidden="1">
      <c r="A40910" s="240"/>
    </row>
    <row r="40911" spans="1:1" hidden="1">
      <c r="A40911" s="240"/>
    </row>
    <row r="40912" spans="1:1" hidden="1">
      <c r="A40912" s="240"/>
    </row>
    <row r="40913" spans="1:1" hidden="1">
      <c r="A40913" s="240"/>
    </row>
    <row r="40914" spans="1:1" hidden="1">
      <c r="A40914" s="240"/>
    </row>
    <row r="40915" spans="1:1" hidden="1">
      <c r="A40915" s="240"/>
    </row>
    <row r="40916" spans="1:1" hidden="1">
      <c r="A40916" s="240"/>
    </row>
    <row r="40917" spans="1:1" hidden="1">
      <c r="A40917" s="240"/>
    </row>
    <row r="40918" spans="1:1" hidden="1">
      <c r="A40918" s="240"/>
    </row>
    <row r="40919" spans="1:1" hidden="1">
      <c r="A40919" s="240"/>
    </row>
    <row r="40920" spans="1:1" hidden="1">
      <c r="A40920" s="240"/>
    </row>
    <row r="40921" spans="1:1" hidden="1">
      <c r="A40921" s="240"/>
    </row>
    <row r="40922" spans="1:1" hidden="1">
      <c r="A40922" s="240"/>
    </row>
    <row r="40923" spans="1:1" hidden="1">
      <c r="A40923" s="240"/>
    </row>
    <row r="40924" spans="1:1" hidden="1">
      <c r="A40924" s="240"/>
    </row>
    <row r="40925" spans="1:1" hidden="1">
      <c r="A40925" s="240"/>
    </row>
    <row r="40926" spans="1:1" hidden="1">
      <c r="A40926" s="240"/>
    </row>
    <row r="40927" spans="1:1" hidden="1">
      <c r="A40927" s="64"/>
    </row>
    <row r="40928" spans="1:1" hidden="1">
      <c r="A40928" s="64"/>
    </row>
    <row r="40929" spans="1:1" hidden="1">
      <c r="A40929" s="64"/>
    </row>
    <row r="40930" spans="1:1" hidden="1">
      <c r="A40930" s="241"/>
    </row>
    <row r="40931" spans="1:1" hidden="1">
      <c r="A40931" s="241"/>
    </row>
    <row r="40932" spans="1:1" hidden="1">
      <c r="A40932" s="241"/>
    </row>
    <row r="40933" spans="1:1" hidden="1">
      <c r="A40933" s="240"/>
    </row>
    <row r="40934" spans="1:1" hidden="1">
      <c r="A40934" s="240"/>
    </row>
    <row r="40935" spans="1:1" hidden="1">
      <c r="A40935" s="240"/>
    </row>
    <row r="40936" spans="1:1" hidden="1">
      <c r="A40936" s="240"/>
    </row>
    <row r="40937" spans="1:1" hidden="1">
      <c r="A40937" s="240"/>
    </row>
    <row r="40938" spans="1:1" hidden="1">
      <c r="A40938" s="240"/>
    </row>
    <row r="40939" spans="1:1" hidden="1">
      <c r="A40939" s="240"/>
    </row>
    <row r="40940" spans="1:1" hidden="1">
      <c r="A40940" s="240"/>
    </row>
    <row r="40941" spans="1:1" hidden="1">
      <c r="A40941" s="240"/>
    </row>
    <row r="40942" spans="1:1" hidden="1">
      <c r="A40942" s="240"/>
    </row>
    <row r="40943" spans="1:1" hidden="1">
      <c r="A40943" s="240"/>
    </row>
    <row r="40944" spans="1:1" hidden="1">
      <c r="A40944" s="240"/>
    </row>
    <row r="40945" spans="1:1" hidden="1">
      <c r="A40945" s="241"/>
    </row>
    <row r="40946" spans="1:1" hidden="1">
      <c r="A40946" s="241"/>
    </row>
    <row r="40947" spans="1:1" hidden="1">
      <c r="A40947" s="240"/>
    </row>
    <row r="40948" spans="1:1" hidden="1">
      <c r="A40948" s="240"/>
    </row>
    <row r="40949" spans="1:1" hidden="1">
      <c r="A40949" s="240"/>
    </row>
    <row r="40950" spans="1:1" ht="15.75" hidden="1">
      <c r="A40950" s="194"/>
    </row>
    <row r="40951" spans="1:1" hidden="1">
      <c r="A40951" s="240"/>
    </row>
    <row r="40952" spans="1:1" hidden="1">
      <c r="A40952" s="240"/>
    </row>
    <row r="40953" spans="1:1" hidden="1">
      <c r="A40953" s="240"/>
    </row>
    <row r="40954" spans="1:1" hidden="1">
      <c r="A40954" s="240"/>
    </row>
    <row r="40955" spans="1:1" hidden="1">
      <c r="A40955" s="240"/>
    </row>
    <row r="40956" spans="1:1" hidden="1">
      <c r="A40956" s="240"/>
    </row>
    <row r="40957" spans="1:1" hidden="1">
      <c r="A40957" s="240"/>
    </row>
    <row r="40958" spans="1:1" hidden="1">
      <c r="A40958" s="240"/>
    </row>
    <row r="40959" spans="1:1" hidden="1">
      <c r="A40959" s="240"/>
    </row>
    <row r="40960" spans="1:1" hidden="1">
      <c r="A40960" s="240"/>
    </row>
    <row r="40961" spans="1:1" hidden="1">
      <c r="A40961" s="240"/>
    </row>
    <row r="40962" spans="1:1" hidden="1">
      <c r="A40962" s="240"/>
    </row>
    <row r="40963" spans="1:1" hidden="1">
      <c r="A40963" s="240"/>
    </row>
    <row r="40964" spans="1:1" hidden="1">
      <c r="A40964" s="240"/>
    </row>
    <row r="40965" spans="1:1" hidden="1">
      <c r="A40965" s="64"/>
    </row>
    <row r="40966" spans="1:1" hidden="1">
      <c r="A40966" s="64"/>
    </row>
    <row r="40967" spans="1:1" hidden="1">
      <c r="A40967" s="240"/>
    </row>
    <row r="40968" spans="1:1" hidden="1">
      <c r="A40968" s="64"/>
    </row>
    <row r="40969" spans="1:1" hidden="1">
      <c r="A40969" s="64"/>
    </row>
    <row r="40970" spans="1:1" hidden="1">
      <c r="A40970" s="240"/>
    </row>
    <row r="40971" spans="1:1" hidden="1">
      <c r="A40971" s="240"/>
    </row>
    <row r="40972" spans="1:1" ht="13.5" hidden="1" thickBot="1">
      <c r="A40972" s="611"/>
    </row>
    <row r="40973" spans="1:1" hidden="1">
      <c r="A40973" s="64"/>
    </row>
    <row r="40974" spans="1:1" hidden="1">
      <c r="A40974" s="64"/>
    </row>
    <row r="40975" spans="1:1" hidden="1">
      <c r="A40975" s="619"/>
    </row>
    <row r="40976" spans="1:1" hidden="1">
      <c r="A40976" s="212"/>
    </row>
    <row r="40977" spans="1:1" hidden="1">
      <c r="A40977" s="212"/>
    </row>
    <row r="40978" spans="1:1" hidden="1">
      <c r="A40978" s="212"/>
    </row>
    <row r="40979" spans="1:1" ht="15.75" hidden="1">
      <c r="A40979" s="384"/>
    </row>
    <row r="40980" spans="1:1" ht="15.75" hidden="1">
      <c r="A40980" s="384"/>
    </row>
    <row r="40981" spans="1:1" ht="15.75" hidden="1">
      <c r="A40981" s="384"/>
    </row>
    <row r="40982" spans="1:1" ht="15.75" hidden="1">
      <c r="A40982" s="384"/>
    </row>
    <row r="40983" spans="1:1" ht="15.75" hidden="1">
      <c r="A40983" s="384"/>
    </row>
    <row r="40984" spans="1:1" ht="15.75" hidden="1">
      <c r="A40984" s="384"/>
    </row>
    <row r="40985" spans="1:1" ht="15.75" hidden="1">
      <c r="A40985" s="384"/>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618"/>
    </row>
    <row r="41009" spans="1:1" hidden="1">
      <c r="A41009" s="262"/>
    </row>
    <row r="41010" spans="1:1" hidden="1">
      <c r="A41010" s="240"/>
    </row>
    <row r="41011" spans="1:1" hidden="1">
      <c r="A41011" s="240"/>
    </row>
    <row r="41012" spans="1:1" hidden="1">
      <c r="A41012" s="240"/>
    </row>
    <row r="41013" spans="1:1" hidden="1">
      <c r="A41013" s="240"/>
    </row>
    <row r="41014" spans="1:1" hidden="1">
      <c r="A41014" s="240"/>
    </row>
    <row r="41015" spans="1:1" hidden="1">
      <c r="A41015" s="240"/>
    </row>
    <row r="41016" spans="1:1" hidden="1">
      <c r="A41016" s="240"/>
    </row>
    <row r="41017" spans="1:1" hidden="1">
      <c r="A41017" s="240"/>
    </row>
    <row r="41018" spans="1:1" hidden="1">
      <c r="A41018" s="240"/>
    </row>
    <row r="41019" spans="1:1" hidden="1">
      <c r="A41019" s="240"/>
    </row>
    <row r="41020" spans="1:1" hidden="1">
      <c r="A41020" s="240"/>
    </row>
    <row r="41021" spans="1:1" hidden="1">
      <c r="A41021" s="240"/>
    </row>
    <row r="41022" spans="1:1" hidden="1">
      <c r="A41022" s="240"/>
    </row>
    <row r="41023" spans="1:1" hidden="1">
      <c r="A41023" s="240"/>
    </row>
    <row r="41024" spans="1:1" hidden="1">
      <c r="A41024" s="240"/>
    </row>
    <row r="41025" spans="1:1" hidden="1">
      <c r="A41025" s="240"/>
    </row>
    <row r="41026" spans="1:1" hidden="1">
      <c r="A41026" s="240"/>
    </row>
    <row r="41027" spans="1:1" hidden="1">
      <c r="A41027" s="240"/>
    </row>
    <row r="41028" spans="1:1" hidden="1">
      <c r="A41028" s="64"/>
    </row>
    <row r="41029" spans="1:1" hidden="1">
      <c r="A41029" s="64"/>
    </row>
    <row r="41030" spans="1:1" hidden="1">
      <c r="A41030" s="64"/>
    </row>
    <row r="41031" spans="1:1" hidden="1">
      <c r="A41031" s="241"/>
    </row>
    <row r="41032" spans="1:1" hidden="1">
      <c r="A41032" s="241"/>
    </row>
    <row r="41033" spans="1:1" hidden="1">
      <c r="A41033" s="241"/>
    </row>
    <row r="41034" spans="1:1" hidden="1">
      <c r="A41034" s="240"/>
    </row>
    <row r="41035" spans="1:1" hidden="1">
      <c r="A41035" s="240"/>
    </row>
    <row r="41036" spans="1:1" hidden="1">
      <c r="A41036" s="240"/>
    </row>
    <row r="41037" spans="1:1" hidden="1">
      <c r="A41037" s="240"/>
    </row>
    <row r="41038" spans="1:1" hidden="1">
      <c r="A41038" s="240"/>
    </row>
    <row r="41039" spans="1:1" hidden="1">
      <c r="A41039" s="240"/>
    </row>
    <row r="41040" spans="1:1" hidden="1">
      <c r="A41040" s="240"/>
    </row>
    <row r="41041" spans="1:1" hidden="1">
      <c r="A41041" s="240"/>
    </row>
    <row r="41042" spans="1:1" hidden="1">
      <c r="A41042" s="240"/>
    </row>
    <row r="41043" spans="1:1" hidden="1">
      <c r="A41043" s="240"/>
    </row>
    <row r="41044" spans="1:1" hidden="1">
      <c r="A41044" s="240"/>
    </row>
    <row r="41045" spans="1:1" hidden="1">
      <c r="A41045" s="240"/>
    </row>
    <row r="41046" spans="1:1" hidden="1">
      <c r="A41046" s="241"/>
    </row>
    <row r="41047" spans="1:1" hidden="1">
      <c r="A41047" s="241"/>
    </row>
    <row r="41048" spans="1:1" hidden="1">
      <c r="A41048" s="240"/>
    </row>
    <row r="41049" spans="1:1" hidden="1">
      <c r="A41049" s="240"/>
    </row>
    <row r="41050" spans="1:1" hidden="1">
      <c r="A41050" s="240"/>
    </row>
    <row r="41051" spans="1:1" ht="15.75" hidden="1">
      <c r="A41051" s="194"/>
    </row>
    <row r="41052" spans="1:1" hidden="1">
      <c r="A41052" s="240"/>
    </row>
    <row r="41053" spans="1:1" hidden="1">
      <c r="A41053" s="240"/>
    </row>
    <row r="41054" spans="1:1" hidden="1">
      <c r="A41054" s="240"/>
    </row>
    <row r="41055" spans="1:1" hidden="1">
      <c r="A41055" s="240"/>
    </row>
    <row r="41056" spans="1:1" hidden="1">
      <c r="A41056" s="240"/>
    </row>
    <row r="41057" spans="1:1" hidden="1">
      <c r="A41057" s="240"/>
    </row>
    <row r="41058" spans="1:1" hidden="1">
      <c r="A41058" s="240"/>
    </row>
    <row r="41059" spans="1:1" hidden="1">
      <c r="A41059" s="240"/>
    </row>
    <row r="41060" spans="1:1" hidden="1">
      <c r="A41060" s="240"/>
    </row>
    <row r="41061" spans="1:1" hidden="1">
      <c r="A41061" s="240"/>
    </row>
    <row r="41062" spans="1:1" hidden="1">
      <c r="A41062" s="240"/>
    </row>
    <row r="41063" spans="1:1" hidden="1">
      <c r="A41063" s="240"/>
    </row>
    <row r="41064" spans="1:1" hidden="1">
      <c r="A41064" s="240"/>
    </row>
    <row r="41065" spans="1:1" hidden="1">
      <c r="A41065" s="240"/>
    </row>
    <row r="41066" spans="1:1" hidden="1">
      <c r="A41066" s="64"/>
    </row>
    <row r="41067" spans="1:1" hidden="1">
      <c r="A41067" s="64"/>
    </row>
    <row r="41068" spans="1:1" hidden="1">
      <c r="A41068" s="240"/>
    </row>
    <row r="41069" spans="1:1" hidden="1">
      <c r="A41069" s="64"/>
    </row>
    <row r="41070" spans="1:1" hidden="1">
      <c r="A41070" s="64"/>
    </row>
    <row r="41071" spans="1:1" hidden="1">
      <c r="A41071" s="240"/>
    </row>
    <row r="41072" spans="1:1" hidden="1">
      <c r="A41072" s="240"/>
    </row>
    <row r="41073" spans="1:1" ht="13.5" hidden="1" thickBot="1">
      <c r="A41073" s="611"/>
    </row>
    <row r="41074" spans="1:1" hidden="1">
      <c r="A41074" s="64"/>
    </row>
    <row r="41075" spans="1:1" hidden="1">
      <c r="A41075" s="64"/>
    </row>
    <row r="41076" spans="1:1" hidden="1">
      <c r="A41076" s="619"/>
    </row>
    <row r="41077" spans="1:1" hidden="1">
      <c r="A41077" s="212"/>
    </row>
    <row r="41078" spans="1:1" hidden="1">
      <c r="A41078" s="212"/>
    </row>
    <row r="41079" spans="1:1" hidden="1">
      <c r="A41079" s="212"/>
    </row>
    <row r="41080" spans="1:1" ht="15.75" hidden="1">
      <c r="A41080" s="384"/>
    </row>
    <row r="41081" spans="1:1" ht="15.75" hidden="1">
      <c r="A41081" s="384"/>
    </row>
    <row r="41082" spans="1:1" ht="15.75" hidden="1">
      <c r="A41082" s="384"/>
    </row>
    <row r="41083" spans="1:1" ht="15.75" hidden="1">
      <c r="A41083" s="384"/>
    </row>
    <row r="41084" spans="1:1" ht="15.75" hidden="1">
      <c r="A41084" s="384"/>
    </row>
    <row r="41085" spans="1:1" ht="15.75" hidden="1">
      <c r="A41085" s="384"/>
    </row>
    <row r="41086" spans="1:1" ht="15.75" hidden="1">
      <c r="A41086" s="384"/>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618"/>
    </row>
    <row r="41110" spans="1:1" hidden="1">
      <c r="A41110" s="262"/>
    </row>
    <row r="41111" spans="1:1" hidden="1">
      <c r="A41111" s="240"/>
    </row>
    <row r="41112" spans="1:1" hidden="1">
      <c r="A41112" s="240"/>
    </row>
    <row r="41113" spans="1:1" hidden="1">
      <c r="A41113" s="240"/>
    </row>
    <row r="41114" spans="1:1" hidden="1">
      <c r="A41114" s="240"/>
    </row>
    <row r="41115" spans="1:1" hidden="1">
      <c r="A41115" s="240"/>
    </row>
    <row r="41116" spans="1:1" hidden="1">
      <c r="A41116" s="240"/>
    </row>
    <row r="41117" spans="1:1" hidden="1">
      <c r="A41117" s="240"/>
    </row>
    <row r="41118" spans="1:1" hidden="1">
      <c r="A41118" s="240"/>
    </row>
    <row r="41119" spans="1:1" hidden="1">
      <c r="A41119" s="240"/>
    </row>
    <row r="41120" spans="1:1" hidden="1">
      <c r="A41120" s="240"/>
    </row>
    <row r="41121" spans="1:1" hidden="1">
      <c r="A41121" s="240"/>
    </row>
    <row r="41122" spans="1:1" hidden="1">
      <c r="A41122" s="240"/>
    </row>
    <row r="41123" spans="1:1" hidden="1">
      <c r="A41123" s="240"/>
    </row>
    <row r="41124" spans="1:1" hidden="1">
      <c r="A41124" s="240"/>
    </row>
    <row r="41125" spans="1:1" hidden="1">
      <c r="A41125" s="240"/>
    </row>
    <row r="41126" spans="1:1" hidden="1">
      <c r="A41126" s="240"/>
    </row>
    <row r="41127" spans="1:1" hidden="1">
      <c r="A41127" s="240"/>
    </row>
    <row r="41128" spans="1:1" hidden="1">
      <c r="A41128" s="240"/>
    </row>
    <row r="41129" spans="1:1" hidden="1">
      <c r="A41129" s="64"/>
    </row>
    <row r="41130" spans="1:1" hidden="1">
      <c r="A41130" s="64"/>
    </row>
    <row r="41131" spans="1:1" hidden="1">
      <c r="A41131" s="64"/>
    </row>
    <row r="41132" spans="1:1" hidden="1">
      <c r="A41132" s="241"/>
    </row>
    <row r="41133" spans="1:1" hidden="1">
      <c r="A41133" s="241"/>
    </row>
    <row r="41134" spans="1:1" hidden="1">
      <c r="A41134" s="241"/>
    </row>
    <row r="41135" spans="1:1" hidden="1">
      <c r="A41135" s="240"/>
    </row>
    <row r="41136" spans="1:1" hidden="1">
      <c r="A41136" s="240"/>
    </row>
    <row r="41137" spans="1:1" hidden="1">
      <c r="A41137" s="240"/>
    </row>
    <row r="41138" spans="1:1" hidden="1">
      <c r="A41138" s="240"/>
    </row>
    <row r="41139" spans="1:1" hidden="1">
      <c r="A41139" s="240"/>
    </row>
    <row r="41140" spans="1:1" hidden="1">
      <c r="A41140" s="240"/>
    </row>
    <row r="41141" spans="1:1" hidden="1">
      <c r="A41141" s="240"/>
    </row>
    <row r="41142" spans="1:1" hidden="1">
      <c r="A41142" s="240"/>
    </row>
    <row r="41143" spans="1:1" hidden="1">
      <c r="A41143" s="240"/>
    </row>
    <row r="41144" spans="1:1" hidden="1">
      <c r="A41144" s="240"/>
    </row>
    <row r="41145" spans="1:1" hidden="1">
      <c r="A41145" s="240"/>
    </row>
    <row r="41146" spans="1:1" hidden="1">
      <c r="A41146" s="240"/>
    </row>
    <row r="41147" spans="1:1" hidden="1">
      <c r="A41147" s="241"/>
    </row>
    <row r="41148" spans="1:1" hidden="1">
      <c r="A41148" s="241"/>
    </row>
    <row r="41149" spans="1:1" hidden="1">
      <c r="A41149" s="240"/>
    </row>
    <row r="41150" spans="1:1" hidden="1">
      <c r="A41150" s="240"/>
    </row>
    <row r="41151" spans="1:1" hidden="1">
      <c r="A41151" s="240"/>
    </row>
    <row r="41152" spans="1:1" ht="15.75" hidden="1">
      <c r="A41152" s="194"/>
    </row>
    <row r="41153" spans="1:1" hidden="1">
      <c r="A41153" s="240"/>
    </row>
    <row r="41154" spans="1:1" hidden="1">
      <c r="A41154" s="240"/>
    </row>
    <row r="41155" spans="1:1" hidden="1">
      <c r="A41155" s="240"/>
    </row>
    <row r="41156" spans="1:1" hidden="1">
      <c r="A41156" s="240"/>
    </row>
    <row r="41157" spans="1:1" hidden="1">
      <c r="A41157" s="240"/>
    </row>
    <row r="41158" spans="1:1" hidden="1">
      <c r="A41158" s="240"/>
    </row>
    <row r="41159" spans="1:1" hidden="1">
      <c r="A41159" s="240"/>
    </row>
    <row r="41160" spans="1:1" hidden="1">
      <c r="A41160" s="240"/>
    </row>
    <row r="41161" spans="1:1" hidden="1">
      <c r="A41161" s="240"/>
    </row>
    <row r="41162" spans="1:1" hidden="1">
      <c r="A41162" s="240"/>
    </row>
    <row r="41163" spans="1:1" hidden="1">
      <c r="A41163" s="240"/>
    </row>
    <row r="41164" spans="1:1" hidden="1">
      <c r="A41164" s="240"/>
    </row>
    <row r="41165" spans="1:1" hidden="1">
      <c r="A41165" s="240"/>
    </row>
    <row r="41166" spans="1:1" hidden="1">
      <c r="A41166" s="240"/>
    </row>
    <row r="41167" spans="1:1" hidden="1">
      <c r="A41167" s="64"/>
    </row>
    <row r="41168" spans="1:1" hidden="1">
      <c r="A41168" s="64"/>
    </row>
    <row r="41169" spans="1:1" hidden="1">
      <c r="A41169" s="240"/>
    </row>
    <row r="41170" spans="1:1" hidden="1">
      <c r="A41170" s="64"/>
    </row>
    <row r="41171" spans="1:1" hidden="1">
      <c r="A41171" s="64"/>
    </row>
    <row r="41172" spans="1:1" hidden="1">
      <c r="A41172" s="240"/>
    </row>
    <row r="41173" spans="1:1" hidden="1">
      <c r="A41173" s="240"/>
    </row>
    <row r="41174" spans="1:1" ht="13.5" hidden="1" thickBot="1">
      <c r="A41174" s="611"/>
    </row>
    <row r="41175" spans="1:1" hidden="1">
      <c r="A41175" s="64"/>
    </row>
    <row r="41176" spans="1:1" hidden="1">
      <c r="A41176" s="64"/>
    </row>
    <row r="41177" spans="1:1" hidden="1">
      <c r="A41177" s="619"/>
    </row>
    <row r="41178" spans="1:1" hidden="1">
      <c r="A41178" s="212"/>
    </row>
    <row r="41179" spans="1:1" hidden="1">
      <c r="A41179" s="212"/>
    </row>
    <row r="41180" spans="1:1" hidden="1">
      <c r="A41180" s="212"/>
    </row>
    <row r="41181" spans="1:1" ht="15.75" hidden="1">
      <c r="A41181" s="384"/>
    </row>
    <row r="41182" spans="1:1" ht="15.75" hidden="1">
      <c r="A41182" s="384"/>
    </row>
    <row r="41183" spans="1:1" ht="15.75" hidden="1">
      <c r="A41183" s="384"/>
    </row>
    <row r="41184" spans="1:1" ht="15.75" hidden="1">
      <c r="A41184" s="384"/>
    </row>
    <row r="41185" spans="1:1" ht="15.75" hidden="1">
      <c r="A41185" s="384"/>
    </row>
    <row r="41186" spans="1:1" ht="15.75" hidden="1">
      <c r="A41186" s="384"/>
    </row>
    <row r="41187" spans="1:1" ht="15.75" hidden="1">
      <c r="A41187" s="384"/>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618"/>
    </row>
    <row r="41211" spans="1:1" hidden="1">
      <c r="A41211" s="262"/>
    </row>
    <row r="41212" spans="1:1" hidden="1">
      <c r="A41212" s="240"/>
    </row>
    <row r="41213" spans="1:1" hidden="1">
      <c r="A41213" s="240"/>
    </row>
    <row r="41214" spans="1:1" hidden="1">
      <c r="A41214" s="240"/>
    </row>
    <row r="41215" spans="1:1" hidden="1">
      <c r="A41215" s="240"/>
    </row>
    <row r="41216" spans="1:1" hidden="1">
      <c r="A41216" s="240"/>
    </row>
    <row r="41217" spans="1:1" hidden="1">
      <c r="A41217" s="240"/>
    </row>
    <row r="41218" spans="1:1" hidden="1">
      <c r="A41218" s="240"/>
    </row>
    <row r="41219" spans="1:1" hidden="1">
      <c r="A41219" s="240"/>
    </row>
    <row r="41220" spans="1:1" hidden="1">
      <c r="A41220" s="240"/>
    </row>
    <row r="41221" spans="1:1" hidden="1">
      <c r="A41221" s="240"/>
    </row>
    <row r="41222" spans="1:1" hidden="1">
      <c r="A41222" s="240"/>
    </row>
    <row r="41223" spans="1:1" hidden="1">
      <c r="A41223" s="240"/>
    </row>
    <row r="41224" spans="1:1" hidden="1">
      <c r="A41224" s="240"/>
    </row>
    <row r="41225" spans="1:1" hidden="1">
      <c r="A41225" s="240"/>
    </row>
    <row r="41226" spans="1:1" hidden="1">
      <c r="A41226" s="240"/>
    </row>
    <row r="41227" spans="1:1" hidden="1">
      <c r="A41227" s="240"/>
    </row>
    <row r="41228" spans="1:1" hidden="1">
      <c r="A41228" s="240"/>
    </row>
    <row r="41229" spans="1:1" hidden="1">
      <c r="A41229" s="240"/>
    </row>
    <row r="41230" spans="1:1" hidden="1">
      <c r="A41230" s="64"/>
    </row>
    <row r="41231" spans="1:1" hidden="1">
      <c r="A41231" s="64"/>
    </row>
    <row r="41232" spans="1:1" hidden="1">
      <c r="A41232" s="64"/>
    </row>
    <row r="41233" spans="1:1" hidden="1">
      <c r="A41233" s="241"/>
    </row>
    <row r="41234" spans="1:1" hidden="1">
      <c r="A41234" s="241"/>
    </row>
    <row r="41235" spans="1:1" hidden="1">
      <c r="A41235" s="241"/>
    </row>
    <row r="41236" spans="1:1" hidden="1">
      <c r="A41236" s="240"/>
    </row>
    <row r="41237" spans="1:1" hidden="1">
      <c r="A41237" s="240"/>
    </row>
    <row r="41238" spans="1:1" hidden="1">
      <c r="A41238" s="240"/>
    </row>
    <row r="41239" spans="1:1" hidden="1">
      <c r="A41239" s="240"/>
    </row>
    <row r="41240" spans="1:1" hidden="1">
      <c r="A41240" s="240"/>
    </row>
    <row r="41241" spans="1:1" hidden="1">
      <c r="A41241" s="240"/>
    </row>
    <row r="41242" spans="1:1" hidden="1">
      <c r="A41242" s="240"/>
    </row>
    <row r="41243" spans="1:1" hidden="1">
      <c r="A41243" s="240"/>
    </row>
    <row r="41244" spans="1:1" hidden="1">
      <c r="A41244" s="240"/>
    </row>
    <row r="41245" spans="1:1" hidden="1">
      <c r="A41245" s="240"/>
    </row>
    <row r="41246" spans="1:1" hidden="1">
      <c r="A41246" s="240"/>
    </row>
    <row r="41247" spans="1:1" hidden="1">
      <c r="A41247" s="240"/>
    </row>
    <row r="41248" spans="1:1" hidden="1">
      <c r="A41248" s="241"/>
    </row>
    <row r="41249" spans="1:1" hidden="1">
      <c r="A41249" s="241"/>
    </row>
    <row r="41250" spans="1:1" hidden="1">
      <c r="A41250" s="240"/>
    </row>
    <row r="41251" spans="1:1" hidden="1">
      <c r="A41251" s="240"/>
    </row>
    <row r="41252" spans="1:1" hidden="1">
      <c r="A41252" s="240"/>
    </row>
    <row r="41253" spans="1:1" ht="15.75" hidden="1">
      <c r="A41253" s="194"/>
    </row>
    <row r="41254" spans="1:1" hidden="1">
      <c r="A41254" s="240"/>
    </row>
    <row r="41255" spans="1:1" hidden="1">
      <c r="A41255" s="240"/>
    </row>
    <row r="41256" spans="1:1" hidden="1">
      <c r="A41256" s="240"/>
    </row>
    <row r="41257" spans="1:1" hidden="1">
      <c r="A41257" s="240"/>
    </row>
    <row r="41258" spans="1:1" hidden="1">
      <c r="A41258" s="240"/>
    </row>
    <row r="41259" spans="1:1" hidden="1">
      <c r="A41259" s="240"/>
    </row>
    <row r="41260" spans="1:1" hidden="1">
      <c r="A41260" s="240"/>
    </row>
    <row r="41261" spans="1:1" hidden="1">
      <c r="A41261" s="240"/>
    </row>
    <row r="41262" spans="1:1" hidden="1">
      <c r="A41262" s="240"/>
    </row>
    <row r="41263" spans="1:1" hidden="1">
      <c r="A41263" s="240"/>
    </row>
    <row r="41264" spans="1:1" hidden="1">
      <c r="A41264" s="240"/>
    </row>
    <row r="41265" spans="1:1" hidden="1">
      <c r="A41265" s="240"/>
    </row>
    <row r="41266" spans="1:1" hidden="1">
      <c r="A41266" s="240"/>
    </row>
    <row r="41267" spans="1:1" hidden="1">
      <c r="A41267" s="240"/>
    </row>
    <row r="41268" spans="1:1" hidden="1">
      <c r="A41268" s="64"/>
    </row>
    <row r="41269" spans="1:1" hidden="1">
      <c r="A41269" s="64"/>
    </row>
    <row r="41270" spans="1:1" hidden="1">
      <c r="A41270" s="240"/>
    </row>
    <row r="41271" spans="1:1" hidden="1">
      <c r="A41271" s="64"/>
    </row>
    <row r="41272" spans="1:1" hidden="1">
      <c r="A41272" s="64"/>
    </row>
    <row r="41273" spans="1:1" hidden="1">
      <c r="A41273" s="240"/>
    </row>
    <row r="41274" spans="1:1" hidden="1">
      <c r="A41274" s="240"/>
    </row>
    <row r="41275" spans="1:1" ht="13.5" hidden="1" thickBot="1">
      <c r="A41275" s="611"/>
    </row>
    <row r="41276" spans="1:1" hidden="1">
      <c r="A41276" s="64"/>
    </row>
    <row r="41277" spans="1:1" hidden="1">
      <c r="A41277" s="64"/>
    </row>
    <row r="41278" spans="1:1" hidden="1">
      <c r="A41278" s="619"/>
    </row>
    <row r="41279" spans="1:1" hidden="1">
      <c r="A41279" s="212"/>
    </row>
    <row r="41280" spans="1:1" hidden="1">
      <c r="A41280" s="212"/>
    </row>
    <row r="41281" spans="1:1" hidden="1">
      <c r="A41281" s="212"/>
    </row>
    <row r="41282" spans="1:1" ht="15.75" hidden="1">
      <c r="A41282" s="384"/>
    </row>
    <row r="41283" spans="1:1" ht="15.75" hidden="1">
      <c r="A41283" s="384"/>
    </row>
    <row r="41284" spans="1:1" ht="15.75" hidden="1">
      <c r="A41284" s="384"/>
    </row>
    <row r="41285" spans="1:1" ht="15.75" hidden="1">
      <c r="A41285" s="384"/>
    </row>
    <row r="41286" spans="1:1" ht="15.75" hidden="1">
      <c r="A41286" s="384"/>
    </row>
    <row r="41287" spans="1:1" ht="15.75" hidden="1">
      <c r="A41287" s="384"/>
    </row>
    <row r="41288" spans="1:1" ht="15.75" hidden="1">
      <c r="A41288" s="384"/>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618"/>
    </row>
    <row r="41312" spans="1:1" hidden="1">
      <c r="A41312" s="262"/>
    </row>
    <row r="41313" spans="1:1" hidden="1">
      <c r="A41313" s="240"/>
    </row>
    <row r="41314" spans="1:1" hidden="1">
      <c r="A41314" s="240"/>
    </row>
    <row r="41315" spans="1:1" hidden="1">
      <c r="A41315" s="240"/>
    </row>
    <row r="41316" spans="1:1" hidden="1">
      <c r="A41316" s="240"/>
    </row>
    <row r="41317" spans="1:1" hidden="1">
      <c r="A41317" s="240"/>
    </row>
    <row r="41318" spans="1:1" hidden="1">
      <c r="A41318" s="240"/>
    </row>
    <row r="41319" spans="1:1" hidden="1">
      <c r="A41319" s="240"/>
    </row>
    <row r="41320" spans="1:1" hidden="1">
      <c r="A41320" s="240"/>
    </row>
    <row r="41321" spans="1:1" hidden="1">
      <c r="A41321" s="240"/>
    </row>
    <row r="41322" spans="1:1" hidden="1">
      <c r="A41322" s="240"/>
    </row>
    <row r="41323" spans="1:1" hidden="1">
      <c r="A41323" s="240"/>
    </row>
    <row r="41324" spans="1:1" hidden="1">
      <c r="A41324" s="240"/>
    </row>
    <row r="41325" spans="1:1" hidden="1">
      <c r="A41325" s="240"/>
    </row>
    <row r="41326" spans="1:1" hidden="1">
      <c r="A41326" s="240"/>
    </row>
    <row r="41327" spans="1:1" hidden="1">
      <c r="A41327" s="240"/>
    </row>
    <row r="41328" spans="1:1" hidden="1">
      <c r="A41328" s="240"/>
    </row>
    <row r="41329" spans="1:1" hidden="1">
      <c r="A41329" s="240"/>
    </row>
    <row r="41330" spans="1:1" hidden="1">
      <c r="A41330" s="240"/>
    </row>
    <row r="41331" spans="1:1" hidden="1">
      <c r="A41331" s="64"/>
    </row>
    <row r="41332" spans="1:1" hidden="1">
      <c r="A41332" s="64"/>
    </row>
    <row r="41333" spans="1:1" hidden="1">
      <c r="A41333" s="64"/>
    </row>
    <row r="41334" spans="1:1" hidden="1">
      <c r="A41334" s="241"/>
    </row>
    <row r="41335" spans="1:1" hidden="1">
      <c r="A41335" s="241"/>
    </row>
    <row r="41336" spans="1:1" hidden="1">
      <c r="A41336" s="241"/>
    </row>
    <row r="41337" spans="1:1" hidden="1">
      <c r="A41337" s="240"/>
    </row>
    <row r="41338" spans="1:1" hidden="1">
      <c r="A41338" s="240"/>
    </row>
    <row r="41339" spans="1:1" hidden="1">
      <c r="A41339" s="240"/>
    </row>
    <row r="41340" spans="1:1" hidden="1">
      <c r="A41340" s="240"/>
    </row>
    <row r="41341" spans="1:1" hidden="1">
      <c r="A41341" s="240"/>
    </row>
    <row r="41342" spans="1:1" hidden="1">
      <c r="A41342" s="240"/>
    </row>
    <row r="41343" spans="1:1" hidden="1">
      <c r="A41343" s="240"/>
    </row>
    <row r="41344" spans="1:1" hidden="1">
      <c r="A41344" s="240"/>
    </row>
    <row r="41345" spans="1:1" hidden="1">
      <c r="A41345" s="240"/>
    </row>
    <row r="41346" spans="1:1" hidden="1">
      <c r="A41346" s="240"/>
    </row>
    <row r="41347" spans="1:1" hidden="1">
      <c r="A41347" s="240"/>
    </row>
    <row r="41348" spans="1:1" hidden="1">
      <c r="A41348" s="240"/>
    </row>
    <row r="41349" spans="1:1" hidden="1">
      <c r="A41349" s="241"/>
    </row>
    <row r="41350" spans="1:1" hidden="1">
      <c r="A41350" s="241"/>
    </row>
    <row r="41351" spans="1:1" hidden="1">
      <c r="A41351" s="240"/>
    </row>
    <row r="41352" spans="1:1" hidden="1">
      <c r="A41352" s="240"/>
    </row>
    <row r="41353" spans="1:1" hidden="1">
      <c r="A41353" s="240"/>
    </row>
    <row r="41354" spans="1:1" ht="15.75" hidden="1">
      <c r="A41354" s="194"/>
    </row>
    <row r="41355" spans="1:1" hidden="1">
      <c r="A41355" s="240"/>
    </row>
    <row r="41356" spans="1:1" hidden="1">
      <c r="A41356" s="240"/>
    </row>
    <row r="41357" spans="1:1" hidden="1">
      <c r="A41357" s="240"/>
    </row>
    <row r="41358" spans="1:1" hidden="1">
      <c r="A41358" s="240"/>
    </row>
    <row r="41359" spans="1:1" hidden="1">
      <c r="A41359" s="240"/>
    </row>
    <row r="41360" spans="1:1" hidden="1">
      <c r="A41360" s="240"/>
    </row>
    <row r="41361" spans="1:1" hidden="1">
      <c r="A41361" s="240"/>
    </row>
    <row r="41362" spans="1:1" hidden="1">
      <c r="A41362" s="240"/>
    </row>
    <row r="41363" spans="1:1" hidden="1">
      <c r="A41363" s="240"/>
    </row>
    <row r="41364" spans="1:1" hidden="1">
      <c r="A41364" s="240"/>
    </row>
    <row r="41365" spans="1:1" hidden="1">
      <c r="A41365" s="240"/>
    </row>
    <row r="41366" spans="1:1" hidden="1">
      <c r="A41366" s="240"/>
    </row>
    <row r="41367" spans="1:1" hidden="1">
      <c r="A41367" s="240"/>
    </row>
    <row r="41368" spans="1:1" hidden="1">
      <c r="A41368" s="240"/>
    </row>
    <row r="41369" spans="1:1" hidden="1">
      <c r="A41369" s="64"/>
    </row>
    <row r="41370" spans="1:1" hidden="1">
      <c r="A41370" s="64"/>
    </row>
    <row r="41371" spans="1:1" hidden="1">
      <c r="A41371" s="240"/>
    </row>
    <row r="41372" spans="1:1" hidden="1">
      <c r="A41372" s="64"/>
    </row>
    <row r="41373" spans="1:1" hidden="1">
      <c r="A41373" s="64"/>
    </row>
    <row r="41374" spans="1:1" hidden="1">
      <c r="A41374" s="240"/>
    </row>
    <row r="41375" spans="1:1" hidden="1">
      <c r="A41375" s="240"/>
    </row>
    <row r="41376" spans="1:1" ht="13.5" hidden="1" thickBot="1">
      <c r="A41376" s="611"/>
    </row>
    <row r="41377" spans="1:1" hidden="1">
      <c r="A41377" s="64"/>
    </row>
    <row r="41378" spans="1:1" hidden="1">
      <c r="A41378" s="64"/>
    </row>
    <row r="41379" spans="1:1" hidden="1">
      <c r="A41379" s="619"/>
    </row>
    <row r="41380" spans="1:1" hidden="1">
      <c r="A41380" s="212"/>
    </row>
    <row r="41381" spans="1:1" hidden="1">
      <c r="A41381" s="212"/>
    </row>
    <row r="41382" spans="1:1" hidden="1">
      <c r="A41382" s="212"/>
    </row>
    <row r="41383" spans="1:1" ht="15.75" hidden="1">
      <c r="A41383" s="384"/>
    </row>
    <row r="41384" spans="1:1" ht="15.75" hidden="1">
      <c r="A41384" s="384"/>
    </row>
    <row r="41385" spans="1:1" ht="15.75" hidden="1">
      <c r="A41385" s="384"/>
    </row>
    <row r="41386" spans="1:1" ht="15.75" hidden="1">
      <c r="A41386" s="384"/>
    </row>
    <row r="41387" spans="1:1" ht="15.75" hidden="1">
      <c r="A41387" s="384"/>
    </row>
    <row r="41388" spans="1:1" ht="15.75" hidden="1">
      <c r="A41388" s="384"/>
    </row>
    <row r="41389" spans="1:1" ht="15.75" hidden="1">
      <c r="A41389" s="384"/>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618"/>
    </row>
    <row r="41413" spans="1:1" hidden="1">
      <c r="A41413" s="262"/>
    </row>
    <row r="41414" spans="1:1" hidden="1">
      <c r="A41414" s="240"/>
    </row>
    <row r="41415" spans="1:1" hidden="1">
      <c r="A41415" s="240"/>
    </row>
    <row r="41416" spans="1:1" hidden="1">
      <c r="A41416" s="240"/>
    </row>
    <row r="41417" spans="1:1" hidden="1">
      <c r="A41417" s="240"/>
    </row>
    <row r="41418" spans="1:1" hidden="1">
      <c r="A41418" s="240"/>
    </row>
    <row r="41419" spans="1:1" hidden="1">
      <c r="A41419" s="240"/>
    </row>
    <row r="41420" spans="1:1" hidden="1">
      <c r="A41420" s="240"/>
    </row>
    <row r="41421" spans="1:1" hidden="1">
      <c r="A41421" s="240"/>
    </row>
    <row r="41422" spans="1:1" hidden="1">
      <c r="A41422" s="240"/>
    </row>
    <row r="41423" spans="1:1" hidden="1">
      <c r="A41423" s="240"/>
    </row>
    <row r="41424" spans="1:1" hidden="1">
      <c r="A41424" s="240"/>
    </row>
    <row r="41425" spans="1:1" hidden="1">
      <c r="A41425" s="240"/>
    </row>
    <row r="41426" spans="1:1" hidden="1">
      <c r="A41426" s="240"/>
    </row>
    <row r="41427" spans="1:1" hidden="1">
      <c r="A41427" s="240"/>
    </row>
    <row r="41428" spans="1:1" hidden="1">
      <c r="A41428" s="240"/>
    </row>
    <row r="41429" spans="1:1" hidden="1">
      <c r="A41429" s="240"/>
    </row>
    <row r="41430" spans="1:1" hidden="1">
      <c r="A41430" s="240"/>
    </row>
    <row r="41431" spans="1:1" hidden="1">
      <c r="A41431" s="240"/>
    </row>
    <row r="41432" spans="1:1" hidden="1">
      <c r="A41432" s="64"/>
    </row>
    <row r="41433" spans="1:1" hidden="1">
      <c r="A41433" s="64"/>
    </row>
    <row r="41434" spans="1:1" hidden="1">
      <c r="A41434" s="64"/>
    </row>
    <row r="41435" spans="1:1" hidden="1">
      <c r="A41435" s="241"/>
    </row>
    <row r="41436" spans="1:1" hidden="1">
      <c r="A41436" s="241"/>
    </row>
    <row r="41437" spans="1:1" hidden="1">
      <c r="A41437" s="241"/>
    </row>
    <row r="41438" spans="1:1" hidden="1">
      <c r="A41438" s="240"/>
    </row>
    <row r="41439" spans="1:1" hidden="1">
      <c r="A41439" s="240"/>
    </row>
    <row r="41440" spans="1:1" hidden="1">
      <c r="A41440" s="240"/>
    </row>
    <row r="41441" spans="1:1" hidden="1">
      <c r="A41441" s="240"/>
    </row>
    <row r="41442" spans="1:1" hidden="1">
      <c r="A41442" s="240"/>
    </row>
    <row r="41443" spans="1:1" hidden="1">
      <c r="A41443" s="240"/>
    </row>
    <row r="41444" spans="1:1" hidden="1">
      <c r="A41444" s="240"/>
    </row>
    <row r="41445" spans="1:1" hidden="1">
      <c r="A41445" s="240"/>
    </row>
    <row r="41446" spans="1:1" hidden="1">
      <c r="A41446" s="240"/>
    </row>
    <row r="41447" spans="1:1" hidden="1">
      <c r="A41447" s="240"/>
    </row>
    <row r="41448" spans="1:1" hidden="1">
      <c r="A41448" s="240"/>
    </row>
    <row r="41449" spans="1:1" hidden="1">
      <c r="A41449" s="240"/>
    </row>
    <row r="41450" spans="1:1" hidden="1">
      <c r="A41450" s="241"/>
    </row>
    <row r="41451" spans="1:1" hidden="1">
      <c r="A41451" s="241"/>
    </row>
    <row r="41452" spans="1:1" hidden="1">
      <c r="A41452" s="240"/>
    </row>
    <row r="41453" spans="1:1" hidden="1">
      <c r="A41453" s="240"/>
    </row>
    <row r="41454" spans="1:1" hidden="1">
      <c r="A41454" s="240"/>
    </row>
    <row r="41455" spans="1:1" ht="15.75" hidden="1">
      <c r="A41455" s="194"/>
    </row>
    <row r="41456" spans="1:1" hidden="1">
      <c r="A41456" s="240"/>
    </row>
    <row r="41457" spans="1:1" hidden="1">
      <c r="A41457" s="240"/>
    </row>
    <row r="41458" spans="1:1" hidden="1">
      <c r="A41458" s="240"/>
    </row>
    <row r="41459" spans="1:1" hidden="1">
      <c r="A41459" s="240"/>
    </row>
    <row r="41460" spans="1:1" hidden="1">
      <c r="A41460" s="240"/>
    </row>
    <row r="41461" spans="1:1" hidden="1">
      <c r="A41461" s="240"/>
    </row>
    <row r="41462" spans="1:1" hidden="1">
      <c r="A41462" s="240"/>
    </row>
    <row r="41463" spans="1:1" hidden="1">
      <c r="A41463" s="240"/>
    </row>
    <row r="41464" spans="1:1" hidden="1">
      <c r="A41464" s="240"/>
    </row>
    <row r="41465" spans="1:1" hidden="1">
      <c r="A41465" s="240"/>
    </row>
    <row r="41466" spans="1:1" hidden="1">
      <c r="A41466" s="240"/>
    </row>
    <row r="41467" spans="1:1" hidden="1">
      <c r="A41467" s="240"/>
    </row>
    <row r="41468" spans="1:1" hidden="1">
      <c r="A41468" s="240"/>
    </row>
    <row r="41469" spans="1:1" hidden="1">
      <c r="A41469" s="240"/>
    </row>
    <row r="41470" spans="1:1" hidden="1">
      <c r="A41470" s="64"/>
    </row>
    <row r="41471" spans="1:1" hidden="1">
      <c r="A41471" s="64"/>
    </row>
    <row r="41472" spans="1:1" hidden="1">
      <c r="A41472" s="240"/>
    </row>
    <row r="41473" spans="1:1" hidden="1">
      <c r="A41473" s="64"/>
    </row>
    <row r="41474" spans="1:1" hidden="1">
      <c r="A41474" s="64"/>
    </row>
    <row r="41475" spans="1:1" hidden="1">
      <c r="A41475" s="240"/>
    </row>
    <row r="41476" spans="1:1" hidden="1">
      <c r="A41476" s="240"/>
    </row>
    <row r="41477" spans="1:1" ht="13.5" hidden="1" thickBot="1">
      <c r="A41477" s="611"/>
    </row>
    <row r="41478" spans="1:1" hidden="1">
      <c r="A41478" s="64"/>
    </row>
    <row r="41479" spans="1:1" hidden="1">
      <c r="A41479" s="64"/>
    </row>
    <row r="41480" spans="1:1" hidden="1">
      <c r="A41480" s="619"/>
    </row>
    <row r="41481" spans="1:1" hidden="1">
      <c r="A41481" s="212"/>
    </row>
    <row r="41482" spans="1:1" hidden="1">
      <c r="A41482" s="212"/>
    </row>
    <row r="41483" spans="1:1" hidden="1">
      <c r="A41483" s="212"/>
    </row>
    <row r="41484" spans="1:1" ht="15.75" hidden="1">
      <c r="A41484" s="384"/>
    </row>
    <row r="41485" spans="1:1" ht="15.75" hidden="1">
      <c r="A41485" s="384"/>
    </row>
    <row r="41486" spans="1:1" ht="15.75" hidden="1">
      <c r="A41486" s="384"/>
    </row>
    <row r="41487" spans="1:1" ht="15.75" hidden="1">
      <c r="A41487" s="384"/>
    </row>
    <row r="41488" spans="1:1" ht="15.75" hidden="1">
      <c r="A41488" s="384"/>
    </row>
    <row r="41489" spans="1:1" ht="15.75" hidden="1">
      <c r="A41489" s="384"/>
    </row>
    <row r="41490" spans="1:1" ht="15.75" hidden="1">
      <c r="A41490" s="384"/>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618"/>
    </row>
    <row r="41514" spans="1:1" hidden="1">
      <c r="A41514" s="262"/>
    </row>
    <row r="41515" spans="1:1" hidden="1">
      <c r="A41515" s="240"/>
    </row>
    <row r="41516" spans="1:1" hidden="1">
      <c r="A41516" s="240"/>
    </row>
    <row r="41517" spans="1:1" hidden="1">
      <c r="A41517" s="240"/>
    </row>
    <row r="41518" spans="1:1" hidden="1">
      <c r="A41518" s="240"/>
    </row>
    <row r="41519" spans="1:1" hidden="1">
      <c r="A41519" s="240"/>
    </row>
    <row r="41520" spans="1:1" hidden="1">
      <c r="A41520" s="240"/>
    </row>
    <row r="41521" spans="1:1" hidden="1">
      <c r="A41521" s="240"/>
    </row>
    <row r="41522" spans="1:1" hidden="1">
      <c r="A41522" s="240"/>
    </row>
    <row r="41523" spans="1:1" hidden="1">
      <c r="A41523" s="240"/>
    </row>
    <row r="41524" spans="1:1" hidden="1">
      <c r="A41524" s="240"/>
    </row>
    <row r="41525" spans="1:1" hidden="1">
      <c r="A41525" s="240"/>
    </row>
    <row r="41526" spans="1:1" hidden="1">
      <c r="A41526" s="240"/>
    </row>
    <row r="41527" spans="1:1" hidden="1">
      <c r="A41527" s="240"/>
    </row>
    <row r="41528" spans="1:1" hidden="1">
      <c r="A41528" s="240"/>
    </row>
    <row r="41529" spans="1:1" hidden="1">
      <c r="A41529" s="240"/>
    </row>
    <row r="41530" spans="1:1" hidden="1">
      <c r="A41530" s="240"/>
    </row>
    <row r="41531" spans="1:1" hidden="1">
      <c r="A41531" s="240"/>
    </row>
    <row r="41532" spans="1:1" hidden="1">
      <c r="A41532" s="240"/>
    </row>
    <row r="41533" spans="1:1" hidden="1">
      <c r="A41533" s="64"/>
    </row>
    <row r="41534" spans="1:1" hidden="1">
      <c r="A41534" s="64"/>
    </row>
    <row r="41535" spans="1:1" hidden="1">
      <c r="A41535" s="64"/>
    </row>
    <row r="41536" spans="1:1" hidden="1">
      <c r="A41536" s="241"/>
    </row>
    <row r="41537" spans="1:1" hidden="1">
      <c r="A41537" s="241"/>
    </row>
    <row r="41538" spans="1:1" hidden="1">
      <c r="A41538" s="241"/>
    </row>
    <row r="41539" spans="1:1" hidden="1">
      <c r="A41539" s="240"/>
    </row>
    <row r="41540" spans="1:1" hidden="1">
      <c r="A41540" s="240"/>
    </row>
    <row r="41541" spans="1:1" hidden="1">
      <c r="A41541" s="240"/>
    </row>
    <row r="41542" spans="1:1" hidden="1">
      <c r="A41542" s="240"/>
    </row>
    <row r="41543" spans="1:1" hidden="1">
      <c r="A41543" s="240"/>
    </row>
    <row r="41544" spans="1:1" hidden="1">
      <c r="A41544" s="240"/>
    </row>
    <row r="41545" spans="1:1" hidden="1">
      <c r="A41545" s="240"/>
    </row>
    <row r="41546" spans="1:1" hidden="1">
      <c r="A41546" s="240"/>
    </row>
    <row r="41547" spans="1:1" hidden="1">
      <c r="A41547" s="240"/>
    </row>
    <row r="41548" spans="1:1" hidden="1">
      <c r="A41548" s="240"/>
    </row>
    <row r="41549" spans="1:1" hidden="1">
      <c r="A41549" s="240"/>
    </row>
    <row r="41550" spans="1:1" hidden="1">
      <c r="A41550" s="240"/>
    </row>
    <row r="41551" spans="1:1" hidden="1">
      <c r="A41551" s="241"/>
    </row>
    <row r="41552" spans="1:1" hidden="1">
      <c r="A41552" s="241"/>
    </row>
    <row r="41553" spans="1:1" hidden="1">
      <c r="A41553" s="240"/>
    </row>
    <row r="41554" spans="1:1" hidden="1">
      <c r="A41554" s="240"/>
    </row>
    <row r="41555" spans="1:1" hidden="1">
      <c r="A41555" s="240"/>
    </row>
    <row r="41556" spans="1:1" ht="15.75" hidden="1">
      <c r="A41556" s="194"/>
    </row>
    <row r="41557" spans="1:1" hidden="1">
      <c r="A41557" s="240"/>
    </row>
    <row r="41558" spans="1:1" hidden="1">
      <c r="A41558" s="240"/>
    </row>
    <row r="41559" spans="1:1" hidden="1">
      <c r="A41559" s="240"/>
    </row>
    <row r="41560" spans="1:1" hidden="1">
      <c r="A41560" s="240"/>
    </row>
    <row r="41561" spans="1:1" hidden="1">
      <c r="A41561" s="240"/>
    </row>
    <row r="41562" spans="1:1" hidden="1">
      <c r="A41562" s="240"/>
    </row>
    <row r="41563" spans="1:1" hidden="1">
      <c r="A41563" s="240"/>
    </row>
    <row r="41564" spans="1:1" hidden="1">
      <c r="A41564" s="240"/>
    </row>
    <row r="41565" spans="1:1" hidden="1">
      <c r="A41565" s="240"/>
    </row>
    <row r="41566" spans="1:1" hidden="1">
      <c r="A41566" s="240"/>
    </row>
    <row r="41567" spans="1:1" hidden="1">
      <c r="A41567" s="240"/>
    </row>
    <row r="41568" spans="1:1" hidden="1">
      <c r="A41568" s="240"/>
    </row>
    <row r="41569" spans="1:1" hidden="1">
      <c r="A41569" s="240"/>
    </row>
    <row r="41570" spans="1:1" hidden="1">
      <c r="A41570" s="240"/>
    </row>
    <row r="41571" spans="1:1" hidden="1">
      <c r="A41571" s="64"/>
    </row>
    <row r="41572" spans="1:1" hidden="1">
      <c r="A41572" s="64"/>
    </row>
    <row r="41573" spans="1:1" hidden="1">
      <c r="A41573" s="240"/>
    </row>
    <row r="41574" spans="1:1" hidden="1">
      <c r="A41574" s="64"/>
    </row>
    <row r="41575" spans="1:1" hidden="1">
      <c r="A41575" s="64"/>
    </row>
    <row r="41576" spans="1:1" hidden="1">
      <c r="A41576" s="240"/>
    </row>
    <row r="41577" spans="1:1" hidden="1">
      <c r="A41577" s="240"/>
    </row>
    <row r="41578" spans="1:1" ht="13.5" hidden="1" thickBot="1">
      <c r="A41578" s="611"/>
    </row>
    <row r="41579" spans="1:1" hidden="1">
      <c r="A41579" s="64"/>
    </row>
    <row r="41580" spans="1:1" hidden="1">
      <c r="A41580" s="64"/>
    </row>
    <row r="41581" spans="1:1" hidden="1">
      <c r="A41581" s="619"/>
    </row>
    <row r="41582" spans="1:1" hidden="1">
      <c r="A41582" s="212"/>
    </row>
    <row r="41583" spans="1:1" hidden="1">
      <c r="A41583" s="212"/>
    </row>
    <row r="41584" spans="1:1" hidden="1">
      <c r="A41584" s="212"/>
    </row>
    <row r="41585" spans="1:1" ht="15.75" hidden="1">
      <c r="A41585" s="384"/>
    </row>
    <row r="41586" spans="1:1" ht="15.75" hidden="1">
      <c r="A41586" s="384"/>
    </row>
    <row r="41587" spans="1:1" ht="15.75" hidden="1">
      <c r="A41587" s="384"/>
    </row>
    <row r="41588" spans="1:1" ht="15.75" hidden="1">
      <c r="A41588" s="384"/>
    </row>
    <row r="41589" spans="1:1" ht="15.75" hidden="1">
      <c r="A41589" s="384"/>
    </row>
    <row r="41590" spans="1:1" ht="15.75" hidden="1">
      <c r="A41590" s="384"/>
    </row>
    <row r="41591" spans="1:1" ht="15.75" hidden="1">
      <c r="A41591" s="384"/>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618"/>
    </row>
    <row r="41615" spans="1:1" hidden="1">
      <c r="A41615" s="262"/>
    </row>
    <row r="41616" spans="1:1" hidden="1">
      <c r="A41616" s="240"/>
    </row>
    <row r="41617" spans="1:1" hidden="1">
      <c r="A41617" s="240"/>
    </row>
    <row r="41618" spans="1:1" hidden="1">
      <c r="A41618" s="240"/>
    </row>
    <row r="41619" spans="1:1" hidden="1">
      <c r="A41619" s="240"/>
    </row>
    <row r="41620" spans="1:1" hidden="1">
      <c r="A41620" s="240"/>
    </row>
    <row r="41621" spans="1:1" hidden="1">
      <c r="A41621" s="240"/>
    </row>
    <row r="41622" spans="1:1" hidden="1">
      <c r="A41622" s="240"/>
    </row>
    <row r="41623" spans="1:1" hidden="1">
      <c r="A41623" s="240"/>
    </row>
    <row r="41624" spans="1:1" hidden="1">
      <c r="A41624" s="240"/>
    </row>
    <row r="41625" spans="1:1" hidden="1">
      <c r="A41625" s="240"/>
    </row>
    <row r="41626" spans="1:1" hidden="1">
      <c r="A41626" s="240"/>
    </row>
    <row r="41627" spans="1:1" hidden="1">
      <c r="A41627" s="240"/>
    </row>
    <row r="41628" spans="1:1" hidden="1">
      <c r="A41628" s="240"/>
    </row>
    <row r="41629" spans="1:1" hidden="1">
      <c r="A41629" s="240"/>
    </row>
    <row r="41630" spans="1:1" hidden="1">
      <c r="A41630" s="240"/>
    </row>
    <row r="41631" spans="1:1" hidden="1">
      <c r="A41631" s="240"/>
    </row>
    <row r="41632" spans="1:1" hidden="1">
      <c r="A41632" s="240"/>
    </row>
    <row r="41633" spans="1:1" hidden="1">
      <c r="A41633" s="240"/>
    </row>
    <row r="41634" spans="1:1" hidden="1">
      <c r="A41634" s="64"/>
    </row>
    <row r="41635" spans="1:1" hidden="1">
      <c r="A41635" s="64"/>
    </row>
    <row r="41636" spans="1:1" hidden="1">
      <c r="A41636" s="64"/>
    </row>
    <row r="41637" spans="1:1" hidden="1">
      <c r="A41637" s="241"/>
    </row>
    <row r="41638" spans="1:1" hidden="1">
      <c r="A41638" s="241"/>
    </row>
    <row r="41639" spans="1:1" hidden="1">
      <c r="A41639" s="241"/>
    </row>
    <row r="41640" spans="1:1" hidden="1">
      <c r="A41640" s="240"/>
    </row>
    <row r="41641" spans="1:1" hidden="1">
      <c r="A41641" s="240"/>
    </row>
    <row r="41642" spans="1:1" hidden="1">
      <c r="A41642" s="240"/>
    </row>
    <row r="41643" spans="1:1" hidden="1">
      <c r="A41643" s="240"/>
    </row>
    <row r="41644" spans="1:1" hidden="1">
      <c r="A41644" s="240"/>
    </row>
    <row r="41645" spans="1:1" hidden="1">
      <c r="A41645" s="240"/>
    </row>
    <row r="41646" spans="1:1" hidden="1">
      <c r="A41646" s="240"/>
    </row>
    <row r="41647" spans="1:1" hidden="1">
      <c r="A41647" s="240"/>
    </row>
    <row r="41648" spans="1:1" hidden="1">
      <c r="A41648" s="240"/>
    </row>
    <row r="41649" spans="1:1" hidden="1">
      <c r="A41649" s="240"/>
    </row>
    <row r="41650" spans="1:1" hidden="1">
      <c r="A41650" s="240"/>
    </row>
    <row r="41651" spans="1:1" hidden="1">
      <c r="A41651" s="240"/>
    </row>
    <row r="41652" spans="1:1" hidden="1">
      <c r="A41652" s="241"/>
    </row>
    <row r="41653" spans="1:1" hidden="1">
      <c r="A41653" s="241"/>
    </row>
    <row r="41654" spans="1:1" hidden="1">
      <c r="A41654" s="240"/>
    </row>
    <row r="41655" spans="1:1" hidden="1">
      <c r="A41655" s="240"/>
    </row>
    <row r="41656" spans="1:1" hidden="1">
      <c r="A41656" s="240"/>
    </row>
    <row r="41657" spans="1:1" ht="15.75" hidden="1">
      <c r="A41657" s="194"/>
    </row>
    <row r="41658" spans="1:1" hidden="1">
      <c r="A41658" s="240"/>
    </row>
    <row r="41659" spans="1:1" hidden="1">
      <c r="A41659" s="240"/>
    </row>
    <row r="41660" spans="1:1" hidden="1">
      <c r="A41660" s="240"/>
    </row>
    <row r="41661" spans="1:1" hidden="1">
      <c r="A41661" s="240"/>
    </row>
    <row r="41662" spans="1:1" hidden="1">
      <c r="A41662" s="240"/>
    </row>
    <row r="41663" spans="1:1" hidden="1">
      <c r="A41663" s="240"/>
    </row>
    <row r="41664" spans="1:1" hidden="1">
      <c r="A41664" s="240"/>
    </row>
    <row r="41665" spans="1:1" hidden="1">
      <c r="A41665" s="240"/>
    </row>
    <row r="41666" spans="1:1" hidden="1">
      <c r="A41666" s="240"/>
    </row>
    <row r="41667" spans="1:1" hidden="1">
      <c r="A41667" s="240"/>
    </row>
    <row r="41668" spans="1:1" hidden="1">
      <c r="A41668" s="240"/>
    </row>
    <row r="41669" spans="1:1" hidden="1">
      <c r="A41669" s="240"/>
    </row>
    <row r="41670" spans="1:1" hidden="1">
      <c r="A41670" s="240"/>
    </row>
    <row r="41671" spans="1:1" hidden="1">
      <c r="A41671" s="240"/>
    </row>
    <row r="41672" spans="1:1" hidden="1">
      <c r="A41672" s="64"/>
    </row>
    <row r="41673" spans="1:1" hidden="1">
      <c r="A41673" s="64"/>
    </row>
    <row r="41674" spans="1:1" hidden="1">
      <c r="A41674" s="240"/>
    </row>
    <row r="41675" spans="1:1" hidden="1">
      <c r="A41675" s="64"/>
    </row>
    <row r="41676" spans="1:1" hidden="1">
      <c r="A41676" s="64"/>
    </row>
    <row r="41677" spans="1:1" hidden="1">
      <c r="A41677" s="240"/>
    </row>
    <row r="41678" spans="1:1" hidden="1">
      <c r="A41678" s="240"/>
    </row>
    <row r="41679" spans="1:1" ht="13.5" hidden="1" thickBot="1">
      <c r="A41679" s="611"/>
    </row>
    <row r="41680" spans="1:1" hidden="1">
      <c r="A41680" s="64"/>
    </row>
    <row r="41681" spans="1:1" hidden="1">
      <c r="A41681" s="64"/>
    </row>
    <row r="41682" spans="1:1" hidden="1">
      <c r="A41682" s="619"/>
    </row>
    <row r="41683" spans="1:1" hidden="1">
      <c r="A41683" s="212"/>
    </row>
    <row r="41684" spans="1:1" hidden="1">
      <c r="A41684" s="212"/>
    </row>
    <row r="41685" spans="1:1" hidden="1">
      <c r="A41685" s="212"/>
    </row>
    <row r="41686" spans="1:1" ht="15.75" hidden="1">
      <c r="A41686" s="384"/>
    </row>
    <row r="41687" spans="1:1" ht="15.75" hidden="1">
      <c r="A41687" s="384"/>
    </row>
    <row r="41688" spans="1:1" ht="15.75" hidden="1">
      <c r="A41688" s="384"/>
    </row>
    <row r="41689" spans="1:1" ht="15.75" hidden="1">
      <c r="A41689" s="384"/>
    </row>
    <row r="41690" spans="1:1" ht="15.75" hidden="1">
      <c r="A41690" s="384"/>
    </row>
    <row r="41691" spans="1:1" ht="15.75" hidden="1">
      <c r="A41691" s="384"/>
    </row>
    <row r="41692" spans="1:1" ht="15.75" hidden="1">
      <c r="A41692" s="384"/>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618"/>
    </row>
    <row r="41716" spans="1:1" hidden="1">
      <c r="A41716" s="262"/>
    </row>
    <row r="41717" spans="1:1" hidden="1">
      <c r="A41717" s="240"/>
    </row>
    <row r="41718" spans="1:1" hidden="1">
      <c r="A41718" s="240"/>
    </row>
    <row r="41719" spans="1:1" hidden="1">
      <c r="A41719" s="240"/>
    </row>
    <row r="41720" spans="1:1" hidden="1">
      <c r="A41720" s="240"/>
    </row>
    <row r="41721" spans="1:1" hidden="1">
      <c r="A41721" s="240"/>
    </row>
    <row r="41722" spans="1:1" hidden="1">
      <c r="A41722" s="240"/>
    </row>
    <row r="41723" spans="1:1" hidden="1">
      <c r="A41723" s="240"/>
    </row>
    <row r="41724" spans="1:1" hidden="1">
      <c r="A41724" s="240"/>
    </row>
    <row r="41725" spans="1:1" hidden="1">
      <c r="A41725" s="240"/>
    </row>
    <row r="41726" spans="1:1" hidden="1">
      <c r="A41726" s="240"/>
    </row>
    <row r="41727" spans="1:1" hidden="1">
      <c r="A41727" s="240"/>
    </row>
    <row r="41728" spans="1:1" hidden="1">
      <c r="A41728" s="240"/>
    </row>
    <row r="41729" spans="1:1" hidden="1">
      <c r="A41729" s="240"/>
    </row>
    <row r="41730" spans="1:1" hidden="1">
      <c r="A41730" s="240"/>
    </row>
    <row r="41731" spans="1:1" hidden="1">
      <c r="A41731" s="240"/>
    </row>
    <row r="41732" spans="1:1" hidden="1">
      <c r="A41732" s="240"/>
    </row>
    <row r="41733" spans="1:1" hidden="1">
      <c r="A41733" s="240"/>
    </row>
    <row r="41734" spans="1:1" hidden="1">
      <c r="A41734" s="240"/>
    </row>
    <row r="41735" spans="1:1" hidden="1">
      <c r="A41735" s="64"/>
    </row>
    <row r="41736" spans="1:1" hidden="1">
      <c r="A41736" s="64"/>
    </row>
    <row r="41737" spans="1:1" hidden="1">
      <c r="A41737" s="64"/>
    </row>
    <row r="41738" spans="1:1" hidden="1">
      <c r="A41738" s="241"/>
    </row>
    <row r="41739" spans="1:1" hidden="1">
      <c r="A41739" s="241"/>
    </row>
    <row r="41740" spans="1:1" hidden="1">
      <c r="A41740" s="241"/>
    </row>
    <row r="41741" spans="1:1" hidden="1">
      <c r="A41741" s="240"/>
    </row>
    <row r="41742" spans="1:1" hidden="1">
      <c r="A41742" s="240"/>
    </row>
    <row r="41743" spans="1:1" hidden="1">
      <c r="A41743" s="240"/>
    </row>
    <row r="41744" spans="1:1" hidden="1">
      <c r="A41744" s="240"/>
    </row>
    <row r="41745" spans="1:1" hidden="1">
      <c r="A41745" s="240"/>
    </row>
    <row r="41746" spans="1:1" hidden="1">
      <c r="A41746" s="240"/>
    </row>
    <row r="41747" spans="1:1" hidden="1">
      <c r="A41747" s="240"/>
    </row>
    <row r="41748" spans="1:1" hidden="1">
      <c r="A41748" s="240"/>
    </row>
    <row r="41749" spans="1:1" hidden="1">
      <c r="A41749" s="240"/>
    </row>
    <row r="41750" spans="1:1" hidden="1">
      <c r="A41750" s="240"/>
    </row>
    <row r="41751" spans="1:1" hidden="1">
      <c r="A41751" s="240"/>
    </row>
    <row r="41752" spans="1:1" hidden="1">
      <c r="A41752" s="240"/>
    </row>
    <row r="41753" spans="1:1" hidden="1">
      <c r="A41753" s="241"/>
    </row>
    <row r="41754" spans="1:1" hidden="1">
      <c r="A41754" s="241"/>
    </row>
    <row r="41755" spans="1:1" hidden="1">
      <c r="A41755" s="240"/>
    </row>
    <row r="41756" spans="1:1" hidden="1">
      <c r="A41756" s="240"/>
    </row>
    <row r="41757" spans="1:1" hidden="1">
      <c r="A41757" s="240"/>
    </row>
    <row r="41758" spans="1:1" ht="15.75" hidden="1">
      <c r="A41758" s="194"/>
    </row>
    <row r="41759" spans="1:1" hidden="1">
      <c r="A41759" s="240"/>
    </row>
    <row r="41760" spans="1:1" hidden="1">
      <c r="A41760" s="240"/>
    </row>
    <row r="41761" spans="1:1" hidden="1">
      <c r="A41761" s="240"/>
    </row>
    <row r="41762" spans="1:1" hidden="1">
      <c r="A41762" s="240"/>
    </row>
    <row r="41763" spans="1:1" hidden="1">
      <c r="A41763" s="240"/>
    </row>
    <row r="41764" spans="1:1" hidden="1">
      <c r="A41764" s="240"/>
    </row>
    <row r="41765" spans="1:1" hidden="1">
      <c r="A41765" s="240"/>
    </row>
    <row r="41766" spans="1:1" hidden="1">
      <c r="A41766" s="240"/>
    </row>
    <row r="41767" spans="1:1" hidden="1">
      <c r="A41767" s="240"/>
    </row>
    <row r="41768" spans="1:1" hidden="1">
      <c r="A41768" s="240"/>
    </row>
    <row r="41769" spans="1:1" hidden="1">
      <c r="A41769" s="240"/>
    </row>
    <row r="41770" spans="1:1" hidden="1">
      <c r="A41770" s="240"/>
    </row>
    <row r="41771" spans="1:1" hidden="1">
      <c r="A41771" s="240"/>
    </row>
    <row r="41772" spans="1:1" hidden="1">
      <c r="A41772" s="240"/>
    </row>
    <row r="41773" spans="1:1" hidden="1">
      <c r="A41773" s="64"/>
    </row>
    <row r="41774" spans="1:1" hidden="1">
      <c r="A41774" s="64"/>
    </row>
    <row r="41775" spans="1:1" hidden="1">
      <c r="A41775" s="240"/>
    </row>
    <row r="41776" spans="1:1" hidden="1">
      <c r="A41776" s="64"/>
    </row>
    <row r="41777" spans="1:1" hidden="1">
      <c r="A41777" s="64"/>
    </row>
    <row r="41778" spans="1:1" hidden="1">
      <c r="A41778" s="240"/>
    </row>
    <row r="41779" spans="1:1" hidden="1">
      <c r="A41779" s="240"/>
    </row>
    <row r="41780" spans="1:1" ht="13.5" hidden="1" thickBot="1">
      <c r="A41780" s="611"/>
    </row>
    <row r="41781" spans="1:1" hidden="1">
      <c r="A41781" s="64"/>
    </row>
    <row r="41782" spans="1:1" hidden="1">
      <c r="A41782" s="64"/>
    </row>
    <row r="41783" spans="1:1" hidden="1">
      <c r="A41783" s="619"/>
    </row>
    <row r="41784" spans="1:1" hidden="1">
      <c r="A41784" s="212"/>
    </row>
    <row r="41785" spans="1:1" hidden="1">
      <c r="A41785" s="212"/>
    </row>
    <row r="41786" spans="1:1" hidden="1">
      <c r="A41786" s="212"/>
    </row>
    <row r="41787" spans="1:1" ht="15.75" hidden="1">
      <c r="A41787" s="384"/>
    </row>
    <row r="41788" spans="1:1" ht="15.75" hidden="1">
      <c r="A41788" s="384"/>
    </row>
    <row r="41789" spans="1:1" ht="15.75" hidden="1">
      <c r="A41789" s="384"/>
    </row>
    <row r="41790" spans="1:1" ht="15.75" hidden="1">
      <c r="A41790" s="384"/>
    </row>
    <row r="41791" spans="1:1" ht="15.75" hidden="1">
      <c r="A41791" s="384"/>
    </row>
    <row r="41792" spans="1:1" ht="15.75" hidden="1">
      <c r="A41792" s="384"/>
    </row>
    <row r="41793" spans="1:1" ht="15.75" hidden="1">
      <c r="A41793" s="384"/>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618"/>
    </row>
    <row r="41817" spans="1:1" hidden="1">
      <c r="A41817" s="262"/>
    </row>
    <row r="41818" spans="1:1" hidden="1">
      <c r="A41818" s="240"/>
    </row>
    <row r="41819" spans="1:1" hidden="1">
      <c r="A41819" s="240"/>
    </row>
    <row r="41820" spans="1:1" hidden="1">
      <c r="A41820" s="240"/>
    </row>
    <row r="41821" spans="1:1" hidden="1">
      <c r="A41821" s="240"/>
    </row>
    <row r="41822" spans="1:1" hidden="1">
      <c r="A41822" s="240"/>
    </row>
    <row r="41823" spans="1:1" hidden="1">
      <c r="A41823" s="240"/>
    </row>
    <row r="41824" spans="1:1" hidden="1">
      <c r="A41824" s="240"/>
    </row>
    <row r="41825" spans="1:1" hidden="1">
      <c r="A41825" s="240"/>
    </row>
    <row r="41826" spans="1:1" hidden="1">
      <c r="A41826" s="240"/>
    </row>
    <row r="41827" spans="1:1" hidden="1">
      <c r="A41827" s="240"/>
    </row>
    <row r="41828" spans="1:1" hidden="1">
      <c r="A41828" s="240"/>
    </row>
    <row r="41829" spans="1:1" hidden="1">
      <c r="A41829" s="240"/>
    </row>
    <row r="41830" spans="1:1" hidden="1">
      <c r="A41830" s="240"/>
    </row>
    <row r="41831" spans="1:1" hidden="1">
      <c r="A41831" s="240"/>
    </row>
    <row r="41832" spans="1:1" hidden="1">
      <c r="A41832" s="240"/>
    </row>
    <row r="41833" spans="1:1" hidden="1">
      <c r="A41833" s="240"/>
    </row>
    <row r="41834" spans="1:1" hidden="1">
      <c r="A41834" s="240"/>
    </row>
    <row r="41835" spans="1:1" hidden="1">
      <c r="A41835" s="240"/>
    </row>
    <row r="41836" spans="1:1" hidden="1">
      <c r="A41836" s="64"/>
    </row>
    <row r="41837" spans="1:1" hidden="1">
      <c r="A41837" s="64"/>
    </row>
    <row r="41838" spans="1:1" hidden="1">
      <c r="A41838" s="64"/>
    </row>
    <row r="41839" spans="1:1" hidden="1">
      <c r="A41839" s="241"/>
    </row>
    <row r="41840" spans="1:1" hidden="1">
      <c r="A41840" s="241"/>
    </row>
    <row r="41841" spans="1:1" hidden="1">
      <c r="A41841" s="241"/>
    </row>
    <row r="41842" spans="1:1" hidden="1">
      <c r="A41842" s="240"/>
    </row>
    <row r="41843" spans="1:1" hidden="1">
      <c r="A41843" s="240"/>
    </row>
    <row r="41844" spans="1:1" hidden="1">
      <c r="A41844" s="240"/>
    </row>
    <row r="41845" spans="1:1" hidden="1">
      <c r="A41845" s="240"/>
    </row>
    <row r="41846" spans="1:1" hidden="1">
      <c r="A41846" s="240"/>
    </row>
    <row r="41847" spans="1:1" hidden="1">
      <c r="A41847" s="240"/>
    </row>
    <row r="41848" spans="1:1" hidden="1">
      <c r="A41848" s="240"/>
    </row>
    <row r="41849" spans="1:1" hidden="1">
      <c r="A41849" s="240"/>
    </row>
    <row r="41850" spans="1:1" hidden="1">
      <c r="A41850" s="240"/>
    </row>
    <row r="41851" spans="1:1" hidden="1">
      <c r="A41851" s="240"/>
    </row>
    <row r="41852" spans="1:1" hidden="1">
      <c r="A41852" s="240"/>
    </row>
    <row r="41853" spans="1:1" hidden="1">
      <c r="A41853" s="240"/>
    </row>
    <row r="41854" spans="1:1" hidden="1">
      <c r="A41854" s="241"/>
    </row>
    <row r="41855" spans="1:1" hidden="1">
      <c r="A41855" s="241"/>
    </row>
    <row r="41856" spans="1:1" hidden="1">
      <c r="A41856" s="240"/>
    </row>
    <row r="41857" spans="1:1" hidden="1">
      <c r="A41857" s="240"/>
    </row>
    <row r="41858" spans="1:1" hidden="1">
      <c r="A41858" s="240"/>
    </row>
    <row r="41859" spans="1:1" ht="15.75" hidden="1">
      <c r="A41859" s="194"/>
    </row>
    <row r="41860" spans="1:1" hidden="1">
      <c r="A41860" s="240"/>
    </row>
    <row r="41861" spans="1:1" hidden="1">
      <c r="A41861" s="240"/>
    </row>
    <row r="41862" spans="1:1" hidden="1">
      <c r="A41862" s="240"/>
    </row>
    <row r="41863" spans="1:1" hidden="1">
      <c r="A41863" s="240"/>
    </row>
    <row r="41864" spans="1:1" hidden="1">
      <c r="A41864" s="240"/>
    </row>
    <row r="41865" spans="1:1" hidden="1">
      <c r="A41865" s="240"/>
    </row>
    <row r="41866" spans="1:1" hidden="1">
      <c r="A41866" s="240"/>
    </row>
    <row r="41867" spans="1:1" hidden="1">
      <c r="A41867" s="240"/>
    </row>
    <row r="41868" spans="1:1" hidden="1">
      <c r="A41868" s="240"/>
    </row>
    <row r="41869" spans="1:1" hidden="1">
      <c r="A41869" s="240"/>
    </row>
    <row r="41870" spans="1:1" hidden="1">
      <c r="A41870" s="240"/>
    </row>
    <row r="41871" spans="1:1" hidden="1">
      <c r="A41871" s="240"/>
    </row>
    <row r="41872" spans="1:1" hidden="1">
      <c r="A41872" s="240"/>
    </row>
    <row r="41873" spans="1:1" hidden="1">
      <c r="A41873" s="240"/>
    </row>
    <row r="41874" spans="1:1" hidden="1">
      <c r="A41874" s="64"/>
    </row>
    <row r="41875" spans="1:1" hidden="1">
      <c r="A41875" s="64"/>
    </row>
    <row r="41876" spans="1:1" hidden="1">
      <c r="A41876" s="240"/>
    </row>
    <row r="41877" spans="1:1" hidden="1">
      <c r="A41877" s="64"/>
    </row>
    <row r="41878" spans="1:1" hidden="1">
      <c r="A41878" s="64"/>
    </row>
    <row r="41879" spans="1:1" hidden="1">
      <c r="A41879" s="240"/>
    </row>
    <row r="41880" spans="1:1" hidden="1">
      <c r="A41880" s="240"/>
    </row>
    <row r="41881" spans="1:1" ht="13.5" hidden="1" thickBot="1">
      <c r="A41881" s="611"/>
    </row>
    <row r="41882" spans="1:1" hidden="1">
      <c r="A41882" s="64"/>
    </row>
    <row r="41883" spans="1:1" hidden="1">
      <c r="A41883" s="64"/>
    </row>
    <row r="41884" spans="1:1" hidden="1">
      <c r="A41884" s="619"/>
    </row>
    <row r="41885" spans="1:1" hidden="1">
      <c r="A41885" s="212"/>
    </row>
    <row r="41886" spans="1:1" hidden="1">
      <c r="A41886" s="212"/>
    </row>
    <row r="41887" spans="1:1" hidden="1">
      <c r="A41887" s="212"/>
    </row>
    <row r="41888" spans="1:1" ht="15.75" hidden="1">
      <c r="A41888" s="384"/>
    </row>
    <row r="41889" spans="1:1" ht="15.75" hidden="1">
      <c r="A41889" s="384"/>
    </row>
    <row r="41890" spans="1:1" ht="15.75" hidden="1">
      <c r="A41890" s="384"/>
    </row>
    <row r="41891" spans="1:1" ht="15.75" hidden="1">
      <c r="A41891" s="384"/>
    </row>
    <row r="41892" spans="1:1" ht="15.75" hidden="1">
      <c r="A41892" s="384"/>
    </row>
    <row r="41893" spans="1:1" ht="15.75" hidden="1">
      <c r="A41893" s="384"/>
    </row>
    <row r="41894" spans="1:1" ht="15.75" hidden="1">
      <c r="A41894" s="384"/>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618"/>
    </row>
    <row r="41918" spans="1:1" hidden="1">
      <c r="A41918" s="262"/>
    </row>
    <row r="41919" spans="1:1" hidden="1">
      <c r="A41919" s="240"/>
    </row>
    <row r="41920" spans="1:1" hidden="1">
      <c r="A41920" s="240"/>
    </row>
    <row r="41921" spans="1:1" hidden="1">
      <c r="A41921" s="240"/>
    </row>
    <row r="41922" spans="1:1" hidden="1">
      <c r="A41922" s="240"/>
    </row>
    <row r="41923" spans="1:1" hidden="1">
      <c r="A41923" s="240"/>
    </row>
    <row r="41924" spans="1:1" hidden="1">
      <c r="A41924" s="240"/>
    </row>
    <row r="41925" spans="1:1" hidden="1">
      <c r="A41925" s="240"/>
    </row>
    <row r="41926" spans="1:1" hidden="1">
      <c r="A41926" s="240"/>
    </row>
    <row r="41927" spans="1:1" hidden="1">
      <c r="A41927" s="240"/>
    </row>
    <row r="41928" spans="1:1" hidden="1">
      <c r="A41928" s="240"/>
    </row>
    <row r="41929" spans="1:1" hidden="1">
      <c r="A41929" s="240"/>
    </row>
    <row r="41930" spans="1:1" hidden="1">
      <c r="A41930" s="240"/>
    </row>
    <row r="41931" spans="1:1" hidden="1">
      <c r="A41931" s="240"/>
    </row>
    <row r="41932" spans="1:1" hidden="1">
      <c r="A41932" s="240"/>
    </row>
    <row r="41933" spans="1:1" hidden="1">
      <c r="A41933" s="240"/>
    </row>
    <row r="41934" spans="1:1" hidden="1">
      <c r="A41934" s="240"/>
    </row>
    <row r="41935" spans="1:1" hidden="1">
      <c r="A41935" s="240"/>
    </row>
    <row r="41936" spans="1:1" hidden="1">
      <c r="A41936" s="240"/>
    </row>
    <row r="41937" spans="1:1" hidden="1">
      <c r="A41937" s="64"/>
    </row>
    <row r="41938" spans="1:1" hidden="1">
      <c r="A41938" s="64"/>
    </row>
    <row r="41939" spans="1:1" hidden="1">
      <c r="A41939" s="64"/>
    </row>
    <row r="41940" spans="1:1" hidden="1">
      <c r="A41940" s="241"/>
    </row>
    <row r="41941" spans="1:1" hidden="1">
      <c r="A41941" s="241"/>
    </row>
    <row r="41942" spans="1:1" hidden="1">
      <c r="A41942" s="241"/>
    </row>
    <row r="41943" spans="1:1" hidden="1">
      <c r="A41943" s="240"/>
    </row>
    <row r="41944" spans="1:1" hidden="1">
      <c r="A41944" s="240"/>
    </row>
    <row r="41945" spans="1:1" hidden="1">
      <c r="A41945" s="240"/>
    </row>
    <row r="41946" spans="1:1" hidden="1">
      <c r="A41946" s="240"/>
    </row>
    <row r="41947" spans="1:1" hidden="1">
      <c r="A41947" s="240"/>
    </row>
    <row r="41948" spans="1:1" hidden="1">
      <c r="A41948" s="240"/>
    </row>
    <row r="41949" spans="1:1" hidden="1">
      <c r="A41949" s="240"/>
    </row>
    <row r="41950" spans="1:1" hidden="1">
      <c r="A41950" s="240"/>
    </row>
    <row r="41951" spans="1:1" hidden="1">
      <c r="A41951" s="240"/>
    </row>
    <row r="41952" spans="1:1" hidden="1">
      <c r="A41952" s="240"/>
    </row>
    <row r="41953" spans="1:1" hidden="1">
      <c r="A41953" s="240"/>
    </row>
    <row r="41954" spans="1:1" hidden="1">
      <c r="A41954" s="240"/>
    </row>
    <row r="41955" spans="1:1" hidden="1">
      <c r="A41955" s="241"/>
    </row>
    <row r="41956" spans="1:1" hidden="1">
      <c r="A41956" s="241"/>
    </row>
    <row r="41957" spans="1:1" hidden="1">
      <c r="A41957" s="240"/>
    </row>
    <row r="41958" spans="1:1" hidden="1">
      <c r="A41958" s="240"/>
    </row>
    <row r="41959" spans="1:1" hidden="1">
      <c r="A41959" s="240"/>
    </row>
    <row r="41960" spans="1:1" ht="15.75" hidden="1">
      <c r="A41960" s="194"/>
    </row>
    <row r="41961" spans="1:1" hidden="1">
      <c r="A41961" s="240"/>
    </row>
    <row r="41962" spans="1:1" hidden="1">
      <c r="A41962" s="240"/>
    </row>
    <row r="41963" spans="1:1" hidden="1">
      <c r="A41963" s="240"/>
    </row>
    <row r="41964" spans="1:1" hidden="1">
      <c r="A41964" s="240"/>
    </row>
    <row r="41965" spans="1:1" hidden="1">
      <c r="A41965" s="240"/>
    </row>
    <row r="41966" spans="1:1" hidden="1">
      <c r="A41966" s="240"/>
    </row>
    <row r="41967" spans="1:1" hidden="1">
      <c r="A41967" s="240"/>
    </row>
    <row r="41968" spans="1:1" hidden="1">
      <c r="A41968" s="240"/>
    </row>
    <row r="41969" spans="1:1" hidden="1">
      <c r="A41969" s="240"/>
    </row>
    <row r="41970" spans="1:1" hidden="1">
      <c r="A41970" s="240"/>
    </row>
    <row r="41971" spans="1:1" hidden="1">
      <c r="A41971" s="240"/>
    </row>
    <row r="41972" spans="1:1" hidden="1">
      <c r="A41972" s="240"/>
    </row>
    <row r="41973" spans="1:1" hidden="1">
      <c r="A41973" s="240"/>
    </row>
    <row r="41974" spans="1:1" hidden="1">
      <c r="A41974" s="240"/>
    </row>
    <row r="41975" spans="1:1" hidden="1">
      <c r="A41975" s="64"/>
    </row>
    <row r="41976" spans="1:1" hidden="1">
      <c r="A41976" s="64"/>
    </row>
    <row r="41977" spans="1:1" hidden="1">
      <c r="A41977" s="240"/>
    </row>
    <row r="41978" spans="1:1" hidden="1">
      <c r="A41978" s="64"/>
    </row>
    <row r="41979" spans="1:1" hidden="1">
      <c r="A41979" s="64"/>
    </row>
    <row r="41980" spans="1:1" hidden="1">
      <c r="A41980" s="240"/>
    </row>
    <row r="41981" spans="1:1" hidden="1">
      <c r="A41981" s="240"/>
    </row>
    <row r="41982" spans="1:1" ht="13.5" hidden="1" thickBot="1">
      <c r="A41982" s="611"/>
    </row>
    <row r="41983" spans="1:1" hidden="1">
      <c r="A41983" s="64"/>
    </row>
    <row r="41984" spans="1:1" hidden="1">
      <c r="A41984" s="64"/>
    </row>
    <row r="41985" spans="1:1" hidden="1">
      <c r="A41985" s="619"/>
    </row>
    <row r="41986" spans="1:1" hidden="1">
      <c r="A41986" s="212"/>
    </row>
    <row r="41987" spans="1:1" hidden="1">
      <c r="A41987" s="212"/>
    </row>
    <row r="41988" spans="1:1" hidden="1">
      <c r="A41988" s="212"/>
    </row>
    <row r="41989" spans="1:1" ht="15.75" hidden="1">
      <c r="A41989" s="384"/>
    </row>
    <row r="41990" spans="1:1" ht="15.75" hidden="1">
      <c r="A41990" s="384"/>
    </row>
    <row r="41991" spans="1:1" ht="15.75" hidden="1">
      <c r="A41991" s="384"/>
    </row>
    <row r="41992" spans="1:1" ht="15.75" hidden="1">
      <c r="A41992" s="384"/>
    </row>
    <row r="41993" spans="1:1" ht="15.75" hidden="1">
      <c r="A41993" s="384"/>
    </row>
    <row r="41994" spans="1:1" ht="15.75" hidden="1">
      <c r="A41994" s="384"/>
    </row>
    <row r="41995" spans="1:1" ht="15.75" hidden="1">
      <c r="A41995" s="384"/>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618"/>
    </row>
    <row r="42019" spans="1:1" hidden="1">
      <c r="A42019" s="262"/>
    </row>
    <row r="42020" spans="1:1" hidden="1">
      <c r="A42020" s="240"/>
    </row>
    <row r="42021" spans="1:1" hidden="1">
      <c r="A42021" s="240"/>
    </row>
    <row r="42022" spans="1:1" hidden="1">
      <c r="A42022" s="240"/>
    </row>
    <row r="42023" spans="1:1" hidden="1">
      <c r="A42023" s="240"/>
    </row>
    <row r="42024" spans="1:1" hidden="1">
      <c r="A42024" s="240"/>
    </row>
    <row r="42025" spans="1:1" hidden="1">
      <c r="A42025" s="240"/>
    </row>
    <row r="42026" spans="1:1" hidden="1">
      <c r="A42026" s="240"/>
    </row>
    <row r="42027" spans="1:1" hidden="1">
      <c r="A42027" s="240"/>
    </row>
    <row r="42028" spans="1:1" hidden="1">
      <c r="A42028" s="240"/>
    </row>
    <row r="42029" spans="1:1" hidden="1">
      <c r="A42029" s="240"/>
    </row>
    <row r="42030" spans="1:1" hidden="1">
      <c r="A42030" s="240"/>
    </row>
    <row r="42031" spans="1:1" hidden="1">
      <c r="A42031" s="240"/>
    </row>
    <row r="42032" spans="1:1" hidden="1">
      <c r="A42032" s="240"/>
    </row>
    <row r="42033" spans="1:1" hidden="1">
      <c r="A42033" s="240"/>
    </row>
    <row r="42034" spans="1:1" hidden="1">
      <c r="A42034" s="240"/>
    </row>
    <row r="42035" spans="1:1" hidden="1">
      <c r="A42035" s="240"/>
    </row>
    <row r="42036" spans="1:1" hidden="1">
      <c r="A42036" s="240"/>
    </row>
    <row r="42037" spans="1:1" hidden="1">
      <c r="A42037" s="240"/>
    </row>
    <row r="42038" spans="1:1" hidden="1">
      <c r="A42038" s="64"/>
    </row>
    <row r="42039" spans="1:1" hidden="1">
      <c r="A42039" s="64"/>
    </row>
    <row r="42040" spans="1:1" hidden="1">
      <c r="A42040" s="64"/>
    </row>
    <row r="42041" spans="1:1" hidden="1">
      <c r="A42041" s="241"/>
    </row>
    <row r="42042" spans="1:1" hidden="1">
      <c r="A42042" s="241"/>
    </row>
    <row r="42043" spans="1:1" hidden="1">
      <c r="A42043" s="241"/>
    </row>
    <row r="42044" spans="1:1" hidden="1">
      <c r="A42044" s="240"/>
    </row>
    <row r="42045" spans="1:1" hidden="1">
      <c r="A42045" s="240"/>
    </row>
    <row r="42046" spans="1:1" hidden="1">
      <c r="A42046" s="240"/>
    </row>
    <row r="42047" spans="1:1" hidden="1">
      <c r="A42047" s="240"/>
    </row>
    <row r="42048" spans="1:1" hidden="1">
      <c r="A42048" s="240"/>
    </row>
    <row r="42049" spans="1:1" hidden="1">
      <c r="A42049" s="240"/>
    </row>
    <row r="42050" spans="1:1" hidden="1">
      <c r="A42050" s="240"/>
    </row>
    <row r="42051" spans="1:1" hidden="1">
      <c r="A42051" s="240"/>
    </row>
    <row r="42052" spans="1:1" hidden="1">
      <c r="A42052" s="240"/>
    </row>
    <row r="42053" spans="1:1" hidden="1">
      <c r="A42053" s="240"/>
    </row>
    <row r="42054" spans="1:1" hidden="1">
      <c r="A42054" s="240"/>
    </row>
    <row r="42055" spans="1:1" hidden="1">
      <c r="A42055" s="240"/>
    </row>
    <row r="42056" spans="1:1" hidden="1">
      <c r="A42056" s="241"/>
    </row>
    <row r="42057" spans="1:1" hidden="1">
      <c r="A42057" s="241"/>
    </row>
    <row r="42058" spans="1:1" hidden="1">
      <c r="A42058" s="240"/>
    </row>
    <row r="42059" spans="1:1" hidden="1">
      <c r="A42059" s="240"/>
    </row>
    <row r="42060" spans="1:1" hidden="1">
      <c r="A42060" s="240"/>
    </row>
    <row r="42061" spans="1:1" ht="15.75" hidden="1">
      <c r="A42061" s="194"/>
    </row>
    <row r="42062" spans="1:1" hidden="1">
      <c r="A42062" s="240"/>
    </row>
    <row r="42063" spans="1:1" hidden="1">
      <c r="A42063" s="240"/>
    </row>
    <row r="42064" spans="1:1" hidden="1">
      <c r="A42064" s="240"/>
    </row>
    <row r="42065" spans="1:1" hidden="1">
      <c r="A42065" s="240"/>
    </row>
    <row r="42066" spans="1:1" hidden="1">
      <c r="A42066" s="240"/>
    </row>
    <row r="42067" spans="1:1" hidden="1">
      <c r="A42067" s="240"/>
    </row>
    <row r="42068" spans="1:1" hidden="1">
      <c r="A42068" s="240"/>
    </row>
    <row r="42069" spans="1:1" hidden="1">
      <c r="A42069" s="240"/>
    </row>
    <row r="42070" spans="1:1" hidden="1">
      <c r="A42070" s="240"/>
    </row>
    <row r="42071" spans="1:1" hidden="1">
      <c r="A42071" s="240"/>
    </row>
    <row r="42072" spans="1:1" hidden="1">
      <c r="A42072" s="240"/>
    </row>
    <row r="42073" spans="1:1" hidden="1">
      <c r="A42073" s="240"/>
    </row>
    <row r="42074" spans="1:1" hidden="1">
      <c r="A42074" s="240"/>
    </row>
    <row r="42075" spans="1:1" hidden="1">
      <c r="A42075" s="240"/>
    </row>
    <row r="42076" spans="1:1" hidden="1">
      <c r="A42076" s="64"/>
    </row>
    <row r="42077" spans="1:1" hidden="1">
      <c r="A42077" s="64"/>
    </row>
    <row r="42078" spans="1:1" hidden="1">
      <c r="A42078" s="240"/>
    </row>
    <row r="42079" spans="1:1" hidden="1">
      <c r="A42079" s="64"/>
    </row>
    <row r="42080" spans="1:1" hidden="1">
      <c r="A42080" s="64"/>
    </row>
    <row r="42081" spans="1:1" hidden="1">
      <c r="A42081" s="240"/>
    </row>
    <row r="42082" spans="1:1" hidden="1">
      <c r="A42082" s="240"/>
    </row>
    <row r="42083" spans="1:1" ht="13.5" hidden="1" thickBot="1">
      <c r="A42083" s="611"/>
    </row>
    <row r="42084" spans="1:1" hidden="1">
      <c r="A42084" s="64"/>
    </row>
    <row r="42085" spans="1:1" hidden="1">
      <c r="A42085" s="64"/>
    </row>
    <row r="42086" spans="1:1" hidden="1">
      <c r="A42086" s="619"/>
    </row>
    <row r="42087" spans="1:1" hidden="1">
      <c r="A42087" s="212"/>
    </row>
    <row r="42088" spans="1:1" hidden="1">
      <c r="A42088" s="212"/>
    </row>
    <row r="42089" spans="1:1" hidden="1">
      <c r="A42089" s="212"/>
    </row>
    <row r="42090" spans="1:1" ht="15.75" hidden="1">
      <c r="A42090" s="384"/>
    </row>
    <row r="42091" spans="1:1" ht="15.75" hidden="1">
      <c r="A42091" s="384"/>
    </row>
    <row r="42092" spans="1:1" ht="15.75" hidden="1">
      <c r="A42092" s="384"/>
    </row>
    <row r="42093" spans="1:1" ht="15.75" hidden="1">
      <c r="A42093" s="384"/>
    </row>
    <row r="42094" spans="1:1" ht="15.75" hidden="1">
      <c r="A42094" s="384"/>
    </row>
    <row r="42095" spans="1:1" ht="15.75" hidden="1">
      <c r="A42095" s="384"/>
    </row>
    <row r="42096" spans="1:1" ht="15.75" hidden="1">
      <c r="A42096" s="384"/>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618"/>
    </row>
    <row r="42120" spans="1:1" hidden="1">
      <c r="A42120" s="262"/>
    </row>
    <row r="42121" spans="1:1" hidden="1">
      <c r="A42121" s="240"/>
    </row>
    <row r="42122" spans="1:1" hidden="1">
      <c r="A42122" s="240"/>
    </row>
    <row r="42123" spans="1:1" hidden="1">
      <c r="A42123" s="240"/>
    </row>
    <row r="42124" spans="1:1" hidden="1">
      <c r="A42124" s="240"/>
    </row>
    <row r="42125" spans="1:1" hidden="1">
      <c r="A42125" s="240"/>
    </row>
    <row r="42126" spans="1:1" hidden="1">
      <c r="A42126" s="240"/>
    </row>
    <row r="42127" spans="1:1" hidden="1">
      <c r="A42127" s="240"/>
    </row>
    <row r="42128" spans="1:1" hidden="1">
      <c r="A42128" s="240"/>
    </row>
    <row r="42129" spans="1:1" hidden="1">
      <c r="A42129" s="240"/>
    </row>
    <row r="42130" spans="1:1" hidden="1">
      <c r="A42130" s="240"/>
    </row>
    <row r="42131" spans="1:1" hidden="1">
      <c r="A42131" s="240"/>
    </row>
    <row r="42132" spans="1:1" hidden="1">
      <c r="A42132" s="240"/>
    </row>
    <row r="42133" spans="1:1" hidden="1">
      <c r="A42133" s="240"/>
    </row>
    <row r="42134" spans="1:1" hidden="1">
      <c r="A42134" s="240"/>
    </row>
    <row r="42135" spans="1:1" hidden="1">
      <c r="A42135" s="240"/>
    </row>
    <row r="42136" spans="1:1" hidden="1">
      <c r="A42136" s="240"/>
    </row>
    <row r="42137" spans="1:1" hidden="1">
      <c r="A42137" s="240"/>
    </row>
    <row r="42138" spans="1:1" hidden="1">
      <c r="A42138" s="240"/>
    </row>
    <row r="42139" spans="1:1" hidden="1">
      <c r="A42139" s="64"/>
    </row>
    <row r="42140" spans="1:1" hidden="1">
      <c r="A42140" s="64"/>
    </row>
    <row r="42141" spans="1:1" hidden="1">
      <c r="A42141" s="64"/>
    </row>
    <row r="42142" spans="1:1" hidden="1">
      <c r="A42142" s="241"/>
    </row>
    <row r="42143" spans="1:1" hidden="1">
      <c r="A42143" s="241"/>
    </row>
    <row r="42144" spans="1:1" hidden="1">
      <c r="A42144" s="241"/>
    </row>
    <row r="42145" spans="1:1" hidden="1">
      <c r="A42145" s="240"/>
    </row>
    <row r="42146" spans="1:1" hidden="1">
      <c r="A42146" s="240"/>
    </row>
    <row r="42147" spans="1:1" hidden="1">
      <c r="A42147" s="240"/>
    </row>
    <row r="42148" spans="1:1" hidden="1">
      <c r="A42148" s="240"/>
    </row>
    <row r="42149" spans="1:1" hidden="1">
      <c r="A42149" s="240"/>
    </row>
    <row r="42150" spans="1:1" hidden="1">
      <c r="A42150" s="240"/>
    </row>
    <row r="42151" spans="1:1" hidden="1">
      <c r="A42151" s="240"/>
    </row>
    <row r="42152" spans="1:1" hidden="1">
      <c r="A42152" s="240"/>
    </row>
    <row r="42153" spans="1:1" hidden="1">
      <c r="A42153" s="240"/>
    </row>
    <row r="42154" spans="1:1" hidden="1">
      <c r="A42154" s="240"/>
    </row>
    <row r="42155" spans="1:1" hidden="1">
      <c r="A42155" s="240"/>
    </row>
    <row r="42156" spans="1:1" hidden="1">
      <c r="A42156" s="240"/>
    </row>
    <row r="42157" spans="1:1" hidden="1">
      <c r="A42157" s="241"/>
    </row>
    <row r="42158" spans="1:1" hidden="1">
      <c r="A42158" s="241"/>
    </row>
    <row r="42159" spans="1:1" hidden="1">
      <c r="A42159" s="240"/>
    </row>
    <row r="42160" spans="1:1" hidden="1">
      <c r="A42160" s="240"/>
    </row>
    <row r="42161" spans="1:1" hidden="1">
      <c r="A42161" s="240"/>
    </row>
    <row r="42162" spans="1:1" ht="15.75" hidden="1">
      <c r="A42162" s="194"/>
    </row>
    <row r="42163" spans="1:1" hidden="1">
      <c r="A42163" s="240"/>
    </row>
    <row r="42164" spans="1:1" hidden="1">
      <c r="A42164" s="240"/>
    </row>
    <row r="42165" spans="1:1" hidden="1">
      <c r="A42165" s="240"/>
    </row>
    <row r="42166" spans="1:1" hidden="1">
      <c r="A42166" s="240"/>
    </row>
    <row r="42167" spans="1:1" hidden="1">
      <c r="A42167" s="240"/>
    </row>
    <row r="42168" spans="1:1" hidden="1">
      <c r="A42168" s="240"/>
    </row>
    <row r="42169" spans="1:1" hidden="1">
      <c r="A42169" s="240"/>
    </row>
    <row r="42170" spans="1:1" hidden="1">
      <c r="A42170" s="240"/>
    </row>
    <row r="42171" spans="1:1" hidden="1">
      <c r="A42171" s="240"/>
    </row>
    <row r="42172" spans="1:1" hidden="1">
      <c r="A42172" s="240"/>
    </row>
    <row r="42173" spans="1:1" hidden="1">
      <c r="A42173" s="240"/>
    </row>
    <row r="42174" spans="1:1" hidden="1">
      <c r="A42174" s="240"/>
    </row>
    <row r="42175" spans="1:1" hidden="1">
      <c r="A42175" s="240"/>
    </row>
    <row r="42176" spans="1:1" hidden="1">
      <c r="A42176" s="240"/>
    </row>
    <row r="42177" spans="1:1" hidden="1">
      <c r="A42177" s="64"/>
    </row>
    <row r="42178" spans="1:1" hidden="1">
      <c r="A42178" s="64"/>
    </row>
    <row r="42179" spans="1:1" hidden="1">
      <c r="A42179" s="240"/>
    </row>
    <row r="42180" spans="1:1" hidden="1">
      <c r="A42180" s="64"/>
    </row>
    <row r="42181" spans="1:1" hidden="1">
      <c r="A42181" s="64"/>
    </row>
    <row r="42182" spans="1:1" hidden="1">
      <c r="A42182" s="240"/>
    </row>
    <row r="42183" spans="1:1" hidden="1">
      <c r="A42183" s="240"/>
    </row>
    <row r="42184" spans="1:1" ht="13.5" hidden="1" thickBot="1">
      <c r="A42184" s="611"/>
    </row>
    <row r="42185" spans="1:1" hidden="1">
      <c r="A42185" s="64"/>
    </row>
    <row r="42186" spans="1:1" hidden="1">
      <c r="A42186" s="64"/>
    </row>
    <row r="42187" spans="1:1" hidden="1">
      <c r="A42187" s="619"/>
    </row>
    <row r="42188" spans="1:1" hidden="1">
      <c r="A42188" s="212"/>
    </row>
    <row r="42189" spans="1:1" hidden="1">
      <c r="A42189" s="212"/>
    </row>
    <row r="42190" spans="1:1" hidden="1">
      <c r="A42190" s="212"/>
    </row>
    <row r="42191" spans="1:1" ht="15.75" hidden="1">
      <c r="A42191" s="384"/>
    </row>
    <row r="42192" spans="1:1" ht="15.75" hidden="1">
      <c r="A42192" s="384"/>
    </row>
    <row r="42193" spans="1:1" ht="15.75" hidden="1">
      <c r="A42193" s="384"/>
    </row>
    <row r="42194" spans="1:1" ht="15.75" hidden="1">
      <c r="A42194" s="384"/>
    </row>
    <row r="42195" spans="1:1" ht="15.75" hidden="1">
      <c r="A42195" s="384"/>
    </row>
    <row r="42196" spans="1:1" ht="15.75" hidden="1">
      <c r="A42196" s="384"/>
    </row>
    <row r="42197" spans="1:1" ht="15.75" hidden="1">
      <c r="A42197" s="384"/>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618"/>
    </row>
    <row r="42221" spans="1:1" hidden="1">
      <c r="A42221" s="262"/>
    </row>
    <row r="42222" spans="1:1" hidden="1">
      <c r="A42222" s="240"/>
    </row>
    <row r="42223" spans="1:1" hidden="1">
      <c r="A42223" s="240"/>
    </row>
    <row r="42224" spans="1:1" hidden="1">
      <c r="A42224" s="240"/>
    </row>
    <row r="42225" spans="1:1" hidden="1">
      <c r="A42225" s="240"/>
    </row>
    <row r="42226" spans="1:1" hidden="1">
      <c r="A42226" s="240"/>
    </row>
    <row r="42227" spans="1:1" hidden="1">
      <c r="A42227" s="240"/>
    </row>
    <row r="42228" spans="1:1" hidden="1">
      <c r="A42228" s="240"/>
    </row>
    <row r="42229" spans="1:1" hidden="1">
      <c r="A42229" s="240"/>
    </row>
    <row r="42230" spans="1:1" hidden="1">
      <c r="A42230" s="240"/>
    </row>
    <row r="42231" spans="1:1" hidden="1">
      <c r="A42231" s="240"/>
    </row>
    <row r="42232" spans="1:1" hidden="1">
      <c r="A42232" s="240"/>
    </row>
    <row r="42233" spans="1:1" hidden="1">
      <c r="A42233" s="240"/>
    </row>
    <row r="42234" spans="1:1" hidden="1">
      <c r="A42234" s="240"/>
    </row>
    <row r="42235" spans="1:1" hidden="1">
      <c r="A42235" s="240"/>
    </row>
    <row r="42236" spans="1:1" hidden="1">
      <c r="A42236" s="240"/>
    </row>
    <row r="42237" spans="1:1" hidden="1">
      <c r="A42237" s="240"/>
    </row>
    <row r="42238" spans="1:1" hidden="1">
      <c r="A42238" s="240"/>
    </row>
    <row r="42239" spans="1:1" hidden="1">
      <c r="A42239" s="240"/>
    </row>
    <row r="42240" spans="1:1" hidden="1">
      <c r="A42240" s="64"/>
    </row>
    <row r="42241" spans="1:1" hidden="1">
      <c r="A42241" s="64"/>
    </row>
    <row r="42242" spans="1:1" hidden="1">
      <c r="A42242" s="64"/>
    </row>
    <row r="42243" spans="1:1" hidden="1">
      <c r="A42243" s="241"/>
    </row>
    <row r="42244" spans="1:1" hidden="1">
      <c r="A42244" s="241"/>
    </row>
    <row r="42245" spans="1:1" hidden="1">
      <c r="A42245" s="241"/>
    </row>
    <row r="42246" spans="1:1" hidden="1">
      <c r="A42246" s="240"/>
    </row>
    <row r="42247" spans="1:1" hidden="1">
      <c r="A42247" s="240"/>
    </row>
    <row r="42248" spans="1:1" hidden="1">
      <c r="A42248" s="240"/>
    </row>
    <row r="42249" spans="1:1" hidden="1">
      <c r="A42249" s="240"/>
    </row>
    <row r="42250" spans="1:1" hidden="1">
      <c r="A42250" s="240"/>
    </row>
    <row r="42251" spans="1:1" hidden="1">
      <c r="A42251" s="240"/>
    </row>
    <row r="42252" spans="1:1" hidden="1">
      <c r="A42252" s="240"/>
    </row>
    <row r="42253" spans="1:1" hidden="1">
      <c r="A42253" s="240"/>
    </row>
    <row r="42254" spans="1:1" hidden="1">
      <c r="A42254" s="240"/>
    </row>
    <row r="42255" spans="1:1" hidden="1">
      <c r="A42255" s="240"/>
    </row>
    <row r="42256" spans="1:1" hidden="1">
      <c r="A42256" s="240"/>
    </row>
    <row r="42257" spans="1:1" hidden="1">
      <c r="A42257" s="240"/>
    </row>
    <row r="42258" spans="1:1" hidden="1">
      <c r="A42258" s="241"/>
    </row>
    <row r="42259" spans="1:1" hidden="1">
      <c r="A42259" s="241"/>
    </row>
    <row r="42260" spans="1:1" hidden="1">
      <c r="A42260" s="240"/>
    </row>
    <row r="42261" spans="1:1" hidden="1">
      <c r="A42261" s="240"/>
    </row>
    <row r="42262" spans="1:1" hidden="1">
      <c r="A42262" s="240"/>
    </row>
    <row r="42263" spans="1:1" ht="15.75" hidden="1">
      <c r="A42263" s="194"/>
    </row>
    <row r="42264" spans="1:1" hidden="1">
      <c r="A42264" s="240"/>
    </row>
    <row r="42265" spans="1:1" hidden="1">
      <c r="A42265" s="240"/>
    </row>
    <row r="42266" spans="1:1" hidden="1">
      <c r="A42266" s="240"/>
    </row>
    <row r="42267" spans="1:1" hidden="1">
      <c r="A42267" s="240"/>
    </row>
    <row r="42268" spans="1:1" hidden="1">
      <c r="A42268" s="240"/>
    </row>
    <row r="42269" spans="1:1" hidden="1">
      <c r="A42269" s="240"/>
    </row>
    <row r="42270" spans="1:1" hidden="1">
      <c r="A42270" s="240"/>
    </row>
    <row r="42271" spans="1:1" hidden="1">
      <c r="A42271" s="240"/>
    </row>
    <row r="42272" spans="1:1" hidden="1">
      <c r="A42272" s="240"/>
    </row>
    <row r="42273" spans="1:1" hidden="1">
      <c r="A42273" s="240"/>
    </row>
    <row r="42274" spans="1:1" hidden="1">
      <c r="A42274" s="240"/>
    </row>
    <row r="42275" spans="1:1" hidden="1">
      <c r="A42275" s="240"/>
    </row>
    <row r="42276" spans="1:1" hidden="1">
      <c r="A42276" s="240"/>
    </row>
    <row r="42277" spans="1:1" hidden="1">
      <c r="A42277" s="240"/>
    </row>
    <row r="42278" spans="1:1" hidden="1">
      <c r="A42278" s="64"/>
    </row>
    <row r="42279" spans="1:1" hidden="1">
      <c r="A42279" s="64"/>
    </row>
    <row r="42280" spans="1:1" hidden="1">
      <c r="A42280" s="240"/>
    </row>
    <row r="42281" spans="1:1" hidden="1">
      <c r="A42281" s="64"/>
    </row>
    <row r="42282" spans="1:1" hidden="1">
      <c r="A42282" s="64"/>
    </row>
    <row r="42283" spans="1:1" hidden="1">
      <c r="A42283" s="240"/>
    </row>
    <row r="42284" spans="1:1" hidden="1">
      <c r="A42284" s="240"/>
    </row>
    <row r="42285" spans="1:1" ht="13.5" hidden="1" thickBot="1">
      <c r="A42285" s="611"/>
    </row>
    <row r="42286" spans="1:1" hidden="1">
      <c r="A42286" s="64"/>
    </row>
    <row r="42287" spans="1:1" hidden="1">
      <c r="A42287" s="64"/>
    </row>
    <row r="42288" spans="1:1" hidden="1">
      <c r="A42288" s="619"/>
    </row>
    <row r="42289" spans="1:1" hidden="1">
      <c r="A42289" s="212"/>
    </row>
    <row r="42290" spans="1:1" hidden="1">
      <c r="A42290" s="212"/>
    </row>
    <row r="42291" spans="1:1" hidden="1">
      <c r="A42291" s="212"/>
    </row>
    <row r="42292" spans="1:1" ht="15.75" hidden="1">
      <c r="A42292" s="384"/>
    </row>
    <row r="42293" spans="1:1" ht="15.75" hidden="1">
      <c r="A42293" s="384"/>
    </row>
    <row r="42294" spans="1:1" ht="15.75" hidden="1">
      <c r="A42294" s="384"/>
    </row>
    <row r="42295" spans="1:1" ht="15.75" hidden="1">
      <c r="A42295" s="384"/>
    </row>
    <row r="42296" spans="1:1" ht="15.75" hidden="1">
      <c r="A42296" s="384"/>
    </row>
    <row r="42297" spans="1:1" ht="15.75" hidden="1">
      <c r="A42297" s="384"/>
    </row>
    <row r="42298" spans="1:1" ht="15.75" hidden="1">
      <c r="A42298" s="384"/>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618"/>
    </row>
    <row r="42322" spans="1:1" hidden="1">
      <c r="A42322" s="262"/>
    </row>
    <row r="42323" spans="1:1" hidden="1">
      <c r="A42323" s="240"/>
    </row>
    <row r="42324" spans="1:1" hidden="1">
      <c r="A42324" s="240"/>
    </row>
    <row r="42325" spans="1:1" hidden="1">
      <c r="A42325" s="240"/>
    </row>
    <row r="42326" spans="1:1" hidden="1">
      <c r="A42326" s="240"/>
    </row>
    <row r="42327" spans="1:1" hidden="1">
      <c r="A42327" s="240"/>
    </row>
    <row r="42328" spans="1:1" hidden="1">
      <c r="A42328" s="240"/>
    </row>
    <row r="42329" spans="1:1" hidden="1">
      <c r="A42329" s="240"/>
    </row>
    <row r="42330" spans="1:1" hidden="1">
      <c r="A42330" s="240"/>
    </row>
    <row r="42331" spans="1:1" hidden="1">
      <c r="A42331" s="240"/>
    </row>
    <row r="42332" spans="1:1" hidden="1">
      <c r="A42332" s="240"/>
    </row>
    <row r="42333" spans="1:1" hidden="1">
      <c r="A42333" s="240"/>
    </row>
    <row r="42334" spans="1:1" hidden="1">
      <c r="A42334" s="240"/>
    </row>
    <row r="42335" spans="1:1" hidden="1">
      <c r="A42335" s="240"/>
    </row>
    <row r="42336" spans="1:1" hidden="1">
      <c r="A42336" s="240"/>
    </row>
    <row r="42337" spans="1:1" hidden="1">
      <c r="A42337" s="240"/>
    </row>
    <row r="42338" spans="1:1" hidden="1">
      <c r="A42338" s="240"/>
    </row>
    <row r="42339" spans="1:1" hidden="1">
      <c r="A42339" s="240"/>
    </row>
    <row r="42340" spans="1:1" hidden="1">
      <c r="A42340" s="240"/>
    </row>
    <row r="42341" spans="1:1" hidden="1">
      <c r="A42341" s="64"/>
    </row>
    <row r="42342" spans="1:1" hidden="1">
      <c r="A42342" s="64"/>
    </row>
    <row r="42343" spans="1:1" hidden="1">
      <c r="A42343" s="64"/>
    </row>
    <row r="42344" spans="1:1" hidden="1">
      <c r="A42344" s="241"/>
    </row>
    <row r="42345" spans="1:1" hidden="1">
      <c r="A42345" s="241"/>
    </row>
    <row r="42346" spans="1:1" hidden="1">
      <c r="A42346" s="241"/>
    </row>
    <row r="42347" spans="1:1" hidden="1">
      <c r="A42347" s="240"/>
    </row>
    <row r="42348" spans="1:1" hidden="1">
      <c r="A42348" s="240"/>
    </row>
    <row r="42349" spans="1:1" hidden="1">
      <c r="A42349" s="240"/>
    </row>
    <row r="42350" spans="1:1" hidden="1">
      <c r="A42350" s="240"/>
    </row>
    <row r="42351" spans="1:1" hidden="1">
      <c r="A42351" s="240"/>
    </row>
    <row r="42352" spans="1:1" hidden="1">
      <c r="A42352" s="240"/>
    </row>
    <row r="42353" spans="1:1" hidden="1">
      <c r="A42353" s="240"/>
    </row>
    <row r="42354" spans="1:1" hidden="1">
      <c r="A42354" s="240"/>
    </row>
    <row r="42355" spans="1:1" hidden="1">
      <c r="A42355" s="240"/>
    </row>
    <row r="42356" spans="1:1" hidden="1">
      <c r="A42356" s="240"/>
    </row>
    <row r="42357" spans="1:1" hidden="1">
      <c r="A42357" s="240"/>
    </row>
    <row r="42358" spans="1:1" hidden="1">
      <c r="A42358" s="240"/>
    </row>
    <row r="42359" spans="1:1" hidden="1">
      <c r="A42359" s="241"/>
    </row>
    <row r="42360" spans="1:1" hidden="1">
      <c r="A42360" s="241"/>
    </row>
    <row r="42361" spans="1:1" hidden="1">
      <c r="A42361" s="240"/>
    </row>
    <row r="42362" spans="1:1" hidden="1">
      <c r="A42362" s="240"/>
    </row>
    <row r="42363" spans="1:1" hidden="1">
      <c r="A42363" s="240"/>
    </row>
    <row r="42364" spans="1:1" ht="15.75" hidden="1">
      <c r="A42364" s="194"/>
    </row>
    <row r="42365" spans="1:1" hidden="1">
      <c r="A42365" s="240"/>
    </row>
    <row r="42366" spans="1:1" hidden="1">
      <c r="A42366" s="240"/>
    </row>
    <row r="42367" spans="1:1" hidden="1">
      <c r="A42367" s="240"/>
    </row>
    <row r="42368" spans="1:1" hidden="1">
      <c r="A42368" s="240"/>
    </row>
    <row r="42369" spans="1:1" hidden="1">
      <c r="A42369" s="240"/>
    </row>
    <row r="42370" spans="1:1" hidden="1">
      <c r="A42370" s="240"/>
    </row>
    <row r="42371" spans="1:1" hidden="1">
      <c r="A42371" s="240"/>
    </row>
    <row r="42372" spans="1:1" hidden="1">
      <c r="A42372" s="240"/>
    </row>
    <row r="42373" spans="1:1" hidden="1">
      <c r="A42373" s="240"/>
    </row>
    <row r="42374" spans="1:1" hidden="1">
      <c r="A42374" s="240"/>
    </row>
    <row r="42375" spans="1:1" hidden="1">
      <c r="A42375" s="240"/>
    </row>
    <row r="42376" spans="1:1" hidden="1">
      <c r="A42376" s="240"/>
    </row>
    <row r="42377" spans="1:1" hidden="1">
      <c r="A42377" s="240"/>
    </row>
    <row r="42378" spans="1:1" hidden="1">
      <c r="A42378" s="240"/>
    </row>
    <row r="42379" spans="1:1" hidden="1">
      <c r="A42379" s="64"/>
    </row>
    <row r="42380" spans="1:1" hidden="1">
      <c r="A42380" s="64"/>
    </row>
    <row r="42381" spans="1:1" hidden="1">
      <c r="A42381" s="240"/>
    </row>
    <row r="42382" spans="1:1" hidden="1">
      <c r="A42382" s="64"/>
    </row>
    <row r="42383" spans="1:1" hidden="1">
      <c r="A42383" s="64"/>
    </row>
    <row r="42384" spans="1:1" hidden="1">
      <c r="A42384" s="240"/>
    </row>
    <row r="42385" spans="1:1" hidden="1">
      <c r="A42385" s="240"/>
    </row>
    <row r="42386" spans="1:1" ht="13.5" hidden="1" thickBot="1">
      <c r="A42386" s="611"/>
    </row>
    <row r="42387" spans="1:1" hidden="1">
      <c r="A42387" s="64"/>
    </row>
    <row r="42388" spans="1:1" hidden="1">
      <c r="A42388" s="64"/>
    </row>
    <row r="42389" spans="1:1" hidden="1">
      <c r="A42389" s="619"/>
    </row>
    <row r="42390" spans="1:1" hidden="1">
      <c r="A42390" s="212"/>
    </row>
    <row r="42391" spans="1:1" hidden="1">
      <c r="A42391" s="212"/>
    </row>
    <row r="42392" spans="1:1" hidden="1">
      <c r="A42392" s="212"/>
    </row>
    <row r="42393" spans="1:1" ht="15.75" hidden="1">
      <c r="A42393" s="384"/>
    </row>
    <row r="42394" spans="1:1" ht="15.75" hidden="1">
      <c r="A42394" s="384"/>
    </row>
    <row r="42395" spans="1:1" ht="15.75" hidden="1">
      <c r="A42395" s="384"/>
    </row>
    <row r="42396" spans="1:1" ht="15.75" hidden="1">
      <c r="A42396" s="384"/>
    </row>
    <row r="42397" spans="1:1" ht="15.75" hidden="1">
      <c r="A42397" s="384"/>
    </row>
    <row r="42398" spans="1:1" ht="15.75" hidden="1">
      <c r="A42398" s="384"/>
    </row>
    <row r="42399" spans="1:1" ht="15.75" hidden="1">
      <c r="A42399" s="384"/>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618"/>
    </row>
    <row r="42423" spans="1:1" hidden="1">
      <c r="A42423" s="262"/>
    </row>
    <row r="42424" spans="1:1" hidden="1">
      <c r="A42424" s="240"/>
    </row>
    <row r="42425" spans="1:1" hidden="1">
      <c r="A42425" s="240"/>
    </row>
    <row r="42426" spans="1:1" hidden="1">
      <c r="A42426" s="240"/>
    </row>
    <row r="42427" spans="1:1" hidden="1">
      <c r="A42427" s="240"/>
    </row>
    <row r="42428" spans="1:1" hidden="1">
      <c r="A42428" s="240"/>
    </row>
    <row r="42429" spans="1:1" hidden="1">
      <c r="A42429" s="240"/>
    </row>
    <row r="42430" spans="1:1" hidden="1">
      <c r="A42430" s="240"/>
    </row>
    <row r="42431" spans="1:1" hidden="1">
      <c r="A42431" s="240"/>
    </row>
    <row r="42432" spans="1:1" hidden="1">
      <c r="A42432" s="240"/>
    </row>
    <row r="42433" spans="1:1" hidden="1">
      <c r="A42433" s="240"/>
    </row>
    <row r="42434" spans="1:1" hidden="1">
      <c r="A42434" s="240"/>
    </row>
    <row r="42435" spans="1:1" hidden="1">
      <c r="A42435" s="240"/>
    </row>
    <row r="42436" spans="1:1" hidden="1">
      <c r="A42436" s="240"/>
    </row>
    <row r="42437" spans="1:1" hidden="1">
      <c r="A42437" s="240"/>
    </row>
    <row r="42438" spans="1:1" hidden="1">
      <c r="A42438" s="240"/>
    </row>
    <row r="42439" spans="1:1" hidden="1">
      <c r="A42439" s="240"/>
    </row>
    <row r="42440" spans="1:1" hidden="1">
      <c r="A42440" s="240"/>
    </row>
    <row r="42441" spans="1:1" hidden="1">
      <c r="A42441" s="240"/>
    </row>
    <row r="42442" spans="1:1" hidden="1">
      <c r="A42442" s="64"/>
    </row>
    <row r="42443" spans="1:1" hidden="1">
      <c r="A42443" s="64"/>
    </row>
    <row r="42444" spans="1:1" hidden="1">
      <c r="A42444" s="64"/>
    </row>
    <row r="42445" spans="1:1" hidden="1">
      <c r="A42445" s="241"/>
    </row>
    <row r="42446" spans="1:1" hidden="1">
      <c r="A42446" s="241"/>
    </row>
    <row r="42447" spans="1:1" hidden="1">
      <c r="A42447" s="241"/>
    </row>
    <row r="42448" spans="1:1" hidden="1">
      <c r="A42448" s="240"/>
    </row>
    <row r="42449" spans="1:1" hidden="1">
      <c r="A42449" s="240"/>
    </row>
    <row r="42450" spans="1:1" hidden="1">
      <c r="A42450" s="240"/>
    </row>
    <row r="42451" spans="1:1" hidden="1">
      <c r="A42451" s="240"/>
    </row>
    <row r="42452" spans="1:1" hidden="1">
      <c r="A42452" s="240"/>
    </row>
    <row r="42453" spans="1:1" hidden="1">
      <c r="A42453" s="240"/>
    </row>
    <row r="42454" spans="1:1" hidden="1">
      <c r="A42454" s="240"/>
    </row>
    <row r="42455" spans="1:1" hidden="1">
      <c r="A42455" s="240"/>
    </row>
    <row r="42456" spans="1:1" hidden="1">
      <c r="A42456" s="240"/>
    </row>
    <row r="42457" spans="1:1" hidden="1">
      <c r="A42457" s="240"/>
    </row>
    <row r="42458" spans="1:1" hidden="1">
      <c r="A42458" s="240"/>
    </row>
    <row r="42459" spans="1:1" hidden="1">
      <c r="A42459" s="240"/>
    </row>
    <row r="42460" spans="1:1" hidden="1">
      <c r="A42460" s="241"/>
    </row>
    <row r="42461" spans="1:1" hidden="1">
      <c r="A42461" s="241"/>
    </row>
    <row r="42462" spans="1:1" hidden="1">
      <c r="A42462" s="240"/>
    </row>
    <row r="42463" spans="1:1" hidden="1">
      <c r="A42463" s="240"/>
    </row>
    <row r="42464" spans="1:1" hidden="1">
      <c r="A42464" s="240"/>
    </row>
    <row r="42465" spans="1:1" ht="15.75" hidden="1">
      <c r="A42465" s="194"/>
    </row>
    <row r="42466" spans="1:1" hidden="1">
      <c r="A42466" s="240"/>
    </row>
    <row r="42467" spans="1:1" hidden="1">
      <c r="A42467" s="240"/>
    </row>
    <row r="42468" spans="1:1" hidden="1">
      <c r="A42468" s="240"/>
    </row>
    <row r="42469" spans="1:1" hidden="1">
      <c r="A42469" s="240"/>
    </row>
    <row r="42470" spans="1:1" hidden="1">
      <c r="A42470" s="240"/>
    </row>
    <row r="42471" spans="1:1" hidden="1">
      <c r="A42471" s="240"/>
    </row>
    <row r="42472" spans="1:1" hidden="1">
      <c r="A42472" s="240"/>
    </row>
    <row r="42473" spans="1:1" hidden="1">
      <c r="A42473" s="240"/>
    </row>
    <row r="42474" spans="1:1" hidden="1">
      <c r="A42474" s="240"/>
    </row>
    <row r="42475" spans="1:1" hidden="1">
      <c r="A42475" s="240"/>
    </row>
    <row r="42476" spans="1:1" hidden="1">
      <c r="A42476" s="240"/>
    </row>
    <row r="42477" spans="1:1" hidden="1">
      <c r="A42477" s="240"/>
    </row>
    <row r="42478" spans="1:1" hidden="1">
      <c r="A42478" s="240"/>
    </row>
    <row r="42479" spans="1:1" hidden="1">
      <c r="A42479" s="240"/>
    </row>
    <row r="42480" spans="1:1" hidden="1">
      <c r="A42480" s="64"/>
    </row>
    <row r="42481" spans="1:1" hidden="1">
      <c r="A42481" s="64"/>
    </row>
    <row r="42482" spans="1:1" hidden="1">
      <c r="A42482" s="240"/>
    </row>
    <row r="42483" spans="1:1" hidden="1">
      <c r="A42483" s="64"/>
    </row>
    <row r="42484" spans="1:1" hidden="1">
      <c r="A42484" s="64"/>
    </row>
    <row r="42485" spans="1:1" hidden="1">
      <c r="A42485" s="240"/>
    </row>
    <row r="42486" spans="1:1" hidden="1">
      <c r="A42486" s="240"/>
    </row>
    <row r="42487" spans="1:1" ht="13.5" hidden="1" thickBot="1">
      <c r="A42487" s="611"/>
    </row>
    <row r="42488" spans="1:1" hidden="1">
      <c r="A42488" s="64"/>
    </row>
    <row r="42489" spans="1:1" hidden="1">
      <c r="A42489" s="64"/>
    </row>
    <row r="42490" spans="1:1" hidden="1">
      <c r="A42490" s="619"/>
    </row>
    <row r="42491" spans="1:1" hidden="1">
      <c r="A42491" s="212"/>
    </row>
    <row r="42492" spans="1:1" hidden="1">
      <c r="A42492" s="212"/>
    </row>
    <row r="42493" spans="1:1" hidden="1">
      <c r="A42493" s="212"/>
    </row>
    <row r="42494" spans="1:1" ht="15.75" hidden="1">
      <c r="A42494" s="384"/>
    </row>
    <row r="42495" spans="1:1" ht="15.75" hidden="1">
      <c r="A42495" s="384"/>
    </row>
    <row r="42496" spans="1:1" ht="15.75" hidden="1">
      <c r="A42496" s="384"/>
    </row>
    <row r="42497" spans="1:1" ht="15.75" hidden="1">
      <c r="A42497" s="384"/>
    </row>
    <row r="42498" spans="1:1" ht="15.75" hidden="1">
      <c r="A42498" s="384"/>
    </row>
    <row r="42499" spans="1:1" ht="15.75" hidden="1">
      <c r="A42499" s="384"/>
    </row>
    <row r="42500" spans="1:1" ht="15.75" hidden="1">
      <c r="A42500" s="384"/>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618"/>
    </row>
    <row r="42524" spans="1:1" hidden="1">
      <c r="A42524" s="262"/>
    </row>
    <row r="42525" spans="1:1" hidden="1">
      <c r="A42525" s="240"/>
    </row>
    <row r="42526" spans="1:1" hidden="1">
      <c r="A42526" s="240"/>
    </row>
    <row r="42527" spans="1:1" hidden="1">
      <c r="A42527" s="240"/>
    </row>
    <row r="42528" spans="1:1" hidden="1">
      <c r="A42528" s="240"/>
    </row>
    <row r="42529" spans="1:1" hidden="1">
      <c r="A42529" s="240"/>
    </row>
    <row r="42530" spans="1:1" hidden="1">
      <c r="A42530" s="240"/>
    </row>
    <row r="42531" spans="1:1" hidden="1">
      <c r="A42531" s="240"/>
    </row>
    <row r="42532" spans="1:1" hidden="1">
      <c r="A42532" s="240"/>
    </row>
    <row r="42533" spans="1:1" hidden="1">
      <c r="A42533" s="240"/>
    </row>
    <row r="42534" spans="1:1" hidden="1">
      <c r="A42534" s="240"/>
    </row>
    <row r="42535" spans="1:1" hidden="1">
      <c r="A42535" s="240"/>
    </row>
    <row r="42536" spans="1:1" hidden="1">
      <c r="A42536" s="240"/>
    </row>
    <row r="42537" spans="1:1" hidden="1">
      <c r="A42537" s="240"/>
    </row>
    <row r="42538" spans="1:1" hidden="1">
      <c r="A42538" s="240"/>
    </row>
    <row r="42539" spans="1:1" hidden="1">
      <c r="A42539" s="240"/>
    </row>
    <row r="42540" spans="1:1" hidden="1">
      <c r="A42540" s="240"/>
    </row>
    <row r="42541" spans="1:1" hidden="1">
      <c r="A42541" s="240"/>
    </row>
    <row r="42542" spans="1:1" hidden="1">
      <c r="A42542" s="240"/>
    </row>
    <row r="42543" spans="1:1" hidden="1">
      <c r="A42543" s="64"/>
    </row>
    <row r="42544" spans="1:1" hidden="1">
      <c r="A42544" s="64"/>
    </row>
    <row r="42545" spans="1:1" hidden="1">
      <c r="A42545" s="64"/>
    </row>
    <row r="42546" spans="1:1" hidden="1">
      <c r="A42546" s="241"/>
    </row>
    <row r="42547" spans="1:1" hidden="1">
      <c r="A42547" s="241"/>
    </row>
    <row r="42548" spans="1:1" hidden="1">
      <c r="A42548" s="241"/>
    </row>
    <row r="42549" spans="1:1" hidden="1">
      <c r="A42549" s="240"/>
    </row>
    <row r="42550" spans="1:1" hidden="1">
      <c r="A42550" s="240"/>
    </row>
    <row r="42551" spans="1:1" hidden="1">
      <c r="A42551" s="240"/>
    </row>
    <row r="42552" spans="1:1" hidden="1">
      <c r="A42552" s="240"/>
    </row>
    <row r="42553" spans="1:1" hidden="1">
      <c r="A42553" s="240"/>
    </row>
    <row r="42554" spans="1:1" hidden="1">
      <c r="A42554" s="240"/>
    </row>
    <row r="42555" spans="1:1" hidden="1">
      <c r="A42555" s="240"/>
    </row>
    <row r="42556" spans="1:1" hidden="1">
      <c r="A42556" s="240"/>
    </row>
    <row r="42557" spans="1:1" hidden="1">
      <c r="A42557" s="240"/>
    </row>
    <row r="42558" spans="1:1" hidden="1">
      <c r="A42558" s="240"/>
    </row>
    <row r="42559" spans="1:1" hidden="1">
      <c r="A42559" s="240"/>
    </row>
    <row r="42560" spans="1:1" hidden="1">
      <c r="A42560" s="240"/>
    </row>
    <row r="42561" spans="1:1" hidden="1">
      <c r="A42561" s="241"/>
    </row>
    <row r="42562" spans="1:1" hidden="1">
      <c r="A42562" s="241"/>
    </row>
    <row r="42563" spans="1:1" hidden="1">
      <c r="A42563" s="240"/>
    </row>
    <row r="42564" spans="1:1" hidden="1">
      <c r="A42564" s="240"/>
    </row>
    <row r="42565" spans="1:1" hidden="1">
      <c r="A42565" s="240"/>
    </row>
    <row r="42566" spans="1:1" ht="15.75" hidden="1">
      <c r="A42566" s="194"/>
    </row>
    <row r="42567" spans="1:1" hidden="1">
      <c r="A42567" s="240"/>
    </row>
    <row r="42568" spans="1:1" hidden="1">
      <c r="A42568" s="240"/>
    </row>
    <row r="42569" spans="1:1" hidden="1">
      <c r="A42569" s="240"/>
    </row>
    <row r="42570" spans="1:1" hidden="1">
      <c r="A42570" s="240"/>
    </row>
    <row r="42571" spans="1:1" hidden="1">
      <c r="A42571" s="240"/>
    </row>
    <row r="42572" spans="1:1" hidden="1">
      <c r="A42572" s="240"/>
    </row>
    <row r="42573" spans="1:1" hidden="1">
      <c r="A42573" s="240"/>
    </row>
    <row r="42574" spans="1:1" hidden="1">
      <c r="A42574" s="240"/>
    </row>
    <row r="42575" spans="1:1" hidden="1">
      <c r="A42575" s="240"/>
    </row>
    <row r="42576" spans="1:1" hidden="1">
      <c r="A42576" s="240"/>
    </row>
    <row r="42577" spans="1:1" hidden="1">
      <c r="A42577" s="240"/>
    </row>
    <row r="42578" spans="1:1" hidden="1">
      <c r="A42578" s="240"/>
    </row>
    <row r="42579" spans="1:1" hidden="1">
      <c r="A42579" s="240"/>
    </row>
    <row r="42580" spans="1:1" hidden="1">
      <c r="A42580" s="240"/>
    </row>
    <row r="42581" spans="1:1" hidden="1">
      <c r="A42581" s="64"/>
    </row>
    <row r="42582" spans="1:1" hidden="1">
      <c r="A42582" s="64"/>
    </row>
    <row r="42583" spans="1:1" hidden="1">
      <c r="A42583" s="240"/>
    </row>
    <row r="42584" spans="1:1" hidden="1">
      <c r="A42584" s="64"/>
    </row>
    <row r="42585" spans="1:1" hidden="1">
      <c r="A42585" s="64"/>
    </row>
    <row r="42586" spans="1:1" hidden="1">
      <c r="A42586" s="240"/>
    </row>
    <row r="42587" spans="1:1" hidden="1">
      <c r="A42587" s="240"/>
    </row>
    <row r="42588" spans="1:1" ht="13.5" hidden="1" thickBot="1">
      <c r="A42588" s="611"/>
    </row>
    <row r="42589" spans="1:1" hidden="1">
      <c r="A42589" s="64"/>
    </row>
    <row r="42590" spans="1:1" hidden="1">
      <c r="A42590" s="64"/>
    </row>
    <row r="42591" spans="1:1" hidden="1">
      <c r="A42591" s="619"/>
    </row>
    <row r="42592" spans="1:1" hidden="1">
      <c r="A42592" s="212"/>
    </row>
    <row r="42593" spans="1:1" hidden="1">
      <c r="A42593" s="212"/>
    </row>
    <row r="42594" spans="1:1" hidden="1">
      <c r="A42594" s="212"/>
    </row>
    <row r="42595" spans="1:1" ht="15.75" hidden="1">
      <c r="A42595" s="384"/>
    </row>
    <row r="42596" spans="1:1" ht="15.75" hidden="1">
      <c r="A42596" s="384"/>
    </row>
    <row r="42597" spans="1:1" ht="15.75" hidden="1">
      <c r="A42597" s="384"/>
    </row>
    <row r="42598" spans="1:1" ht="15.75" hidden="1">
      <c r="A42598" s="384"/>
    </row>
    <row r="42599" spans="1:1" ht="15.75" hidden="1">
      <c r="A42599" s="384"/>
    </row>
    <row r="42600" spans="1:1" ht="15.75" hidden="1">
      <c r="A42600" s="384"/>
    </row>
    <row r="42601" spans="1:1" ht="15.75" hidden="1">
      <c r="A42601" s="384"/>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618"/>
    </row>
    <row r="42625" spans="1:1" hidden="1">
      <c r="A42625" s="262"/>
    </row>
    <row r="42626" spans="1:1" hidden="1">
      <c r="A42626" s="240"/>
    </row>
    <row r="42627" spans="1:1" hidden="1">
      <c r="A42627" s="240"/>
    </row>
    <row r="42628" spans="1:1" hidden="1">
      <c r="A42628" s="240"/>
    </row>
    <row r="42629" spans="1:1" hidden="1">
      <c r="A42629" s="240"/>
    </row>
    <row r="42630" spans="1:1" hidden="1">
      <c r="A42630" s="240"/>
    </row>
    <row r="42631" spans="1:1" hidden="1">
      <c r="A42631" s="240"/>
    </row>
    <row r="42632" spans="1:1" hidden="1">
      <c r="A42632" s="240"/>
    </row>
    <row r="42633" spans="1:1" hidden="1">
      <c r="A42633" s="240"/>
    </row>
    <row r="42634" spans="1:1" hidden="1">
      <c r="A42634" s="240"/>
    </row>
    <row r="42635" spans="1:1" hidden="1">
      <c r="A42635" s="240"/>
    </row>
    <row r="42636" spans="1:1" hidden="1">
      <c r="A42636" s="240"/>
    </row>
    <row r="42637" spans="1:1" hidden="1">
      <c r="A42637" s="240"/>
    </row>
    <row r="42638" spans="1:1" hidden="1">
      <c r="A42638" s="240"/>
    </row>
    <row r="42639" spans="1:1" hidden="1">
      <c r="A42639" s="240"/>
    </row>
    <row r="42640" spans="1:1" hidden="1">
      <c r="A42640" s="240"/>
    </row>
    <row r="42641" spans="1:1" hidden="1">
      <c r="A42641" s="240"/>
    </row>
    <row r="42642" spans="1:1" hidden="1">
      <c r="A42642" s="240"/>
    </row>
    <row r="42643" spans="1:1" hidden="1">
      <c r="A42643" s="240"/>
    </row>
    <row r="42644" spans="1:1" hidden="1">
      <c r="A42644" s="64"/>
    </row>
    <row r="42645" spans="1:1" hidden="1">
      <c r="A42645" s="64"/>
    </row>
    <row r="42646" spans="1:1" hidden="1">
      <c r="A42646" s="64"/>
    </row>
    <row r="42647" spans="1:1" hidden="1">
      <c r="A42647" s="241"/>
    </row>
    <row r="42648" spans="1:1" hidden="1">
      <c r="A42648" s="241"/>
    </row>
    <row r="42649" spans="1:1" hidden="1">
      <c r="A42649" s="241"/>
    </row>
    <row r="42650" spans="1:1" hidden="1">
      <c r="A42650" s="240"/>
    </row>
    <row r="42651" spans="1:1" hidden="1">
      <c r="A42651" s="240"/>
    </row>
    <row r="42652" spans="1:1" hidden="1">
      <c r="A42652" s="240"/>
    </row>
    <row r="42653" spans="1:1" hidden="1">
      <c r="A42653" s="240"/>
    </row>
    <row r="42654" spans="1:1" hidden="1">
      <c r="A42654" s="240"/>
    </row>
    <row r="42655" spans="1:1" hidden="1">
      <c r="A42655" s="240"/>
    </row>
    <row r="42656" spans="1:1" hidden="1">
      <c r="A42656" s="240"/>
    </row>
    <row r="42657" spans="1:1" hidden="1">
      <c r="A42657" s="240"/>
    </row>
    <row r="42658" spans="1:1" hidden="1">
      <c r="A42658" s="240"/>
    </row>
    <row r="42659" spans="1:1" hidden="1">
      <c r="A42659" s="240"/>
    </row>
    <row r="42660" spans="1:1" hidden="1">
      <c r="A42660" s="240"/>
    </row>
    <row r="42661" spans="1:1" hidden="1">
      <c r="A42661" s="240"/>
    </row>
    <row r="42662" spans="1:1" hidden="1">
      <c r="A42662" s="241"/>
    </row>
    <row r="42663" spans="1:1" hidden="1">
      <c r="A42663" s="241"/>
    </row>
    <row r="42664" spans="1:1" hidden="1">
      <c r="A42664" s="240"/>
    </row>
    <row r="42665" spans="1:1" hidden="1">
      <c r="A42665" s="240"/>
    </row>
    <row r="42666" spans="1:1" hidden="1">
      <c r="A42666" s="240"/>
    </row>
    <row r="42667" spans="1:1" ht="15.75" hidden="1">
      <c r="A42667" s="194"/>
    </row>
    <row r="42668" spans="1:1" hidden="1">
      <c r="A42668" s="240"/>
    </row>
    <row r="42669" spans="1:1" hidden="1">
      <c r="A42669" s="240"/>
    </row>
    <row r="42670" spans="1:1" hidden="1">
      <c r="A42670" s="240"/>
    </row>
    <row r="42671" spans="1:1" hidden="1">
      <c r="A42671" s="240"/>
    </row>
    <row r="42672" spans="1:1" hidden="1">
      <c r="A42672" s="240"/>
    </row>
    <row r="42673" spans="1:1" hidden="1">
      <c r="A42673" s="240"/>
    </row>
    <row r="42674" spans="1:1" hidden="1">
      <c r="A42674" s="240"/>
    </row>
    <row r="42675" spans="1:1" hidden="1">
      <c r="A42675" s="240"/>
    </row>
    <row r="42676" spans="1:1" hidden="1">
      <c r="A42676" s="240"/>
    </row>
    <row r="42677" spans="1:1" hidden="1">
      <c r="A42677" s="240"/>
    </row>
    <row r="42678" spans="1:1" hidden="1">
      <c r="A42678" s="240"/>
    </row>
    <row r="42679" spans="1:1" hidden="1">
      <c r="A42679" s="240"/>
    </row>
    <row r="42680" spans="1:1" hidden="1">
      <c r="A42680" s="240"/>
    </row>
    <row r="42681" spans="1:1" hidden="1">
      <c r="A42681" s="240"/>
    </row>
    <row r="42682" spans="1:1" hidden="1">
      <c r="A42682" s="64"/>
    </row>
    <row r="42683" spans="1:1" hidden="1">
      <c r="A42683" s="64"/>
    </row>
    <row r="42684" spans="1:1" hidden="1">
      <c r="A42684" s="240"/>
    </row>
    <row r="42685" spans="1:1" hidden="1">
      <c r="A42685" s="64"/>
    </row>
    <row r="42686" spans="1:1" hidden="1">
      <c r="A42686" s="64"/>
    </row>
    <row r="42687" spans="1:1" hidden="1">
      <c r="A42687" s="240"/>
    </row>
    <row r="42688" spans="1:1" hidden="1">
      <c r="A42688" s="240"/>
    </row>
    <row r="42689" spans="1:1" ht="13.5" hidden="1" thickBot="1">
      <c r="A42689" s="611"/>
    </row>
    <row r="42690" spans="1:1" hidden="1">
      <c r="A42690" s="64"/>
    </row>
    <row r="42691" spans="1:1" hidden="1">
      <c r="A42691" s="64"/>
    </row>
    <row r="42692" spans="1:1" hidden="1">
      <c r="A42692" s="619"/>
    </row>
    <row r="42693" spans="1:1" hidden="1">
      <c r="A42693" s="212"/>
    </row>
    <row r="42694" spans="1:1" hidden="1">
      <c r="A42694" s="212"/>
    </row>
    <row r="42695" spans="1:1" hidden="1">
      <c r="A42695" s="212"/>
    </row>
    <row r="42696" spans="1:1" ht="15.75" hidden="1">
      <c r="A42696" s="384"/>
    </row>
    <row r="42697" spans="1:1" ht="15.75" hidden="1">
      <c r="A42697" s="384"/>
    </row>
    <row r="42698" spans="1:1" ht="15.75" hidden="1">
      <c r="A42698" s="384"/>
    </row>
    <row r="42699" spans="1:1" ht="15.75" hidden="1">
      <c r="A42699" s="384"/>
    </row>
    <row r="42700" spans="1:1" ht="15.75" hidden="1">
      <c r="A42700" s="384"/>
    </row>
    <row r="42701" spans="1:1" ht="15.75" hidden="1">
      <c r="A42701" s="384"/>
    </row>
    <row r="42702" spans="1:1" ht="15.75" hidden="1">
      <c r="A42702" s="384"/>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618"/>
    </row>
    <row r="42726" spans="1:1" hidden="1">
      <c r="A42726" s="262"/>
    </row>
    <row r="42727" spans="1:1" hidden="1">
      <c r="A42727" s="240"/>
    </row>
    <row r="42728" spans="1:1" hidden="1">
      <c r="A42728" s="240"/>
    </row>
    <row r="42729" spans="1:1" hidden="1">
      <c r="A42729" s="240"/>
    </row>
    <row r="42730" spans="1:1" hidden="1">
      <c r="A42730" s="240"/>
    </row>
    <row r="42731" spans="1:1" hidden="1">
      <c r="A42731" s="240"/>
    </row>
    <row r="42732" spans="1:1" hidden="1">
      <c r="A42732" s="240"/>
    </row>
    <row r="42733" spans="1:1" hidden="1">
      <c r="A42733" s="240"/>
    </row>
    <row r="42734" spans="1:1" hidden="1">
      <c r="A42734" s="240"/>
    </row>
    <row r="42735" spans="1:1" hidden="1">
      <c r="A42735" s="240"/>
    </row>
    <row r="42736" spans="1:1" hidden="1">
      <c r="A42736" s="240"/>
    </row>
    <row r="42737" spans="1:1" hidden="1">
      <c r="A42737" s="240"/>
    </row>
    <row r="42738" spans="1:1" hidden="1">
      <c r="A42738" s="240"/>
    </row>
    <row r="42739" spans="1:1" hidden="1">
      <c r="A42739" s="240"/>
    </row>
    <row r="42740" spans="1:1" hidden="1">
      <c r="A42740" s="240"/>
    </row>
    <row r="42741" spans="1:1" hidden="1">
      <c r="A42741" s="240"/>
    </row>
    <row r="42742" spans="1:1" hidden="1">
      <c r="A42742" s="240"/>
    </row>
    <row r="42743" spans="1:1" hidden="1">
      <c r="A42743" s="240"/>
    </row>
    <row r="42744" spans="1:1" hidden="1">
      <c r="A42744" s="240"/>
    </row>
    <row r="42745" spans="1:1" hidden="1">
      <c r="A42745" s="64"/>
    </row>
    <row r="42746" spans="1:1" hidden="1">
      <c r="A42746" s="64"/>
    </row>
    <row r="42747" spans="1:1" hidden="1">
      <c r="A42747" s="64"/>
    </row>
    <row r="42748" spans="1:1" hidden="1">
      <c r="A42748" s="241"/>
    </row>
    <row r="42749" spans="1:1" hidden="1">
      <c r="A42749" s="241"/>
    </row>
    <row r="42750" spans="1:1" hidden="1">
      <c r="A42750" s="241"/>
    </row>
    <row r="42751" spans="1:1" hidden="1">
      <c r="A42751" s="240"/>
    </row>
    <row r="42752" spans="1:1" hidden="1">
      <c r="A42752" s="240"/>
    </row>
    <row r="42753" spans="1:1" hidden="1">
      <c r="A42753" s="240"/>
    </row>
    <row r="42754" spans="1:1" hidden="1">
      <c r="A42754" s="240"/>
    </row>
    <row r="42755" spans="1:1" hidden="1">
      <c r="A42755" s="240"/>
    </row>
    <row r="42756" spans="1:1" hidden="1">
      <c r="A42756" s="240"/>
    </row>
    <row r="42757" spans="1:1" hidden="1">
      <c r="A42757" s="240"/>
    </row>
    <row r="42758" spans="1:1" hidden="1">
      <c r="A42758" s="240"/>
    </row>
    <row r="42759" spans="1:1" hidden="1">
      <c r="A42759" s="240"/>
    </row>
    <row r="42760" spans="1:1" hidden="1">
      <c r="A42760" s="240"/>
    </row>
    <row r="42761" spans="1:1" hidden="1">
      <c r="A42761" s="240"/>
    </row>
    <row r="42762" spans="1:1" hidden="1">
      <c r="A42762" s="240"/>
    </row>
    <row r="42763" spans="1:1" hidden="1">
      <c r="A42763" s="241"/>
    </row>
    <row r="42764" spans="1:1" hidden="1">
      <c r="A42764" s="241"/>
    </row>
    <row r="42765" spans="1:1" hidden="1">
      <c r="A42765" s="240"/>
    </row>
    <row r="42766" spans="1:1" hidden="1">
      <c r="A42766" s="240"/>
    </row>
    <row r="42767" spans="1:1" hidden="1">
      <c r="A42767" s="240"/>
    </row>
    <row r="42768" spans="1:1" ht="15.75" hidden="1">
      <c r="A42768" s="194"/>
    </row>
    <row r="42769" spans="1:1" hidden="1">
      <c r="A42769" s="240"/>
    </row>
    <row r="42770" spans="1:1" hidden="1">
      <c r="A42770" s="240"/>
    </row>
    <row r="42771" spans="1:1" hidden="1">
      <c r="A42771" s="240"/>
    </row>
    <row r="42772" spans="1:1" hidden="1">
      <c r="A42772" s="240"/>
    </row>
    <row r="42773" spans="1:1" hidden="1">
      <c r="A42773" s="240"/>
    </row>
    <row r="42774" spans="1:1" hidden="1">
      <c r="A42774" s="240"/>
    </row>
    <row r="42775" spans="1:1" hidden="1">
      <c r="A42775" s="240"/>
    </row>
    <row r="42776" spans="1:1" hidden="1">
      <c r="A42776" s="240"/>
    </row>
    <row r="42777" spans="1:1" hidden="1">
      <c r="A42777" s="240"/>
    </row>
    <row r="42778" spans="1:1" hidden="1">
      <c r="A42778" s="240"/>
    </row>
    <row r="42779" spans="1:1" hidden="1">
      <c r="A42779" s="240"/>
    </row>
    <row r="42780" spans="1:1" hidden="1">
      <c r="A42780" s="240"/>
    </row>
    <row r="42781" spans="1:1" hidden="1">
      <c r="A42781" s="240"/>
    </row>
    <row r="42782" spans="1:1" hidden="1">
      <c r="A42782" s="240"/>
    </row>
    <row r="42783" spans="1:1" hidden="1">
      <c r="A42783" s="64"/>
    </row>
    <row r="42784" spans="1:1" hidden="1">
      <c r="A42784" s="64"/>
    </row>
    <row r="42785" spans="1:1" hidden="1">
      <c r="A42785" s="240"/>
    </row>
    <row r="42786" spans="1:1" hidden="1">
      <c r="A42786" s="64"/>
    </row>
    <row r="42787" spans="1:1" hidden="1">
      <c r="A42787" s="64"/>
    </row>
    <row r="42788" spans="1:1" hidden="1">
      <c r="A42788" s="240"/>
    </row>
    <row r="42789" spans="1:1" hidden="1">
      <c r="A42789" s="240"/>
    </row>
    <row r="42790" spans="1:1" ht="13.5" hidden="1" thickBot="1">
      <c r="A42790" s="611"/>
    </row>
    <row r="42791" spans="1:1" hidden="1">
      <c r="A42791" s="64"/>
    </row>
    <row r="42792" spans="1:1" hidden="1">
      <c r="A42792" s="64"/>
    </row>
    <row r="42793" spans="1:1" hidden="1">
      <c r="A42793" s="619"/>
    </row>
    <row r="42794" spans="1:1" hidden="1">
      <c r="A42794" s="212"/>
    </row>
    <row r="42795" spans="1:1" hidden="1">
      <c r="A42795" s="212"/>
    </row>
    <row r="42796" spans="1:1" hidden="1">
      <c r="A42796" s="212"/>
    </row>
    <row r="42797" spans="1:1" ht="15.75" hidden="1">
      <c r="A42797" s="384"/>
    </row>
    <row r="42798" spans="1:1" ht="15.75" hidden="1">
      <c r="A42798" s="384"/>
    </row>
    <row r="42799" spans="1:1" ht="15.75" hidden="1">
      <c r="A42799" s="384"/>
    </row>
    <row r="42800" spans="1:1" ht="15.75" hidden="1">
      <c r="A42800" s="384"/>
    </row>
    <row r="42801" spans="1:1" ht="15.75" hidden="1">
      <c r="A42801" s="384"/>
    </row>
    <row r="42802" spans="1:1" ht="15.75" hidden="1">
      <c r="A42802" s="384"/>
    </row>
    <row r="42803" spans="1:1" ht="15.75" hidden="1">
      <c r="A42803" s="384"/>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618"/>
    </row>
    <row r="42827" spans="1:1" hidden="1">
      <c r="A42827" s="262"/>
    </row>
    <row r="42828" spans="1:1" hidden="1">
      <c r="A42828" s="240"/>
    </row>
    <row r="42829" spans="1:1" hidden="1">
      <c r="A42829" s="240"/>
    </row>
    <row r="42830" spans="1:1" hidden="1">
      <c r="A42830" s="240"/>
    </row>
    <row r="42831" spans="1:1" hidden="1">
      <c r="A42831" s="240"/>
    </row>
    <row r="42832" spans="1:1" hidden="1">
      <c r="A42832" s="240"/>
    </row>
    <row r="42833" spans="1:1" hidden="1">
      <c r="A42833" s="240"/>
    </row>
    <row r="42834" spans="1:1" hidden="1">
      <c r="A42834" s="240"/>
    </row>
    <row r="42835" spans="1:1" hidden="1">
      <c r="A42835" s="240"/>
    </row>
    <row r="42836" spans="1:1" hidden="1">
      <c r="A42836" s="240"/>
    </row>
    <row r="42837" spans="1:1" hidden="1">
      <c r="A42837" s="240"/>
    </row>
    <row r="42838" spans="1:1" hidden="1">
      <c r="A42838" s="240"/>
    </row>
    <row r="42839" spans="1:1" hidden="1">
      <c r="A42839" s="240"/>
    </row>
    <row r="42840" spans="1:1" hidden="1">
      <c r="A42840" s="240"/>
    </row>
    <row r="42841" spans="1:1" hidden="1">
      <c r="A42841" s="240"/>
    </row>
    <row r="42842" spans="1:1" hidden="1">
      <c r="A42842" s="240"/>
    </row>
    <row r="42843" spans="1:1" hidden="1">
      <c r="A42843" s="240"/>
    </row>
    <row r="42844" spans="1:1" hidden="1">
      <c r="A42844" s="240"/>
    </row>
    <row r="42845" spans="1:1" hidden="1">
      <c r="A42845" s="240"/>
    </row>
    <row r="42846" spans="1:1" hidden="1">
      <c r="A42846" s="64"/>
    </row>
    <row r="42847" spans="1:1" hidden="1">
      <c r="A42847" s="64"/>
    </row>
    <row r="42848" spans="1:1" hidden="1">
      <c r="A42848" s="64"/>
    </row>
    <row r="42849" spans="1:1" hidden="1">
      <c r="A42849" s="241"/>
    </row>
    <row r="42850" spans="1:1" hidden="1">
      <c r="A42850" s="241"/>
    </row>
    <row r="42851" spans="1:1" hidden="1">
      <c r="A42851" s="241"/>
    </row>
    <row r="42852" spans="1:1" hidden="1">
      <c r="A42852" s="240"/>
    </row>
    <row r="42853" spans="1:1" hidden="1">
      <c r="A42853" s="240"/>
    </row>
    <row r="42854" spans="1:1" hidden="1">
      <c r="A42854" s="240"/>
    </row>
    <row r="42855" spans="1:1" hidden="1">
      <c r="A42855" s="240"/>
    </row>
    <row r="42856" spans="1:1" hidden="1">
      <c r="A42856" s="240"/>
    </row>
    <row r="42857" spans="1:1" hidden="1">
      <c r="A42857" s="240"/>
    </row>
    <row r="42858" spans="1:1" hidden="1">
      <c r="A42858" s="240"/>
    </row>
    <row r="42859" spans="1:1" hidden="1">
      <c r="A42859" s="240"/>
    </row>
    <row r="42860" spans="1:1" hidden="1">
      <c r="A42860" s="240"/>
    </row>
    <row r="42861" spans="1:1" hidden="1">
      <c r="A42861" s="240"/>
    </row>
    <row r="42862" spans="1:1" hidden="1">
      <c r="A42862" s="240"/>
    </row>
    <row r="42863" spans="1:1" hidden="1">
      <c r="A42863" s="240"/>
    </row>
    <row r="42864" spans="1:1" hidden="1">
      <c r="A42864" s="241"/>
    </row>
    <row r="42865" spans="1:1" hidden="1">
      <c r="A42865" s="241"/>
    </row>
    <row r="42866" spans="1:1" hidden="1">
      <c r="A42866" s="240"/>
    </row>
    <row r="42867" spans="1:1" hidden="1">
      <c r="A42867" s="240"/>
    </row>
    <row r="42868" spans="1:1" hidden="1">
      <c r="A42868" s="240"/>
    </row>
    <row r="42869" spans="1:1" ht="15.75" hidden="1">
      <c r="A42869" s="194"/>
    </row>
    <row r="42870" spans="1:1" hidden="1">
      <c r="A42870" s="240"/>
    </row>
    <row r="42871" spans="1:1" hidden="1">
      <c r="A42871" s="240"/>
    </row>
    <row r="42872" spans="1:1" hidden="1">
      <c r="A42872" s="240"/>
    </row>
    <row r="42873" spans="1:1" hidden="1">
      <c r="A42873" s="240"/>
    </row>
    <row r="42874" spans="1:1" hidden="1">
      <c r="A42874" s="240"/>
    </row>
    <row r="42875" spans="1:1" hidden="1">
      <c r="A42875" s="240"/>
    </row>
    <row r="42876" spans="1:1" hidden="1">
      <c r="A42876" s="240"/>
    </row>
    <row r="42877" spans="1:1" hidden="1">
      <c r="A42877" s="240"/>
    </row>
    <row r="42878" spans="1:1" hidden="1">
      <c r="A42878" s="240"/>
    </row>
    <row r="42879" spans="1:1" hidden="1">
      <c r="A42879" s="240"/>
    </row>
    <row r="42880" spans="1:1" hidden="1">
      <c r="A42880" s="240"/>
    </row>
    <row r="42881" spans="1:1" hidden="1">
      <c r="A42881" s="240"/>
    </row>
    <row r="42882" spans="1:1" hidden="1">
      <c r="A42882" s="240"/>
    </row>
    <row r="42883" spans="1:1" hidden="1">
      <c r="A42883" s="240"/>
    </row>
    <row r="42884" spans="1:1" hidden="1">
      <c r="A42884" s="64"/>
    </row>
    <row r="42885" spans="1:1" hidden="1">
      <c r="A42885" s="64"/>
    </row>
    <row r="42886" spans="1:1" hidden="1">
      <c r="A42886" s="240"/>
    </row>
    <row r="42887" spans="1:1" hidden="1">
      <c r="A42887" s="64"/>
    </row>
    <row r="42888" spans="1:1" hidden="1">
      <c r="A42888" s="64"/>
    </row>
    <row r="42889" spans="1:1" hidden="1">
      <c r="A42889" s="240"/>
    </row>
    <row r="42890" spans="1:1" hidden="1">
      <c r="A42890" s="240"/>
    </row>
    <row r="42891" spans="1:1" ht="13.5" hidden="1" thickBot="1">
      <c r="A42891" s="611"/>
    </row>
    <row r="42892" spans="1:1" hidden="1">
      <c r="A42892" s="64"/>
    </row>
    <row r="42893" spans="1:1" hidden="1">
      <c r="A42893" s="64"/>
    </row>
    <row r="42894" spans="1:1" hidden="1">
      <c r="A42894" s="619"/>
    </row>
    <row r="42895" spans="1:1" hidden="1">
      <c r="A42895" s="212"/>
    </row>
    <row r="42896" spans="1:1" hidden="1">
      <c r="A42896" s="212"/>
    </row>
    <row r="42897" spans="1:1" hidden="1">
      <c r="A42897" s="212"/>
    </row>
    <row r="42898" spans="1:1" ht="15.75" hidden="1">
      <c r="A42898" s="384"/>
    </row>
    <row r="42899" spans="1:1" ht="15.75" hidden="1">
      <c r="A42899" s="384"/>
    </row>
    <row r="42900" spans="1:1" ht="15.75" hidden="1">
      <c r="A42900" s="384"/>
    </row>
    <row r="42901" spans="1:1" ht="15.75" hidden="1">
      <c r="A42901" s="384"/>
    </row>
    <row r="42902" spans="1:1" ht="15.75" hidden="1">
      <c r="A42902" s="384"/>
    </row>
    <row r="42903" spans="1:1" ht="15.75" hidden="1">
      <c r="A42903" s="384"/>
    </row>
    <row r="42904" spans="1:1" ht="15.75" hidden="1">
      <c r="A42904" s="384"/>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618"/>
    </row>
    <row r="42928" spans="1:1" hidden="1">
      <c r="A42928" s="262"/>
    </row>
    <row r="42929" spans="1:1" hidden="1">
      <c r="A42929" s="240"/>
    </row>
    <row r="42930" spans="1:1" hidden="1">
      <c r="A42930" s="240"/>
    </row>
    <row r="42931" spans="1:1" hidden="1">
      <c r="A42931" s="240"/>
    </row>
    <row r="42932" spans="1:1" hidden="1">
      <c r="A42932" s="240"/>
    </row>
    <row r="42933" spans="1:1" hidden="1">
      <c r="A42933" s="240"/>
    </row>
    <row r="42934" spans="1:1" hidden="1">
      <c r="A42934" s="240"/>
    </row>
    <row r="42935" spans="1:1" hidden="1">
      <c r="A42935" s="240"/>
    </row>
    <row r="42936" spans="1:1" hidden="1">
      <c r="A42936" s="240"/>
    </row>
    <row r="42937" spans="1:1" hidden="1">
      <c r="A42937" s="240"/>
    </row>
    <row r="42938" spans="1:1" hidden="1">
      <c r="A42938" s="240"/>
    </row>
    <row r="42939" spans="1:1" hidden="1">
      <c r="A42939" s="240"/>
    </row>
    <row r="42940" spans="1:1" hidden="1">
      <c r="A42940" s="240"/>
    </row>
    <row r="42941" spans="1:1" hidden="1">
      <c r="A42941" s="240"/>
    </row>
    <row r="42942" spans="1:1" hidden="1">
      <c r="A42942" s="240"/>
    </row>
    <row r="42943" spans="1:1" hidden="1">
      <c r="A42943" s="240"/>
    </row>
    <row r="42944" spans="1:1" hidden="1">
      <c r="A42944" s="240"/>
    </row>
    <row r="42945" spans="1:1" hidden="1">
      <c r="A42945" s="240"/>
    </row>
    <row r="42946" spans="1:1" hidden="1">
      <c r="A42946" s="240"/>
    </row>
    <row r="42947" spans="1:1" hidden="1">
      <c r="A42947" s="64"/>
    </row>
    <row r="42948" spans="1:1" hidden="1">
      <c r="A42948" s="64"/>
    </row>
    <row r="42949" spans="1:1" hidden="1">
      <c r="A42949" s="64"/>
    </row>
    <row r="42950" spans="1:1" hidden="1">
      <c r="A42950" s="241"/>
    </row>
    <row r="42951" spans="1:1" hidden="1">
      <c r="A42951" s="241"/>
    </row>
    <row r="42952" spans="1:1" hidden="1">
      <c r="A42952" s="241"/>
    </row>
    <row r="42953" spans="1:1" hidden="1">
      <c r="A42953" s="240"/>
    </row>
    <row r="42954" spans="1:1" hidden="1">
      <c r="A42954" s="240"/>
    </row>
    <row r="42955" spans="1:1" hidden="1">
      <c r="A42955" s="240"/>
    </row>
    <row r="42956" spans="1:1" hidden="1">
      <c r="A42956" s="240"/>
    </row>
    <row r="42957" spans="1:1" hidden="1">
      <c r="A42957" s="240"/>
    </row>
    <row r="42958" spans="1:1" hidden="1">
      <c r="A42958" s="240"/>
    </row>
    <row r="42959" spans="1:1" hidden="1">
      <c r="A42959" s="240"/>
    </row>
    <row r="42960" spans="1:1" hidden="1">
      <c r="A42960" s="240"/>
    </row>
    <row r="42961" spans="1:1" hidden="1">
      <c r="A42961" s="240"/>
    </row>
    <row r="42962" spans="1:1" hidden="1">
      <c r="A42962" s="240"/>
    </row>
    <row r="42963" spans="1:1" hidden="1">
      <c r="A42963" s="240"/>
    </row>
    <row r="42964" spans="1:1" hidden="1">
      <c r="A42964" s="240"/>
    </row>
    <row r="42965" spans="1:1" hidden="1">
      <c r="A42965" s="241"/>
    </row>
    <row r="42966" spans="1:1" hidden="1">
      <c r="A42966" s="241"/>
    </row>
    <row r="42967" spans="1:1" hidden="1">
      <c r="A42967" s="240"/>
    </row>
    <row r="42968" spans="1:1" hidden="1">
      <c r="A42968" s="240"/>
    </row>
    <row r="42969" spans="1:1" hidden="1">
      <c r="A42969" s="240"/>
    </row>
    <row r="42970" spans="1:1" ht="15.75" hidden="1">
      <c r="A42970" s="194"/>
    </row>
    <row r="42971" spans="1:1" hidden="1">
      <c r="A42971" s="240"/>
    </row>
    <row r="42972" spans="1:1" hidden="1">
      <c r="A42972" s="240"/>
    </row>
    <row r="42973" spans="1:1" hidden="1">
      <c r="A42973" s="240"/>
    </row>
    <row r="42974" spans="1:1" hidden="1">
      <c r="A42974" s="240"/>
    </row>
    <row r="42975" spans="1:1" hidden="1">
      <c r="A42975" s="240"/>
    </row>
    <row r="42976" spans="1:1" hidden="1">
      <c r="A42976" s="240"/>
    </row>
    <row r="42977" spans="1:1" hidden="1">
      <c r="A42977" s="240"/>
    </row>
    <row r="42978" spans="1:1" hidden="1">
      <c r="A42978" s="240"/>
    </row>
    <row r="42979" spans="1:1" hidden="1">
      <c r="A42979" s="240"/>
    </row>
    <row r="42980" spans="1:1" hidden="1">
      <c r="A42980" s="240"/>
    </row>
    <row r="42981" spans="1:1" hidden="1">
      <c r="A42981" s="240"/>
    </row>
    <row r="42982" spans="1:1" hidden="1">
      <c r="A42982" s="240"/>
    </row>
    <row r="42983" spans="1:1" hidden="1">
      <c r="A42983" s="240"/>
    </row>
    <row r="42984" spans="1:1" hidden="1">
      <c r="A42984" s="240"/>
    </row>
    <row r="42985" spans="1:1" hidden="1">
      <c r="A42985" s="64"/>
    </row>
    <row r="42986" spans="1:1" hidden="1">
      <c r="A42986" s="64"/>
    </row>
    <row r="42987" spans="1:1" hidden="1">
      <c r="A42987" s="240"/>
    </row>
    <row r="42988" spans="1:1" hidden="1">
      <c r="A42988" s="64"/>
    </row>
    <row r="42989" spans="1:1" hidden="1">
      <c r="A42989" s="64"/>
    </row>
    <row r="42990" spans="1:1" hidden="1">
      <c r="A42990" s="240"/>
    </row>
    <row r="42991" spans="1:1" hidden="1">
      <c r="A42991" s="240"/>
    </row>
    <row r="42992" spans="1:1" ht="13.5" hidden="1" thickBot="1">
      <c r="A42992" s="611"/>
    </row>
    <row r="42993" spans="1:1" hidden="1">
      <c r="A42993" s="64"/>
    </row>
    <row r="42994" spans="1:1" hidden="1">
      <c r="A42994" s="64"/>
    </row>
    <row r="42995" spans="1:1" hidden="1">
      <c r="A42995" s="619"/>
    </row>
    <row r="42996" spans="1:1" hidden="1">
      <c r="A42996" s="212"/>
    </row>
    <row r="42997" spans="1:1" hidden="1">
      <c r="A42997" s="212"/>
    </row>
    <row r="42998" spans="1:1" hidden="1">
      <c r="A42998" s="212"/>
    </row>
    <row r="42999" spans="1:1" ht="15.75" hidden="1">
      <c r="A42999" s="384"/>
    </row>
    <row r="43000" spans="1:1" ht="15.75" hidden="1">
      <c r="A43000" s="384"/>
    </row>
    <row r="43001" spans="1:1" ht="15.75" hidden="1">
      <c r="A43001" s="384"/>
    </row>
    <row r="43002" spans="1:1" ht="15.75" hidden="1">
      <c r="A43002" s="384"/>
    </row>
    <row r="43003" spans="1:1" ht="15.75" hidden="1">
      <c r="A43003" s="384"/>
    </row>
    <row r="43004" spans="1:1" ht="15.75" hidden="1">
      <c r="A43004" s="384"/>
    </row>
    <row r="43005" spans="1:1" ht="15.75" hidden="1">
      <c r="A43005" s="384"/>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618"/>
    </row>
    <row r="43029" spans="1:1" hidden="1">
      <c r="A43029" s="262"/>
    </row>
    <row r="43030" spans="1:1" hidden="1">
      <c r="A43030" s="240"/>
    </row>
    <row r="43031" spans="1:1" hidden="1">
      <c r="A43031" s="240"/>
    </row>
    <row r="43032" spans="1:1" hidden="1">
      <c r="A43032" s="240"/>
    </row>
    <row r="43033" spans="1:1" hidden="1">
      <c r="A43033" s="240"/>
    </row>
    <row r="43034" spans="1:1" hidden="1">
      <c r="A43034" s="240"/>
    </row>
    <row r="43035" spans="1:1" hidden="1">
      <c r="A43035" s="240"/>
    </row>
    <row r="43036" spans="1:1" hidden="1">
      <c r="A43036" s="240"/>
    </row>
    <row r="43037" spans="1:1" hidden="1">
      <c r="A43037" s="240"/>
    </row>
    <row r="43038" spans="1:1" hidden="1">
      <c r="A43038" s="240"/>
    </row>
    <row r="43039" spans="1:1" hidden="1">
      <c r="A43039" s="240"/>
    </row>
    <row r="43040" spans="1:1" hidden="1">
      <c r="A43040" s="240"/>
    </row>
    <row r="43041" spans="1:1" hidden="1">
      <c r="A43041" s="240"/>
    </row>
    <row r="43042" spans="1:1" hidden="1">
      <c r="A43042" s="240"/>
    </row>
    <row r="43043" spans="1:1" hidden="1">
      <c r="A43043" s="240"/>
    </row>
    <row r="43044" spans="1:1" hidden="1">
      <c r="A43044" s="240"/>
    </row>
    <row r="43045" spans="1:1" hidden="1">
      <c r="A43045" s="240"/>
    </row>
    <row r="43046" spans="1:1" hidden="1">
      <c r="A43046" s="240"/>
    </row>
    <row r="43047" spans="1:1" hidden="1">
      <c r="A43047" s="240"/>
    </row>
    <row r="43048" spans="1:1" hidden="1">
      <c r="A43048" s="64"/>
    </row>
    <row r="43049" spans="1:1" hidden="1">
      <c r="A43049" s="64"/>
    </row>
    <row r="43050" spans="1:1" hidden="1">
      <c r="A43050" s="64"/>
    </row>
    <row r="43051" spans="1:1" hidden="1">
      <c r="A43051" s="241"/>
    </row>
    <row r="43052" spans="1:1" hidden="1">
      <c r="A43052" s="241"/>
    </row>
    <row r="43053" spans="1:1" hidden="1">
      <c r="A43053" s="241"/>
    </row>
    <row r="43054" spans="1:1" hidden="1">
      <c r="A43054" s="240"/>
    </row>
    <row r="43055" spans="1:1" hidden="1">
      <c r="A43055" s="240"/>
    </row>
    <row r="43056" spans="1:1" hidden="1">
      <c r="A43056" s="240"/>
    </row>
    <row r="43057" spans="1:1" hidden="1">
      <c r="A43057" s="240"/>
    </row>
    <row r="43058" spans="1:1" hidden="1">
      <c r="A43058" s="240"/>
    </row>
    <row r="43059" spans="1:1" hidden="1">
      <c r="A43059" s="240"/>
    </row>
    <row r="43060" spans="1:1" hidden="1">
      <c r="A43060" s="240"/>
    </row>
    <row r="43061" spans="1:1" hidden="1">
      <c r="A43061" s="240"/>
    </row>
    <row r="43062" spans="1:1" hidden="1">
      <c r="A43062" s="240"/>
    </row>
    <row r="43063" spans="1:1" hidden="1">
      <c r="A43063" s="240"/>
    </row>
    <row r="43064" spans="1:1" hidden="1">
      <c r="A43064" s="240"/>
    </row>
    <row r="43065" spans="1:1" hidden="1">
      <c r="A43065" s="240"/>
    </row>
    <row r="43066" spans="1:1" hidden="1">
      <c r="A43066" s="241"/>
    </row>
    <row r="43067" spans="1:1" hidden="1">
      <c r="A43067" s="241"/>
    </row>
    <row r="43068" spans="1:1" hidden="1">
      <c r="A43068" s="240"/>
    </row>
    <row r="43069" spans="1:1" hidden="1">
      <c r="A43069" s="240"/>
    </row>
    <row r="43070" spans="1:1" hidden="1">
      <c r="A43070" s="240"/>
    </row>
    <row r="43071" spans="1:1" ht="15.75" hidden="1">
      <c r="A43071" s="194"/>
    </row>
    <row r="43072" spans="1:1" hidden="1">
      <c r="A43072" s="240"/>
    </row>
    <row r="43073" spans="1:1" hidden="1">
      <c r="A43073" s="240"/>
    </row>
    <row r="43074" spans="1:1" hidden="1">
      <c r="A43074" s="240"/>
    </row>
    <row r="43075" spans="1:1" hidden="1">
      <c r="A43075" s="240"/>
    </row>
    <row r="43076" spans="1:1" hidden="1">
      <c r="A43076" s="240"/>
    </row>
    <row r="43077" spans="1:1" hidden="1">
      <c r="A43077" s="240"/>
    </row>
    <row r="43078" spans="1:1" hidden="1">
      <c r="A43078" s="240"/>
    </row>
    <row r="43079" spans="1:1" hidden="1">
      <c r="A43079" s="240"/>
    </row>
    <row r="43080" spans="1:1" hidden="1">
      <c r="A43080" s="240"/>
    </row>
    <row r="43081" spans="1:1" hidden="1">
      <c r="A43081" s="240"/>
    </row>
    <row r="43082" spans="1:1" hidden="1">
      <c r="A43082" s="240"/>
    </row>
    <row r="43083" spans="1:1" hidden="1">
      <c r="A43083" s="240"/>
    </row>
    <row r="43084" spans="1:1" hidden="1">
      <c r="A43084" s="240"/>
    </row>
    <row r="43085" spans="1:1" hidden="1">
      <c r="A43085" s="240"/>
    </row>
    <row r="43086" spans="1:1" hidden="1">
      <c r="A43086" s="64"/>
    </row>
    <row r="43087" spans="1:1" hidden="1">
      <c r="A43087" s="64"/>
    </row>
    <row r="43088" spans="1:1" hidden="1">
      <c r="A43088" s="240"/>
    </row>
    <row r="43089" spans="1:1" hidden="1">
      <c r="A43089" s="64"/>
    </row>
    <row r="43090" spans="1:1" hidden="1">
      <c r="A43090" s="64"/>
    </row>
    <row r="43091" spans="1:1" hidden="1">
      <c r="A43091" s="240"/>
    </row>
    <row r="43092" spans="1:1" hidden="1">
      <c r="A43092" s="240"/>
    </row>
    <row r="43093" spans="1:1" ht="13.5" hidden="1" thickBot="1">
      <c r="A43093" s="611"/>
    </row>
    <row r="43094" spans="1:1" hidden="1">
      <c r="A43094" s="64"/>
    </row>
    <row r="43095" spans="1:1" hidden="1">
      <c r="A43095" s="64"/>
    </row>
    <row r="43096" spans="1:1" hidden="1">
      <c r="A43096" s="619"/>
    </row>
    <row r="43097" spans="1:1" hidden="1">
      <c r="A43097" s="212"/>
    </row>
    <row r="43098" spans="1:1" hidden="1">
      <c r="A43098" s="212"/>
    </row>
    <row r="43099" spans="1:1" hidden="1">
      <c r="A43099" s="212"/>
    </row>
    <row r="43100" spans="1:1" ht="15.75" hidden="1">
      <c r="A43100" s="384"/>
    </row>
    <row r="43101" spans="1:1" ht="15.75" hidden="1">
      <c r="A43101" s="384"/>
    </row>
    <row r="43102" spans="1:1" ht="15.75" hidden="1">
      <c r="A43102" s="384"/>
    </row>
    <row r="43103" spans="1:1" ht="15.75" hidden="1">
      <c r="A43103" s="384"/>
    </row>
    <row r="43104" spans="1:1" ht="15.75" hidden="1">
      <c r="A43104" s="384"/>
    </row>
    <row r="43105" spans="1:1" ht="15.75" hidden="1">
      <c r="A43105" s="384"/>
    </row>
    <row r="43106" spans="1:1" ht="15.75" hidden="1">
      <c r="A43106" s="384"/>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618"/>
    </row>
    <row r="43130" spans="1:1" hidden="1">
      <c r="A43130" s="262"/>
    </row>
    <row r="43131" spans="1:1" hidden="1">
      <c r="A43131" s="240"/>
    </row>
    <row r="43132" spans="1:1" hidden="1">
      <c r="A43132" s="240"/>
    </row>
    <row r="43133" spans="1:1" hidden="1">
      <c r="A43133" s="240"/>
    </row>
    <row r="43134" spans="1:1" hidden="1">
      <c r="A43134" s="240"/>
    </row>
    <row r="43135" spans="1:1" hidden="1">
      <c r="A43135" s="240"/>
    </row>
    <row r="43136" spans="1:1" hidden="1">
      <c r="A43136" s="240"/>
    </row>
    <row r="43137" spans="1:1" hidden="1">
      <c r="A43137" s="240"/>
    </row>
    <row r="43138" spans="1:1" hidden="1">
      <c r="A43138" s="240"/>
    </row>
    <row r="43139" spans="1:1" hidden="1">
      <c r="A43139" s="240"/>
    </row>
    <row r="43140" spans="1:1" hidden="1">
      <c r="A43140" s="240"/>
    </row>
    <row r="43141" spans="1:1" hidden="1">
      <c r="A43141" s="240"/>
    </row>
    <row r="43142" spans="1:1" hidden="1">
      <c r="A43142" s="240"/>
    </row>
    <row r="43143" spans="1:1" hidden="1">
      <c r="A43143" s="240"/>
    </row>
    <row r="43144" spans="1:1" hidden="1">
      <c r="A43144" s="240"/>
    </row>
    <row r="43145" spans="1:1" hidden="1">
      <c r="A43145" s="240"/>
    </row>
    <row r="43146" spans="1:1" hidden="1">
      <c r="A43146" s="240"/>
    </row>
    <row r="43147" spans="1:1" hidden="1">
      <c r="A43147" s="240"/>
    </row>
    <row r="43148" spans="1:1" hidden="1">
      <c r="A43148" s="240"/>
    </row>
    <row r="43149" spans="1:1" hidden="1">
      <c r="A43149" s="64"/>
    </row>
    <row r="43150" spans="1:1" hidden="1">
      <c r="A43150" s="64"/>
    </row>
    <row r="43151" spans="1:1" hidden="1">
      <c r="A43151" s="64"/>
    </row>
    <row r="43152" spans="1:1" hidden="1">
      <c r="A43152" s="241"/>
    </row>
    <row r="43153" spans="1:1" hidden="1">
      <c r="A43153" s="241"/>
    </row>
    <row r="43154" spans="1:1" hidden="1">
      <c r="A43154" s="241"/>
    </row>
    <row r="43155" spans="1:1" hidden="1">
      <c r="A43155" s="240"/>
    </row>
    <row r="43156" spans="1:1" hidden="1">
      <c r="A43156" s="240"/>
    </row>
    <row r="43157" spans="1:1" hidden="1">
      <c r="A43157" s="240"/>
    </row>
    <row r="43158" spans="1:1" hidden="1">
      <c r="A43158" s="240"/>
    </row>
    <row r="43159" spans="1:1" hidden="1">
      <c r="A43159" s="240"/>
    </row>
    <row r="43160" spans="1:1" hidden="1">
      <c r="A43160" s="240"/>
    </row>
    <row r="43161" spans="1:1" hidden="1">
      <c r="A43161" s="240"/>
    </row>
    <row r="43162" spans="1:1" hidden="1">
      <c r="A43162" s="240"/>
    </row>
    <row r="43163" spans="1:1" hidden="1">
      <c r="A43163" s="240"/>
    </row>
    <row r="43164" spans="1:1" hidden="1">
      <c r="A43164" s="240"/>
    </row>
    <row r="43165" spans="1:1" hidden="1">
      <c r="A43165" s="240"/>
    </row>
    <row r="43166" spans="1:1" hidden="1">
      <c r="A43166" s="240"/>
    </row>
    <row r="43167" spans="1:1" hidden="1">
      <c r="A43167" s="241"/>
    </row>
    <row r="43168" spans="1:1" hidden="1">
      <c r="A43168" s="241"/>
    </row>
    <row r="43169" spans="1:1" hidden="1">
      <c r="A43169" s="240"/>
    </row>
    <row r="43170" spans="1:1" hidden="1">
      <c r="A43170" s="240"/>
    </row>
    <row r="43171" spans="1:1" hidden="1">
      <c r="A43171" s="240"/>
    </row>
    <row r="43172" spans="1:1" ht="15.75" hidden="1">
      <c r="A43172" s="194"/>
    </row>
    <row r="43173" spans="1:1" hidden="1">
      <c r="A43173" s="240"/>
    </row>
    <row r="43174" spans="1:1" hidden="1">
      <c r="A43174" s="240"/>
    </row>
    <row r="43175" spans="1:1" hidden="1">
      <c r="A43175" s="240"/>
    </row>
    <row r="43176" spans="1:1" hidden="1">
      <c r="A43176" s="240"/>
    </row>
    <row r="43177" spans="1:1" hidden="1">
      <c r="A43177" s="240"/>
    </row>
    <row r="43178" spans="1:1" hidden="1">
      <c r="A43178" s="240"/>
    </row>
    <row r="43179" spans="1:1" hidden="1">
      <c r="A43179" s="240"/>
    </row>
    <row r="43180" spans="1:1" hidden="1">
      <c r="A43180" s="240"/>
    </row>
    <row r="43181" spans="1:1" hidden="1">
      <c r="A43181" s="240"/>
    </row>
    <row r="43182" spans="1:1" hidden="1">
      <c r="A43182" s="240"/>
    </row>
    <row r="43183" spans="1:1" hidden="1">
      <c r="A43183" s="240"/>
    </row>
    <row r="43184" spans="1:1" hidden="1">
      <c r="A43184" s="240"/>
    </row>
    <row r="43185" spans="1:1" hidden="1">
      <c r="A43185" s="240"/>
    </row>
    <row r="43186" spans="1:1" hidden="1">
      <c r="A43186" s="240"/>
    </row>
    <row r="43187" spans="1:1" hidden="1">
      <c r="A43187" s="64"/>
    </row>
    <row r="43188" spans="1:1" hidden="1">
      <c r="A43188" s="64"/>
    </row>
    <row r="43189" spans="1:1" hidden="1">
      <c r="A43189" s="240"/>
    </row>
    <row r="43190" spans="1:1" hidden="1">
      <c r="A43190" s="64"/>
    </row>
    <row r="43191" spans="1:1" hidden="1">
      <c r="A43191" s="64"/>
    </row>
    <row r="43192" spans="1:1" hidden="1">
      <c r="A43192" s="240"/>
    </row>
    <row r="43193" spans="1:1" hidden="1">
      <c r="A43193" s="240"/>
    </row>
    <row r="43194" spans="1:1" ht="13.5" hidden="1" thickBot="1">
      <c r="A43194" s="611"/>
    </row>
    <row r="43195" spans="1:1" hidden="1">
      <c r="A43195" s="64"/>
    </row>
    <row r="43196" spans="1:1" hidden="1">
      <c r="A43196" s="64"/>
    </row>
    <row r="43197" spans="1:1" hidden="1">
      <c r="A43197" s="619"/>
    </row>
    <row r="43198" spans="1:1" hidden="1">
      <c r="A43198" s="212"/>
    </row>
    <row r="43199" spans="1:1" hidden="1">
      <c r="A43199" s="212"/>
    </row>
    <row r="43200" spans="1:1" hidden="1">
      <c r="A43200" s="212"/>
    </row>
    <row r="43201" spans="1:1" ht="15.75" hidden="1">
      <c r="A43201" s="384"/>
    </row>
    <row r="43202" spans="1:1" ht="15.75" hidden="1">
      <c r="A43202" s="384"/>
    </row>
    <row r="43203" spans="1:1" ht="15.75" hidden="1">
      <c r="A43203" s="384"/>
    </row>
    <row r="43204" spans="1:1" ht="15.75" hidden="1">
      <c r="A43204" s="384"/>
    </row>
    <row r="43205" spans="1:1" ht="15.75" hidden="1">
      <c r="A43205" s="384"/>
    </row>
    <row r="43206" spans="1:1" ht="15.75" hidden="1">
      <c r="A43206" s="384"/>
    </row>
    <row r="43207" spans="1:1" ht="15.75" hidden="1">
      <c r="A43207" s="384"/>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618"/>
    </row>
    <row r="43231" spans="1:1" hidden="1">
      <c r="A43231" s="262"/>
    </row>
    <row r="43232" spans="1:1" hidden="1">
      <c r="A43232" s="240"/>
    </row>
    <row r="43233" spans="1:1" hidden="1">
      <c r="A43233" s="240"/>
    </row>
    <row r="43234" spans="1:1" hidden="1">
      <c r="A43234" s="240"/>
    </row>
    <row r="43235" spans="1:1" hidden="1">
      <c r="A43235" s="240"/>
    </row>
    <row r="43236" spans="1:1" hidden="1">
      <c r="A43236" s="240"/>
    </row>
    <row r="43237" spans="1:1" hidden="1">
      <c r="A43237" s="240"/>
    </row>
    <row r="43238" spans="1:1" hidden="1">
      <c r="A43238" s="240"/>
    </row>
    <row r="43239" spans="1:1" hidden="1">
      <c r="A43239" s="240"/>
    </row>
    <row r="43240" spans="1:1" hidden="1">
      <c r="A43240" s="240"/>
    </row>
    <row r="43241" spans="1:1" hidden="1">
      <c r="A43241" s="240"/>
    </row>
    <row r="43242" spans="1:1" hidden="1">
      <c r="A43242" s="240"/>
    </row>
    <row r="43243" spans="1:1" hidden="1">
      <c r="A43243" s="240"/>
    </row>
    <row r="43244" spans="1:1" hidden="1">
      <c r="A43244" s="240"/>
    </row>
    <row r="43245" spans="1:1" hidden="1">
      <c r="A43245" s="240"/>
    </row>
    <row r="43246" spans="1:1" hidden="1">
      <c r="A43246" s="240"/>
    </row>
    <row r="43247" spans="1:1" hidden="1">
      <c r="A43247" s="240"/>
    </row>
    <row r="43248" spans="1:1" hidden="1">
      <c r="A43248" s="240"/>
    </row>
    <row r="43249" spans="1:1" hidden="1">
      <c r="A43249" s="240"/>
    </row>
    <row r="43250" spans="1:1" hidden="1">
      <c r="A43250" s="64"/>
    </row>
    <row r="43251" spans="1:1" hidden="1">
      <c r="A43251" s="64"/>
    </row>
    <row r="43252" spans="1:1" hidden="1">
      <c r="A43252" s="64"/>
    </row>
    <row r="43253" spans="1:1" hidden="1">
      <c r="A43253" s="241"/>
    </row>
    <row r="43254" spans="1:1" hidden="1">
      <c r="A43254" s="241"/>
    </row>
    <row r="43255" spans="1:1" hidden="1">
      <c r="A43255" s="241"/>
    </row>
    <row r="43256" spans="1:1" hidden="1">
      <c r="A43256" s="240"/>
    </row>
    <row r="43257" spans="1:1" hidden="1">
      <c r="A43257" s="240"/>
    </row>
    <row r="43258" spans="1:1" hidden="1">
      <c r="A43258" s="240"/>
    </row>
    <row r="43259" spans="1:1" hidden="1">
      <c r="A43259" s="240"/>
    </row>
    <row r="43260" spans="1:1" hidden="1">
      <c r="A43260" s="240"/>
    </row>
    <row r="43261" spans="1:1" hidden="1">
      <c r="A43261" s="240"/>
    </row>
    <row r="43262" spans="1:1" hidden="1">
      <c r="A43262" s="240"/>
    </row>
    <row r="43263" spans="1:1" hidden="1">
      <c r="A43263" s="240"/>
    </row>
    <row r="43264" spans="1:1" hidden="1">
      <c r="A43264" s="240"/>
    </row>
    <row r="43265" spans="1:1" hidden="1">
      <c r="A43265" s="240"/>
    </row>
    <row r="43266" spans="1:1" hidden="1">
      <c r="A43266" s="240"/>
    </row>
    <row r="43267" spans="1:1" hidden="1">
      <c r="A43267" s="240"/>
    </row>
    <row r="43268" spans="1:1" hidden="1">
      <c r="A43268" s="241"/>
    </row>
    <row r="43269" spans="1:1" hidden="1">
      <c r="A43269" s="241"/>
    </row>
    <row r="43270" spans="1:1" hidden="1">
      <c r="A43270" s="240"/>
    </row>
    <row r="43271" spans="1:1" hidden="1">
      <c r="A43271" s="240"/>
    </row>
    <row r="43272" spans="1:1" hidden="1">
      <c r="A43272" s="240"/>
    </row>
    <row r="43273" spans="1:1" ht="15.75" hidden="1">
      <c r="A43273" s="194"/>
    </row>
    <row r="43274" spans="1:1" hidden="1">
      <c r="A43274" s="240"/>
    </row>
    <row r="43275" spans="1:1" hidden="1">
      <c r="A43275" s="240"/>
    </row>
    <row r="43276" spans="1:1" hidden="1">
      <c r="A43276" s="240"/>
    </row>
    <row r="43277" spans="1:1" hidden="1">
      <c r="A43277" s="240"/>
    </row>
    <row r="43278" spans="1:1" hidden="1">
      <c r="A43278" s="240"/>
    </row>
    <row r="43279" spans="1:1" hidden="1">
      <c r="A43279" s="240"/>
    </row>
    <row r="43280" spans="1:1" hidden="1">
      <c r="A43280" s="240"/>
    </row>
    <row r="43281" spans="1:1" hidden="1">
      <c r="A43281" s="240"/>
    </row>
    <row r="43282" spans="1:1" hidden="1">
      <c r="A43282" s="240"/>
    </row>
    <row r="43283" spans="1:1" hidden="1">
      <c r="A43283" s="240"/>
    </row>
    <row r="43284" spans="1:1" hidden="1">
      <c r="A43284" s="240"/>
    </row>
    <row r="43285" spans="1:1" hidden="1">
      <c r="A43285" s="240"/>
    </row>
    <row r="43286" spans="1:1" hidden="1">
      <c r="A43286" s="240"/>
    </row>
    <row r="43287" spans="1:1" hidden="1">
      <c r="A43287" s="240"/>
    </row>
    <row r="43288" spans="1:1" hidden="1">
      <c r="A43288" s="64"/>
    </row>
    <row r="43289" spans="1:1" hidden="1">
      <c r="A43289" s="64"/>
    </row>
    <row r="43290" spans="1:1" hidden="1">
      <c r="A43290" s="240"/>
    </row>
    <row r="43291" spans="1:1" hidden="1">
      <c r="A43291" s="64"/>
    </row>
    <row r="43292" spans="1:1" hidden="1">
      <c r="A43292" s="64"/>
    </row>
    <row r="43293" spans="1:1" hidden="1">
      <c r="A43293" s="240"/>
    </row>
    <row r="43294" spans="1:1" hidden="1">
      <c r="A43294" s="240"/>
    </row>
    <row r="43295" spans="1:1" ht="13.5" hidden="1" thickBot="1">
      <c r="A43295" s="611"/>
    </row>
    <row r="43296" spans="1:1" hidden="1">
      <c r="A43296" s="64"/>
    </row>
    <row r="43297" spans="1:1" hidden="1">
      <c r="A43297" s="64"/>
    </row>
    <row r="43298" spans="1:1" hidden="1">
      <c r="A43298" s="619"/>
    </row>
    <row r="43299" spans="1:1" hidden="1">
      <c r="A43299" s="212"/>
    </row>
    <row r="43300" spans="1:1" hidden="1">
      <c r="A43300" s="212"/>
    </row>
    <row r="43301" spans="1:1" hidden="1">
      <c r="A43301" s="212"/>
    </row>
    <row r="43302" spans="1:1" ht="15.75" hidden="1">
      <c r="A43302" s="384"/>
    </row>
    <row r="43303" spans="1:1" ht="15.75" hidden="1">
      <c r="A43303" s="384"/>
    </row>
    <row r="43304" spans="1:1" ht="15.75" hidden="1">
      <c r="A43304" s="384"/>
    </row>
    <row r="43305" spans="1:1" ht="15.75" hidden="1">
      <c r="A43305" s="384"/>
    </row>
    <row r="43306" spans="1:1" ht="15.75" hidden="1">
      <c r="A43306" s="384"/>
    </row>
    <row r="43307" spans="1:1" ht="15.75" hidden="1">
      <c r="A43307" s="384"/>
    </row>
    <row r="43308" spans="1:1" ht="15.75" hidden="1">
      <c r="A43308" s="384"/>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618"/>
    </row>
    <row r="43332" spans="1:1" hidden="1">
      <c r="A43332" s="262"/>
    </row>
    <row r="43333" spans="1:1" hidden="1">
      <c r="A43333" s="240"/>
    </row>
    <row r="43334" spans="1:1" hidden="1">
      <c r="A43334" s="240"/>
    </row>
    <row r="43335" spans="1:1" hidden="1">
      <c r="A43335" s="240"/>
    </row>
    <row r="43336" spans="1:1" hidden="1">
      <c r="A43336" s="240"/>
    </row>
    <row r="43337" spans="1:1" hidden="1">
      <c r="A43337" s="240"/>
    </row>
    <row r="43338" spans="1:1" hidden="1">
      <c r="A43338" s="240"/>
    </row>
    <row r="43339" spans="1:1" hidden="1">
      <c r="A43339" s="240"/>
    </row>
    <row r="43340" spans="1:1" hidden="1">
      <c r="A43340" s="240"/>
    </row>
    <row r="43341" spans="1:1" hidden="1">
      <c r="A43341" s="240"/>
    </row>
    <row r="43342" spans="1:1" hidden="1">
      <c r="A43342" s="240"/>
    </row>
    <row r="43343" spans="1:1" hidden="1">
      <c r="A43343" s="240"/>
    </row>
    <row r="43344" spans="1:1" hidden="1">
      <c r="A43344" s="240"/>
    </row>
    <row r="43345" spans="1:1" hidden="1">
      <c r="A43345" s="240"/>
    </row>
    <row r="43346" spans="1:1" hidden="1">
      <c r="A43346" s="240"/>
    </row>
    <row r="43347" spans="1:1" hidden="1">
      <c r="A43347" s="240"/>
    </row>
    <row r="43348" spans="1:1" hidden="1">
      <c r="A43348" s="240"/>
    </row>
    <row r="43349" spans="1:1" hidden="1">
      <c r="A43349" s="240"/>
    </row>
    <row r="43350" spans="1:1" hidden="1">
      <c r="A43350" s="240"/>
    </row>
    <row r="43351" spans="1:1" hidden="1">
      <c r="A43351" s="64"/>
    </row>
    <row r="43352" spans="1:1" hidden="1">
      <c r="A43352" s="64"/>
    </row>
    <row r="43353" spans="1:1" hidden="1">
      <c r="A43353" s="64"/>
    </row>
    <row r="43354" spans="1:1" hidden="1">
      <c r="A43354" s="241"/>
    </row>
    <row r="43355" spans="1:1" hidden="1">
      <c r="A43355" s="241"/>
    </row>
    <row r="43356" spans="1:1" hidden="1">
      <c r="A43356" s="241"/>
    </row>
    <row r="43357" spans="1:1" hidden="1">
      <c r="A43357" s="240"/>
    </row>
    <row r="43358" spans="1:1" hidden="1">
      <c r="A43358" s="240"/>
    </row>
    <row r="43359" spans="1:1" hidden="1">
      <c r="A43359" s="240"/>
    </row>
    <row r="43360" spans="1:1" hidden="1">
      <c r="A43360" s="240"/>
    </row>
    <row r="43361" spans="1:1" hidden="1">
      <c r="A43361" s="240"/>
    </row>
    <row r="43362" spans="1:1" hidden="1">
      <c r="A43362" s="240"/>
    </row>
    <row r="43363" spans="1:1" hidden="1">
      <c r="A43363" s="240"/>
    </row>
    <row r="43364" spans="1:1" hidden="1">
      <c r="A43364" s="240"/>
    </row>
    <row r="43365" spans="1:1" hidden="1">
      <c r="A43365" s="240"/>
    </row>
    <row r="43366" spans="1:1" hidden="1">
      <c r="A43366" s="240"/>
    </row>
    <row r="43367" spans="1:1" hidden="1">
      <c r="A43367" s="240"/>
    </row>
    <row r="43368" spans="1:1" hidden="1">
      <c r="A43368" s="240"/>
    </row>
    <row r="43369" spans="1:1" hidden="1">
      <c r="A43369" s="241"/>
    </row>
    <row r="43370" spans="1:1" hidden="1">
      <c r="A43370" s="241"/>
    </row>
    <row r="43371" spans="1:1" hidden="1">
      <c r="A43371" s="240"/>
    </row>
    <row r="43372" spans="1:1" hidden="1">
      <c r="A43372" s="240"/>
    </row>
    <row r="43373" spans="1:1" hidden="1">
      <c r="A43373" s="240"/>
    </row>
    <row r="43374" spans="1:1" ht="15.75" hidden="1">
      <c r="A43374" s="194"/>
    </row>
    <row r="43375" spans="1:1" hidden="1">
      <c r="A43375" s="240"/>
    </row>
    <row r="43376" spans="1:1" hidden="1">
      <c r="A43376" s="240"/>
    </row>
    <row r="43377" spans="1:1" hidden="1">
      <c r="A43377" s="240"/>
    </row>
    <row r="43378" spans="1:1" hidden="1">
      <c r="A43378" s="240"/>
    </row>
    <row r="43379" spans="1:1" hidden="1">
      <c r="A43379" s="240"/>
    </row>
    <row r="43380" spans="1:1" hidden="1">
      <c r="A43380" s="240"/>
    </row>
    <row r="43381" spans="1:1" hidden="1">
      <c r="A43381" s="240"/>
    </row>
    <row r="43382" spans="1:1" hidden="1">
      <c r="A43382" s="240"/>
    </row>
    <row r="43383" spans="1:1" hidden="1">
      <c r="A43383" s="240"/>
    </row>
    <row r="43384" spans="1:1" hidden="1">
      <c r="A43384" s="240"/>
    </row>
    <row r="43385" spans="1:1" hidden="1">
      <c r="A43385" s="240"/>
    </row>
    <row r="43386" spans="1:1" hidden="1">
      <c r="A43386" s="240"/>
    </row>
    <row r="43387" spans="1:1" hidden="1">
      <c r="A43387" s="240"/>
    </row>
    <row r="43388" spans="1:1" hidden="1">
      <c r="A43388" s="240"/>
    </row>
    <row r="43389" spans="1:1" hidden="1">
      <c r="A43389" s="64"/>
    </row>
    <row r="43390" spans="1:1" hidden="1">
      <c r="A43390" s="64"/>
    </row>
    <row r="43391" spans="1:1" hidden="1">
      <c r="A43391" s="240"/>
    </row>
    <row r="43392" spans="1:1" hidden="1">
      <c r="A43392" s="64"/>
    </row>
    <row r="43393" spans="1:1" hidden="1">
      <c r="A43393" s="64"/>
    </row>
    <row r="43394" spans="1:1" hidden="1">
      <c r="A43394" s="240"/>
    </row>
    <row r="43395" spans="1:1" hidden="1">
      <c r="A43395" s="240"/>
    </row>
    <row r="43396" spans="1:1" ht="13.5" hidden="1" thickBot="1">
      <c r="A43396" s="611"/>
    </row>
    <row r="43397" spans="1:1" hidden="1">
      <c r="A43397" s="64"/>
    </row>
    <row r="43398" spans="1:1" hidden="1">
      <c r="A43398" s="64"/>
    </row>
    <row r="43399" spans="1:1" hidden="1">
      <c r="A43399" s="619"/>
    </row>
    <row r="43400" spans="1:1" hidden="1">
      <c r="A43400" s="212"/>
    </row>
    <row r="43401" spans="1:1" hidden="1">
      <c r="A43401" s="212"/>
    </row>
    <row r="43402" spans="1:1" hidden="1">
      <c r="A43402" s="212"/>
    </row>
    <row r="43403" spans="1:1" ht="15.75" hidden="1">
      <c r="A43403" s="384"/>
    </row>
    <row r="43404" spans="1:1" ht="15.75" hidden="1">
      <c r="A43404" s="384"/>
    </row>
    <row r="43405" spans="1:1" ht="15.75" hidden="1">
      <c r="A43405" s="384"/>
    </row>
    <row r="43406" spans="1:1" ht="15.75" hidden="1">
      <c r="A43406" s="384"/>
    </row>
    <row r="43407" spans="1:1" ht="15.75" hidden="1">
      <c r="A43407" s="384"/>
    </row>
    <row r="43408" spans="1:1" ht="15.75" hidden="1">
      <c r="A43408" s="384"/>
    </row>
    <row r="43409" spans="1:1" ht="15.75" hidden="1">
      <c r="A43409" s="384"/>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618"/>
    </row>
    <row r="43433" spans="1:1" hidden="1">
      <c r="A43433" s="262"/>
    </row>
    <row r="43434" spans="1:1" hidden="1">
      <c r="A43434" s="240"/>
    </row>
    <row r="43435" spans="1:1" hidden="1">
      <c r="A43435" s="240"/>
    </row>
    <row r="43436" spans="1:1" hidden="1">
      <c r="A43436" s="240"/>
    </row>
    <row r="43437" spans="1:1" hidden="1">
      <c r="A43437" s="240"/>
    </row>
    <row r="43438" spans="1:1" hidden="1">
      <c r="A43438" s="240"/>
    </row>
    <row r="43439" spans="1:1" hidden="1">
      <c r="A43439" s="240"/>
    </row>
    <row r="43440" spans="1:1" hidden="1">
      <c r="A43440" s="240"/>
    </row>
    <row r="43441" spans="1:1" hidden="1">
      <c r="A43441" s="240"/>
    </row>
    <row r="43442" spans="1:1" hidden="1">
      <c r="A43442" s="240"/>
    </row>
    <row r="43443" spans="1:1" hidden="1">
      <c r="A43443" s="240"/>
    </row>
    <row r="43444" spans="1:1" hidden="1">
      <c r="A43444" s="240"/>
    </row>
    <row r="43445" spans="1:1" hidden="1">
      <c r="A43445" s="240"/>
    </row>
    <row r="43446" spans="1:1" hidden="1">
      <c r="A43446" s="240"/>
    </row>
    <row r="43447" spans="1:1" hidden="1">
      <c r="A43447" s="240"/>
    </row>
    <row r="43448" spans="1:1" hidden="1">
      <c r="A43448" s="240"/>
    </row>
    <row r="43449" spans="1:1" hidden="1">
      <c r="A43449" s="240"/>
    </row>
    <row r="43450" spans="1:1" hidden="1">
      <c r="A43450" s="240"/>
    </row>
    <row r="43451" spans="1:1" hidden="1">
      <c r="A43451" s="240"/>
    </row>
    <row r="43452" spans="1:1" hidden="1">
      <c r="A43452" s="64"/>
    </row>
    <row r="43453" spans="1:1" hidden="1">
      <c r="A43453" s="64"/>
    </row>
    <row r="43454" spans="1:1" hidden="1">
      <c r="A43454" s="64"/>
    </row>
    <row r="43455" spans="1:1" hidden="1">
      <c r="A43455" s="241"/>
    </row>
    <row r="43456" spans="1:1" hidden="1">
      <c r="A43456" s="241"/>
    </row>
    <row r="43457" spans="1:1" hidden="1">
      <c r="A43457" s="241"/>
    </row>
    <row r="43458" spans="1:1" hidden="1">
      <c r="A43458" s="240"/>
    </row>
    <row r="43459" spans="1:1" hidden="1">
      <c r="A43459" s="240"/>
    </row>
    <row r="43460" spans="1:1" hidden="1">
      <c r="A43460" s="240"/>
    </row>
    <row r="43461" spans="1:1" hidden="1">
      <c r="A43461" s="240"/>
    </row>
    <row r="43462" spans="1:1" hidden="1">
      <c r="A43462" s="240"/>
    </row>
    <row r="43463" spans="1:1" hidden="1">
      <c r="A43463" s="240"/>
    </row>
    <row r="43464" spans="1:1" hidden="1">
      <c r="A43464" s="240"/>
    </row>
    <row r="43465" spans="1:1" hidden="1">
      <c r="A43465" s="240"/>
    </row>
    <row r="43466" spans="1:1" hidden="1">
      <c r="A43466" s="240"/>
    </row>
    <row r="43467" spans="1:1" hidden="1">
      <c r="A43467" s="240"/>
    </row>
    <row r="43468" spans="1:1" hidden="1">
      <c r="A43468" s="240"/>
    </row>
    <row r="43469" spans="1:1" hidden="1">
      <c r="A43469" s="240"/>
    </row>
    <row r="43470" spans="1:1" hidden="1">
      <c r="A43470" s="241"/>
    </row>
    <row r="43471" spans="1:1" hidden="1">
      <c r="A43471" s="241"/>
    </row>
    <row r="43472" spans="1:1" hidden="1">
      <c r="A43472" s="240"/>
    </row>
    <row r="43473" spans="1:1" hidden="1">
      <c r="A43473" s="240"/>
    </row>
    <row r="43474" spans="1:1" hidden="1">
      <c r="A43474" s="240"/>
    </row>
    <row r="43475" spans="1:1" ht="15.75" hidden="1">
      <c r="A43475" s="194"/>
    </row>
    <row r="43476" spans="1:1" hidden="1">
      <c r="A43476" s="240"/>
    </row>
    <row r="43477" spans="1:1" hidden="1">
      <c r="A43477" s="240"/>
    </row>
    <row r="43478" spans="1:1" hidden="1">
      <c r="A43478" s="240"/>
    </row>
    <row r="43479" spans="1:1" hidden="1">
      <c r="A43479" s="240"/>
    </row>
    <row r="43480" spans="1:1" hidden="1">
      <c r="A43480" s="240"/>
    </row>
    <row r="43481" spans="1:1" hidden="1">
      <c r="A43481" s="240"/>
    </row>
    <row r="43482" spans="1:1" hidden="1">
      <c r="A43482" s="240"/>
    </row>
    <row r="43483" spans="1:1" hidden="1">
      <c r="A43483" s="240"/>
    </row>
    <row r="43484" spans="1:1" hidden="1">
      <c r="A43484" s="240"/>
    </row>
    <row r="43485" spans="1:1" hidden="1">
      <c r="A43485" s="240"/>
    </row>
    <row r="43486" spans="1:1" hidden="1">
      <c r="A43486" s="240"/>
    </row>
    <row r="43487" spans="1:1" hidden="1">
      <c r="A43487" s="240"/>
    </row>
    <row r="43488" spans="1:1" hidden="1">
      <c r="A43488" s="240"/>
    </row>
    <row r="43489" spans="1:1" hidden="1">
      <c r="A43489" s="240"/>
    </row>
    <row r="43490" spans="1:1" hidden="1">
      <c r="A43490" s="64"/>
    </row>
    <row r="43491" spans="1:1" hidden="1">
      <c r="A43491" s="64"/>
    </row>
    <row r="43492" spans="1:1" hidden="1">
      <c r="A43492" s="240"/>
    </row>
    <row r="43493" spans="1:1" hidden="1">
      <c r="A43493" s="64"/>
    </row>
    <row r="43494" spans="1:1" hidden="1">
      <c r="A43494" s="64"/>
    </row>
    <row r="43495" spans="1:1" hidden="1">
      <c r="A43495" s="240"/>
    </row>
    <row r="43496" spans="1:1" hidden="1">
      <c r="A43496" s="240"/>
    </row>
    <row r="43497" spans="1:1" ht="13.5" hidden="1" thickBot="1">
      <c r="A43497" s="611"/>
    </row>
    <row r="43498" spans="1:1" hidden="1">
      <c r="A43498" s="64"/>
    </row>
    <row r="43499" spans="1:1" hidden="1">
      <c r="A43499" s="64"/>
    </row>
    <row r="43500" spans="1:1" hidden="1">
      <c r="A43500" s="619"/>
    </row>
    <row r="43501" spans="1:1" hidden="1">
      <c r="A43501" s="212"/>
    </row>
    <row r="43502" spans="1:1" hidden="1">
      <c r="A43502" s="212"/>
    </row>
    <row r="43503" spans="1:1" hidden="1">
      <c r="A43503" s="212"/>
    </row>
    <row r="43504" spans="1:1" ht="15.75" hidden="1">
      <c r="A43504" s="384"/>
    </row>
    <row r="43505" spans="1:1" ht="15.75" hidden="1">
      <c r="A43505" s="384"/>
    </row>
    <row r="43506" spans="1:1" ht="15.75" hidden="1">
      <c r="A43506" s="384"/>
    </row>
    <row r="43507" spans="1:1" ht="15.75" hidden="1">
      <c r="A43507" s="384"/>
    </row>
    <row r="43508" spans="1:1" ht="15.75" hidden="1">
      <c r="A43508" s="384"/>
    </row>
    <row r="43509" spans="1:1" ht="15.75" hidden="1">
      <c r="A43509" s="384"/>
    </row>
    <row r="43510" spans="1:1" ht="15.75" hidden="1">
      <c r="A43510" s="384"/>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618"/>
    </row>
    <row r="43534" spans="1:1" hidden="1">
      <c r="A43534" s="262"/>
    </row>
    <row r="43535" spans="1:1" hidden="1">
      <c r="A43535" s="240"/>
    </row>
    <row r="43536" spans="1:1" hidden="1">
      <c r="A43536" s="240"/>
    </row>
    <row r="43537" spans="1:1" hidden="1">
      <c r="A43537" s="240"/>
    </row>
    <row r="43538" spans="1:1" hidden="1">
      <c r="A43538" s="240"/>
    </row>
    <row r="43539" spans="1:1" hidden="1">
      <c r="A43539" s="240"/>
    </row>
    <row r="43540" spans="1:1" hidden="1">
      <c r="A43540" s="240"/>
    </row>
    <row r="43541" spans="1:1" hidden="1">
      <c r="A43541" s="240"/>
    </row>
    <row r="43542" spans="1:1" hidden="1">
      <c r="A43542" s="240"/>
    </row>
    <row r="43543" spans="1:1" hidden="1">
      <c r="A43543" s="240"/>
    </row>
    <row r="43544" spans="1:1" hidden="1">
      <c r="A43544" s="240"/>
    </row>
    <row r="43545" spans="1:1" hidden="1">
      <c r="A43545" s="240"/>
    </row>
    <row r="43546" spans="1:1" hidden="1">
      <c r="A43546" s="240"/>
    </row>
    <row r="43547" spans="1:1" hidden="1">
      <c r="A43547" s="240"/>
    </row>
    <row r="43548" spans="1:1" hidden="1">
      <c r="A43548" s="240"/>
    </row>
    <row r="43549" spans="1:1" hidden="1">
      <c r="A43549" s="240"/>
    </row>
    <row r="43550" spans="1:1" hidden="1">
      <c r="A43550" s="240"/>
    </row>
    <row r="43551" spans="1:1" hidden="1">
      <c r="A43551" s="240"/>
    </row>
    <row r="43552" spans="1:1" hidden="1">
      <c r="A43552" s="240"/>
    </row>
    <row r="43553" spans="1:1" hidden="1">
      <c r="A43553" s="64"/>
    </row>
    <row r="43554" spans="1:1" hidden="1">
      <c r="A43554" s="64"/>
    </row>
    <row r="43555" spans="1:1" hidden="1">
      <c r="A43555" s="64"/>
    </row>
    <row r="43556" spans="1:1" hidden="1">
      <c r="A43556" s="241"/>
    </row>
    <row r="43557" spans="1:1" hidden="1">
      <c r="A43557" s="241"/>
    </row>
    <row r="43558" spans="1:1" hidden="1">
      <c r="A43558" s="241"/>
    </row>
    <row r="43559" spans="1:1" hidden="1">
      <c r="A43559" s="240"/>
    </row>
    <row r="43560" spans="1:1" hidden="1">
      <c r="A43560" s="240"/>
    </row>
    <row r="43561" spans="1:1" hidden="1">
      <c r="A43561" s="240"/>
    </row>
    <row r="43562" spans="1:1" hidden="1">
      <c r="A43562" s="240"/>
    </row>
    <row r="43563" spans="1:1" hidden="1">
      <c r="A43563" s="240"/>
    </row>
    <row r="43564" spans="1:1" hidden="1">
      <c r="A43564" s="240"/>
    </row>
    <row r="43565" spans="1:1" hidden="1">
      <c r="A43565" s="240"/>
    </row>
    <row r="43566" spans="1:1" hidden="1">
      <c r="A43566" s="240"/>
    </row>
    <row r="43567" spans="1:1" hidden="1">
      <c r="A43567" s="240"/>
    </row>
    <row r="43568" spans="1:1" hidden="1">
      <c r="A43568" s="240"/>
    </row>
    <row r="43569" spans="1:1" hidden="1">
      <c r="A43569" s="240"/>
    </row>
    <row r="43570" spans="1:1" hidden="1">
      <c r="A43570" s="240"/>
    </row>
    <row r="43571" spans="1:1" hidden="1">
      <c r="A43571" s="241"/>
    </row>
    <row r="43572" spans="1:1" hidden="1">
      <c r="A43572" s="241"/>
    </row>
    <row r="43573" spans="1:1" hidden="1">
      <c r="A43573" s="240"/>
    </row>
    <row r="43574" spans="1:1" hidden="1">
      <c r="A43574" s="240"/>
    </row>
    <row r="43575" spans="1:1" hidden="1">
      <c r="A43575" s="240"/>
    </row>
    <row r="43576" spans="1:1" ht="15.75" hidden="1">
      <c r="A43576" s="194"/>
    </row>
    <row r="43577" spans="1:1" hidden="1">
      <c r="A43577" s="240"/>
    </row>
    <row r="43578" spans="1:1" hidden="1">
      <c r="A43578" s="240"/>
    </row>
    <row r="43579" spans="1:1" hidden="1">
      <c r="A43579" s="240"/>
    </row>
    <row r="43580" spans="1:1" hidden="1">
      <c r="A43580" s="240"/>
    </row>
    <row r="43581" spans="1:1" hidden="1">
      <c r="A43581" s="240"/>
    </row>
    <row r="43582" spans="1:1" hidden="1">
      <c r="A43582" s="240"/>
    </row>
    <row r="43583" spans="1:1" hidden="1">
      <c r="A43583" s="240"/>
    </row>
    <row r="43584" spans="1:1" hidden="1">
      <c r="A43584" s="240"/>
    </row>
    <row r="43585" spans="1:1" hidden="1">
      <c r="A43585" s="240"/>
    </row>
    <row r="43586" spans="1:1" hidden="1">
      <c r="A43586" s="240"/>
    </row>
    <row r="43587" spans="1:1" hidden="1">
      <c r="A43587" s="240"/>
    </row>
    <row r="43588" spans="1:1" hidden="1">
      <c r="A43588" s="240"/>
    </row>
    <row r="43589" spans="1:1" hidden="1">
      <c r="A43589" s="240"/>
    </row>
    <row r="43590" spans="1:1" hidden="1">
      <c r="A43590" s="240"/>
    </row>
    <row r="43591" spans="1:1" hidden="1">
      <c r="A43591" s="64"/>
    </row>
    <row r="43592" spans="1:1" hidden="1">
      <c r="A43592" s="64"/>
    </row>
    <row r="43593" spans="1:1" hidden="1">
      <c r="A43593" s="240"/>
    </row>
    <row r="43594" spans="1:1" hidden="1">
      <c r="A43594" s="64"/>
    </row>
    <row r="43595" spans="1:1" hidden="1">
      <c r="A43595" s="64"/>
    </row>
    <row r="43596" spans="1:1" hidden="1">
      <c r="A43596" s="240"/>
    </row>
    <row r="43597" spans="1:1" hidden="1">
      <c r="A43597" s="240"/>
    </row>
    <row r="43598" spans="1:1" ht="13.5" hidden="1" thickBot="1">
      <c r="A43598" s="611"/>
    </row>
    <row r="43599" spans="1:1" hidden="1">
      <c r="A43599" s="64"/>
    </row>
    <row r="43600" spans="1:1" hidden="1">
      <c r="A43600" s="64"/>
    </row>
    <row r="43601" spans="1:1" hidden="1">
      <c r="A43601" s="619"/>
    </row>
    <row r="43602" spans="1:1" hidden="1">
      <c r="A43602" s="212"/>
    </row>
    <row r="43603" spans="1:1" hidden="1">
      <c r="A43603" s="212"/>
    </row>
    <row r="43604" spans="1:1" hidden="1">
      <c r="A43604" s="212"/>
    </row>
    <row r="43605" spans="1:1" ht="15.75" hidden="1">
      <c r="A43605" s="384"/>
    </row>
    <row r="43606" spans="1:1" ht="15.75" hidden="1">
      <c r="A43606" s="384"/>
    </row>
    <row r="43607" spans="1:1" ht="15.75" hidden="1">
      <c r="A43607" s="384"/>
    </row>
    <row r="43608" spans="1:1" ht="15.75" hidden="1">
      <c r="A43608" s="384"/>
    </row>
    <row r="43609" spans="1:1" ht="15.75" hidden="1">
      <c r="A43609" s="384"/>
    </row>
    <row r="43610" spans="1:1" ht="15.75" hidden="1">
      <c r="A43610" s="384"/>
    </row>
    <row r="43611" spans="1:1" ht="15.75" hidden="1">
      <c r="A43611" s="384"/>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618"/>
    </row>
    <row r="43635" spans="1:1" hidden="1">
      <c r="A43635" s="262"/>
    </row>
    <row r="43636" spans="1:1" hidden="1">
      <c r="A43636" s="240"/>
    </row>
    <row r="43637" spans="1:1" hidden="1">
      <c r="A43637" s="240"/>
    </row>
    <row r="43638" spans="1:1" hidden="1">
      <c r="A43638" s="240"/>
    </row>
    <row r="43639" spans="1:1" hidden="1">
      <c r="A43639" s="240"/>
    </row>
    <row r="43640" spans="1:1" hidden="1">
      <c r="A43640" s="240"/>
    </row>
    <row r="43641" spans="1:1" hidden="1">
      <c r="A43641" s="240"/>
    </row>
    <row r="43642" spans="1:1" hidden="1">
      <c r="A43642" s="240"/>
    </row>
    <row r="43643" spans="1:1" hidden="1">
      <c r="A43643" s="240"/>
    </row>
    <row r="43644" spans="1:1" hidden="1">
      <c r="A43644" s="240"/>
    </row>
    <row r="43645" spans="1:1" hidden="1">
      <c r="A43645" s="240"/>
    </row>
    <row r="43646" spans="1:1" hidden="1">
      <c r="A43646" s="240"/>
    </row>
    <row r="43647" spans="1:1" hidden="1">
      <c r="A43647" s="240"/>
    </row>
    <row r="43648" spans="1:1" hidden="1">
      <c r="A43648" s="240"/>
    </row>
    <row r="43649" spans="1:1" hidden="1">
      <c r="A43649" s="240"/>
    </row>
    <row r="43650" spans="1:1" hidden="1">
      <c r="A43650" s="240"/>
    </row>
    <row r="43651" spans="1:1" hidden="1">
      <c r="A43651" s="240"/>
    </row>
    <row r="43652" spans="1:1" hidden="1">
      <c r="A43652" s="240"/>
    </row>
    <row r="43653" spans="1:1" hidden="1">
      <c r="A43653" s="240"/>
    </row>
    <row r="43654" spans="1:1" hidden="1">
      <c r="A43654" s="64"/>
    </row>
    <row r="43655" spans="1:1" hidden="1">
      <c r="A43655" s="64"/>
    </row>
    <row r="43656" spans="1:1" hidden="1">
      <c r="A43656" s="64"/>
    </row>
    <row r="43657" spans="1:1" hidden="1">
      <c r="A43657" s="241"/>
    </row>
    <row r="43658" spans="1:1" hidden="1">
      <c r="A43658" s="241"/>
    </row>
    <row r="43659" spans="1:1" hidden="1">
      <c r="A43659" s="241"/>
    </row>
    <row r="43660" spans="1:1" hidden="1">
      <c r="A43660" s="240"/>
    </row>
    <row r="43661" spans="1:1" hidden="1">
      <c r="A43661" s="240"/>
    </row>
    <row r="43662" spans="1:1" hidden="1">
      <c r="A43662" s="240"/>
    </row>
    <row r="43663" spans="1:1" hidden="1">
      <c r="A43663" s="240"/>
    </row>
    <row r="43664" spans="1:1" hidden="1">
      <c r="A43664" s="240"/>
    </row>
    <row r="43665" spans="1:1" hidden="1">
      <c r="A43665" s="240"/>
    </row>
    <row r="43666" spans="1:1" hidden="1">
      <c r="A43666" s="240"/>
    </row>
    <row r="43667" spans="1:1" hidden="1">
      <c r="A43667" s="240"/>
    </row>
    <row r="43668" spans="1:1" hidden="1">
      <c r="A43668" s="240"/>
    </row>
    <row r="43669" spans="1:1" hidden="1">
      <c r="A43669" s="240"/>
    </row>
    <row r="43670" spans="1:1" hidden="1">
      <c r="A43670" s="240"/>
    </row>
    <row r="43671" spans="1:1" hidden="1">
      <c r="A43671" s="240"/>
    </row>
    <row r="43672" spans="1:1" hidden="1">
      <c r="A43672" s="241"/>
    </row>
    <row r="43673" spans="1:1" hidden="1">
      <c r="A43673" s="241"/>
    </row>
    <row r="43674" spans="1:1" hidden="1">
      <c r="A43674" s="240"/>
    </row>
    <row r="43675" spans="1:1" hidden="1">
      <c r="A43675" s="240"/>
    </row>
    <row r="43676" spans="1:1" hidden="1">
      <c r="A43676" s="240"/>
    </row>
    <row r="43677" spans="1:1" ht="15.75" hidden="1">
      <c r="A43677" s="194"/>
    </row>
    <row r="43678" spans="1:1" hidden="1">
      <c r="A43678" s="240"/>
    </row>
    <row r="43679" spans="1:1" hidden="1">
      <c r="A43679" s="240"/>
    </row>
    <row r="43680" spans="1:1" hidden="1">
      <c r="A43680" s="240"/>
    </row>
    <row r="43681" spans="1:1" hidden="1">
      <c r="A43681" s="240"/>
    </row>
    <row r="43682" spans="1:1" hidden="1">
      <c r="A43682" s="240"/>
    </row>
    <row r="43683" spans="1:1" hidden="1">
      <c r="A43683" s="240"/>
    </row>
    <row r="43684" spans="1:1" hidden="1">
      <c r="A43684" s="240"/>
    </row>
    <row r="43685" spans="1:1" hidden="1">
      <c r="A43685" s="240"/>
    </row>
    <row r="43686" spans="1:1" hidden="1">
      <c r="A43686" s="240"/>
    </row>
    <row r="43687" spans="1:1" hidden="1">
      <c r="A43687" s="240"/>
    </row>
    <row r="43688" spans="1:1" hidden="1">
      <c r="A43688" s="240"/>
    </row>
    <row r="43689" spans="1:1" hidden="1">
      <c r="A43689" s="240"/>
    </row>
    <row r="43690" spans="1:1" hidden="1">
      <c r="A43690" s="240"/>
    </row>
    <row r="43691" spans="1:1" hidden="1">
      <c r="A43691" s="240"/>
    </row>
    <row r="43692" spans="1:1" hidden="1">
      <c r="A43692" s="64"/>
    </row>
    <row r="43693" spans="1:1" hidden="1">
      <c r="A43693" s="64"/>
    </row>
    <row r="43694" spans="1:1" hidden="1">
      <c r="A43694" s="240"/>
    </row>
    <row r="43695" spans="1:1" hidden="1">
      <c r="A43695" s="64"/>
    </row>
    <row r="43696" spans="1:1" hidden="1">
      <c r="A43696" s="64"/>
    </row>
    <row r="43697" spans="1:1" hidden="1">
      <c r="A43697" s="240"/>
    </row>
    <row r="43698" spans="1:1" hidden="1">
      <c r="A43698" s="240"/>
    </row>
    <row r="43699" spans="1:1" ht="13.5" hidden="1" thickBot="1">
      <c r="A43699" s="611"/>
    </row>
    <row r="43700" spans="1:1" hidden="1">
      <c r="A43700" s="64"/>
    </row>
    <row r="43701" spans="1:1" hidden="1">
      <c r="A43701" s="64"/>
    </row>
    <row r="43702" spans="1:1" hidden="1">
      <c r="A43702" s="619"/>
    </row>
    <row r="43703" spans="1:1" hidden="1">
      <c r="A43703" s="212"/>
    </row>
    <row r="43704" spans="1:1" hidden="1">
      <c r="A43704" s="212"/>
    </row>
    <row r="43705" spans="1:1" hidden="1">
      <c r="A43705" s="212"/>
    </row>
    <row r="43706" spans="1:1" ht="15.75" hidden="1">
      <c r="A43706" s="384"/>
    </row>
    <row r="43707" spans="1:1" ht="15.75" hidden="1">
      <c r="A43707" s="384"/>
    </row>
    <row r="43708" spans="1:1" ht="15.75" hidden="1">
      <c r="A43708" s="384"/>
    </row>
    <row r="43709" spans="1:1" ht="15.75" hidden="1">
      <c r="A43709" s="384"/>
    </row>
    <row r="43710" spans="1:1" ht="15.75" hidden="1">
      <c r="A43710" s="384"/>
    </row>
    <row r="43711" spans="1:1" ht="15.75" hidden="1">
      <c r="A43711" s="384"/>
    </row>
    <row r="43712" spans="1:1" ht="15.75" hidden="1">
      <c r="A43712" s="384"/>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618"/>
    </row>
    <row r="43736" spans="1:1" hidden="1">
      <c r="A43736" s="262"/>
    </row>
    <row r="43737" spans="1:1" hidden="1">
      <c r="A43737" s="240"/>
    </row>
    <row r="43738" spans="1:1" hidden="1">
      <c r="A43738" s="240"/>
    </row>
    <row r="43739" spans="1:1" hidden="1">
      <c r="A43739" s="240"/>
    </row>
    <row r="43740" spans="1:1" hidden="1">
      <c r="A43740" s="240"/>
    </row>
    <row r="43741" spans="1:1" hidden="1">
      <c r="A43741" s="240"/>
    </row>
    <row r="43742" spans="1:1" hidden="1">
      <c r="A43742" s="240"/>
    </row>
    <row r="43743" spans="1:1" hidden="1">
      <c r="A43743" s="240"/>
    </row>
    <row r="43744" spans="1:1" hidden="1">
      <c r="A43744" s="240"/>
    </row>
    <row r="43745" spans="1:1" hidden="1">
      <c r="A43745" s="240"/>
    </row>
    <row r="43746" spans="1:1" hidden="1">
      <c r="A43746" s="240"/>
    </row>
    <row r="43747" spans="1:1" hidden="1">
      <c r="A43747" s="240"/>
    </row>
    <row r="43748" spans="1:1" hidden="1">
      <c r="A43748" s="240"/>
    </row>
    <row r="43749" spans="1:1" hidden="1">
      <c r="A43749" s="240"/>
    </row>
    <row r="43750" spans="1:1" hidden="1">
      <c r="A43750" s="240"/>
    </row>
    <row r="43751" spans="1:1" hidden="1">
      <c r="A43751" s="240"/>
    </row>
    <row r="43752" spans="1:1" hidden="1">
      <c r="A43752" s="240"/>
    </row>
    <row r="43753" spans="1:1" hidden="1">
      <c r="A43753" s="240"/>
    </row>
    <row r="43754" spans="1:1" hidden="1">
      <c r="A43754" s="240"/>
    </row>
    <row r="43755" spans="1:1" hidden="1">
      <c r="A43755" s="64"/>
    </row>
    <row r="43756" spans="1:1" hidden="1">
      <c r="A43756" s="64"/>
    </row>
    <row r="43757" spans="1:1" hidden="1">
      <c r="A43757" s="64"/>
    </row>
    <row r="43758" spans="1:1" hidden="1">
      <c r="A43758" s="241"/>
    </row>
    <row r="43759" spans="1:1" hidden="1">
      <c r="A43759" s="241"/>
    </row>
    <row r="43760" spans="1:1" hidden="1">
      <c r="A43760" s="241"/>
    </row>
    <row r="43761" spans="1:1" hidden="1">
      <c r="A43761" s="240"/>
    </row>
    <row r="43762" spans="1:1" hidden="1">
      <c r="A43762" s="240"/>
    </row>
    <row r="43763" spans="1:1" hidden="1">
      <c r="A43763" s="240"/>
    </row>
    <row r="43764" spans="1:1" hidden="1">
      <c r="A43764" s="240"/>
    </row>
    <row r="43765" spans="1:1" hidden="1">
      <c r="A43765" s="240"/>
    </row>
    <row r="43766" spans="1:1" hidden="1">
      <c r="A43766" s="240"/>
    </row>
    <row r="43767" spans="1:1" hidden="1">
      <c r="A43767" s="240"/>
    </row>
    <row r="43768" spans="1:1" hidden="1">
      <c r="A43768" s="240"/>
    </row>
    <row r="43769" spans="1:1" hidden="1">
      <c r="A43769" s="240"/>
    </row>
    <row r="43770" spans="1:1" hidden="1">
      <c r="A43770" s="240"/>
    </row>
    <row r="43771" spans="1:1" hidden="1">
      <c r="A43771" s="240"/>
    </row>
    <row r="43772" spans="1:1" hidden="1">
      <c r="A43772" s="240"/>
    </row>
    <row r="43773" spans="1:1" hidden="1">
      <c r="A43773" s="241"/>
    </row>
    <row r="43774" spans="1:1" hidden="1">
      <c r="A43774" s="241"/>
    </row>
    <row r="43775" spans="1:1" hidden="1">
      <c r="A43775" s="240"/>
    </row>
    <row r="43776" spans="1:1" hidden="1">
      <c r="A43776" s="240"/>
    </row>
    <row r="43777" spans="1:1" hidden="1">
      <c r="A43777" s="240"/>
    </row>
    <row r="43778" spans="1:1" ht="15.75" hidden="1">
      <c r="A43778" s="194"/>
    </row>
    <row r="43779" spans="1:1" hidden="1">
      <c r="A43779" s="240"/>
    </row>
    <row r="43780" spans="1:1" hidden="1">
      <c r="A43780" s="240"/>
    </row>
    <row r="43781" spans="1:1" hidden="1">
      <c r="A43781" s="240"/>
    </row>
    <row r="43782" spans="1:1" hidden="1">
      <c r="A43782" s="240"/>
    </row>
    <row r="43783" spans="1:1" hidden="1">
      <c r="A43783" s="240"/>
    </row>
    <row r="43784" spans="1:1" hidden="1">
      <c r="A43784" s="240"/>
    </row>
    <row r="43785" spans="1:1" hidden="1">
      <c r="A43785" s="240"/>
    </row>
    <row r="43786" spans="1:1" hidden="1">
      <c r="A43786" s="240"/>
    </row>
    <row r="43787" spans="1:1" hidden="1">
      <c r="A43787" s="240"/>
    </row>
    <row r="43788" spans="1:1" hidden="1">
      <c r="A43788" s="240"/>
    </row>
    <row r="43789" spans="1:1" hidden="1">
      <c r="A43789" s="240"/>
    </row>
    <row r="43790" spans="1:1" hidden="1">
      <c r="A43790" s="240"/>
    </row>
    <row r="43791" spans="1:1" hidden="1">
      <c r="A43791" s="240"/>
    </row>
    <row r="43792" spans="1:1" hidden="1">
      <c r="A43792" s="240"/>
    </row>
    <row r="43793" spans="1:1" hidden="1">
      <c r="A43793" s="64"/>
    </row>
    <row r="43794" spans="1:1" hidden="1">
      <c r="A43794" s="64"/>
    </row>
    <row r="43795" spans="1:1" hidden="1">
      <c r="A43795" s="240"/>
    </row>
    <row r="43796" spans="1:1" hidden="1">
      <c r="A43796" s="64"/>
    </row>
    <row r="43797" spans="1:1" hidden="1">
      <c r="A43797" s="64"/>
    </row>
    <row r="43798" spans="1:1" hidden="1">
      <c r="A43798" s="240"/>
    </row>
    <row r="43799" spans="1:1" hidden="1">
      <c r="A43799" s="240"/>
    </row>
    <row r="43800" spans="1:1" ht="13.5" hidden="1" thickBot="1">
      <c r="A43800" s="611"/>
    </row>
    <row r="43801" spans="1:1" hidden="1">
      <c r="A43801" s="64"/>
    </row>
    <row r="43802" spans="1:1" hidden="1">
      <c r="A43802" s="64"/>
    </row>
    <row r="43803" spans="1:1" hidden="1">
      <c r="A43803" s="619"/>
    </row>
    <row r="43804" spans="1:1" hidden="1">
      <c r="A43804" s="212"/>
    </row>
    <row r="43805" spans="1:1" hidden="1">
      <c r="A43805" s="212"/>
    </row>
    <row r="43806" spans="1:1" hidden="1">
      <c r="A43806" s="212"/>
    </row>
    <row r="43807" spans="1:1" ht="15.75" hidden="1">
      <c r="A43807" s="384"/>
    </row>
    <row r="43808" spans="1:1" ht="15.75" hidden="1">
      <c r="A43808" s="384"/>
    </row>
    <row r="43809" spans="1:1" ht="15.75" hidden="1">
      <c r="A43809" s="384"/>
    </row>
    <row r="43810" spans="1:1" ht="15.75" hidden="1">
      <c r="A43810" s="384"/>
    </row>
    <row r="43811" spans="1:1" ht="15.75" hidden="1">
      <c r="A43811" s="384"/>
    </row>
    <row r="43812" spans="1:1" ht="15.75" hidden="1">
      <c r="A43812" s="384"/>
    </row>
    <row r="43813" spans="1:1" ht="15.75" hidden="1">
      <c r="A43813" s="384"/>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618"/>
    </row>
    <row r="43837" spans="1:1" hidden="1">
      <c r="A43837" s="262"/>
    </row>
    <row r="43838" spans="1:1" hidden="1">
      <c r="A43838" s="240"/>
    </row>
    <row r="43839" spans="1:1" hidden="1">
      <c r="A43839" s="240"/>
    </row>
    <row r="43840" spans="1:1" hidden="1">
      <c r="A43840" s="240"/>
    </row>
    <row r="43841" spans="1:1" hidden="1">
      <c r="A43841" s="240"/>
    </row>
    <row r="43842" spans="1:1" hidden="1">
      <c r="A43842" s="240"/>
    </row>
    <row r="43843" spans="1:1" hidden="1">
      <c r="A43843" s="240"/>
    </row>
    <row r="43844" spans="1:1" hidden="1">
      <c r="A43844" s="240"/>
    </row>
    <row r="43845" spans="1:1" hidden="1">
      <c r="A43845" s="240"/>
    </row>
    <row r="43846" spans="1:1" hidden="1">
      <c r="A43846" s="240"/>
    </row>
    <row r="43847" spans="1:1" hidden="1">
      <c r="A43847" s="240"/>
    </row>
    <row r="43848" spans="1:1" hidden="1">
      <c r="A43848" s="240"/>
    </row>
    <row r="43849" spans="1:1" hidden="1">
      <c r="A43849" s="240"/>
    </row>
    <row r="43850" spans="1:1" hidden="1">
      <c r="A43850" s="240"/>
    </row>
    <row r="43851" spans="1:1" hidden="1">
      <c r="A43851" s="240"/>
    </row>
    <row r="43852" spans="1:1" hidden="1">
      <c r="A43852" s="240"/>
    </row>
    <row r="43853" spans="1:1" hidden="1">
      <c r="A43853" s="240"/>
    </row>
    <row r="43854" spans="1:1" hidden="1">
      <c r="A43854" s="240"/>
    </row>
    <row r="43855" spans="1:1" hidden="1">
      <c r="A43855" s="240"/>
    </row>
    <row r="43856" spans="1:1" hidden="1">
      <c r="A43856" s="64"/>
    </row>
    <row r="43857" spans="1:1" hidden="1">
      <c r="A43857" s="64"/>
    </row>
    <row r="43858" spans="1:1" hidden="1">
      <c r="A43858" s="64"/>
    </row>
    <row r="43859" spans="1:1" hidden="1">
      <c r="A43859" s="241"/>
    </row>
    <row r="43860" spans="1:1" hidden="1">
      <c r="A43860" s="241"/>
    </row>
    <row r="43861" spans="1:1" hidden="1">
      <c r="A43861" s="241"/>
    </row>
    <row r="43862" spans="1:1" hidden="1">
      <c r="A43862" s="240"/>
    </row>
    <row r="43863" spans="1:1" hidden="1">
      <c r="A43863" s="240"/>
    </row>
    <row r="43864" spans="1:1" hidden="1">
      <c r="A43864" s="240"/>
    </row>
    <row r="43865" spans="1:1" hidden="1">
      <c r="A43865" s="240"/>
    </row>
    <row r="43866" spans="1:1" hidden="1">
      <c r="A43866" s="240"/>
    </row>
    <row r="43867" spans="1:1" hidden="1">
      <c r="A43867" s="240"/>
    </row>
    <row r="43868" spans="1:1" hidden="1">
      <c r="A43868" s="240"/>
    </row>
    <row r="43869" spans="1:1" hidden="1">
      <c r="A43869" s="240"/>
    </row>
    <row r="43870" spans="1:1" hidden="1">
      <c r="A43870" s="240"/>
    </row>
    <row r="43871" spans="1:1" hidden="1">
      <c r="A43871" s="240"/>
    </row>
    <row r="43872" spans="1:1" hidden="1">
      <c r="A43872" s="240"/>
    </row>
    <row r="43873" spans="1:1" hidden="1">
      <c r="A43873" s="240"/>
    </row>
    <row r="43874" spans="1:1" hidden="1">
      <c r="A43874" s="241"/>
    </row>
    <row r="43875" spans="1:1" hidden="1">
      <c r="A43875" s="241"/>
    </row>
    <row r="43876" spans="1:1" hidden="1">
      <c r="A43876" s="240"/>
    </row>
    <row r="43877" spans="1:1" hidden="1">
      <c r="A43877" s="240"/>
    </row>
    <row r="43878" spans="1:1" hidden="1">
      <c r="A43878" s="240"/>
    </row>
    <row r="43879" spans="1:1" ht="15.75" hidden="1">
      <c r="A43879" s="194"/>
    </row>
    <row r="43880" spans="1:1" hidden="1">
      <c r="A43880" s="240"/>
    </row>
    <row r="43881" spans="1:1" hidden="1">
      <c r="A43881" s="240"/>
    </row>
    <row r="43882" spans="1:1" hidden="1">
      <c r="A43882" s="240"/>
    </row>
    <row r="43883" spans="1:1" hidden="1">
      <c r="A43883" s="240"/>
    </row>
    <row r="43884" spans="1:1" hidden="1">
      <c r="A43884" s="240"/>
    </row>
    <row r="43885" spans="1:1" hidden="1">
      <c r="A43885" s="240"/>
    </row>
    <row r="43886" spans="1:1" hidden="1">
      <c r="A43886" s="240"/>
    </row>
    <row r="43887" spans="1:1" hidden="1">
      <c r="A43887" s="240"/>
    </row>
    <row r="43888" spans="1:1" hidden="1">
      <c r="A43888" s="240"/>
    </row>
    <row r="43889" spans="1:1" hidden="1">
      <c r="A43889" s="240"/>
    </row>
    <row r="43890" spans="1:1" hidden="1">
      <c r="A43890" s="240"/>
    </row>
    <row r="43891" spans="1:1" hidden="1">
      <c r="A43891" s="240"/>
    </row>
    <row r="43892" spans="1:1" hidden="1">
      <c r="A43892" s="240"/>
    </row>
    <row r="43893" spans="1:1" hidden="1">
      <c r="A43893" s="240"/>
    </row>
    <row r="43894" spans="1:1" hidden="1">
      <c r="A43894" s="64"/>
    </row>
    <row r="43895" spans="1:1" hidden="1">
      <c r="A43895" s="64"/>
    </row>
    <row r="43896" spans="1:1" hidden="1">
      <c r="A43896" s="240"/>
    </row>
    <row r="43897" spans="1:1" hidden="1">
      <c r="A43897" s="64"/>
    </row>
    <row r="43898" spans="1:1" hidden="1">
      <c r="A43898" s="64"/>
    </row>
    <row r="43899" spans="1:1" hidden="1">
      <c r="A43899" s="240"/>
    </row>
    <row r="43900" spans="1:1" hidden="1">
      <c r="A43900" s="240"/>
    </row>
    <row r="43901" spans="1:1" ht="13.5" hidden="1" thickBot="1">
      <c r="A43901" s="611"/>
    </row>
    <row r="43902" spans="1:1" hidden="1">
      <c r="A43902" s="64"/>
    </row>
    <row r="43903" spans="1:1" hidden="1">
      <c r="A43903" s="64"/>
    </row>
    <row r="43904" spans="1:1" hidden="1">
      <c r="A43904" s="619"/>
    </row>
    <row r="43905" spans="1:1" hidden="1">
      <c r="A43905" s="212"/>
    </row>
    <row r="43906" spans="1:1" hidden="1">
      <c r="A43906" s="212"/>
    </row>
    <row r="43907" spans="1:1" hidden="1">
      <c r="A43907" s="212"/>
    </row>
    <row r="43908" spans="1:1" ht="15.75" hidden="1">
      <c r="A43908" s="384"/>
    </row>
    <row r="43909" spans="1:1" ht="15.75" hidden="1">
      <c r="A43909" s="384"/>
    </row>
    <row r="43910" spans="1:1" ht="15.75" hidden="1">
      <c r="A43910" s="384"/>
    </row>
    <row r="43911" spans="1:1" ht="15.75" hidden="1">
      <c r="A43911" s="384"/>
    </row>
    <row r="43912" spans="1:1" ht="15.75" hidden="1">
      <c r="A43912" s="384"/>
    </row>
    <row r="43913" spans="1:1" ht="15.75" hidden="1">
      <c r="A43913" s="384"/>
    </row>
    <row r="43914" spans="1:1" ht="15.75" hidden="1">
      <c r="A43914" s="384"/>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618"/>
    </row>
    <row r="43938" spans="1:1" hidden="1">
      <c r="A43938" s="262"/>
    </row>
    <row r="43939" spans="1:1" hidden="1">
      <c r="A43939" s="240"/>
    </row>
    <row r="43940" spans="1:1" hidden="1">
      <c r="A43940" s="240"/>
    </row>
    <row r="43941" spans="1:1" hidden="1">
      <c r="A43941" s="240"/>
    </row>
    <row r="43942" spans="1:1" hidden="1">
      <c r="A43942" s="240"/>
    </row>
    <row r="43943" spans="1:1" hidden="1">
      <c r="A43943" s="240"/>
    </row>
    <row r="43944" spans="1:1" hidden="1">
      <c r="A43944" s="240"/>
    </row>
    <row r="43945" spans="1:1" hidden="1">
      <c r="A43945" s="240"/>
    </row>
    <row r="43946" spans="1:1" hidden="1">
      <c r="A43946" s="240"/>
    </row>
    <row r="43947" spans="1:1" hidden="1">
      <c r="A43947" s="240"/>
    </row>
    <row r="43948" spans="1:1" hidden="1">
      <c r="A43948" s="240"/>
    </row>
    <row r="43949" spans="1:1" hidden="1">
      <c r="A43949" s="240"/>
    </row>
    <row r="43950" spans="1:1" hidden="1">
      <c r="A43950" s="240"/>
    </row>
    <row r="43951" spans="1:1" hidden="1">
      <c r="A43951" s="240"/>
    </row>
    <row r="43952" spans="1:1" hidden="1">
      <c r="A43952" s="240"/>
    </row>
    <row r="43953" spans="1:1" hidden="1">
      <c r="A43953" s="240"/>
    </row>
    <row r="43954" spans="1:1" hidden="1">
      <c r="A43954" s="240"/>
    </row>
    <row r="43955" spans="1:1" hidden="1">
      <c r="A43955" s="240"/>
    </row>
    <row r="43956" spans="1:1" hidden="1">
      <c r="A43956" s="240"/>
    </row>
    <row r="43957" spans="1:1" hidden="1">
      <c r="A43957" s="64"/>
    </row>
    <row r="43958" spans="1:1" hidden="1">
      <c r="A43958" s="64"/>
    </row>
    <row r="43959" spans="1:1" hidden="1">
      <c r="A43959" s="64"/>
    </row>
    <row r="43960" spans="1:1" hidden="1">
      <c r="A43960" s="241"/>
    </row>
    <row r="43961" spans="1:1" hidden="1">
      <c r="A43961" s="241"/>
    </row>
    <row r="43962" spans="1:1" hidden="1">
      <c r="A43962" s="241"/>
    </row>
    <row r="43963" spans="1:1" hidden="1">
      <c r="A43963" s="240"/>
    </row>
    <row r="43964" spans="1:1" hidden="1">
      <c r="A43964" s="240"/>
    </row>
    <row r="43965" spans="1:1" hidden="1">
      <c r="A43965" s="240"/>
    </row>
    <row r="43966" spans="1:1" hidden="1">
      <c r="A43966" s="240"/>
    </row>
    <row r="43967" spans="1:1" hidden="1">
      <c r="A43967" s="240"/>
    </row>
    <row r="43968" spans="1:1" hidden="1">
      <c r="A43968" s="240"/>
    </row>
    <row r="43969" spans="1:1" hidden="1">
      <c r="A43969" s="240"/>
    </row>
    <row r="43970" spans="1:1" hidden="1">
      <c r="A43970" s="240"/>
    </row>
    <row r="43971" spans="1:1" hidden="1">
      <c r="A43971" s="240"/>
    </row>
    <row r="43972" spans="1:1" hidden="1">
      <c r="A43972" s="240"/>
    </row>
    <row r="43973" spans="1:1" hidden="1">
      <c r="A43973" s="240"/>
    </row>
    <row r="43974" spans="1:1" hidden="1">
      <c r="A43974" s="240"/>
    </row>
    <row r="43975" spans="1:1" hidden="1">
      <c r="A43975" s="241"/>
    </row>
    <row r="43976" spans="1:1" hidden="1">
      <c r="A43976" s="241"/>
    </row>
    <row r="43977" spans="1:1" hidden="1">
      <c r="A43977" s="240"/>
    </row>
    <row r="43978" spans="1:1" hidden="1">
      <c r="A43978" s="240"/>
    </row>
    <row r="43979" spans="1:1" hidden="1">
      <c r="A43979" s="240"/>
    </row>
    <row r="43980" spans="1:1" ht="15.75" hidden="1">
      <c r="A43980" s="194"/>
    </row>
    <row r="43981" spans="1:1" hidden="1">
      <c r="A43981" s="240"/>
    </row>
    <row r="43982" spans="1:1" hidden="1">
      <c r="A43982" s="240"/>
    </row>
    <row r="43983" spans="1:1" hidden="1">
      <c r="A43983" s="240"/>
    </row>
    <row r="43984" spans="1:1" hidden="1">
      <c r="A43984" s="240"/>
    </row>
    <row r="43985" spans="1:1" hidden="1">
      <c r="A43985" s="240"/>
    </row>
    <row r="43986" spans="1:1" hidden="1">
      <c r="A43986" s="240"/>
    </row>
    <row r="43987" spans="1:1" hidden="1">
      <c r="A43987" s="240"/>
    </row>
    <row r="43988" spans="1:1" hidden="1">
      <c r="A43988" s="240"/>
    </row>
    <row r="43989" spans="1:1" hidden="1">
      <c r="A43989" s="240"/>
    </row>
    <row r="43990" spans="1:1" hidden="1">
      <c r="A43990" s="240"/>
    </row>
    <row r="43991" spans="1:1" hidden="1">
      <c r="A43991" s="240"/>
    </row>
    <row r="43992" spans="1:1" hidden="1">
      <c r="A43992" s="240"/>
    </row>
    <row r="43993" spans="1:1" hidden="1">
      <c r="A43993" s="240"/>
    </row>
    <row r="43994" spans="1:1" hidden="1">
      <c r="A43994" s="240"/>
    </row>
    <row r="43995" spans="1:1" hidden="1">
      <c r="A43995" s="64"/>
    </row>
    <row r="43996" spans="1:1" hidden="1">
      <c r="A43996" s="64"/>
    </row>
    <row r="43997" spans="1:1" hidden="1">
      <c r="A43997" s="240"/>
    </row>
    <row r="43998" spans="1:1" hidden="1">
      <c r="A43998" s="64"/>
    </row>
    <row r="43999" spans="1:1" hidden="1">
      <c r="A43999" s="64"/>
    </row>
    <row r="44000" spans="1:1" hidden="1">
      <c r="A44000" s="240"/>
    </row>
    <row r="44001" spans="1:1" hidden="1">
      <c r="A44001" s="240"/>
    </row>
    <row r="44002" spans="1:1" ht="13.5" hidden="1" thickBot="1">
      <c r="A44002" s="611"/>
    </row>
    <row r="44003" spans="1:1" hidden="1">
      <c r="A44003" s="64"/>
    </row>
    <row r="44004" spans="1:1" hidden="1">
      <c r="A44004" s="64"/>
    </row>
    <row r="44005" spans="1:1" hidden="1">
      <c r="A44005" s="619"/>
    </row>
    <row r="44006" spans="1:1" hidden="1">
      <c r="A44006" s="212"/>
    </row>
    <row r="44007" spans="1:1" hidden="1">
      <c r="A44007" s="212"/>
    </row>
    <row r="44008" spans="1:1" hidden="1">
      <c r="A44008" s="212"/>
    </row>
    <row r="44009" spans="1:1" ht="15.75" hidden="1">
      <c r="A44009" s="384"/>
    </row>
    <row r="44010" spans="1:1" ht="15.75" hidden="1">
      <c r="A44010" s="384"/>
    </row>
    <row r="44011" spans="1:1" ht="15.75" hidden="1">
      <c r="A44011" s="384"/>
    </row>
    <row r="44012" spans="1:1" ht="15.75" hidden="1">
      <c r="A44012" s="384"/>
    </row>
    <row r="44013" spans="1:1" ht="15.75" hidden="1">
      <c r="A44013" s="384"/>
    </row>
    <row r="44014" spans="1:1" ht="15.75" hidden="1">
      <c r="A44014" s="384"/>
    </row>
    <row r="44015" spans="1:1" ht="15.75" hidden="1">
      <c r="A44015" s="384"/>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618"/>
    </row>
    <row r="44039" spans="1:1" hidden="1">
      <c r="A44039" s="262"/>
    </row>
    <row r="44040" spans="1:1" hidden="1">
      <c r="A44040" s="240"/>
    </row>
    <row r="44041" spans="1:1" hidden="1">
      <c r="A44041" s="240"/>
    </row>
    <row r="44042" spans="1:1" hidden="1">
      <c r="A44042" s="240"/>
    </row>
    <row r="44043" spans="1:1" hidden="1">
      <c r="A44043" s="240"/>
    </row>
    <row r="44044" spans="1:1" hidden="1">
      <c r="A44044" s="240"/>
    </row>
    <row r="44045" spans="1:1" hidden="1">
      <c r="A44045" s="240"/>
    </row>
    <row r="44046" spans="1:1" hidden="1">
      <c r="A44046" s="240"/>
    </row>
    <row r="44047" spans="1:1" hidden="1">
      <c r="A44047" s="240"/>
    </row>
    <row r="44048" spans="1:1" hidden="1">
      <c r="A44048" s="240"/>
    </row>
    <row r="44049" spans="1:1" hidden="1">
      <c r="A44049" s="240"/>
    </row>
    <row r="44050" spans="1:1" hidden="1">
      <c r="A44050" s="240"/>
    </row>
    <row r="44051" spans="1:1" hidden="1">
      <c r="A44051" s="240"/>
    </row>
    <row r="44052" spans="1:1" hidden="1">
      <c r="A44052" s="240"/>
    </row>
    <row r="44053" spans="1:1" hidden="1">
      <c r="A44053" s="240"/>
    </row>
    <row r="44054" spans="1:1" hidden="1">
      <c r="A44054" s="240"/>
    </row>
    <row r="44055" spans="1:1" hidden="1">
      <c r="A44055" s="240"/>
    </row>
    <row r="44056" spans="1:1" hidden="1">
      <c r="A44056" s="240"/>
    </row>
    <row r="44057" spans="1:1" hidden="1">
      <c r="A44057" s="240"/>
    </row>
    <row r="44058" spans="1:1" hidden="1">
      <c r="A44058" s="64"/>
    </row>
    <row r="44059" spans="1:1" hidden="1">
      <c r="A44059" s="64"/>
    </row>
    <row r="44060" spans="1:1" hidden="1">
      <c r="A44060" s="64"/>
    </row>
    <row r="44061" spans="1:1" hidden="1">
      <c r="A44061" s="241"/>
    </row>
    <row r="44062" spans="1:1" hidden="1">
      <c r="A44062" s="241"/>
    </row>
    <row r="44063" spans="1:1" hidden="1">
      <c r="A44063" s="241"/>
    </row>
    <row r="44064" spans="1:1" hidden="1">
      <c r="A44064" s="240"/>
    </row>
    <row r="44065" spans="1:1" hidden="1">
      <c r="A44065" s="240"/>
    </row>
    <row r="44066" spans="1:1" hidden="1">
      <c r="A44066" s="240"/>
    </row>
    <row r="44067" spans="1:1" hidden="1">
      <c r="A44067" s="240"/>
    </row>
    <row r="44068" spans="1:1" hidden="1">
      <c r="A44068" s="240"/>
    </row>
    <row r="44069" spans="1:1" hidden="1">
      <c r="A44069" s="240"/>
    </row>
    <row r="44070" spans="1:1" hidden="1">
      <c r="A44070" s="240"/>
    </row>
    <row r="44071" spans="1:1" hidden="1">
      <c r="A44071" s="240"/>
    </row>
    <row r="44072" spans="1:1" hidden="1">
      <c r="A44072" s="240"/>
    </row>
    <row r="44073" spans="1:1" hidden="1">
      <c r="A44073" s="240"/>
    </row>
    <row r="44074" spans="1:1" hidden="1">
      <c r="A44074" s="240"/>
    </row>
    <row r="44075" spans="1:1" hidden="1">
      <c r="A44075" s="240"/>
    </row>
    <row r="44076" spans="1:1" hidden="1">
      <c r="A44076" s="241"/>
    </row>
    <row r="44077" spans="1:1" hidden="1">
      <c r="A44077" s="241"/>
    </row>
    <row r="44078" spans="1:1" hidden="1">
      <c r="A44078" s="240"/>
    </row>
    <row r="44079" spans="1:1" hidden="1">
      <c r="A44079" s="240"/>
    </row>
    <row r="44080" spans="1:1" hidden="1">
      <c r="A44080" s="240"/>
    </row>
    <row r="44081" spans="1:1" ht="15.75" hidden="1">
      <c r="A44081" s="194"/>
    </row>
    <row r="44082" spans="1:1" hidden="1">
      <c r="A44082" s="240"/>
    </row>
    <row r="44083" spans="1:1" hidden="1">
      <c r="A44083" s="240"/>
    </row>
    <row r="44084" spans="1:1" hidden="1">
      <c r="A44084" s="240"/>
    </row>
    <row r="44085" spans="1:1" hidden="1">
      <c r="A44085" s="240"/>
    </row>
    <row r="44086" spans="1:1" hidden="1">
      <c r="A44086" s="240"/>
    </row>
    <row r="44087" spans="1:1" hidden="1">
      <c r="A44087" s="240"/>
    </row>
    <row r="44088" spans="1:1" hidden="1">
      <c r="A44088" s="240"/>
    </row>
    <row r="44089" spans="1:1" hidden="1">
      <c r="A44089" s="240"/>
    </row>
    <row r="44090" spans="1:1" hidden="1">
      <c r="A44090" s="240"/>
    </row>
    <row r="44091" spans="1:1" hidden="1">
      <c r="A44091" s="240"/>
    </row>
    <row r="44092" spans="1:1" hidden="1">
      <c r="A44092" s="240"/>
    </row>
    <row r="44093" spans="1:1" hidden="1">
      <c r="A44093" s="240"/>
    </row>
    <row r="44094" spans="1:1" hidden="1">
      <c r="A44094" s="240"/>
    </row>
    <row r="44095" spans="1:1" hidden="1">
      <c r="A44095" s="240"/>
    </row>
    <row r="44096" spans="1:1" hidden="1">
      <c r="A44096" s="64"/>
    </row>
    <row r="44097" spans="1:1" hidden="1">
      <c r="A44097" s="64"/>
    </row>
    <row r="44098" spans="1:1" hidden="1">
      <c r="A44098" s="240"/>
    </row>
    <row r="44099" spans="1:1" hidden="1">
      <c r="A44099" s="64"/>
    </row>
    <row r="44100" spans="1:1" hidden="1">
      <c r="A44100" s="64"/>
    </row>
    <row r="44101" spans="1:1" hidden="1">
      <c r="A44101" s="240"/>
    </row>
    <row r="44102" spans="1:1" hidden="1">
      <c r="A44102" s="240"/>
    </row>
    <row r="44103" spans="1:1" ht="13.5" hidden="1" thickBot="1">
      <c r="A44103" s="611"/>
    </row>
    <row r="44104" spans="1:1" hidden="1">
      <c r="A44104" s="64"/>
    </row>
    <row r="44105" spans="1:1" hidden="1">
      <c r="A44105" s="64"/>
    </row>
    <row r="44106" spans="1:1" hidden="1">
      <c r="A44106" s="619"/>
    </row>
    <row r="44107" spans="1:1" hidden="1">
      <c r="A44107" s="212"/>
    </row>
    <row r="44108" spans="1:1" hidden="1">
      <c r="A44108" s="212"/>
    </row>
    <row r="44109" spans="1:1" hidden="1">
      <c r="A44109" s="212"/>
    </row>
    <row r="44110" spans="1:1" ht="15.75" hidden="1">
      <c r="A44110" s="384"/>
    </row>
    <row r="44111" spans="1:1" ht="15.75" hidden="1">
      <c r="A44111" s="384"/>
    </row>
    <row r="44112" spans="1:1" ht="15.75" hidden="1">
      <c r="A44112" s="384"/>
    </row>
    <row r="44113" spans="1:1" ht="15.75" hidden="1">
      <c r="A44113" s="384"/>
    </row>
    <row r="44114" spans="1:1" ht="15.75" hidden="1">
      <c r="A44114" s="384"/>
    </row>
    <row r="44115" spans="1:1" ht="15.75" hidden="1">
      <c r="A44115" s="384"/>
    </row>
    <row r="44116" spans="1:1" ht="15.75" hidden="1">
      <c r="A44116" s="384"/>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618"/>
    </row>
    <row r="44140" spans="1:1" hidden="1">
      <c r="A44140" s="262"/>
    </row>
    <row r="44141" spans="1:1" hidden="1">
      <c r="A44141" s="240"/>
    </row>
    <row r="44142" spans="1:1" hidden="1">
      <c r="A44142" s="240"/>
    </row>
    <row r="44143" spans="1:1" hidden="1">
      <c r="A44143" s="240"/>
    </row>
    <row r="44144" spans="1:1" hidden="1">
      <c r="A44144" s="240"/>
    </row>
    <row r="44145" spans="1:1" hidden="1">
      <c r="A44145" s="240"/>
    </row>
    <row r="44146" spans="1:1" hidden="1">
      <c r="A44146" s="240"/>
    </row>
    <row r="44147" spans="1:1" hidden="1">
      <c r="A44147" s="240"/>
    </row>
    <row r="44148" spans="1:1" hidden="1">
      <c r="A44148" s="240"/>
    </row>
    <row r="44149" spans="1:1" hidden="1">
      <c r="A44149" s="240"/>
    </row>
    <row r="44150" spans="1:1" hidden="1">
      <c r="A44150" s="240"/>
    </row>
    <row r="44151" spans="1:1" hidden="1">
      <c r="A44151" s="240"/>
    </row>
    <row r="44152" spans="1:1" hidden="1">
      <c r="A44152" s="240"/>
    </row>
    <row r="44153" spans="1:1" hidden="1">
      <c r="A44153" s="240"/>
    </row>
    <row r="44154" spans="1:1" hidden="1">
      <c r="A44154" s="240"/>
    </row>
    <row r="44155" spans="1:1" hidden="1">
      <c r="A44155" s="240"/>
    </row>
    <row r="44156" spans="1:1" hidden="1">
      <c r="A44156" s="240"/>
    </row>
    <row r="44157" spans="1:1" hidden="1">
      <c r="A44157" s="240"/>
    </row>
    <row r="44158" spans="1:1" hidden="1">
      <c r="A44158" s="240"/>
    </row>
    <row r="44159" spans="1:1" hidden="1">
      <c r="A44159" s="64"/>
    </row>
    <row r="44160" spans="1:1" hidden="1">
      <c r="A44160" s="64"/>
    </row>
    <row r="44161" spans="1:1" hidden="1">
      <c r="A44161" s="64"/>
    </row>
    <row r="44162" spans="1:1" hidden="1">
      <c r="A44162" s="241"/>
    </row>
    <row r="44163" spans="1:1" hidden="1">
      <c r="A44163" s="241"/>
    </row>
    <row r="44164" spans="1:1" hidden="1">
      <c r="A44164" s="241"/>
    </row>
    <row r="44165" spans="1:1" hidden="1">
      <c r="A44165" s="240"/>
    </row>
    <row r="44166" spans="1:1" hidden="1">
      <c r="A44166" s="240"/>
    </row>
    <row r="44167" spans="1:1" hidden="1">
      <c r="A44167" s="240"/>
    </row>
    <row r="44168" spans="1:1" hidden="1">
      <c r="A44168" s="240"/>
    </row>
    <row r="44169" spans="1:1" hidden="1">
      <c r="A44169" s="240"/>
    </row>
    <row r="44170" spans="1:1" hidden="1">
      <c r="A44170" s="240"/>
    </row>
    <row r="44171" spans="1:1" hidden="1">
      <c r="A44171" s="240"/>
    </row>
    <row r="44172" spans="1:1" hidden="1">
      <c r="A44172" s="240"/>
    </row>
    <row r="44173" spans="1:1" hidden="1">
      <c r="A44173" s="240"/>
    </row>
    <row r="44174" spans="1:1" hidden="1">
      <c r="A44174" s="240"/>
    </row>
    <row r="44175" spans="1:1" hidden="1">
      <c r="A44175" s="240"/>
    </row>
    <row r="44176" spans="1:1" hidden="1">
      <c r="A44176" s="240"/>
    </row>
    <row r="44177" spans="1:1" hidden="1">
      <c r="A44177" s="241"/>
    </row>
    <row r="44178" spans="1:1" hidden="1">
      <c r="A44178" s="241"/>
    </row>
    <row r="44179" spans="1:1" hidden="1">
      <c r="A44179" s="240"/>
    </row>
    <row r="44180" spans="1:1" hidden="1">
      <c r="A44180" s="240"/>
    </row>
    <row r="44181" spans="1:1" hidden="1">
      <c r="A44181" s="240"/>
    </row>
    <row r="44182" spans="1:1" ht="15.75" hidden="1">
      <c r="A44182" s="194"/>
    </row>
    <row r="44183" spans="1:1" hidden="1">
      <c r="A44183" s="240"/>
    </row>
    <row r="44184" spans="1:1" hidden="1">
      <c r="A44184" s="240"/>
    </row>
    <row r="44185" spans="1:1" hidden="1">
      <c r="A44185" s="240"/>
    </row>
    <row r="44186" spans="1:1" hidden="1">
      <c r="A44186" s="240"/>
    </row>
    <row r="44187" spans="1:1" hidden="1">
      <c r="A44187" s="240"/>
    </row>
    <row r="44188" spans="1:1" hidden="1">
      <c r="A44188" s="240"/>
    </row>
    <row r="44189" spans="1:1" hidden="1">
      <c r="A44189" s="240"/>
    </row>
    <row r="44190" spans="1:1" hidden="1">
      <c r="A44190" s="240"/>
    </row>
    <row r="44191" spans="1:1" hidden="1">
      <c r="A44191" s="240"/>
    </row>
    <row r="44192" spans="1:1" hidden="1">
      <c r="A44192" s="240"/>
    </row>
    <row r="44193" spans="1:1" hidden="1">
      <c r="A44193" s="240"/>
    </row>
    <row r="44194" spans="1:1" hidden="1">
      <c r="A44194" s="240"/>
    </row>
    <row r="44195" spans="1:1" hidden="1">
      <c r="A44195" s="240"/>
    </row>
    <row r="44196" spans="1:1" hidden="1">
      <c r="A44196" s="240"/>
    </row>
    <row r="44197" spans="1:1" hidden="1">
      <c r="A44197" s="64"/>
    </row>
    <row r="44198" spans="1:1" hidden="1">
      <c r="A44198" s="64"/>
    </row>
    <row r="44199" spans="1:1" hidden="1">
      <c r="A44199" s="240"/>
    </row>
    <row r="44200" spans="1:1" hidden="1">
      <c r="A44200" s="64"/>
    </row>
    <row r="44201" spans="1:1" hidden="1">
      <c r="A44201" s="64"/>
    </row>
    <row r="44202" spans="1:1" hidden="1">
      <c r="A44202" s="240"/>
    </row>
    <row r="44203" spans="1:1" hidden="1">
      <c r="A44203" s="240"/>
    </row>
    <row r="44204" spans="1:1" ht="13.5" hidden="1" thickBot="1">
      <c r="A44204" s="611"/>
    </row>
    <row r="44205" spans="1:1" hidden="1">
      <c r="A44205" s="64"/>
    </row>
    <row r="44206" spans="1:1" hidden="1">
      <c r="A44206" s="64"/>
    </row>
    <row r="44207" spans="1:1" hidden="1">
      <c r="A44207" s="619"/>
    </row>
    <row r="44208" spans="1:1" hidden="1">
      <c r="A44208" s="212"/>
    </row>
    <row r="44209" spans="1:1" hidden="1">
      <c r="A44209" s="212"/>
    </row>
    <row r="44210" spans="1:1" hidden="1">
      <c r="A44210" s="212"/>
    </row>
    <row r="44211" spans="1:1" ht="15.75" hidden="1">
      <c r="A44211" s="384"/>
    </row>
    <row r="44212" spans="1:1" ht="15.75" hidden="1">
      <c r="A44212" s="384"/>
    </row>
    <row r="44213" spans="1:1" ht="15.75" hidden="1">
      <c r="A44213" s="384"/>
    </row>
    <row r="44214" spans="1:1" ht="15.75" hidden="1">
      <c r="A44214" s="384"/>
    </row>
    <row r="44215" spans="1:1" ht="15.75" hidden="1">
      <c r="A44215" s="384"/>
    </row>
    <row r="44216" spans="1:1" ht="15.75" hidden="1">
      <c r="A44216" s="384"/>
    </row>
    <row r="44217" spans="1:1" ht="15.75" hidden="1">
      <c r="A44217" s="384"/>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618"/>
    </row>
    <row r="44241" spans="1:1" hidden="1">
      <c r="A44241" s="262"/>
    </row>
    <row r="44242" spans="1:1" hidden="1">
      <c r="A44242" s="240"/>
    </row>
    <row r="44243" spans="1:1" hidden="1">
      <c r="A44243" s="240"/>
    </row>
    <row r="44244" spans="1:1" hidden="1">
      <c r="A44244" s="240"/>
    </row>
    <row r="44245" spans="1:1" hidden="1">
      <c r="A44245" s="240"/>
    </row>
    <row r="44246" spans="1:1" hidden="1">
      <c r="A44246" s="240"/>
    </row>
    <row r="44247" spans="1:1" hidden="1">
      <c r="A44247" s="240"/>
    </row>
    <row r="44248" spans="1:1" hidden="1">
      <c r="A44248" s="240"/>
    </row>
    <row r="44249" spans="1:1" hidden="1">
      <c r="A44249" s="240"/>
    </row>
    <row r="44250" spans="1:1" hidden="1">
      <c r="A44250" s="240"/>
    </row>
    <row r="44251" spans="1:1" hidden="1">
      <c r="A44251" s="240"/>
    </row>
    <row r="44252" spans="1:1" hidden="1">
      <c r="A44252" s="240"/>
    </row>
    <row r="44253" spans="1:1" hidden="1">
      <c r="A44253" s="240"/>
    </row>
    <row r="44254" spans="1:1" hidden="1">
      <c r="A44254" s="240"/>
    </row>
    <row r="44255" spans="1:1" hidden="1">
      <c r="A44255" s="240"/>
    </row>
    <row r="44256" spans="1:1" hidden="1">
      <c r="A44256" s="240"/>
    </row>
    <row r="44257" spans="1:1" hidden="1">
      <c r="A44257" s="240"/>
    </row>
    <row r="44258" spans="1:1" hidden="1">
      <c r="A44258" s="240"/>
    </row>
    <row r="44259" spans="1:1" hidden="1">
      <c r="A44259" s="240"/>
    </row>
    <row r="44260" spans="1:1" hidden="1">
      <c r="A44260" s="64"/>
    </row>
    <row r="44261" spans="1:1" hidden="1">
      <c r="A44261" s="64"/>
    </row>
    <row r="44262" spans="1:1" hidden="1">
      <c r="A44262" s="64"/>
    </row>
    <row r="44263" spans="1:1" hidden="1">
      <c r="A44263" s="241"/>
    </row>
    <row r="44264" spans="1:1" hidden="1">
      <c r="A44264" s="241"/>
    </row>
    <row r="44265" spans="1:1" hidden="1">
      <c r="A44265" s="241"/>
    </row>
    <row r="44266" spans="1:1" hidden="1">
      <c r="A44266" s="240"/>
    </row>
    <row r="44267" spans="1:1" hidden="1">
      <c r="A44267" s="240"/>
    </row>
    <row r="44268" spans="1:1" hidden="1">
      <c r="A44268" s="240"/>
    </row>
    <row r="44269" spans="1:1" hidden="1">
      <c r="A44269" s="240"/>
    </row>
    <row r="44270" spans="1:1" hidden="1">
      <c r="A44270" s="240"/>
    </row>
    <row r="44271" spans="1:1" hidden="1">
      <c r="A44271" s="240"/>
    </row>
    <row r="44272" spans="1:1" hidden="1">
      <c r="A44272" s="240"/>
    </row>
    <row r="44273" spans="1:1" hidden="1">
      <c r="A44273" s="240"/>
    </row>
    <row r="44274" spans="1:1" hidden="1">
      <c r="A44274" s="240"/>
    </row>
    <row r="44275" spans="1:1" hidden="1">
      <c r="A44275" s="240"/>
    </row>
    <row r="44276" spans="1:1" hidden="1">
      <c r="A44276" s="240"/>
    </row>
    <row r="44277" spans="1:1" hidden="1">
      <c r="A44277" s="240"/>
    </row>
    <row r="44278" spans="1:1" hidden="1">
      <c r="A44278" s="241"/>
    </row>
    <row r="44279" spans="1:1" hidden="1">
      <c r="A44279" s="241"/>
    </row>
    <row r="44280" spans="1:1" hidden="1">
      <c r="A44280" s="240"/>
    </row>
    <row r="44281" spans="1:1" hidden="1">
      <c r="A44281" s="240"/>
    </row>
    <row r="44282" spans="1:1" hidden="1">
      <c r="A44282" s="240"/>
    </row>
    <row r="44283" spans="1:1" ht="15.75" hidden="1">
      <c r="A44283" s="194"/>
    </row>
    <row r="44284" spans="1:1" hidden="1">
      <c r="A44284" s="240"/>
    </row>
    <row r="44285" spans="1:1" hidden="1">
      <c r="A44285" s="240"/>
    </row>
    <row r="44286" spans="1:1" hidden="1">
      <c r="A44286" s="240"/>
    </row>
    <row r="44287" spans="1:1" hidden="1">
      <c r="A44287" s="240"/>
    </row>
    <row r="44288" spans="1:1" hidden="1">
      <c r="A44288" s="240"/>
    </row>
    <row r="44289" spans="1:1" hidden="1">
      <c r="A44289" s="240"/>
    </row>
    <row r="44290" spans="1:1" hidden="1">
      <c r="A44290" s="240"/>
    </row>
    <row r="44291" spans="1:1" hidden="1">
      <c r="A44291" s="240"/>
    </row>
    <row r="44292" spans="1:1" hidden="1">
      <c r="A44292" s="240"/>
    </row>
    <row r="44293" spans="1:1" hidden="1">
      <c r="A44293" s="240"/>
    </row>
    <row r="44294" spans="1:1" hidden="1">
      <c r="A44294" s="240"/>
    </row>
    <row r="44295" spans="1:1" hidden="1">
      <c r="A44295" s="240"/>
    </row>
    <row r="44296" spans="1:1" hidden="1">
      <c r="A44296" s="240"/>
    </row>
    <row r="44297" spans="1:1" hidden="1">
      <c r="A44297" s="240"/>
    </row>
    <row r="44298" spans="1:1" hidden="1">
      <c r="A44298" s="64"/>
    </row>
    <row r="44299" spans="1:1" hidden="1">
      <c r="A44299" s="64"/>
    </row>
    <row r="44300" spans="1:1" hidden="1">
      <c r="A44300" s="240"/>
    </row>
    <row r="44301" spans="1:1" hidden="1">
      <c r="A44301" s="64"/>
    </row>
    <row r="44302" spans="1:1" hidden="1">
      <c r="A44302" s="64"/>
    </row>
    <row r="44303" spans="1:1" hidden="1">
      <c r="A44303" s="240"/>
    </row>
    <row r="44304" spans="1:1" hidden="1">
      <c r="A44304" s="240"/>
    </row>
    <row r="44305" spans="1:1" ht="13.5" hidden="1" thickBot="1">
      <c r="A44305" s="611"/>
    </row>
    <row r="44306" spans="1:1" hidden="1">
      <c r="A44306" s="64"/>
    </row>
    <row r="44307" spans="1:1" hidden="1">
      <c r="A44307" s="64"/>
    </row>
    <row r="44308" spans="1:1" hidden="1">
      <c r="A44308" s="619"/>
    </row>
    <row r="44309" spans="1:1" hidden="1">
      <c r="A44309" s="212"/>
    </row>
    <row r="44310" spans="1:1" hidden="1">
      <c r="A44310" s="212"/>
    </row>
    <row r="44311" spans="1:1" hidden="1">
      <c r="A44311" s="212"/>
    </row>
    <row r="44312" spans="1:1" ht="15.75" hidden="1">
      <c r="A44312" s="384"/>
    </row>
    <row r="44313" spans="1:1" ht="15.75" hidden="1">
      <c r="A44313" s="384"/>
    </row>
    <row r="44314" spans="1:1" ht="15.75" hidden="1">
      <c r="A44314" s="384"/>
    </row>
    <row r="44315" spans="1:1" ht="15.75" hidden="1">
      <c r="A44315" s="384"/>
    </row>
    <row r="44316" spans="1:1" ht="15.75" hidden="1">
      <c r="A44316" s="384"/>
    </row>
    <row r="44317" spans="1:1" ht="15.75" hidden="1">
      <c r="A44317" s="384"/>
    </row>
    <row r="44318" spans="1:1" ht="15.75" hidden="1">
      <c r="A44318" s="384"/>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618"/>
    </row>
    <row r="44342" spans="1:1" hidden="1">
      <c r="A44342" s="262"/>
    </row>
    <row r="44343" spans="1:1" hidden="1">
      <c r="A44343" s="240"/>
    </row>
    <row r="44344" spans="1:1" hidden="1">
      <c r="A44344" s="240"/>
    </row>
    <row r="44345" spans="1:1" hidden="1">
      <c r="A44345" s="240"/>
    </row>
    <row r="44346" spans="1:1" hidden="1">
      <c r="A44346" s="240"/>
    </row>
    <row r="44347" spans="1:1" hidden="1">
      <c r="A44347" s="240"/>
    </row>
    <row r="44348" spans="1:1" hidden="1">
      <c r="A44348" s="240"/>
    </row>
    <row r="44349" spans="1:1" hidden="1">
      <c r="A44349" s="240"/>
    </row>
    <row r="44350" spans="1:1" hidden="1">
      <c r="A44350" s="240"/>
    </row>
    <row r="44351" spans="1:1" hidden="1">
      <c r="A44351" s="240"/>
    </row>
    <row r="44352" spans="1:1" hidden="1">
      <c r="A44352" s="240"/>
    </row>
    <row r="44353" spans="1:1" hidden="1">
      <c r="A44353" s="240"/>
    </row>
    <row r="44354" spans="1:1" hidden="1">
      <c r="A44354" s="240"/>
    </row>
    <row r="44355" spans="1:1" hidden="1">
      <c r="A44355" s="240"/>
    </row>
    <row r="44356" spans="1:1" hidden="1">
      <c r="A44356" s="240"/>
    </row>
    <row r="44357" spans="1:1" hidden="1">
      <c r="A44357" s="240"/>
    </row>
    <row r="44358" spans="1:1" hidden="1">
      <c r="A44358" s="240"/>
    </row>
    <row r="44359" spans="1:1" hidden="1">
      <c r="A44359" s="240"/>
    </row>
    <row r="44360" spans="1:1" hidden="1">
      <c r="A44360" s="240"/>
    </row>
    <row r="44361" spans="1:1" hidden="1">
      <c r="A44361" s="64"/>
    </row>
    <row r="44362" spans="1:1" hidden="1">
      <c r="A44362" s="64"/>
    </row>
    <row r="44363" spans="1:1" hidden="1">
      <c r="A44363" s="64"/>
    </row>
    <row r="44364" spans="1:1" hidden="1">
      <c r="A44364" s="241"/>
    </row>
    <row r="44365" spans="1:1" hidden="1">
      <c r="A44365" s="241"/>
    </row>
    <row r="44366" spans="1:1" hidden="1">
      <c r="A44366" s="241"/>
    </row>
    <row r="44367" spans="1:1" hidden="1">
      <c r="A44367" s="240"/>
    </row>
    <row r="44368" spans="1:1" hidden="1">
      <c r="A44368" s="240"/>
    </row>
    <row r="44369" spans="1:1" hidden="1">
      <c r="A44369" s="240"/>
    </row>
    <row r="44370" spans="1:1" hidden="1">
      <c r="A44370" s="240"/>
    </row>
    <row r="44371" spans="1:1" hidden="1">
      <c r="A44371" s="240"/>
    </row>
    <row r="44372" spans="1:1" hidden="1">
      <c r="A44372" s="240"/>
    </row>
    <row r="44373" spans="1:1" hidden="1">
      <c r="A44373" s="240"/>
    </row>
    <row r="44374" spans="1:1" hidden="1">
      <c r="A44374" s="240"/>
    </row>
    <row r="44375" spans="1:1" hidden="1">
      <c r="A44375" s="240"/>
    </row>
    <row r="44376" spans="1:1" hidden="1">
      <c r="A44376" s="240"/>
    </row>
    <row r="44377" spans="1:1" hidden="1">
      <c r="A44377" s="240"/>
    </row>
    <row r="44378" spans="1:1" hidden="1">
      <c r="A44378" s="240"/>
    </row>
    <row r="44379" spans="1:1" hidden="1">
      <c r="A44379" s="241"/>
    </row>
    <row r="44380" spans="1:1" hidden="1">
      <c r="A44380" s="241"/>
    </row>
    <row r="44381" spans="1:1" hidden="1">
      <c r="A44381" s="240"/>
    </row>
    <row r="44382" spans="1:1" hidden="1">
      <c r="A44382" s="240"/>
    </row>
    <row r="44383" spans="1:1" hidden="1">
      <c r="A44383" s="240"/>
    </row>
    <row r="44384" spans="1:1" ht="15.75" hidden="1">
      <c r="A44384" s="194"/>
    </row>
    <row r="44385" spans="1:1" hidden="1">
      <c r="A44385" s="240"/>
    </row>
    <row r="44386" spans="1:1" hidden="1">
      <c r="A44386" s="240"/>
    </row>
    <row r="44387" spans="1:1" hidden="1">
      <c r="A44387" s="240"/>
    </row>
    <row r="44388" spans="1:1" hidden="1">
      <c r="A44388" s="240"/>
    </row>
    <row r="44389" spans="1:1" hidden="1">
      <c r="A44389" s="240"/>
    </row>
    <row r="44390" spans="1:1" hidden="1">
      <c r="A44390" s="240"/>
    </row>
    <row r="44391" spans="1:1" hidden="1">
      <c r="A44391" s="240"/>
    </row>
    <row r="44392" spans="1:1" hidden="1">
      <c r="A44392" s="240"/>
    </row>
    <row r="44393" spans="1:1" hidden="1">
      <c r="A44393" s="240"/>
    </row>
    <row r="44394" spans="1:1" hidden="1">
      <c r="A44394" s="240"/>
    </row>
    <row r="44395" spans="1:1" hidden="1">
      <c r="A44395" s="240"/>
    </row>
    <row r="44396" spans="1:1" hidden="1">
      <c r="A44396" s="240"/>
    </row>
    <row r="44397" spans="1:1" hidden="1">
      <c r="A44397" s="240"/>
    </row>
    <row r="44398" spans="1:1" hidden="1">
      <c r="A44398" s="240"/>
    </row>
    <row r="44399" spans="1:1" hidden="1">
      <c r="A44399" s="64"/>
    </row>
    <row r="44400" spans="1:1" hidden="1">
      <c r="A44400" s="64"/>
    </row>
    <row r="44401" spans="1:1" hidden="1">
      <c r="A44401" s="240"/>
    </row>
    <row r="44402" spans="1:1" hidden="1">
      <c r="A44402" s="64"/>
    </row>
    <row r="44403" spans="1:1" hidden="1">
      <c r="A44403" s="64"/>
    </row>
    <row r="44404" spans="1:1" hidden="1">
      <c r="A44404" s="240"/>
    </row>
    <row r="44405" spans="1:1" hidden="1">
      <c r="A44405" s="240"/>
    </row>
    <row r="44406" spans="1:1" ht="13.5" hidden="1" thickBot="1">
      <c r="A44406" s="611"/>
    </row>
    <row r="44407" spans="1:1" hidden="1">
      <c r="A44407" s="64"/>
    </row>
    <row r="44408" spans="1:1" hidden="1">
      <c r="A44408" s="64"/>
    </row>
    <row r="44409" spans="1:1" hidden="1">
      <c r="A44409" s="619"/>
    </row>
    <row r="44410" spans="1:1" hidden="1">
      <c r="A44410" s="212"/>
    </row>
    <row r="44411" spans="1:1" hidden="1">
      <c r="A44411" s="212"/>
    </row>
    <row r="44412" spans="1:1" hidden="1">
      <c r="A44412" s="212"/>
    </row>
    <row r="44413" spans="1:1" ht="15.75" hidden="1">
      <c r="A44413" s="384"/>
    </row>
    <row r="44414" spans="1:1" ht="15.75" hidden="1">
      <c r="A44414" s="384"/>
    </row>
    <row r="44415" spans="1:1" ht="15.75" hidden="1">
      <c r="A44415" s="384"/>
    </row>
    <row r="44416" spans="1:1" ht="15.75" hidden="1">
      <c r="A44416" s="384"/>
    </row>
    <row r="44417" spans="1:1" ht="15.75" hidden="1">
      <c r="A44417" s="384"/>
    </row>
    <row r="44418" spans="1:1" ht="15.75" hidden="1">
      <c r="A44418" s="384"/>
    </row>
    <row r="44419" spans="1:1" ht="15.75" hidden="1">
      <c r="A44419" s="384"/>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618"/>
    </row>
    <row r="44443" spans="1:1" hidden="1">
      <c r="A44443" s="262"/>
    </row>
    <row r="44444" spans="1:1" hidden="1">
      <c r="A44444" s="240"/>
    </row>
    <row r="44445" spans="1:1" hidden="1">
      <c r="A44445" s="240"/>
    </row>
    <row r="44446" spans="1:1" hidden="1">
      <c r="A44446" s="240"/>
    </row>
    <row r="44447" spans="1:1" hidden="1">
      <c r="A44447" s="240"/>
    </row>
    <row r="44448" spans="1:1" hidden="1">
      <c r="A44448" s="240"/>
    </row>
    <row r="44449" spans="1:1" hidden="1">
      <c r="A44449" s="240"/>
    </row>
    <row r="44450" spans="1:1" hidden="1">
      <c r="A44450" s="240"/>
    </row>
    <row r="44451" spans="1:1" hidden="1">
      <c r="A44451" s="240"/>
    </row>
    <row r="44452" spans="1:1" hidden="1">
      <c r="A44452" s="240"/>
    </row>
    <row r="44453" spans="1:1" hidden="1">
      <c r="A44453" s="240"/>
    </row>
    <row r="44454" spans="1:1" hidden="1">
      <c r="A44454" s="240"/>
    </row>
    <row r="44455" spans="1:1" hidden="1">
      <c r="A44455" s="240"/>
    </row>
    <row r="44456" spans="1:1" hidden="1">
      <c r="A44456" s="240"/>
    </row>
    <row r="44457" spans="1:1" hidden="1">
      <c r="A44457" s="240"/>
    </row>
    <row r="44458" spans="1:1" hidden="1">
      <c r="A44458" s="240"/>
    </row>
    <row r="44459" spans="1:1" hidden="1">
      <c r="A44459" s="240"/>
    </row>
    <row r="44460" spans="1:1" hidden="1">
      <c r="A44460" s="240"/>
    </row>
    <row r="44461" spans="1:1" hidden="1">
      <c r="A44461" s="240"/>
    </row>
    <row r="44462" spans="1:1" hidden="1">
      <c r="A44462" s="64"/>
    </row>
    <row r="44463" spans="1:1" hidden="1">
      <c r="A44463" s="64"/>
    </row>
    <row r="44464" spans="1:1" hidden="1">
      <c r="A44464" s="64"/>
    </row>
    <row r="44465" spans="1:1" hidden="1">
      <c r="A44465" s="241"/>
    </row>
    <row r="44466" spans="1:1" hidden="1">
      <c r="A44466" s="241"/>
    </row>
    <row r="44467" spans="1:1" hidden="1">
      <c r="A44467" s="241"/>
    </row>
    <row r="44468" spans="1:1" hidden="1">
      <c r="A44468" s="240"/>
    </row>
    <row r="44469" spans="1:1" hidden="1">
      <c r="A44469" s="240"/>
    </row>
    <row r="44470" spans="1:1" hidden="1">
      <c r="A44470" s="240"/>
    </row>
    <row r="44471" spans="1:1" hidden="1">
      <c r="A44471" s="240"/>
    </row>
    <row r="44472" spans="1:1" hidden="1">
      <c r="A44472" s="240"/>
    </row>
    <row r="44473" spans="1:1" hidden="1">
      <c r="A44473" s="240"/>
    </row>
    <row r="44474" spans="1:1" hidden="1">
      <c r="A44474" s="240"/>
    </row>
    <row r="44475" spans="1:1" hidden="1">
      <c r="A44475" s="240"/>
    </row>
    <row r="44476" spans="1:1" hidden="1">
      <c r="A44476" s="240"/>
    </row>
    <row r="44477" spans="1:1" hidden="1">
      <c r="A44477" s="240"/>
    </row>
    <row r="44478" spans="1:1" hidden="1">
      <c r="A44478" s="240"/>
    </row>
    <row r="44479" spans="1:1" hidden="1">
      <c r="A44479" s="240"/>
    </row>
    <row r="44480" spans="1:1" hidden="1">
      <c r="A44480" s="241"/>
    </row>
    <row r="44481" spans="1:1" hidden="1">
      <c r="A44481" s="241"/>
    </row>
    <row r="44482" spans="1:1" hidden="1">
      <c r="A44482" s="240"/>
    </row>
    <row r="44483" spans="1:1" hidden="1">
      <c r="A44483" s="240"/>
    </row>
    <row r="44484" spans="1:1" hidden="1">
      <c r="A44484" s="240"/>
    </row>
    <row r="44485" spans="1:1" ht="15.75" hidden="1">
      <c r="A44485" s="194"/>
    </row>
    <row r="44486" spans="1:1" hidden="1">
      <c r="A44486" s="240"/>
    </row>
    <row r="44487" spans="1:1" hidden="1">
      <c r="A44487" s="240"/>
    </row>
    <row r="44488" spans="1:1" hidden="1">
      <c r="A44488" s="240"/>
    </row>
    <row r="44489" spans="1:1" hidden="1">
      <c r="A44489" s="240"/>
    </row>
    <row r="44490" spans="1:1" hidden="1">
      <c r="A44490" s="240"/>
    </row>
    <row r="44491" spans="1:1" hidden="1">
      <c r="A44491" s="240"/>
    </row>
    <row r="44492" spans="1:1" hidden="1">
      <c r="A44492" s="240"/>
    </row>
    <row r="44493" spans="1:1" hidden="1">
      <c r="A44493" s="240"/>
    </row>
    <row r="44494" spans="1:1" hidden="1">
      <c r="A44494" s="240"/>
    </row>
    <row r="44495" spans="1:1" hidden="1">
      <c r="A44495" s="240"/>
    </row>
    <row r="44496" spans="1:1" hidden="1">
      <c r="A44496" s="240"/>
    </row>
    <row r="44497" spans="1:1" hidden="1">
      <c r="A44497" s="240"/>
    </row>
    <row r="44498" spans="1:1" hidden="1">
      <c r="A44498" s="240"/>
    </row>
    <row r="44499" spans="1:1" hidden="1">
      <c r="A44499" s="240"/>
    </row>
    <row r="44500" spans="1:1" hidden="1">
      <c r="A44500" s="64"/>
    </row>
    <row r="44501" spans="1:1" hidden="1">
      <c r="A44501" s="64"/>
    </row>
    <row r="44502" spans="1:1" hidden="1">
      <c r="A44502" s="240"/>
    </row>
    <row r="44503" spans="1:1" hidden="1">
      <c r="A44503" s="64"/>
    </row>
    <row r="44504" spans="1:1" hidden="1">
      <c r="A44504" s="64"/>
    </row>
    <row r="44505" spans="1:1" hidden="1">
      <c r="A44505" s="240"/>
    </row>
    <row r="44506" spans="1:1" hidden="1">
      <c r="A44506" s="240"/>
    </row>
    <row r="44507" spans="1:1" ht="13.5" hidden="1" thickBot="1">
      <c r="A44507" s="611"/>
    </row>
    <row r="44508" spans="1:1" hidden="1">
      <c r="A44508" s="64"/>
    </row>
    <row r="44509" spans="1:1" hidden="1">
      <c r="A44509" s="64"/>
    </row>
    <row r="44510" spans="1:1" hidden="1">
      <c r="A44510" s="619"/>
    </row>
    <row r="44511" spans="1:1" hidden="1">
      <c r="A44511" s="212"/>
    </row>
    <row r="44512" spans="1:1" hidden="1">
      <c r="A44512" s="212"/>
    </row>
    <row r="44513" spans="1:1" hidden="1">
      <c r="A44513" s="212"/>
    </row>
    <row r="44514" spans="1:1" ht="15.75" hidden="1">
      <c r="A44514" s="384"/>
    </row>
    <row r="44515" spans="1:1" ht="15.75" hidden="1">
      <c r="A44515" s="384"/>
    </row>
    <row r="44516" spans="1:1" ht="15.75" hidden="1">
      <c r="A44516" s="384"/>
    </row>
    <row r="44517" spans="1:1" ht="15.75" hidden="1">
      <c r="A44517" s="384"/>
    </row>
    <row r="44518" spans="1:1" ht="15.75" hidden="1">
      <c r="A44518" s="384"/>
    </row>
    <row r="44519" spans="1:1" ht="15.75" hidden="1">
      <c r="A44519" s="384"/>
    </row>
    <row r="44520" spans="1:1" ht="15.75" hidden="1">
      <c r="A44520" s="384"/>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618"/>
    </row>
    <row r="44544" spans="1:1" hidden="1">
      <c r="A44544" s="262"/>
    </row>
    <row r="44545" spans="1:1" hidden="1">
      <c r="A44545" s="240"/>
    </row>
    <row r="44546" spans="1:1" hidden="1">
      <c r="A44546" s="240"/>
    </row>
    <row r="44547" spans="1:1" hidden="1">
      <c r="A44547" s="240"/>
    </row>
    <row r="44548" spans="1:1" hidden="1">
      <c r="A44548" s="240"/>
    </row>
    <row r="44549" spans="1:1" hidden="1">
      <c r="A44549" s="240"/>
    </row>
    <row r="44550" spans="1:1" hidden="1">
      <c r="A44550" s="240"/>
    </row>
    <row r="44551" spans="1:1" hidden="1">
      <c r="A44551" s="240"/>
    </row>
    <row r="44552" spans="1:1" hidden="1">
      <c r="A44552" s="240"/>
    </row>
    <row r="44553" spans="1:1" hidden="1">
      <c r="A44553" s="240"/>
    </row>
    <row r="44554" spans="1:1" hidden="1">
      <c r="A44554" s="240"/>
    </row>
    <row r="44555" spans="1:1" hidden="1">
      <c r="A44555" s="240"/>
    </row>
    <row r="44556" spans="1:1" hidden="1">
      <c r="A44556" s="240"/>
    </row>
    <row r="44557" spans="1:1" hidden="1">
      <c r="A44557" s="240"/>
    </row>
    <row r="44558" spans="1:1" hidden="1">
      <c r="A44558" s="240"/>
    </row>
    <row r="44559" spans="1:1" hidden="1">
      <c r="A44559" s="240"/>
    </row>
    <row r="44560" spans="1:1" hidden="1">
      <c r="A44560" s="240"/>
    </row>
    <row r="44561" spans="1:1" hidden="1">
      <c r="A44561" s="240"/>
    </row>
    <row r="44562" spans="1:1" hidden="1">
      <c r="A44562" s="240"/>
    </row>
    <row r="44563" spans="1:1" hidden="1">
      <c r="A44563" s="64"/>
    </row>
    <row r="44564" spans="1:1" hidden="1">
      <c r="A44564" s="64"/>
    </row>
    <row r="44565" spans="1:1" hidden="1">
      <c r="A44565" s="64"/>
    </row>
    <row r="44566" spans="1:1" hidden="1">
      <c r="A44566" s="241"/>
    </row>
    <row r="44567" spans="1:1" hidden="1">
      <c r="A44567" s="241"/>
    </row>
    <row r="44568" spans="1:1" hidden="1">
      <c r="A44568" s="241"/>
    </row>
    <row r="44569" spans="1:1" hidden="1">
      <c r="A44569" s="240"/>
    </row>
    <row r="44570" spans="1:1" hidden="1">
      <c r="A44570" s="240"/>
    </row>
    <row r="44571" spans="1:1" hidden="1">
      <c r="A44571" s="240"/>
    </row>
    <row r="44572" spans="1:1" hidden="1">
      <c r="A44572" s="240"/>
    </row>
    <row r="44573" spans="1:1" hidden="1">
      <c r="A44573" s="240"/>
    </row>
    <row r="44574" spans="1:1" hidden="1">
      <c r="A44574" s="240"/>
    </row>
    <row r="44575" spans="1:1" hidden="1">
      <c r="A44575" s="240"/>
    </row>
    <row r="44576" spans="1:1" hidden="1">
      <c r="A44576" s="240"/>
    </row>
    <row r="44577" spans="1:1" hidden="1">
      <c r="A44577" s="240"/>
    </row>
    <row r="44578" spans="1:1" hidden="1">
      <c r="A44578" s="240"/>
    </row>
    <row r="44579" spans="1:1" hidden="1">
      <c r="A44579" s="240"/>
    </row>
    <row r="44580" spans="1:1" hidden="1">
      <c r="A44580" s="240"/>
    </row>
    <row r="44581" spans="1:1" hidden="1">
      <c r="A44581" s="241"/>
    </row>
    <row r="44582" spans="1:1" hidden="1">
      <c r="A44582" s="241"/>
    </row>
    <row r="44583" spans="1:1" hidden="1">
      <c r="A44583" s="240"/>
    </row>
    <row r="44584" spans="1:1" hidden="1">
      <c r="A44584" s="240"/>
    </row>
    <row r="44585" spans="1:1" hidden="1">
      <c r="A44585" s="240"/>
    </row>
    <row r="44586" spans="1:1" ht="15.75" hidden="1">
      <c r="A44586" s="194"/>
    </row>
    <row r="44587" spans="1:1" hidden="1">
      <c r="A44587" s="240"/>
    </row>
    <row r="44588" spans="1:1" hidden="1">
      <c r="A44588" s="240"/>
    </row>
    <row r="44589" spans="1:1" hidden="1">
      <c r="A44589" s="240"/>
    </row>
    <row r="44590" spans="1:1" hidden="1">
      <c r="A44590" s="240"/>
    </row>
    <row r="44591" spans="1:1" hidden="1">
      <c r="A44591" s="240"/>
    </row>
    <row r="44592" spans="1:1" hidden="1">
      <c r="A44592" s="240"/>
    </row>
    <row r="44593" spans="1:1" hidden="1">
      <c r="A44593" s="240"/>
    </row>
    <row r="44594" spans="1:1" hidden="1">
      <c r="A44594" s="240"/>
    </row>
    <row r="44595" spans="1:1" hidden="1">
      <c r="A44595" s="240"/>
    </row>
    <row r="44596" spans="1:1" hidden="1">
      <c r="A44596" s="240"/>
    </row>
    <row r="44597" spans="1:1" hidden="1">
      <c r="A44597" s="240"/>
    </row>
    <row r="44598" spans="1:1" hidden="1">
      <c r="A44598" s="240"/>
    </row>
    <row r="44599" spans="1:1" hidden="1">
      <c r="A44599" s="240"/>
    </row>
    <row r="44600" spans="1:1" hidden="1">
      <c r="A44600" s="240"/>
    </row>
    <row r="44601" spans="1:1" hidden="1">
      <c r="A44601" s="64"/>
    </row>
    <row r="44602" spans="1:1" hidden="1">
      <c r="A44602" s="64"/>
    </row>
    <row r="44603" spans="1:1" hidden="1">
      <c r="A44603" s="240"/>
    </row>
    <row r="44604" spans="1:1" hidden="1">
      <c r="A44604" s="64"/>
    </row>
    <row r="44605" spans="1:1" hidden="1">
      <c r="A44605" s="64"/>
    </row>
    <row r="44606" spans="1:1" hidden="1">
      <c r="A44606" s="240"/>
    </row>
    <row r="44607" spans="1:1" hidden="1">
      <c r="A44607" s="240"/>
    </row>
    <row r="44608" spans="1:1" ht="13.5" hidden="1" thickBot="1">
      <c r="A44608" s="611"/>
    </row>
    <row r="44609" spans="1:1" hidden="1">
      <c r="A44609" s="64"/>
    </row>
    <row r="44610" spans="1:1" hidden="1">
      <c r="A44610" s="64"/>
    </row>
    <row r="44611" spans="1:1" hidden="1">
      <c r="A44611" s="619"/>
    </row>
    <row r="44612" spans="1:1" hidden="1">
      <c r="A44612" s="212"/>
    </row>
    <row r="44613" spans="1:1" hidden="1">
      <c r="A44613" s="212"/>
    </row>
    <row r="44614" spans="1:1" hidden="1">
      <c r="A44614" s="212"/>
    </row>
    <row r="44615" spans="1:1" ht="15.75" hidden="1">
      <c r="A44615" s="384"/>
    </row>
    <row r="44616" spans="1:1" ht="15.75" hidden="1">
      <c r="A44616" s="384"/>
    </row>
    <row r="44617" spans="1:1" ht="15.75" hidden="1">
      <c r="A44617" s="384"/>
    </row>
    <row r="44618" spans="1:1" ht="15.75" hidden="1">
      <c r="A44618" s="384"/>
    </row>
    <row r="44619" spans="1:1" ht="15.75" hidden="1">
      <c r="A44619" s="384"/>
    </row>
    <row r="44620" spans="1:1" ht="15.75" hidden="1">
      <c r="A44620" s="384"/>
    </row>
    <row r="44621" spans="1:1" ht="15.75" hidden="1">
      <c r="A44621" s="384"/>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618"/>
    </row>
    <row r="44645" spans="1:1" hidden="1">
      <c r="A44645" s="262"/>
    </row>
    <row r="44646" spans="1:1" hidden="1">
      <c r="A44646" s="240"/>
    </row>
    <row r="44647" spans="1:1" hidden="1">
      <c r="A44647" s="240"/>
    </row>
    <row r="44648" spans="1:1" hidden="1">
      <c r="A44648" s="240"/>
    </row>
    <row r="44649" spans="1:1" hidden="1">
      <c r="A44649" s="240"/>
    </row>
    <row r="44650" spans="1:1" hidden="1">
      <c r="A44650" s="240"/>
    </row>
    <row r="44651" spans="1:1" hidden="1">
      <c r="A44651" s="240"/>
    </row>
    <row r="44652" spans="1:1" hidden="1">
      <c r="A44652" s="240"/>
    </row>
    <row r="44653" spans="1:1" hidden="1">
      <c r="A44653" s="240"/>
    </row>
    <row r="44654" spans="1:1" hidden="1">
      <c r="A44654" s="240"/>
    </row>
    <row r="44655" spans="1:1" hidden="1">
      <c r="A44655" s="240"/>
    </row>
    <row r="44656" spans="1:1" hidden="1">
      <c r="A44656" s="240"/>
    </row>
    <row r="44657" spans="1:1" hidden="1">
      <c r="A44657" s="240"/>
    </row>
    <row r="44658" spans="1:1" hidden="1">
      <c r="A44658" s="240"/>
    </row>
    <row r="44659" spans="1:1" hidden="1">
      <c r="A44659" s="240"/>
    </row>
    <row r="44660" spans="1:1" hidden="1">
      <c r="A44660" s="240"/>
    </row>
    <row r="44661" spans="1:1" hidden="1">
      <c r="A44661" s="240"/>
    </row>
    <row r="44662" spans="1:1" hidden="1">
      <c r="A44662" s="240"/>
    </row>
    <row r="44663" spans="1:1" hidden="1">
      <c r="A44663" s="240"/>
    </row>
    <row r="44664" spans="1:1" hidden="1">
      <c r="A44664" s="64"/>
    </row>
    <row r="44665" spans="1:1" hidden="1">
      <c r="A44665" s="64"/>
    </row>
    <row r="44666" spans="1:1" hidden="1">
      <c r="A44666" s="64"/>
    </row>
    <row r="44667" spans="1:1" hidden="1">
      <c r="A44667" s="241"/>
    </row>
    <row r="44668" spans="1:1" hidden="1">
      <c r="A44668" s="241"/>
    </row>
    <row r="44669" spans="1:1" hidden="1">
      <c r="A44669" s="241"/>
    </row>
    <row r="44670" spans="1:1" hidden="1">
      <c r="A44670" s="240"/>
    </row>
    <row r="44671" spans="1:1" hidden="1">
      <c r="A44671" s="240"/>
    </row>
    <row r="44672" spans="1:1" hidden="1">
      <c r="A44672" s="240"/>
    </row>
    <row r="44673" spans="1:1" hidden="1">
      <c r="A44673" s="240"/>
    </row>
    <row r="44674" spans="1:1" hidden="1">
      <c r="A44674" s="240"/>
    </row>
    <row r="44675" spans="1:1" hidden="1">
      <c r="A44675" s="240"/>
    </row>
    <row r="44676" spans="1:1" hidden="1">
      <c r="A44676" s="240"/>
    </row>
    <row r="44677" spans="1:1" hidden="1">
      <c r="A44677" s="240"/>
    </row>
    <row r="44678" spans="1:1" hidden="1">
      <c r="A44678" s="240"/>
    </row>
    <row r="44679" spans="1:1" hidden="1">
      <c r="A44679" s="240"/>
    </row>
    <row r="44680" spans="1:1" hidden="1">
      <c r="A44680" s="240"/>
    </row>
    <row r="44681" spans="1:1" hidden="1">
      <c r="A44681" s="240"/>
    </row>
    <row r="44682" spans="1:1" hidden="1">
      <c r="A44682" s="241"/>
    </row>
    <row r="44683" spans="1:1" hidden="1">
      <c r="A44683" s="241"/>
    </row>
    <row r="44684" spans="1:1" hidden="1">
      <c r="A44684" s="240"/>
    </row>
    <row r="44685" spans="1:1" hidden="1">
      <c r="A44685" s="240"/>
    </row>
    <row r="44686" spans="1:1" hidden="1">
      <c r="A44686" s="240"/>
    </row>
    <row r="44687" spans="1:1" ht="15.75" hidden="1">
      <c r="A44687" s="194"/>
    </row>
    <row r="44688" spans="1:1" hidden="1">
      <c r="A44688" s="240"/>
    </row>
    <row r="44689" spans="1:1" hidden="1">
      <c r="A44689" s="240"/>
    </row>
    <row r="44690" spans="1:1" hidden="1">
      <c r="A44690" s="240"/>
    </row>
    <row r="44691" spans="1:1" hidden="1">
      <c r="A44691" s="240"/>
    </row>
    <row r="44692" spans="1:1" hidden="1">
      <c r="A44692" s="240"/>
    </row>
    <row r="44693" spans="1:1" hidden="1">
      <c r="A44693" s="240"/>
    </row>
    <row r="44694" spans="1:1" hidden="1">
      <c r="A44694" s="240"/>
    </row>
    <row r="44695" spans="1:1" hidden="1">
      <c r="A44695" s="240"/>
    </row>
    <row r="44696" spans="1:1" hidden="1">
      <c r="A44696" s="240"/>
    </row>
    <row r="44697" spans="1:1" hidden="1">
      <c r="A44697" s="240"/>
    </row>
    <row r="44698" spans="1:1" hidden="1">
      <c r="A44698" s="240"/>
    </row>
    <row r="44699" spans="1:1" hidden="1">
      <c r="A44699" s="240"/>
    </row>
    <row r="44700" spans="1:1" hidden="1">
      <c r="A44700" s="240"/>
    </row>
    <row r="44701" spans="1:1" hidden="1">
      <c r="A44701" s="240"/>
    </row>
    <row r="44702" spans="1:1" hidden="1">
      <c r="A44702" s="64"/>
    </row>
    <row r="44703" spans="1:1" hidden="1">
      <c r="A44703" s="64"/>
    </row>
    <row r="44704" spans="1:1" hidden="1">
      <c r="A44704" s="240"/>
    </row>
    <row r="44705" spans="1:1" hidden="1">
      <c r="A44705" s="64"/>
    </row>
    <row r="44706" spans="1:1" hidden="1">
      <c r="A44706" s="64"/>
    </row>
    <row r="44707" spans="1:1" hidden="1">
      <c r="A44707" s="240"/>
    </row>
    <row r="44708" spans="1:1" hidden="1">
      <c r="A44708" s="240"/>
    </row>
    <row r="44709" spans="1:1" ht="13.5" hidden="1" thickBot="1">
      <c r="A44709" s="611"/>
    </row>
    <row r="44710" spans="1:1" hidden="1">
      <c r="A44710" s="64"/>
    </row>
    <row r="44711" spans="1:1" hidden="1">
      <c r="A44711" s="64"/>
    </row>
    <row r="44712" spans="1:1" hidden="1">
      <c r="A44712" s="619"/>
    </row>
    <row r="44713" spans="1:1" hidden="1">
      <c r="A44713" s="212"/>
    </row>
    <row r="44714" spans="1:1" hidden="1">
      <c r="A44714" s="212"/>
    </row>
    <row r="44715" spans="1:1" hidden="1">
      <c r="A44715" s="212"/>
    </row>
    <row r="44716" spans="1:1" ht="15.75" hidden="1">
      <c r="A44716" s="384"/>
    </row>
    <row r="44717" spans="1:1" ht="15.75" hidden="1">
      <c r="A44717" s="384"/>
    </row>
    <row r="44718" spans="1:1" ht="15.75" hidden="1">
      <c r="A44718" s="384"/>
    </row>
    <row r="44719" spans="1:1" ht="15.75" hidden="1">
      <c r="A44719" s="384"/>
    </row>
    <row r="44720" spans="1:1" ht="15.75" hidden="1">
      <c r="A44720" s="384"/>
    </row>
    <row r="44721" spans="1:1" ht="15.75" hidden="1">
      <c r="A44721" s="384"/>
    </row>
    <row r="44722" spans="1:1" ht="15.75" hidden="1">
      <c r="A44722" s="384"/>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618"/>
    </row>
    <row r="44746" spans="1:1" hidden="1">
      <c r="A44746" s="262"/>
    </row>
    <row r="44747" spans="1:1" hidden="1">
      <c r="A44747" s="240"/>
    </row>
    <row r="44748" spans="1:1" hidden="1">
      <c r="A44748" s="240"/>
    </row>
    <row r="44749" spans="1:1" hidden="1">
      <c r="A44749" s="240"/>
    </row>
    <row r="44750" spans="1:1" hidden="1">
      <c r="A44750" s="240"/>
    </row>
    <row r="44751" spans="1:1" hidden="1">
      <c r="A44751" s="240"/>
    </row>
    <row r="44752" spans="1:1" hidden="1">
      <c r="A44752" s="240"/>
    </row>
    <row r="44753" spans="1:1" hidden="1">
      <c r="A44753" s="240"/>
    </row>
    <row r="44754" spans="1:1" hidden="1">
      <c r="A44754" s="240"/>
    </row>
    <row r="44755" spans="1:1" hidden="1">
      <c r="A44755" s="240"/>
    </row>
    <row r="44756" spans="1:1" hidden="1">
      <c r="A44756" s="240"/>
    </row>
    <row r="44757" spans="1:1" hidden="1">
      <c r="A44757" s="240"/>
    </row>
    <row r="44758" spans="1:1" hidden="1">
      <c r="A44758" s="240"/>
    </row>
    <row r="44759" spans="1:1" hidden="1">
      <c r="A44759" s="240"/>
    </row>
    <row r="44760" spans="1:1" hidden="1">
      <c r="A44760" s="240"/>
    </row>
    <row r="44761" spans="1:1" hidden="1">
      <c r="A44761" s="240"/>
    </row>
    <row r="44762" spans="1:1" hidden="1">
      <c r="A44762" s="240"/>
    </row>
    <row r="44763" spans="1:1" hidden="1">
      <c r="A44763" s="240"/>
    </row>
    <row r="44764" spans="1:1" hidden="1">
      <c r="A44764" s="240"/>
    </row>
    <row r="44765" spans="1:1" hidden="1">
      <c r="A44765" s="64"/>
    </row>
    <row r="44766" spans="1:1" hidden="1">
      <c r="A44766" s="64"/>
    </row>
    <row r="44767" spans="1:1" hidden="1">
      <c r="A44767" s="64"/>
    </row>
    <row r="44768" spans="1:1" hidden="1">
      <c r="A44768" s="241"/>
    </row>
    <row r="44769" spans="1:1" hidden="1">
      <c r="A44769" s="241"/>
    </row>
    <row r="44770" spans="1:1" hidden="1">
      <c r="A44770" s="241"/>
    </row>
    <row r="44771" spans="1:1" hidden="1">
      <c r="A44771" s="240"/>
    </row>
    <row r="44772" spans="1:1" hidden="1">
      <c r="A44772" s="240"/>
    </row>
    <row r="44773" spans="1:1" hidden="1">
      <c r="A44773" s="240"/>
    </row>
    <row r="44774" spans="1:1" hidden="1">
      <c r="A44774" s="240"/>
    </row>
    <row r="44775" spans="1:1" hidden="1">
      <c r="A44775" s="240"/>
    </row>
    <row r="44776" spans="1:1" hidden="1">
      <c r="A44776" s="240"/>
    </row>
    <row r="44777" spans="1:1" hidden="1">
      <c r="A44777" s="240"/>
    </row>
    <row r="44778" spans="1:1" hidden="1">
      <c r="A44778" s="240"/>
    </row>
    <row r="44779" spans="1:1" hidden="1">
      <c r="A44779" s="240"/>
    </row>
    <row r="44780" spans="1:1" hidden="1">
      <c r="A44780" s="240"/>
    </row>
    <row r="44781" spans="1:1" hidden="1">
      <c r="A44781" s="240"/>
    </row>
    <row r="44782" spans="1:1" hidden="1">
      <c r="A44782" s="240"/>
    </row>
    <row r="44783" spans="1:1" hidden="1">
      <c r="A44783" s="241"/>
    </row>
    <row r="44784" spans="1:1" hidden="1">
      <c r="A44784" s="241"/>
    </row>
    <row r="44785" spans="1:1" hidden="1">
      <c r="A44785" s="240"/>
    </row>
    <row r="44786" spans="1:1" hidden="1">
      <c r="A44786" s="240"/>
    </row>
    <row r="44787" spans="1:1" hidden="1">
      <c r="A44787" s="240"/>
    </row>
    <row r="44788" spans="1:1" ht="15.75" hidden="1">
      <c r="A44788" s="194"/>
    </row>
    <row r="44789" spans="1:1" hidden="1">
      <c r="A44789" s="240"/>
    </row>
    <row r="44790" spans="1:1" hidden="1">
      <c r="A44790" s="240"/>
    </row>
    <row r="44791" spans="1:1" hidden="1">
      <c r="A44791" s="240"/>
    </row>
    <row r="44792" spans="1:1" hidden="1">
      <c r="A44792" s="240"/>
    </row>
    <row r="44793" spans="1:1" hidden="1">
      <c r="A44793" s="240"/>
    </row>
    <row r="44794" spans="1:1" hidden="1">
      <c r="A44794" s="240"/>
    </row>
    <row r="44795" spans="1:1" hidden="1">
      <c r="A44795" s="240"/>
    </row>
    <row r="44796" spans="1:1" hidden="1">
      <c r="A44796" s="240"/>
    </row>
    <row r="44797" spans="1:1" hidden="1">
      <c r="A44797" s="240"/>
    </row>
    <row r="44798" spans="1:1" hidden="1">
      <c r="A44798" s="240"/>
    </row>
    <row r="44799" spans="1:1" hidden="1">
      <c r="A44799" s="240"/>
    </row>
    <row r="44800" spans="1:1" hidden="1">
      <c r="A44800" s="240"/>
    </row>
    <row r="44801" spans="1:1" hidden="1">
      <c r="A44801" s="240"/>
    </row>
    <row r="44802" spans="1:1" hidden="1">
      <c r="A44802" s="240"/>
    </row>
    <row r="44803" spans="1:1" hidden="1">
      <c r="A44803" s="64"/>
    </row>
    <row r="44804" spans="1:1" hidden="1">
      <c r="A44804" s="64"/>
    </row>
    <row r="44805" spans="1:1" hidden="1">
      <c r="A44805" s="240"/>
    </row>
    <row r="44806" spans="1:1" hidden="1">
      <c r="A44806" s="64"/>
    </row>
    <row r="44807" spans="1:1" hidden="1">
      <c r="A44807" s="64"/>
    </row>
    <row r="44808" spans="1:1" hidden="1">
      <c r="A44808" s="240"/>
    </row>
    <row r="44809" spans="1:1" hidden="1">
      <c r="A44809" s="240"/>
    </row>
    <row r="44810" spans="1:1" ht="13.5" hidden="1" thickBot="1">
      <c r="A44810" s="611"/>
    </row>
    <row r="44811" spans="1:1" hidden="1">
      <c r="A44811" s="64"/>
    </row>
    <row r="44812" spans="1:1" hidden="1">
      <c r="A44812" s="64"/>
    </row>
    <row r="44813" spans="1:1" hidden="1">
      <c r="A44813" s="619"/>
    </row>
    <row r="44814" spans="1:1" hidden="1">
      <c r="A44814" s="212"/>
    </row>
    <row r="44815" spans="1:1" hidden="1">
      <c r="A44815" s="212"/>
    </row>
    <row r="44816" spans="1:1" hidden="1">
      <c r="A44816" s="212"/>
    </row>
    <row r="44817" spans="1:1" ht="15.75" hidden="1">
      <c r="A44817" s="384"/>
    </row>
    <row r="44818" spans="1:1" ht="15.75" hidden="1">
      <c r="A44818" s="384"/>
    </row>
    <row r="44819" spans="1:1" ht="15.75" hidden="1">
      <c r="A44819" s="384"/>
    </row>
    <row r="44820" spans="1:1" ht="15.75" hidden="1">
      <c r="A44820" s="384"/>
    </row>
    <row r="44821" spans="1:1" ht="15.75" hidden="1">
      <c r="A44821" s="384"/>
    </row>
    <row r="44822" spans="1:1" ht="15.75" hidden="1">
      <c r="A44822" s="384"/>
    </row>
    <row r="44823" spans="1:1" ht="15.75" hidden="1">
      <c r="A44823" s="384"/>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618"/>
    </row>
    <row r="44847" spans="1:1" hidden="1">
      <c r="A44847" s="262"/>
    </row>
    <row r="44848" spans="1:1" hidden="1">
      <c r="A44848" s="240"/>
    </row>
    <row r="44849" spans="1:1" hidden="1">
      <c r="A44849" s="240"/>
    </row>
    <row r="44850" spans="1:1" hidden="1">
      <c r="A44850" s="240"/>
    </row>
    <row r="44851" spans="1:1" hidden="1">
      <c r="A44851" s="240"/>
    </row>
    <row r="44852" spans="1:1" hidden="1">
      <c r="A44852" s="240"/>
    </row>
    <row r="44853" spans="1:1" hidden="1">
      <c r="A44853" s="240"/>
    </row>
    <row r="44854" spans="1:1" hidden="1">
      <c r="A44854" s="240"/>
    </row>
    <row r="44855" spans="1:1" hidden="1">
      <c r="A44855" s="240"/>
    </row>
    <row r="44856" spans="1:1" hidden="1">
      <c r="A44856" s="240"/>
    </row>
    <row r="44857" spans="1:1" hidden="1">
      <c r="A44857" s="240"/>
    </row>
    <row r="44858" spans="1:1" hidden="1">
      <c r="A44858" s="240"/>
    </row>
    <row r="44859" spans="1:1" hidden="1">
      <c r="A44859" s="240"/>
    </row>
    <row r="44860" spans="1:1" hidden="1">
      <c r="A44860" s="240"/>
    </row>
    <row r="44861" spans="1:1" hidden="1">
      <c r="A44861" s="240"/>
    </row>
    <row r="44862" spans="1:1" hidden="1">
      <c r="A44862" s="240"/>
    </row>
    <row r="44863" spans="1:1" hidden="1">
      <c r="A44863" s="240"/>
    </row>
    <row r="44864" spans="1:1" hidden="1">
      <c r="A44864" s="240"/>
    </row>
    <row r="44865" spans="1:1" hidden="1">
      <c r="A44865" s="240"/>
    </row>
    <row r="44866" spans="1:1" hidden="1">
      <c r="A44866" s="64"/>
    </row>
    <row r="44867" spans="1:1" hidden="1">
      <c r="A44867" s="64"/>
    </row>
    <row r="44868" spans="1:1" hidden="1">
      <c r="A44868" s="64"/>
    </row>
    <row r="44869" spans="1:1" hidden="1">
      <c r="A44869" s="241"/>
    </row>
    <row r="44870" spans="1:1" hidden="1">
      <c r="A44870" s="241"/>
    </row>
    <row r="44871" spans="1:1" hidden="1">
      <c r="A44871" s="241"/>
    </row>
    <row r="44872" spans="1:1" hidden="1">
      <c r="A44872" s="240"/>
    </row>
    <row r="44873" spans="1:1" hidden="1">
      <c r="A44873" s="240"/>
    </row>
    <row r="44874" spans="1:1" hidden="1">
      <c r="A44874" s="240"/>
    </row>
    <row r="44875" spans="1:1" hidden="1">
      <c r="A44875" s="240"/>
    </row>
    <row r="44876" spans="1:1" hidden="1">
      <c r="A44876" s="240"/>
    </row>
    <row r="44877" spans="1:1" hidden="1">
      <c r="A44877" s="240"/>
    </row>
    <row r="44878" spans="1:1" hidden="1">
      <c r="A44878" s="240"/>
    </row>
    <row r="44879" spans="1:1" hidden="1">
      <c r="A44879" s="240"/>
    </row>
    <row r="44880" spans="1:1" hidden="1">
      <c r="A44880" s="240"/>
    </row>
    <row r="44881" spans="1:1" hidden="1">
      <c r="A44881" s="240"/>
    </row>
    <row r="44882" spans="1:1" hidden="1">
      <c r="A44882" s="240"/>
    </row>
    <row r="44883" spans="1:1" hidden="1">
      <c r="A44883" s="240"/>
    </row>
    <row r="44884" spans="1:1" hidden="1">
      <c r="A44884" s="241"/>
    </row>
    <row r="44885" spans="1:1" hidden="1">
      <c r="A44885" s="241"/>
    </row>
    <row r="44886" spans="1:1" hidden="1">
      <c r="A44886" s="240"/>
    </row>
    <row r="44887" spans="1:1" hidden="1">
      <c r="A44887" s="240"/>
    </row>
    <row r="44888" spans="1:1" hidden="1">
      <c r="A44888" s="240"/>
    </row>
    <row r="44889" spans="1:1" ht="15.75" hidden="1">
      <c r="A44889" s="194"/>
    </row>
    <row r="44890" spans="1:1" hidden="1">
      <c r="A44890" s="240"/>
    </row>
    <row r="44891" spans="1:1" hidden="1">
      <c r="A44891" s="240"/>
    </row>
    <row r="44892" spans="1:1" hidden="1">
      <c r="A44892" s="240"/>
    </row>
    <row r="44893" spans="1:1" hidden="1">
      <c r="A44893" s="240"/>
    </row>
    <row r="44894" spans="1:1" hidden="1">
      <c r="A44894" s="240"/>
    </row>
    <row r="44895" spans="1:1" hidden="1">
      <c r="A44895" s="240"/>
    </row>
    <row r="44896" spans="1:1" hidden="1">
      <c r="A44896" s="240"/>
    </row>
    <row r="44897" spans="1:1" hidden="1">
      <c r="A44897" s="240"/>
    </row>
    <row r="44898" spans="1:1" hidden="1">
      <c r="A44898" s="240"/>
    </row>
    <row r="44899" spans="1:1" hidden="1">
      <c r="A44899" s="240"/>
    </row>
    <row r="44900" spans="1:1" hidden="1">
      <c r="A44900" s="240"/>
    </row>
    <row r="44901" spans="1:1" hidden="1">
      <c r="A44901" s="240"/>
    </row>
    <row r="44902" spans="1:1" hidden="1">
      <c r="A44902" s="240"/>
    </row>
    <row r="44903" spans="1:1" hidden="1">
      <c r="A44903" s="240"/>
    </row>
    <row r="44904" spans="1:1" hidden="1">
      <c r="A44904" s="64"/>
    </row>
    <row r="44905" spans="1:1" hidden="1">
      <c r="A44905" s="64"/>
    </row>
    <row r="44906" spans="1:1" hidden="1">
      <c r="A44906" s="240"/>
    </row>
    <row r="44907" spans="1:1" hidden="1">
      <c r="A44907" s="64"/>
    </row>
    <row r="44908" spans="1:1" hidden="1">
      <c r="A44908" s="64"/>
    </row>
    <row r="44909" spans="1:1" hidden="1">
      <c r="A44909" s="240"/>
    </row>
    <row r="44910" spans="1:1" hidden="1">
      <c r="A44910" s="240"/>
    </row>
    <row r="44911" spans="1:1" ht="13.5" hidden="1" thickBot="1">
      <c r="A44911" s="611"/>
    </row>
    <row r="44912" spans="1:1" hidden="1">
      <c r="A44912" s="64"/>
    </row>
    <row r="44913" spans="1:1" hidden="1">
      <c r="A44913" s="64"/>
    </row>
    <row r="44914" spans="1:1" hidden="1">
      <c r="A44914" s="619"/>
    </row>
    <row r="44915" spans="1:1" hidden="1">
      <c r="A44915" s="212"/>
    </row>
    <row r="44916" spans="1:1" hidden="1">
      <c r="A44916" s="212"/>
    </row>
    <row r="44917" spans="1:1" hidden="1">
      <c r="A44917" s="212"/>
    </row>
    <row r="44918" spans="1:1" ht="15.75" hidden="1">
      <c r="A44918" s="384"/>
    </row>
    <row r="44919" spans="1:1" ht="15.75" hidden="1">
      <c r="A44919" s="384"/>
    </row>
    <row r="44920" spans="1:1" ht="15.75" hidden="1">
      <c r="A44920" s="384"/>
    </row>
    <row r="44921" spans="1:1" ht="15.75" hidden="1">
      <c r="A44921" s="384"/>
    </row>
    <row r="44922" spans="1:1" ht="15.75" hidden="1">
      <c r="A44922" s="384"/>
    </row>
    <row r="44923" spans="1:1" ht="15.75" hidden="1">
      <c r="A44923" s="384"/>
    </row>
    <row r="44924" spans="1:1" ht="15.75" hidden="1">
      <c r="A44924" s="384"/>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618"/>
    </row>
    <row r="44948" spans="1:1" hidden="1">
      <c r="A44948" s="262"/>
    </row>
    <row r="44949" spans="1:1" hidden="1">
      <c r="A44949" s="240"/>
    </row>
    <row r="44950" spans="1:1" hidden="1">
      <c r="A44950" s="240"/>
    </row>
    <row r="44951" spans="1:1" hidden="1">
      <c r="A44951" s="240"/>
    </row>
    <row r="44952" spans="1:1" hidden="1">
      <c r="A44952" s="240"/>
    </row>
    <row r="44953" spans="1:1" hidden="1">
      <c r="A44953" s="240"/>
    </row>
    <row r="44954" spans="1:1" hidden="1">
      <c r="A44954" s="240"/>
    </row>
    <row r="44955" spans="1:1" hidden="1">
      <c r="A44955" s="240"/>
    </row>
    <row r="44956" spans="1:1" hidden="1">
      <c r="A44956" s="240"/>
    </row>
    <row r="44957" spans="1:1" hidden="1">
      <c r="A44957" s="240"/>
    </row>
    <row r="44958" spans="1:1" hidden="1">
      <c r="A44958" s="240"/>
    </row>
    <row r="44959" spans="1:1" hidden="1">
      <c r="A44959" s="240"/>
    </row>
    <row r="44960" spans="1:1" hidden="1">
      <c r="A44960" s="240"/>
    </row>
    <row r="44961" spans="1:1" hidden="1">
      <c r="A44961" s="240"/>
    </row>
    <row r="44962" spans="1:1" hidden="1">
      <c r="A44962" s="240"/>
    </row>
    <row r="44963" spans="1:1" hidden="1">
      <c r="A44963" s="240"/>
    </row>
    <row r="44964" spans="1:1" hidden="1">
      <c r="A44964" s="240"/>
    </row>
    <row r="44965" spans="1:1" hidden="1">
      <c r="A44965" s="240"/>
    </row>
    <row r="44966" spans="1:1" hidden="1">
      <c r="A44966" s="240"/>
    </row>
    <row r="44967" spans="1:1" hidden="1">
      <c r="A44967" s="64"/>
    </row>
    <row r="44968" spans="1:1" hidden="1">
      <c r="A44968" s="64"/>
    </row>
    <row r="44969" spans="1:1" hidden="1">
      <c r="A44969" s="64"/>
    </row>
    <row r="44970" spans="1:1" hidden="1">
      <c r="A44970" s="241"/>
    </row>
    <row r="44971" spans="1:1" hidden="1">
      <c r="A44971" s="241"/>
    </row>
    <row r="44972" spans="1:1" hidden="1">
      <c r="A44972" s="241"/>
    </row>
    <row r="44973" spans="1:1" hidden="1">
      <c r="A44973" s="240"/>
    </row>
    <row r="44974" spans="1:1" hidden="1">
      <c r="A44974" s="240"/>
    </row>
    <row r="44975" spans="1:1" hidden="1">
      <c r="A44975" s="240"/>
    </row>
    <row r="44976" spans="1:1" hidden="1">
      <c r="A44976" s="240"/>
    </row>
    <row r="44977" spans="1:1" hidden="1">
      <c r="A44977" s="240"/>
    </row>
    <row r="44978" spans="1:1" hidden="1">
      <c r="A44978" s="240"/>
    </row>
    <row r="44979" spans="1:1" hidden="1">
      <c r="A44979" s="240"/>
    </row>
    <row r="44980" spans="1:1" hidden="1">
      <c r="A44980" s="240"/>
    </row>
    <row r="44981" spans="1:1" hidden="1">
      <c r="A44981" s="240"/>
    </row>
    <row r="44982" spans="1:1" hidden="1">
      <c r="A44982" s="240"/>
    </row>
    <row r="44983" spans="1:1" hidden="1">
      <c r="A44983" s="240"/>
    </row>
    <row r="44984" spans="1:1" hidden="1">
      <c r="A44984" s="240"/>
    </row>
    <row r="44985" spans="1:1" hidden="1">
      <c r="A44985" s="241"/>
    </row>
    <row r="44986" spans="1:1" hidden="1">
      <c r="A44986" s="241"/>
    </row>
    <row r="44987" spans="1:1" hidden="1">
      <c r="A44987" s="240"/>
    </row>
    <row r="44988" spans="1:1" hidden="1">
      <c r="A44988" s="240"/>
    </row>
    <row r="44989" spans="1:1" hidden="1">
      <c r="A44989" s="240"/>
    </row>
    <row r="44990" spans="1:1" ht="15.75" hidden="1">
      <c r="A44990" s="194"/>
    </row>
    <row r="44991" spans="1:1" hidden="1">
      <c r="A44991" s="240"/>
    </row>
    <row r="44992" spans="1:1" hidden="1">
      <c r="A44992" s="240"/>
    </row>
    <row r="44993" spans="1:1" hidden="1">
      <c r="A44993" s="240"/>
    </row>
    <row r="44994" spans="1:1" hidden="1">
      <c r="A44994" s="240"/>
    </row>
    <row r="44995" spans="1:1" hidden="1">
      <c r="A44995" s="240"/>
    </row>
    <row r="44996" spans="1:1" hidden="1">
      <c r="A44996" s="240"/>
    </row>
    <row r="44997" spans="1:1" hidden="1">
      <c r="A44997" s="240"/>
    </row>
    <row r="44998" spans="1:1" hidden="1">
      <c r="A44998" s="240"/>
    </row>
    <row r="44999" spans="1:1" hidden="1">
      <c r="A44999" s="240"/>
    </row>
    <row r="45000" spans="1:1" hidden="1">
      <c r="A45000" s="240"/>
    </row>
    <row r="45001" spans="1:1" hidden="1">
      <c r="A45001" s="240"/>
    </row>
    <row r="45002" spans="1:1" hidden="1">
      <c r="A45002" s="240"/>
    </row>
    <row r="45003" spans="1:1" hidden="1">
      <c r="A45003" s="240"/>
    </row>
    <row r="45004" spans="1:1" hidden="1">
      <c r="A45004" s="240"/>
    </row>
    <row r="45005" spans="1:1" hidden="1">
      <c r="A45005" s="64"/>
    </row>
    <row r="45006" spans="1:1" hidden="1">
      <c r="A45006" s="64"/>
    </row>
    <row r="45007" spans="1:1" hidden="1">
      <c r="A45007" s="240"/>
    </row>
    <row r="45008" spans="1:1" hidden="1">
      <c r="A45008" s="64"/>
    </row>
    <row r="45009" spans="1:1" hidden="1">
      <c r="A45009" s="64"/>
    </row>
    <row r="45010" spans="1:1" hidden="1">
      <c r="A45010" s="240"/>
    </row>
    <row r="45011" spans="1:1" hidden="1">
      <c r="A45011" s="240"/>
    </row>
    <row r="45012" spans="1:1" ht="13.5" hidden="1" thickBot="1">
      <c r="A45012" s="611"/>
    </row>
    <row r="45013" spans="1:1" hidden="1">
      <c r="A45013" s="64"/>
    </row>
    <row r="45014" spans="1:1" hidden="1">
      <c r="A45014" s="64"/>
    </row>
    <row r="45015" spans="1:1" hidden="1">
      <c r="A45015" s="619"/>
    </row>
    <row r="45016" spans="1:1" hidden="1">
      <c r="A45016" s="212"/>
    </row>
    <row r="45017" spans="1:1" hidden="1">
      <c r="A45017" s="212"/>
    </row>
    <row r="45018" spans="1:1" hidden="1">
      <c r="A45018" s="212"/>
    </row>
    <row r="45019" spans="1:1" ht="15.75" hidden="1">
      <c r="A45019" s="384"/>
    </row>
    <row r="45020" spans="1:1" ht="15.75" hidden="1">
      <c r="A45020" s="384"/>
    </row>
    <row r="45021" spans="1:1" ht="15.75" hidden="1">
      <c r="A45021" s="384"/>
    </row>
    <row r="45022" spans="1:1" ht="15.75" hidden="1">
      <c r="A45022" s="384"/>
    </row>
    <row r="45023" spans="1:1" ht="15.75" hidden="1">
      <c r="A45023" s="384"/>
    </row>
    <row r="45024" spans="1:1" ht="15.75" hidden="1">
      <c r="A45024" s="384"/>
    </row>
    <row r="45025" spans="1:1" ht="15.75" hidden="1">
      <c r="A45025" s="384"/>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618"/>
    </row>
    <row r="45049" spans="1:1" hidden="1">
      <c r="A45049" s="262"/>
    </row>
    <row r="45050" spans="1:1" hidden="1">
      <c r="A45050" s="240"/>
    </row>
    <row r="45051" spans="1:1" hidden="1">
      <c r="A45051" s="240"/>
    </row>
    <row r="45052" spans="1:1" hidden="1">
      <c r="A45052" s="240"/>
    </row>
    <row r="45053" spans="1:1" hidden="1">
      <c r="A45053" s="240"/>
    </row>
    <row r="45054" spans="1:1" hidden="1">
      <c r="A45054" s="240"/>
    </row>
    <row r="45055" spans="1:1" hidden="1">
      <c r="A45055" s="240"/>
    </row>
    <row r="45056" spans="1:1" hidden="1">
      <c r="A45056" s="240"/>
    </row>
    <row r="45057" spans="1:1" hidden="1">
      <c r="A45057" s="240"/>
    </row>
    <row r="45058" spans="1:1" hidden="1">
      <c r="A45058" s="240"/>
    </row>
    <row r="45059" spans="1:1" hidden="1">
      <c r="A45059" s="240"/>
    </row>
    <row r="45060" spans="1:1" hidden="1">
      <c r="A45060" s="240"/>
    </row>
    <row r="45061" spans="1:1" hidden="1">
      <c r="A45061" s="240"/>
    </row>
    <row r="45062" spans="1:1" hidden="1">
      <c r="A45062" s="240"/>
    </row>
    <row r="45063" spans="1:1" hidden="1">
      <c r="A45063" s="240"/>
    </row>
    <row r="45064" spans="1:1" hidden="1">
      <c r="A45064" s="240"/>
    </row>
    <row r="45065" spans="1:1" hidden="1">
      <c r="A45065" s="240"/>
    </row>
    <row r="45066" spans="1:1" hidden="1">
      <c r="A45066" s="240"/>
    </row>
    <row r="45067" spans="1:1" hidden="1">
      <c r="A45067" s="240"/>
    </row>
    <row r="45068" spans="1:1" hidden="1">
      <c r="A45068" s="64"/>
    </row>
    <row r="45069" spans="1:1" hidden="1">
      <c r="A45069" s="64"/>
    </row>
    <row r="45070" spans="1:1" hidden="1">
      <c r="A45070" s="64"/>
    </row>
    <row r="45071" spans="1:1" hidden="1">
      <c r="A45071" s="241"/>
    </row>
    <row r="45072" spans="1:1" hidden="1">
      <c r="A45072" s="241"/>
    </row>
    <row r="45073" spans="1:1" hidden="1">
      <c r="A45073" s="241"/>
    </row>
    <row r="45074" spans="1:1" hidden="1">
      <c r="A45074" s="240"/>
    </row>
    <row r="45075" spans="1:1" hidden="1">
      <c r="A45075" s="240"/>
    </row>
    <row r="45076" spans="1:1" hidden="1">
      <c r="A45076" s="240"/>
    </row>
    <row r="45077" spans="1:1" hidden="1">
      <c r="A45077" s="240"/>
    </row>
    <row r="45078" spans="1:1" hidden="1">
      <c r="A45078" s="240"/>
    </row>
    <row r="45079" spans="1:1" hidden="1">
      <c r="A45079" s="240"/>
    </row>
    <row r="45080" spans="1:1" hidden="1">
      <c r="A45080" s="240"/>
    </row>
    <row r="45081" spans="1:1" hidden="1">
      <c r="A45081" s="240"/>
    </row>
    <row r="45082" spans="1:1" hidden="1">
      <c r="A45082" s="240"/>
    </row>
    <row r="45083" spans="1:1" hidden="1">
      <c r="A45083" s="240"/>
    </row>
    <row r="45084" spans="1:1" hidden="1">
      <c r="A45084" s="240"/>
    </row>
    <row r="45085" spans="1:1" hidden="1">
      <c r="A45085" s="240"/>
    </row>
    <row r="45086" spans="1:1" hidden="1">
      <c r="A45086" s="241"/>
    </row>
    <row r="45087" spans="1:1" hidden="1">
      <c r="A45087" s="241"/>
    </row>
    <row r="45088" spans="1:1" hidden="1">
      <c r="A45088" s="240"/>
    </row>
    <row r="45089" spans="1:1" hidden="1">
      <c r="A45089" s="240"/>
    </row>
    <row r="45090" spans="1:1" hidden="1">
      <c r="A45090" s="240"/>
    </row>
    <row r="45091" spans="1:1" ht="15.75" hidden="1">
      <c r="A45091" s="194"/>
    </row>
    <row r="45092" spans="1:1" hidden="1">
      <c r="A45092" s="240"/>
    </row>
    <row r="45093" spans="1:1" hidden="1">
      <c r="A45093" s="240"/>
    </row>
    <row r="45094" spans="1:1" hidden="1">
      <c r="A45094" s="240"/>
    </row>
    <row r="45095" spans="1:1" hidden="1">
      <c r="A45095" s="240"/>
    </row>
    <row r="45096" spans="1:1" hidden="1">
      <c r="A45096" s="240"/>
    </row>
    <row r="45097" spans="1:1" hidden="1">
      <c r="A45097" s="240"/>
    </row>
    <row r="45098" spans="1:1" hidden="1">
      <c r="A45098" s="240"/>
    </row>
    <row r="45099" spans="1:1" hidden="1">
      <c r="A45099" s="240"/>
    </row>
    <row r="45100" spans="1:1" hidden="1">
      <c r="A45100" s="240"/>
    </row>
    <row r="45101" spans="1:1" hidden="1">
      <c r="A45101" s="240"/>
    </row>
    <row r="45102" spans="1:1" hidden="1">
      <c r="A45102" s="240"/>
    </row>
    <row r="45103" spans="1:1" hidden="1">
      <c r="A45103" s="240"/>
    </row>
    <row r="45104" spans="1:1" hidden="1">
      <c r="A45104" s="240"/>
    </row>
    <row r="45105" spans="1:1" hidden="1">
      <c r="A45105" s="240"/>
    </row>
    <row r="45106" spans="1:1" hidden="1">
      <c r="A45106" s="64"/>
    </row>
    <row r="45107" spans="1:1" hidden="1">
      <c r="A45107" s="64"/>
    </row>
    <row r="45108" spans="1:1" hidden="1">
      <c r="A45108" s="240"/>
    </row>
    <row r="45109" spans="1:1" hidden="1">
      <c r="A45109" s="64"/>
    </row>
    <row r="45110" spans="1:1" hidden="1">
      <c r="A45110" s="64"/>
    </row>
    <row r="45111" spans="1:1" hidden="1">
      <c r="A45111" s="240"/>
    </row>
    <row r="45112" spans="1:1" hidden="1">
      <c r="A45112" s="240"/>
    </row>
    <row r="45113" spans="1:1" ht="13.5" hidden="1" thickBot="1">
      <c r="A45113" s="611"/>
    </row>
    <row r="45114" spans="1:1" hidden="1">
      <c r="A45114" s="64"/>
    </row>
    <row r="45115" spans="1:1" hidden="1">
      <c r="A45115" s="64"/>
    </row>
    <row r="45116" spans="1:1" hidden="1">
      <c r="A45116" s="619"/>
    </row>
    <row r="45117" spans="1:1" hidden="1">
      <c r="A45117" s="212"/>
    </row>
    <row r="45118" spans="1:1" hidden="1">
      <c r="A45118" s="212"/>
    </row>
    <row r="45119" spans="1:1" hidden="1">
      <c r="A45119" s="212"/>
    </row>
    <row r="45120" spans="1:1" ht="15.75" hidden="1">
      <c r="A45120" s="384"/>
    </row>
    <row r="45121" spans="1:1" ht="15.75" hidden="1">
      <c r="A45121" s="384"/>
    </row>
    <row r="45122" spans="1:1" ht="15.75" hidden="1">
      <c r="A45122" s="384"/>
    </row>
    <row r="45123" spans="1:1" ht="15.75" hidden="1">
      <c r="A45123" s="384"/>
    </row>
    <row r="45124" spans="1:1" ht="15.75" hidden="1">
      <c r="A45124" s="384"/>
    </row>
    <row r="45125" spans="1:1" ht="15.75" hidden="1">
      <c r="A45125" s="384"/>
    </row>
    <row r="45126" spans="1:1" ht="15.75" hidden="1">
      <c r="A45126" s="384"/>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618"/>
    </row>
    <row r="45150" spans="1:1" hidden="1">
      <c r="A45150" s="262"/>
    </row>
    <row r="45151" spans="1:1" hidden="1">
      <c r="A45151" s="240"/>
    </row>
    <row r="45152" spans="1:1" hidden="1">
      <c r="A45152" s="240"/>
    </row>
    <row r="45153" spans="1:1" hidden="1">
      <c r="A45153" s="240"/>
    </row>
    <row r="45154" spans="1:1" hidden="1">
      <c r="A45154" s="240"/>
    </row>
    <row r="45155" spans="1:1" hidden="1">
      <c r="A45155" s="240"/>
    </row>
    <row r="45156" spans="1:1" hidden="1">
      <c r="A45156" s="240"/>
    </row>
    <row r="45157" spans="1:1" hidden="1">
      <c r="A45157" s="240"/>
    </row>
    <row r="45158" spans="1:1" hidden="1">
      <c r="A45158" s="240"/>
    </row>
    <row r="45159" spans="1:1" hidden="1">
      <c r="A45159" s="240"/>
    </row>
    <row r="45160" spans="1:1" hidden="1">
      <c r="A45160" s="240"/>
    </row>
    <row r="45161" spans="1:1" hidden="1">
      <c r="A45161" s="240"/>
    </row>
    <row r="45162" spans="1:1" hidden="1">
      <c r="A45162" s="240"/>
    </row>
    <row r="45163" spans="1:1" hidden="1">
      <c r="A45163" s="240"/>
    </row>
    <row r="45164" spans="1:1" hidden="1">
      <c r="A45164" s="240"/>
    </row>
    <row r="45165" spans="1:1" hidden="1">
      <c r="A45165" s="240"/>
    </row>
    <row r="45166" spans="1:1" hidden="1">
      <c r="A45166" s="240"/>
    </row>
    <row r="45167" spans="1:1" hidden="1">
      <c r="A45167" s="240"/>
    </row>
    <row r="45168" spans="1:1" hidden="1">
      <c r="A45168" s="240"/>
    </row>
    <row r="45169" spans="1:1" hidden="1">
      <c r="A45169" s="64"/>
    </row>
    <row r="45170" spans="1:1" hidden="1">
      <c r="A45170" s="64"/>
    </row>
    <row r="45171" spans="1:1" hidden="1">
      <c r="A45171" s="64"/>
    </row>
    <row r="45172" spans="1:1" hidden="1">
      <c r="A45172" s="241"/>
    </row>
    <row r="45173" spans="1:1" hidden="1">
      <c r="A45173" s="241"/>
    </row>
    <row r="45174" spans="1:1" hidden="1">
      <c r="A45174" s="241"/>
    </row>
    <row r="45175" spans="1:1" hidden="1">
      <c r="A45175" s="240"/>
    </row>
    <row r="45176" spans="1:1" hidden="1">
      <c r="A45176" s="240"/>
    </row>
    <row r="45177" spans="1:1" hidden="1">
      <c r="A45177" s="240"/>
    </row>
    <row r="45178" spans="1:1" hidden="1">
      <c r="A45178" s="240"/>
    </row>
    <row r="45179" spans="1:1" hidden="1">
      <c r="A45179" s="240"/>
    </row>
    <row r="45180" spans="1:1" hidden="1">
      <c r="A45180" s="240"/>
    </row>
    <row r="45181" spans="1:1" hidden="1">
      <c r="A45181" s="240"/>
    </row>
    <row r="45182" spans="1:1" hidden="1">
      <c r="A45182" s="240"/>
    </row>
    <row r="45183" spans="1:1" hidden="1">
      <c r="A45183" s="240"/>
    </row>
    <row r="45184" spans="1:1" hidden="1">
      <c r="A45184" s="240"/>
    </row>
    <row r="45185" spans="1:1" hidden="1">
      <c r="A45185" s="240"/>
    </row>
    <row r="45186" spans="1:1" hidden="1">
      <c r="A45186" s="240"/>
    </row>
    <row r="45187" spans="1:1" hidden="1">
      <c r="A45187" s="241"/>
    </row>
    <row r="45188" spans="1:1" hidden="1">
      <c r="A45188" s="241"/>
    </row>
    <row r="45189" spans="1:1" hidden="1">
      <c r="A45189" s="240"/>
    </row>
    <row r="45190" spans="1:1" hidden="1">
      <c r="A45190" s="240"/>
    </row>
    <row r="45191" spans="1:1" hidden="1">
      <c r="A45191" s="240"/>
    </row>
    <row r="45192" spans="1:1" ht="15.75" hidden="1">
      <c r="A45192" s="194"/>
    </row>
    <row r="45193" spans="1:1" hidden="1">
      <c r="A45193" s="240"/>
    </row>
    <row r="45194" spans="1:1" hidden="1">
      <c r="A45194" s="240"/>
    </row>
    <row r="45195" spans="1:1" hidden="1">
      <c r="A45195" s="240"/>
    </row>
    <row r="45196" spans="1:1" hidden="1">
      <c r="A45196" s="240"/>
    </row>
    <row r="45197" spans="1:1" hidden="1">
      <c r="A45197" s="240"/>
    </row>
    <row r="45198" spans="1:1" hidden="1">
      <c r="A45198" s="240"/>
    </row>
    <row r="45199" spans="1:1" hidden="1">
      <c r="A45199" s="240"/>
    </row>
    <row r="45200" spans="1:1" hidden="1">
      <c r="A45200" s="240"/>
    </row>
    <row r="45201" spans="1:1" hidden="1">
      <c r="A45201" s="240"/>
    </row>
    <row r="45202" spans="1:1" hidden="1">
      <c r="A45202" s="240"/>
    </row>
    <row r="45203" spans="1:1" hidden="1">
      <c r="A45203" s="240"/>
    </row>
    <row r="45204" spans="1:1" hidden="1">
      <c r="A45204" s="240"/>
    </row>
    <row r="45205" spans="1:1" hidden="1">
      <c r="A45205" s="240"/>
    </row>
    <row r="45206" spans="1:1" hidden="1">
      <c r="A45206" s="240"/>
    </row>
    <row r="45207" spans="1:1" hidden="1">
      <c r="A45207" s="64"/>
    </row>
    <row r="45208" spans="1:1" hidden="1">
      <c r="A45208" s="64"/>
    </row>
    <row r="45209" spans="1:1" hidden="1">
      <c r="A45209" s="240"/>
    </row>
    <row r="45210" spans="1:1" hidden="1">
      <c r="A45210" s="64"/>
    </row>
    <row r="45211" spans="1:1" hidden="1">
      <c r="A45211" s="64"/>
    </row>
    <row r="45212" spans="1:1" hidden="1">
      <c r="A45212" s="240"/>
    </row>
    <row r="45213" spans="1:1" hidden="1">
      <c r="A45213" s="240"/>
    </row>
    <row r="45214" spans="1:1" ht="13.5" hidden="1" thickBot="1">
      <c r="A45214" s="611"/>
    </row>
    <row r="45215" spans="1:1" hidden="1">
      <c r="A45215" s="64"/>
    </row>
    <row r="45216" spans="1:1" hidden="1">
      <c r="A45216" s="64"/>
    </row>
    <row r="45217" spans="1:1" hidden="1">
      <c r="A45217" s="619"/>
    </row>
    <row r="45218" spans="1:1" hidden="1">
      <c r="A45218" s="212"/>
    </row>
    <row r="45219" spans="1:1" hidden="1">
      <c r="A45219" s="212"/>
    </row>
    <row r="45220" spans="1:1" hidden="1">
      <c r="A45220" s="212"/>
    </row>
    <row r="45221" spans="1:1" ht="15.75" hidden="1">
      <c r="A45221" s="384"/>
    </row>
    <row r="45222" spans="1:1" ht="15.75" hidden="1">
      <c r="A45222" s="384"/>
    </row>
    <row r="45223" spans="1:1" ht="15.75" hidden="1">
      <c r="A45223" s="384"/>
    </row>
    <row r="45224" spans="1:1" ht="15.75" hidden="1">
      <c r="A45224" s="384"/>
    </row>
    <row r="45225" spans="1:1" ht="15.75" hidden="1">
      <c r="A45225" s="384"/>
    </row>
    <row r="45226" spans="1:1" ht="15.75" hidden="1">
      <c r="A45226" s="384"/>
    </row>
    <row r="45227" spans="1:1" ht="15.75" hidden="1">
      <c r="A45227" s="384"/>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618"/>
    </row>
    <row r="45251" spans="1:1" hidden="1">
      <c r="A45251" s="262"/>
    </row>
    <row r="45252" spans="1:1" hidden="1">
      <c r="A45252" s="240"/>
    </row>
    <row r="45253" spans="1:1" hidden="1">
      <c r="A45253" s="240"/>
    </row>
    <row r="45254" spans="1:1" hidden="1">
      <c r="A45254" s="240"/>
    </row>
    <row r="45255" spans="1:1" hidden="1">
      <c r="A45255" s="240"/>
    </row>
    <row r="45256" spans="1:1" hidden="1">
      <c r="A45256" s="240"/>
    </row>
    <row r="45257" spans="1:1" hidden="1">
      <c r="A45257" s="240"/>
    </row>
    <row r="45258" spans="1:1" hidden="1">
      <c r="A45258" s="240"/>
    </row>
    <row r="45259" spans="1:1" hidden="1">
      <c r="A45259" s="240"/>
    </row>
    <row r="45260" spans="1:1" hidden="1">
      <c r="A45260" s="240"/>
    </row>
    <row r="45261" spans="1:1" hidden="1">
      <c r="A45261" s="240"/>
    </row>
    <row r="45262" spans="1:1" hidden="1">
      <c r="A45262" s="240"/>
    </row>
    <row r="45263" spans="1:1" hidden="1">
      <c r="A45263" s="240"/>
    </row>
    <row r="45264" spans="1:1" hidden="1">
      <c r="A45264" s="240"/>
    </row>
    <row r="45265" spans="1:1" hidden="1">
      <c r="A45265" s="240"/>
    </row>
    <row r="45266" spans="1:1" hidden="1">
      <c r="A45266" s="240"/>
    </row>
    <row r="45267" spans="1:1" hidden="1">
      <c r="A45267" s="240"/>
    </row>
    <row r="45268" spans="1:1" hidden="1">
      <c r="A45268" s="240"/>
    </row>
    <row r="45269" spans="1:1" hidden="1">
      <c r="A45269" s="240"/>
    </row>
    <row r="45270" spans="1:1" hidden="1">
      <c r="A45270" s="64"/>
    </row>
    <row r="45271" spans="1:1" hidden="1">
      <c r="A45271" s="64"/>
    </row>
    <row r="45272" spans="1:1" hidden="1">
      <c r="A45272" s="64"/>
    </row>
    <row r="45273" spans="1:1" hidden="1">
      <c r="A45273" s="241"/>
    </row>
    <row r="45274" spans="1:1" hidden="1">
      <c r="A45274" s="241"/>
    </row>
    <row r="45275" spans="1:1" hidden="1">
      <c r="A45275" s="241"/>
    </row>
    <row r="45276" spans="1:1" hidden="1">
      <c r="A45276" s="240"/>
    </row>
    <row r="45277" spans="1:1" hidden="1">
      <c r="A45277" s="240"/>
    </row>
    <row r="45278" spans="1:1" hidden="1">
      <c r="A45278" s="240"/>
    </row>
    <row r="45279" spans="1:1" hidden="1">
      <c r="A45279" s="240"/>
    </row>
    <row r="45280" spans="1:1" hidden="1">
      <c r="A45280" s="240"/>
    </row>
    <row r="45281" spans="1:1" hidden="1">
      <c r="A45281" s="240"/>
    </row>
    <row r="45282" spans="1:1" hidden="1">
      <c r="A45282" s="240"/>
    </row>
    <row r="45283" spans="1:1" hidden="1">
      <c r="A45283" s="240"/>
    </row>
    <row r="45284" spans="1:1" hidden="1">
      <c r="A45284" s="240"/>
    </row>
    <row r="45285" spans="1:1" hidden="1">
      <c r="A45285" s="240"/>
    </row>
    <row r="45286" spans="1:1" hidden="1">
      <c r="A45286" s="240"/>
    </row>
    <row r="45287" spans="1:1" hidden="1">
      <c r="A45287" s="240"/>
    </row>
    <row r="45288" spans="1:1" hidden="1">
      <c r="A45288" s="241"/>
    </row>
    <row r="45289" spans="1:1" hidden="1">
      <c r="A45289" s="241"/>
    </row>
    <row r="45290" spans="1:1" hidden="1">
      <c r="A45290" s="240"/>
    </row>
    <row r="45291" spans="1:1" hidden="1">
      <c r="A45291" s="240"/>
    </row>
    <row r="45292" spans="1:1" hidden="1">
      <c r="A45292" s="240"/>
    </row>
    <row r="45293" spans="1:1" ht="15.75" hidden="1">
      <c r="A45293" s="194"/>
    </row>
    <row r="45294" spans="1:1" hidden="1">
      <c r="A45294" s="240"/>
    </row>
    <row r="45295" spans="1:1" hidden="1">
      <c r="A45295" s="240"/>
    </row>
    <row r="45296" spans="1:1" hidden="1">
      <c r="A45296" s="240"/>
    </row>
    <row r="45297" spans="1:1" hidden="1">
      <c r="A45297" s="240"/>
    </row>
    <row r="45298" spans="1:1" hidden="1">
      <c r="A45298" s="240"/>
    </row>
    <row r="45299" spans="1:1" hidden="1">
      <c r="A45299" s="240"/>
    </row>
    <row r="45300" spans="1:1" hidden="1">
      <c r="A45300" s="240"/>
    </row>
    <row r="45301" spans="1:1" hidden="1">
      <c r="A45301" s="240"/>
    </row>
    <row r="45302" spans="1:1" hidden="1">
      <c r="A45302" s="240"/>
    </row>
    <row r="45303" spans="1:1" hidden="1">
      <c r="A45303" s="240"/>
    </row>
    <row r="45304" spans="1:1" hidden="1">
      <c r="A45304" s="240"/>
    </row>
    <row r="45305" spans="1:1" hidden="1">
      <c r="A45305" s="240"/>
    </row>
    <row r="45306" spans="1:1" hidden="1">
      <c r="A45306" s="240"/>
    </row>
    <row r="45307" spans="1:1" hidden="1">
      <c r="A45307" s="240"/>
    </row>
    <row r="45308" spans="1:1" hidden="1">
      <c r="A45308" s="64"/>
    </row>
    <row r="45309" spans="1:1" hidden="1">
      <c r="A45309" s="64"/>
    </row>
    <row r="45310" spans="1:1" hidden="1">
      <c r="A45310" s="240"/>
    </row>
    <row r="45311" spans="1:1" hidden="1">
      <c r="A45311" s="64"/>
    </row>
    <row r="45312" spans="1:1" hidden="1">
      <c r="A45312" s="64"/>
    </row>
    <row r="45313" spans="1:1" hidden="1">
      <c r="A45313" s="240"/>
    </row>
    <row r="45314" spans="1:1" hidden="1">
      <c r="A45314" s="240"/>
    </row>
    <row r="45315" spans="1:1" ht="13.5" hidden="1" thickBot="1">
      <c r="A45315" s="611"/>
    </row>
    <row r="45316" spans="1:1" hidden="1">
      <c r="A45316" s="64"/>
    </row>
    <row r="45317" spans="1:1" hidden="1">
      <c r="A45317" s="64"/>
    </row>
    <row r="45318" spans="1:1" hidden="1">
      <c r="A45318" s="619"/>
    </row>
    <row r="45319" spans="1:1" hidden="1">
      <c r="A45319" s="212"/>
    </row>
    <row r="45320" spans="1:1" hidden="1">
      <c r="A45320" s="212"/>
    </row>
    <row r="45321" spans="1:1" hidden="1">
      <c r="A45321" s="212"/>
    </row>
    <row r="45322" spans="1:1" ht="15.75" hidden="1">
      <c r="A45322" s="384"/>
    </row>
    <row r="45323" spans="1:1" ht="15.75" hidden="1">
      <c r="A45323" s="384"/>
    </row>
    <row r="45324" spans="1:1" ht="15.75" hidden="1">
      <c r="A45324" s="384"/>
    </row>
    <row r="45325" spans="1:1" ht="15.75" hidden="1">
      <c r="A45325" s="384"/>
    </row>
    <row r="45326" spans="1:1" ht="15.75" hidden="1">
      <c r="A45326" s="384"/>
    </row>
    <row r="45327" spans="1:1" ht="15.75" hidden="1">
      <c r="A45327" s="384"/>
    </row>
    <row r="45328" spans="1:1" ht="15.75" hidden="1">
      <c r="A45328" s="384"/>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618"/>
    </row>
    <row r="45352" spans="1:1" hidden="1">
      <c r="A45352" s="262"/>
    </row>
    <row r="45353" spans="1:1" hidden="1">
      <c r="A45353" s="240"/>
    </row>
    <row r="45354" spans="1:1" hidden="1">
      <c r="A45354" s="240"/>
    </row>
    <row r="45355" spans="1:1" hidden="1">
      <c r="A45355" s="240"/>
    </row>
    <row r="45356" spans="1:1" hidden="1">
      <c r="A45356" s="240"/>
    </row>
    <row r="45357" spans="1:1" hidden="1">
      <c r="A45357" s="240"/>
    </row>
    <row r="45358" spans="1:1" hidden="1">
      <c r="A45358" s="240"/>
    </row>
    <row r="45359" spans="1:1" hidden="1">
      <c r="A45359" s="240"/>
    </row>
    <row r="45360" spans="1:1" hidden="1">
      <c r="A45360" s="240"/>
    </row>
    <row r="45361" spans="1:1" hidden="1">
      <c r="A45361" s="240"/>
    </row>
    <row r="45362" spans="1:1" hidden="1">
      <c r="A45362" s="240"/>
    </row>
    <row r="45363" spans="1:1" hidden="1">
      <c r="A45363" s="240"/>
    </row>
    <row r="45364" spans="1:1" hidden="1">
      <c r="A45364" s="240"/>
    </row>
    <row r="45365" spans="1:1" hidden="1">
      <c r="A45365" s="240"/>
    </row>
    <row r="45366" spans="1:1" hidden="1">
      <c r="A45366" s="240"/>
    </row>
    <row r="45367" spans="1:1" hidden="1">
      <c r="A45367" s="240"/>
    </row>
    <row r="45368" spans="1:1" hidden="1">
      <c r="A45368" s="240"/>
    </row>
    <row r="45369" spans="1:1" hidden="1">
      <c r="A45369" s="240"/>
    </row>
    <row r="45370" spans="1:1" hidden="1">
      <c r="A45370" s="240"/>
    </row>
    <row r="45371" spans="1:1" hidden="1">
      <c r="A45371" s="64"/>
    </row>
    <row r="45372" spans="1:1" hidden="1">
      <c r="A45372" s="64"/>
    </row>
    <row r="45373" spans="1:1" hidden="1">
      <c r="A45373" s="64"/>
    </row>
    <row r="45374" spans="1:1" hidden="1">
      <c r="A45374" s="241"/>
    </row>
    <row r="45375" spans="1:1" hidden="1">
      <c r="A45375" s="241"/>
    </row>
    <row r="45376" spans="1:1" hidden="1">
      <c r="A45376" s="241"/>
    </row>
    <row r="45377" spans="1:1" hidden="1">
      <c r="A45377" s="240"/>
    </row>
    <row r="45378" spans="1:1" hidden="1">
      <c r="A45378" s="240"/>
    </row>
    <row r="45379" spans="1:1" hidden="1">
      <c r="A45379" s="240"/>
    </row>
    <row r="45380" spans="1:1" hidden="1">
      <c r="A45380" s="240"/>
    </row>
    <row r="45381" spans="1:1" hidden="1">
      <c r="A45381" s="240"/>
    </row>
    <row r="45382" spans="1:1" hidden="1">
      <c r="A45382" s="240"/>
    </row>
    <row r="45383" spans="1:1" hidden="1">
      <c r="A45383" s="240"/>
    </row>
    <row r="45384" spans="1:1" hidden="1">
      <c r="A45384" s="240"/>
    </row>
    <row r="45385" spans="1:1" hidden="1">
      <c r="A45385" s="240"/>
    </row>
    <row r="45386" spans="1:1" hidden="1">
      <c r="A45386" s="240"/>
    </row>
    <row r="45387" spans="1:1" hidden="1">
      <c r="A45387" s="240"/>
    </row>
    <row r="45388" spans="1:1" hidden="1">
      <c r="A45388" s="240"/>
    </row>
    <row r="45389" spans="1:1" hidden="1">
      <c r="A45389" s="241"/>
    </row>
    <row r="45390" spans="1:1" hidden="1">
      <c r="A45390" s="241"/>
    </row>
    <row r="45391" spans="1:1" hidden="1">
      <c r="A45391" s="240"/>
    </row>
    <row r="45392" spans="1:1" hidden="1">
      <c r="A45392" s="240"/>
    </row>
    <row r="45393" spans="1:1" hidden="1">
      <c r="A45393" s="240"/>
    </row>
    <row r="45394" spans="1:1" ht="15.75" hidden="1">
      <c r="A45394" s="194"/>
    </row>
    <row r="45395" spans="1:1" hidden="1">
      <c r="A45395" s="240"/>
    </row>
    <row r="45396" spans="1:1" hidden="1">
      <c r="A45396" s="240"/>
    </row>
    <row r="45397" spans="1:1" hidden="1">
      <c r="A45397" s="240"/>
    </row>
    <row r="45398" spans="1:1" hidden="1">
      <c r="A45398" s="240"/>
    </row>
    <row r="45399" spans="1:1" hidden="1">
      <c r="A45399" s="240"/>
    </row>
    <row r="45400" spans="1:1" hidden="1">
      <c r="A45400" s="240"/>
    </row>
    <row r="45401" spans="1:1" hidden="1">
      <c r="A45401" s="240"/>
    </row>
    <row r="45402" spans="1:1" hidden="1">
      <c r="A45402" s="240"/>
    </row>
    <row r="45403" spans="1:1" hidden="1">
      <c r="A45403" s="240"/>
    </row>
    <row r="45404" spans="1:1" hidden="1">
      <c r="A45404" s="240"/>
    </row>
    <row r="45405" spans="1:1" hidden="1">
      <c r="A45405" s="240"/>
    </row>
    <row r="45406" spans="1:1" hidden="1">
      <c r="A45406" s="240"/>
    </row>
    <row r="45407" spans="1:1" hidden="1">
      <c r="A45407" s="240"/>
    </row>
    <row r="45408" spans="1:1" hidden="1">
      <c r="A45408" s="240"/>
    </row>
    <row r="45409" spans="1:1" hidden="1">
      <c r="A45409" s="64"/>
    </row>
    <row r="45410" spans="1:1" hidden="1">
      <c r="A45410" s="64"/>
    </row>
    <row r="45411" spans="1:1" hidden="1">
      <c r="A45411" s="240"/>
    </row>
    <row r="45412" spans="1:1" hidden="1">
      <c r="A45412" s="64"/>
    </row>
    <row r="45413" spans="1:1" hidden="1">
      <c r="A45413" s="64"/>
    </row>
    <row r="45414" spans="1:1" hidden="1">
      <c r="A45414" s="240"/>
    </row>
    <row r="45415" spans="1:1" hidden="1">
      <c r="A45415" s="240"/>
    </row>
    <row r="45416" spans="1:1" ht="13.5" hidden="1" thickBot="1">
      <c r="A45416" s="611"/>
    </row>
    <row r="45417" spans="1:1" hidden="1">
      <c r="A45417" s="64"/>
    </row>
    <row r="45418" spans="1:1" hidden="1">
      <c r="A45418" s="64"/>
    </row>
    <row r="45419" spans="1:1" hidden="1">
      <c r="A45419" s="619"/>
    </row>
    <row r="45420" spans="1:1" hidden="1">
      <c r="A45420" s="212"/>
    </row>
    <row r="45421" spans="1:1" hidden="1">
      <c r="A45421" s="212"/>
    </row>
    <row r="45422" spans="1:1" hidden="1">
      <c r="A45422" s="212"/>
    </row>
    <row r="45423" spans="1:1" ht="15.75" hidden="1">
      <c r="A45423" s="384"/>
    </row>
    <row r="45424" spans="1:1" ht="15.75" hidden="1">
      <c r="A45424" s="384"/>
    </row>
    <row r="45425" spans="1:1" ht="15.75" hidden="1">
      <c r="A45425" s="384"/>
    </row>
    <row r="45426" spans="1:1" ht="15.75" hidden="1">
      <c r="A45426" s="384"/>
    </row>
    <row r="45427" spans="1:1" ht="15.75" hidden="1">
      <c r="A45427" s="384"/>
    </row>
    <row r="45428" spans="1:1" ht="15.75" hidden="1">
      <c r="A45428" s="384"/>
    </row>
    <row r="45429" spans="1:1" ht="15.75" hidden="1">
      <c r="A45429" s="384"/>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618"/>
    </row>
    <row r="45453" spans="1:1" hidden="1">
      <c r="A45453" s="262"/>
    </row>
    <row r="45454" spans="1:1" hidden="1">
      <c r="A45454" s="240"/>
    </row>
    <row r="45455" spans="1:1" hidden="1">
      <c r="A45455" s="240"/>
    </row>
    <row r="45456" spans="1:1" hidden="1">
      <c r="A45456" s="240"/>
    </row>
    <row r="45457" spans="1:1" hidden="1">
      <c r="A45457" s="240"/>
    </row>
    <row r="45458" spans="1:1" hidden="1">
      <c r="A45458" s="240"/>
    </row>
    <row r="45459" spans="1:1" hidden="1">
      <c r="A45459" s="240"/>
    </row>
    <row r="45460" spans="1:1" hidden="1">
      <c r="A45460" s="240"/>
    </row>
    <row r="45461" spans="1:1" hidden="1">
      <c r="A45461" s="240"/>
    </row>
    <row r="45462" spans="1:1" hidden="1">
      <c r="A45462" s="240"/>
    </row>
    <row r="45463" spans="1:1" hidden="1">
      <c r="A45463" s="240"/>
    </row>
    <row r="45464" spans="1:1" hidden="1">
      <c r="A45464" s="240"/>
    </row>
    <row r="45465" spans="1:1" hidden="1">
      <c r="A45465" s="240"/>
    </row>
    <row r="45466" spans="1:1" hidden="1">
      <c r="A45466" s="240"/>
    </row>
    <row r="45467" spans="1:1" hidden="1">
      <c r="A45467" s="240"/>
    </row>
    <row r="45468" spans="1:1" hidden="1">
      <c r="A45468" s="240"/>
    </row>
    <row r="45469" spans="1:1" hidden="1">
      <c r="A45469" s="240"/>
    </row>
    <row r="45470" spans="1:1" hidden="1">
      <c r="A45470" s="240"/>
    </row>
    <row r="45471" spans="1:1" hidden="1">
      <c r="A45471" s="240"/>
    </row>
    <row r="45472" spans="1:1" hidden="1">
      <c r="A45472" s="64"/>
    </row>
    <row r="45473" spans="1:1" hidden="1">
      <c r="A45473" s="64"/>
    </row>
    <row r="45474" spans="1:1" hidden="1">
      <c r="A45474" s="64"/>
    </row>
    <row r="45475" spans="1:1" hidden="1">
      <c r="A45475" s="241"/>
    </row>
    <row r="45476" spans="1:1" hidden="1">
      <c r="A45476" s="241"/>
    </row>
    <row r="45477" spans="1:1" hidden="1">
      <c r="A45477" s="241"/>
    </row>
    <row r="45478" spans="1:1" hidden="1">
      <c r="A45478" s="240"/>
    </row>
    <row r="45479" spans="1:1" hidden="1">
      <c r="A45479" s="240"/>
    </row>
    <row r="45480" spans="1:1" hidden="1">
      <c r="A45480" s="240"/>
    </row>
    <row r="45481" spans="1:1" hidden="1">
      <c r="A45481" s="240"/>
    </row>
    <row r="45482" spans="1:1" hidden="1">
      <c r="A45482" s="240"/>
    </row>
    <row r="45483" spans="1:1" hidden="1">
      <c r="A45483" s="240"/>
    </row>
    <row r="45484" spans="1:1" hidden="1">
      <c r="A45484" s="240"/>
    </row>
    <row r="45485" spans="1:1" hidden="1">
      <c r="A45485" s="240"/>
    </row>
    <row r="45486" spans="1:1" hidden="1">
      <c r="A45486" s="240"/>
    </row>
    <row r="45487" spans="1:1" hidden="1">
      <c r="A45487" s="240"/>
    </row>
    <row r="45488" spans="1:1" hidden="1">
      <c r="A45488" s="240"/>
    </row>
    <row r="45489" spans="1:1" hidden="1">
      <c r="A45489" s="240"/>
    </row>
    <row r="45490" spans="1:1" hidden="1">
      <c r="A45490" s="241"/>
    </row>
    <row r="45491" spans="1:1" hidden="1">
      <c r="A45491" s="241"/>
    </row>
    <row r="45492" spans="1:1" hidden="1">
      <c r="A45492" s="240"/>
    </row>
    <row r="45493" spans="1:1" hidden="1">
      <c r="A45493" s="240"/>
    </row>
    <row r="45494" spans="1:1" hidden="1">
      <c r="A45494" s="240"/>
    </row>
    <row r="45495" spans="1:1" ht="15.75" hidden="1">
      <c r="A45495" s="194"/>
    </row>
    <row r="45496" spans="1:1" hidden="1">
      <c r="A45496" s="240"/>
    </row>
    <row r="45497" spans="1:1" hidden="1">
      <c r="A45497" s="240"/>
    </row>
    <row r="45498" spans="1:1" hidden="1">
      <c r="A45498" s="240"/>
    </row>
    <row r="45499" spans="1:1" hidden="1">
      <c r="A45499" s="240"/>
    </row>
    <row r="45500" spans="1:1" hidden="1">
      <c r="A45500" s="240"/>
    </row>
    <row r="45501" spans="1:1" hidden="1">
      <c r="A45501" s="240"/>
    </row>
    <row r="45502" spans="1:1" hidden="1">
      <c r="A45502" s="240"/>
    </row>
    <row r="45503" spans="1:1" hidden="1">
      <c r="A45503" s="240"/>
    </row>
    <row r="45504" spans="1:1" hidden="1">
      <c r="A45504" s="240"/>
    </row>
    <row r="45505" spans="1:1" hidden="1">
      <c r="A45505" s="240"/>
    </row>
    <row r="45506" spans="1:1" hidden="1">
      <c r="A45506" s="240"/>
    </row>
    <row r="45507" spans="1:1" hidden="1">
      <c r="A45507" s="240"/>
    </row>
    <row r="45508" spans="1:1" hidden="1">
      <c r="A45508" s="240"/>
    </row>
    <row r="45509" spans="1:1" hidden="1">
      <c r="A45509" s="240"/>
    </row>
    <row r="45510" spans="1:1" hidden="1">
      <c r="A45510" s="64"/>
    </row>
    <row r="45511" spans="1:1" hidden="1">
      <c r="A45511" s="64"/>
    </row>
    <row r="45512" spans="1:1" hidden="1">
      <c r="A45512" s="240"/>
    </row>
    <row r="45513" spans="1:1" hidden="1">
      <c r="A45513" s="64"/>
    </row>
    <row r="45514" spans="1:1" hidden="1">
      <c r="A45514" s="64"/>
    </row>
    <row r="45515" spans="1:1" hidden="1">
      <c r="A45515" s="240"/>
    </row>
    <row r="45516" spans="1:1" hidden="1">
      <c r="A45516" s="240"/>
    </row>
    <row r="45517" spans="1:1" ht="13.5" hidden="1" thickBot="1">
      <c r="A45517" s="611"/>
    </row>
    <row r="45518" spans="1:1" hidden="1">
      <c r="A45518" s="64"/>
    </row>
    <row r="45519" spans="1:1" hidden="1">
      <c r="A45519" s="64"/>
    </row>
    <row r="45520" spans="1:1" hidden="1">
      <c r="A45520" s="619"/>
    </row>
    <row r="45521" spans="1:1" hidden="1">
      <c r="A45521" s="212"/>
    </row>
    <row r="45522" spans="1:1" hidden="1">
      <c r="A45522" s="212"/>
    </row>
    <row r="45523" spans="1:1" hidden="1">
      <c r="A45523" s="212"/>
    </row>
    <row r="45524" spans="1:1" ht="15.75" hidden="1">
      <c r="A45524" s="384"/>
    </row>
    <row r="45525" spans="1:1" ht="15.75" hidden="1">
      <c r="A45525" s="384"/>
    </row>
    <row r="45526" spans="1:1" ht="15.75" hidden="1">
      <c r="A45526" s="384"/>
    </row>
    <row r="45527" spans="1:1" ht="15.75" hidden="1">
      <c r="A45527" s="384"/>
    </row>
    <row r="45528" spans="1:1" ht="15.75" hidden="1">
      <c r="A45528" s="384"/>
    </row>
    <row r="45529" spans="1:1" ht="15.75" hidden="1">
      <c r="A45529" s="384"/>
    </row>
    <row r="45530" spans="1:1" ht="15.75" hidden="1">
      <c r="A45530" s="384"/>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618"/>
    </row>
    <row r="45554" spans="1:1" hidden="1">
      <c r="A45554" s="262"/>
    </row>
    <row r="45555" spans="1:1" hidden="1">
      <c r="A45555" s="240"/>
    </row>
    <row r="45556" spans="1:1" hidden="1">
      <c r="A45556" s="240"/>
    </row>
    <row r="45557" spans="1:1" hidden="1">
      <c r="A45557" s="240"/>
    </row>
    <row r="45558" spans="1:1" hidden="1">
      <c r="A45558" s="240"/>
    </row>
    <row r="45559" spans="1:1" hidden="1">
      <c r="A45559" s="240"/>
    </row>
    <row r="45560" spans="1:1" hidden="1">
      <c r="A45560" s="240"/>
    </row>
    <row r="45561" spans="1:1" hidden="1">
      <c r="A45561" s="240"/>
    </row>
    <row r="45562" spans="1:1" hidden="1">
      <c r="A45562" s="240"/>
    </row>
    <row r="45563" spans="1:1" hidden="1">
      <c r="A45563" s="240"/>
    </row>
    <row r="45564" spans="1:1" hidden="1">
      <c r="A45564" s="240"/>
    </row>
    <row r="45565" spans="1:1" hidden="1">
      <c r="A45565" s="240"/>
    </row>
    <row r="45566" spans="1:1" hidden="1">
      <c r="A45566" s="240"/>
    </row>
    <row r="45567" spans="1:1" hidden="1">
      <c r="A45567" s="240"/>
    </row>
    <row r="45568" spans="1:1" hidden="1">
      <c r="A45568" s="240"/>
    </row>
    <row r="45569" spans="1:1" hidden="1">
      <c r="A45569" s="240"/>
    </row>
    <row r="45570" spans="1:1" hidden="1">
      <c r="A45570" s="240"/>
    </row>
    <row r="45571" spans="1:1" hidden="1">
      <c r="A45571" s="240"/>
    </row>
    <row r="45572" spans="1:1" hidden="1">
      <c r="A45572" s="240"/>
    </row>
    <row r="45573" spans="1:1" hidden="1">
      <c r="A45573" s="64"/>
    </row>
    <row r="45574" spans="1:1" hidden="1">
      <c r="A45574" s="64"/>
    </row>
    <row r="45575" spans="1:1" hidden="1">
      <c r="A45575" s="64"/>
    </row>
    <row r="45576" spans="1:1" hidden="1">
      <c r="A45576" s="241"/>
    </row>
    <row r="45577" spans="1:1" hidden="1">
      <c r="A45577" s="241"/>
    </row>
    <row r="45578" spans="1:1" hidden="1">
      <c r="A45578" s="241"/>
    </row>
    <row r="45579" spans="1:1" hidden="1">
      <c r="A45579" s="240"/>
    </row>
    <row r="45580" spans="1:1" hidden="1">
      <c r="A45580" s="240"/>
    </row>
    <row r="45581" spans="1:1" hidden="1">
      <c r="A45581" s="240"/>
    </row>
    <row r="45582" spans="1:1" hidden="1">
      <c r="A45582" s="240"/>
    </row>
    <row r="45583" spans="1:1" hidden="1">
      <c r="A45583" s="240"/>
    </row>
    <row r="45584" spans="1:1" hidden="1">
      <c r="A45584" s="240"/>
    </row>
    <row r="45585" spans="1:1" hidden="1">
      <c r="A45585" s="240"/>
    </row>
    <row r="45586" spans="1:1" hidden="1">
      <c r="A45586" s="240"/>
    </row>
    <row r="45587" spans="1:1" hidden="1">
      <c r="A45587" s="240"/>
    </row>
    <row r="45588" spans="1:1" hidden="1">
      <c r="A45588" s="240"/>
    </row>
    <row r="45589" spans="1:1" hidden="1">
      <c r="A45589" s="240"/>
    </row>
    <row r="45590" spans="1:1" hidden="1">
      <c r="A45590" s="240"/>
    </row>
    <row r="45591" spans="1:1" hidden="1">
      <c r="A45591" s="241"/>
    </row>
    <row r="45592" spans="1:1" hidden="1">
      <c r="A45592" s="241"/>
    </row>
    <row r="45593" spans="1:1" hidden="1">
      <c r="A45593" s="240"/>
    </row>
    <row r="45594" spans="1:1" hidden="1">
      <c r="A45594" s="240"/>
    </row>
    <row r="45595" spans="1:1" hidden="1">
      <c r="A45595" s="240"/>
    </row>
    <row r="45596" spans="1:1" ht="15.75" hidden="1">
      <c r="A45596" s="194"/>
    </row>
    <row r="45597" spans="1:1" hidden="1">
      <c r="A45597" s="240"/>
    </row>
    <row r="45598" spans="1:1" hidden="1">
      <c r="A45598" s="240"/>
    </row>
    <row r="45599" spans="1:1" hidden="1">
      <c r="A45599" s="240"/>
    </row>
    <row r="45600" spans="1:1" hidden="1">
      <c r="A45600" s="240"/>
    </row>
    <row r="45601" spans="1:1" hidden="1">
      <c r="A45601" s="240"/>
    </row>
    <row r="45602" spans="1:1" hidden="1">
      <c r="A45602" s="240"/>
    </row>
    <row r="45603" spans="1:1" hidden="1">
      <c r="A45603" s="240"/>
    </row>
    <row r="45604" spans="1:1" hidden="1">
      <c r="A45604" s="240"/>
    </row>
    <row r="45605" spans="1:1" hidden="1">
      <c r="A45605" s="240"/>
    </row>
    <row r="45606" spans="1:1" hidden="1">
      <c r="A45606" s="240"/>
    </row>
    <row r="45607" spans="1:1" hidden="1">
      <c r="A45607" s="240"/>
    </row>
    <row r="45608" spans="1:1" hidden="1">
      <c r="A45608" s="240"/>
    </row>
    <row r="45609" spans="1:1" hidden="1">
      <c r="A45609" s="240"/>
    </row>
    <row r="45610" spans="1:1" hidden="1">
      <c r="A45610" s="240"/>
    </row>
    <row r="45611" spans="1:1" hidden="1">
      <c r="A45611" s="64"/>
    </row>
    <row r="45612" spans="1:1" hidden="1">
      <c r="A45612" s="64"/>
    </row>
    <row r="45613" spans="1:1" hidden="1">
      <c r="A45613" s="240"/>
    </row>
    <row r="45614" spans="1:1" hidden="1">
      <c r="A45614" s="64"/>
    </row>
    <row r="45615" spans="1:1" hidden="1">
      <c r="A45615" s="64"/>
    </row>
    <row r="45616" spans="1:1" hidden="1">
      <c r="A45616" s="240"/>
    </row>
    <row r="45617" spans="1:1" hidden="1">
      <c r="A45617" s="240"/>
    </row>
    <row r="45618" spans="1:1" ht="13.5" hidden="1" thickBot="1">
      <c r="A45618" s="611"/>
    </row>
    <row r="45619" spans="1:1" hidden="1">
      <c r="A45619" s="64"/>
    </row>
    <row r="45620" spans="1:1" hidden="1">
      <c r="A45620" s="64"/>
    </row>
    <row r="45621" spans="1:1" hidden="1">
      <c r="A45621" s="619"/>
    </row>
    <row r="45622" spans="1:1" hidden="1">
      <c r="A45622" s="212"/>
    </row>
    <row r="45623" spans="1:1" hidden="1">
      <c r="A45623" s="212"/>
    </row>
    <row r="45624" spans="1:1" hidden="1">
      <c r="A45624" s="212"/>
    </row>
    <row r="45625" spans="1:1" ht="15.75" hidden="1">
      <c r="A45625" s="384"/>
    </row>
    <row r="45626" spans="1:1" ht="15.75" hidden="1">
      <c r="A45626" s="384"/>
    </row>
    <row r="45627" spans="1:1" ht="15.75" hidden="1">
      <c r="A45627" s="384"/>
    </row>
    <row r="45628" spans="1:1" ht="15.75" hidden="1">
      <c r="A45628" s="384"/>
    </row>
    <row r="45629" spans="1:1" ht="15.75" hidden="1">
      <c r="A45629" s="384"/>
    </row>
    <row r="45630" spans="1:1" ht="15.75" hidden="1">
      <c r="A45630" s="384"/>
    </row>
    <row r="45631" spans="1:1" ht="15.75" hidden="1">
      <c r="A45631" s="384"/>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618"/>
    </row>
    <row r="45655" spans="1:1" hidden="1">
      <c r="A45655" s="262"/>
    </row>
    <row r="45656" spans="1:1" hidden="1">
      <c r="A45656" s="240"/>
    </row>
    <row r="45657" spans="1:1" hidden="1">
      <c r="A45657" s="240"/>
    </row>
    <row r="45658" spans="1:1" hidden="1">
      <c r="A45658" s="240"/>
    </row>
    <row r="45659" spans="1:1" hidden="1">
      <c r="A45659" s="240"/>
    </row>
    <row r="45660" spans="1:1" hidden="1">
      <c r="A45660" s="240"/>
    </row>
    <row r="45661" spans="1:1" hidden="1">
      <c r="A45661" s="240"/>
    </row>
    <row r="45662" spans="1:1" hidden="1">
      <c r="A45662" s="240"/>
    </row>
    <row r="45663" spans="1:1" hidden="1">
      <c r="A45663" s="240"/>
    </row>
    <row r="45664" spans="1:1" hidden="1">
      <c r="A45664" s="240"/>
    </row>
    <row r="45665" spans="1:1" hidden="1">
      <c r="A45665" s="240"/>
    </row>
    <row r="45666" spans="1:1" hidden="1">
      <c r="A45666" s="240"/>
    </row>
    <row r="45667" spans="1:1" hidden="1">
      <c r="A45667" s="240"/>
    </row>
    <row r="45668" spans="1:1" hidden="1">
      <c r="A45668" s="240"/>
    </row>
    <row r="45669" spans="1:1" hidden="1">
      <c r="A45669" s="240"/>
    </row>
    <row r="45670" spans="1:1" hidden="1">
      <c r="A45670" s="240"/>
    </row>
    <row r="45671" spans="1:1" hidden="1">
      <c r="A45671" s="240"/>
    </row>
    <row r="45672" spans="1:1" hidden="1">
      <c r="A45672" s="240"/>
    </row>
    <row r="45673" spans="1:1" hidden="1">
      <c r="A45673" s="240"/>
    </row>
    <row r="45674" spans="1:1" hidden="1">
      <c r="A45674" s="64"/>
    </row>
    <row r="45675" spans="1:1" hidden="1">
      <c r="A45675" s="64"/>
    </row>
    <row r="45676" spans="1:1" hidden="1">
      <c r="A45676" s="64"/>
    </row>
    <row r="45677" spans="1:1" hidden="1">
      <c r="A45677" s="241"/>
    </row>
    <row r="45678" spans="1:1" hidden="1">
      <c r="A45678" s="241"/>
    </row>
    <row r="45679" spans="1:1" hidden="1">
      <c r="A45679" s="241"/>
    </row>
    <row r="45680" spans="1:1" hidden="1">
      <c r="A45680" s="240"/>
    </row>
    <row r="45681" spans="1:1" hidden="1">
      <c r="A45681" s="240"/>
    </row>
    <row r="45682" spans="1:1" hidden="1">
      <c r="A45682" s="240"/>
    </row>
    <row r="45683" spans="1:1" hidden="1">
      <c r="A45683" s="240"/>
    </row>
    <row r="45684" spans="1:1" hidden="1">
      <c r="A45684" s="240"/>
    </row>
    <row r="45685" spans="1:1" hidden="1">
      <c r="A45685" s="240"/>
    </row>
    <row r="45686" spans="1:1" hidden="1">
      <c r="A45686" s="240"/>
    </row>
    <row r="45687" spans="1:1" hidden="1">
      <c r="A45687" s="240"/>
    </row>
    <row r="45688" spans="1:1" hidden="1">
      <c r="A45688" s="240"/>
    </row>
    <row r="45689" spans="1:1" hidden="1">
      <c r="A45689" s="240"/>
    </row>
    <row r="45690" spans="1:1" hidden="1">
      <c r="A45690" s="240"/>
    </row>
    <row r="45691" spans="1:1" hidden="1">
      <c r="A45691" s="240"/>
    </row>
    <row r="45692" spans="1:1" hidden="1">
      <c r="A45692" s="241"/>
    </row>
    <row r="45693" spans="1:1" hidden="1">
      <c r="A45693" s="241"/>
    </row>
    <row r="45694" spans="1:1" hidden="1">
      <c r="A45694" s="240"/>
    </row>
    <row r="45695" spans="1:1" hidden="1">
      <c r="A45695" s="240"/>
    </row>
    <row r="45696" spans="1:1" hidden="1">
      <c r="A45696" s="240"/>
    </row>
    <row r="45697" spans="1:1" ht="15.75" hidden="1">
      <c r="A45697" s="194"/>
    </row>
    <row r="45698" spans="1:1" hidden="1">
      <c r="A45698" s="240"/>
    </row>
    <row r="45699" spans="1:1" hidden="1">
      <c r="A45699" s="240"/>
    </row>
    <row r="45700" spans="1:1" hidden="1">
      <c r="A45700" s="240"/>
    </row>
    <row r="45701" spans="1:1" hidden="1">
      <c r="A45701" s="240"/>
    </row>
    <row r="45702" spans="1:1" hidden="1">
      <c r="A45702" s="240"/>
    </row>
    <row r="45703" spans="1:1" hidden="1">
      <c r="A45703" s="240"/>
    </row>
    <row r="45704" spans="1:1" hidden="1">
      <c r="A45704" s="240"/>
    </row>
    <row r="45705" spans="1:1" hidden="1">
      <c r="A45705" s="240"/>
    </row>
    <row r="45706" spans="1:1" hidden="1">
      <c r="A45706" s="240"/>
    </row>
    <row r="45707" spans="1:1" hidden="1">
      <c r="A45707" s="240"/>
    </row>
    <row r="45708" spans="1:1" hidden="1">
      <c r="A45708" s="240"/>
    </row>
    <row r="45709" spans="1:1" hidden="1">
      <c r="A45709" s="240"/>
    </row>
    <row r="45710" spans="1:1" hidden="1">
      <c r="A45710" s="240"/>
    </row>
    <row r="45711" spans="1:1" hidden="1">
      <c r="A45711" s="240"/>
    </row>
    <row r="45712" spans="1:1" hidden="1">
      <c r="A45712" s="64"/>
    </row>
    <row r="45713" spans="1:1" hidden="1">
      <c r="A45713" s="64"/>
    </row>
    <row r="45714" spans="1:1" hidden="1">
      <c r="A45714" s="240"/>
    </row>
    <row r="45715" spans="1:1" hidden="1">
      <c r="A45715" s="64"/>
    </row>
    <row r="45716" spans="1:1" hidden="1">
      <c r="A45716" s="64"/>
    </row>
    <row r="45717" spans="1:1" hidden="1">
      <c r="A45717" s="240"/>
    </row>
    <row r="45718" spans="1:1" hidden="1">
      <c r="A45718" s="240"/>
    </row>
    <row r="45719" spans="1:1" ht="13.5" hidden="1" thickBot="1">
      <c r="A45719" s="611"/>
    </row>
    <row r="45720" spans="1:1" hidden="1">
      <c r="A45720" s="64"/>
    </row>
    <row r="45721" spans="1:1" hidden="1">
      <c r="A45721" s="64"/>
    </row>
    <row r="45722" spans="1:1" hidden="1">
      <c r="A45722" s="619"/>
    </row>
    <row r="45723" spans="1:1" hidden="1">
      <c r="A45723" s="212"/>
    </row>
    <row r="45724" spans="1:1" hidden="1">
      <c r="A45724" s="212"/>
    </row>
    <row r="45725" spans="1:1" hidden="1">
      <c r="A45725" s="212"/>
    </row>
    <row r="45726" spans="1:1" ht="15.75" hidden="1">
      <c r="A45726" s="384"/>
    </row>
    <row r="45727" spans="1:1" ht="15.75" hidden="1">
      <c r="A45727" s="384"/>
    </row>
    <row r="45728" spans="1:1" ht="15.75" hidden="1">
      <c r="A45728" s="384"/>
    </row>
    <row r="45729" spans="1:1" ht="15.75" hidden="1">
      <c r="A45729" s="384"/>
    </row>
    <row r="45730" spans="1:1" ht="15.75" hidden="1">
      <c r="A45730" s="384"/>
    </row>
    <row r="45731" spans="1:1" ht="15.75" hidden="1">
      <c r="A45731" s="384"/>
    </row>
    <row r="45732" spans="1:1" ht="15.75" hidden="1">
      <c r="A45732" s="384"/>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618"/>
    </row>
    <row r="45756" spans="1:1" hidden="1">
      <c r="A45756" s="262"/>
    </row>
    <row r="45757" spans="1:1" hidden="1">
      <c r="A45757" s="240"/>
    </row>
    <row r="45758" spans="1:1" hidden="1">
      <c r="A45758" s="240"/>
    </row>
    <row r="45759" spans="1:1" hidden="1">
      <c r="A45759" s="240"/>
    </row>
    <row r="45760" spans="1:1" hidden="1">
      <c r="A45760" s="240"/>
    </row>
    <row r="45761" spans="1:1" hidden="1">
      <c r="A45761" s="240"/>
    </row>
    <row r="45762" spans="1:1" hidden="1">
      <c r="A45762" s="240"/>
    </row>
    <row r="45763" spans="1:1" hidden="1">
      <c r="A45763" s="240"/>
    </row>
    <row r="45764" spans="1:1" hidden="1">
      <c r="A45764" s="240"/>
    </row>
    <row r="45765" spans="1:1" hidden="1">
      <c r="A45765" s="240"/>
    </row>
    <row r="45766" spans="1:1" hidden="1">
      <c r="A45766" s="240"/>
    </row>
    <row r="45767" spans="1:1" hidden="1">
      <c r="A45767" s="240"/>
    </row>
    <row r="45768" spans="1:1" hidden="1">
      <c r="A45768" s="240"/>
    </row>
    <row r="45769" spans="1:1" hidden="1">
      <c r="A45769" s="240"/>
    </row>
    <row r="45770" spans="1:1" hidden="1">
      <c r="A45770" s="240"/>
    </row>
    <row r="45771" spans="1:1" hidden="1">
      <c r="A45771" s="240"/>
    </row>
    <row r="45772" spans="1:1" hidden="1">
      <c r="A45772" s="240"/>
    </row>
    <row r="45773" spans="1:1" hidden="1">
      <c r="A45773" s="240"/>
    </row>
    <row r="45774" spans="1:1" hidden="1">
      <c r="A45774" s="240"/>
    </row>
    <row r="45775" spans="1:1" hidden="1">
      <c r="A45775" s="64"/>
    </row>
    <row r="45776" spans="1:1" hidden="1">
      <c r="A45776" s="64"/>
    </row>
    <row r="45777" spans="1:1" hidden="1">
      <c r="A45777" s="64"/>
    </row>
    <row r="45778" spans="1:1" hidden="1">
      <c r="A45778" s="241"/>
    </row>
    <row r="45779" spans="1:1" hidden="1">
      <c r="A45779" s="241"/>
    </row>
    <row r="45780" spans="1:1" hidden="1">
      <c r="A45780" s="241"/>
    </row>
    <row r="45781" spans="1:1" hidden="1">
      <c r="A45781" s="240"/>
    </row>
    <row r="45782" spans="1:1" hidden="1">
      <c r="A45782" s="240"/>
    </row>
    <row r="45783" spans="1:1" hidden="1">
      <c r="A45783" s="240"/>
    </row>
    <row r="45784" spans="1:1" hidden="1">
      <c r="A45784" s="240"/>
    </row>
    <row r="45785" spans="1:1" hidden="1">
      <c r="A45785" s="240"/>
    </row>
    <row r="45786" spans="1:1" hidden="1">
      <c r="A45786" s="240"/>
    </row>
    <row r="45787" spans="1:1" hidden="1">
      <c r="A45787" s="240"/>
    </row>
    <row r="45788" spans="1:1" hidden="1">
      <c r="A45788" s="240"/>
    </row>
    <row r="45789" spans="1:1" hidden="1">
      <c r="A45789" s="240"/>
    </row>
    <row r="45790" spans="1:1" hidden="1">
      <c r="A45790" s="240"/>
    </row>
    <row r="45791" spans="1:1" hidden="1">
      <c r="A45791" s="240"/>
    </row>
    <row r="45792" spans="1:1" hidden="1">
      <c r="A45792" s="240"/>
    </row>
    <row r="45793" spans="1:1" hidden="1">
      <c r="A45793" s="241"/>
    </row>
    <row r="45794" spans="1:1" hidden="1">
      <c r="A45794" s="241"/>
    </row>
    <row r="45795" spans="1:1" hidden="1">
      <c r="A45795" s="240"/>
    </row>
    <row r="45796" spans="1:1" hidden="1">
      <c r="A45796" s="240"/>
    </row>
    <row r="45797" spans="1:1" hidden="1">
      <c r="A45797" s="240"/>
    </row>
    <row r="45798" spans="1:1" ht="15.75" hidden="1">
      <c r="A45798" s="194"/>
    </row>
    <row r="45799" spans="1:1" hidden="1">
      <c r="A45799" s="240"/>
    </row>
    <row r="45800" spans="1:1" hidden="1">
      <c r="A45800" s="240"/>
    </row>
    <row r="45801" spans="1:1" hidden="1">
      <c r="A45801" s="240"/>
    </row>
    <row r="45802" spans="1:1" hidden="1">
      <c r="A45802" s="240"/>
    </row>
    <row r="45803" spans="1:1" hidden="1">
      <c r="A45803" s="240"/>
    </row>
    <row r="45804" spans="1:1" hidden="1">
      <c r="A45804" s="240"/>
    </row>
    <row r="45805" spans="1:1" hidden="1">
      <c r="A45805" s="240"/>
    </row>
    <row r="45806" spans="1:1" hidden="1">
      <c r="A45806" s="240"/>
    </row>
    <row r="45807" spans="1:1" hidden="1">
      <c r="A45807" s="240"/>
    </row>
    <row r="45808" spans="1:1" hidden="1">
      <c r="A45808" s="240"/>
    </row>
    <row r="45809" spans="1:1" hidden="1">
      <c r="A45809" s="240"/>
    </row>
    <row r="45810" spans="1:1" hidden="1">
      <c r="A45810" s="240"/>
    </row>
    <row r="45811" spans="1:1" hidden="1">
      <c r="A45811" s="240"/>
    </row>
    <row r="45812" spans="1:1" hidden="1">
      <c r="A45812" s="240"/>
    </row>
    <row r="45813" spans="1:1" hidden="1">
      <c r="A45813" s="64"/>
    </row>
    <row r="45814" spans="1:1" hidden="1">
      <c r="A45814" s="64"/>
    </row>
    <row r="45815" spans="1:1" hidden="1">
      <c r="A45815" s="240"/>
    </row>
    <row r="45816" spans="1:1" hidden="1">
      <c r="A45816" s="64"/>
    </row>
    <row r="45817" spans="1:1" hidden="1">
      <c r="A45817" s="64"/>
    </row>
    <row r="45818" spans="1:1" hidden="1">
      <c r="A45818" s="240"/>
    </row>
    <row r="45819" spans="1:1" hidden="1">
      <c r="A45819" s="240"/>
    </row>
    <row r="45820" spans="1:1" ht="13.5" hidden="1" thickBot="1">
      <c r="A45820" s="611"/>
    </row>
    <row r="45821" spans="1:1" hidden="1">
      <c r="A45821" s="64"/>
    </row>
    <row r="45822" spans="1:1" hidden="1">
      <c r="A45822" s="64"/>
    </row>
    <row r="45823" spans="1:1" hidden="1">
      <c r="A45823" s="619"/>
    </row>
    <row r="45824" spans="1:1" hidden="1">
      <c r="A45824" s="212"/>
    </row>
    <row r="45825" spans="1:1" hidden="1">
      <c r="A45825" s="212"/>
    </row>
    <row r="45826" spans="1:1" hidden="1">
      <c r="A45826" s="212"/>
    </row>
    <row r="45827" spans="1:1" ht="15.75" hidden="1">
      <c r="A45827" s="384"/>
    </row>
    <row r="45828" spans="1:1" ht="15.75" hidden="1">
      <c r="A45828" s="384"/>
    </row>
    <row r="45829" spans="1:1" ht="15.75" hidden="1">
      <c r="A45829" s="384"/>
    </row>
    <row r="45830" spans="1:1" ht="15.75" hidden="1">
      <c r="A45830" s="384"/>
    </row>
    <row r="45831" spans="1:1" ht="15.75" hidden="1">
      <c r="A45831" s="384"/>
    </row>
    <row r="45832" spans="1:1" ht="15.75" hidden="1">
      <c r="A45832" s="384"/>
    </row>
    <row r="45833" spans="1:1" ht="15.75" hidden="1">
      <c r="A45833" s="384"/>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618"/>
    </row>
    <row r="45857" spans="1:1" hidden="1">
      <c r="A45857" s="262"/>
    </row>
    <row r="45858" spans="1:1" hidden="1">
      <c r="A45858" s="240"/>
    </row>
    <row r="45859" spans="1:1" hidden="1">
      <c r="A45859" s="240"/>
    </row>
    <row r="45860" spans="1:1" hidden="1">
      <c r="A45860" s="240"/>
    </row>
    <row r="45861" spans="1:1" hidden="1">
      <c r="A45861" s="240"/>
    </row>
    <row r="45862" spans="1:1" hidden="1">
      <c r="A45862" s="240"/>
    </row>
    <row r="45863" spans="1:1" hidden="1">
      <c r="A45863" s="240"/>
    </row>
    <row r="45864" spans="1:1" hidden="1">
      <c r="A45864" s="240"/>
    </row>
    <row r="45865" spans="1:1" hidden="1">
      <c r="A45865" s="240"/>
    </row>
    <row r="45866" spans="1:1" hidden="1">
      <c r="A45866" s="240"/>
    </row>
    <row r="45867" spans="1:1" hidden="1">
      <c r="A45867" s="240"/>
    </row>
    <row r="45868" spans="1:1" hidden="1">
      <c r="A45868" s="240"/>
    </row>
    <row r="45869" spans="1:1" hidden="1">
      <c r="A45869" s="240"/>
    </row>
    <row r="45870" spans="1:1" hidden="1">
      <c r="A45870" s="240"/>
    </row>
    <row r="45871" spans="1:1" hidden="1">
      <c r="A45871" s="240"/>
    </row>
    <row r="45872" spans="1:1" hidden="1">
      <c r="A45872" s="240"/>
    </row>
    <row r="45873" spans="1:1" hidden="1">
      <c r="A45873" s="240"/>
    </row>
    <row r="45874" spans="1:1" hidden="1">
      <c r="A45874" s="240"/>
    </row>
    <row r="45875" spans="1:1" hidden="1">
      <c r="A45875" s="240"/>
    </row>
    <row r="45876" spans="1:1" hidden="1">
      <c r="A45876" s="64"/>
    </row>
    <row r="45877" spans="1:1" hidden="1">
      <c r="A45877" s="64"/>
    </row>
    <row r="45878" spans="1:1" hidden="1">
      <c r="A45878" s="64"/>
    </row>
    <row r="45879" spans="1:1" hidden="1">
      <c r="A45879" s="241"/>
    </row>
    <row r="45880" spans="1:1" hidden="1">
      <c r="A45880" s="241"/>
    </row>
    <row r="45881" spans="1:1" hidden="1">
      <c r="A45881" s="241"/>
    </row>
    <row r="45882" spans="1:1" hidden="1">
      <c r="A45882" s="240"/>
    </row>
    <row r="45883" spans="1:1" hidden="1">
      <c r="A45883" s="240"/>
    </row>
    <row r="45884" spans="1:1" hidden="1">
      <c r="A45884" s="240"/>
    </row>
    <row r="45885" spans="1:1" hidden="1">
      <c r="A45885" s="240"/>
    </row>
    <row r="45886" spans="1:1" hidden="1">
      <c r="A45886" s="240"/>
    </row>
    <row r="45887" spans="1:1" hidden="1">
      <c r="A45887" s="240"/>
    </row>
    <row r="45888" spans="1:1" hidden="1">
      <c r="A45888" s="240"/>
    </row>
    <row r="45889" spans="1:1" hidden="1">
      <c r="A45889" s="240"/>
    </row>
    <row r="45890" spans="1:1" hidden="1">
      <c r="A45890" s="240"/>
    </row>
    <row r="45891" spans="1:1" hidden="1">
      <c r="A45891" s="240"/>
    </row>
    <row r="45892" spans="1:1" hidden="1">
      <c r="A45892" s="240"/>
    </row>
    <row r="45893" spans="1:1" hidden="1">
      <c r="A45893" s="240"/>
    </row>
    <row r="45894" spans="1:1" hidden="1">
      <c r="A45894" s="241"/>
    </row>
    <row r="45895" spans="1:1" hidden="1">
      <c r="A45895" s="241"/>
    </row>
    <row r="45896" spans="1:1" hidden="1">
      <c r="A45896" s="240"/>
    </row>
    <row r="45897" spans="1:1" hidden="1">
      <c r="A45897" s="240"/>
    </row>
    <row r="45898" spans="1:1" hidden="1">
      <c r="A45898" s="240"/>
    </row>
    <row r="45899" spans="1:1" ht="15.75" hidden="1">
      <c r="A45899" s="194"/>
    </row>
    <row r="45900" spans="1:1" hidden="1">
      <c r="A45900" s="240"/>
    </row>
    <row r="45901" spans="1:1" hidden="1">
      <c r="A45901" s="240"/>
    </row>
    <row r="45902" spans="1:1" hidden="1">
      <c r="A45902" s="240"/>
    </row>
    <row r="45903" spans="1:1" hidden="1">
      <c r="A45903" s="240"/>
    </row>
    <row r="45904" spans="1:1" hidden="1">
      <c r="A45904" s="240"/>
    </row>
    <row r="45905" spans="1:1" hidden="1">
      <c r="A45905" s="240"/>
    </row>
    <row r="45906" spans="1:1" hidden="1">
      <c r="A45906" s="240"/>
    </row>
    <row r="45907" spans="1:1" hidden="1">
      <c r="A45907" s="240"/>
    </row>
    <row r="45908" spans="1:1" hidden="1">
      <c r="A45908" s="240"/>
    </row>
    <row r="45909" spans="1:1" hidden="1">
      <c r="A45909" s="240"/>
    </row>
    <row r="45910" spans="1:1" hidden="1">
      <c r="A45910" s="240"/>
    </row>
    <row r="45911" spans="1:1" hidden="1">
      <c r="A45911" s="240"/>
    </row>
    <row r="45912" spans="1:1" hidden="1">
      <c r="A45912" s="240"/>
    </row>
    <row r="45913" spans="1:1" hidden="1">
      <c r="A45913" s="240"/>
    </row>
    <row r="45914" spans="1:1" hidden="1">
      <c r="A45914" s="64"/>
    </row>
    <row r="45915" spans="1:1" hidden="1">
      <c r="A45915" s="64"/>
    </row>
    <row r="45916" spans="1:1" hidden="1">
      <c r="A45916" s="240"/>
    </row>
    <row r="45917" spans="1:1" hidden="1">
      <c r="A45917" s="64"/>
    </row>
    <row r="45918" spans="1:1" hidden="1">
      <c r="A45918" s="64"/>
    </row>
    <row r="45919" spans="1:1" hidden="1">
      <c r="A45919" s="240"/>
    </row>
    <row r="45920" spans="1:1" hidden="1">
      <c r="A45920" s="240"/>
    </row>
    <row r="45921" spans="1:1" ht="13.5" hidden="1" thickBot="1">
      <c r="A45921" s="611"/>
    </row>
    <row r="45922" spans="1:1" hidden="1">
      <c r="A45922" s="64"/>
    </row>
    <row r="45923" spans="1:1" hidden="1">
      <c r="A45923" s="64"/>
    </row>
    <row r="45924" spans="1:1" hidden="1">
      <c r="A45924" s="619"/>
    </row>
    <row r="45925" spans="1:1" hidden="1">
      <c r="A45925" s="212"/>
    </row>
    <row r="45926" spans="1:1" hidden="1">
      <c r="A45926" s="212"/>
    </row>
    <row r="45927" spans="1:1" hidden="1">
      <c r="A45927" s="212"/>
    </row>
    <row r="45928" spans="1:1" ht="15.75" hidden="1">
      <c r="A45928" s="384"/>
    </row>
    <row r="45929" spans="1:1" ht="15.75" hidden="1">
      <c r="A45929" s="384"/>
    </row>
    <row r="45930" spans="1:1" ht="15.75" hidden="1">
      <c r="A45930" s="384"/>
    </row>
    <row r="45931" spans="1:1" ht="15.75" hidden="1">
      <c r="A45931" s="384"/>
    </row>
    <row r="45932" spans="1:1" ht="15.75" hidden="1">
      <c r="A45932" s="384"/>
    </row>
    <row r="45933" spans="1:1" ht="15.75" hidden="1">
      <c r="A45933" s="384"/>
    </row>
    <row r="45934" spans="1:1" ht="15.75" hidden="1">
      <c r="A45934" s="384"/>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618"/>
    </row>
    <row r="45958" spans="1:1" hidden="1">
      <c r="A45958" s="262"/>
    </row>
    <row r="45959" spans="1:1" hidden="1">
      <c r="A45959" s="240"/>
    </row>
    <row r="45960" spans="1:1" hidden="1">
      <c r="A45960" s="240"/>
    </row>
    <row r="45961" spans="1:1" hidden="1">
      <c r="A45961" s="240"/>
    </row>
    <row r="45962" spans="1:1" hidden="1">
      <c r="A45962" s="240"/>
    </row>
    <row r="45963" spans="1:1" hidden="1">
      <c r="A45963" s="240"/>
    </row>
    <row r="45964" spans="1:1" hidden="1">
      <c r="A45964" s="240"/>
    </row>
    <row r="45965" spans="1:1" hidden="1">
      <c r="A45965" s="240"/>
    </row>
    <row r="45966" spans="1:1" hidden="1">
      <c r="A45966" s="240"/>
    </row>
    <row r="45967" spans="1:1" hidden="1">
      <c r="A45967" s="240"/>
    </row>
    <row r="45968" spans="1:1" hidden="1">
      <c r="A45968" s="240"/>
    </row>
    <row r="45969" spans="1:1" hidden="1">
      <c r="A45969" s="240"/>
    </row>
    <row r="45970" spans="1:1" hidden="1">
      <c r="A45970" s="240"/>
    </row>
    <row r="45971" spans="1:1" hidden="1">
      <c r="A45971" s="240"/>
    </row>
    <row r="45972" spans="1:1" hidden="1">
      <c r="A45972" s="240"/>
    </row>
    <row r="45973" spans="1:1" hidden="1">
      <c r="A45973" s="240"/>
    </row>
    <row r="45974" spans="1:1" hidden="1">
      <c r="A45974" s="240"/>
    </row>
    <row r="45975" spans="1:1" hidden="1">
      <c r="A45975" s="240"/>
    </row>
    <row r="45976" spans="1:1" hidden="1">
      <c r="A45976" s="240"/>
    </row>
    <row r="45977" spans="1:1" hidden="1">
      <c r="A45977" s="64"/>
    </row>
    <row r="45978" spans="1:1" hidden="1">
      <c r="A45978" s="64"/>
    </row>
    <row r="45979" spans="1:1" hidden="1">
      <c r="A45979" s="64"/>
    </row>
    <row r="45980" spans="1:1" hidden="1">
      <c r="A45980" s="241"/>
    </row>
    <row r="45981" spans="1:1" hidden="1">
      <c r="A45981" s="241"/>
    </row>
    <row r="45982" spans="1:1" hidden="1">
      <c r="A45982" s="241"/>
    </row>
    <row r="45983" spans="1:1" hidden="1">
      <c r="A45983" s="240"/>
    </row>
    <row r="45984" spans="1:1" hidden="1">
      <c r="A45984" s="240"/>
    </row>
    <row r="45985" spans="1:1" hidden="1">
      <c r="A45985" s="240"/>
    </row>
    <row r="45986" spans="1:1" hidden="1">
      <c r="A45986" s="240"/>
    </row>
    <row r="45987" spans="1:1" hidden="1">
      <c r="A45987" s="240"/>
    </row>
    <row r="45988" spans="1:1" hidden="1">
      <c r="A45988" s="240"/>
    </row>
    <row r="45989" spans="1:1" hidden="1">
      <c r="A45989" s="240"/>
    </row>
    <row r="45990" spans="1:1" hidden="1">
      <c r="A45990" s="240"/>
    </row>
    <row r="45991" spans="1:1" hidden="1">
      <c r="A45991" s="240"/>
    </row>
    <row r="45992" spans="1:1" hidden="1">
      <c r="A45992" s="240"/>
    </row>
    <row r="45993" spans="1:1" hidden="1">
      <c r="A45993" s="240"/>
    </row>
    <row r="45994" spans="1:1" hidden="1">
      <c r="A45994" s="240"/>
    </row>
    <row r="45995" spans="1:1" hidden="1">
      <c r="A45995" s="241"/>
    </row>
    <row r="45996" spans="1:1" hidden="1">
      <c r="A45996" s="241"/>
    </row>
    <row r="45997" spans="1:1" hidden="1">
      <c r="A45997" s="240"/>
    </row>
    <row r="45998" spans="1:1" hidden="1">
      <c r="A45998" s="240"/>
    </row>
    <row r="45999" spans="1:1" hidden="1">
      <c r="A45999" s="240"/>
    </row>
    <row r="46000" spans="1:1" ht="15.75" hidden="1">
      <c r="A46000" s="194"/>
    </row>
    <row r="46001" spans="1:1" hidden="1">
      <c r="A46001" s="240"/>
    </row>
    <row r="46002" spans="1:1" hidden="1">
      <c r="A46002" s="240"/>
    </row>
    <row r="46003" spans="1:1" hidden="1">
      <c r="A46003" s="240"/>
    </row>
    <row r="46004" spans="1:1" hidden="1">
      <c r="A46004" s="240"/>
    </row>
    <row r="46005" spans="1:1" hidden="1">
      <c r="A46005" s="240"/>
    </row>
    <row r="46006" spans="1:1" hidden="1">
      <c r="A46006" s="240"/>
    </row>
    <row r="46007" spans="1:1" hidden="1">
      <c r="A46007" s="240"/>
    </row>
    <row r="46008" spans="1:1" hidden="1">
      <c r="A46008" s="240"/>
    </row>
    <row r="46009" spans="1:1" hidden="1">
      <c r="A46009" s="240"/>
    </row>
    <row r="46010" spans="1:1" hidden="1">
      <c r="A46010" s="240"/>
    </row>
    <row r="46011" spans="1:1" hidden="1">
      <c r="A46011" s="240"/>
    </row>
    <row r="46012" spans="1:1" hidden="1">
      <c r="A46012" s="240"/>
    </row>
    <row r="46013" spans="1:1" hidden="1">
      <c r="A46013" s="240"/>
    </row>
    <row r="46014" spans="1:1" hidden="1">
      <c r="A46014" s="240"/>
    </row>
    <row r="46015" spans="1:1" hidden="1">
      <c r="A46015" s="64"/>
    </row>
    <row r="46016" spans="1:1" hidden="1">
      <c r="A46016" s="64"/>
    </row>
    <row r="46017" spans="1:1" hidden="1">
      <c r="A46017" s="240"/>
    </row>
    <row r="46018" spans="1:1" hidden="1">
      <c r="A46018" s="64"/>
    </row>
    <row r="46019" spans="1:1" hidden="1">
      <c r="A46019" s="64"/>
    </row>
    <row r="46020" spans="1:1" hidden="1">
      <c r="A46020" s="240"/>
    </row>
    <row r="46021" spans="1:1" hidden="1">
      <c r="A46021" s="240"/>
    </row>
    <row r="46022" spans="1:1" ht="13.5" hidden="1" thickBot="1">
      <c r="A46022" s="611"/>
    </row>
    <row r="46023" spans="1:1" hidden="1">
      <c r="A46023" s="64"/>
    </row>
    <row r="46024" spans="1:1" hidden="1">
      <c r="A46024" s="64"/>
    </row>
    <row r="46025" spans="1:1" hidden="1">
      <c r="A46025" s="619"/>
    </row>
    <row r="46026" spans="1:1" hidden="1">
      <c r="A46026" s="212"/>
    </row>
    <row r="46027" spans="1:1" hidden="1">
      <c r="A46027" s="212"/>
    </row>
    <row r="46028" spans="1:1" hidden="1">
      <c r="A46028" s="212"/>
    </row>
    <row r="46029" spans="1:1" ht="15.75" hidden="1">
      <c r="A46029" s="384"/>
    </row>
    <row r="46030" spans="1:1" ht="15.75" hidden="1">
      <c r="A46030" s="384"/>
    </row>
    <row r="46031" spans="1:1" ht="15.75" hidden="1">
      <c r="A46031" s="384"/>
    </row>
    <row r="46032" spans="1:1" ht="15.75" hidden="1">
      <c r="A46032" s="384"/>
    </row>
    <row r="46033" spans="1:1" ht="15.75" hidden="1">
      <c r="A46033" s="384"/>
    </row>
    <row r="46034" spans="1:1" ht="15.75" hidden="1">
      <c r="A46034" s="384"/>
    </row>
    <row r="46035" spans="1:1" ht="15.75" hidden="1">
      <c r="A46035" s="384"/>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618"/>
    </row>
    <row r="46059" spans="1:1" hidden="1">
      <c r="A46059" s="262"/>
    </row>
    <row r="46060" spans="1:1" hidden="1">
      <c r="A46060" s="240"/>
    </row>
    <row r="46061" spans="1:1" hidden="1">
      <c r="A46061" s="240"/>
    </row>
    <row r="46062" spans="1:1" hidden="1">
      <c r="A46062" s="240"/>
    </row>
    <row r="46063" spans="1:1" hidden="1">
      <c r="A46063" s="240"/>
    </row>
    <row r="46064" spans="1:1" hidden="1">
      <c r="A46064" s="240"/>
    </row>
    <row r="46065" spans="1:1" hidden="1">
      <c r="A46065" s="240"/>
    </row>
    <row r="46066" spans="1:1" hidden="1">
      <c r="A46066" s="240"/>
    </row>
    <row r="46067" spans="1:1" hidden="1">
      <c r="A46067" s="240"/>
    </row>
    <row r="46068" spans="1:1" hidden="1">
      <c r="A46068" s="240"/>
    </row>
    <row r="46069" spans="1:1" hidden="1">
      <c r="A46069" s="240"/>
    </row>
    <row r="46070" spans="1:1" hidden="1">
      <c r="A46070" s="240"/>
    </row>
    <row r="46071" spans="1:1" hidden="1">
      <c r="A46071" s="240"/>
    </row>
    <row r="46072" spans="1:1" hidden="1">
      <c r="A46072" s="240"/>
    </row>
    <row r="46073" spans="1:1" hidden="1">
      <c r="A46073" s="240"/>
    </row>
    <row r="46074" spans="1:1" hidden="1">
      <c r="A46074" s="240"/>
    </row>
    <row r="46075" spans="1:1" hidden="1">
      <c r="A46075" s="240"/>
    </row>
    <row r="46076" spans="1:1" hidden="1">
      <c r="A46076" s="240"/>
    </row>
    <row r="46077" spans="1:1" hidden="1">
      <c r="A46077" s="240"/>
    </row>
    <row r="46078" spans="1:1" hidden="1">
      <c r="A46078" s="64"/>
    </row>
    <row r="46079" spans="1:1" hidden="1">
      <c r="A46079" s="64"/>
    </row>
    <row r="46080" spans="1:1" hidden="1">
      <c r="A46080" s="64"/>
    </row>
    <row r="46081" spans="1:1" hidden="1">
      <c r="A46081" s="241"/>
    </row>
    <row r="46082" spans="1:1" hidden="1">
      <c r="A46082" s="241"/>
    </row>
    <row r="46083" spans="1:1" hidden="1">
      <c r="A46083" s="241"/>
    </row>
    <row r="46084" spans="1:1" hidden="1">
      <c r="A46084" s="240"/>
    </row>
    <row r="46085" spans="1:1" hidden="1">
      <c r="A46085" s="240"/>
    </row>
    <row r="46086" spans="1:1" hidden="1">
      <c r="A46086" s="240"/>
    </row>
    <row r="46087" spans="1:1" hidden="1">
      <c r="A46087" s="240"/>
    </row>
    <row r="46088" spans="1:1" hidden="1">
      <c r="A46088" s="240"/>
    </row>
    <row r="46089" spans="1:1" hidden="1">
      <c r="A46089" s="240"/>
    </row>
    <row r="46090" spans="1:1" hidden="1">
      <c r="A46090" s="240"/>
    </row>
    <row r="46091" spans="1:1" hidden="1">
      <c r="A46091" s="240"/>
    </row>
    <row r="46092" spans="1:1" hidden="1">
      <c r="A46092" s="240"/>
    </row>
    <row r="46093" spans="1:1" hidden="1">
      <c r="A46093" s="240"/>
    </row>
    <row r="46094" spans="1:1" hidden="1">
      <c r="A46094" s="240"/>
    </row>
    <row r="46095" spans="1:1" hidden="1">
      <c r="A46095" s="240"/>
    </row>
    <row r="46096" spans="1:1" hidden="1">
      <c r="A46096" s="241"/>
    </row>
    <row r="46097" spans="1:1" hidden="1">
      <c r="A46097" s="241"/>
    </row>
    <row r="46098" spans="1:1" hidden="1">
      <c r="A46098" s="240"/>
    </row>
    <row r="46099" spans="1:1" hidden="1">
      <c r="A46099" s="240"/>
    </row>
    <row r="46100" spans="1:1" hidden="1">
      <c r="A46100" s="240"/>
    </row>
    <row r="46101" spans="1:1" ht="15.75" hidden="1">
      <c r="A46101" s="194"/>
    </row>
    <row r="46102" spans="1:1" hidden="1">
      <c r="A46102" s="240"/>
    </row>
    <row r="46103" spans="1:1" hidden="1">
      <c r="A46103" s="240"/>
    </row>
    <row r="46104" spans="1:1" hidden="1">
      <c r="A46104" s="240"/>
    </row>
    <row r="46105" spans="1:1" hidden="1">
      <c r="A46105" s="240"/>
    </row>
    <row r="46106" spans="1:1" hidden="1">
      <c r="A46106" s="240"/>
    </row>
    <row r="46107" spans="1:1" hidden="1">
      <c r="A46107" s="240"/>
    </row>
    <row r="46108" spans="1:1" hidden="1">
      <c r="A46108" s="240"/>
    </row>
    <row r="46109" spans="1:1" hidden="1">
      <c r="A46109" s="240"/>
    </row>
    <row r="46110" spans="1:1" hidden="1">
      <c r="A46110" s="240"/>
    </row>
    <row r="46111" spans="1:1" hidden="1">
      <c r="A46111" s="240"/>
    </row>
    <row r="46112" spans="1:1" hidden="1">
      <c r="A46112" s="240"/>
    </row>
    <row r="46113" spans="1:1" hidden="1">
      <c r="A46113" s="240"/>
    </row>
    <row r="46114" spans="1:1" hidden="1">
      <c r="A46114" s="240"/>
    </row>
    <row r="46115" spans="1:1" hidden="1">
      <c r="A46115" s="240"/>
    </row>
    <row r="46116" spans="1:1" hidden="1">
      <c r="A46116" s="64"/>
    </row>
    <row r="46117" spans="1:1" hidden="1">
      <c r="A46117" s="64"/>
    </row>
    <row r="46118" spans="1:1" hidden="1">
      <c r="A46118" s="240"/>
    </row>
    <row r="46119" spans="1:1" hidden="1">
      <c r="A46119" s="64"/>
    </row>
    <row r="46120" spans="1:1" hidden="1">
      <c r="A46120" s="64"/>
    </row>
    <row r="46121" spans="1:1" hidden="1">
      <c r="A46121" s="240"/>
    </row>
    <row r="46122" spans="1:1" hidden="1">
      <c r="A46122" s="240"/>
    </row>
    <row r="46123" spans="1:1" ht="13.5" hidden="1" thickBot="1">
      <c r="A46123" s="611"/>
    </row>
    <row r="46124" spans="1:1" hidden="1">
      <c r="A46124" s="64"/>
    </row>
    <row r="46125" spans="1:1" hidden="1">
      <c r="A46125" s="64"/>
    </row>
    <row r="46126" spans="1:1" hidden="1">
      <c r="A46126" s="619"/>
    </row>
    <row r="46127" spans="1:1" hidden="1">
      <c r="A46127" s="212"/>
    </row>
    <row r="46128" spans="1:1" hidden="1">
      <c r="A46128" s="212"/>
    </row>
    <row r="46129" spans="1:1" hidden="1">
      <c r="A46129" s="212"/>
    </row>
    <row r="46130" spans="1:1" ht="15.75" hidden="1">
      <c r="A46130" s="384"/>
    </row>
    <row r="46131" spans="1:1" ht="15.75" hidden="1">
      <c r="A46131" s="384"/>
    </row>
    <row r="46132" spans="1:1" ht="15.75" hidden="1">
      <c r="A46132" s="384"/>
    </row>
    <row r="46133" spans="1:1" ht="15.75" hidden="1">
      <c r="A46133" s="384"/>
    </row>
    <row r="46134" spans="1:1" ht="15.75" hidden="1">
      <c r="A46134" s="384"/>
    </row>
    <row r="46135" spans="1:1" ht="15.75" hidden="1">
      <c r="A46135" s="384"/>
    </row>
    <row r="46136" spans="1:1" ht="15.75" hidden="1">
      <c r="A46136" s="384"/>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618"/>
    </row>
    <row r="46160" spans="1:1" hidden="1">
      <c r="A46160" s="262"/>
    </row>
    <row r="46161" spans="1:1" hidden="1">
      <c r="A46161" s="240"/>
    </row>
    <row r="46162" spans="1:1" hidden="1">
      <c r="A46162" s="240"/>
    </row>
    <row r="46163" spans="1:1" hidden="1">
      <c r="A46163" s="240"/>
    </row>
    <row r="46164" spans="1:1" hidden="1">
      <c r="A46164" s="240"/>
    </row>
    <row r="46165" spans="1:1" hidden="1">
      <c r="A46165" s="240"/>
    </row>
    <row r="46166" spans="1:1" hidden="1">
      <c r="A46166" s="240"/>
    </row>
    <row r="46167" spans="1:1" hidden="1">
      <c r="A46167" s="240"/>
    </row>
    <row r="46168" spans="1:1" hidden="1">
      <c r="A46168" s="240"/>
    </row>
    <row r="46169" spans="1:1" hidden="1">
      <c r="A46169" s="240"/>
    </row>
    <row r="46170" spans="1:1" hidden="1">
      <c r="A46170" s="240"/>
    </row>
    <row r="46171" spans="1:1" hidden="1">
      <c r="A46171" s="240"/>
    </row>
    <row r="46172" spans="1:1" hidden="1">
      <c r="A46172" s="240"/>
    </row>
    <row r="46173" spans="1:1" hidden="1">
      <c r="A46173" s="240"/>
    </row>
    <row r="46174" spans="1:1" hidden="1">
      <c r="A46174" s="240"/>
    </row>
    <row r="46175" spans="1:1" hidden="1">
      <c r="A46175" s="240"/>
    </row>
    <row r="46176" spans="1:1" hidden="1">
      <c r="A46176" s="240"/>
    </row>
    <row r="46177" spans="1:1" hidden="1">
      <c r="A46177" s="240"/>
    </row>
    <row r="46178" spans="1:1" hidden="1">
      <c r="A46178" s="240"/>
    </row>
    <row r="46179" spans="1:1" hidden="1">
      <c r="A46179" s="64"/>
    </row>
    <row r="46180" spans="1:1" hidden="1">
      <c r="A46180" s="64"/>
    </row>
    <row r="46181" spans="1:1" hidden="1">
      <c r="A46181" s="64"/>
    </row>
    <row r="46182" spans="1:1" hidden="1">
      <c r="A46182" s="241"/>
    </row>
    <row r="46183" spans="1:1" hidden="1">
      <c r="A46183" s="241"/>
    </row>
    <row r="46184" spans="1:1" hidden="1">
      <c r="A46184" s="241"/>
    </row>
    <row r="46185" spans="1:1" hidden="1">
      <c r="A46185" s="240"/>
    </row>
    <row r="46186" spans="1:1" hidden="1">
      <c r="A46186" s="240"/>
    </row>
    <row r="46187" spans="1:1" hidden="1">
      <c r="A46187" s="240"/>
    </row>
    <row r="46188" spans="1:1" hidden="1">
      <c r="A46188" s="240"/>
    </row>
    <row r="46189" spans="1:1" hidden="1">
      <c r="A46189" s="240"/>
    </row>
    <row r="46190" spans="1:1" hidden="1">
      <c r="A46190" s="240"/>
    </row>
    <row r="46191" spans="1:1" hidden="1">
      <c r="A46191" s="240"/>
    </row>
    <row r="46192" spans="1:1" hidden="1">
      <c r="A46192" s="240"/>
    </row>
    <row r="46193" spans="1:1" hidden="1">
      <c r="A46193" s="240"/>
    </row>
    <row r="46194" spans="1:1" hidden="1">
      <c r="A46194" s="240"/>
    </row>
    <row r="46195" spans="1:1" hidden="1">
      <c r="A46195" s="240"/>
    </row>
    <row r="46196" spans="1:1" hidden="1">
      <c r="A46196" s="240"/>
    </row>
    <row r="46197" spans="1:1" hidden="1">
      <c r="A46197" s="241"/>
    </row>
    <row r="46198" spans="1:1" hidden="1">
      <c r="A46198" s="241"/>
    </row>
    <row r="46199" spans="1:1" hidden="1">
      <c r="A46199" s="240"/>
    </row>
    <row r="46200" spans="1:1" hidden="1">
      <c r="A46200" s="240"/>
    </row>
    <row r="46201" spans="1:1" hidden="1">
      <c r="A46201" s="240"/>
    </row>
    <row r="46202" spans="1:1" ht="15.75" hidden="1">
      <c r="A46202" s="194"/>
    </row>
    <row r="46203" spans="1:1" hidden="1">
      <c r="A46203" s="240"/>
    </row>
    <row r="46204" spans="1:1" hidden="1">
      <c r="A46204" s="240"/>
    </row>
    <row r="46205" spans="1:1" hidden="1">
      <c r="A46205" s="240"/>
    </row>
    <row r="46206" spans="1:1" hidden="1">
      <c r="A46206" s="240"/>
    </row>
    <row r="46207" spans="1:1" hidden="1">
      <c r="A46207" s="240"/>
    </row>
    <row r="46208" spans="1:1" hidden="1">
      <c r="A46208" s="240"/>
    </row>
    <row r="46209" spans="1:1" hidden="1">
      <c r="A46209" s="240"/>
    </row>
    <row r="46210" spans="1:1" hidden="1">
      <c r="A46210" s="240"/>
    </row>
    <row r="46211" spans="1:1" hidden="1">
      <c r="A46211" s="240"/>
    </row>
    <row r="46212" spans="1:1" hidden="1">
      <c r="A46212" s="240"/>
    </row>
    <row r="46213" spans="1:1" hidden="1">
      <c r="A46213" s="240"/>
    </row>
    <row r="46214" spans="1:1" hidden="1">
      <c r="A46214" s="240"/>
    </row>
    <row r="46215" spans="1:1" hidden="1">
      <c r="A46215" s="240"/>
    </row>
    <row r="46216" spans="1:1" hidden="1">
      <c r="A46216" s="240"/>
    </row>
    <row r="46217" spans="1:1" hidden="1">
      <c r="A46217" s="64"/>
    </row>
    <row r="46218" spans="1:1" hidden="1">
      <c r="A46218" s="64"/>
    </row>
    <row r="46219" spans="1:1" hidden="1">
      <c r="A46219" s="240"/>
    </row>
    <row r="46220" spans="1:1" hidden="1">
      <c r="A46220" s="64"/>
    </row>
    <row r="46221" spans="1:1" hidden="1">
      <c r="A46221" s="64"/>
    </row>
    <row r="46222" spans="1:1" hidden="1">
      <c r="A46222" s="240"/>
    </row>
    <row r="46223" spans="1:1" hidden="1">
      <c r="A46223" s="240"/>
    </row>
    <row r="46224" spans="1:1" ht="13.5" hidden="1" thickBot="1">
      <c r="A46224" s="611"/>
    </row>
    <row r="46225" spans="1:1" hidden="1">
      <c r="A46225" s="64"/>
    </row>
    <row r="46226" spans="1:1" hidden="1">
      <c r="A46226" s="64"/>
    </row>
    <row r="46227" spans="1:1" hidden="1">
      <c r="A46227" s="619"/>
    </row>
    <row r="46228" spans="1:1" hidden="1">
      <c r="A46228" s="212"/>
    </row>
    <row r="46229" spans="1:1" hidden="1">
      <c r="A46229" s="212"/>
    </row>
    <row r="46230" spans="1:1" hidden="1">
      <c r="A46230" s="212"/>
    </row>
    <row r="46231" spans="1:1" ht="15.75" hidden="1">
      <c r="A46231" s="384"/>
    </row>
    <row r="46232" spans="1:1" ht="15.75" hidden="1">
      <c r="A46232" s="384"/>
    </row>
    <row r="46233" spans="1:1" ht="15.75" hidden="1">
      <c r="A46233" s="384"/>
    </row>
    <row r="46234" spans="1:1" ht="15.75" hidden="1">
      <c r="A46234" s="384"/>
    </row>
    <row r="46235" spans="1:1" ht="15.75" hidden="1">
      <c r="A46235" s="384"/>
    </row>
    <row r="46236" spans="1:1" ht="15.75" hidden="1">
      <c r="A46236" s="384"/>
    </row>
    <row r="46237" spans="1:1" ht="15.75" hidden="1">
      <c r="A46237" s="384"/>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618"/>
    </row>
    <row r="46261" spans="1:1" hidden="1">
      <c r="A46261" s="262"/>
    </row>
    <row r="46262" spans="1:1" hidden="1">
      <c r="A46262" s="240"/>
    </row>
    <row r="46263" spans="1:1" hidden="1">
      <c r="A46263" s="240"/>
    </row>
    <row r="46264" spans="1:1" hidden="1">
      <c r="A46264" s="240"/>
    </row>
    <row r="46265" spans="1:1" hidden="1">
      <c r="A46265" s="240"/>
    </row>
    <row r="46266" spans="1:1" hidden="1">
      <c r="A46266" s="240"/>
    </row>
    <row r="46267" spans="1:1" hidden="1">
      <c r="A46267" s="240"/>
    </row>
    <row r="46268" spans="1:1" hidden="1">
      <c r="A46268" s="240"/>
    </row>
    <row r="46269" spans="1:1" hidden="1">
      <c r="A46269" s="240"/>
    </row>
    <row r="46270" spans="1:1" hidden="1">
      <c r="A46270" s="240"/>
    </row>
    <row r="46271" spans="1:1" hidden="1">
      <c r="A46271" s="240"/>
    </row>
    <row r="46272" spans="1:1" hidden="1">
      <c r="A46272" s="240"/>
    </row>
    <row r="46273" spans="1:1" hidden="1">
      <c r="A46273" s="240"/>
    </row>
    <row r="46274" spans="1:1" hidden="1">
      <c r="A46274" s="240"/>
    </row>
    <row r="46275" spans="1:1" hidden="1">
      <c r="A46275" s="240"/>
    </row>
    <row r="46276" spans="1:1" hidden="1">
      <c r="A46276" s="240"/>
    </row>
    <row r="46277" spans="1:1" hidden="1">
      <c r="A46277" s="240"/>
    </row>
    <row r="46278" spans="1:1" hidden="1">
      <c r="A46278" s="240"/>
    </row>
    <row r="46279" spans="1:1" hidden="1">
      <c r="A46279" s="240"/>
    </row>
    <row r="46280" spans="1:1" hidden="1">
      <c r="A46280" s="64"/>
    </row>
    <row r="46281" spans="1:1" hidden="1">
      <c r="A46281" s="64"/>
    </row>
    <row r="46282" spans="1:1" hidden="1">
      <c r="A46282" s="64"/>
    </row>
    <row r="46283" spans="1:1" hidden="1">
      <c r="A46283" s="241"/>
    </row>
    <row r="46284" spans="1:1" hidden="1">
      <c r="A46284" s="241"/>
    </row>
    <row r="46285" spans="1:1" hidden="1">
      <c r="A46285" s="241"/>
    </row>
    <row r="46286" spans="1:1" hidden="1">
      <c r="A46286" s="240"/>
    </row>
    <row r="46287" spans="1:1" hidden="1">
      <c r="A46287" s="240"/>
    </row>
    <row r="46288" spans="1:1" hidden="1">
      <c r="A46288" s="240"/>
    </row>
    <row r="46289" spans="1:1" hidden="1">
      <c r="A46289" s="240"/>
    </row>
    <row r="46290" spans="1:1" hidden="1">
      <c r="A46290" s="240"/>
    </row>
    <row r="46291" spans="1:1" hidden="1">
      <c r="A46291" s="240"/>
    </row>
    <row r="46292" spans="1:1" hidden="1">
      <c r="A46292" s="240"/>
    </row>
    <row r="46293" spans="1:1" hidden="1">
      <c r="A46293" s="240"/>
    </row>
    <row r="46294" spans="1:1" hidden="1">
      <c r="A46294" s="240"/>
    </row>
    <row r="46295" spans="1:1" hidden="1">
      <c r="A46295" s="240"/>
    </row>
    <row r="46296" spans="1:1" hidden="1">
      <c r="A46296" s="240"/>
    </row>
    <row r="46297" spans="1:1" hidden="1">
      <c r="A46297" s="240"/>
    </row>
    <row r="46298" spans="1:1" hidden="1">
      <c r="A46298" s="241"/>
    </row>
    <row r="46299" spans="1:1" hidden="1">
      <c r="A46299" s="241"/>
    </row>
    <row r="46300" spans="1:1" hidden="1">
      <c r="A46300" s="240"/>
    </row>
    <row r="46301" spans="1:1" hidden="1">
      <c r="A46301" s="240"/>
    </row>
    <row r="46302" spans="1:1" hidden="1">
      <c r="A46302" s="240"/>
    </row>
    <row r="46303" spans="1:1" ht="15.75" hidden="1">
      <c r="A46303" s="194"/>
    </row>
    <row r="46304" spans="1:1" hidden="1">
      <c r="A46304" s="240"/>
    </row>
    <row r="46305" spans="1:1" hidden="1">
      <c r="A46305" s="240"/>
    </row>
    <row r="46306" spans="1:1" hidden="1">
      <c r="A46306" s="240"/>
    </row>
    <row r="46307" spans="1:1" hidden="1">
      <c r="A46307" s="240"/>
    </row>
    <row r="46308" spans="1:1" hidden="1">
      <c r="A46308" s="240"/>
    </row>
    <row r="46309" spans="1:1" hidden="1">
      <c r="A46309" s="240"/>
    </row>
    <row r="46310" spans="1:1" hidden="1">
      <c r="A46310" s="240"/>
    </row>
    <row r="46311" spans="1:1" hidden="1">
      <c r="A46311" s="240"/>
    </row>
    <row r="46312" spans="1:1" hidden="1">
      <c r="A46312" s="240"/>
    </row>
    <row r="46313" spans="1:1" hidden="1">
      <c r="A46313" s="240"/>
    </row>
    <row r="46314" spans="1:1" hidden="1">
      <c r="A46314" s="240"/>
    </row>
    <row r="46315" spans="1:1" hidden="1">
      <c r="A46315" s="240"/>
    </row>
    <row r="46316" spans="1:1" hidden="1">
      <c r="A46316" s="240"/>
    </row>
    <row r="46317" spans="1:1" hidden="1">
      <c r="A46317" s="240"/>
    </row>
    <row r="46318" spans="1:1" hidden="1">
      <c r="A46318" s="64"/>
    </row>
    <row r="46319" spans="1:1" hidden="1">
      <c r="A46319" s="64"/>
    </row>
    <row r="46320" spans="1:1" hidden="1">
      <c r="A46320" s="240"/>
    </row>
    <row r="46321" spans="1:1" hidden="1">
      <c r="A46321" s="64"/>
    </row>
    <row r="46322" spans="1:1" hidden="1">
      <c r="A46322" s="64"/>
    </row>
    <row r="46323" spans="1:1" hidden="1">
      <c r="A46323" s="240"/>
    </row>
    <row r="46324" spans="1:1" hidden="1">
      <c r="A46324" s="240"/>
    </row>
    <row r="46325" spans="1:1" ht="13.5" hidden="1" thickBot="1">
      <c r="A46325" s="611"/>
    </row>
    <row r="46326" spans="1:1" hidden="1">
      <c r="A46326" s="64"/>
    </row>
    <row r="46327" spans="1:1" hidden="1">
      <c r="A46327" s="64"/>
    </row>
    <row r="46328" spans="1:1" hidden="1">
      <c r="A46328" s="619"/>
    </row>
    <row r="46329" spans="1:1" hidden="1">
      <c r="A46329" s="212"/>
    </row>
    <row r="46330" spans="1:1" hidden="1">
      <c r="A46330" s="212"/>
    </row>
    <row r="46331" spans="1:1" hidden="1">
      <c r="A46331" s="212"/>
    </row>
    <row r="46332" spans="1:1" ht="15.75" hidden="1">
      <c r="A46332" s="384"/>
    </row>
    <row r="46333" spans="1:1" ht="15.75" hidden="1">
      <c r="A46333" s="384"/>
    </row>
    <row r="46334" spans="1:1" ht="15.75" hidden="1">
      <c r="A46334" s="384"/>
    </row>
    <row r="46335" spans="1:1" ht="15.75" hidden="1">
      <c r="A46335" s="384"/>
    </row>
    <row r="46336" spans="1:1" ht="15.75" hidden="1">
      <c r="A46336" s="384"/>
    </row>
    <row r="46337" spans="1:1" ht="15.75" hidden="1">
      <c r="A46337" s="384"/>
    </row>
    <row r="46338" spans="1:1" ht="15.75" hidden="1">
      <c r="A46338" s="384"/>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618"/>
    </row>
    <row r="46362" spans="1:1" hidden="1">
      <c r="A46362" s="262"/>
    </row>
    <row r="46363" spans="1:1" hidden="1">
      <c r="A46363" s="240"/>
    </row>
    <row r="46364" spans="1:1" hidden="1">
      <c r="A46364" s="240"/>
    </row>
    <row r="46365" spans="1:1" hidden="1">
      <c r="A46365" s="240"/>
    </row>
    <row r="46366" spans="1:1" hidden="1">
      <c r="A46366" s="240"/>
    </row>
    <row r="46367" spans="1:1" hidden="1">
      <c r="A46367" s="240"/>
    </row>
    <row r="46368" spans="1:1" hidden="1">
      <c r="A46368" s="240"/>
    </row>
    <row r="46369" spans="1:1" hidden="1">
      <c r="A46369" s="240"/>
    </row>
    <row r="46370" spans="1:1" hidden="1">
      <c r="A46370" s="240"/>
    </row>
    <row r="46371" spans="1:1" hidden="1">
      <c r="A46371" s="240"/>
    </row>
    <row r="46372" spans="1:1" hidden="1">
      <c r="A46372" s="240"/>
    </row>
    <row r="46373" spans="1:1" hidden="1">
      <c r="A46373" s="240"/>
    </row>
    <row r="46374" spans="1:1" hidden="1">
      <c r="A46374" s="240"/>
    </row>
    <row r="46375" spans="1:1" hidden="1">
      <c r="A46375" s="240"/>
    </row>
    <row r="46376" spans="1:1" hidden="1">
      <c r="A46376" s="240"/>
    </row>
    <row r="46377" spans="1:1" hidden="1">
      <c r="A46377" s="240"/>
    </row>
    <row r="46378" spans="1:1" hidden="1">
      <c r="A46378" s="240"/>
    </row>
    <row r="46379" spans="1:1" hidden="1">
      <c r="A46379" s="240"/>
    </row>
    <row r="46380" spans="1:1" hidden="1">
      <c r="A46380" s="240"/>
    </row>
    <row r="46381" spans="1:1" hidden="1">
      <c r="A46381" s="64"/>
    </row>
    <row r="46382" spans="1:1" hidden="1">
      <c r="A46382" s="64"/>
    </row>
    <row r="46383" spans="1:1" hidden="1">
      <c r="A46383" s="64"/>
    </row>
    <row r="46384" spans="1:1" hidden="1">
      <c r="A46384" s="241"/>
    </row>
    <row r="46385" spans="1:1" hidden="1">
      <c r="A46385" s="241"/>
    </row>
    <row r="46386" spans="1:1" hidden="1">
      <c r="A46386" s="241"/>
    </row>
    <row r="46387" spans="1:1" hidden="1">
      <c r="A46387" s="240"/>
    </row>
    <row r="46388" spans="1:1" hidden="1">
      <c r="A46388" s="240"/>
    </row>
    <row r="46389" spans="1:1" hidden="1">
      <c r="A46389" s="240"/>
    </row>
    <row r="46390" spans="1:1" hidden="1">
      <c r="A46390" s="240"/>
    </row>
    <row r="46391" spans="1:1" hidden="1">
      <c r="A46391" s="240"/>
    </row>
    <row r="46392" spans="1:1" hidden="1">
      <c r="A46392" s="240"/>
    </row>
    <row r="46393" spans="1:1" hidden="1">
      <c r="A46393" s="240"/>
    </row>
    <row r="46394" spans="1:1" hidden="1">
      <c r="A46394" s="240"/>
    </row>
    <row r="46395" spans="1:1" hidden="1">
      <c r="A46395" s="240"/>
    </row>
    <row r="46396" spans="1:1" hidden="1">
      <c r="A46396" s="240"/>
    </row>
    <row r="46397" spans="1:1" hidden="1">
      <c r="A46397" s="240"/>
    </row>
    <row r="46398" spans="1:1" hidden="1">
      <c r="A46398" s="240"/>
    </row>
    <row r="46399" spans="1:1" hidden="1">
      <c r="A46399" s="241"/>
    </row>
    <row r="46400" spans="1:1" hidden="1">
      <c r="A46400" s="241"/>
    </row>
    <row r="46401" spans="1:1" hidden="1">
      <c r="A46401" s="240"/>
    </row>
    <row r="46402" spans="1:1" hidden="1">
      <c r="A46402" s="240"/>
    </row>
    <row r="46403" spans="1:1" hidden="1">
      <c r="A46403" s="240"/>
    </row>
    <row r="46404" spans="1:1" ht="15.75" hidden="1">
      <c r="A46404" s="194"/>
    </row>
    <row r="46405" spans="1:1" hidden="1">
      <c r="A46405" s="240"/>
    </row>
    <row r="46406" spans="1:1" hidden="1">
      <c r="A46406" s="240"/>
    </row>
    <row r="46407" spans="1:1" hidden="1">
      <c r="A46407" s="240"/>
    </row>
    <row r="46408" spans="1:1" hidden="1">
      <c r="A46408" s="240"/>
    </row>
    <row r="46409" spans="1:1" hidden="1">
      <c r="A46409" s="240"/>
    </row>
    <row r="46410" spans="1:1" hidden="1">
      <c r="A46410" s="240"/>
    </row>
    <row r="46411" spans="1:1" hidden="1">
      <c r="A46411" s="240"/>
    </row>
    <row r="46412" spans="1:1" hidden="1">
      <c r="A46412" s="240"/>
    </row>
    <row r="46413" spans="1:1" hidden="1">
      <c r="A46413" s="240"/>
    </row>
    <row r="46414" spans="1:1" hidden="1">
      <c r="A46414" s="240"/>
    </row>
    <row r="46415" spans="1:1" hidden="1">
      <c r="A46415" s="240"/>
    </row>
    <row r="46416" spans="1:1" hidden="1">
      <c r="A46416" s="240"/>
    </row>
    <row r="46417" spans="1:1" hidden="1">
      <c r="A46417" s="240"/>
    </row>
    <row r="46418" spans="1:1" hidden="1">
      <c r="A46418" s="240"/>
    </row>
    <row r="46419" spans="1:1" hidden="1">
      <c r="A46419" s="64"/>
    </row>
    <row r="46420" spans="1:1" hidden="1">
      <c r="A46420" s="64"/>
    </row>
    <row r="46421" spans="1:1" hidden="1">
      <c r="A46421" s="240"/>
    </row>
    <row r="46422" spans="1:1" hidden="1">
      <c r="A46422" s="64"/>
    </row>
    <row r="46423" spans="1:1" hidden="1">
      <c r="A46423" s="64"/>
    </row>
    <row r="46424" spans="1:1" hidden="1">
      <c r="A46424" s="240"/>
    </row>
    <row r="46425" spans="1:1" hidden="1">
      <c r="A46425" s="240"/>
    </row>
    <row r="46426" spans="1:1" ht="13.5" hidden="1" thickBot="1">
      <c r="A46426" s="611"/>
    </row>
    <row r="46427" spans="1:1" hidden="1">
      <c r="A46427" s="64"/>
    </row>
    <row r="46428" spans="1:1" hidden="1">
      <c r="A46428" s="64"/>
    </row>
    <row r="46429" spans="1:1" hidden="1">
      <c r="A46429" s="619"/>
    </row>
    <row r="46430" spans="1:1" hidden="1">
      <c r="A46430" s="212"/>
    </row>
    <row r="46431" spans="1:1" hidden="1">
      <c r="A46431" s="212"/>
    </row>
    <row r="46432" spans="1:1" hidden="1">
      <c r="A46432" s="212"/>
    </row>
    <row r="46433" spans="1:1" ht="15.75" hidden="1">
      <c r="A46433" s="384"/>
    </row>
    <row r="46434" spans="1:1" ht="15.75" hidden="1">
      <c r="A46434" s="384"/>
    </row>
    <row r="46435" spans="1:1" ht="15.75" hidden="1">
      <c r="A46435" s="384"/>
    </row>
    <row r="46436" spans="1:1" ht="15.75" hidden="1">
      <c r="A46436" s="384"/>
    </row>
    <row r="46437" spans="1:1" ht="15.75" hidden="1">
      <c r="A46437" s="384"/>
    </row>
    <row r="46438" spans="1:1" ht="15.75" hidden="1">
      <c r="A46438" s="384"/>
    </row>
    <row r="46439" spans="1:1" ht="15.75" hidden="1">
      <c r="A46439" s="384"/>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618"/>
    </row>
    <row r="46463" spans="1:1" hidden="1">
      <c r="A46463" s="262"/>
    </row>
    <row r="46464" spans="1:1" hidden="1">
      <c r="A46464" s="240"/>
    </row>
    <row r="46465" spans="1:1" hidden="1">
      <c r="A46465" s="240"/>
    </row>
    <row r="46466" spans="1:1" hidden="1">
      <c r="A46466" s="240"/>
    </row>
    <row r="46467" spans="1:1" hidden="1">
      <c r="A46467" s="240"/>
    </row>
    <row r="46468" spans="1:1" hidden="1">
      <c r="A46468" s="240"/>
    </row>
    <row r="46469" spans="1:1" hidden="1">
      <c r="A46469" s="240"/>
    </row>
    <row r="46470" spans="1:1" hidden="1">
      <c r="A46470" s="240"/>
    </row>
    <row r="46471" spans="1:1" hidden="1">
      <c r="A46471" s="240"/>
    </row>
    <row r="46472" spans="1:1" hidden="1">
      <c r="A46472" s="240"/>
    </row>
    <row r="46473" spans="1:1" hidden="1">
      <c r="A46473" s="240"/>
    </row>
    <row r="46474" spans="1:1" hidden="1">
      <c r="A46474" s="240"/>
    </row>
    <row r="46475" spans="1:1" hidden="1">
      <c r="A46475" s="240"/>
    </row>
    <row r="46476" spans="1:1" hidden="1">
      <c r="A46476" s="240"/>
    </row>
    <row r="46477" spans="1:1" hidden="1">
      <c r="A46477" s="240"/>
    </row>
    <row r="46478" spans="1:1" hidden="1">
      <c r="A46478" s="240"/>
    </row>
    <row r="46479" spans="1:1" hidden="1">
      <c r="A46479" s="240"/>
    </row>
    <row r="46480" spans="1:1" hidden="1">
      <c r="A46480" s="240"/>
    </row>
    <row r="46481" spans="1:1" hidden="1">
      <c r="A46481" s="240"/>
    </row>
    <row r="46482" spans="1:1" hidden="1">
      <c r="A46482" s="64"/>
    </row>
    <row r="46483" spans="1:1" hidden="1">
      <c r="A46483" s="64"/>
    </row>
    <row r="46484" spans="1:1" hidden="1">
      <c r="A46484" s="64"/>
    </row>
    <row r="46485" spans="1:1" hidden="1">
      <c r="A46485" s="241"/>
    </row>
    <row r="46486" spans="1:1" hidden="1">
      <c r="A46486" s="241"/>
    </row>
    <row r="46487" spans="1:1" hidden="1">
      <c r="A46487" s="241"/>
    </row>
    <row r="46488" spans="1:1" hidden="1">
      <c r="A46488" s="240"/>
    </row>
    <row r="46489" spans="1:1" hidden="1">
      <c r="A46489" s="240"/>
    </row>
    <row r="46490" spans="1:1" hidden="1">
      <c r="A46490" s="240"/>
    </row>
    <row r="46491" spans="1:1" hidden="1">
      <c r="A46491" s="240"/>
    </row>
    <row r="46492" spans="1:1" hidden="1">
      <c r="A46492" s="240"/>
    </row>
    <row r="46493" spans="1:1" hidden="1">
      <c r="A46493" s="240"/>
    </row>
    <row r="46494" spans="1:1" hidden="1">
      <c r="A46494" s="240"/>
    </row>
    <row r="46495" spans="1:1" hidden="1">
      <c r="A46495" s="240"/>
    </row>
    <row r="46496" spans="1:1" hidden="1">
      <c r="A46496" s="240"/>
    </row>
    <row r="46497" spans="1:1" hidden="1">
      <c r="A46497" s="240"/>
    </row>
    <row r="46498" spans="1:1" hidden="1">
      <c r="A46498" s="240"/>
    </row>
    <row r="46499" spans="1:1" hidden="1">
      <c r="A46499" s="240"/>
    </row>
    <row r="46500" spans="1:1" hidden="1">
      <c r="A46500" s="241"/>
    </row>
    <row r="46501" spans="1:1" hidden="1">
      <c r="A46501" s="241"/>
    </row>
    <row r="46502" spans="1:1" hidden="1">
      <c r="A46502" s="240"/>
    </row>
    <row r="46503" spans="1:1" hidden="1">
      <c r="A46503" s="240"/>
    </row>
    <row r="46504" spans="1:1" hidden="1">
      <c r="A46504" s="240"/>
    </row>
    <row r="46505" spans="1:1" ht="15.75" hidden="1">
      <c r="A46505" s="194"/>
    </row>
    <row r="46506" spans="1:1" hidden="1">
      <c r="A46506" s="240"/>
    </row>
    <row r="46507" spans="1:1" hidden="1">
      <c r="A46507" s="240"/>
    </row>
    <row r="46508" spans="1:1" hidden="1">
      <c r="A46508" s="240"/>
    </row>
    <row r="46509" spans="1:1" hidden="1">
      <c r="A46509" s="240"/>
    </row>
    <row r="46510" spans="1:1" hidden="1">
      <c r="A46510" s="240"/>
    </row>
    <row r="46511" spans="1:1" hidden="1">
      <c r="A46511" s="240"/>
    </row>
    <row r="46512" spans="1:1" hidden="1">
      <c r="A46512" s="240"/>
    </row>
    <row r="46513" spans="1:1" hidden="1">
      <c r="A46513" s="240"/>
    </row>
    <row r="46514" spans="1:1" hidden="1">
      <c r="A46514" s="240"/>
    </row>
    <row r="46515" spans="1:1" hidden="1">
      <c r="A46515" s="240"/>
    </row>
    <row r="46516" spans="1:1" hidden="1">
      <c r="A46516" s="240"/>
    </row>
    <row r="46517" spans="1:1" hidden="1">
      <c r="A46517" s="240"/>
    </row>
    <row r="46518" spans="1:1" hidden="1">
      <c r="A46518" s="240"/>
    </row>
    <row r="46519" spans="1:1" hidden="1">
      <c r="A46519" s="240"/>
    </row>
    <row r="46520" spans="1:1" hidden="1">
      <c r="A46520" s="64"/>
    </row>
    <row r="46521" spans="1:1" hidden="1">
      <c r="A46521" s="64"/>
    </row>
    <row r="46522" spans="1:1" hidden="1">
      <c r="A46522" s="240"/>
    </row>
    <row r="46523" spans="1:1" hidden="1">
      <c r="A46523" s="64"/>
    </row>
    <row r="46524" spans="1:1" hidden="1">
      <c r="A46524" s="64"/>
    </row>
    <row r="46525" spans="1:1" hidden="1">
      <c r="A46525" s="240"/>
    </row>
    <row r="46526" spans="1:1" hidden="1">
      <c r="A46526" s="240"/>
    </row>
    <row r="46527" spans="1:1" ht="13.5" hidden="1" thickBot="1">
      <c r="A46527" s="611"/>
    </row>
    <row r="46528" spans="1:1" hidden="1">
      <c r="A46528" s="64"/>
    </row>
    <row r="46529" spans="1:1" hidden="1">
      <c r="A46529" s="64"/>
    </row>
    <row r="46530" spans="1:1" hidden="1">
      <c r="A46530" s="619"/>
    </row>
    <row r="46531" spans="1:1" hidden="1">
      <c r="A46531" s="212"/>
    </row>
    <row r="46532" spans="1:1" hidden="1">
      <c r="A46532" s="212"/>
    </row>
    <row r="46533" spans="1:1" hidden="1">
      <c r="A46533" s="212"/>
    </row>
    <row r="46534" spans="1:1" ht="15.75" hidden="1">
      <c r="A46534" s="384"/>
    </row>
    <row r="46535" spans="1:1" ht="15.75" hidden="1">
      <c r="A46535" s="384"/>
    </row>
    <row r="46536" spans="1:1" ht="15.75" hidden="1">
      <c r="A46536" s="384"/>
    </row>
    <row r="46537" spans="1:1" ht="15.75" hidden="1">
      <c r="A46537" s="384"/>
    </row>
    <row r="46538" spans="1:1" ht="15.75" hidden="1">
      <c r="A46538" s="384"/>
    </row>
    <row r="46539" spans="1:1" ht="15.75" hidden="1">
      <c r="A46539" s="384"/>
    </row>
    <row r="46540" spans="1:1" ht="15.75" hidden="1">
      <c r="A46540" s="384"/>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618"/>
    </row>
    <row r="46564" spans="1:1" hidden="1">
      <c r="A46564" s="262"/>
    </row>
    <row r="46565" spans="1:1" hidden="1">
      <c r="A46565" s="240"/>
    </row>
    <row r="46566" spans="1:1" hidden="1">
      <c r="A46566" s="240"/>
    </row>
    <row r="46567" spans="1:1" hidden="1">
      <c r="A46567" s="240"/>
    </row>
    <row r="46568" spans="1:1" hidden="1">
      <c r="A46568" s="240"/>
    </row>
    <row r="46569" spans="1:1" hidden="1">
      <c r="A46569" s="240"/>
    </row>
    <row r="46570" spans="1:1" hidden="1">
      <c r="A46570" s="240"/>
    </row>
    <row r="46571" spans="1:1" hidden="1">
      <c r="A46571" s="240"/>
    </row>
    <row r="46572" spans="1:1" hidden="1">
      <c r="A46572" s="240"/>
    </row>
    <row r="46573" spans="1:1" hidden="1">
      <c r="A46573" s="240"/>
    </row>
    <row r="46574" spans="1:1" hidden="1">
      <c r="A46574" s="240"/>
    </row>
    <row r="46575" spans="1:1" hidden="1">
      <c r="A46575" s="240"/>
    </row>
    <row r="46576" spans="1:1" hidden="1">
      <c r="A46576" s="240"/>
    </row>
    <row r="46577" spans="1:1" hidden="1">
      <c r="A46577" s="240"/>
    </row>
    <row r="46578" spans="1:1" hidden="1">
      <c r="A46578" s="240"/>
    </row>
    <row r="46579" spans="1:1" hidden="1">
      <c r="A46579" s="240"/>
    </row>
    <row r="46580" spans="1:1" hidden="1">
      <c r="A46580" s="240"/>
    </row>
    <row r="46581" spans="1:1" hidden="1">
      <c r="A46581" s="240"/>
    </row>
    <row r="46582" spans="1:1" hidden="1">
      <c r="A46582" s="240"/>
    </row>
    <row r="46583" spans="1:1" hidden="1">
      <c r="A46583" s="64"/>
    </row>
    <row r="46584" spans="1:1" hidden="1">
      <c r="A46584" s="64"/>
    </row>
    <row r="46585" spans="1:1" hidden="1">
      <c r="A46585" s="64"/>
    </row>
    <row r="46586" spans="1:1" hidden="1">
      <c r="A46586" s="241"/>
    </row>
    <row r="46587" spans="1:1" hidden="1">
      <c r="A46587" s="241"/>
    </row>
    <row r="46588" spans="1:1" hidden="1">
      <c r="A46588" s="241"/>
    </row>
    <row r="46589" spans="1:1" hidden="1">
      <c r="A46589" s="240"/>
    </row>
    <row r="46590" spans="1:1" hidden="1">
      <c r="A46590" s="240"/>
    </row>
    <row r="46591" spans="1:1" hidden="1">
      <c r="A46591" s="240"/>
    </row>
    <row r="46592" spans="1:1" hidden="1">
      <c r="A46592" s="240"/>
    </row>
    <row r="46593" spans="1:1" hidden="1">
      <c r="A46593" s="240"/>
    </row>
    <row r="46594" spans="1:1" hidden="1">
      <c r="A46594" s="240"/>
    </row>
    <row r="46595" spans="1:1" hidden="1">
      <c r="A46595" s="240"/>
    </row>
    <row r="46596" spans="1:1" hidden="1">
      <c r="A46596" s="240"/>
    </row>
    <row r="46597" spans="1:1" hidden="1">
      <c r="A46597" s="240"/>
    </row>
    <row r="46598" spans="1:1" hidden="1">
      <c r="A46598" s="240"/>
    </row>
    <row r="46599" spans="1:1" hidden="1">
      <c r="A46599" s="240"/>
    </row>
    <row r="46600" spans="1:1" hidden="1">
      <c r="A46600" s="240"/>
    </row>
    <row r="46601" spans="1:1" hidden="1">
      <c r="A46601" s="241"/>
    </row>
    <row r="46602" spans="1:1" hidden="1">
      <c r="A46602" s="241"/>
    </row>
    <row r="46603" spans="1:1" hidden="1">
      <c r="A46603" s="240"/>
    </row>
    <row r="46604" spans="1:1" hidden="1">
      <c r="A46604" s="240"/>
    </row>
    <row r="46605" spans="1:1" hidden="1">
      <c r="A46605" s="240"/>
    </row>
    <row r="46606" spans="1:1" ht="15.75" hidden="1">
      <c r="A46606" s="194"/>
    </row>
    <row r="46607" spans="1:1" hidden="1">
      <c r="A46607" s="240"/>
    </row>
    <row r="46608" spans="1:1" hidden="1">
      <c r="A46608" s="240"/>
    </row>
    <row r="46609" spans="1:1" hidden="1">
      <c r="A46609" s="240"/>
    </row>
    <row r="46610" spans="1:1" hidden="1">
      <c r="A46610" s="240"/>
    </row>
    <row r="46611" spans="1:1" hidden="1">
      <c r="A46611" s="240"/>
    </row>
    <row r="46612" spans="1:1" hidden="1">
      <c r="A46612" s="240"/>
    </row>
    <row r="46613" spans="1:1" hidden="1">
      <c r="A46613" s="240"/>
    </row>
    <row r="46614" spans="1:1" hidden="1">
      <c r="A46614" s="240"/>
    </row>
    <row r="46615" spans="1:1" hidden="1">
      <c r="A46615" s="240"/>
    </row>
    <row r="46616" spans="1:1" hidden="1">
      <c r="A46616" s="240"/>
    </row>
    <row r="46617" spans="1:1" hidden="1">
      <c r="A46617" s="240"/>
    </row>
    <row r="46618" spans="1:1" hidden="1">
      <c r="A46618" s="240"/>
    </row>
    <row r="46619" spans="1:1" hidden="1">
      <c r="A46619" s="240"/>
    </row>
    <row r="46620" spans="1:1" hidden="1">
      <c r="A46620" s="240"/>
    </row>
    <row r="46621" spans="1:1" hidden="1">
      <c r="A46621" s="64"/>
    </row>
    <row r="46622" spans="1:1" hidden="1">
      <c r="A46622" s="64"/>
    </row>
    <row r="46623" spans="1:1" hidden="1">
      <c r="A46623" s="240"/>
    </row>
    <row r="46624" spans="1:1" hidden="1">
      <c r="A46624" s="64"/>
    </row>
    <row r="46625" spans="1:1" hidden="1">
      <c r="A46625" s="64"/>
    </row>
    <row r="46626" spans="1:1" hidden="1">
      <c r="A46626" s="240"/>
    </row>
    <row r="46627" spans="1:1" hidden="1">
      <c r="A46627" s="240"/>
    </row>
    <row r="46628" spans="1:1" ht="13.5" hidden="1" thickBot="1">
      <c r="A46628" s="611"/>
    </row>
    <row r="46629" spans="1:1" hidden="1">
      <c r="A46629" s="64"/>
    </row>
    <row r="46630" spans="1:1" hidden="1">
      <c r="A46630" s="64"/>
    </row>
    <row r="46631" spans="1:1" hidden="1">
      <c r="A46631" s="619"/>
    </row>
    <row r="46632" spans="1:1" hidden="1">
      <c r="A46632" s="212"/>
    </row>
    <row r="46633" spans="1:1" hidden="1">
      <c r="A46633" s="212"/>
    </row>
    <row r="46634" spans="1:1" hidden="1">
      <c r="A46634" s="212"/>
    </row>
    <row r="46635" spans="1:1" ht="15.75" hidden="1">
      <c r="A46635" s="384"/>
    </row>
    <row r="46636" spans="1:1" ht="15.75" hidden="1">
      <c r="A46636" s="384"/>
    </row>
    <row r="46637" spans="1:1" ht="15.75" hidden="1">
      <c r="A46637" s="384"/>
    </row>
    <row r="46638" spans="1:1" ht="15.75" hidden="1">
      <c r="A46638" s="384"/>
    </row>
    <row r="46639" spans="1:1" ht="15.75" hidden="1">
      <c r="A46639" s="384"/>
    </row>
    <row r="46640" spans="1:1" ht="15.75" hidden="1">
      <c r="A46640" s="384"/>
    </row>
    <row r="46641" spans="1:1" ht="15.75" hidden="1">
      <c r="A46641" s="384"/>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618"/>
    </row>
    <row r="46665" spans="1:1" hidden="1">
      <c r="A46665" s="262"/>
    </row>
    <row r="46666" spans="1:1" hidden="1">
      <c r="A46666" s="240"/>
    </row>
    <row r="46667" spans="1:1" hidden="1">
      <c r="A46667" s="240"/>
    </row>
    <row r="46668" spans="1:1" hidden="1">
      <c r="A46668" s="240"/>
    </row>
    <row r="46669" spans="1:1" hidden="1">
      <c r="A46669" s="240"/>
    </row>
    <row r="46670" spans="1:1" hidden="1">
      <c r="A46670" s="240"/>
    </row>
    <row r="46671" spans="1:1" hidden="1">
      <c r="A46671" s="240"/>
    </row>
    <row r="46672" spans="1:1" hidden="1">
      <c r="A46672" s="240"/>
    </row>
    <row r="46673" spans="1:1" hidden="1">
      <c r="A46673" s="240"/>
    </row>
    <row r="46674" spans="1:1" hidden="1">
      <c r="A46674" s="240"/>
    </row>
    <row r="46675" spans="1:1" hidden="1">
      <c r="A46675" s="240"/>
    </row>
    <row r="46676" spans="1:1" hidden="1">
      <c r="A46676" s="240"/>
    </row>
    <row r="46677" spans="1:1" hidden="1">
      <c r="A46677" s="240"/>
    </row>
    <row r="46678" spans="1:1" hidden="1">
      <c r="A46678" s="240"/>
    </row>
    <row r="46679" spans="1:1" hidden="1">
      <c r="A46679" s="240"/>
    </row>
    <row r="46680" spans="1:1" hidden="1">
      <c r="A46680" s="240"/>
    </row>
    <row r="46681" spans="1:1" hidden="1">
      <c r="A46681" s="240"/>
    </row>
    <row r="46682" spans="1:1" hidden="1">
      <c r="A46682" s="240"/>
    </row>
    <row r="46683" spans="1:1" hidden="1">
      <c r="A46683" s="240"/>
    </row>
    <row r="46684" spans="1:1" hidden="1">
      <c r="A46684" s="64"/>
    </row>
    <row r="46685" spans="1:1" hidden="1">
      <c r="A46685" s="64"/>
    </row>
    <row r="46686" spans="1:1" hidden="1">
      <c r="A46686" s="64"/>
    </row>
    <row r="46687" spans="1:1" hidden="1">
      <c r="A46687" s="241"/>
    </row>
    <row r="46688" spans="1:1" hidden="1">
      <c r="A46688" s="241"/>
    </row>
    <row r="46689" spans="1:1" hidden="1">
      <c r="A46689" s="241"/>
    </row>
    <row r="46690" spans="1:1" hidden="1">
      <c r="A46690" s="240"/>
    </row>
    <row r="46691" spans="1:1" hidden="1">
      <c r="A46691" s="240"/>
    </row>
    <row r="46692" spans="1:1" hidden="1">
      <c r="A46692" s="240"/>
    </row>
    <row r="46693" spans="1:1" hidden="1">
      <c r="A46693" s="240"/>
    </row>
    <row r="46694" spans="1:1" hidden="1">
      <c r="A46694" s="240"/>
    </row>
    <row r="46695" spans="1:1" hidden="1">
      <c r="A46695" s="240"/>
    </row>
    <row r="46696" spans="1:1" hidden="1">
      <c r="A46696" s="240"/>
    </row>
    <row r="46697" spans="1:1" hidden="1">
      <c r="A46697" s="240"/>
    </row>
    <row r="46698" spans="1:1" hidden="1">
      <c r="A46698" s="240"/>
    </row>
    <row r="46699" spans="1:1" hidden="1">
      <c r="A46699" s="240"/>
    </row>
    <row r="46700" spans="1:1" hidden="1">
      <c r="A46700" s="240"/>
    </row>
    <row r="46701" spans="1:1" hidden="1">
      <c r="A46701" s="240"/>
    </row>
    <row r="46702" spans="1:1" hidden="1">
      <c r="A46702" s="241"/>
    </row>
    <row r="46703" spans="1:1" hidden="1">
      <c r="A46703" s="241"/>
    </row>
    <row r="46704" spans="1:1" hidden="1">
      <c r="A46704" s="240"/>
    </row>
    <row r="46705" spans="1:1" hidden="1">
      <c r="A46705" s="240"/>
    </row>
    <row r="46706" spans="1:1" hidden="1">
      <c r="A46706" s="240"/>
    </row>
    <row r="46707" spans="1:1" ht="15.75" hidden="1">
      <c r="A46707" s="194"/>
    </row>
    <row r="46708" spans="1:1" hidden="1">
      <c r="A46708" s="240"/>
    </row>
    <row r="46709" spans="1:1" hidden="1">
      <c r="A46709" s="240"/>
    </row>
    <row r="46710" spans="1:1" hidden="1">
      <c r="A46710" s="240"/>
    </row>
    <row r="46711" spans="1:1" hidden="1">
      <c r="A46711" s="240"/>
    </row>
    <row r="46712" spans="1:1" hidden="1">
      <c r="A46712" s="240"/>
    </row>
    <row r="46713" spans="1:1" hidden="1">
      <c r="A46713" s="240"/>
    </row>
    <row r="46714" spans="1:1" hidden="1">
      <c r="A46714" s="240"/>
    </row>
    <row r="46715" spans="1:1" hidden="1">
      <c r="A46715" s="240"/>
    </row>
    <row r="46716" spans="1:1" hidden="1">
      <c r="A46716" s="240"/>
    </row>
    <row r="46717" spans="1:1" hidden="1">
      <c r="A46717" s="240"/>
    </row>
    <row r="46718" spans="1:1" hidden="1">
      <c r="A46718" s="240"/>
    </row>
    <row r="46719" spans="1:1" hidden="1">
      <c r="A46719" s="240"/>
    </row>
    <row r="46720" spans="1:1" hidden="1">
      <c r="A46720" s="240"/>
    </row>
    <row r="46721" spans="1:1" hidden="1">
      <c r="A46721" s="240"/>
    </row>
    <row r="46722" spans="1:1" hidden="1">
      <c r="A46722" s="64"/>
    </row>
    <row r="46723" spans="1:1" hidden="1">
      <c r="A46723" s="64"/>
    </row>
    <row r="46724" spans="1:1" hidden="1">
      <c r="A46724" s="240"/>
    </row>
    <row r="46725" spans="1:1" hidden="1">
      <c r="A46725" s="64"/>
    </row>
    <row r="46726" spans="1:1" hidden="1">
      <c r="A46726" s="64"/>
    </row>
    <row r="46727" spans="1:1" hidden="1">
      <c r="A46727" s="240"/>
    </row>
    <row r="46728" spans="1:1" hidden="1">
      <c r="A46728" s="240"/>
    </row>
    <row r="46729" spans="1:1" ht="13.5" hidden="1" thickBot="1">
      <c r="A46729" s="611"/>
    </row>
    <row r="46730" spans="1:1" hidden="1">
      <c r="A46730" s="64"/>
    </row>
    <row r="46731" spans="1:1" hidden="1">
      <c r="A46731" s="64"/>
    </row>
    <row r="46732" spans="1:1" hidden="1">
      <c r="A46732" s="619"/>
    </row>
    <row r="46733" spans="1:1" hidden="1">
      <c r="A46733" s="212"/>
    </row>
    <row r="46734" spans="1:1" hidden="1">
      <c r="A46734" s="212"/>
    </row>
    <row r="46735" spans="1:1" hidden="1">
      <c r="A46735" s="212"/>
    </row>
    <row r="46736" spans="1:1" ht="15.75" hidden="1">
      <c r="A46736" s="384"/>
    </row>
    <row r="46737" spans="1:1" ht="15.75" hidden="1">
      <c r="A46737" s="384"/>
    </row>
    <row r="46738" spans="1:1" ht="15.75" hidden="1">
      <c r="A46738" s="384"/>
    </row>
    <row r="46739" spans="1:1" ht="15.75" hidden="1">
      <c r="A46739" s="384"/>
    </row>
    <row r="46740" spans="1:1" ht="15.75" hidden="1">
      <c r="A46740" s="384"/>
    </row>
    <row r="46741" spans="1:1" ht="15.75" hidden="1">
      <c r="A46741" s="384"/>
    </row>
    <row r="46742" spans="1:1" ht="15.75" hidden="1">
      <c r="A46742" s="384"/>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618"/>
    </row>
    <row r="46766" spans="1:1" hidden="1">
      <c r="A46766" s="262"/>
    </row>
    <row r="46767" spans="1:1" hidden="1">
      <c r="A46767" s="240"/>
    </row>
    <row r="46768" spans="1:1" hidden="1">
      <c r="A46768" s="240"/>
    </row>
    <row r="46769" spans="1:1" hidden="1">
      <c r="A46769" s="240"/>
    </row>
    <row r="46770" spans="1:1" hidden="1">
      <c r="A46770" s="240"/>
    </row>
    <row r="46771" spans="1:1" hidden="1">
      <c r="A46771" s="240"/>
    </row>
    <row r="46772" spans="1:1" hidden="1">
      <c r="A46772" s="240"/>
    </row>
    <row r="46773" spans="1:1" hidden="1">
      <c r="A46773" s="240"/>
    </row>
    <row r="46774" spans="1:1" hidden="1">
      <c r="A46774" s="240"/>
    </row>
    <row r="46775" spans="1:1" hidden="1">
      <c r="A46775" s="240"/>
    </row>
    <row r="46776" spans="1:1" hidden="1">
      <c r="A46776" s="240"/>
    </row>
    <row r="46777" spans="1:1" hidden="1">
      <c r="A46777" s="240"/>
    </row>
    <row r="46778" spans="1:1" hidden="1">
      <c r="A46778" s="240"/>
    </row>
    <row r="46779" spans="1:1" hidden="1">
      <c r="A46779" s="240"/>
    </row>
    <row r="46780" spans="1:1" hidden="1">
      <c r="A46780" s="240"/>
    </row>
    <row r="46781" spans="1:1" hidden="1">
      <c r="A46781" s="240"/>
    </row>
    <row r="46782" spans="1:1" hidden="1">
      <c r="A46782" s="240"/>
    </row>
    <row r="46783" spans="1:1" hidden="1">
      <c r="A46783" s="240"/>
    </row>
    <row r="46784" spans="1:1" hidden="1">
      <c r="A46784" s="240"/>
    </row>
    <row r="46785" spans="1:1" hidden="1">
      <c r="A46785" s="64"/>
    </row>
    <row r="46786" spans="1:1" hidden="1">
      <c r="A46786" s="64"/>
    </row>
    <row r="46787" spans="1:1" hidden="1">
      <c r="A46787" s="64"/>
    </row>
    <row r="46788" spans="1:1" hidden="1">
      <c r="A46788" s="241"/>
    </row>
    <row r="46789" spans="1:1" hidden="1">
      <c r="A46789" s="241"/>
    </row>
    <row r="46790" spans="1:1" hidden="1">
      <c r="A46790" s="241"/>
    </row>
    <row r="46791" spans="1:1" hidden="1">
      <c r="A46791" s="240"/>
    </row>
    <row r="46792" spans="1:1" hidden="1">
      <c r="A46792" s="240"/>
    </row>
    <row r="46793" spans="1:1" hidden="1">
      <c r="A46793" s="240"/>
    </row>
    <row r="46794" spans="1:1" hidden="1">
      <c r="A46794" s="240"/>
    </row>
    <row r="46795" spans="1:1" hidden="1">
      <c r="A46795" s="240"/>
    </row>
    <row r="46796" spans="1:1" hidden="1">
      <c r="A46796" s="240"/>
    </row>
    <row r="46797" spans="1:1" hidden="1">
      <c r="A46797" s="240"/>
    </row>
    <row r="46798" spans="1:1" hidden="1">
      <c r="A46798" s="240"/>
    </row>
    <row r="46799" spans="1:1" hidden="1">
      <c r="A46799" s="240"/>
    </row>
    <row r="46800" spans="1:1" hidden="1">
      <c r="A46800" s="240"/>
    </row>
    <row r="46801" spans="1:1" hidden="1">
      <c r="A46801" s="240"/>
    </row>
    <row r="46802" spans="1:1" hidden="1">
      <c r="A46802" s="240"/>
    </row>
    <row r="46803" spans="1:1" hidden="1">
      <c r="A46803" s="241"/>
    </row>
    <row r="46804" spans="1:1" hidden="1">
      <c r="A46804" s="241"/>
    </row>
    <row r="46805" spans="1:1" hidden="1">
      <c r="A46805" s="240"/>
    </row>
    <row r="46806" spans="1:1" hidden="1">
      <c r="A46806" s="240"/>
    </row>
    <row r="46807" spans="1:1" hidden="1">
      <c r="A46807" s="240"/>
    </row>
    <row r="46808" spans="1:1" ht="15.75" hidden="1">
      <c r="A46808" s="194"/>
    </row>
    <row r="46809" spans="1:1" hidden="1">
      <c r="A46809" s="240"/>
    </row>
    <row r="46810" spans="1:1" hidden="1">
      <c r="A46810" s="240"/>
    </row>
    <row r="46811" spans="1:1" hidden="1">
      <c r="A46811" s="240"/>
    </row>
    <row r="46812" spans="1:1" hidden="1">
      <c r="A46812" s="240"/>
    </row>
    <row r="46813" spans="1:1" hidden="1">
      <c r="A46813" s="240"/>
    </row>
    <row r="46814" spans="1:1" hidden="1">
      <c r="A46814" s="240"/>
    </row>
    <row r="46815" spans="1:1" hidden="1">
      <c r="A46815" s="240"/>
    </row>
    <row r="46816" spans="1:1" hidden="1">
      <c r="A46816" s="240"/>
    </row>
    <row r="46817" spans="1:1" hidden="1">
      <c r="A46817" s="240"/>
    </row>
    <row r="46818" spans="1:1" hidden="1">
      <c r="A46818" s="240"/>
    </row>
    <row r="46819" spans="1:1" hidden="1">
      <c r="A46819" s="240"/>
    </row>
    <row r="46820" spans="1:1" hidden="1">
      <c r="A46820" s="240"/>
    </row>
    <row r="46821" spans="1:1" hidden="1">
      <c r="A46821" s="240"/>
    </row>
    <row r="46822" spans="1:1" hidden="1">
      <c r="A46822" s="240"/>
    </row>
    <row r="46823" spans="1:1" hidden="1">
      <c r="A46823" s="64"/>
    </row>
    <row r="46824" spans="1:1" hidden="1">
      <c r="A46824" s="64"/>
    </row>
    <row r="46825" spans="1:1" hidden="1">
      <c r="A46825" s="240"/>
    </row>
    <row r="46826" spans="1:1" hidden="1">
      <c r="A46826" s="64"/>
    </row>
    <row r="46827" spans="1:1" hidden="1">
      <c r="A46827" s="64"/>
    </row>
    <row r="46828" spans="1:1" hidden="1">
      <c r="A46828" s="240"/>
    </row>
    <row r="46829" spans="1:1" hidden="1">
      <c r="A46829" s="240"/>
    </row>
    <row r="46830" spans="1:1" ht="13.5" hidden="1" thickBot="1">
      <c r="A46830" s="611"/>
    </row>
    <row r="46831" spans="1:1" hidden="1">
      <c r="A46831" s="64"/>
    </row>
    <row r="46832" spans="1:1" hidden="1">
      <c r="A46832" s="64"/>
    </row>
    <row r="46833" spans="1:1" hidden="1">
      <c r="A46833" s="619"/>
    </row>
    <row r="46834" spans="1:1" hidden="1">
      <c r="A46834" s="212"/>
    </row>
    <row r="46835" spans="1:1" hidden="1">
      <c r="A46835" s="212"/>
    </row>
    <row r="46836" spans="1:1" hidden="1">
      <c r="A46836" s="212"/>
    </row>
    <row r="46837" spans="1:1" ht="15.75" hidden="1">
      <c r="A46837" s="384"/>
    </row>
    <row r="46838" spans="1:1" ht="15.75" hidden="1">
      <c r="A46838" s="384"/>
    </row>
    <row r="46839" spans="1:1" ht="15.75" hidden="1">
      <c r="A46839" s="384"/>
    </row>
    <row r="46840" spans="1:1" ht="15.75" hidden="1">
      <c r="A46840" s="384"/>
    </row>
    <row r="46841" spans="1:1" ht="15.75" hidden="1">
      <c r="A46841" s="384"/>
    </row>
    <row r="46842" spans="1:1" ht="15.75" hidden="1">
      <c r="A46842" s="384"/>
    </row>
    <row r="46843" spans="1:1" ht="15.75" hidden="1">
      <c r="A46843" s="384"/>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618"/>
    </row>
    <row r="46867" spans="1:1" hidden="1">
      <c r="A46867" s="262"/>
    </row>
    <row r="46868" spans="1:1" hidden="1">
      <c r="A46868" s="240"/>
    </row>
    <row r="46869" spans="1:1" hidden="1">
      <c r="A46869" s="240"/>
    </row>
    <row r="46870" spans="1:1" hidden="1">
      <c r="A46870" s="240"/>
    </row>
    <row r="46871" spans="1:1" hidden="1">
      <c r="A46871" s="240"/>
    </row>
    <row r="46872" spans="1:1" hidden="1">
      <c r="A46872" s="240"/>
    </row>
    <row r="46873" spans="1:1" hidden="1">
      <c r="A46873" s="240"/>
    </row>
    <row r="46874" spans="1:1" hidden="1">
      <c r="A46874" s="240"/>
    </row>
    <row r="46875" spans="1:1" hidden="1">
      <c r="A46875" s="240"/>
    </row>
    <row r="46876" spans="1:1" hidden="1">
      <c r="A46876" s="240"/>
    </row>
    <row r="46877" spans="1:1" hidden="1">
      <c r="A46877" s="240"/>
    </row>
    <row r="46878" spans="1:1" hidden="1">
      <c r="A46878" s="240"/>
    </row>
    <row r="46879" spans="1:1" hidden="1">
      <c r="A46879" s="240"/>
    </row>
    <row r="46880" spans="1:1" hidden="1">
      <c r="A46880" s="240"/>
    </row>
    <row r="46881" spans="1:1" hidden="1">
      <c r="A46881" s="240"/>
    </row>
    <row r="46882" spans="1:1" hidden="1">
      <c r="A46882" s="240"/>
    </row>
    <row r="46883" spans="1:1" hidden="1">
      <c r="A46883" s="240"/>
    </row>
    <row r="46884" spans="1:1" hidden="1">
      <c r="A46884" s="240"/>
    </row>
    <row r="46885" spans="1:1" hidden="1">
      <c r="A46885" s="240"/>
    </row>
    <row r="46886" spans="1:1" hidden="1">
      <c r="A46886" s="64"/>
    </row>
    <row r="46887" spans="1:1" hidden="1">
      <c r="A46887" s="64"/>
    </row>
    <row r="46888" spans="1:1" hidden="1">
      <c r="A46888" s="64"/>
    </row>
    <row r="46889" spans="1:1" hidden="1">
      <c r="A46889" s="241"/>
    </row>
    <row r="46890" spans="1:1" hidden="1">
      <c r="A46890" s="241"/>
    </row>
    <row r="46891" spans="1:1" hidden="1">
      <c r="A46891" s="241"/>
    </row>
    <row r="46892" spans="1:1" hidden="1">
      <c r="A46892" s="240"/>
    </row>
    <row r="46893" spans="1:1" hidden="1">
      <c r="A46893" s="240"/>
    </row>
    <row r="46894" spans="1:1" hidden="1">
      <c r="A46894" s="240"/>
    </row>
    <row r="46895" spans="1:1" hidden="1">
      <c r="A46895" s="240"/>
    </row>
    <row r="46896" spans="1:1" hidden="1">
      <c r="A46896" s="240"/>
    </row>
    <row r="46897" spans="1:1" hidden="1">
      <c r="A46897" s="240"/>
    </row>
    <row r="46898" spans="1:1" hidden="1">
      <c r="A46898" s="240"/>
    </row>
    <row r="46899" spans="1:1" hidden="1">
      <c r="A46899" s="240"/>
    </row>
    <row r="46900" spans="1:1" hidden="1">
      <c r="A46900" s="240"/>
    </row>
    <row r="46901" spans="1:1" hidden="1">
      <c r="A46901" s="240"/>
    </row>
    <row r="46902" spans="1:1" hidden="1">
      <c r="A46902" s="240"/>
    </row>
    <row r="46903" spans="1:1" hidden="1">
      <c r="A46903" s="240"/>
    </row>
    <row r="46904" spans="1:1" hidden="1">
      <c r="A46904" s="241"/>
    </row>
    <row r="46905" spans="1:1" hidden="1">
      <c r="A46905" s="241"/>
    </row>
    <row r="46906" spans="1:1" hidden="1">
      <c r="A46906" s="240"/>
    </row>
    <row r="46907" spans="1:1" hidden="1">
      <c r="A46907" s="240"/>
    </row>
    <row r="46908" spans="1:1" hidden="1">
      <c r="A46908" s="240"/>
    </row>
    <row r="46909" spans="1:1" ht="15.75" hidden="1">
      <c r="A46909" s="194"/>
    </row>
    <row r="46910" spans="1:1" hidden="1">
      <c r="A46910" s="240"/>
    </row>
    <row r="46911" spans="1:1" hidden="1">
      <c r="A46911" s="240"/>
    </row>
    <row r="46912" spans="1:1" hidden="1">
      <c r="A46912" s="240"/>
    </row>
    <row r="46913" spans="1:1" hidden="1">
      <c r="A46913" s="240"/>
    </row>
    <row r="46914" spans="1:1" hidden="1">
      <c r="A46914" s="240"/>
    </row>
    <row r="46915" spans="1:1" hidden="1">
      <c r="A46915" s="240"/>
    </row>
    <row r="46916" spans="1:1" hidden="1">
      <c r="A46916" s="240"/>
    </row>
    <row r="46917" spans="1:1" hidden="1">
      <c r="A46917" s="240"/>
    </row>
    <row r="46918" spans="1:1" hidden="1">
      <c r="A46918" s="240"/>
    </row>
    <row r="46919" spans="1:1" hidden="1">
      <c r="A46919" s="240"/>
    </row>
    <row r="46920" spans="1:1" hidden="1">
      <c r="A46920" s="240"/>
    </row>
    <row r="46921" spans="1:1" hidden="1">
      <c r="A46921" s="240"/>
    </row>
    <row r="46922" spans="1:1" hidden="1">
      <c r="A46922" s="240"/>
    </row>
    <row r="46923" spans="1:1" hidden="1">
      <c r="A46923" s="240"/>
    </row>
    <row r="46924" spans="1:1" hidden="1">
      <c r="A46924" s="64"/>
    </row>
    <row r="46925" spans="1:1" hidden="1">
      <c r="A46925" s="64"/>
    </row>
    <row r="46926" spans="1:1" hidden="1">
      <c r="A46926" s="240"/>
    </row>
    <row r="46927" spans="1:1" hidden="1">
      <c r="A46927" s="64"/>
    </row>
    <row r="46928" spans="1:1" hidden="1">
      <c r="A46928" s="64"/>
    </row>
    <row r="46929" spans="1:1" hidden="1">
      <c r="A46929" s="240"/>
    </row>
    <row r="46930" spans="1:1" hidden="1">
      <c r="A46930" s="240"/>
    </row>
    <row r="46931" spans="1:1" ht="13.5" hidden="1" thickBot="1">
      <c r="A46931" s="611"/>
    </row>
    <row r="46932" spans="1:1" hidden="1">
      <c r="A46932" s="64"/>
    </row>
    <row r="46933" spans="1:1" hidden="1">
      <c r="A46933" s="64"/>
    </row>
    <row r="46934" spans="1:1" hidden="1">
      <c r="A46934" s="619"/>
    </row>
    <row r="46935" spans="1:1" hidden="1">
      <c r="A46935" s="212"/>
    </row>
    <row r="46936" spans="1:1" hidden="1">
      <c r="A46936" s="212"/>
    </row>
    <row r="46937" spans="1:1" hidden="1">
      <c r="A46937" s="212"/>
    </row>
    <row r="46938" spans="1:1" ht="15.75" hidden="1">
      <c r="A46938" s="384"/>
    </row>
    <row r="46939" spans="1:1" ht="15.75" hidden="1">
      <c r="A46939" s="384"/>
    </row>
    <row r="46940" spans="1:1" ht="15.75" hidden="1">
      <c r="A46940" s="384"/>
    </row>
    <row r="46941" spans="1:1" ht="15.75" hidden="1">
      <c r="A46941" s="384"/>
    </row>
    <row r="46942" spans="1:1" ht="15.75" hidden="1">
      <c r="A46942" s="384"/>
    </row>
    <row r="46943" spans="1:1" ht="15.75" hidden="1">
      <c r="A46943" s="384"/>
    </row>
    <row r="46944" spans="1:1" ht="15.75" hidden="1">
      <c r="A46944" s="384"/>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618"/>
    </row>
    <row r="46968" spans="1:1" hidden="1">
      <c r="A46968" s="262"/>
    </row>
    <row r="46969" spans="1:1" hidden="1">
      <c r="A46969" s="240"/>
    </row>
    <row r="46970" spans="1:1" hidden="1">
      <c r="A46970" s="240"/>
    </row>
    <row r="46971" spans="1:1" hidden="1">
      <c r="A46971" s="240"/>
    </row>
    <row r="46972" spans="1:1" hidden="1">
      <c r="A46972" s="240"/>
    </row>
    <row r="46973" spans="1:1" hidden="1">
      <c r="A46973" s="240"/>
    </row>
    <row r="46974" spans="1:1" hidden="1">
      <c r="A46974" s="240"/>
    </row>
    <row r="46975" spans="1:1" hidden="1">
      <c r="A46975" s="240"/>
    </row>
    <row r="46976" spans="1:1" hidden="1">
      <c r="A46976" s="240"/>
    </row>
    <row r="46977" spans="1:1" hidden="1">
      <c r="A46977" s="240"/>
    </row>
    <row r="46978" spans="1:1" hidden="1">
      <c r="A46978" s="240"/>
    </row>
    <row r="46979" spans="1:1" hidden="1">
      <c r="A46979" s="240"/>
    </row>
    <row r="46980" spans="1:1" hidden="1">
      <c r="A46980" s="240"/>
    </row>
    <row r="46981" spans="1:1" hidden="1">
      <c r="A46981" s="240"/>
    </row>
    <row r="46982" spans="1:1" hidden="1">
      <c r="A46982" s="240"/>
    </row>
    <row r="46983" spans="1:1" hidden="1">
      <c r="A46983" s="240"/>
    </row>
    <row r="46984" spans="1:1" hidden="1">
      <c r="A46984" s="240"/>
    </row>
    <row r="46985" spans="1:1" hidden="1">
      <c r="A46985" s="240"/>
    </row>
    <row r="46986" spans="1:1" hidden="1">
      <c r="A46986" s="240"/>
    </row>
    <row r="46987" spans="1:1" hidden="1">
      <c r="A46987" s="64"/>
    </row>
    <row r="46988" spans="1:1" hidden="1">
      <c r="A46988" s="64"/>
    </row>
    <row r="46989" spans="1:1" hidden="1">
      <c r="A46989" s="64"/>
    </row>
    <row r="46990" spans="1:1" hidden="1">
      <c r="A46990" s="241"/>
    </row>
    <row r="46991" spans="1:1" hidden="1">
      <c r="A46991" s="241"/>
    </row>
    <row r="46992" spans="1:1" hidden="1">
      <c r="A46992" s="241"/>
    </row>
    <row r="46993" spans="1:1" hidden="1">
      <c r="A46993" s="240"/>
    </row>
    <row r="46994" spans="1:1" hidden="1">
      <c r="A46994" s="240"/>
    </row>
    <row r="46995" spans="1:1" hidden="1">
      <c r="A46995" s="240"/>
    </row>
    <row r="46996" spans="1:1" hidden="1">
      <c r="A46996" s="240"/>
    </row>
    <row r="46997" spans="1:1" hidden="1">
      <c r="A46997" s="240"/>
    </row>
    <row r="46998" spans="1:1" hidden="1">
      <c r="A46998" s="240"/>
    </row>
    <row r="46999" spans="1:1" hidden="1">
      <c r="A46999" s="240"/>
    </row>
    <row r="47000" spans="1:1" hidden="1">
      <c r="A47000" s="240"/>
    </row>
    <row r="47001" spans="1:1" hidden="1">
      <c r="A47001" s="240"/>
    </row>
    <row r="47002" spans="1:1" hidden="1">
      <c r="A47002" s="240"/>
    </row>
    <row r="47003" spans="1:1" hidden="1">
      <c r="A47003" s="240"/>
    </row>
    <row r="47004" spans="1:1" hidden="1">
      <c r="A47004" s="240"/>
    </row>
    <row r="47005" spans="1:1" hidden="1">
      <c r="A47005" s="241"/>
    </row>
    <row r="47006" spans="1:1" hidden="1">
      <c r="A47006" s="241"/>
    </row>
    <row r="47007" spans="1:1" hidden="1">
      <c r="A47007" s="240"/>
    </row>
    <row r="47008" spans="1:1" hidden="1">
      <c r="A47008" s="240"/>
    </row>
    <row r="47009" spans="1:1" hidden="1">
      <c r="A47009" s="240"/>
    </row>
    <row r="47010" spans="1:1" ht="15.75" hidden="1">
      <c r="A47010" s="194"/>
    </row>
    <row r="47011" spans="1:1" hidden="1">
      <c r="A47011" s="240"/>
    </row>
    <row r="47012" spans="1:1" hidden="1">
      <c r="A47012" s="240"/>
    </row>
    <row r="47013" spans="1:1" hidden="1">
      <c r="A47013" s="240"/>
    </row>
    <row r="47014" spans="1:1" hidden="1">
      <c r="A47014" s="240"/>
    </row>
    <row r="47015" spans="1:1" hidden="1">
      <c r="A47015" s="240"/>
    </row>
    <row r="47016" spans="1:1" hidden="1">
      <c r="A47016" s="240"/>
    </row>
    <row r="47017" spans="1:1" hidden="1">
      <c r="A47017" s="240"/>
    </row>
    <row r="47018" spans="1:1" hidden="1">
      <c r="A47018" s="240"/>
    </row>
    <row r="47019" spans="1:1" hidden="1">
      <c r="A47019" s="240"/>
    </row>
    <row r="47020" spans="1:1" hidden="1">
      <c r="A47020" s="240"/>
    </row>
    <row r="47021" spans="1:1" hidden="1">
      <c r="A47021" s="240"/>
    </row>
    <row r="47022" spans="1:1" hidden="1">
      <c r="A47022" s="240"/>
    </row>
    <row r="47023" spans="1:1" hidden="1">
      <c r="A47023" s="240"/>
    </row>
    <row r="47024" spans="1:1" hidden="1">
      <c r="A47024" s="240"/>
    </row>
    <row r="47025" spans="1:1" hidden="1">
      <c r="A47025" s="64"/>
    </row>
    <row r="47026" spans="1:1" hidden="1">
      <c r="A47026" s="64"/>
    </row>
    <row r="47027" spans="1:1" hidden="1">
      <c r="A47027" s="240"/>
    </row>
    <row r="47028" spans="1:1" hidden="1">
      <c r="A47028" s="64"/>
    </row>
    <row r="47029" spans="1:1" hidden="1">
      <c r="A47029" s="64"/>
    </row>
    <row r="47030" spans="1:1" hidden="1">
      <c r="A47030" s="240"/>
    </row>
    <row r="47031" spans="1:1" hidden="1">
      <c r="A47031" s="240"/>
    </row>
    <row r="47032" spans="1:1" ht="13.5" hidden="1" thickBot="1">
      <c r="A47032" s="611"/>
    </row>
    <row r="47033" spans="1:1" hidden="1">
      <c r="A47033" s="64"/>
    </row>
    <row r="47034" spans="1:1" hidden="1">
      <c r="A47034" s="64"/>
    </row>
    <row r="47035" spans="1:1" hidden="1">
      <c r="A47035" s="619"/>
    </row>
    <row r="47036" spans="1:1" hidden="1">
      <c r="A47036" s="212"/>
    </row>
    <row r="47037" spans="1:1" hidden="1">
      <c r="A47037" s="212"/>
    </row>
    <row r="47038" spans="1:1" hidden="1">
      <c r="A47038" s="212"/>
    </row>
    <row r="47039" spans="1:1" ht="15.75" hidden="1">
      <c r="A47039" s="384"/>
    </row>
    <row r="47040" spans="1:1" ht="15.75" hidden="1">
      <c r="A47040" s="384"/>
    </row>
    <row r="47041" spans="1:1" ht="15.75" hidden="1">
      <c r="A47041" s="384"/>
    </row>
    <row r="47042" spans="1:1" ht="15.75" hidden="1">
      <c r="A47042" s="384"/>
    </row>
    <row r="47043" spans="1:1" ht="15.75" hidden="1">
      <c r="A47043" s="384"/>
    </row>
    <row r="47044" spans="1:1" ht="15.75" hidden="1">
      <c r="A47044" s="384"/>
    </row>
    <row r="47045" spans="1:1" ht="15.75" hidden="1">
      <c r="A47045" s="384"/>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618"/>
    </row>
    <row r="47069" spans="1:1" hidden="1">
      <c r="A47069" s="262"/>
    </row>
    <row r="47070" spans="1:1" hidden="1">
      <c r="A47070" s="240"/>
    </row>
    <row r="47071" spans="1:1" hidden="1">
      <c r="A47071" s="240"/>
    </row>
    <row r="47072" spans="1:1" hidden="1">
      <c r="A47072" s="240"/>
    </row>
    <row r="47073" spans="1:1" hidden="1">
      <c r="A47073" s="240"/>
    </row>
    <row r="47074" spans="1:1" hidden="1">
      <c r="A47074" s="240"/>
    </row>
    <row r="47075" spans="1:1" hidden="1">
      <c r="A47075" s="240"/>
    </row>
    <row r="47076" spans="1:1" hidden="1">
      <c r="A47076" s="240"/>
    </row>
    <row r="47077" spans="1:1" hidden="1">
      <c r="A47077" s="240"/>
    </row>
    <row r="47078" spans="1:1" hidden="1">
      <c r="A47078" s="240"/>
    </row>
    <row r="47079" spans="1:1" hidden="1">
      <c r="A47079" s="240"/>
    </row>
    <row r="47080" spans="1:1" hidden="1">
      <c r="A47080" s="240"/>
    </row>
    <row r="47081" spans="1:1" hidden="1">
      <c r="A47081" s="240"/>
    </row>
    <row r="47082" spans="1:1" hidden="1">
      <c r="A47082" s="240"/>
    </row>
    <row r="47083" spans="1:1" hidden="1">
      <c r="A47083" s="240"/>
    </row>
    <row r="47084" spans="1:1" hidden="1">
      <c r="A47084" s="240"/>
    </row>
    <row r="47085" spans="1:1" hidden="1">
      <c r="A47085" s="240"/>
    </row>
    <row r="47086" spans="1:1" hidden="1">
      <c r="A47086" s="240"/>
    </row>
    <row r="47087" spans="1:1" hidden="1">
      <c r="A47087" s="240"/>
    </row>
    <row r="47088" spans="1:1" hidden="1">
      <c r="A47088" s="64"/>
    </row>
    <row r="47089" spans="1:1" hidden="1">
      <c r="A47089" s="64"/>
    </row>
    <row r="47090" spans="1:1" hidden="1">
      <c r="A47090" s="64"/>
    </row>
    <row r="47091" spans="1:1" hidden="1">
      <c r="A47091" s="241"/>
    </row>
    <row r="47092" spans="1:1" hidden="1">
      <c r="A47092" s="241"/>
    </row>
    <row r="47093" spans="1:1" hidden="1">
      <c r="A47093" s="241"/>
    </row>
    <row r="47094" spans="1:1" hidden="1">
      <c r="A47094" s="240"/>
    </row>
    <row r="47095" spans="1:1" hidden="1">
      <c r="A47095" s="240"/>
    </row>
    <row r="47096" spans="1:1" hidden="1">
      <c r="A47096" s="240"/>
    </row>
    <row r="47097" spans="1:1" hidden="1">
      <c r="A47097" s="240"/>
    </row>
    <row r="47098" spans="1:1" hidden="1">
      <c r="A47098" s="240"/>
    </row>
    <row r="47099" spans="1:1" hidden="1">
      <c r="A47099" s="240"/>
    </row>
    <row r="47100" spans="1:1" hidden="1">
      <c r="A47100" s="240"/>
    </row>
    <row r="47101" spans="1:1" hidden="1">
      <c r="A47101" s="240"/>
    </row>
    <row r="47102" spans="1:1" hidden="1">
      <c r="A47102" s="240"/>
    </row>
    <row r="47103" spans="1:1" hidden="1">
      <c r="A47103" s="240"/>
    </row>
    <row r="47104" spans="1:1" hidden="1">
      <c r="A47104" s="240"/>
    </row>
    <row r="47105" spans="1:1" hidden="1">
      <c r="A47105" s="240"/>
    </row>
    <row r="47106" spans="1:1" hidden="1">
      <c r="A47106" s="241"/>
    </row>
    <row r="47107" spans="1:1" hidden="1">
      <c r="A47107" s="241"/>
    </row>
    <row r="47108" spans="1:1" hidden="1">
      <c r="A47108" s="240"/>
    </row>
    <row r="47109" spans="1:1" hidden="1">
      <c r="A47109" s="240"/>
    </row>
    <row r="47110" spans="1:1" hidden="1">
      <c r="A47110" s="240"/>
    </row>
    <row r="47111" spans="1:1" ht="15.75" hidden="1">
      <c r="A47111" s="194"/>
    </row>
    <row r="47112" spans="1:1" hidden="1">
      <c r="A47112" s="240"/>
    </row>
    <row r="47113" spans="1:1" hidden="1">
      <c r="A47113" s="240"/>
    </row>
    <row r="47114" spans="1:1" hidden="1">
      <c r="A47114" s="240"/>
    </row>
    <row r="47115" spans="1:1" hidden="1">
      <c r="A47115" s="240"/>
    </row>
    <row r="47116" spans="1:1" hidden="1">
      <c r="A47116" s="240"/>
    </row>
    <row r="47117" spans="1:1" hidden="1">
      <c r="A47117" s="240"/>
    </row>
    <row r="47118" spans="1:1" hidden="1">
      <c r="A47118" s="240"/>
    </row>
    <row r="47119" spans="1:1" hidden="1">
      <c r="A47119" s="240"/>
    </row>
    <row r="47120" spans="1:1" hidden="1">
      <c r="A47120" s="240"/>
    </row>
    <row r="47121" spans="1:1" hidden="1">
      <c r="A47121" s="240"/>
    </row>
    <row r="47122" spans="1:1" hidden="1">
      <c r="A47122" s="240"/>
    </row>
    <row r="47123" spans="1:1" hidden="1">
      <c r="A47123" s="240"/>
    </row>
    <row r="47124" spans="1:1" hidden="1">
      <c r="A47124" s="240"/>
    </row>
    <row r="47125" spans="1:1" hidden="1">
      <c r="A47125" s="240"/>
    </row>
    <row r="47126" spans="1:1" hidden="1">
      <c r="A47126" s="64"/>
    </row>
    <row r="47127" spans="1:1" hidden="1">
      <c r="A47127" s="64"/>
    </row>
    <row r="47128" spans="1:1" hidden="1">
      <c r="A47128" s="240"/>
    </row>
    <row r="47129" spans="1:1" hidden="1">
      <c r="A47129" s="64"/>
    </row>
    <row r="47130" spans="1:1" hidden="1">
      <c r="A47130" s="64"/>
    </row>
    <row r="47131" spans="1:1" hidden="1">
      <c r="A47131" s="240"/>
    </row>
    <row r="47132" spans="1:1" hidden="1">
      <c r="A47132" s="240"/>
    </row>
    <row r="47133" spans="1:1" ht="13.5" hidden="1" thickBot="1">
      <c r="A47133" s="611"/>
    </row>
    <row r="47134" spans="1:1" hidden="1">
      <c r="A47134" s="64"/>
    </row>
    <row r="47135" spans="1:1" hidden="1">
      <c r="A47135" s="64"/>
    </row>
    <row r="47136" spans="1:1" hidden="1">
      <c r="A47136" s="619"/>
    </row>
    <row r="47137" spans="1:1" hidden="1">
      <c r="A47137" s="212"/>
    </row>
    <row r="47138" spans="1:1" hidden="1">
      <c r="A47138" s="212"/>
    </row>
    <row r="47139" spans="1:1" hidden="1">
      <c r="A47139" s="212"/>
    </row>
    <row r="47140" spans="1:1" ht="15.75" hidden="1">
      <c r="A47140" s="384"/>
    </row>
    <row r="47141" spans="1:1" ht="15.75" hidden="1">
      <c r="A47141" s="384"/>
    </row>
    <row r="47142" spans="1:1" ht="15.75" hidden="1">
      <c r="A47142" s="384"/>
    </row>
    <row r="47143" spans="1:1" ht="15.75" hidden="1">
      <c r="A47143" s="384"/>
    </row>
    <row r="47144" spans="1:1" ht="15.75" hidden="1">
      <c r="A47144" s="384"/>
    </row>
    <row r="47145" spans="1:1" ht="15.75" hidden="1">
      <c r="A47145" s="384"/>
    </row>
    <row r="47146" spans="1:1" ht="15.75" hidden="1">
      <c r="A47146" s="384"/>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618"/>
    </row>
    <row r="47170" spans="1:1" hidden="1">
      <c r="A47170" s="262"/>
    </row>
    <row r="47171" spans="1:1" hidden="1">
      <c r="A47171" s="240"/>
    </row>
    <row r="47172" spans="1:1" hidden="1">
      <c r="A47172" s="240"/>
    </row>
    <row r="47173" spans="1:1" hidden="1">
      <c r="A47173" s="240"/>
    </row>
    <row r="47174" spans="1:1" hidden="1">
      <c r="A47174" s="240"/>
    </row>
    <row r="47175" spans="1:1" hidden="1">
      <c r="A47175" s="240"/>
    </row>
    <row r="47176" spans="1:1" hidden="1">
      <c r="A47176" s="240"/>
    </row>
    <row r="47177" spans="1:1" hidden="1">
      <c r="A47177" s="240"/>
    </row>
    <row r="47178" spans="1:1" hidden="1">
      <c r="A47178" s="240"/>
    </row>
    <row r="47179" spans="1:1" hidden="1">
      <c r="A47179" s="240"/>
    </row>
    <row r="47180" spans="1:1" hidden="1">
      <c r="A47180" s="240"/>
    </row>
    <row r="47181" spans="1:1" hidden="1">
      <c r="A47181" s="240"/>
    </row>
    <row r="47182" spans="1:1" hidden="1">
      <c r="A47182" s="240"/>
    </row>
    <row r="47183" spans="1:1" hidden="1">
      <c r="A47183" s="240"/>
    </row>
    <row r="47184" spans="1:1" hidden="1">
      <c r="A47184" s="240"/>
    </row>
    <row r="47185" spans="1:1" hidden="1">
      <c r="A47185" s="240"/>
    </row>
    <row r="47186" spans="1:1" hidden="1">
      <c r="A47186" s="240"/>
    </row>
    <row r="47187" spans="1:1" hidden="1">
      <c r="A47187" s="240"/>
    </row>
    <row r="47188" spans="1:1" hidden="1">
      <c r="A47188" s="240"/>
    </row>
    <row r="47189" spans="1:1" hidden="1">
      <c r="A47189" s="64"/>
    </row>
    <row r="47190" spans="1:1" hidden="1">
      <c r="A47190" s="64"/>
    </row>
    <row r="47191" spans="1:1" hidden="1">
      <c r="A47191" s="64"/>
    </row>
    <row r="47192" spans="1:1" hidden="1">
      <c r="A47192" s="241"/>
    </row>
    <row r="47193" spans="1:1" hidden="1">
      <c r="A47193" s="241"/>
    </row>
    <row r="47194" spans="1:1" hidden="1">
      <c r="A47194" s="241"/>
    </row>
    <row r="47195" spans="1:1" hidden="1">
      <c r="A47195" s="240"/>
    </row>
    <row r="47196" spans="1:1" hidden="1">
      <c r="A47196" s="240"/>
    </row>
    <row r="47197" spans="1:1" hidden="1">
      <c r="A47197" s="240"/>
    </row>
    <row r="47198" spans="1:1" hidden="1">
      <c r="A47198" s="240"/>
    </row>
    <row r="47199" spans="1:1" hidden="1">
      <c r="A47199" s="240"/>
    </row>
    <row r="47200" spans="1:1" hidden="1">
      <c r="A47200" s="240"/>
    </row>
    <row r="47201" spans="1:1" hidden="1">
      <c r="A47201" s="240"/>
    </row>
    <row r="47202" spans="1:1" hidden="1">
      <c r="A47202" s="240"/>
    </row>
    <row r="47203" spans="1:1" hidden="1">
      <c r="A47203" s="240"/>
    </row>
    <row r="47204" spans="1:1" hidden="1">
      <c r="A47204" s="240"/>
    </row>
    <row r="47205" spans="1:1" hidden="1">
      <c r="A47205" s="240"/>
    </row>
    <row r="47206" spans="1:1" hidden="1">
      <c r="A47206" s="240"/>
    </row>
    <row r="47207" spans="1:1" hidden="1">
      <c r="A47207" s="241"/>
    </row>
    <row r="47208" spans="1:1" hidden="1">
      <c r="A47208" s="241"/>
    </row>
    <row r="47209" spans="1:1" hidden="1">
      <c r="A47209" s="240"/>
    </row>
    <row r="47210" spans="1:1" hidden="1">
      <c r="A47210" s="240"/>
    </row>
    <row r="47211" spans="1:1" hidden="1">
      <c r="A47211" s="240"/>
    </row>
    <row r="47212" spans="1:1" ht="15.75" hidden="1">
      <c r="A47212" s="194"/>
    </row>
    <row r="47213" spans="1:1" hidden="1">
      <c r="A47213" s="240"/>
    </row>
    <row r="47214" spans="1:1" hidden="1">
      <c r="A47214" s="240"/>
    </row>
    <row r="47215" spans="1:1" hidden="1">
      <c r="A47215" s="240"/>
    </row>
    <row r="47216" spans="1:1" hidden="1">
      <c r="A47216" s="240"/>
    </row>
    <row r="47217" spans="1:1" hidden="1">
      <c r="A47217" s="240"/>
    </row>
    <row r="47218" spans="1:1" hidden="1">
      <c r="A47218" s="240"/>
    </row>
    <row r="47219" spans="1:1" hidden="1">
      <c r="A47219" s="240"/>
    </row>
    <row r="47220" spans="1:1" hidden="1">
      <c r="A47220" s="240"/>
    </row>
    <row r="47221" spans="1:1" hidden="1">
      <c r="A47221" s="240"/>
    </row>
    <row r="47222" spans="1:1" hidden="1">
      <c r="A47222" s="240"/>
    </row>
    <row r="47223" spans="1:1" hidden="1">
      <c r="A47223" s="240"/>
    </row>
    <row r="47224" spans="1:1" hidden="1">
      <c r="A47224" s="240"/>
    </row>
    <row r="47225" spans="1:1" hidden="1">
      <c r="A47225" s="240"/>
    </row>
    <row r="47226" spans="1:1" hidden="1">
      <c r="A47226" s="240"/>
    </row>
    <row r="47227" spans="1:1" hidden="1">
      <c r="A47227" s="64"/>
    </row>
    <row r="47228" spans="1:1" hidden="1">
      <c r="A47228" s="64"/>
    </row>
    <row r="47229" spans="1:1" hidden="1">
      <c r="A47229" s="240"/>
    </row>
    <row r="47230" spans="1:1" hidden="1">
      <c r="A47230" s="64"/>
    </row>
    <row r="47231" spans="1:1" hidden="1">
      <c r="A47231" s="64"/>
    </row>
    <row r="47232" spans="1:1" hidden="1">
      <c r="A47232" s="240"/>
    </row>
    <row r="47233" spans="1:1" hidden="1">
      <c r="A47233" s="240"/>
    </row>
    <row r="47234" spans="1:1" ht="13.5" hidden="1" thickBot="1">
      <c r="A47234" s="611"/>
    </row>
    <row r="47235" spans="1:1" hidden="1">
      <c r="A47235" s="64"/>
    </row>
    <row r="47236" spans="1:1" hidden="1">
      <c r="A47236" s="64"/>
    </row>
    <row r="47237" spans="1:1" hidden="1">
      <c r="A47237" s="619"/>
    </row>
    <row r="47238" spans="1:1" hidden="1">
      <c r="A47238" s="212"/>
    </row>
    <row r="47239" spans="1:1" hidden="1">
      <c r="A47239" s="212"/>
    </row>
    <row r="47240" spans="1:1" hidden="1">
      <c r="A47240" s="212"/>
    </row>
    <row r="47241" spans="1:1" ht="15.75" hidden="1">
      <c r="A47241" s="384"/>
    </row>
    <row r="47242" spans="1:1" ht="15.75" hidden="1">
      <c r="A47242" s="384"/>
    </row>
    <row r="47243" spans="1:1" ht="15.75" hidden="1">
      <c r="A47243" s="384"/>
    </row>
    <row r="47244" spans="1:1" ht="15.75" hidden="1">
      <c r="A47244" s="384"/>
    </row>
    <row r="47245" spans="1:1" ht="15.75" hidden="1">
      <c r="A47245" s="384"/>
    </row>
    <row r="47246" spans="1:1" ht="15.75" hidden="1">
      <c r="A47246" s="384"/>
    </row>
    <row r="47247" spans="1:1" ht="15.75" hidden="1">
      <c r="A47247" s="384"/>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618"/>
    </row>
    <row r="47271" spans="1:1" hidden="1">
      <c r="A47271" s="262"/>
    </row>
    <row r="47272" spans="1:1" hidden="1">
      <c r="A47272" s="240"/>
    </row>
    <row r="47273" spans="1:1" hidden="1">
      <c r="A47273" s="240"/>
    </row>
    <row r="47274" spans="1:1" hidden="1">
      <c r="A47274" s="240"/>
    </row>
    <row r="47275" spans="1:1" hidden="1">
      <c r="A47275" s="240"/>
    </row>
    <row r="47276" spans="1:1" hidden="1">
      <c r="A47276" s="240"/>
    </row>
    <row r="47277" spans="1:1" hidden="1">
      <c r="A47277" s="240"/>
    </row>
    <row r="47278" spans="1:1" hidden="1">
      <c r="A47278" s="240"/>
    </row>
    <row r="47279" spans="1:1" hidden="1">
      <c r="A47279" s="240"/>
    </row>
    <row r="47280" spans="1:1" hidden="1">
      <c r="A47280" s="240"/>
    </row>
    <row r="47281" spans="1:1" hidden="1">
      <c r="A47281" s="240"/>
    </row>
    <row r="47282" spans="1:1" hidden="1">
      <c r="A47282" s="240"/>
    </row>
    <row r="47283" spans="1:1" hidden="1">
      <c r="A47283" s="240"/>
    </row>
    <row r="47284" spans="1:1" hidden="1">
      <c r="A47284" s="240"/>
    </row>
    <row r="47285" spans="1:1" hidden="1">
      <c r="A47285" s="240"/>
    </row>
    <row r="47286" spans="1:1" hidden="1">
      <c r="A47286" s="240"/>
    </row>
    <row r="47287" spans="1:1" hidden="1">
      <c r="A47287" s="240"/>
    </row>
    <row r="47288" spans="1:1" hidden="1">
      <c r="A47288" s="240"/>
    </row>
    <row r="47289" spans="1:1" hidden="1">
      <c r="A47289" s="240"/>
    </row>
    <row r="47290" spans="1:1" hidden="1">
      <c r="A47290" s="64"/>
    </row>
    <row r="47291" spans="1:1" hidden="1">
      <c r="A47291" s="64"/>
    </row>
    <row r="47292" spans="1:1" hidden="1">
      <c r="A47292" s="64"/>
    </row>
    <row r="47293" spans="1:1" hidden="1">
      <c r="A47293" s="241"/>
    </row>
    <row r="47294" spans="1:1" hidden="1">
      <c r="A47294" s="241"/>
    </row>
    <row r="47295" spans="1:1" hidden="1">
      <c r="A47295" s="241"/>
    </row>
    <row r="47296" spans="1:1" hidden="1">
      <c r="A47296" s="240"/>
    </row>
    <row r="47297" spans="1:1" hidden="1">
      <c r="A47297" s="240"/>
    </row>
    <row r="47298" spans="1:1" hidden="1">
      <c r="A47298" s="240"/>
    </row>
    <row r="47299" spans="1:1" hidden="1">
      <c r="A47299" s="240"/>
    </row>
    <row r="47300" spans="1:1" hidden="1">
      <c r="A47300" s="240"/>
    </row>
    <row r="47301" spans="1:1" hidden="1">
      <c r="A47301" s="240"/>
    </row>
    <row r="47302" spans="1:1" hidden="1">
      <c r="A47302" s="240"/>
    </row>
    <row r="47303" spans="1:1" hidden="1">
      <c r="A47303" s="240"/>
    </row>
    <row r="47304" spans="1:1" hidden="1">
      <c r="A47304" s="240"/>
    </row>
    <row r="47305" spans="1:1" hidden="1">
      <c r="A47305" s="240"/>
    </row>
    <row r="47306" spans="1:1" hidden="1">
      <c r="A47306" s="240"/>
    </row>
    <row r="47307" spans="1:1" hidden="1">
      <c r="A47307" s="240"/>
    </row>
    <row r="47308" spans="1:1" hidden="1">
      <c r="A47308" s="241"/>
    </row>
    <row r="47309" spans="1:1" hidden="1">
      <c r="A47309" s="241"/>
    </row>
    <row r="47310" spans="1:1" hidden="1">
      <c r="A47310" s="240"/>
    </row>
    <row r="47311" spans="1:1" hidden="1">
      <c r="A47311" s="240"/>
    </row>
    <row r="47312" spans="1:1" hidden="1">
      <c r="A47312" s="240"/>
    </row>
    <row r="47313" spans="1:1" ht="15.75" hidden="1">
      <c r="A47313" s="194"/>
    </row>
    <row r="47314" spans="1:1" hidden="1">
      <c r="A47314" s="240"/>
    </row>
    <row r="47315" spans="1:1" hidden="1">
      <c r="A47315" s="240"/>
    </row>
    <row r="47316" spans="1:1" hidden="1">
      <c r="A47316" s="240"/>
    </row>
    <row r="47317" spans="1:1" hidden="1">
      <c r="A47317" s="240"/>
    </row>
    <row r="47318" spans="1:1" hidden="1">
      <c r="A47318" s="240"/>
    </row>
    <row r="47319" spans="1:1" hidden="1">
      <c r="A47319" s="240"/>
    </row>
    <row r="47320" spans="1:1" hidden="1">
      <c r="A47320" s="240"/>
    </row>
    <row r="47321" spans="1:1" hidden="1">
      <c r="A47321" s="240"/>
    </row>
    <row r="47322" spans="1:1" hidden="1">
      <c r="A47322" s="240"/>
    </row>
    <row r="47323" spans="1:1" hidden="1">
      <c r="A47323" s="240"/>
    </row>
    <row r="47324" spans="1:1" hidden="1">
      <c r="A47324" s="240"/>
    </row>
    <row r="47325" spans="1:1" hidden="1">
      <c r="A47325" s="240"/>
    </row>
    <row r="47326" spans="1:1" hidden="1">
      <c r="A47326" s="240"/>
    </row>
    <row r="47327" spans="1:1" hidden="1">
      <c r="A47327" s="240"/>
    </row>
    <row r="47328" spans="1:1" hidden="1">
      <c r="A47328" s="64"/>
    </row>
    <row r="47329" spans="1:1" hidden="1">
      <c r="A47329" s="64"/>
    </row>
    <row r="47330" spans="1:1" hidden="1">
      <c r="A47330" s="240"/>
    </row>
    <row r="47331" spans="1:1" hidden="1">
      <c r="A47331" s="64"/>
    </row>
    <row r="47332" spans="1:1" hidden="1">
      <c r="A47332" s="64"/>
    </row>
    <row r="47333" spans="1:1" hidden="1">
      <c r="A47333" s="240"/>
    </row>
    <row r="47334" spans="1:1" hidden="1">
      <c r="A47334" s="240"/>
    </row>
    <row r="47335" spans="1:1" ht="13.5" hidden="1" thickBot="1">
      <c r="A47335" s="611"/>
    </row>
    <row r="47336" spans="1:1" hidden="1">
      <c r="A47336" s="64"/>
    </row>
    <row r="47337" spans="1:1" hidden="1">
      <c r="A47337" s="64"/>
    </row>
    <row r="47338" spans="1:1" hidden="1">
      <c r="A47338" s="619"/>
    </row>
    <row r="47339" spans="1:1" hidden="1">
      <c r="A47339" s="212"/>
    </row>
    <row r="47340" spans="1:1" hidden="1">
      <c r="A47340" s="212"/>
    </row>
    <row r="47341" spans="1:1" hidden="1">
      <c r="A47341" s="212"/>
    </row>
    <row r="47342" spans="1:1" ht="15.75" hidden="1">
      <c r="A47342" s="384"/>
    </row>
    <row r="47343" spans="1:1" ht="15.75" hidden="1">
      <c r="A47343" s="384"/>
    </row>
    <row r="47344" spans="1:1" ht="15.75" hidden="1">
      <c r="A47344" s="384"/>
    </row>
    <row r="47345" spans="1:1" ht="15.75" hidden="1">
      <c r="A47345" s="384"/>
    </row>
    <row r="47346" spans="1:1" ht="15.75" hidden="1">
      <c r="A47346" s="384"/>
    </row>
    <row r="47347" spans="1:1" ht="15.75" hidden="1">
      <c r="A47347" s="384"/>
    </row>
    <row r="47348" spans="1:1" ht="15.75" hidden="1">
      <c r="A47348" s="384"/>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618"/>
    </row>
    <row r="47372" spans="1:1" hidden="1">
      <c r="A47372" s="262"/>
    </row>
    <row r="47373" spans="1:1" hidden="1">
      <c r="A47373" s="240"/>
    </row>
    <row r="47374" spans="1:1" hidden="1">
      <c r="A47374" s="240"/>
    </row>
    <row r="47375" spans="1:1" hidden="1">
      <c r="A47375" s="240"/>
    </row>
    <row r="47376" spans="1:1" hidden="1">
      <c r="A47376" s="240"/>
    </row>
    <row r="47377" spans="1:1" hidden="1">
      <c r="A47377" s="240"/>
    </row>
    <row r="47378" spans="1:1" hidden="1">
      <c r="A47378" s="240"/>
    </row>
    <row r="47379" spans="1:1" hidden="1">
      <c r="A47379" s="240"/>
    </row>
    <row r="47380" spans="1:1" hidden="1">
      <c r="A47380" s="240"/>
    </row>
    <row r="47381" spans="1:1" hidden="1">
      <c r="A47381" s="240"/>
    </row>
    <row r="47382" spans="1:1" hidden="1">
      <c r="A47382" s="240"/>
    </row>
    <row r="47383" spans="1:1" hidden="1">
      <c r="A47383" s="240"/>
    </row>
    <row r="47384" spans="1:1" hidden="1">
      <c r="A47384" s="240"/>
    </row>
    <row r="47385" spans="1:1" hidden="1">
      <c r="A47385" s="240"/>
    </row>
    <row r="47386" spans="1:1" hidden="1">
      <c r="A47386" s="240"/>
    </row>
    <row r="47387" spans="1:1" hidden="1">
      <c r="A47387" s="240"/>
    </row>
    <row r="47388" spans="1:1" hidden="1">
      <c r="A47388" s="240"/>
    </row>
    <row r="47389" spans="1:1" hidden="1">
      <c r="A47389" s="240"/>
    </row>
    <row r="47390" spans="1:1" hidden="1">
      <c r="A47390" s="240"/>
    </row>
    <row r="47391" spans="1:1" hidden="1">
      <c r="A47391" s="64"/>
    </row>
    <row r="47392" spans="1:1" hidden="1">
      <c r="A47392" s="64"/>
    </row>
    <row r="47393" spans="1:1" hidden="1">
      <c r="A47393" s="64"/>
    </row>
    <row r="47394" spans="1:1" hidden="1">
      <c r="A47394" s="241"/>
    </row>
    <row r="47395" spans="1:1" hidden="1">
      <c r="A47395" s="241"/>
    </row>
    <row r="47396" spans="1:1" hidden="1">
      <c r="A47396" s="241"/>
    </row>
    <row r="47397" spans="1:1" hidden="1">
      <c r="A47397" s="240"/>
    </row>
    <row r="47398" spans="1:1" hidden="1">
      <c r="A47398" s="240"/>
    </row>
    <row r="47399" spans="1:1" hidden="1">
      <c r="A47399" s="240"/>
    </row>
    <row r="47400" spans="1:1" hidden="1">
      <c r="A47400" s="240"/>
    </row>
    <row r="47401" spans="1:1" hidden="1">
      <c r="A47401" s="240"/>
    </row>
    <row r="47402" spans="1:1" hidden="1">
      <c r="A47402" s="240"/>
    </row>
    <row r="47403" spans="1:1" hidden="1">
      <c r="A47403" s="240"/>
    </row>
    <row r="47404" spans="1:1" hidden="1">
      <c r="A47404" s="240"/>
    </row>
    <row r="47405" spans="1:1" hidden="1">
      <c r="A47405" s="240"/>
    </row>
    <row r="47406" spans="1:1" hidden="1">
      <c r="A47406" s="240"/>
    </row>
    <row r="47407" spans="1:1" hidden="1">
      <c r="A47407" s="240"/>
    </row>
    <row r="47408" spans="1:1" hidden="1">
      <c r="A47408" s="240"/>
    </row>
    <row r="47409" spans="1:1" hidden="1">
      <c r="A47409" s="241"/>
    </row>
    <row r="47410" spans="1:1" hidden="1">
      <c r="A47410" s="241"/>
    </row>
    <row r="47411" spans="1:1" hidden="1">
      <c r="A47411" s="240"/>
    </row>
    <row r="47412" spans="1:1" hidden="1">
      <c r="A47412" s="240"/>
    </row>
    <row r="47413" spans="1:1" hidden="1">
      <c r="A47413" s="240"/>
    </row>
    <row r="47414" spans="1:1" ht="15.75" hidden="1">
      <c r="A47414" s="194"/>
    </row>
    <row r="47415" spans="1:1" hidden="1">
      <c r="A47415" s="240"/>
    </row>
    <row r="47416" spans="1:1" hidden="1">
      <c r="A47416" s="240"/>
    </row>
    <row r="47417" spans="1:1" hidden="1">
      <c r="A47417" s="240"/>
    </row>
    <row r="47418" spans="1:1" hidden="1">
      <c r="A47418" s="240"/>
    </row>
    <row r="47419" spans="1:1" hidden="1">
      <c r="A47419" s="240"/>
    </row>
    <row r="47420" spans="1:1" hidden="1">
      <c r="A47420" s="240"/>
    </row>
    <row r="47421" spans="1:1" hidden="1">
      <c r="A47421" s="240"/>
    </row>
    <row r="47422" spans="1:1" hidden="1">
      <c r="A47422" s="240"/>
    </row>
    <row r="47423" spans="1:1" hidden="1">
      <c r="A47423" s="240"/>
    </row>
    <row r="47424" spans="1:1" hidden="1">
      <c r="A47424" s="240"/>
    </row>
    <row r="47425" spans="1:1" hidden="1">
      <c r="A47425" s="240"/>
    </row>
    <row r="47426" spans="1:1" hidden="1">
      <c r="A47426" s="240"/>
    </row>
    <row r="47427" spans="1:1" hidden="1">
      <c r="A47427" s="240"/>
    </row>
    <row r="47428" spans="1:1" hidden="1">
      <c r="A47428" s="240"/>
    </row>
    <row r="47429" spans="1:1" hidden="1">
      <c r="A47429" s="64"/>
    </row>
    <row r="47430" spans="1:1" hidden="1">
      <c r="A47430" s="64"/>
    </row>
    <row r="47431" spans="1:1" hidden="1">
      <c r="A47431" s="240"/>
    </row>
    <row r="47432" spans="1:1" hidden="1">
      <c r="A47432" s="64"/>
    </row>
    <row r="47433" spans="1:1" hidden="1">
      <c r="A47433" s="64"/>
    </row>
    <row r="47434" spans="1:1" hidden="1">
      <c r="A47434" s="240"/>
    </row>
    <row r="47435" spans="1:1" hidden="1">
      <c r="A47435" s="240"/>
    </row>
    <row r="47436" spans="1:1" ht="13.5" hidden="1" thickBot="1">
      <c r="A47436" s="611"/>
    </row>
    <row r="47437" spans="1:1" hidden="1">
      <c r="A47437" s="64"/>
    </row>
    <row r="47438" spans="1:1" hidden="1">
      <c r="A47438" s="64"/>
    </row>
    <row r="47439" spans="1:1" hidden="1">
      <c r="A47439" s="619"/>
    </row>
    <row r="47440" spans="1:1" hidden="1">
      <c r="A47440" s="212"/>
    </row>
    <row r="47441" spans="1:1" hidden="1">
      <c r="A47441" s="212"/>
    </row>
    <row r="47442" spans="1:1" hidden="1">
      <c r="A47442" s="212"/>
    </row>
    <row r="47443" spans="1:1" ht="15.75" hidden="1">
      <c r="A47443" s="384"/>
    </row>
    <row r="47444" spans="1:1" ht="15.75" hidden="1">
      <c r="A47444" s="384"/>
    </row>
    <row r="47445" spans="1:1" ht="15.75" hidden="1">
      <c r="A47445" s="384"/>
    </row>
    <row r="47446" spans="1:1" ht="15.75" hidden="1">
      <c r="A47446" s="384"/>
    </row>
    <row r="47447" spans="1:1" ht="15.75" hidden="1">
      <c r="A47447" s="384"/>
    </row>
    <row r="47448" spans="1:1" ht="15.75" hidden="1">
      <c r="A47448" s="384"/>
    </row>
    <row r="47449" spans="1:1" ht="15.75" hidden="1">
      <c r="A47449" s="384"/>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618"/>
    </row>
    <row r="47473" spans="1:1" hidden="1">
      <c r="A47473" s="262"/>
    </row>
    <row r="47474" spans="1:1" hidden="1">
      <c r="A47474" s="240"/>
    </row>
    <row r="47475" spans="1:1" hidden="1">
      <c r="A47475" s="240"/>
    </row>
    <row r="47476" spans="1:1" hidden="1">
      <c r="A47476" s="240"/>
    </row>
    <row r="47477" spans="1:1" hidden="1">
      <c r="A47477" s="240"/>
    </row>
    <row r="47478" spans="1:1" hidden="1">
      <c r="A47478" s="240"/>
    </row>
    <row r="47479" spans="1:1" hidden="1">
      <c r="A47479" s="240"/>
    </row>
    <row r="47480" spans="1:1" hidden="1">
      <c r="A47480" s="240"/>
    </row>
    <row r="47481" spans="1:1" hidden="1">
      <c r="A47481" s="240"/>
    </row>
    <row r="47482" spans="1:1" hidden="1">
      <c r="A47482" s="240"/>
    </row>
    <row r="47483" spans="1:1" hidden="1">
      <c r="A47483" s="240"/>
    </row>
    <row r="47484" spans="1:1" hidden="1">
      <c r="A47484" s="240"/>
    </row>
    <row r="47485" spans="1:1" hidden="1">
      <c r="A47485" s="240"/>
    </row>
    <row r="47486" spans="1:1" hidden="1">
      <c r="A47486" s="240"/>
    </row>
    <row r="47487" spans="1:1" hidden="1">
      <c r="A47487" s="240"/>
    </row>
    <row r="47488" spans="1:1" hidden="1">
      <c r="A47488" s="240"/>
    </row>
    <row r="47489" spans="1:1" hidden="1">
      <c r="A47489" s="240"/>
    </row>
    <row r="47490" spans="1:1" hidden="1">
      <c r="A47490" s="240"/>
    </row>
    <row r="47491" spans="1:1" hidden="1">
      <c r="A47491" s="240"/>
    </row>
    <row r="47492" spans="1:1" hidden="1">
      <c r="A47492" s="64"/>
    </row>
    <row r="47493" spans="1:1" hidden="1">
      <c r="A47493" s="64"/>
    </row>
    <row r="47494" spans="1:1" hidden="1">
      <c r="A47494" s="64"/>
    </row>
    <row r="47495" spans="1:1" hidden="1">
      <c r="A47495" s="241"/>
    </row>
    <row r="47496" spans="1:1" hidden="1">
      <c r="A47496" s="241"/>
    </row>
    <row r="47497" spans="1:1" hidden="1">
      <c r="A47497" s="241"/>
    </row>
    <row r="47498" spans="1:1" hidden="1">
      <c r="A47498" s="240"/>
    </row>
    <row r="47499" spans="1:1" hidden="1">
      <c r="A47499" s="240"/>
    </row>
    <row r="47500" spans="1:1" hidden="1">
      <c r="A47500" s="240"/>
    </row>
    <row r="47501" spans="1:1" hidden="1">
      <c r="A47501" s="240"/>
    </row>
    <row r="47502" spans="1:1" hidden="1">
      <c r="A47502" s="240"/>
    </row>
    <row r="47503" spans="1:1" hidden="1">
      <c r="A47503" s="240"/>
    </row>
    <row r="47504" spans="1:1" hidden="1">
      <c r="A47504" s="240"/>
    </row>
    <row r="47505" spans="1:1" hidden="1">
      <c r="A47505" s="240"/>
    </row>
    <row r="47506" spans="1:1" hidden="1">
      <c r="A47506" s="240"/>
    </row>
    <row r="47507" spans="1:1" hidden="1">
      <c r="A47507" s="240"/>
    </row>
    <row r="47508" spans="1:1" hidden="1">
      <c r="A47508" s="240"/>
    </row>
    <row r="47509" spans="1:1" hidden="1">
      <c r="A47509" s="240"/>
    </row>
    <row r="47510" spans="1:1" hidden="1">
      <c r="A47510" s="241"/>
    </row>
    <row r="47511" spans="1:1" hidden="1">
      <c r="A47511" s="241"/>
    </row>
    <row r="47512" spans="1:1" hidden="1">
      <c r="A47512" s="240"/>
    </row>
    <row r="47513" spans="1:1" hidden="1">
      <c r="A47513" s="240"/>
    </row>
    <row r="47514" spans="1:1" hidden="1">
      <c r="A47514" s="240"/>
    </row>
    <row r="47515" spans="1:1" ht="15.75" hidden="1">
      <c r="A47515" s="194"/>
    </row>
    <row r="47516" spans="1:1" hidden="1">
      <c r="A47516" s="240"/>
    </row>
    <row r="47517" spans="1:1" hidden="1">
      <c r="A47517" s="240"/>
    </row>
    <row r="47518" spans="1:1" hidden="1">
      <c r="A47518" s="240"/>
    </row>
    <row r="47519" spans="1:1" hidden="1">
      <c r="A47519" s="240"/>
    </row>
    <row r="47520" spans="1:1" hidden="1">
      <c r="A47520" s="240"/>
    </row>
    <row r="47521" spans="1:1" hidden="1">
      <c r="A47521" s="240"/>
    </row>
    <row r="47522" spans="1:1" hidden="1">
      <c r="A47522" s="240"/>
    </row>
    <row r="47523" spans="1:1" hidden="1">
      <c r="A47523" s="240"/>
    </row>
    <row r="47524" spans="1:1" hidden="1">
      <c r="A47524" s="240"/>
    </row>
    <row r="47525" spans="1:1" hidden="1">
      <c r="A47525" s="240"/>
    </row>
    <row r="47526" spans="1:1" hidden="1">
      <c r="A47526" s="240"/>
    </row>
    <row r="47527" spans="1:1" hidden="1">
      <c r="A47527" s="240"/>
    </row>
    <row r="47528" spans="1:1" hidden="1">
      <c r="A47528" s="240"/>
    </row>
    <row r="47529" spans="1:1" hidden="1">
      <c r="A47529" s="240"/>
    </row>
    <row r="47530" spans="1:1" hidden="1">
      <c r="A47530" s="64"/>
    </row>
    <row r="47531" spans="1:1" hidden="1">
      <c r="A47531" s="64"/>
    </row>
    <row r="47532" spans="1:1" hidden="1">
      <c r="A47532" s="240"/>
    </row>
    <row r="47533" spans="1:1" hidden="1">
      <c r="A47533" s="64"/>
    </row>
    <row r="47534" spans="1:1" hidden="1">
      <c r="A47534" s="64"/>
    </row>
    <row r="47535" spans="1:1" hidden="1">
      <c r="A47535" s="240"/>
    </row>
    <row r="47536" spans="1:1" hidden="1">
      <c r="A47536" s="240"/>
    </row>
    <row r="47537" spans="1:1" ht="13.5" hidden="1" thickBot="1">
      <c r="A47537" s="611"/>
    </row>
    <row r="47538" spans="1:1" hidden="1">
      <c r="A47538" s="64"/>
    </row>
    <row r="47539" spans="1:1" hidden="1">
      <c r="A47539" s="64"/>
    </row>
    <row r="47540" spans="1:1" hidden="1">
      <c r="A47540" s="619"/>
    </row>
    <row r="47541" spans="1:1" hidden="1">
      <c r="A47541" s="212"/>
    </row>
    <row r="47542" spans="1:1" hidden="1">
      <c r="A47542" s="212"/>
    </row>
    <row r="47543" spans="1:1" hidden="1">
      <c r="A47543" s="212"/>
    </row>
    <row r="47544" spans="1:1" ht="15.75" hidden="1">
      <c r="A47544" s="384"/>
    </row>
    <row r="47545" spans="1:1" ht="15.75" hidden="1">
      <c r="A47545" s="384"/>
    </row>
    <row r="47546" spans="1:1" ht="15.75" hidden="1">
      <c r="A47546" s="384"/>
    </row>
    <row r="47547" spans="1:1" ht="15.75" hidden="1">
      <c r="A47547" s="384"/>
    </row>
    <row r="47548" spans="1:1" ht="15.75" hidden="1">
      <c r="A47548" s="384"/>
    </row>
    <row r="47549" spans="1:1" ht="15.75" hidden="1">
      <c r="A47549" s="384"/>
    </row>
    <row r="47550" spans="1:1" ht="15.75" hidden="1">
      <c r="A47550" s="384"/>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618"/>
    </row>
    <row r="47574" spans="1:1" hidden="1">
      <c r="A47574" s="262"/>
    </row>
    <row r="47575" spans="1:1" hidden="1">
      <c r="A47575" s="240"/>
    </row>
    <row r="47576" spans="1:1" hidden="1">
      <c r="A47576" s="240"/>
    </row>
    <row r="47577" spans="1:1" hidden="1">
      <c r="A47577" s="240"/>
    </row>
    <row r="47578" spans="1:1" hidden="1">
      <c r="A47578" s="240"/>
    </row>
    <row r="47579" spans="1:1" hidden="1">
      <c r="A47579" s="240"/>
    </row>
    <row r="47580" spans="1:1" hidden="1">
      <c r="A47580" s="240"/>
    </row>
    <row r="47581" spans="1:1" hidden="1">
      <c r="A47581" s="240"/>
    </row>
    <row r="47582" spans="1:1" hidden="1">
      <c r="A47582" s="240"/>
    </row>
    <row r="47583" spans="1:1" hidden="1">
      <c r="A47583" s="240"/>
    </row>
    <row r="47584" spans="1:1" hidden="1">
      <c r="A47584" s="240"/>
    </row>
    <row r="47585" spans="1:1" hidden="1">
      <c r="A47585" s="240"/>
    </row>
    <row r="47586" spans="1:1" hidden="1">
      <c r="A47586" s="240"/>
    </row>
    <row r="47587" spans="1:1" hidden="1">
      <c r="A47587" s="240"/>
    </row>
    <row r="47588" spans="1:1" hidden="1">
      <c r="A47588" s="240"/>
    </row>
    <row r="47589" spans="1:1" hidden="1">
      <c r="A47589" s="240"/>
    </row>
    <row r="47590" spans="1:1" hidden="1">
      <c r="A47590" s="240"/>
    </row>
    <row r="47591" spans="1:1" hidden="1">
      <c r="A47591" s="240"/>
    </row>
    <row r="47592" spans="1:1" hidden="1">
      <c r="A47592" s="240"/>
    </row>
    <row r="47593" spans="1:1" hidden="1">
      <c r="A47593" s="64"/>
    </row>
    <row r="47594" spans="1:1" hidden="1">
      <c r="A47594" s="64"/>
    </row>
    <row r="47595" spans="1:1" hidden="1">
      <c r="A47595" s="64"/>
    </row>
    <row r="47596" spans="1:1" hidden="1">
      <c r="A47596" s="241"/>
    </row>
    <row r="47597" spans="1:1" hidden="1">
      <c r="A47597" s="241"/>
    </row>
    <row r="47598" spans="1:1" hidden="1">
      <c r="A47598" s="241"/>
    </row>
    <row r="47599" spans="1:1" hidden="1">
      <c r="A47599" s="240"/>
    </row>
    <row r="47600" spans="1:1" hidden="1">
      <c r="A47600" s="240"/>
    </row>
    <row r="47601" spans="1:1" hidden="1">
      <c r="A47601" s="240"/>
    </row>
    <row r="47602" spans="1:1" hidden="1">
      <c r="A47602" s="240"/>
    </row>
    <row r="47603" spans="1:1" hidden="1">
      <c r="A47603" s="240"/>
    </row>
    <row r="47604" spans="1:1" hidden="1">
      <c r="A47604" s="240"/>
    </row>
    <row r="47605" spans="1:1" hidden="1">
      <c r="A47605" s="240"/>
    </row>
    <row r="47606" spans="1:1" hidden="1">
      <c r="A47606" s="240"/>
    </row>
    <row r="47607" spans="1:1" hidden="1">
      <c r="A47607" s="240"/>
    </row>
    <row r="47608" spans="1:1" hidden="1">
      <c r="A47608" s="240"/>
    </row>
    <row r="47609" spans="1:1" hidden="1">
      <c r="A47609" s="240"/>
    </row>
    <row r="47610" spans="1:1" hidden="1">
      <c r="A47610" s="240"/>
    </row>
    <row r="47611" spans="1:1" hidden="1">
      <c r="A47611" s="241"/>
    </row>
    <row r="47612" spans="1:1" hidden="1">
      <c r="A47612" s="241"/>
    </row>
    <row r="47613" spans="1:1" hidden="1">
      <c r="A47613" s="240"/>
    </row>
    <row r="47614" spans="1:1" hidden="1">
      <c r="A47614" s="240"/>
    </row>
    <row r="47615" spans="1:1" hidden="1">
      <c r="A47615" s="240"/>
    </row>
    <row r="47616" spans="1:1" ht="15.75" hidden="1">
      <c r="A47616" s="194"/>
    </row>
    <row r="47617" spans="1:1" hidden="1">
      <c r="A47617" s="240"/>
    </row>
    <row r="47618" spans="1:1" hidden="1">
      <c r="A47618" s="240"/>
    </row>
    <row r="47619" spans="1:1" hidden="1">
      <c r="A47619" s="240"/>
    </row>
    <row r="47620" spans="1:1" hidden="1">
      <c r="A47620" s="240"/>
    </row>
    <row r="47621" spans="1:1" hidden="1">
      <c r="A47621" s="240"/>
    </row>
    <row r="47622" spans="1:1" hidden="1">
      <c r="A47622" s="240"/>
    </row>
    <row r="47623" spans="1:1" hidden="1">
      <c r="A47623" s="240"/>
    </row>
    <row r="47624" spans="1:1" hidden="1">
      <c r="A47624" s="240"/>
    </row>
    <row r="47625" spans="1:1" hidden="1">
      <c r="A47625" s="240"/>
    </row>
    <row r="47626" spans="1:1" hidden="1">
      <c r="A47626" s="240"/>
    </row>
    <row r="47627" spans="1:1" hidden="1">
      <c r="A47627" s="240"/>
    </row>
    <row r="47628" spans="1:1" hidden="1">
      <c r="A47628" s="240"/>
    </row>
    <row r="47629" spans="1:1" hidden="1">
      <c r="A47629" s="240"/>
    </row>
    <row r="47630" spans="1:1" hidden="1">
      <c r="A47630" s="240"/>
    </row>
    <row r="47631" spans="1:1" hidden="1">
      <c r="A47631" s="64"/>
    </row>
    <row r="47632" spans="1:1" hidden="1">
      <c r="A47632" s="64"/>
    </row>
    <row r="47633" spans="1:1" hidden="1">
      <c r="A47633" s="240"/>
    </row>
    <row r="47634" spans="1:1" hidden="1">
      <c r="A47634" s="64"/>
    </row>
    <row r="47635" spans="1:1" hidden="1">
      <c r="A47635" s="64"/>
    </row>
    <row r="47636" spans="1:1" hidden="1">
      <c r="A47636" s="240"/>
    </row>
    <row r="47637" spans="1:1" hidden="1">
      <c r="A47637" s="240"/>
    </row>
    <row r="47638" spans="1:1" ht="13.5" hidden="1" thickBot="1">
      <c r="A47638" s="611"/>
    </row>
    <row r="47639" spans="1:1" hidden="1">
      <c r="A47639" s="64"/>
    </row>
    <row r="47640" spans="1:1" hidden="1">
      <c r="A47640" s="64"/>
    </row>
    <row r="47641" spans="1:1" hidden="1">
      <c r="A47641" s="619"/>
    </row>
    <row r="47642" spans="1:1" hidden="1">
      <c r="A47642" s="212"/>
    </row>
    <row r="47643" spans="1:1" hidden="1">
      <c r="A47643" s="212"/>
    </row>
    <row r="47644" spans="1:1" hidden="1">
      <c r="A47644" s="212"/>
    </row>
    <row r="47645" spans="1:1" ht="15.75" hidden="1">
      <c r="A47645" s="384"/>
    </row>
    <row r="47646" spans="1:1" ht="15.75" hidden="1">
      <c r="A47646" s="384"/>
    </row>
    <row r="47647" spans="1:1" ht="15.75" hidden="1">
      <c r="A47647" s="384"/>
    </row>
    <row r="47648" spans="1:1" ht="15.75" hidden="1">
      <c r="A47648" s="384"/>
    </row>
    <row r="47649" spans="1:1" ht="15.75" hidden="1">
      <c r="A47649" s="384"/>
    </row>
    <row r="47650" spans="1:1" ht="15.75" hidden="1">
      <c r="A47650" s="384"/>
    </row>
    <row r="47651" spans="1:1" ht="15.75" hidden="1">
      <c r="A47651" s="384"/>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618"/>
    </row>
    <row r="47675" spans="1:1" hidden="1">
      <c r="A47675" s="262"/>
    </row>
    <row r="47676" spans="1:1" hidden="1">
      <c r="A47676" s="240"/>
    </row>
    <row r="47677" spans="1:1" hidden="1">
      <c r="A47677" s="240"/>
    </row>
    <row r="47678" spans="1:1" hidden="1">
      <c r="A47678" s="240"/>
    </row>
    <row r="47679" spans="1:1" hidden="1">
      <c r="A47679" s="240"/>
    </row>
    <row r="47680" spans="1:1" hidden="1">
      <c r="A47680" s="240"/>
    </row>
    <row r="47681" spans="1:1" hidden="1">
      <c r="A47681" s="240"/>
    </row>
    <row r="47682" spans="1:1" hidden="1">
      <c r="A47682" s="240"/>
    </row>
    <row r="47683" spans="1:1" hidden="1">
      <c r="A47683" s="240"/>
    </row>
    <row r="47684" spans="1:1" hidden="1">
      <c r="A47684" s="240"/>
    </row>
    <row r="47685" spans="1:1" hidden="1">
      <c r="A47685" s="240"/>
    </row>
    <row r="47686" spans="1:1" hidden="1">
      <c r="A47686" s="240"/>
    </row>
    <row r="47687" spans="1:1" hidden="1">
      <c r="A47687" s="240"/>
    </row>
    <row r="47688" spans="1:1" hidden="1">
      <c r="A47688" s="240"/>
    </row>
    <row r="47689" spans="1:1" hidden="1">
      <c r="A47689" s="240"/>
    </row>
    <row r="47690" spans="1:1" hidden="1">
      <c r="A47690" s="240"/>
    </row>
    <row r="47691" spans="1:1" hidden="1">
      <c r="A47691" s="240"/>
    </row>
    <row r="47692" spans="1:1" hidden="1">
      <c r="A47692" s="240"/>
    </row>
    <row r="47693" spans="1:1" hidden="1">
      <c r="A47693" s="240"/>
    </row>
    <row r="47694" spans="1:1" hidden="1">
      <c r="A47694" s="64"/>
    </row>
    <row r="47695" spans="1:1" hidden="1">
      <c r="A47695" s="64"/>
    </row>
    <row r="47696" spans="1:1" hidden="1">
      <c r="A47696" s="64"/>
    </row>
    <row r="47697" spans="1:1" hidden="1">
      <c r="A47697" s="241"/>
    </row>
    <row r="47698" spans="1:1" hidden="1">
      <c r="A47698" s="241"/>
    </row>
    <row r="47699" spans="1:1" hidden="1">
      <c r="A47699" s="241"/>
    </row>
    <row r="47700" spans="1:1" hidden="1">
      <c r="A47700" s="240"/>
    </row>
    <row r="47701" spans="1:1" hidden="1">
      <c r="A47701" s="240"/>
    </row>
    <row r="47702" spans="1:1" hidden="1">
      <c r="A47702" s="240"/>
    </row>
    <row r="47703" spans="1:1" hidden="1">
      <c r="A47703" s="240"/>
    </row>
    <row r="47704" spans="1:1" hidden="1">
      <c r="A47704" s="240"/>
    </row>
    <row r="47705" spans="1:1" hidden="1">
      <c r="A47705" s="240"/>
    </row>
    <row r="47706" spans="1:1" hidden="1">
      <c r="A47706" s="240"/>
    </row>
    <row r="47707" spans="1:1" hidden="1">
      <c r="A47707" s="240"/>
    </row>
    <row r="47708" spans="1:1" hidden="1">
      <c r="A47708" s="240"/>
    </row>
    <row r="47709" spans="1:1" hidden="1">
      <c r="A47709" s="240"/>
    </row>
    <row r="47710" spans="1:1" hidden="1">
      <c r="A47710" s="240"/>
    </row>
    <row r="47711" spans="1:1" hidden="1">
      <c r="A47711" s="240"/>
    </row>
    <row r="47712" spans="1:1" hidden="1">
      <c r="A47712" s="241"/>
    </row>
    <row r="47713" spans="1:1" hidden="1">
      <c r="A47713" s="241"/>
    </row>
    <row r="47714" spans="1:1" hidden="1">
      <c r="A47714" s="240"/>
    </row>
    <row r="47715" spans="1:1" hidden="1">
      <c r="A47715" s="240"/>
    </row>
    <row r="47716" spans="1:1" hidden="1">
      <c r="A47716" s="240"/>
    </row>
    <row r="47717" spans="1:1" ht="15.75" hidden="1">
      <c r="A47717" s="194"/>
    </row>
    <row r="47718" spans="1:1" hidden="1">
      <c r="A47718" s="240"/>
    </row>
    <row r="47719" spans="1:1" hidden="1">
      <c r="A47719" s="240"/>
    </row>
    <row r="47720" spans="1:1" hidden="1">
      <c r="A47720" s="240"/>
    </row>
    <row r="47721" spans="1:1" hidden="1">
      <c r="A47721" s="240"/>
    </row>
    <row r="47722" spans="1:1" hidden="1">
      <c r="A47722" s="240"/>
    </row>
    <row r="47723" spans="1:1" hidden="1">
      <c r="A47723" s="240"/>
    </row>
    <row r="47724" spans="1:1" hidden="1">
      <c r="A47724" s="240"/>
    </row>
    <row r="47725" spans="1:1" hidden="1">
      <c r="A47725" s="240"/>
    </row>
    <row r="47726" spans="1:1" hidden="1">
      <c r="A47726" s="240"/>
    </row>
    <row r="47727" spans="1:1" hidden="1">
      <c r="A47727" s="240"/>
    </row>
    <row r="47728" spans="1:1" hidden="1">
      <c r="A47728" s="240"/>
    </row>
    <row r="47729" spans="1:1" hidden="1">
      <c r="A47729" s="240"/>
    </row>
    <row r="47730" spans="1:1" hidden="1">
      <c r="A47730" s="240"/>
    </row>
    <row r="47731" spans="1:1" hidden="1">
      <c r="A47731" s="240"/>
    </row>
    <row r="47732" spans="1:1" hidden="1">
      <c r="A47732" s="64"/>
    </row>
    <row r="47733" spans="1:1" hidden="1">
      <c r="A47733" s="64"/>
    </row>
    <row r="47734" spans="1:1" hidden="1">
      <c r="A47734" s="240"/>
    </row>
    <row r="47735" spans="1:1" hidden="1">
      <c r="A47735" s="64"/>
    </row>
    <row r="47736" spans="1:1" hidden="1">
      <c r="A47736" s="64"/>
    </row>
    <row r="47737" spans="1:1" hidden="1">
      <c r="A47737" s="240"/>
    </row>
    <row r="47738" spans="1:1" hidden="1">
      <c r="A47738" s="240"/>
    </row>
    <row r="47739" spans="1:1" ht="13.5" hidden="1" thickBot="1">
      <c r="A47739" s="611"/>
    </row>
    <row r="47740" spans="1:1" hidden="1">
      <c r="A47740" s="64"/>
    </row>
    <row r="47741" spans="1:1" hidden="1">
      <c r="A47741" s="64"/>
    </row>
    <row r="47742" spans="1:1" hidden="1">
      <c r="A47742" s="619"/>
    </row>
    <row r="47743" spans="1:1" hidden="1">
      <c r="A47743" s="212"/>
    </row>
    <row r="47744" spans="1:1" hidden="1">
      <c r="A47744" s="212"/>
    </row>
    <row r="47745" spans="1:1" hidden="1">
      <c r="A47745" s="212"/>
    </row>
    <row r="47746" spans="1:1" ht="15.75" hidden="1">
      <c r="A47746" s="384"/>
    </row>
    <row r="47747" spans="1:1" ht="15.75" hidden="1">
      <c r="A47747" s="384"/>
    </row>
    <row r="47748" spans="1:1" ht="15.75" hidden="1">
      <c r="A47748" s="384"/>
    </row>
    <row r="47749" spans="1:1" ht="15.75" hidden="1">
      <c r="A47749" s="384"/>
    </row>
    <row r="47750" spans="1:1" ht="15.75" hidden="1">
      <c r="A47750" s="384"/>
    </row>
    <row r="47751" spans="1:1" ht="15.75" hidden="1">
      <c r="A47751" s="384"/>
    </row>
    <row r="47752" spans="1:1" ht="15.75" hidden="1">
      <c r="A47752" s="384"/>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618"/>
    </row>
    <row r="47776" spans="1:1" hidden="1">
      <c r="A47776" s="262"/>
    </row>
    <row r="47777" spans="1:1" hidden="1">
      <c r="A47777" s="240"/>
    </row>
    <row r="47778" spans="1:1" hidden="1">
      <c r="A47778" s="240"/>
    </row>
    <row r="47779" spans="1:1" hidden="1">
      <c r="A47779" s="240"/>
    </row>
    <row r="47780" spans="1:1" hidden="1">
      <c r="A47780" s="240"/>
    </row>
    <row r="47781" spans="1:1" hidden="1">
      <c r="A47781" s="240"/>
    </row>
    <row r="47782" spans="1:1" hidden="1">
      <c r="A47782" s="240"/>
    </row>
    <row r="47783" spans="1:1" hidden="1">
      <c r="A47783" s="240"/>
    </row>
    <row r="47784" spans="1:1" hidden="1">
      <c r="A47784" s="240"/>
    </row>
    <row r="47785" spans="1:1" hidden="1">
      <c r="A47785" s="240"/>
    </row>
    <row r="47786" spans="1:1" hidden="1">
      <c r="A47786" s="240"/>
    </row>
    <row r="47787" spans="1:1" hidden="1">
      <c r="A47787" s="240"/>
    </row>
    <row r="47788" spans="1:1" hidden="1">
      <c r="A47788" s="240"/>
    </row>
    <row r="47789" spans="1:1" hidden="1">
      <c r="A47789" s="240"/>
    </row>
    <row r="47790" spans="1:1" hidden="1">
      <c r="A47790" s="240"/>
    </row>
    <row r="47791" spans="1:1" hidden="1">
      <c r="A47791" s="240"/>
    </row>
    <row r="47792" spans="1:1" hidden="1">
      <c r="A47792" s="240"/>
    </row>
    <row r="47793" spans="1:1" hidden="1">
      <c r="A47793" s="240"/>
    </row>
    <row r="47794" spans="1:1" hidden="1">
      <c r="A47794" s="240"/>
    </row>
    <row r="47795" spans="1:1" hidden="1">
      <c r="A47795" s="64"/>
    </row>
    <row r="47796" spans="1:1" hidden="1">
      <c r="A47796" s="64"/>
    </row>
    <row r="47797" spans="1:1" hidden="1">
      <c r="A47797" s="64"/>
    </row>
    <row r="47798" spans="1:1" hidden="1">
      <c r="A47798" s="241"/>
    </row>
    <row r="47799" spans="1:1" hidden="1">
      <c r="A47799" s="241"/>
    </row>
    <row r="47800" spans="1:1" hidden="1">
      <c r="A47800" s="241"/>
    </row>
    <row r="47801" spans="1:1" hidden="1">
      <c r="A47801" s="240"/>
    </row>
    <row r="47802" spans="1:1" hidden="1">
      <c r="A47802" s="240"/>
    </row>
    <row r="47803" spans="1:1" hidden="1">
      <c r="A47803" s="240"/>
    </row>
    <row r="47804" spans="1:1" hidden="1">
      <c r="A47804" s="240"/>
    </row>
    <row r="47805" spans="1:1" hidden="1">
      <c r="A47805" s="240"/>
    </row>
    <row r="47806" spans="1:1" hidden="1">
      <c r="A47806" s="240"/>
    </row>
    <row r="47807" spans="1:1" hidden="1">
      <c r="A47807" s="240"/>
    </row>
    <row r="47808" spans="1:1" hidden="1">
      <c r="A47808" s="240"/>
    </row>
    <row r="47809" spans="1:1" hidden="1">
      <c r="A47809" s="240"/>
    </row>
    <row r="47810" spans="1:1" hidden="1">
      <c r="A47810" s="240"/>
    </row>
    <row r="47811" spans="1:1" hidden="1">
      <c r="A47811" s="240"/>
    </row>
    <row r="47812" spans="1:1" hidden="1">
      <c r="A47812" s="240"/>
    </row>
    <row r="47813" spans="1:1" hidden="1">
      <c r="A47813" s="241"/>
    </row>
    <row r="47814" spans="1:1" hidden="1">
      <c r="A47814" s="241"/>
    </row>
    <row r="47815" spans="1:1" hidden="1">
      <c r="A47815" s="240"/>
    </row>
    <row r="47816" spans="1:1" hidden="1">
      <c r="A47816" s="240"/>
    </row>
    <row r="47817" spans="1:1" hidden="1">
      <c r="A47817" s="240"/>
    </row>
    <row r="47818" spans="1:1" ht="15.75" hidden="1">
      <c r="A47818" s="194"/>
    </row>
    <row r="47819" spans="1:1" hidden="1">
      <c r="A47819" s="240"/>
    </row>
    <row r="47820" spans="1:1" hidden="1">
      <c r="A47820" s="240"/>
    </row>
    <row r="47821" spans="1:1" hidden="1">
      <c r="A47821" s="240"/>
    </row>
    <row r="47822" spans="1:1" hidden="1">
      <c r="A47822" s="240"/>
    </row>
    <row r="47823" spans="1:1" hidden="1">
      <c r="A47823" s="240"/>
    </row>
    <row r="47824" spans="1:1" hidden="1">
      <c r="A47824" s="240"/>
    </row>
    <row r="47825" spans="1:1" hidden="1">
      <c r="A47825" s="240"/>
    </row>
    <row r="47826" spans="1:1" hidden="1">
      <c r="A47826" s="240"/>
    </row>
    <row r="47827" spans="1:1" hidden="1">
      <c r="A47827" s="240"/>
    </row>
    <row r="47828" spans="1:1" hidden="1">
      <c r="A47828" s="240"/>
    </row>
    <row r="47829" spans="1:1" hidden="1">
      <c r="A47829" s="240"/>
    </row>
    <row r="47830" spans="1:1" hidden="1">
      <c r="A47830" s="240"/>
    </row>
    <row r="47831" spans="1:1" hidden="1">
      <c r="A47831" s="240"/>
    </row>
    <row r="47832" spans="1:1" hidden="1">
      <c r="A47832" s="240"/>
    </row>
    <row r="47833" spans="1:1" hidden="1">
      <c r="A47833" s="64"/>
    </row>
    <row r="47834" spans="1:1" hidden="1">
      <c r="A47834" s="64"/>
    </row>
    <row r="47835" spans="1:1" hidden="1">
      <c r="A47835" s="240"/>
    </row>
    <row r="47836" spans="1:1" hidden="1">
      <c r="A47836" s="64"/>
    </row>
    <row r="47837" spans="1:1" hidden="1">
      <c r="A47837" s="64"/>
    </row>
    <row r="47838" spans="1:1" hidden="1">
      <c r="A47838" s="240"/>
    </row>
    <row r="47839" spans="1:1" hidden="1">
      <c r="A47839" s="240"/>
    </row>
    <row r="47840" spans="1:1" ht="13.5" hidden="1" thickBot="1">
      <c r="A47840" s="611"/>
    </row>
    <row r="47841" spans="1:1" hidden="1">
      <c r="A47841" s="64"/>
    </row>
    <row r="47842" spans="1:1" hidden="1">
      <c r="A47842" s="64"/>
    </row>
    <row r="47843" spans="1:1" hidden="1">
      <c r="A47843" s="619"/>
    </row>
    <row r="47844" spans="1:1" hidden="1">
      <c r="A47844" s="212"/>
    </row>
    <row r="47845" spans="1:1" hidden="1">
      <c r="A47845" s="212"/>
    </row>
    <row r="47846" spans="1:1" hidden="1">
      <c r="A47846" s="212"/>
    </row>
    <row r="47847" spans="1:1" ht="15.75" hidden="1">
      <c r="A47847" s="384"/>
    </row>
    <row r="47848" spans="1:1" ht="15.75" hidden="1">
      <c r="A47848" s="384"/>
    </row>
    <row r="47849" spans="1:1" ht="15.75" hidden="1">
      <c r="A47849" s="384"/>
    </row>
    <row r="47850" spans="1:1" ht="15.75" hidden="1">
      <c r="A47850" s="384"/>
    </row>
    <row r="47851" spans="1:1" ht="15.75" hidden="1">
      <c r="A47851" s="384"/>
    </row>
    <row r="47852" spans="1:1" ht="15.75" hidden="1">
      <c r="A47852" s="384"/>
    </row>
    <row r="47853" spans="1:1" ht="15.75" hidden="1">
      <c r="A47853" s="384"/>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618"/>
    </row>
    <row r="47877" spans="1:1" hidden="1">
      <c r="A47877" s="262"/>
    </row>
    <row r="47878" spans="1:1" hidden="1">
      <c r="A47878" s="240"/>
    </row>
    <row r="47879" spans="1:1" hidden="1">
      <c r="A47879" s="240"/>
    </row>
    <row r="47880" spans="1:1" hidden="1">
      <c r="A47880" s="240"/>
    </row>
    <row r="47881" spans="1:1" hidden="1">
      <c r="A47881" s="240"/>
    </row>
    <row r="47882" spans="1:1" hidden="1">
      <c r="A47882" s="240"/>
    </row>
    <row r="47883" spans="1:1" hidden="1">
      <c r="A47883" s="240"/>
    </row>
    <row r="47884" spans="1:1" hidden="1">
      <c r="A47884" s="240"/>
    </row>
    <row r="47885" spans="1:1" hidden="1">
      <c r="A47885" s="240"/>
    </row>
    <row r="47886" spans="1:1" hidden="1">
      <c r="A47886" s="240"/>
    </row>
    <row r="47887" spans="1:1" hidden="1">
      <c r="A47887" s="240"/>
    </row>
    <row r="47888" spans="1:1" hidden="1">
      <c r="A47888" s="240"/>
    </row>
    <row r="47889" spans="1:1" hidden="1">
      <c r="A47889" s="240"/>
    </row>
    <row r="47890" spans="1:1" hidden="1">
      <c r="A47890" s="240"/>
    </row>
    <row r="47891" spans="1:1" hidden="1">
      <c r="A47891" s="240"/>
    </row>
    <row r="47892" spans="1:1" hidden="1">
      <c r="A47892" s="240"/>
    </row>
    <row r="47893" spans="1:1" hidden="1">
      <c r="A47893" s="240"/>
    </row>
    <row r="47894" spans="1:1" hidden="1">
      <c r="A47894" s="240"/>
    </row>
    <row r="47895" spans="1:1" hidden="1">
      <c r="A47895" s="240"/>
    </row>
    <row r="47896" spans="1:1" hidden="1">
      <c r="A47896" s="64"/>
    </row>
    <row r="47897" spans="1:1" hidden="1">
      <c r="A47897" s="64"/>
    </row>
    <row r="47898" spans="1:1" hidden="1">
      <c r="A47898" s="64"/>
    </row>
    <row r="47899" spans="1:1" hidden="1">
      <c r="A47899" s="241"/>
    </row>
    <row r="47900" spans="1:1" hidden="1">
      <c r="A47900" s="241"/>
    </row>
    <row r="47901" spans="1:1" hidden="1">
      <c r="A47901" s="241"/>
    </row>
    <row r="47902" spans="1:1" hidden="1">
      <c r="A47902" s="240"/>
    </row>
    <row r="47903" spans="1:1" hidden="1">
      <c r="A47903" s="240"/>
    </row>
    <row r="47904" spans="1:1" hidden="1">
      <c r="A47904" s="240"/>
    </row>
    <row r="47905" spans="1:1" hidden="1">
      <c r="A47905" s="240"/>
    </row>
    <row r="47906" spans="1:1" hidden="1">
      <c r="A47906" s="240"/>
    </row>
    <row r="47907" spans="1:1" hidden="1">
      <c r="A47907" s="240"/>
    </row>
    <row r="47908" spans="1:1" hidden="1">
      <c r="A47908" s="240"/>
    </row>
    <row r="47909" spans="1:1" hidden="1">
      <c r="A47909" s="240"/>
    </row>
    <row r="47910" spans="1:1" hidden="1">
      <c r="A47910" s="240"/>
    </row>
    <row r="47911" spans="1:1" hidden="1">
      <c r="A47911" s="240"/>
    </row>
    <row r="47912" spans="1:1" hidden="1">
      <c r="A47912" s="240"/>
    </row>
    <row r="47913" spans="1:1" hidden="1">
      <c r="A47913" s="240"/>
    </row>
    <row r="47914" spans="1:1" hidden="1">
      <c r="A47914" s="241"/>
    </row>
    <row r="47915" spans="1:1" hidden="1">
      <c r="A47915" s="241"/>
    </row>
    <row r="47916" spans="1:1" hidden="1">
      <c r="A47916" s="240"/>
    </row>
    <row r="47917" spans="1:1" hidden="1">
      <c r="A47917" s="240"/>
    </row>
    <row r="47918" spans="1:1" hidden="1">
      <c r="A47918" s="240"/>
    </row>
    <row r="47919" spans="1:1" ht="15.75" hidden="1">
      <c r="A47919" s="194"/>
    </row>
    <row r="47920" spans="1:1" hidden="1">
      <c r="A47920" s="240"/>
    </row>
    <row r="47921" spans="1:1" hidden="1">
      <c r="A47921" s="240"/>
    </row>
    <row r="47922" spans="1:1" hidden="1">
      <c r="A47922" s="240"/>
    </row>
    <row r="47923" spans="1:1" hidden="1">
      <c r="A47923" s="240"/>
    </row>
    <row r="47924" spans="1:1" hidden="1">
      <c r="A47924" s="240"/>
    </row>
    <row r="47925" spans="1:1" hidden="1">
      <c r="A47925" s="240"/>
    </row>
    <row r="47926" spans="1:1" hidden="1">
      <c r="A47926" s="240"/>
    </row>
    <row r="47927" spans="1:1" hidden="1">
      <c r="A47927" s="240"/>
    </row>
    <row r="47928" spans="1:1" hidden="1">
      <c r="A47928" s="240"/>
    </row>
    <row r="47929" spans="1:1" hidden="1">
      <c r="A47929" s="240"/>
    </row>
    <row r="47930" spans="1:1" hidden="1">
      <c r="A47930" s="240"/>
    </row>
    <row r="47931" spans="1:1" hidden="1">
      <c r="A47931" s="240"/>
    </row>
    <row r="47932" spans="1:1" hidden="1">
      <c r="A47932" s="240"/>
    </row>
    <row r="47933" spans="1:1" hidden="1">
      <c r="A47933" s="240"/>
    </row>
    <row r="47934" spans="1:1" hidden="1">
      <c r="A47934" s="64"/>
    </row>
    <row r="47935" spans="1:1" hidden="1">
      <c r="A47935" s="64"/>
    </row>
    <row r="47936" spans="1:1" hidden="1">
      <c r="A47936" s="240"/>
    </row>
    <row r="47937" spans="1:1" hidden="1">
      <c r="A47937" s="64"/>
    </row>
    <row r="47938" spans="1:1" hidden="1">
      <c r="A47938" s="64"/>
    </row>
    <row r="47939" spans="1:1" hidden="1">
      <c r="A47939" s="240"/>
    </row>
    <row r="47940" spans="1:1" hidden="1">
      <c r="A47940" s="240"/>
    </row>
    <row r="47941" spans="1:1" ht="13.5" hidden="1" thickBot="1">
      <c r="A47941" s="611"/>
    </row>
    <row r="47942" spans="1:1" hidden="1">
      <c r="A47942" s="64"/>
    </row>
    <row r="47943" spans="1:1" hidden="1">
      <c r="A47943" s="64"/>
    </row>
    <row r="47944" spans="1:1" hidden="1">
      <c r="A47944" s="619"/>
    </row>
    <row r="47945" spans="1:1" hidden="1">
      <c r="A47945" s="212"/>
    </row>
    <row r="47946" spans="1:1" hidden="1">
      <c r="A47946" s="212"/>
    </row>
    <row r="47947" spans="1:1" hidden="1">
      <c r="A47947" s="212"/>
    </row>
    <row r="47948" spans="1:1" ht="15.75" hidden="1">
      <c r="A47948" s="384"/>
    </row>
    <row r="47949" spans="1:1" ht="15.75" hidden="1">
      <c r="A47949" s="384"/>
    </row>
    <row r="47950" spans="1:1" ht="15.75" hidden="1">
      <c r="A47950" s="384"/>
    </row>
    <row r="47951" spans="1:1" ht="15.75" hidden="1">
      <c r="A47951" s="384"/>
    </row>
    <row r="47952" spans="1:1" ht="15.75" hidden="1">
      <c r="A47952" s="384"/>
    </row>
    <row r="47953" spans="1:1" ht="15.75" hidden="1">
      <c r="A47953" s="384"/>
    </row>
    <row r="47954" spans="1:1" ht="15.75" hidden="1">
      <c r="A47954" s="384"/>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618"/>
    </row>
    <row r="47978" spans="1:1" hidden="1">
      <c r="A47978" s="262"/>
    </row>
    <row r="47979" spans="1:1" hidden="1">
      <c r="A47979" s="240"/>
    </row>
    <row r="47980" spans="1:1" hidden="1">
      <c r="A47980" s="240"/>
    </row>
    <row r="47981" spans="1:1" hidden="1">
      <c r="A47981" s="240"/>
    </row>
    <row r="47982" spans="1:1" hidden="1">
      <c r="A47982" s="240"/>
    </row>
    <row r="47983" spans="1:1" hidden="1">
      <c r="A47983" s="240"/>
    </row>
    <row r="47984" spans="1:1" hidden="1">
      <c r="A47984" s="240"/>
    </row>
    <row r="47985" spans="1:1" hidden="1">
      <c r="A47985" s="240"/>
    </row>
    <row r="47986" spans="1:1" hidden="1">
      <c r="A47986" s="240"/>
    </row>
    <row r="47987" spans="1:1" hidden="1">
      <c r="A47987" s="240"/>
    </row>
    <row r="47988" spans="1:1" hidden="1">
      <c r="A47988" s="240"/>
    </row>
    <row r="47989" spans="1:1" hidden="1">
      <c r="A47989" s="240"/>
    </row>
    <row r="47990" spans="1:1" hidden="1">
      <c r="A47990" s="240"/>
    </row>
    <row r="47991" spans="1:1" hidden="1">
      <c r="A47991" s="240"/>
    </row>
    <row r="47992" spans="1:1" hidden="1">
      <c r="A47992" s="240"/>
    </row>
    <row r="47993" spans="1:1" hidden="1">
      <c r="A47993" s="240"/>
    </row>
    <row r="47994" spans="1:1" hidden="1">
      <c r="A47994" s="240"/>
    </row>
    <row r="47995" spans="1:1" hidden="1">
      <c r="A47995" s="240"/>
    </row>
    <row r="47996" spans="1:1" hidden="1">
      <c r="A47996" s="240"/>
    </row>
    <row r="47997" spans="1:1" hidden="1">
      <c r="A47997" s="64"/>
    </row>
    <row r="47998" spans="1:1" hidden="1">
      <c r="A47998" s="64"/>
    </row>
    <row r="47999" spans="1:1" hidden="1">
      <c r="A47999" s="64"/>
    </row>
    <row r="48000" spans="1:1" hidden="1">
      <c r="A48000" s="241"/>
    </row>
    <row r="48001" spans="1:1" hidden="1">
      <c r="A48001" s="241"/>
    </row>
    <row r="48002" spans="1:1" hidden="1">
      <c r="A48002" s="241"/>
    </row>
    <row r="48003" spans="1:1" hidden="1">
      <c r="A48003" s="240"/>
    </row>
    <row r="48004" spans="1:1" hidden="1">
      <c r="A48004" s="240"/>
    </row>
    <row r="48005" spans="1:1" hidden="1">
      <c r="A48005" s="240"/>
    </row>
    <row r="48006" spans="1:1" hidden="1">
      <c r="A48006" s="240"/>
    </row>
    <row r="48007" spans="1:1" hidden="1">
      <c r="A48007" s="240"/>
    </row>
    <row r="48008" spans="1:1" hidden="1">
      <c r="A48008" s="240"/>
    </row>
    <row r="48009" spans="1:1" hidden="1">
      <c r="A48009" s="240"/>
    </row>
    <row r="48010" spans="1:1" hidden="1">
      <c r="A48010" s="240"/>
    </row>
    <row r="48011" spans="1:1" hidden="1">
      <c r="A48011" s="240"/>
    </row>
    <row r="48012" spans="1:1" hidden="1">
      <c r="A48012" s="240"/>
    </row>
    <row r="48013" spans="1:1" hidden="1">
      <c r="A48013" s="240"/>
    </row>
    <row r="48014" spans="1:1" hidden="1">
      <c r="A48014" s="240"/>
    </row>
    <row r="48015" spans="1:1" hidden="1">
      <c r="A48015" s="241"/>
    </row>
    <row r="48016" spans="1:1" hidden="1">
      <c r="A48016" s="241"/>
    </row>
    <row r="48017" spans="1:1" hidden="1">
      <c r="A48017" s="240"/>
    </row>
    <row r="48018" spans="1:1" hidden="1">
      <c r="A48018" s="240"/>
    </row>
    <row r="48019" spans="1:1" hidden="1">
      <c r="A48019" s="240"/>
    </row>
    <row r="48020" spans="1:1" ht="15.75" hidden="1">
      <c r="A48020" s="194"/>
    </row>
    <row r="48021" spans="1:1" hidden="1">
      <c r="A48021" s="240"/>
    </row>
    <row r="48022" spans="1:1" hidden="1">
      <c r="A48022" s="240"/>
    </row>
    <row r="48023" spans="1:1" hidden="1">
      <c r="A48023" s="240"/>
    </row>
    <row r="48024" spans="1:1" hidden="1">
      <c r="A48024" s="240"/>
    </row>
    <row r="48025" spans="1:1" hidden="1">
      <c r="A48025" s="240"/>
    </row>
    <row r="48026" spans="1:1" hidden="1">
      <c r="A48026" s="240"/>
    </row>
    <row r="48027" spans="1:1" hidden="1">
      <c r="A48027" s="240"/>
    </row>
    <row r="48028" spans="1:1" hidden="1">
      <c r="A48028" s="240"/>
    </row>
    <row r="48029" spans="1:1" hidden="1">
      <c r="A48029" s="240"/>
    </row>
    <row r="48030" spans="1:1" hidden="1">
      <c r="A48030" s="240"/>
    </row>
    <row r="48031" spans="1:1" hidden="1">
      <c r="A48031" s="240"/>
    </row>
    <row r="48032" spans="1:1" hidden="1">
      <c r="A48032" s="240"/>
    </row>
    <row r="48033" spans="1:1" hidden="1">
      <c r="A48033" s="240"/>
    </row>
    <row r="48034" spans="1:1" hidden="1">
      <c r="A48034" s="240"/>
    </row>
    <row r="48035" spans="1:1" hidden="1">
      <c r="A48035" s="64"/>
    </row>
    <row r="48036" spans="1:1" hidden="1">
      <c r="A48036" s="64"/>
    </row>
    <row r="48037" spans="1:1" hidden="1">
      <c r="A48037" s="240"/>
    </row>
    <row r="48038" spans="1:1" hidden="1">
      <c r="A48038" s="64"/>
    </row>
    <row r="48039" spans="1:1" hidden="1">
      <c r="A48039" s="64"/>
    </row>
    <row r="48040" spans="1:1" hidden="1">
      <c r="A48040" s="240"/>
    </row>
    <row r="48041" spans="1:1" hidden="1">
      <c r="A48041" s="240"/>
    </row>
    <row r="48042" spans="1:1" ht="13.5" hidden="1" thickBot="1">
      <c r="A48042" s="611"/>
    </row>
    <row r="48043" spans="1:1" hidden="1">
      <c r="A48043" s="64"/>
    </row>
    <row r="48044" spans="1:1" hidden="1">
      <c r="A48044" s="64"/>
    </row>
    <row r="48045" spans="1:1" hidden="1">
      <c r="A48045" s="619"/>
    </row>
    <row r="48046" spans="1:1" hidden="1">
      <c r="A48046" s="212"/>
    </row>
    <row r="48047" spans="1:1" hidden="1">
      <c r="A48047" s="212"/>
    </row>
    <row r="48048" spans="1:1" hidden="1">
      <c r="A48048" s="212"/>
    </row>
    <row r="48049" spans="1:1" ht="15.75" hidden="1">
      <c r="A48049" s="384"/>
    </row>
    <row r="48050" spans="1:1" ht="15.75" hidden="1">
      <c r="A48050" s="384"/>
    </row>
    <row r="48051" spans="1:1" ht="15.75" hidden="1">
      <c r="A48051" s="384"/>
    </row>
    <row r="48052" spans="1:1" ht="15.75" hidden="1">
      <c r="A48052" s="384"/>
    </row>
    <row r="48053" spans="1:1" ht="15.75" hidden="1">
      <c r="A48053" s="384"/>
    </row>
    <row r="48054" spans="1:1" ht="15.75" hidden="1">
      <c r="A48054" s="384"/>
    </row>
    <row r="48055" spans="1:1" ht="15.75" hidden="1">
      <c r="A48055" s="384"/>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618"/>
    </row>
    <row r="48079" spans="1:1" hidden="1">
      <c r="A48079" s="262"/>
    </row>
    <row r="48080" spans="1:1" hidden="1">
      <c r="A48080" s="240"/>
    </row>
    <row r="48081" spans="1:1" hidden="1">
      <c r="A48081" s="240"/>
    </row>
    <row r="48082" spans="1:1" hidden="1">
      <c r="A48082" s="240"/>
    </row>
    <row r="48083" spans="1:1" hidden="1">
      <c r="A48083" s="240"/>
    </row>
    <row r="48084" spans="1:1" hidden="1">
      <c r="A48084" s="240"/>
    </row>
    <row r="48085" spans="1:1" hidden="1">
      <c r="A48085" s="240"/>
    </row>
    <row r="48086" spans="1:1" hidden="1">
      <c r="A48086" s="240"/>
    </row>
    <row r="48087" spans="1:1" hidden="1">
      <c r="A48087" s="240"/>
    </row>
    <row r="48088" spans="1:1" hidden="1">
      <c r="A48088" s="240"/>
    </row>
    <row r="48089" spans="1:1" hidden="1">
      <c r="A48089" s="240"/>
    </row>
    <row r="48090" spans="1:1" hidden="1">
      <c r="A48090" s="240"/>
    </row>
    <row r="48091" spans="1:1" hidden="1">
      <c r="A48091" s="240"/>
    </row>
    <row r="48092" spans="1:1" hidden="1">
      <c r="A48092" s="240"/>
    </row>
    <row r="48093" spans="1:1" hidden="1">
      <c r="A48093" s="240"/>
    </row>
    <row r="48094" spans="1:1" hidden="1">
      <c r="A48094" s="240"/>
    </row>
    <row r="48095" spans="1:1" hidden="1">
      <c r="A48095" s="240"/>
    </row>
    <row r="48096" spans="1:1" hidden="1">
      <c r="A48096" s="240"/>
    </row>
    <row r="48097" spans="1:1" hidden="1">
      <c r="A48097" s="240"/>
    </row>
    <row r="48098" spans="1:1" hidden="1">
      <c r="A48098" s="64"/>
    </row>
    <row r="48099" spans="1:1" hidden="1">
      <c r="A48099" s="64"/>
    </row>
    <row r="48100" spans="1:1" hidden="1">
      <c r="A48100" s="64"/>
    </row>
    <row r="48101" spans="1:1" hidden="1">
      <c r="A48101" s="241"/>
    </row>
    <row r="48102" spans="1:1" hidden="1">
      <c r="A48102" s="241"/>
    </row>
    <row r="48103" spans="1:1" hidden="1">
      <c r="A48103" s="241"/>
    </row>
    <row r="48104" spans="1:1" hidden="1">
      <c r="A48104" s="240"/>
    </row>
    <row r="48105" spans="1:1" hidden="1">
      <c r="A48105" s="240"/>
    </row>
    <row r="48106" spans="1:1" hidden="1">
      <c r="A48106" s="240"/>
    </row>
    <row r="48107" spans="1:1" hidden="1">
      <c r="A48107" s="240"/>
    </row>
    <row r="48108" spans="1:1" hidden="1">
      <c r="A48108" s="240"/>
    </row>
    <row r="48109" spans="1:1" hidden="1">
      <c r="A48109" s="240"/>
    </row>
    <row r="48110" spans="1:1" hidden="1">
      <c r="A48110" s="240"/>
    </row>
    <row r="48111" spans="1:1" hidden="1">
      <c r="A48111" s="240"/>
    </row>
    <row r="48112" spans="1:1" hidden="1">
      <c r="A48112" s="240"/>
    </row>
    <row r="48113" spans="1:1" hidden="1">
      <c r="A48113" s="240"/>
    </row>
    <row r="48114" spans="1:1" hidden="1">
      <c r="A48114" s="240"/>
    </row>
    <row r="48115" spans="1:1" hidden="1">
      <c r="A48115" s="240"/>
    </row>
    <row r="48116" spans="1:1" hidden="1">
      <c r="A48116" s="241"/>
    </row>
    <row r="48117" spans="1:1" hidden="1">
      <c r="A48117" s="241"/>
    </row>
    <row r="48118" spans="1:1" hidden="1">
      <c r="A48118" s="240"/>
    </row>
    <row r="48119" spans="1:1" hidden="1">
      <c r="A48119" s="240"/>
    </row>
    <row r="48120" spans="1:1" hidden="1">
      <c r="A48120" s="240"/>
    </row>
    <row r="48121" spans="1:1" ht="15.75" hidden="1">
      <c r="A48121" s="194"/>
    </row>
    <row r="48122" spans="1:1" hidden="1">
      <c r="A48122" s="240"/>
    </row>
    <row r="48123" spans="1:1" hidden="1">
      <c r="A48123" s="240"/>
    </row>
    <row r="48124" spans="1:1" hidden="1">
      <c r="A48124" s="240"/>
    </row>
    <row r="48125" spans="1:1" hidden="1">
      <c r="A48125" s="240"/>
    </row>
    <row r="48126" spans="1:1" hidden="1">
      <c r="A48126" s="240"/>
    </row>
    <row r="48127" spans="1:1" hidden="1">
      <c r="A48127" s="240"/>
    </row>
    <row r="48128" spans="1:1" hidden="1">
      <c r="A48128" s="240"/>
    </row>
    <row r="48129" spans="1:1" hidden="1">
      <c r="A48129" s="240"/>
    </row>
    <row r="48130" spans="1:1" hidden="1">
      <c r="A48130" s="240"/>
    </row>
    <row r="48131" spans="1:1" hidden="1">
      <c r="A48131" s="240"/>
    </row>
    <row r="48132" spans="1:1" hidden="1">
      <c r="A48132" s="240"/>
    </row>
    <row r="48133" spans="1:1" hidden="1">
      <c r="A48133" s="240"/>
    </row>
    <row r="48134" spans="1:1" hidden="1">
      <c r="A48134" s="240"/>
    </row>
    <row r="48135" spans="1:1" hidden="1">
      <c r="A48135" s="240"/>
    </row>
    <row r="48136" spans="1:1" hidden="1">
      <c r="A48136" s="64"/>
    </row>
    <row r="48137" spans="1:1" hidden="1">
      <c r="A48137" s="64"/>
    </row>
    <row r="48138" spans="1:1" hidden="1">
      <c r="A48138" s="240"/>
    </row>
    <row r="48139" spans="1:1" hidden="1">
      <c r="A48139" s="64"/>
    </row>
    <row r="48140" spans="1:1" hidden="1">
      <c r="A48140" s="64"/>
    </row>
    <row r="48141" spans="1:1" hidden="1">
      <c r="A48141" s="240"/>
    </row>
    <row r="48142" spans="1:1" hidden="1">
      <c r="A48142" s="240"/>
    </row>
    <row r="48143" spans="1:1" ht="13.5" hidden="1" thickBot="1">
      <c r="A48143" s="611"/>
    </row>
    <row r="48144" spans="1:1" hidden="1">
      <c r="A48144" s="64"/>
    </row>
    <row r="48145" spans="1:1" hidden="1">
      <c r="A48145" s="64"/>
    </row>
    <row r="48146" spans="1:1" hidden="1">
      <c r="A48146" s="619"/>
    </row>
    <row r="48147" spans="1:1" hidden="1">
      <c r="A48147" s="212"/>
    </row>
    <row r="48148" spans="1:1" hidden="1">
      <c r="A48148" s="212"/>
    </row>
    <row r="48149" spans="1:1" hidden="1">
      <c r="A48149" s="212"/>
    </row>
    <row r="48150" spans="1:1" ht="15.75" hidden="1">
      <c r="A48150" s="384"/>
    </row>
    <row r="48151" spans="1:1" ht="15.75" hidden="1">
      <c r="A48151" s="384"/>
    </row>
    <row r="48152" spans="1:1" ht="15.75" hidden="1">
      <c r="A48152" s="384"/>
    </row>
    <row r="48153" spans="1:1" ht="15.75" hidden="1">
      <c r="A48153" s="384"/>
    </row>
    <row r="48154" spans="1:1" ht="15.75" hidden="1">
      <c r="A48154" s="384"/>
    </row>
    <row r="48155" spans="1:1" ht="15.75" hidden="1">
      <c r="A48155" s="384"/>
    </row>
    <row r="48156" spans="1:1" ht="15.75" hidden="1">
      <c r="A48156" s="384"/>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618"/>
    </row>
    <row r="48180" spans="1:1" hidden="1">
      <c r="A48180" s="262"/>
    </row>
    <row r="48181" spans="1:1" hidden="1">
      <c r="A48181" s="240"/>
    </row>
    <row r="48182" spans="1:1" hidden="1">
      <c r="A48182" s="240"/>
    </row>
    <row r="48183" spans="1:1" hidden="1">
      <c r="A48183" s="240"/>
    </row>
    <row r="48184" spans="1:1" hidden="1">
      <c r="A48184" s="240"/>
    </row>
    <row r="48185" spans="1:1" hidden="1">
      <c r="A48185" s="240"/>
    </row>
    <row r="48186" spans="1:1" hidden="1">
      <c r="A48186" s="240"/>
    </row>
    <row r="48187" spans="1:1" hidden="1">
      <c r="A48187" s="240"/>
    </row>
    <row r="48188" spans="1:1" hidden="1">
      <c r="A48188" s="240"/>
    </row>
    <row r="48189" spans="1:1" hidden="1">
      <c r="A48189" s="240"/>
    </row>
    <row r="48190" spans="1:1" hidden="1">
      <c r="A48190" s="240"/>
    </row>
    <row r="48191" spans="1:1" hidden="1">
      <c r="A48191" s="240"/>
    </row>
    <row r="48192" spans="1:1" hidden="1">
      <c r="A48192" s="240"/>
    </row>
    <row r="48193" spans="1:1" hidden="1">
      <c r="A48193" s="240"/>
    </row>
    <row r="48194" spans="1:1" hidden="1">
      <c r="A48194" s="240"/>
    </row>
    <row r="48195" spans="1:1" hidden="1">
      <c r="A48195" s="240"/>
    </row>
    <row r="48196" spans="1:1" hidden="1">
      <c r="A48196" s="240"/>
    </row>
    <row r="48197" spans="1:1" hidden="1">
      <c r="A48197" s="240"/>
    </row>
    <row r="48198" spans="1:1" hidden="1">
      <c r="A48198" s="240"/>
    </row>
    <row r="48199" spans="1:1" hidden="1">
      <c r="A48199" s="64"/>
    </row>
    <row r="48200" spans="1:1" hidden="1">
      <c r="A48200" s="64"/>
    </row>
    <row r="48201" spans="1:1" hidden="1">
      <c r="A48201" s="64"/>
    </row>
    <row r="48202" spans="1:1" hidden="1">
      <c r="A48202" s="241"/>
    </row>
    <row r="48203" spans="1:1" hidden="1">
      <c r="A48203" s="241"/>
    </row>
    <row r="48204" spans="1:1" hidden="1">
      <c r="A48204" s="241"/>
    </row>
    <row r="48205" spans="1:1" hidden="1">
      <c r="A48205" s="240"/>
    </row>
    <row r="48206" spans="1:1" hidden="1">
      <c r="A48206" s="240"/>
    </row>
    <row r="48207" spans="1:1" hidden="1">
      <c r="A48207" s="240"/>
    </row>
    <row r="48208" spans="1:1" hidden="1">
      <c r="A48208" s="240"/>
    </row>
    <row r="48209" spans="1:1" hidden="1">
      <c r="A48209" s="240"/>
    </row>
    <row r="48210" spans="1:1" hidden="1">
      <c r="A48210" s="240"/>
    </row>
    <row r="48211" spans="1:1" hidden="1">
      <c r="A48211" s="240"/>
    </row>
    <row r="48212" spans="1:1" hidden="1">
      <c r="A48212" s="240"/>
    </row>
    <row r="48213" spans="1:1" hidden="1">
      <c r="A48213" s="240"/>
    </row>
    <row r="48214" spans="1:1" hidden="1">
      <c r="A48214" s="240"/>
    </row>
    <row r="48215" spans="1:1" hidden="1">
      <c r="A48215" s="240"/>
    </row>
    <row r="48216" spans="1:1" hidden="1">
      <c r="A48216" s="240"/>
    </row>
    <row r="48217" spans="1:1" hidden="1">
      <c r="A48217" s="241"/>
    </row>
    <row r="48218" spans="1:1" hidden="1">
      <c r="A48218" s="241"/>
    </row>
    <row r="48219" spans="1:1" hidden="1">
      <c r="A48219" s="240"/>
    </row>
    <row r="48220" spans="1:1" hidden="1">
      <c r="A48220" s="240"/>
    </row>
    <row r="48221" spans="1:1" hidden="1">
      <c r="A48221" s="240"/>
    </row>
    <row r="48222" spans="1:1" ht="15.75" hidden="1">
      <c r="A48222" s="194"/>
    </row>
    <row r="48223" spans="1:1" hidden="1">
      <c r="A48223" s="240"/>
    </row>
    <row r="48224" spans="1:1" hidden="1">
      <c r="A48224" s="240"/>
    </row>
    <row r="48225" spans="1:1" hidden="1">
      <c r="A48225" s="240"/>
    </row>
    <row r="48226" spans="1:1" hidden="1">
      <c r="A48226" s="240"/>
    </row>
    <row r="48227" spans="1:1" hidden="1">
      <c r="A48227" s="240"/>
    </row>
    <row r="48228" spans="1:1" hidden="1">
      <c r="A48228" s="240"/>
    </row>
    <row r="48229" spans="1:1" hidden="1">
      <c r="A48229" s="240"/>
    </row>
    <row r="48230" spans="1:1" hidden="1">
      <c r="A48230" s="240"/>
    </row>
    <row r="48231" spans="1:1" hidden="1">
      <c r="A48231" s="240"/>
    </row>
    <row r="48232" spans="1:1" hidden="1">
      <c r="A48232" s="240"/>
    </row>
    <row r="48233" spans="1:1" hidden="1">
      <c r="A48233" s="240"/>
    </row>
    <row r="48234" spans="1:1" hidden="1">
      <c r="A48234" s="240"/>
    </row>
    <row r="48235" spans="1:1" hidden="1">
      <c r="A48235" s="240"/>
    </row>
    <row r="48236" spans="1:1" hidden="1">
      <c r="A48236" s="240"/>
    </row>
    <row r="48237" spans="1:1" hidden="1">
      <c r="A48237" s="64"/>
    </row>
    <row r="48238" spans="1:1" hidden="1">
      <c r="A48238" s="64"/>
    </row>
    <row r="48239" spans="1:1" hidden="1">
      <c r="A48239" s="240"/>
    </row>
    <row r="48240" spans="1:1" hidden="1">
      <c r="A48240" s="64"/>
    </row>
    <row r="48241" spans="1:1" hidden="1">
      <c r="A48241" s="64"/>
    </row>
    <row r="48242" spans="1:1" hidden="1">
      <c r="A48242" s="240"/>
    </row>
    <row r="48243" spans="1:1" hidden="1">
      <c r="A48243" s="240"/>
    </row>
    <row r="48244" spans="1:1" ht="13.5" hidden="1" thickBot="1">
      <c r="A48244" s="611"/>
    </row>
    <row r="48245" spans="1:1" hidden="1">
      <c r="A48245" s="64"/>
    </row>
    <row r="48246" spans="1:1" hidden="1">
      <c r="A48246" s="64"/>
    </row>
    <row r="48247" spans="1:1" hidden="1">
      <c r="A48247" s="619"/>
    </row>
    <row r="48248" spans="1:1" hidden="1">
      <c r="A48248" s="212"/>
    </row>
    <row r="48249" spans="1:1" hidden="1">
      <c r="A48249" s="212"/>
    </row>
    <row r="48250" spans="1:1" hidden="1">
      <c r="A48250" s="212"/>
    </row>
    <row r="48251" spans="1:1" ht="15.75" hidden="1">
      <c r="A48251" s="384"/>
    </row>
    <row r="48252" spans="1:1" ht="15.75" hidden="1">
      <c r="A48252" s="384"/>
    </row>
    <row r="48253" spans="1:1" ht="15.75" hidden="1">
      <c r="A48253" s="384"/>
    </row>
    <row r="48254" spans="1:1" ht="15.75" hidden="1">
      <c r="A48254" s="384"/>
    </row>
    <row r="48255" spans="1:1" ht="15.75" hidden="1">
      <c r="A48255" s="384"/>
    </row>
    <row r="48256" spans="1:1" ht="15.75" hidden="1">
      <c r="A48256" s="384"/>
    </row>
    <row r="48257" spans="1:1" ht="15.75" hidden="1">
      <c r="A48257" s="384"/>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618"/>
    </row>
    <row r="48281" spans="1:1" hidden="1">
      <c r="A48281" s="262"/>
    </row>
    <row r="48282" spans="1:1" hidden="1">
      <c r="A48282" s="240"/>
    </row>
    <row r="48283" spans="1:1" hidden="1">
      <c r="A48283" s="240"/>
    </row>
    <row r="48284" spans="1:1" hidden="1">
      <c r="A48284" s="240"/>
    </row>
    <row r="48285" spans="1:1" hidden="1">
      <c r="A48285" s="240"/>
    </row>
    <row r="48286" spans="1:1" hidden="1">
      <c r="A48286" s="240"/>
    </row>
    <row r="48287" spans="1:1" hidden="1">
      <c r="A48287" s="240"/>
    </row>
    <row r="48288" spans="1:1" hidden="1">
      <c r="A48288" s="240"/>
    </row>
    <row r="48289" spans="1:1" hidden="1">
      <c r="A48289" s="240"/>
    </row>
    <row r="48290" spans="1:1" hidden="1">
      <c r="A48290" s="240"/>
    </row>
    <row r="48291" spans="1:1" hidden="1">
      <c r="A48291" s="240"/>
    </row>
    <row r="48292" spans="1:1" hidden="1">
      <c r="A48292" s="240"/>
    </row>
    <row r="48293" spans="1:1" hidden="1">
      <c r="A48293" s="240"/>
    </row>
    <row r="48294" spans="1:1" hidden="1">
      <c r="A48294" s="240"/>
    </row>
    <row r="48295" spans="1:1" hidden="1">
      <c r="A48295" s="240"/>
    </row>
    <row r="48296" spans="1:1" hidden="1">
      <c r="A48296" s="240"/>
    </row>
    <row r="48297" spans="1:1" hidden="1">
      <c r="A48297" s="240"/>
    </row>
    <row r="48298" spans="1:1" hidden="1">
      <c r="A48298" s="240"/>
    </row>
    <row r="48299" spans="1:1" hidden="1">
      <c r="A48299" s="240"/>
    </row>
    <row r="48300" spans="1:1" hidden="1">
      <c r="A48300" s="64"/>
    </row>
    <row r="48301" spans="1:1" hidden="1">
      <c r="A48301" s="64"/>
    </row>
    <row r="48302" spans="1:1" hidden="1">
      <c r="A48302" s="64"/>
    </row>
    <row r="48303" spans="1:1" hidden="1">
      <c r="A48303" s="241"/>
    </row>
    <row r="48304" spans="1:1" hidden="1">
      <c r="A48304" s="241"/>
    </row>
    <row r="48305" spans="1:1" hidden="1">
      <c r="A48305" s="241"/>
    </row>
    <row r="48306" spans="1:1" hidden="1">
      <c r="A48306" s="240"/>
    </row>
    <row r="48307" spans="1:1" hidden="1">
      <c r="A48307" s="240"/>
    </row>
    <row r="48308" spans="1:1" hidden="1">
      <c r="A48308" s="240"/>
    </row>
    <row r="48309" spans="1:1" hidden="1">
      <c r="A48309" s="240"/>
    </row>
    <row r="48310" spans="1:1" hidden="1">
      <c r="A48310" s="240"/>
    </row>
    <row r="48311" spans="1:1" hidden="1">
      <c r="A48311" s="240"/>
    </row>
    <row r="48312" spans="1:1" hidden="1">
      <c r="A48312" s="240"/>
    </row>
    <row r="48313" spans="1:1" hidden="1">
      <c r="A48313" s="240"/>
    </row>
    <row r="48314" spans="1:1" hidden="1">
      <c r="A48314" s="240"/>
    </row>
    <row r="48315" spans="1:1" hidden="1">
      <c r="A48315" s="240"/>
    </row>
    <row r="48316" spans="1:1" hidden="1">
      <c r="A48316" s="240"/>
    </row>
    <row r="48317" spans="1:1" hidden="1">
      <c r="A48317" s="240"/>
    </row>
    <row r="48318" spans="1:1" hidden="1">
      <c r="A48318" s="241"/>
    </row>
    <row r="48319" spans="1:1" hidden="1">
      <c r="A48319" s="241"/>
    </row>
    <row r="48320" spans="1:1" hidden="1">
      <c r="A48320" s="240"/>
    </row>
    <row r="48321" spans="1:1" hidden="1">
      <c r="A48321" s="240"/>
    </row>
    <row r="48322" spans="1:1" hidden="1">
      <c r="A48322" s="240"/>
    </row>
    <row r="48323" spans="1:1" ht="15.75" hidden="1">
      <c r="A48323" s="194"/>
    </row>
    <row r="48324" spans="1:1" hidden="1">
      <c r="A48324" s="240"/>
    </row>
    <row r="48325" spans="1:1" hidden="1">
      <c r="A48325" s="240"/>
    </row>
    <row r="48326" spans="1:1" hidden="1">
      <c r="A48326" s="240"/>
    </row>
    <row r="48327" spans="1:1" hidden="1">
      <c r="A48327" s="240"/>
    </row>
    <row r="48328" spans="1:1" hidden="1">
      <c r="A48328" s="240"/>
    </row>
    <row r="48329" spans="1:1" hidden="1">
      <c r="A48329" s="240"/>
    </row>
    <row r="48330" spans="1:1" hidden="1">
      <c r="A48330" s="240"/>
    </row>
    <row r="48331" spans="1:1" hidden="1">
      <c r="A48331" s="240"/>
    </row>
    <row r="48332" spans="1:1" hidden="1">
      <c r="A48332" s="240"/>
    </row>
    <row r="48333" spans="1:1" hidden="1">
      <c r="A48333" s="240"/>
    </row>
    <row r="48334" spans="1:1" hidden="1">
      <c r="A48334" s="240"/>
    </row>
    <row r="48335" spans="1:1" hidden="1">
      <c r="A48335" s="240"/>
    </row>
    <row r="48336" spans="1:1" hidden="1">
      <c r="A48336" s="240"/>
    </row>
    <row r="48337" spans="1:1" hidden="1">
      <c r="A48337" s="240"/>
    </row>
    <row r="48338" spans="1:1" hidden="1">
      <c r="A48338" s="64"/>
    </row>
    <row r="48339" spans="1:1" hidden="1">
      <c r="A48339" s="64"/>
    </row>
    <row r="48340" spans="1:1" hidden="1">
      <c r="A48340" s="240"/>
    </row>
    <row r="48341" spans="1:1" hidden="1">
      <c r="A48341" s="64"/>
    </row>
    <row r="48342" spans="1:1" hidden="1">
      <c r="A48342" s="64"/>
    </row>
    <row r="48343" spans="1:1" hidden="1">
      <c r="A48343" s="240"/>
    </row>
    <row r="48344" spans="1:1" hidden="1">
      <c r="A48344" s="240"/>
    </row>
    <row r="48345" spans="1:1" ht="13.5" hidden="1" thickBot="1">
      <c r="A48345" s="611"/>
    </row>
    <row r="48346" spans="1:1" hidden="1">
      <c r="A48346" s="64"/>
    </row>
    <row r="48347" spans="1:1" hidden="1">
      <c r="A48347" s="64"/>
    </row>
    <row r="48348" spans="1:1" hidden="1">
      <c r="A48348" s="619"/>
    </row>
    <row r="48349" spans="1:1" hidden="1">
      <c r="A48349" s="212"/>
    </row>
    <row r="48350" spans="1:1" hidden="1">
      <c r="A48350" s="212"/>
    </row>
    <row r="48351" spans="1:1" hidden="1">
      <c r="A48351" s="212"/>
    </row>
    <row r="48352" spans="1:1" ht="15.75" hidden="1">
      <c r="A48352" s="384"/>
    </row>
    <row r="48353" spans="1:1" ht="15.75" hidden="1">
      <c r="A48353" s="384"/>
    </row>
    <row r="48354" spans="1:1" ht="15.75" hidden="1">
      <c r="A48354" s="384"/>
    </row>
    <row r="48355" spans="1:1" ht="15.75" hidden="1">
      <c r="A48355" s="384"/>
    </row>
    <row r="48356" spans="1:1" ht="15.75" hidden="1">
      <c r="A48356" s="384"/>
    </row>
    <row r="48357" spans="1:1" ht="15.75" hidden="1">
      <c r="A48357" s="384"/>
    </row>
    <row r="48358" spans="1:1" ht="15.75" hidden="1">
      <c r="A48358" s="384"/>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618"/>
    </row>
    <row r="48382" spans="1:1" hidden="1">
      <c r="A48382" s="262"/>
    </row>
    <row r="48383" spans="1:1" hidden="1">
      <c r="A48383" s="240"/>
    </row>
    <row r="48384" spans="1:1" hidden="1">
      <c r="A48384" s="240"/>
    </row>
    <row r="48385" spans="1:1" hidden="1">
      <c r="A48385" s="240"/>
    </row>
    <row r="48386" spans="1:1" hidden="1">
      <c r="A48386" s="240"/>
    </row>
    <row r="48387" spans="1:1" hidden="1">
      <c r="A48387" s="240"/>
    </row>
    <row r="48388" spans="1:1" hidden="1">
      <c r="A48388" s="240"/>
    </row>
    <row r="48389" spans="1:1" hidden="1">
      <c r="A48389" s="240"/>
    </row>
    <row r="48390" spans="1:1" hidden="1">
      <c r="A48390" s="240"/>
    </row>
    <row r="48391" spans="1:1" hidden="1">
      <c r="A48391" s="240"/>
    </row>
    <row r="48392" spans="1:1" hidden="1">
      <c r="A48392" s="240"/>
    </row>
    <row r="48393" spans="1:1" hidden="1">
      <c r="A48393" s="240"/>
    </row>
    <row r="48394" spans="1:1" hidden="1">
      <c r="A48394" s="240"/>
    </row>
    <row r="48395" spans="1:1" hidden="1">
      <c r="A48395" s="240"/>
    </row>
    <row r="48396" spans="1:1" hidden="1">
      <c r="A48396" s="240"/>
    </row>
    <row r="48397" spans="1:1" hidden="1">
      <c r="A48397" s="240"/>
    </row>
    <row r="48398" spans="1:1" hidden="1">
      <c r="A48398" s="240"/>
    </row>
    <row r="48399" spans="1:1" hidden="1">
      <c r="A48399" s="240"/>
    </row>
    <row r="48400" spans="1:1" hidden="1">
      <c r="A48400" s="240"/>
    </row>
    <row r="48401" spans="1:1" hidden="1">
      <c r="A48401" s="64"/>
    </row>
    <row r="48402" spans="1:1" hidden="1">
      <c r="A48402" s="64"/>
    </row>
    <row r="48403" spans="1:1" hidden="1">
      <c r="A48403" s="64"/>
    </row>
    <row r="48404" spans="1:1" hidden="1">
      <c r="A48404" s="241"/>
    </row>
    <row r="48405" spans="1:1" hidden="1">
      <c r="A48405" s="241"/>
    </row>
    <row r="48406" spans="1:1" hidden="1">
      <c r="A48406" s="241"/>
    </row>
    <row r="48407" spans="1:1" hidden="1">
      <c r="A48407" s="240"/>
    </row>
    <row r="48408" spans="1:1" hidden="1">
      <c r="A48408" s="240"/>
    </row>
    <row r="48409" spans="1:1" hidden="1">
      <c r="A48409" s="240"/>
    </row>
    <row r="48410" spans="1:1" hidden="1">
      <c r="A48410" s="240"/>
    </row>
    <row r="48411" spans="1:1" hidden="1">
      <c r="A48411" s="240"/>
    </row>
    <row r="48412" spans="1:1" hidden="1">
      <c r="A48412" s="240"/>
    </row>
    <row r="48413" spans="1:1" hidden="1">
      <c r="A48413" s="240"/>
    </row>
    <row r="48414" spans="1:1" hidden="1">
      <c r="A48414" s="240"/>
    </row>
    <row r="48415" spans="1:1" hidden="1">
      <c r="A48415" s="240"/>
    </row>
    <row r="48416" spans="1:1" hidden="1">
      <c r="A48416" s="240"/>
    </row>
    <row r="48417" spans="1:1" hidden="1">
      <c r="A48417" s="240"/>
    </row>
    <row r="48418" spans="1:1" hidden="1">
      <c r="A48418" s="240"/>
    </row>
    <row r="48419" spans="1:1" hidden="1">
      <c r="A48419" s="241"/>
    </row>
    <row r="48420" spans="1:1" hidden="1">
      <c r="A48420" s="241"/>
    </row>
    <row r="48421" spans="1:1" hidden="1">
      <c r="A48421" s="240"/>
    </row>
    <row r="48422" spans="1:1" hidden="1">
      <c r="A48422" s="240"/>
    </row>
    <row r="48423" spans="1:1" hidden="1">
      <c r="A48423" s="240"/>
    </row>
    <row r="48424" spans="1:1" ht="15.75" hidden="1">
      <c r="A48424" s="194"/>
    </row>
    <row r="48425" spans="1:1" hidden="1">
      <c r="A48425" s="240"/>
    </row>
    <row r="48426" spans="1:1" hidden="1">
      <c r="A48426" s="240"/>
    </row>
    <row r="48427" spans="1:1" hidden="1">
      <c r="A48427" s="240"/>
    </row>
    <row r="48428" spans="1:1" hidden="1">
      <c r="A48428" s="240"/>
    </row>
    <row r="48429" spans="1:1" hidden="1">
      <c r="A48429" s="240"/>
    </row>
    <row r="48430" spans="1:1" hidden="1">
      <c r="A48430" s="240"/>
    </row>
    <row r="48431" spans="1:1" hidden="1">
      <c r="A48431" s="240"/>
    </row>
    <row r="48432" spans="1:1" hidden="1">
      <c r="A48432" s="240"/>
    </row>
    <row r="48433" spans="1:1" hidden="1">
      <c r="A48433" s="240"/>
    </row>
    <row r="48434" spans="1:1" hidden="1">
      <c r="A48434" s="240"/>
    </row>
    <row r="48435" spans="1:1" hidden="1">
      <c r="A48435" s="240"/>
    </row>
    <row r="48436" spans="1:1" hidden="1">
      <c r="A48436" s="240"/>
    </row>
    <row r="48437" spans="1:1" hidden="1">
      <c r="A48437" s="240"/>
    </row>
    <row r="48438" spans="1:1" hidden="1">
      <c r="A48438" s="240"/>
    </row>
    <row r="48439" spans="1:1" hidden="1">
      <c r="A48439" s="64"/>
    </row>
    <row r="48440" spans="1:1" hidden="1">
      <c r="A48440" s="64"/>
    </row>
    <row r="48441" spans="1:1" hidden="1">
      <c r="A48441" s="240"/>
    </row>
    <row r="48442" spans="1:1" hidden="1">
      <c r="A48442" s="64"/>
    </row>
    <row r="48443" spans="1:1" hidden="1">
      <c r="A48443" s="64"/>
    </row>
    <row r="48444" spans="1:1" hidden="1">
      <c r="A48444" s="240"/>
    </row>
    <row r="48445" spans="1:1" hidden="1">
      <c r="A48445" s="240"/>
    </row>
    <row r="48446" spans="1:1" ht="13.5" hidden="1" thickBot="1">
      <c r="A48446" s="611"/>
    </row>
    <row r="48447" spans="1:1" hidden="1">
      <c r="A48447" s="64"/>
    </row>
    <row r="48448" spans="1:1" hidden="1">
      <c r="A48448" s="64"/>
    </row>
    <row r="48449" spans="1:1" hidden="1">
      <c r="A48449" s="619"/>
    </row>
    <row r="48450" spans="1:1" hidden="1">
      <c r="A48450" s="212"/>
    </row>
    <row r="48451" spans="1:1" hidden="1">
      <c r="A48451" s="212"/>
    </row>
    <row r="48452" spans="1:1" hidden="1">
      <c r="A48452" s="212"/>
    </row>
    <row r="48453" spans="1:1" ht="15.75" hidden="1">
      <c r="A48453" s="384"/>
    </row>
    <row r="48454" spans="1:1" ht="15.75" hidden="1">
      <c r="A48454" s="384"/>
    </row>
    <row r="48455" spans="1:1" ht="15.75" hidden="1">
      <c r="A48455" s="384"/>
    </row>
    <row r="48456" spans="1:1" ht="15.75" hidden="1">
      <c r="A48456" s="384"/>
    </row>
    <row r="48457" spans="1:1" ht="15.75" hidden="1">
      <c r="A48457" s="384"/>
    </row>
    <row r="48458" spans="1:1" ht="15.75" hidden="1">
      <c r="A48458" s="384"/>
    </row>
    <row r="48459" spans="1:1" ht="15.75" hidden="1">
      <c r="A48459" s="384"/>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618"/>
    </row>
    <row r="48483" spans="1:1" hidden="1">
      <c r="A48483" s="262"/>
    </row>
    <row r="48484" spans="1:1" hidden="1">
      <c r="A48484" s="240"/>
    </row>
    <row r="48485" spans="1:1" hidden="1">
      <c r="A48485" s="240"/>
    </row>
    <row r="48486" spans="1:1" hidden="1">
      <c r="A48486" s="240"/>
    </row>
    <row r="48487" spans="1:1" hidden="1">
      <c r="A48487" s="240"/>
    </row>
    <row r="48488" spans="1:1" hidden="1">
      <c r="A48488" s="240"/>
    </row>
    <row r="48489" spans="1:1" hidden="1">
      <c r="A48489" s="240"/>
    </row>
    <row r="48490" spans="1:1" hidden="1">
      <c r="A48490" s="240"/>
    </row>
    <row r="48491" spans="1:1" hidden="1">
      <c r="A48491" s="240"/>
    </row>
    <row r="48492" spans="1:1" hidden="1">
      <c r="A48492" s="240"/>
    </row>
    <row r="48493" spans="1:1" hidden="1">
      <c r="A48493" s="240"/>
    </row>
    <row r="48494" spans="1:1" hidden="1">
      <c r="A48494" s="240"/>
    </row>
    <row r="48495" spans="1:1" hidden="1">
      <c r="A48495" s="240"/>
    </row>
    <row r="48496" spans="1:1" hidden="1">
      <c r="A48496" s="240"/>
    </row>
    <row r="48497" spans="1:1" hidden="1">
      <c r="A48497" s="240"/>
    </row>
    <row r="48498" spans="1:1" hidden="1">
      <c r="A48498" s="240"/>
    </row>
    <row r="48499" spans="1:1" hidden="1">
      <c r="A48499" s="240"/>
    </row>
    <row r="48500" spans="1:1" hidden="1">
      <c r="A48500" s="240"/>
    </row>
    <row r="48501" spans="1:1" hidden="1">
      <c r="A48501" s="240"/>
    </row>
    <row r="48502" spans="1:1" hidden="1">
      <c r="A48502" s="64"/>
    </row>
    <row r="48503" spans="1:1" hidden="1">
      <c r="A48503" s="64"/>
    </row>
    <row r="48504" spans="1:1" hidden="1">
      <c r="A48504" s="64"/>
    </row>
    <row r="48505" spans="1:1" hidden="1">
      <c r="A48505" s="241"/>
    </row>
    <row r="48506" spans="1:1" hidden="1">
      <c r="A48506" s="241"/>
    </row>
    <row r="48507" spans="1:1" hidden="1">
      <c r="A48507" s="241"/>
    </row>
    <row r="48508" spans="1:1" hidden="1">
      <c r="A48508" s="240"/>
    </row>
    <row r="48509" spans="1:1" hidden="1">
      <c r="A48509" s="240"/>
    </row>
    <row r="48510" spans="1:1" hidden="1">
      <c r="A48510" s="240"/>
    </row>
    <row r="48511" spans="1:1" hidden="1">
      <c r="A48511" s="240"/>
    </row>
    <row r="48512" spans="1:1" hidden="1">
      <c r="A48512" s="240"/>
    </row>
    <row r="48513" spans="1:1" hidden="1">
      <c r="A48513" s="240"/>
    </row>
    <row r="48514" spans="1:1" hidden="1">
      <c r="A48514" s="240"/>
    </row>
    <row r="48515" spans="1:1" hidden="1">
      <c r="A48515" s="240"/>
    </row>
    <row r="48516" spans="1:1" hidden="1">
      <c r="A48516" s="240"/>
    </row>
    <row r="48517" spans="1:1" hidden="1">
      <c r="A48517" s="240"/>
    </row>
    <row r="48518" spans="1:1" hidden="1">
      <c r="A48518" s="240"/>
    </row>
    <row r="48519" spans="1:1" hidden="1">
      <c r="A48519" s="240"/>
    </row>
    <row r="48520" spans="1:1" hidden="1">
      <c r="A48520" s="241"/>
    </row>
    <row r="48521" spans="1:1" hidden="1">
      <c r="A48521" s="241"/>
    </row>
    <row r="48522" spans="1:1" hidden="1">
      <c r="A48522" s="240"/>
    </row>
    <row r="48523" spans="1:1" hidden="1">
      <c r="A48523" s="240"/>
    </row>
    <row r="48524" spans="1:1" hidden="1">
      <c r="A48524" s="240"/>
    </row>
    <row r="48525" spans="1:1" ht="15.75" hidden="1">
      <c r="A48525" s="194"/>
    </row>
    <row r="48526" spans="1:1" hidden="1">
      <c r="A48526" s="240"/>
    </row>
    <row r="48527" spans="1:1" hidden="1">
      <c r="A48527" s="240"/>
    </row>
    <row r="48528" spans="1:1" hidden="1">
      <c r="A48528" s="240"/>
    </row>
    <row r="48529" spans="1:1" hidden="1">
      <c r="A48529" s="240"/>
    </row>
    <row r="48530" spans="1:1" hidden="1">
      <c r="A48530" s="240"/>
    </row>
    <row r="48531" spans="1:1" hidden="1">
      <c r="A48531" s="240"/>
    </row>
    <row r="48532" spans="1:1" hidden="1">
      <c r="A48532" s="240"/>
    </row>
    <row r="48533" spans="1:1" hidden="1">
      <c r="A48533" s="240"/>
    </row>
    <row r="48534" spans="1:1" hidden="1">
      <c r="A48534" s="240"/>
    </row>
    <row r="48535" spans="1:1" hidden="1">
      <c r="A48535" s="240"/>
    </row>
    <row r="48536" spans="1:1" hidden="1">
      <c r="A48536" s="240"/>
    </row>
    <row r="48537" spans="1:1" hidden="1">
      <c r="A48537" s="240"/>
    </row>
    <row r="48538" spans="1:1" hidden="1">
      <c r="A48538" s="240"/>
    </row>
    <row r="48539" spans="1:1" hidden="1">
      <c r="A48539" s="240"/>
    </row>
    <row r="48540" spans="1:1" hidden="1">
      <c r="A48540" s="64"/>
    </row>
    <row r="48541" spans="1:1" hidden="1">
      <c r="A48541" s="64"/>
    </row>
    <row r="48542" spans="1:1" hidden="1">
      <c r="A48542" s="240"/>
    </row>
    <row r="48543" spans="1:1" hidden="1">
      <c r="A48543" s="64"/>
    </row>
    <row r="48544" spans="1:1" hidden="1">
      <c r="A48544" s="64"/>
    </row>
    <row r="48545" spans="1:1" hidden="1">
      <c r="A48545" s="240"/>
    </row>
    <row r="48546" spans="1:1" hidden="1">
      <c r="A48546" s="240"/>
    </row>
    <row r="48547" spans="1:1" ht="13.5" hidden="1" thickBot="1">
      <c r="A48547" s="611"/>
    </row>
    <row r="48548" spans="1:1" hidden="1">
      <c r="A48548" s="64"/>
    </row>
    <row r="48549" spans="1:1" hidden="1">
      <c r="A48549" s="64"/>
    </row>
    <row r="48550" spans="1:1" hidden="1">
      <c r="A48550" s="619"/>
    </row>
    <row r="48551" spans="1:1" hidden="1">
      <c r="A48551" s="212"/>
    </row>
    <row r="48552" spans="1:1" hidden="1">
      <c r="A48552" s="212"/>
    </row>
    <row r="48553" spans="1:1" hidden="1">
      <c r="A48553" s="212"/>
    </row>
    <row r="48554" spans="1:1" ht="15.75" hidden="1">
      <c r="A48554" s="384"/>
    </row>
    <row r="48555" spans="1:1" ht="15.75" hidden="1">
      <c r="A48555" s="384"/>
    </row>
    <row r="48556" spans="1:1" ht="15.75" hidden="1">
      <c r="A48556" s="384"/>
    </row>
    <row r="48557" spans="1:1" ht="15.75" hidden="1">
      <c r="A48557" s="384"/>
    </row>
    <row r="48558" spans="1:1" ht="15.75" hidden="1">
      <c r="A48558" s="384"/>
    </row>
    <row r="48559" spans="1:1" ht="15.75" hidden="1">
      <c r="A48559" s="384"/>
    </row>
    <row r="48560" spans="1:1" ht="15.75" hidden="1">
      <c r="A48560" s="384"/>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618"/>
    </row>
    <row r="48584" spans="1:1" hidden="1">
      <c r="A48584" s="262"/>
    </row>
    <row r="48585" spans="1:1" hidden="1">
      <c r="A48585" s="240"/>
    </row>
    <row r="48586" spans="1:1" hidden="1">
      <c r="A48586" s="240"/>
    </row>
    <row r="48587" spans="1:1" hidden="1">
      <c r="A48587" s="240"/>
    </row>
    <row r="48588" spans="1:1" hidden="1">
      <c r="A48588" s="240"/>
    </row>
    <row r="48589" spans="1:1" hidden="1">
      <c r="A48589" s="240"/>
    </row>
    <row r="48590" spans="1:1" hidden="1">
      <c r="A48590" s="240"/>
    </row>
    <row r="48591" spans="1:1" hidden="1">
      <c r="A48591" s="240"/>
    </row>
    <row r="48592" spans="1:1" hidden="1">
      <c r="A48592" s="240"/>
    </row>
    <row r="48593" spans="1:1" hidden="1">
      <c r="A48593" s="240"/>
    </row>
    <row r="48594" spans="1:1" hidden="1">
      <c r="A48594" s="240"/>
    </row>
    <row r="48595" spans="1:1" hidden="1">
      <c r="A48595" s="240"/>
    </row>
    <row r="48596" spans="1:1" hidden="1">
      <c r="A48596" s="240"/>
    </row>
    <row r="48597" spans="1:1" hidden="1">
      <c r="A48597" s="240"/>
    </row>
    <row r="48598" spans="1:1" hidden="1">
      <c r="A48598" s="240"/>
    </row>
    <row r="48599" spans="1:1" hidden="1">
      <c r="A48599" s="240"/>
    </row>
    <row r="48600" spans="1:1" hidden="1">
      <c r="A48600" s="240"/>
    </row>
    <row r="48601" spans="1:1" hidden="1">
      <c r="A48601" s="240"/>
    </row>
    <row r="48602" spans="1:1" hidden="1">
      <c r="A48602" s="240"/>
    </row>
    <row r="48603" spans="1:1" hidden="1">
      <c r="A48603" s="64"/>
    </row>
    <row r="48604" spans="1:1" hidden="1">
      <c r="A48604" s="64"/>
    </row>
    <row r="48605" spans="1:1" hidden="1">
      <c r="A48605" s="64"/>
    </row>
    <row r="48606" spans="1:1" hidden="1">
      <c r="A48606" s="241"/>
    </row>
    <row r="48607" spans="1:1" hidden="1">
      <c r="A48607" s="241"/>
    </row>
    <row r="48608" spans="1:1" hidden="1">
      <c r="A48608" s="241"/>
    </row>
    <row r="48609" spans="1:1" hidden="1">
      <c r="A48609" s="240"/>
    </row>
    <row r="48610" spans="1:1" hidden="1">
      <c r="A48610" s="240"/>
    </row>
    <row r="48611" spans="1:1" hidden="1">
      <c r="A48611" s="240"/>
    </row>
    <row r="48612" spans="1:1" hidden="1">
      <c r="A48612" s="240"/>
    </row>
    <row r="48613" spans="1:1" hidden="1">
      <c r="A48613" s="240"/>
    </row>
    <row r="48614" spans="1:1" hidden="1">
      <c r="A48614" s="240"/>
    </row>
    <row r="48615" spans="1:1" hidden="1">
      <c r="A48615" s="240"/>
    </row>
    <row r="48616" spans="1:1" hidden="1">
      <c r="A48616" s="240"/>
    </row>
    <row r="48617" spans="1:1" hidden="1">
      <c r="A48617" s="240"/>
    </row>
    <row r="48618" spans="1:1" hidden="1">
      <c r="A48618" s="240"/>
    </row>
    <row r="48619" spans="1:1" hidden="1">
      <c r="A48619" s="240"/>
    </row>
    <row r="48620" spans="1:1" hidden="1">
      <c r="A48620" s="240"/>
    </row>
    <row r="48621" spans="1:1" hidden="1">
      <c r="A48621" s="241"/>
    </row>
    <row r="48622" spans="1:1" hidden="1">
      <c r="A48622" s="241"/>
    </row>
    <row r="48623" spans="1:1" hidden="1">
      <c r="A48623" s="240"/>
    </row>
    <row r="48624" spans="1:1" hidden="1">
      <c r="A48624" s="240"/>
    </row>
    <row r="48625" spans="1:1" hidden="1">
      <c r="A48625" s="240"/>
    </row>
    <row r="48626" spans="1:1" ht="15.75" hidden="1">
      <c r="A48626" s="194"/>
    </row>
    <row r="48627" spans="1:1" hidden="1">
      <c r="A48627" s="240"/>
    </row>
    <row r="48628" spans="1:1" hidden="1">
      <c r="A48628" s="240"/>
    </row>
    <row r="48629" spans="1:1" hidden="1">
      <c r="A48629" s="240"/>
    </row>
    <row r="48630" spans="1:1" hidden="1">
      <c r="A48630" s="240"/>
    </row>
    <row r="48631" spans="1:1" hidden="1">
      <c r="A48631" s="240"/>
    </row>
    <row r="48632" spans="1:1" hidden="1">
      <c r="A48632" s="240"/>
    </row>
    <row r="48633" spans="1:1" hidden="1">
      <c r="A48633" s="240"/>
    </row>
    <row r="48634" spans="1:1" hidden="1">
      <c r="A48634" s="240"/>
    </row>
    <row r="48635" spans="1:1" hidden="1">
      <c r="A48635" s="240"/>
    </row>
    <row r="48636" spans="1:1" hidden="1">
      <c r="A48636" s="240"/>
    </row>
    <row r="48637" spans="1:1" hidden="1">
      <c r="A48637" s="240"/>
    </row>
    <row r="48638" spans="1:1" hidden="1">
      <c r="A48638" s="240"/>
    </row>
    <row r="48639" spans="1:1" hidden="1">
      <c r="A48639" s="240"/>
    </row>
    <row r="48640" spans="1:1" hidden="1">
      <c r="A48640" s="240"/>
    </row>
    <row r="48641" spans="1:1" hidden="1">
      <c r="A48641" s="64"/>
    </row>
    <row r="48642" spans="1:1" hidden="1">
      <c r="A48642" s="64"/>
    </row>
    <row r="48643" spans="1:1" hidden="1">
      <c r="A48643" s="240"/>
    </row>
    <row r="48644" spans="1:1" hidden="1">
      <c r="A48644" s="64"/>
    </row>
    <row r="48645" spans="1:1" hidden="1">
      <c r="A48645" s="64"/>
    </row>
    <row r="48646" spans="1:1" hidden="1">
      <c r="A48646" s="240"/>
    </row>
    <row r="48647" spans="1:1" hidden="1">
      <c r="A48647" s="240"/>
    </row>
    <row r="48648" spans="1:1" ht="13.5" hidden="1" thickBot="1">
      <c r="A48648" s="611"/>
    </row>
    <row r="48649" spans="1:1" hidden="1">
      <c r="A48649" s="64"/>
    </row>
    <row r="48650" spans="1:1" hidden="1">
      <c r="A48650" s="64"/>
    </row>
    <row r="48651" spans="1:1" hidden="1">
      <c r="A48651" s="619"/>
    </row>
    <row r="48652" spans="1:1" hidden="1">
      <c r="A48652" s="212"/>
    </row>
    <row r="48653" spans="1:1" hidden="1">
      <c r="A48653" s="212"/>
    </row>
    <row r="48654" spans="1:1" hidden="1">
      <c r="A48654" s="212"/>
    </row>
    <row r="48655" spans="1:1" ht="15.75" hidden="1">
      <c r="A48655" s="384"/>
    </row>
    <row r="48656" spans="1:1" ht="15.75" hidden="1">
      <c r="A48656" s="384"/>
    </row>
    <row r="48657" spans="1:1" ht="15.75" hidden="1">
      <c r="A48657" s="384"/>
    </row>
    <row r="48658" spans="1:1" ht="15.75" hidden="1">
      <c r="A48658" s="384"/>
    </row>
    <row r="48659" spans="1:1" ht="15.75" hidden="1">
      <c r="A48659" s="384"/>
    </row>
    <row r="48660" spans="1:1" ht="15.75" hidden="1">
      <c r="A48660" s="384"/>
    </row>
    <row r="48661" spans="1:1" ht="15.75" hidden="1">
      <c r="A48661" s="384"/>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618"/>
    </row>
    <row r="48685" spans="1:1" hidden="1">
      <c r="A48685" s="262"/>
    </row>
    <row r="48686" spans="1:1" hidden="1">
      <c r="A48686" s="240"/>
    </row>
    <row r="48687" spans="1:1" hidden="1">
      <c r="A48687" s="240"/>
    </row>
    <row r="48688" spans="1:1" hidden="1">
      <c r="A48688" s="240"/>
    </row>
    <row r="48689" spans="1:1" hidden="1">
      <c r="A48689" s="240"/>
    </row>
    <row r="48690" spans="1:1" hidden="1">
      <c r="A48690" s="240"/>
    </row>
    <row r="48691" spans="1:1" hidden="1">
      <c r="A48691" s="240"/>
    </row>
    <row r="48692" spans="1:1" hidden="1">
      <c r="A48692" s="240"/>
    </row>
    <row r="48693" spans="1:1" hidden="1">
      <c r="A48693" s="240"/>
    </row>
    <row r="48694" spans="1:1" hidden="1">
      <c r="A48694" s="240"/>
    </row>
    <row r="48695" spans="1:1" hidden="1">
      <c r="A48695" s="240"/>
    </row>
    <row r="48696" spans="1:1" hidden="1">
      <c r="A48696" s="240"/>
    </row>
    <row r="48697" spans="1:1" hidden="1">
      <c r="A48697" s="240"/>
    </row>
    <row r="48698" spans="1:1" hidden="1">
      <c r="A48698" s="240"/>
    </row>
    <row r="48699" spans="1:1" hidden="1">
      <c r="A48699" s="240"/>
    </row>
    <row r="48700" spans="1:1" hidden="1">
      <c r="A48700" s="240"/>
    </row>
    <row r="48701" spans="1:1" hidden="1">
      <c r="A48701" s="240"/>
    </row>
    <row r="48702" spans="1:1" hidden="1">
      <c r="A48702" s="240"/>
    </row>
    <row r="48703" spans="1:1" hidden="1">
      <c r="A48703" s="240"/>
    </row>
    <row r="48704" spans="1:1" hidden="1">
      <c r="A48704" s="64"/>
    </row>
    <row r="48705" spans="1:1" hidden="1">
      <c r="A48705" s="64"/>
    </row>
    <row r="48706" spans="1:1" hidden="1">
      <c r="A48706" s="64"/>
    </row>
    <row r="48707" spans="1:1" hidden="1">
      <c r="A48707" s="241"/>
    </row>
    <row r="48708" spans="1:1" hidden="1">
      <c r="A48708" s="241"/>
    </row>
    <row r="48709" spans="1:1" hidden="1">
      <c r="A48709" s="241"/>
    </row>
    <row r="48710" spans="1:1" hidden="1">
      <c r="A48710" s="240"/>
    </row>
    <row r="48711" spans="1:1" hidden="1">
      <c r="A48711" s="240"/>
    </row>
    <row r="48712" spans="1:1" hidden="1">
      <c r="A48712" s="240"/>
    </row>
    <row r="48713" spans="1:1" hidden="1">
      <c r="A48713" s="240"/>
    </row>
    <row r="48714" spans="1:1" hidden="1">
      <c r="A48714" s="240"/>
    </row>
    <row r="48715" spans="1:1" hidden="1">
      <c r="A48715" s="240"/>
    </row>
    <row r="48716" spans="1:1" hidden="1">
      <c r="A48716" s="240"/>
    </row>
    <row r="48717" spans="1:1" hidden="1">
      <c r="A48717" s="240"/>
    </row>
    <row r="48718" spans="1:1" hidden="1">
      <c r="A48718" s="240"/>
    </row>
    <row r="48719" spans="1:1" hidden="1">
      <c r="A48719" s="240"/>
    </row>
    <row r="48720" spans="1:1" hidden="1">
      <c r="A48720" s="240"/>
    </row>
    <row r="48721" spans="1:1" hidden="1">
      <c r="A48721" s="240"/>
    </row>
    <row r="48722" spans="1:1" hidden="1">
      <c r="A48722" s="241"/>
    </row>
    <row r="48723" spans="1:1" hidden="1">
      <c r="A48723" s="241"/>
    </row>
    <row r="48724" spans="1:1" hidden="1">
      <c r="A48724" s="240"/>
    </row>
    <row r="48725" spans="1:1" hidden="1">
      <c r="A48725" s="240"/>
    </row>
    <row r="48726" spans="1:1" hidden="1">
      <c r="A48726" s="240"/>
    </row>
    <row r="48727" spans="1:1" ht="15.75" hidden="1">
      <c r="A48727" s="194"/>
    </row>
    <row r="48728" spans="1:1" hidden="1">
      <c r="A48728" s="240"/>
    </row>
    <row r="48729" spans="1:1" hidden="1">
      <c r="A48729" s="240"/>
    </row>
    <row r="48730" spans="1:1" hidden="1">
      <c r="A48730" s="240"/>
    </row>
    <row r="48731" spans="1:1" hidden="1">
      <c r="A48731" s="240"/>
    </row>
    <row r="48732" spans="1:1" hidden="1">
      <c r="A48732" s="240"/>
    </row>
    <row r="48733" spans="1:1" hidden="1">
      <c r="A48733" s="240"/>
    </row>
    <row r="48734" spans="1:1" hidden="1">
      <c r="A48734" s="240"/>
    </row>
    <row r="48735" spans="1:1" hidden="1">
      <c r="A48735" s="240"/>
    </row>
    <row r="48736" spans="1:1" hidden="1">
      <c r="A48736" s="240"/>
    </row>
    <row r="48737" spans="1:1" hidden="1">
      <c r="A48737" s="240"/>
    </row>
    <row r="48738" spans="1:1" hidden="1">
      <c r="A48738" s="240"/>
    </row>
    <row r="48739" spans="1:1" hidden="1">
      <c r="A48739" s="240"/>
    </row>
    <row r="48740" spans="1:1" hidden="1">
      <c r="A48740" s="240"/>
    </row>
    <row r="48741" spans="1:1" hidden="1">
      <c r="A48741" s="240"/>
    </row>
    <row r="48742" spans="1:1" hidden="1">
      <c r="A48742" s="64"/>
    </row>
    <row r="48743" spans="1:1" hidden="1">
      <c r="A48743" s="64"/>
    </row>
    <row r="48744" spans="1:1" hidden="1">
      <c r="A48744" s="240"/>
    </row>
    <row r="48745" spans="1:1" hidden="1">
      <c r="A48745" s="64"/>
    </row>
    <row r="48746" spans="1:1" hidden="1">
      <c r="A48746" s="64"/>
    </row>
    <row r="48747" spans="1:1" hidden="1">
      <c r="A48747" s="240"/>
    </row>
    <row r="48748" spans="1:1" hidden="1">
      <c r="A48748" s="240"/>
    </row>
    <row r="48749" spans="1:1" ht="13.5" hidden="1" thickBot="1">
      <c r="A48749" s="611"/>
    </row>
    <row r="48750" spans="1:1" hidden="1">
      <c r="A48750" s="64"/>
    </row>
    <row r="48751" spans="1:1" hidden="1">
      <c r="A48751" s="64"/>
    </row>
    <row r="48752" spans="1:1" hidden="1">
      <c r="A48752" s="619"/>
    </row>
    <row r="48753" spans="1:1" hidden="1">
      <c r="A48753" s="212"/>
    </row>
    <row r="48754" spans="1:1" hidden="1">
      <c r="A48754" s="212"/>
    </row>
    <row r="48755" spans="1:1" hidden="1">
      <c r="A48755" s="212"/>
    </row>
    <row r="48756" spans="1:1" ht="15.75" hidden="1">
      <c r="A48756" s="384"/>
    </row>
    <row r="48757" spans="1:1" ht="15.75" hidden="1">
      <c r="A48757" s="384"/>
    </row>
    <row r="48758" spans="1:1" ht="15.75" hidden="1">
      <c r="A48758" s="384"/>
    </row>
    <row r="48759" spans="1:1" ht="15.75" hidden="1">
      <c r="A48759" s="384"/>
    </row>
    <row r="48760" spans="1:1" ht="15.75" hidden="1">
      <c r="A48760" s="384"/>
    </row>
    <row r="48761" spans="1:1" ht="15.75" hidden="1">
      <c r="A48761" s="384"/>
    </row>
    <row r="48762" spans="1:1" ht="15.75" hidden="1">
      <c r="A48762" s="384"/>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618"/>
    </row>
    <row r="48786" spans="1:1" hidden="1">
      <c r="A48786" s="262"/>
    </row>
    <row r="48787" spans="1:1" hidden="1">
      <c r="A48787" s="240"/>
    </row>
    <row r="48788" spans="1:1" hidden="1">
      <c r="A48788" s="240"/>
    </row>
    <row r="48789" spans="1:1" hidden="1">
      <c r="A48789" s="240"/>
    </row>
    <row r="48790" spans="1:1" hidden="1">
      <c r="A48790" s="240"/>
    </row>
    <row r="48791" spans="1:1" hidden="1">
      <c r="A48791" s="240"/>
    </row>
    <row r="48792" spans="1:1" hidden="1">
      <c r="A48792" s="240"/>
    </row>
    <row r="48793" spans="1:1" hidden="1">
      <c r="A48793" s="240"/>
    </row>
    <row r="48794" spans="1:1" hidden="1">
      <c r="A48794" s="240"/>
    </row>
    <row r="48795" spans="1:1" hidden="1">
      <c r="A48795" s="240"/>
    </row>
    <row r="48796" spans="1:1" hidden="1">
      <c r="A48796" s="240"/>
    </row>
    <row r="48797" spans="1:1" hidden="1">
      <c r="A48797" s="240"/>
    </row>
    <row r="48798" spans="1:1" hidden="1">
      <c r="A48798" s="240"/>
    </row>
    <row r="48799" spans="1:1" hidden="1">
      <c r="A48799" s="240"/>
    </row>
    <row r="48800" spans="1:1" hidden="1">
      <c r="A48800" s="240"/>
    </row>
    <row r="48801" spans="1:1" hidden="1">
      <c r="A48801" s="240"/>
    </row>
    <row r="48802" spans="1:1" hidden="1">
      <c r="A48802" s="240"/>
    </row>
    <row r="48803" spans="1:1" hidden="1">
      <c r="A48803" s="240"/>
    </row>
    <row r="48804" spans="1:1" hidden="1">
      <c r="A48804" s="240"/>
    </row>
    <row r="48805" spans="1:1" hidden="1">
      <c r="A48805" s="64"/>
    </row>
    <row r="48806" spans="1:1" hidden="1">
      <c r="A48806" s="64"/>
    </row>
    <row r="48807" spans="1:1" hidden="1">
      <c r="A48807" s="64"/>
    </row>
    <row r="48808" spans="1:1" hidden="1">
      <c r="A48808" s="241"/>
    </row>
    <row r="48809" spans="1:1" hidden="1">
      <c r="A48809" s="241"/>
    </row>
    <row r="48810" spans="1:1" hidden="1">
      <c r="A48810" s="241"/>
    </row>
    <row r="48811" spans="1:1" hidden="1">
      <c r="A48811" s="240"/>
    </row>
    <row r="48812" spans="1:1" hidden="1">
      <c r="A48812" s="240"/>
    </row>
    <row r="48813" spans="1:1" hidden="1">
      <c r="A48813" s="240"/>
    </row>
    <row r="48814" spans="1:1" hidden="1">
      <c r="A48814" s="240"/>
    </row>
    <row r="48815" spans="1:1" hidden="1">
      <c r="A48815" s="240"/>
    </row>
    <row r="48816" spans="1:1" hidden="1">
      <c r="A48816" s="240"/>
    </row>
    <row r="48817" spans="1:1" hidden="1">
      <c r="A48817" s="240"/>
    </row>
    <row r="48818" spans="1:1" hidden="1">
      <c r="A48818" s="240"/>
    </row>
    <row r="48819" spans="1:1" hidden="1">
      <c r="A48819" s="240"/>
    </row>
    <row r="48820" spans="1:1" hidden="1">
      <c r="A48820" s="240"/>
    </row>
    <row r="48821" spans="1:1" hidden="1">
      <c r="A48821" s="240"/>
    </row>
    <row r="48822" spans="1:1" hidden="1">
      <c r="A48822" s="240"/>
    </row>
    <row r="48823" spans="1:1" hidden="1">
      <c r="A48823" s="241"/>
    </row>
    <row r="48824" spans="1:1" hidden="1">
      <c r="A48824" s="241"/>
    </row>
    <row r="48825" spans="1:1" hidden="1">
      <c r="A48825" s="240"/>
    </row>
    <row r="48826" spans="1:1" hidden="1">
      <c r="A48826" s="240"/>
    </row>
    <row r="48827" spans="1:1" hidden="1">
      <c r="A48827" s="240"/>
    </row>
    <row r="48828" spans="1:1" ht="15.75" hidden="1">
      <c r="A48828" s="194"/>
    </row>
    <row r="48829" spans="1:1" hidden="1">
      <c r="A48829" s="240"/>
    </row>
    <row r="48830" spans="1:1" hidden="1">
      <c r="A48830" s="240"/>
    </row>
    <row r="48831" spans="1:1" hidden="1">
      <c r="A48831" s="240"/>
    </row>
    <row r="48832" spans="1:1" hidden="1">
      <c r="A48832" s="240"/>
    </row>
    <row r="48833" spans="1:1" hidden="1">
      <c r="A48833" s="240"/>
    </row>
    <row r="48834" spans="1:1" hidden="1">
      <c r="A48834" s="240"/>
    </row>
    <row r="48835" spans="1:1" hidden="1">
      <c r="A48835" s="240"/>
    </row>
    <row r="48836" spans="1:1" hidden="1">
      <c r="A48836" s="240"/>
    </row>
    <row r="48837" spans="1:1" hidden="1">
      <c r="A48837" s="240"/>
    </row>
    <row r="48838" spans="1:1" hidden="1">
      <c r="A48838" s="240"/>
    </row>
    <row r="48839" spans="1:1" hidden="1">
      <c r="A48839" s="240"/>
    </row>
    <row r="48840" spans="1:1" hidden="1">
      <c r="A48840" s="240"/>
    </row>
    <row r="48841" spans="1:1" hidden="1">
      <c r="A48841" s="240"/>
    </row>
    <row r="48842" spans="1:1" hidden="1">
      <c r="A48842" s="240"/>
    </row>
    <row r="48843" spans="1:1" hidden="1">
      <c r="A48843" s="64"/>
    </row>
    <row r="48844" spans="1:1" hidden="1">
      <c r="A48844" s="64"/>
    </row>
    <row r="48845" spans="1:1" hidden="1">
      <c r="A48845" s="240"/>
    </row>
    <row r="48846" spans="1:1" hidden="1">
      <c r="A48846" s="64"/>
    </row>
    <row r="48847" spans="1:1" hidden="1">
      <c r="A48847" s="64"/>
    </row>
    <row r="48848" spans="1:1" hidden="1">
      <c r="A48848" s="240"/>
    </row>
    <row r="48849" spans="1:1" hidden="1">
      <c r="A48849" s="240"/>
    </row>
    <row r="48850" spans="1:1" ht="13.5" hidden="1" thickBot="1">
      <c r="A48850" s="611"/>
    </row>
    <row r="48851" spans="1:1" hidden="1">
      <c r="A48851" s="64"/>
    </row>
    <row r="48852" spans="1:1" hidden="1">
      <c r="A48852" s="64"/>
    </row>
    <row r="48853" spans="1:1" hidden="1">
      <c r="A48853" s="619"/>
    </row>
    <row r="48854" spans="1:1" hidden="1">
      <c r="A48854" s="212"/>
    </row>
    <row r="48855" spans="1:1" hidden="1">
      <c r="A48855" s="212"/>
    </row>
    <row r="48856" spans="1:1" hidden="1">
      <c r="A48856" s="212"/>
    </row>
    <row r="48857" spans="1:1" ht="15.75" hidden="1">
      <c r="A48857" s="384"/>
    </row>
    <row r="48858" spans="1:1" ht="15.75" hidden="1">
      <c r="A48858" s="384"/>
    </row>
    <row r="48859" spans="1:1" ht="15.75" hidden="1">
      <c r="A48859" s="384"/>
    </row>
    <row r="48860" spans="1:1" ht="15.75" hidden="1">
      <c r="A48860" s="384"/>
    </row>
    <row r="48861" spans="1:1" ht="15.75" hidden="1">
      <c r="A48861" s="384"/>
    </row>
    <row r="48862" spans="1:1" ht="15.75" hidden="1">
      <c r="A48862" s="384"/>
    </row>
    <row r="48863" spans="1:1" ht="15.75" hidden="1">
      <c r="A48863" s="384"/>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618"/>
    </row>
    <row r="48887" spans="1:1" hidden="1">
      <c r="A48887" s="262"/>
    </row>
    <row r="48888" spans="1:1" hidden="1">
      <c r="A48888" s="240"/>
    </row>
    <row r="48889" spans="1:1" hidden="1">
      <c r="A48889" s="240"/>
    </row>
    <row r="48890" spans="1:1" hidden="1">
      <c r="A48890" s="240"/>
    </row>
    <row r="48891" spans="1:1" hidden="1">
      <c r="A48891" s="240"/>
    </row>
    <row r="48892" spans="1:1" hidden="1">
      <c r="A48892" s="240"/>
    </row>
    <row r="48893" spans="1:1" hidden="1">
      <c r="A48893" s="240"/>
    </row>
    <row r="48894" spans="1:1" hidden="1">
      <c r="A48894" s="240"/>
    </row>
    <row r="48895" spans="1:1" hidden="1">
      <c r="A48895" s="240"/>
    </row>
    <row r="48896" spans="1:1" hidden="1">
      <c r="A48896" s="240"/>
    </row>
    <row r="48897" spans="1:1" hidden="1">
      <c r="A48897" s="240"/>
    </row>
    <row r="48898" spans="1:1" hidden="1">
      <c r="A48898" s="240"/>
    </row>
    <row r="48899" spans="1:1" hidden="1">
      <c r="A48899" s="240"/>
    </row>
    <row r="48900" spans="1:1" hidden="1">
      <c r="A48900" s="240"/>
    </row>
    <row r="48901" spans="1:1" hidden="1">
      <c r="A48901" s="240"/>
    </row>
    <row r="48902" spans="1:1" hidden="1">
      <c r="A48902" s="240"/>
    </row>
    <row r="48903" spans="1:1" hidden="1">
      <c r="A48903" s="240"/>
    </row>
    <row r="48904" spans="1:1" hidden="1">
      <c r="A48904" s="240"/>
    </row>
    <row r="48905" spans="1:1" hidden="1">
      <c r="A48905" s="240"/>
    </row>
    <row r="48906" spans="1:1" hidden="1">
      <c r="A48906" s="64"/>
    </row>
    <row r="48907" spans="1:1" hidden="1">
      <c r="A48907" s="64"/>
    </row>
    <row r="48908" spans="1:1" hidden="1">
      <c r="A48908" s="64"/>
    </row>
    <row r="48909" spans="1:1" hidden="1">
      <c r="A48909" s="241"/>
    </row>
    <row r="48910" spans="1:1" hidden="1">
      <c r="A48910" s="241"/>
    </row>
    <row r="48911" spans="1:1" hidden="1">
      <c r="A48911" s="241"/>
    </row>
    <row r="48912" spans="1:1" hidden="1">
      <c r="A48912" s="240"/>
    </row>
    <row r="48913" spans="1:1" hidden="1">
      <c r="A48913" s="240"/>
    </row>
    <row r="48914" spans="1:1" hidden="1">
      <c r="A48914" s="240"/>
    </row>
    <row r="48915" spans="1:1" hidden="1">
      <c r="A48915" s="240"/>
    </row>
    <row r="48916" spans="1:1" hidden="1">
      <c r="A48916" s="240"/>
    </row>
    <row r="48917" spans="1:1" hidden="1">
      <c r="A48917" s="240"/>
    </row>
    <row r="48918" spans="1:1" hidden="1">
      <c r="A48918" s="240"/>
    </row>
    <row r="48919" spans="1:1" hidden="1">
      <c r="A48919" s="240"/>
    </row>
    <row r="48920" spans="1:1" hidden="1">
      <c r="A48920" s="240"/>
    </row>
    <row r="48921" spans="1:1" hidden="1">
      <c r="A48921" s="240"/>
    </row>
    <row r="48922" spans="1:1" hidden="1">
      <c r="A48922" s="240"/>
    </row>
    <row r="48923" spans="1:1" hidden="1">
      <c r="A48923" s="240"/>
    </row>
    <row r="48924" spans="1:1" hidden="1">
      <c r="A48924" s="241"/>
    </row>
    <row r="48925" spans="1:1" hidden="1">
      <c r="A48925" s="241"/>
    </row>
    <row r="48926" spans="1:1" hidden="1">
      <c r="A48926" s="240"/>
    </row>
    <row r="48927" spans="1:1" hidden="1">
      <c r="A48927" s="240"/>
    </row>
    <row r="48928" spans="1:1" hidden="1">
      <c r="A48928" s="240"/>
    </row>
    <row r="48929" spans="1:1" ht="15.75" hidden="1">
      <c r="A48929" s="194"/>
    </row>
    <row r="48930" spans="1:1" hidden="1">
      <c r="A48930" s="240"/>
    </row>
    <row r="48931" spans="1:1" hidden="1">
      <c r="A48931" s="240"/>
    </row>
    <row r="48932" spans="1:1" hidden="1">
      <c r="A48932" s="240"/>
    </row>
    <row r="48933" spans="1:1" hidden="1">
      <c r="A48933" s="240"/>
    </row>
    <row r="48934" spans="1:1" hidden="1">
      <c r="A48934" s="240"/>
    </row>
    <row r="48935" spans="1:1" hidden="1">
      <c r="A48935" s="240"/>
    </row>
    <row r="48936" spans="1:1" hidden="1">
      <c r="A48936" s="240"/>
    </row>
    <row r="48937" spans="1:1" hidden="1">
      <c r="A48937" s="240"/>
    </row>
    <row r="48938" spans="1:1" hidden="1">
      <c r="A48938" s="240"/>
    </row>
    <row r="48939" spans="1:1" hidden="1">
      <c r="A48939" s="240"/>
    </row>
    <row r="48940" spans="1:1" hidden="1">
      <c r="A48940" s="240"/>
    </row>
    <row r="48941" spans="1:1" hidden="1">
      <c r="A48941" s="240"/>
    </row>
    <row r="48942" spans="1:1" hidden="1">
      <c r="A48942" s="240"/>
    </row>
    <row r="48943" spans="1:1" hidden="1">
      <c r="A48943" s="240"/>
    </row>
    <row r="48944" spans="1:1" hidden="1">
      <c r="A48944" s="64"/>
    </row>
    <row r="48945" spans="1:1" hidden="1">
      <c r="A48945" s="64"/>
    </row>
    <row r="48946" spans="1:1" hidden="1">
      <c r="A48946" s="240"/>
    </row>
    <row r="48947" spans="1:1" hidden="1">
      <c r="A48947" s="64"/>
    </row>
    <row r="48948" spans="1:1" hidden="1">
      <c r="A48948" s="64"/>
    </row>
    <row r="48949" spans="1:1" hidden="1">
      <c r="A48949" s="240"/>
    </row>
    <row r="48950" spans="1:1" hidden="1">
      <c r="A48950" s="240"/>
    </row>
    <row r="48951" spans="1:1" ht="13.5" hidden="1" thickBot="1">
      <c r="A48951" s="611"/>
    </row>
    <row r="48952" spans="1:1" hidden="1">
      <c r="A48952" s="64"/>
    </row>
    <row r="48953" spans="1:1" hidden="1">
      <c r="A48953" s="64"/>
    </row>
    <row r="48954" spans="1:1" hidden="1">
      <c r="A48954" s="619"/>
    </row>
    <row r="48955" spans="1:1" hidden="1">
      <c r="A48955" s="212"/>
    </row>
    <row r="48956" spans="1:1" hidden="1">
      <c r="A48956" s="212"/>
    </row>
    <row r="48957" spans="1:1" hidden="1">
      <c r="A48957" s="212"/>
    </row>
    <row r="48958" spans="1:1" ht="15.75" hidden="1">
      <c r="A48958" s="384"/>
    </row>
    <row r="48959" spans="1:1" ht="15.75" hidden="1">
      <c r="A48959" s="384"/>
    </row>
    <row r="48960" spans="1:1" ht="15.75" hidden="1">
      <c r="A48960" s="384"/>
    </row>
    <row r="48961" spans="1:1" ht="15.75" hidden="1">
      <c r="A48961" s="384"/>
    </row>
    <row r="48962" spans="1:1" ht="15.75" hidden="1">
      <c r="A48962" s="384"/>
    </row>
    <row r="48963" spans="1:1" ht="15.75" hidden="1">
      <c r="A48963" s="384"/>
    </row>
    <row r="48964" spans="1:1" ht="15.75" hidden="1">
      <c r="A48964" s="384"/>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618"/>
    </row>
    <row r="48988" spans="1:1" hidden="1">
      <c r="A48988" s="262"/>
    </row>
    <row r="48989" spans="1:1" hidden="1">
      <c r="A48989" s="240"/>
    </row>
    <row r="48990" spans="1:1" hidden="1">
      <c r="A48990" s="240"/>
    </row>
    <row r="48991" spans="1:1" hidden="1">
      <c r="A48991" s="240"/>
    </row>
    <row r="48992" spans="1:1" hidden="1">
      <c r="A48992" s="240"/>
    </row>
    <row r="48993" spans="1:1" hidden="1">
      <c r="A48993" s="240"/>
    </row>
    <row r="48994" spans="1:1" hidden="1">
      <c r="A48994" s="240"/>
    </row>
    <row r="48995" spans="1:1" hidden="1">
      <c r="A48995" s="240"/>
    </row>
    <row r="48996" spans="1:1" hidden="1">
      <c r="A48996" s="240"/>
    </row>
    <row r="48997" spans="1:1" hidden="1">
      <c r="A48997" s="240"/>
    </row>
    <row r="48998" spans="1:1" hidden="1">
      <c r="A48998" s="240"/>
    </row>
    <row r="48999" spans="1:1" hidden="1">
      <c r="A48999" s="240"/>
    </row>
    <row r="49000" spans="1:1" hidden="1">
      <c r="A49000" s="240"/>
    </row>
    <row r="49001" spans="1:1" hidden="1">
      <c r="A49001" s="240"/>
    </row>
    <row r="49002" spans="1:1" hidden="1">
      <c r="A49002" s="240"/>
    </row>
    <row r="49003" spans="1:1" hidden="1">
      <c r="A49003" s="240"/>
    </row>
    <row r="49004" spans="1:1" hidden="1">
      <c r="A49004" s="240"/>
    </row>
    <row r="49005" spans="1:1" hidden="1">
      <c r="A49005" s="240"/>
    </row>
    <row r="49006" spans="1:1" hidden="1">
      <c r="A49006" s="240"/>
    </row>
    <row r="49007" spans="1:1" hidden="1">
      <c r="A49007" s="64"/>
    </row>
    <row r="49008" spans="1:1" hidden="1">
      <c r="A49008" s="64"/>
    </row>
    <row r="49009" spans="1:1" hidden="1">
      <c r="A49009" s="64"/>
    </row>
    <row r="49010" spans="1:1" hidden="1">
      <c r="A49010" s="241"/>
    </row>
    <row r="49011" spans="1:1" hidden="1">
      <c r="A49011" s="241"/>
    </row>
    <row r="49012" spans="1:1" hidden="1">
      <c r="A49012" s="241"/>
    </row>
    <row r="49013" spans="1:1" hidden="1">
      <c r="A49013" s="240"/>
    </row>
    <row r="49014" spans="1:1" hidden="1">
      <c r="A49014" s="240"/>
    </row>
    <row r="49015" spans="1:1" hidden="1">
      <c r="A49015" s="240"/>
    </row>
    <row r="49016" spans="1:1" hidden="1">
      <c r="A49016" s="240"/>
    </row>
    <row r="49017" spans="1:1" hidden="1">
      <c r="A49017" s="240"/>
    </row>
    <row r="49018" spans="1:1" hidden="1">
      <c r="A49018" s="240"/>
    </row>
    <row r="49019" spans="1:1" hidden="1">
      <c r="A49019" s="240"/>
    </row>
    <row r="49020" spans="1:1" hidden="1">
      <c r="A49020" s="240"/>
    </row>
    <row r="49021" spans="1:1" hidden="1">
      <c r="A49021" s="240"/>
    </row>
    <row r="49022" spans="1:1" hidden="1">
      <c r="A49022" s="240"/>
    </row>
    <row r="49023" spans="1:1" hidden="1">
      <c r="A49023" s="240"/>
    </row>
    <row r="49024" spans="1:1" hidden="1">
      <c r="A49024" s="240"/>
    </row>
    <row r="49025" spans="1:1" hidden="1">
      <c r="A49025" s="241"/>
    </row>
    <row r="49026" spans="1:1" hidden="1">
      <c r="A49026" s="241"/>
    </row>
    <row r="49027" spans="1:1" hidden="1">
      <c r="A49027" s="240"/>
    </row>
    <row r="49028" spans="1:1" hidden="1">
      <c r="A49028" s="240"/>
    </row>
    <row r="49029" spans="1:1" hidden="1">
      <c r="A49029" s="240"/>
    </row>
    <row r="49030" spans="1:1" ht="15.75" hidden="1">
      <c r="A49030" s="194"/>
    </row>
    <row r="49031" spans="1:1" hidden="1">
      <c r="A49031" s="240"/>
    </row>
    <row r="49032" spans="1:1" hidden="1">
      <c r="A49032" s="240"/>
    </row>
    <row r="49033" spans="1:1" hidden="1">
      <c r="A49033" s="240"/>
    </row>
    <row r="49034" spans="1:1" hidden="1">
      <c r="A49034" s="240"/>
    </row>
    <row r="49035" spans="1:1" hidden="1">
      <c r="A49035" s="240"/>
    </row>
    <row r="49036" spans="1:1" hidden="1">
      <c r="A49036" s="240"/>
    </row>
    <row r="49037" spans="1:1" hidden="1">
      <c r="A49037" s="240"/>
    </row>
    <row r="49038" spans="1:1" hidden="1">
      <c r="A49038" s="240"/>
    </row>
    <row r="49039" spans="1:1" hidden="1">
      <c r="A49039" s="240"/>
    </row>
    <row r="49040" spans="1:1" hidden="1">
      <c r="A49040" s="240"/>
    </row>
    <row r="49041" spans="1:1" hidden="1">
      <c r="A49041" s="240"/>
    </row>
    <row r="49042" spans="1:1" hidden="1">
      <c r="A49042" s="240"/>
    </row>
    <row r="49043" spans="1:1" hidden="1">
      <c r="A49043" s="240"/>
    </row>
    <row r="49044" spans="1:1" hidden="1">
      <c r="A49044" s="240"/>
    </row>
    <row r="49045" spans="1:1" hidden="1">
      <c r="A49045" s="64"/>
    </row>
    <row r="49046" spans="1:1" hidden="1">
      <c r="A49046" s="64"/>
    </row>
    <row r="49047" spans="1:1" hidden="1">
      <c r="A49047" s="240"/>
    </row>
    <row r="49048" spans="1:1" hidden="1">
      <c r="A49048" s="64"/>
    </row>
    <row r="49049" spans="1:1" hidden="1">
      <c r="A49049" s="64"/>
    </row>
    <row r="49050" spans="1:1" hidden="1">
      <c r="A49050" s="240"/>
    </row>
    <row r="49051" spans="1:1" hidden="1">
      <c r="A49051" s="240"/>
    </row>
    <row r="49052" spans="1:1" ht="13.5" hidden="1" thickBot="1">
      <c r="A49052" s="611"/>
    </row>
    <row r="49053" spans="1:1" hidden="1">
      <c r="A49053" s="64"/>
    </row>
    <row r="49054" spans="1:1" hidden="1">
      <c r="A49054" s="64"/>
    </row>
    <row r="49055" spans="1:1" hidden="1">
      <c r="A49055" s="619"/>
    </row>
    <row r="49056" spans="1:1" hidden="1">
      <c r="A49056" s="212"/>
    </row>
    <row r="49057" spans="1:1" hidden="1">
      <c r="A49057" s="212"/>
    </row>
    <row r="49058" spans="1:1" hidden="1">
      <c r="A49058" s="212"/>
    </row>
    <row r="49059" spans="1:1" ht="15.75" hidden="1">
      <c r="A49059" s="384"/>
    </row>
    <row r="49060" spans="1:1" ht="15.75" hidden="1">
      <c r="A49060" s="384"/>
    </row>
    <row r="49061" spans="1:1" ht="15.75" hidden="1">
      <c r="A49061" s="384"/>
    </row>
    <row r="49062" spans="1:1" ht="15.75" hidden="1">
      <c r="A49062" s="384"/>
    </row>
    <row r="49063" spans="1:1" ht="15.75" hidden="1">
      <c r="A49063" s="384"/>
    </row>
    <row r="49064" spans="1:1" ht="15.75" hidden="1">
      <c r="A49064" s="384"/>
    </row>
    <row r="49065" spans="1:1" ht="15.75" hidden="1">
      <c r="A49065" s="384"/>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618"/>
    </row>
    <row r="49089" spans="1:1" hidden="1">
      <c r="A49089" s="262"/>
    </row>
    <row r="49090" spans="1:1" hidden="1">
      <c r="A49090" s="240"/>
    </row>
    <row r="49091" spans="1:1" hidden="1">
      <c r="A49091" s="240"/>
    </row>
    <row r="49092" spans="1:1" hidden="1">
      <c r="A49092" s="240"/>
    </row>
    <row r="49093" spans="1:1" hidden="1">
      <c r="A49093" s="240"/>
    </row>
    <row r="49094" spans="1:1" hidden="1">
      <c r="A49094" s="240"/>
    </row>
    <row r="49095" spans="1:1" hidden="1">
      <c r="A49095" s="240"/>
    </row>
    <row r="49096" spans="1:1" hidden="1">
      <c r="A49096" s="240"/>
    </row>
    <row r="49097" spans="1:1" hidden="1">
      <c r="A49097" s="240"/>
    </row>
    <row r="49098" spans="1:1" hidden="1">
      <c r="A49098" s="240"/>
    </row>
    <row r="49099" spans="1:1" hidden="1">
      <c r="A49099" s="240"/>
    </row>
    <row r="49100" spans="1:1" hidden="1">
      <c r="A49100" s="240"/>
    </row>
    <row r="49101" spans="1:1" hidden="1">
      <c r="A49101" s="240"/>
    </row>
    <row r="49102" spans="1:1" hidden="1">
      <c r="A49102" s="240"/>
    </row>
    <row r="49103" spans="1:1" hidden="1">
      <c r="A49103" s="240"/>
    </row>
    <row r="49104" spans="1:1" hidden="1">
      <c r="A49104" s="240"/>
    </row>
    <row r="49105" spans="1:1" hidden="1">
      <c r="A49105" s="240"/>
    </row>
    <row r="49106" spans="1:1" hidden="1">
      <c r="A49106" s="240"/>
    </row>
    <row r="49107" spans="1:1" hidden="1">
      <c r="A49107" s="240"/>
    </row>
    <row r="49108" spans="1:1" hidden="1">
      <c r="A49108" s="64"/>
    </row>
    <row r="49109" spans="1:1" hidden="1">
      <c r="A49109" s="64"/>
    </row>
    <row r="49110" spans="1:1" hidden="1">
      <c r="A49110" s="64"/>
    </row>
    <row r="49111" spans="1:1" hidden="1">
      <c r="A49111" s="241"/>
    </row>
    <row r="49112" spans="1:1" hidden="1">
      <c r="A49112" s="241"/>
    </row>
    <row r="49113" spans="1:1" hidden="1">
      <c r="A49113" s="241"/>
    </row>
    <row r="49114" spans="1:1" hidden="1">
      <c r="A49114" s="240"/>
    </row>
    <row r="49115" spans="1:1" hidden="1">
      <c r="A49115" s="240"/>
    </row>
    <row r="49116" spans="1:1" hidden="1">
      <c r="A49116" s="240"/>
    </row>
    <row r="49117" spans="1:1" hidden="1">
      <c r="A49117" s="240"/>
    </row>
    <row r="49118" spans="1:1" hidden="1">
      <c r="A49118" s="240"/>
    </row>
    <row r="49119" spans="1:1" hidden="1">
      <c r="A49119" s="240"/>
    </row>
    <row r="49120" spans="1:1" hidden="1">
      <c r="A49120" s="240"/>
    </row>
    <row r="49121" spans="1:1" hidden="1">
      <c r="A49121" s="240"/>
    </row>
    <row r="49122" spans="1:1" hidden="1">
      <c r="A49122" s="240"/>
    </row>
    <row r="49123" spans="1:1" hidden="1">
      <c r="A49123" s="240"/>
    </row>
    <row r="49124" spans="1:1" hidden="1">
      <c r="A49124" s="240"/>
    </row>
    <row r="49125" spans="1:1" hidden="1">
      <c r="A49125" s="240"/>
    </row>
    <row r="49126" spans="1:1" hidden="1">
      <c r="A49126" s="241"/>
    </row>
    <row r="49127" spans="1:1" hidden="1">
      <c r="A49127" s="241"/>
    </row>
    <row r="49128" spans="1:1" hidden="1">
      <c r="A49128" s="240"/>
    </row>
    <row r="49129" spans="1:1" hidden="1">
      <c r="A49129" s="240"/>
    </row>
    <row r="49130" spans="1:1" hidden="1">
      <c r="A49130" s="240"/>
    </row>
    <row r="49131" spans="1:1" ht="15.75" hidden="1">
      <c r="A49131" s="194"/>
    </row>
    <row r="49132" spans="1:1" hidden="1">
      <c r="A49132" s="240"/>
    </row>
    <row r="49133" spans="1:1" hidden="1">
      <c r="A49133" s="240"/>
    </row>
    <row r="49134" spans="1:1" hidden="1">
      <c r="A49134" s="240"/>
    </row>
    <row r="49135" spans="1:1" hidden="1">
      <c r="A49135" s="240"/>
    </row>
    <row r="49136" spans="1:1" hidden="1">
      <c r="A49136" s="240"/>
    </row>
    <row r="49137" spans="1:1" hidden="1">
      <c r="A49137" s="240"/>
    </row>
    <row r="49138" spans="1:1" hidden="1">
      <c r="A49138" s="240"/>
    </row>
    <row r="49139" spans="1:1" hidden="1">
      <c r="A49139" s="240"/>
    </row>
    <row r="49140" spans="1:1" hidden="1">
      <c r="A49140" s="240"/>
    </row>
    <row r="49141" spans="1:1" hidden="1">
      <c r="A49141" s="240"/>
    </row>
    <row r="49142" spans="1:1" hidden="1">
      <c r="A49142" s="240"/>
    </row>
    <row r="49143" spans="1:1" hidden="1">
      <c r="A49143" s="240"/>
    </row>
    <row r="49144" spans="1:1" hidden="1">
      <c r="A49144" s="240"/>
    </row>
    <row r="49145" spans="1:1" hidden="1">
      <c r="A49145" s="240"/>
    </row>
    <row r="49146" spans="1:1" hidden="1">
      <c r="A49146" s="64"/>
    </row>
    <row r="49147" spans="1:1" hidden="1">
      <c r="A49147" s="64"/>
    </row>
    <row r="49148" spans="1:1" hidden="1">
      <c r="A49148" s="240"/>
    </row>
    <row r="49149" spans="1:1" hidden="1">
      <c r="A49149" s="64"/>
    </row>
    <row r="49150" spans="1:1" hidden="1">
      <c r="A49150" s="64"/>
    </row>
    <row r="49151" spans="1:1" hidden="1">
      <c r="A49151" s="240"/>
    </row>
    <row r="49152" spans="1:1" hidden="1">
      <c r="A49152" s="240"/>
    </row>
    <row r="49153" spans="1:1" ht="13.5" hidden="1" thickBot="1">
      <c r="A49153" s="611"/>
    </row>
    <row r="49154" spans="1:1" hidden="1">
      <c r="A49154" s="64"/>
    </row>
    <row r="49155" spans="1:1" hidden="1">
      <c r="A49155" s="64"/>
    </row>
    <row r="49156" spans="1:1" hidden="1">
      <c r="A49156" s="619"/>
    </row>
    <row r="49157" spans="1:1" hidden="1">
      <c r="A49157" s="212"/>
    </row>
    <row r="49158" spans="1:1" hidden="1">
      <c r="A49158" s="212"/>
    </row>
    <row r="49159" spans="1:1" hidden="1">
      <c r="A49159" s="212"/>
    </row>
    <row r="49160" spans="1:1" ht="15.75" hidden="1">
      <c r="A49160" s="384"/>
    </row>
    <row r="49161" spans="1:1" ht="15.75" hidden="1">
      <c r="A49161" s="384"/>
    </row>
    <row r="49162" spans="1:1" ht="15.75" hidden="1">
      <c r="A49162" s="384"/>
    </row>
    <row r="49163" spans="1:1" ht="15.75" hidden="1">
      <c r="A49163" s="384"/>
    </row>
    <row r="49164" spans="1:1" ht="15.75" hidden="1">
      <c r="A49164" s="384"/>
    </row>
    <row r="49165" spans="1:1" ht="15.75" hidden="1">
      <c r="A49165" s="384"/>
    </row>
    <row r="49166" spans="1:1" ht="15.75" hidden="1">
      <c r="A49166" s="384"/>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618"/>
    </row>
    <row r="49190" spans="1:1" hidden="1">
      <c r="A49190" s="262"/>
    </row>
    <row r="49191" spans="1:1" hidden="1">
      <c r="A49191" s="240"/>
    </row>
    <row r="49192" spans="1:1" hidden="1">
      <c r="A49192" s="240"/>
    </row>
    <row r="49193" spans="1:1" hidden="1">
      <c r="A49193" s="240"/>
    </row>
    <row r="49194" spans="1:1" hidden="1">
      <c r="A49194" s="240"/>
    </row>
    <row r="49195" spans="1:1" hidden="1">
      <c r="A49195" s="240"/>
    </row>
    <row r="49196" spans="1:1" hidden="1">
      <c r="A49196" s="240"/>
    </row>
    <row r="49197" spans="1:1" hidden="1">
      <c r="A49197" s="240"/>
    </row>
    <row r="49198" spans="1:1" hidden="1">
      <c r="A49198" s="240"/>
    </row>
    <row r="49199" spans="1:1" hidden="1">
      <c r="A49199" s="240"/>
    </row>
    <row r="49200" spans="1:1" hidden="1">
      <c r="A49200" s="240"/>
    </row>
    <row r="49201" spans="1:1" hidden="1">
      <c r="A49201" s="240"/>
    </row>
    <row r="49202" spans="1:1" hidden="1">
      <c r="A49202" s="240"/>
    </row>
    <row r="49203" spans="1:1" hidden="1">
      <c r="A49203" s="240"/>
    </row>
    <row r="49204" spans="1:1" hidden="1">
      <c r="A49204" s="240"/>
    </row>
    <row r="49205" spans="1:1" hidden="1">
      <c r="A49205" s="240"/>
    </row>
    <row r="49206" spans="1:1" hidden="1">
      <c r="A49206" s="240"/>
    </row>
    <row r="49207" spans="1:1" hidden="1">
      <c r="A49207" s="240"/>
    </row>
    <row r="49208" spans="1:1" hidden="1">
      <c r="A49208" s="240"/>
    </row>
    <row r="49209" spans="1:1" hidden="1">
      <c r="A49209" s="64"/>
    </row>
    <row r="49210" spans="1:1" hidden="1">
      <c r="A49210" s="64"/>
    </row>
    <row r="49211" spans="1:1" hidden="1">
      <c r="A49211" s="64"/>
    </row>
    <row r="49212" spans="1:1" hidden="1">
      <c r="A49212" s="241"/>
    </row>
    <row r="49213" spans="1:1" hidden="1">
      <c r="A49213" s="241"/>
    </row>
    <row r="49214" spans="1:1" hidden="1">
      <c r="A49214" s="241"/>
    </row>
    <row r="49215" spans="1:1" hidden="1">
      <c r="A49215" s="240"/>
    </row>
    <row r="49216" spans="1:1" hidden="1">
      <c r="A49216" s="240"/>
    </row>
    <row r="49217" spans="1:1" hidden="1">
      <c r="A49217" s="240"/>
    </row>
    <row r="49218" spans="1:1" hidden="1">
      <c r="A49218" s="240"/>
    </row>
    <row r="49219" spans="1:1" hidden="1">
      <c r="A49219" s="240"/>
    </row>
    <row r="49220" spans="1:1" hidden="1">
      <c r="A49220" s="240"/>
    </row>
    <row r="49221" spans="1:1" hidden="1">
      <c r="A49221" s="240"/>
    </row>
    <row r="49222" spans="1:1" hidden="1">
      <c r="A49222" s="240"/>
    </row>
    <row r="49223" spans="1:1" hidden="1">
      <c r="A49223" s="240"/>
    </row>
    <row r="49224" spans="1:1" hidden="1">
      <c r="A49224" s="240"/>
    </row>
    <row r="49225" spans="1:1" hidden="1">
      <c r="A49225" s="240"/>
    </row>
    <row r="49226" spans="1:1" hidden="1">
      <c r="A49226" s="240"/>
    </row>
    <row r="49227" spans="1:1" hidden="1">
      <c r="A49227" s="241"/>
    </row>
    <row r="49228" spans="1:1" hidden="1">
      <c r="A49228" s="241"/>
    </row>
    <row r="49229" spans="1:1" hidden="1">
      <c r="A49229" s="240"/>
    </row>
    <row r="49230" spans="1:1" hidden="1">
      <c r="A49230" s="240"/>
    </row>
    <row r="49231" spans="1:1" hidden="1">
      <c r="A49231" s="240"/>
    </row>
    <row r="49232" spans="1:1" ht="15.75" hidden="1">
      <c r="A49232" s="194"/>
    </row>
    <row r="49233" spans="1:1" hidden="1">
      <c r="A49233" s="240"/>
    </row>
    <row r="49234" spans="1:1" hidden="1">
      <c r="A49234" s="240"/>
    </row>
    <row r="49235" spans="1:1" hidden="1">
      <c r="A49235" s="240"/>
    </row>
    <row r="49236" spans="1:1" hidden="1">
      <c r="A49236" s="240"/>
    </row>
    <row r="49237" spans="1:1" hidden="1">
      <c r="A49237" s="240"/>
    </row>
    <row r="49238" spans="1:1" hidden="1">
      <c r="A49238" s="240"/>
    </row>
    <row r="49239" spans="1:1" hidden="1">
      <c r="A49239" s="240"/>
    </row>
    <row r="49240" spans="1:1" hidden="1">
      <c r="A49240" s="240"/>
    </row>
    <row r="49241" spans="1:1" hidden="1">
      <c r="A49241" s="240"/>
    </row>
    <row r="49242" spans="1:1" hidden="1">
      <c r="A49242" s="240"/>
    </row>
    <row r="49243" spans="1:1" hidden="1">
      <c r="A49243" s="240"/>
    </row>
    <row r="49244" spans="1:1" hidden="1">
      <c r="A49244" s="240"/>
    </row>
    <row r="49245" spans="1:1" hidden="1">
      <c r="A49245" s="240"/>
    </row>
    <row r="49246" spans="1:1" hidden="1">
      <c r="A49246" s="240"/>
    </row>
    <row r="49247" spans="1:1" hidden="1">
      <c r="A49247" s="64"/>
    </row>
    <row r="49248" spans="1:1" hidden="1">
      <c r="A49248" s="64"/>
    </row>
    <row r="49249" spans="1:1" hidden="1">
      <c r="A49249" s="240"/>
    </row>
    <row r="49250" spans="1:1" hidden="1">
      <c r="A49250" s="64"/>
    </row>
    <row r="49251" spans="1:1" hidden="1">
      <c r="A49251" s="64"/>
    </row>
    <row r="49252" spans="1:1" hidden="1">
      <c r="A49252" s="240"/>
    </row>
    <row r="49253" spans="1:1" hidden="1">
      <c r="A49253" s="240"/>
    </row>
    <row r="49254" spans="1:1" ht="13.5" hidden="1" thickBot="1">
      <c r="A49254" s="611"/>
    </row>
    <row r="49255" spans="1:1" hidden="1">
      <c r="A49255" s="64"/>
    </row>
    <row r="49256" spans="1:1" hidden="1">
      <c r="A49256" s="64"/>
    </row>
    <row r="49257" spans="1:1" hidden="1">
      <c r="A49257" s="619"/>
    </row>
    <row r="49258" spans="1:1" hidden="1">
      <c r="A49258" s="212"/>
    </row>
    <row r="49259" spans="1:1" hidden="1">
      <c r="A49259" s="212"/>
    </row>
    <row r="49260" spans="1:1" hidden="1">
      <c r="A49260" s="212"/>
    </row>
    <row r="49261" spans="1:1" ht="15.75" hidden="1">
      <c r="A49261" s="384"/>
    </row>
    <row r="49262" spans="1:1" ht="15.75" hidden="1">
      <c r="A49262" s="384"/>
    </row>
    <row r="49263" spans="1:1" ht="15.75" hidden="1">
      <c r="A49263" s="384"/>
    </row>
    <row r="49264" spans="1:1" ht="15.75" hidden="1">
      <c r="A49264" s="384"/>
    </row>
    <row r="49265" spans="1:1" ht="15.75" hidden="1">
      <c r="A49265" s="384"/>
    </row>
    <row r="49266" spans="1:1" ht="15.75" hidden="1">
      <c r="A49266" s="384"/>
    </row>
    <row r="49267" spans="1:1" ht="15.75" hidden="1">
      <c r="A49267" s="384"/>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618"/>
    </row>
    <row r="49291" spans="1:1" hidden="1">
      <c r="A49291" s="262"/>
    </row>
    <row r="49292" spans="1:1" hidden="1">
      <c r="A49292" s="240"/>
    </row>
    <row r="49293" spans="1:1" hidden="1">
      <c r="A49293" s="240"/>
    </row>
    <row r="49294" spans="1:1" hidden="1">
      <c r="A49294" s="240"/>
    </row>
    <row r="49295" spans="1:1" hidden="1">
      <c r="A49295" s="240"/>
    </row>
    <row r="49296" spans="1:1" hidden="1">
      <c r="A49296" s="240"/>
    </row>
    <row r="49297" spans="1:1" hidden="1">
      <c r="A49297" s="240"/>
    </row>
    <row r="49298" spans="1:1" hidden="1">
      <c r="A49298" s="240"/>
    </row>
    <row r="49299" spans="1:1" hidden="1">
      <c r="A49299" s="240"/>
    </row>
    <row r="49300" spans="1:1" hidden="1">
      <c r="A49300" s="240"/>
    </row>
    <row r="49301" spans="1:1" hidden="1">
      <c r="A49301" s="240"/>
    </row>
    <row r="49302" spans="1:1" hidden="1">
      <c r="A49302" s="240"/>
    </row>
    <row r="49303" spans="1:1" hidden="1">
      <c r="A49303" s="240"/>
    </row>
    <row r="49304" spans="1:1" hidden="1">
      <c r="A49304" s="240"/>
    </row>
    <row r="49305" spans="1:1" hidden="1">
      <c r="A49305" s="240"/>
    </row>
    <row r="49306" spans="1:1" hidden="1">
      <c r="A49306" s="240"/>
    </row>
    <row r="49307" spans="1:1" hidden="1">
      <c r="A49307" s="240"/>
    </row>
    <row r="49308" spans="1:1" hidden="1">
      <c r="A49308" s="240"/>
    </row>
    <row r="49309" spans="1:1" hidden="1">
      <c r="A49309" s="240"/>
    </row>
    <row r="49310" spans="1:1" hidden="1">
      <c r="A49310" s="64"/>
    </row>
    <row r="49311" spans="1:1" hidden="1">
      <c r="A49311" s="64"/>
    </row>
    <row r="49312" spans="1:1" hidden="1">
      <c r="A49312" s="64"/>
    </row>
    <row r="49313" spans="1:1" hidden="1">
      <c r="A49313" s="241"/>
    </row>
    <row r="49314" spans="1:1" hidden="1">
      <c r="A49314" s="241"/>
    </row>
    <row r="49315" spans="1:1" hidden="1">
      <c r="A49315" s="241"/>
    </row>
    <row r="49316" spans="1:1" hidden="1">
      <c r="A49316" s="240"/>
    </row>
    <row r="49317" spans="1:1" hidden="1">
      <c r="A49317" s="240"/>
    </row>
    <row r="49318" spans="1:1" hidden="1">
      <c r="A49318" s="240"/>
    </row>
    <row r="49319" spans="1:1" hidden="1">
      <c r="A49319" s="240"/>
    </row>
    <row r="49320" spans="1:1" hidden="1">
      <c r="A49320" s="240"/>
    </row>
    <row r="49321" spans="1:1" hidden="1">
      <c r="A49321" s="240"/>
    </row>
    <row r="49322" spans="1:1" hidden="1">
      <c r="A49322" s="240"/>
    </row>
    <row r="49323" spans="1:1" hidden="1">
      <c r="A49323" s="240"/>
    </row>
    <row r="49324" spans="1:1" hidden="1">
      <c r="A49324" s="240"/>
    </row>
    <row r="49325" spans="1:1" hidden="1">
      <c r="A49325" s="240"/>
    </row>
    <row r="49326" spans="1:1" hidden="1">
      <c r="A49326" s="240"/>
    </row>
    <row r="49327" spans="1:1" hidden="1">
      <c r="A49327" s="240"/>
    </row>
    <row r="49328" spans="1:1" hidden="1">
      <c r="A49328" s="241"/>
    </row>
    <row r="49329" spans="1:1" hidden="1">
      <c r="A49329" s="241"/>
    </row>
    <row r="49330" spans="1:1" hidden="1">
      <c r="A49330" s="240"/>
    </row>
    <row r="49331" spans="1:1" hidden="1">
      <c r="A49331" s="240"/>
    </row>
    <row r="49332" spans="1:1" hidden="1">
      <c r="A49332" s="240"/>
    </row>
    <row r="49333" spans="1:1" ht="15.75" hidden="1">
      <c r="A49333" s="194"/>
    </row>
    <row r="49334" spans="1:1" hidden="1">
      <c r="A49334" s="240"/>
    </row>
    <row r="49335" spans="1:1" hidden="1">
      <c r="A49335" s="240"/>
    </row>
    <row r="49336" spans="1:1" hidden="1">
      <c r="A49336" s="240"/>
    </row>
    <row r="49337" spans="1:1" hidden="1">
      <c r="A49337" s="240"/>
    </row>
    <row r="49338" spans="1:1" hidden="1">
      <c r="A49338" s="240"/>
    </row>
    <row r="49339" spans="1:1" hidden="1">
      <c r="A49339" s="240"/>
    </row>
    <row r="49340" spans="1:1" hidden="1">
      <c r="A49340" s="240"/>
    </row>
    <row r="49341" spans="1:1" hidden="1">
      <c r="A49341" s="240"/>
    </row>
    <row r="49342" spans="1:1" hidden="1">
      <c r="A49342" s="240"/>
    </row>
    <row r="49343" spans="1:1" hidden="1">
      <c r="A49343" s="240"/>
    </row>
    <row r="49344" spans="1:1" hidden="1">
      <c r="A49344" s="240"/>
    </row>
    <row r="49345" spans="1:1" hidden="1">
      <c r="A49345" s="240"/>
    </row>
    <row r="49346" spans="1:1" hidden="1">
      <c r="A49346" s="240"/>
    </row>
    <row r="49347" spans="1:1" hidden="1">
      <c r="A49347" s="240"/>
    </row>
    <row r="49348" spans="1:1" hidden="1">
      <c r="A49348" s="64"/>
    </row>
    <row r="49349" spans="1:1" hidden="1">
      <c r="A49349" s="64"/>
    </row>
    <row r="49350" spans="1:1" hidden="1">
      <c r="A49350" s="240"/>
    </row>
    <row r="49351" spans="1:1" hidden="1">
      <c r="A49351" s="64"/>
    </row>
    <row r="49352" spans="1:1" hidden="1">
      <c r="A49352" s="64"/>
    </row>
    <row r="49353" spans="1:1" hidden="1">
      <c r="A49353" s="240"/>
    </row>
    <row r="49354" spans="1:1" hidden="1">
      <c r="A49354" s="240"/>
    </row>
    <row r="49355" spans="1:1" ht="13.5" hidden="1" thickBot="1">
      <c r="A49355" s="611"/>
    </row>
    <row r="49356" spans="1:1" hidden="1">
      <c r="A49356" s="64"/>
    </row>
    <row r="49357" spans="1:1" hidden="1">
      <c r="A49357" s="64"/>
    </row>
    <row r="49358" spans="1:1" hidden="1">
      <c r="A49358" s="619"/>
    </row>
    <row r="49359" spans="1:1" hidden="1">
      <c r="A49359" s="212"/>
    </row>
    <row r="49360" spans="1:1" hidden="1">
      <c r="A49360" s="212"/>
    </row>
    <row r="49361" spans="1:1" hidden="1">
      <c r="A49361" s="212"/>
    </row>
    <row r="49362" spans="1:1" ht="15.75" hidden="1">
      <c r="A49362" s="384"/>
    </row>
    <row r="49363" spans="1:1" ht="15.75" hidden="1">
      <c r="A49363" s="384"/>
    </row>
    <row r="49364" spans="1:1" ht="15.75" hidden="1">
      <c r="A49364" s="384"/>
    </row>
    <row r="49365" spans="1:1" ht="15.75" hidden="1">
      <c r="A49365" s="384"/>
    </row>
    <row r="49366" spans="1:1" ht="15.75" hidden="1">
      <c r="A49366" s="384"/>
    </row>
    <row r="49367" spans="1:1" ht="15.75" hidden="1">
      <c r="A49367" s="384"/>
    </row>
    <row r="49368" spans="1:1" ht="15.75" hidden="1">
      <c r="A49368" s="384"/>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618"/>
    </row>
    <row r="49392" spans="1:1" hidden="1">
      <c r="A49392" s="262"/>
    </row>
    <row r="49393" spans="1:1" hidden="1">
      <c r="A49393" s="240"/>
    </row>
    <row r="49394" spans="1:1" hidden="1">
      <c r="A49394" s="240"/>
    </row>
    <row r="49395" spans="1:1" hidden="1">
      <c r="A49395" s="240"/>
    </row>
    <row r="49396" spans="1:1" hidden="1">
      <c r="A49396" s="240"/>
    </row>
    <row r="49397" spans="1:1" hidden="1">
      <c r="A49397" s="240"/>
    </row>
    <row r="49398" spans="1:1" hidden="1">
      <c r="A49398" s="240"/>
    </row>
    <row r="49399" spans="1:1" hidden="1">
      <c r="A49399" s="240"/>
    </row>
    <row r="49400" spans="1:1" hidden="1">
      <c r="A49400" s="240"/>
    </row>
    <row r="49401" spans="1:1" hidden="1">
      <c r="A49401" s="240"/>
    </row>
    <row r="49402" spans="1:1" hidden="1">
      <c r="A49402" s="240"/>
    </row>
    <row r="49403" spans="1:1" hidden="1">
      <c r="A49403" s="240"/>
    </row>
    <row r="49404" spans="1:1" hidden="1">
      <c r="A49404" s="240"/>
    </row>
    <row r="49405" spans="1:1" hidden="1">
      <c r="A49405" s="240"/>
    </row>
    <row r="49406" spans="1:1" hidden="1">
      <c r="A49406" s="240"/>
    </row>
    <row r="49407" spans="1:1" hidden="1">
      <c r="A49407" s="240"/>
    </row>
    <row r="49408" spans="1:1" hidden="1">
      <c r="A49408" s="240"/>
    </row>
    <row r="49409" spans="1:1" hidden="1">
      <c r="A49409" s="240"/>
    </row>
    <row r="49410" spans="1:1" hidden="1">
      <c r="A49410" s="240"/>
    </row>
    <row r="49411" spans="1:1" hidden="1">
      <c r="A49411" s="64"/>
    </row>
    <row r="49412" spans="1:1" hidden="1">
      <c r="A49412" s="64"/>
    </row>
    <row r="49413" spans="1:1" hidden="1">
      <c r="A49413" s="64"/>
    </row>
    <row r="49414" spans="1:1" hidden="1">
      <c r="A49414" s="241"/>
    </row>
    <row r="49415" spans="1:1" hidden="1">
      <c r="A49415" s="241"/>
    </row>
    <row r="49416" spans="1:1" hidden="1">
      <c r="A49416" s="241"/>
    </row>
    <row r="49417" spans="1:1" hidden="1">
      <c r="A49417" s="240"/>
    </row>
    <row r="49418" spans="1:1" hidden="1">
      <c r="A49418" s="240"/>
    </row>
    <row r="49419" spans="1:1" hidden="1">
      <c r="A49419" s="240"/>
    </row>
    <row r="49420" spans="1:1" hidden="1">
      <c r="A49420" s="240"/>
    </row>
    <row r="49421" spans="1:1" hidden="1">
      <c r="A49421" s="240"/>
    </row>
    <row r="49422" spans="1:1" hidden="1">
      <c r="A49422" s="240"/>
    </row>
    <row r="49423" spans="1:1" hidden="1">
      <c r="A49423" s="240"/>
    </row>
    <row r="49424" spans="1:1" hidden="1">
      <c r="A49424" s="240"/>
    </row>
    <row r="49425" spans="1:1" hidden="1">
      <c r="A49425" s="240"/>
    </row>
    <row r="49426" spans="1:1" hidden="1">
      <c r="A49426" s="240"/>
    </row>
    <row r="49427" spans="1:1" hidden="1">
      <c r="A49427" s="240"/>
    </row>
    <row r="49428" spans="1:1" hidden="1">
      <c r="A49428" s="240"/>
    </row>
    <row r="49429" spans="1:1" hidden="1">
      <c r="A49429" s="241"/>
    </row>
    <row r="49430" spans="1:1" hidden="1">
      <c r="A49430" s="241"/>
    </row>
    <row r="49431" spans="1:1" hidden="1">
      <c r="A49431" s="240"/>
    </row>
    <row r="49432" spans="1:1" hidden="1">
      <c r="A49432" s="240"/>
    </row>
    <row r="49433" spans="1:1" hidden="1">
      <c r="A49433" s="240"/>
    </row>
    <row r="49434" spans="1:1" ht="15.75" hidden="1">
      <c r="A49434" s="194"/>
    </row>
    <row r="49435" spans="1:1" hidden="1">
      <c r="A49435" s="240"/>
    </row>
    <row r="49436" spans="1:1" hidden="1">
      <c r="A49436" s="240"/>
    </row>
    <row r="49437" spans="1:1" hidden="1">
      <c r="A49437" s="240"/>
    </row>
    <row r="49438" spans="1:1" hidden="1">
      <c r="A49438" s="240"/>
    </row>
    <row r="49439" spans="1:1" hidden="1">
      <c r="A49439" s="240"/>
    </row>
    <row r="49440" spans="1:1" hidden="1">
      <c r="A49440" s="240"/>
    </row>
    <row r="49441" spans="1:1" hidden="1">
      <c r="A49441" s="240"/>
    </row>
    <row r="49442" spans="1:1" hidden="1">
      <c r="A49442" s="240"/>
    </row>
    <row r="49443" spans="1:1" hidden="1">
      <c r="A49443" s="240"/>
    </row>
    <row r="49444" spans="1:1" hidden="1">
      <c r="A49444" s="240"/>
    </row>
    <row r="49445" spans="1:1" hidden="1">
      <c r="A49445" s="240"/>
    </row>
    <row r="49446" spans="1:1" hidden="1">
      <c r="A49446" s="240"/>
    </row>
    <row r="49447" spans="1:1" hidden="1">
      <c r="A49447" s="240"/>
    </row>
    <row r="49448" spans="1:1" hidden="1">
      <c r="A49448" s="240"/>
    </row>
    <row r="49449" spans="1:1" hidden="1">
      <c r="A49449" s="64"/>
    </row>
    <row r="49450" spans="1:1" hidden="1">
      <c r="A49450" s="64"/>
    </row>
    <row r="49451" spans="1:1" hidden="1">
      <c r="A49451" s="240"/>
    </row>
    <row r="49452" spans="1:1" hidden="1">
      <c r="A49452" s="64"/>
    </row>
    <row r="49453" spans="1:1" hidden="1">
      <c r="A49453" s="64"/>
    </row>
    <row r="49454" spans="1:1" hidden="1">
      <c r="A49454" s="240"/>
    </row>
    <row r="49455" spans="1:1" hidden="1">
      <c r="A49455" s="240"/>
    </row>
    <row r="49456" spans="1:1" ht="13.5" hidden="1" thickBot="1">
      <c r="A49456" s="611"/>
    </row>
    <row r="49457" spans="1:1" hidden="1">
      <c r="A49457" s="64"/>
    </row>
    <row r="49458" spans="1:1" hidden="1">
      <c r="A49458" s="64"/>
    </row>
    <row r="49459" spans="1:1" hidden="1">
      <c r="A49459" s="619"/>
    </row>
    <row r="49460" spans="1:1" hidden="1">
      <c r="A49460" s="212"/>
    </row>
    <row r="49461" spans="1:1" hidden="1">
      <c r="A49461" s="212"/>
    </row>
    <row r="49462" spans="1:1" hidden="1">
      <c r="A49462" s="212"/>
    </row>
    <row r="49463" spans="1:1" ht="15.75" hidden="1">
      <c r="A49463" s="384"/>
    </row>
    <row r="49464" spans="1:1" ht="15.75" hidden="1">
      <c r="A49464" s="384"/>
    </row>
    <row r="49465" spans="1:1" ht="15.75" hidden="1">
      <c r="A49465" s="384"/>
    </row>
    <row r="49466" spans="1:1" ht="15.75" hidden="1">
      <c r="A49466" s="384"/>
    </row>
    <row r="49467" spans="1:1" ht="15.75" hidden="1">
      <c r="A49467" s="384"/>
    </row>
    <row r="49468" spans="1:1" ht="15.75" hidden="1">
      <c r="A49468" s="384"/>
    </row>
    <row r="49469" spans="1:1" ht="15.75" hidden="1">
      <c r="A49469" s="384"/>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618"/>
    </row>
    <row r="49493" spans="1:1" hidden="1">
      <c r="A49493" s="262"/>
    </row>
    <row r="49494" spans="1:1" hidden="1">
      <c r="A49494" s="240"/>
    </row>
    <row r="49495" spans="1:1" hidden="1">
      <c r="A49495" s="240"/>
    </row>
    <row r="49496" spans="1:1" hidden="1">
      <c r="A49496" s="240"/>
    </row>
    <row r="49497" spans="1:1" hidden="1">
      <c r="A49497" s="240"/>
    </row>
    <row r="49498" spans="1:1" hidden="1">
      <c r="A49498" s="240"/>
    </row>
    <row r="49499" spans="1:1" hidden="1">
      <c r="A49499" s="240"/>
    </row>
    <row r="49500" spans="1:1" hidden="1">
      <c r="A49500" s="240"/>
    </row>
    <row r="49501" spans="1:1" hidden="1">
      <c r="A49501" s="240"/>
    </row>
    <row r="49502" spans="1:1" hidden="1">
      <c r="A49502" s="240"/>
    </row>
    <row r="49503" spans="1:1" hidden="1">
      <c r="A49503" s="240"/>
    </row>
    <row r="49504" spans="1:1" hidden="1">
      <c r="A49504" s="240"/>
    </row>
    <row r="49505" spans="1:1" hidden="1">
      <c r="A49505" s="240"/>
    </row>
    <row r="49506" spans="1:1" hidden="1">
      <c r="A49506" s="240"/>
    </row>
    <row r="49507" spans="1:1" hidden="1">
      <c r="A49507" s="240"/>
    </row>
    <row r="49508" spans="1:1" hidden="1">
      <c r="A49508" s="240"/>
    </row>
    <row r="49509" spans="1:1" hidden="1">
      <c r="A49509" s="240"/>
    </row>
    <row r="49510" spans="1:1" hidden="1">
      <c r="A49510" s="240"/>
    </row>
    <row r="49511" spans="1:1" hidden="1">
      <c r="A49511" s="240"/>
    </row>
    <row r="49512" spans="1:1" hidden="1">
      <c r="A49512" s="64"/>
    </row>
    <row r="49513" spans="1:1" hidden="1">
      <c r="A49513" s="64"/>
    </row>
    <row r="49514" spans="1:1" hidden="1">
      <c r="A49514" s="64"/>
    </row>
    <row r="49515" spans="1:1" hidden="1">
      <c r="A49515" s="241"/>
    </row>
    <row r="49516" spans="1:1" hidden="1">
      <c r="A49516" s="241"/>
    </row>
    <row r="49517" spans="1:1" hidden="1">
      <c r="A49517" s="241"/>
    </row>
    <row r="49518" spans="1:1" hidden="1">
      <c r="A49518" s="240"/>
    </row>
    <row r="49519" spans="1:1" hidden="1">
      <c r="A49519" s="240"/>
    </row>
    <row r="49520" spans="1:1" hidden="1">
      <c r="A49520" s="240"/>
    </row>
    <row r="49521" spans="1:1" hidden="1">
      <c r="A49521" s="240"/>
    </row>
    <row r="49522" spans="1:1" hidden="1">
      <c r="A49522" s="240"/>
    </row>
    <row r="49523" spans="1:1" hidden="1">
      <c r="A49523" s="240"/>
    </row>
    <row r="49524" spans="1:1" hidden="1">
      <c r="A49524" s="240"/>
    </row>
    <row r="49525" spans="1:1" hidden="1">
      <c r="A49525" s="240"/>
    </row>
    <row r="49526" spans="1:1" hidden="1">
      <c r="A49526" s="240"/>
    </row>
    <row r="49527" spans="1:1" hidden="1">
      <c r="A49527" s="240"/>
    </row>
    <row r="49528" spans="1:1" hidden="1">
      <c r="A49528" s="240"/>
    </row>
    <row r="49529" spans="1:1" hidden="1">
      <c r="A49529" s="240"/>
    </row>
    <row r="49530" spans="1:1" hidden="1">
      <c r="A49530" s="241"/>
    </row>
    <row r="49531" spans="1:1" hidden="1">
      <c r="A49531" s="241"/>
    </row>
    <row r="49532" spans="1:1" hidden="1">
      <c r="A49532" s="240"/>
    </row>
    <row r="49533" spans="1:1" hidden="1">
      <c r="A49533" s="240"/>
    </row>
    <row r="49534" spans="1:1" hidden="1">
      <c r="A49534" s="240"/>
    </row>
    <row r="49535" spans="1:1" ht="15.75" hidden="1">
      <c r="A49535" s="194"/>
    </row>
    <row r="49536" spans="1:1" hidden="1">
      <c r="A49536" s="240"/>
    </row>
    <row r="49537" spans="1:1" hidden="1">
      <c r="A49537" s="240"/>
    </row>
    <row r="49538" spans="1:1" hidden="1">
      <c r="A49538" s="240"/>
    </row>
    <row r="49539" spans="1:1" hidden="1">
      <c r="A49539" s="240"/>
    </row>
    <row r="49540" spans="1:1" hidden="1">
      <c r="A49540" s="240"/>
    </row>
    <row r="49541" spans="1:1" hidden="1">
      <c r="A49541" s="240"/>
    </row>
    <row r="49542" spans="1:1" hidden="1">
      <c r="A49542" s="240"/>
    </row>
    <row r="49543" spans="1:1" hidden="1">
      <c r="A49543" s="240"/>
    </row>
    <row r="49544" spans="1:1" hidden="1">
      <c r="A49544" s="240"/>
    </row>
    <row r="49545" spans="1:1" hidden="1">
      <c r="A49545" s="240"/>
    </row>
    <row r="49546" spans="1:1" hidden="1">
      <c r="A49546" s="240"/>
    </row>
    <row r="49547" spans="1:1" hidden="1">
      <c r="A49547" s="240"/>
    </row>
    <row r="49548" spans="1:1" hidden="1">
      <c r="A49548" s="240"/>
    </row>
    <row r="49549" spans="1:1" hidden="1">
      <c r="A49549" s="240"/>
    </row>
    <row r="49550" spans="1:1" hidden="1">
      <c r="A49550" s="64"/>
    </row>
    <row r="49551" spans="1:1" hidden="1">
      <c r="A49551" s="64"/>
    </row>
    <row r="49552" spans="1:1" hidden="1">
      <c r="A49552" s="240"/>
    </row>
    <row r="49553" spans="1:1" hidden="1">
      <c r="A49553" s="64"/>
    </row>
    <row r="49554" spans="1:1" hidden="1">
      <c r="A49554" s="64"/>
    </row>
    <row r="49555" spans="1:1" hidden="1">
      <c r="A49555" s="240"/>
    </row>
    <row r="49556" spans="1:1" hidden="1">
      <c r="A49556" s="240"/>
    </row>
    <row r="49557" spans="1:1" ht="13.5" hidden="1" thickBot="1">
      <c r="A49557" s="611"/>
    </row>
    <row r="49558" spans="1:1" hidden="1">
      <c r="A49558" s="64"/>
    </row>
    <row r="49559" spans="1:1" hidden="1">
      <c r="A49559" s="64"/>
    </row>
    <row r="49560" spans="1:1" hidden="1">
      <c r="A49560" s="619"/>
    </row>
    <row r="49561" spans="1:1" hidden="1">
      <c r="A49561" s="212"/>
    </row>
    <row r="49562" spans="1:1" hidden="1">
      <c r="A49562" s="212"/>
    </row>
    <row r="49563" spans="1:1" hidden="1">
      <c r="A49563" s="212"/>
    </row>
    <row r="49564" spans="1:1" ht="15.75" hidden="1">
      <c r="A49564" s="384"/>
    </row>
    <row r="49565" spans="1:1" ht="15.75" hidden="1">
      <c r="A49565" s="384"/>
    </row>
    <row r="49566" spans="1:1" ht="15.75" hidden="1">
      <c r="A49566" s="384"/>
    </row>
    <row r="49567" spans="1:1" ht="15.75" hidden="1">
      <c r="A49567" s="384"/>
    </row>
    <row r="49568" spans="1:1" ht="15.75" hidden="1">
      <c r="A49568" s="384"/>
    </row>
    <row r="49569" spans="1:1" ht="15.75" hidden="1">
      <c r="A49569" s="384"/>
    </row>
    <row r="49570" spans="1:1" ht="15.75" hidden="1">
      <c r="A49570" s="384"/>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618"/>
    </row>
    <row r="49594" spans="1:1" hidden="1">
      <c r="A49594" s="262"/>
    </row>
    <row r="49595" spans="1:1" hidden="1">
      <c r="A49595" s="240"/>
    </row>
    <row r="49596" spans="1:1" hidden="1">
      <c r="A49596" s="240"/>
    </row>
    <row r="49597" spans="1:1" hidden="1">
      <c r="A49597" s="240"/>
    </row>
    <row r="49598" spans="1:1" hidden="1">
      <c r="A49598" s="240"/>
    </row>
    <row r="49599" spans="1:1" hidden="1">
      <c r="A49599" s="240"/>
    </row>
    <row r="49600" spans="1:1" hidden="1">
      <c r="A49600" s="240"/>
    </row>
    <row r="49601" spans="1:1" hidden="1">
      <c r="A49601" s="240"/>
    </row>
    <row r="49602" spans="1:1" hidden="1">
      <c r="A49602" s="240"/>
    </row>
    <row r="49603" spans="1:1" hidden="1">
      <c r="A49603" s="240"/>
    </row>
    <row r="49604" spans="1:1" hidden="1">
      <c r="A49604" s="240"/>
    </row>
    <row r="49605" spans="1:1" hidden="1">
      <c r="A49605" s="240"/>
    </row>
    <row r="49606" spans="1:1" hidden="1">
      <c r="A49606" s="240"/>
    </row>
    <row r="49607" spans="1:1" hidden="1">
      <c r="A49607" s="240"/>
    </row>
    <row r="49608" spans="1:1" hidden="1">
      <c r="A49608" s="240"/>
    </row>
    <row r="49609" spans="1:1" hidden="1">
      <c r="A49609" s="240"/>
    </row>
    <row r="49610" spans="1:1" hidden="1">
      <c r="A49610" s="240"/>
    </row>
    <row r="49611" spans="1:1" hidden="1">
      <c r="A49611" s="240"/>
    </row>
    <row r="49612" spans="1:1" hidden="1">
      <c r="A49612" s="240"/>
    </row>
    <row r="49613" spans="1:1" hidden="1">
      <c r="A49613" s="64"/>
    </row>
    <row r="49614" spans="1:1" hidden="1">
      <c r="A49614" s="64"/>
    </row>
    <row r="49615" spans="1:1" hidden="1">
      <c r="A49615" s="64"/>
    </row>
    <row r="49616" spans="1:1" hidden="1">
      <c r="A49616" s="241"/>
    </row>
    <row r="49617" spans="1:1" hidden="1">
      <c r="A49617" s="241"/>
    </row>
    <row r="49618" spans="1:1" hidden="1">
      <c r="A49618" s="241"/>
    </row>
    <row r="49619" spans="1:1" hidden="1">
      <c r="A49619" s="240"/>
    </row>
    <row r="49620" spans="1:1" hidden="1">
      <c r="A49620" s="240"/>
    </row>
    <row r="49621" spans="1:1" hidden="1">
      <c r="A49621" s="240"/>
    </row>
    <row r="49622" spans="1:1" hidden="1">
      <c r="A49622" s="240"/>
    </row>
    <row r="49623" spans="1:1" hidden="1">
      <c r="A49623" s="240"/>
    </row>
    <row r="49624" spans="1:1" hidden="1">
      <c r="A49624" s="240"/>
    </row>
    <row r="49625" spans="1:1" hidden="1">
      <c r="A49625" s="240"/>
    </row>
    <row r="49626" spans="1:1" hidden="1">
      <c r="A49626" s="240"/>
    </row>
    <row r="49627" spans="1:1" hidden="1">
      <c r="A49627" s="240"/>
    </row>
    <row r="49628" spans="1:1" hidden="1">
      <c r="A49628" s="240"/>
    </row>
    <row r="49629" spans="1:1" hidden="1">
      <c r="A49629" s="240"/>
    </row>
    <row r="49630" spans="1:1" hidden="1">
      <c r="A49630" s="240"/>
    </row>
    <row r="49631" spans="1:1" hidden="1">
      <c r="A49631" s="241"/>
    </row>
    <row r="49632" spans="1:1" hidden="1">
      <c r="A49632" s="241"/>
    </row>
    <row r="49633" spans="1:1" hidden="1">
      <c r="A49633" s="240"/>
    </row>
    <row r="49634" spans="1:1" hidden="1">
      <c r="A49634" s="240"/>
    </row>
    <row r="49635" spans="1:1" hidden="1">
      <c r="A49635" s="240"/>
    </row>
    <row r="49636" spans="1:1" ht="15.75" hidden="1">
      <c r="A49636" s="194"/>
    </row>
    <row r="49637" spans="1:1" hidden="1">
      <c r="A49637" s="240"/>
    </row>
    <row r="49638" spans="1:1" hidden="1">
      <c r="A49638" s="240"/>
    </row>
    <row r="49639" spans="1:1" hidden="1">
      <c r="A49639" s="240"/>
    </row>
    <row r="49640" spans="1:1" hidden="1">
      <c r="A49640" s="240"/>
    </row>
    <row r="49641" spans="1:1" hidden="1">
      <c r="A49641" s="240"/>
    </row>
    <row r="49642" spans="1:1" hidden="1">
      <c r="A49642" s="240"/>
    </row>
    <row r="49643" spans="1:1" hidden="1">
      <c r="A49643" s="240"/>
    </row>
    <row r="49644" spans="1:1" hidden="1">
      <c r="A49644" s="240"/>
    </row>
    <row r="49645" spans="1:1" hidden="1">
      <c r="A49645" s="240"/>
    </row>
    <row r="49646" spans="1:1" hidden="1">
      <c r="A49646" s="240"/>
    </row>
    <row r="49647" spans="1:1" hidden="1">
      <c r="A49647" s="240"/>
    </row>
    <row r="49648" spans="1:1" hidden="1">
      <c r="A49648" s="240"/>
    </row>
    <row r="49649" spans="1:1" hidden="1">
      <c r="A49649" s="240"/>
    </row>
    <row r="49650" spans="1:1" hidden="1">
      <c r="A49650" s="240"/>
    </row>
    <row r="49651" spans="1:1" hidden="1">
      <c r="A49651" s="64"/>
    </row>
    <row r="49652" spans="1:1" hidden="1">
      <c r="A49652" s="64"/>
    </row>
    <row r="49653" spans="1:1" hidden="1">
      <c r="A49653" s="240"/>
    </row>
    <row r="49654" spans="1:1" hidden="1">
      <c r="A49654" s="64"/>
    </row>
    <row r="49655" spans="1:1" hidden="1">
      <c r="A49655" s="64"/>
    </row>
    <row r="49656" spans="1:1" hidden="1">
      <c r="A49656" s="240"/>
    </row>
    <row r="49657" spans="1:1" hidden="1">
      <c r="A49657" s="240"/>
    </row>
    <row r="49658" spans="1:1" ht="13.5" hidden="1" thickBot="1">
      <c r="A49658" s="611"/>
    </row>
    <row r="49659" spans="1:1" hidden="1">
      <c r="A49659" s="64"/>
    </row>
    <row r="49660" spans="1:1" hidden="1">
      <c r="A49660" s="64"/>
    </row>
    <row r="49661" spans="1:1" hidden="1">
      <c r="A49661" s="619"/>
    </row>
    <row r="49662" spans="1:1" hidden="1">
      <c r="A49662" s="212"/>
    </row>
    <row r="49663" spans="1:1" hidden="1">
      <c r="A49663" s="212"/>
    </row>
    <row r="49664" spans="1:1" hidden="1">
      <c r="A49664" s="212"/>
    </row>
    <row r="49665" spans="1:1" ht="15.75" hidden="1">
      <c r="A49665" s="384"/>
    </row>
    <row r="49666" spans="1:1" ht="15.75" hidden="1">
      <c r="A49666" s="384"/>
    </row>
    <row r="49667" spans="1:1" ht="15.75" hidden="1">
      <c r="A49667" s="384"/>
    </row>
    <row r="49668" spans="1:1" ht="15.75" hidden="1">
      <c r="A49668" s="384"/>
    </row>
    <row r="49669" spans="1:1" ht="15.75" hidden="1">
      <c r="A49669" s="384"/>
    </row>
    <row r="49670" spans="1:1" ht="15.75" hidden="1">
      <c r="A49670" s="384"/>
    </row>
    <row r="49671" spans="1:1" ht="15.75" hidden="1">
      <c r="A49671" s="384"/>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618"/>
    </row>
    <row r="49695" spans="1:1" hidden="1">
      <c r="A49695" s="262"/>
    </row>
    <row r="49696" spans="1:1" hidden="1">
      <c r="A49696" s="240"/>
    </row>
    <row r="49697" spans="1:1" hidden="1">
      <c r="A49697" s="240"/>
    </row>
    <row r="49698" spans="1:1" hidden="1">
      <c r="A49698" s="240"/>
    </row>
    <row r="49699" spans="1:1" hidden="1">
      <c r="A49699" s="240"/>
    </row>
    <row r="49700" spans="1:1" hidden="1">
      <c r="A49700" s="240"/>
    </row>
    <row r="49701" spans="1:1" hidden="1">
      <c r="A49701" s="240"/>
    </row>
    <row r="49702" spans="1:1" hidden="1">
      <c r="A49702" s="240"/>
    </row>
    <row r="49703" spans="1:1" hidden="1">
      <c r="A49703" s="240"/>
    </row>
    <row r="49704" spans="1:1" hidden="1">
      <c r="A49704" s="240"/>
    </row>
    <row r="49705" spans="1:1" hidden="1">
      <c r="A49705" s="240"/>
    </row>
    <row r="49706" spans="1:1" hidden="1">
      <c r="A49706" s="240"/>
    </row>
    <row r="49707" spans="1:1" hidden="1">
      <c r="A49707" s="240"/>
    </row>
    <row r="49708" spans="1:1" hidden="1">
      <c r="A49708" s="240"/>
    </row>
    <row r="49709" spans="1:1" hidden="1">
      <c r="A49709" s="240"/>
    </row>
    <row r="49710" spans="1:1" hidden="1">
      <c r="A49710" s="240"/>
    </row>
    <row r="49711" spans="1:1" hidden="1">
      <c r="A49711" s="240"/>
    </row>
    <row r="49712" spans="1:1" hidden="1">
      <c r="A49712" s="240"/>
    </row>
    <row r="49713" spans="1:1" hidden="1">
      <c r="A49713" s="240"/>
    </row>
    <row r="49714" spans="1:1" hidden="1">
      <c r="A49714" s="64"/>
    </row>
    <row r="49715" spans="1:1" hidden="1">
      <c r="A49715" s="64"/>
    </row>
    <row r="49716" spans="1:1" hidden="1">
      <c r="A49716" s="64"/>
    </row>
    <row r="49717" spans="1:1" hidden="1">
      <c r="A49717" s="241"/>
    </row>
    <row r="49718" spans="1:1" hidden="1">
      <c r="A49718" s="241"/>
    </row>
    <row r="49719" spans="1:1" hidden="1">
      <c r="A49719" s="241"/>
    </row>
    <row r="49720" spans="1:1" hidden="1">
      <c r="A49720" s="240"/>
    </row>
    <row r="49721" spans="1:1" hidden="1">
      <c r="A49721" s="240"/>
    </row>
    <row r="49722" spans="1:1" hidden="1">
      <c r="A49722" s="240"/>
    </row>
    <row r="49723" spans="1:1" hidden="1">
      <c r="A49723" s="240"/>
    </row>
    <row r="49724" spans="1:1" hidden="1">
      <c r="A49724" s="240"/>
    </row>
    <row r="49725" spans="1:1" hidden="1">
      <c r="A49725" s="240"/>
    </row>
    <row r="49726" spans="1:1" hidden="1">
      <c r="A49726" s="240"/>
    </row>
    <row r="49727" spans="1:1" hidden="1">
      <c r="A49727" s="240"/>
    </row>
    <row r="49728" spans="1:1" hidden="1">
      <c r="A49728" s="240"/>
    </row>
    <row r="49729" spans="1:1" hidden="1">
      <c r="A49729" s="240"/>
    </row>
    <row r="49730" spans="1:1" hidden="1">
      <c r="A49730" s="240"/>
    </row>
    <row r="49731" spans="1:1" hidden="1">
      <c r="A49731" s="240"/>
    </row>
    <row r="49732" spans="1:1" hidden="1">
      <c r="A49732" s="241"/>
    </row>
    <row r="49733" spans="1:1" hidden="1">
      <c r="A49733" s="241"/>
    </row>
    <row r="49734" spans="1:1" hidden="1">
      <c r="A49734" s="240"/>
    </row>
    <row r="49735" spans="1:1" hidden="1">
      <c r="A49735" s="240"/>
    </row>
    <row r="49736" spans="1:1" hidden="1">
      <c r="A49736" s="240"/>
    </row>
    <row r="49737" spans="1:1" ht="15.75" hidden="1">
      <c r="A49737" s="194"/>
    </row>
    <row r="49738" spans="1:1" hidden="1">
      <c r="A49738" s="240"/>
    </row>
    <row r="49739" spans="1:1" hidden="1">
      <c r="A49739" s="240"/>
    </row>
    <row r="49740" spans="1:1" hidden="1">
      <c r="A49740" s="240"/>
    </row>
    <row r="49741" spans="1:1" hidden="1">
      <c r="A49741" s="240"/>
    </row>
    <row r="49742" spans="1:1" hidden="1">
      <c r="A49742" s="240"/>
    </row>
    <row r="49743" spans="1:1" hidden="1">
      <c r="A49743" s="240"/>
    </row>
    <row r="49744" spans="1:1" hidden="1">
      <c r="A49744" s="240"/>
    </row>
    <row r="49745" spans="1:1" hidden="1">
      <c r="A49745" s="240"/>
    </row>
    <row r="49746" spans="1:1" hidden="1">
      <c r="A49746" s="240"/>
    </row>
    <row r="49747" spans="1:1" hidden="1">
      <c r="A49747" s="240"/>
    </row>
    <row r="49748" spans="1:1" hidden="1">
      <c r="A49748" s="240"/>
    </row>
    <row r="49749" spans="1:1" hidden="1">
      <c r="A49749" s="240"/>
    </row>
    <row r="49750" spans="1:1" hidden="1">
      <c r="A49750" s="240"/>
    </row>
    <row r="49751" spans="1:1" hidden="1">
      <c r="A49751" s="240"/>
    </row>
    <row r="49752" spans="1:1" hidden="1">
      <c r="A49752" s="64"/>
    </row>
    <row r="49753" spans="1:1" hidden="1">
      <c r="A49753" s="64"/>
    </row>
    <row r="49754" spans="1:1" hidden="1">
      <c r="A49754" s="240"/>
    </row>
    <row r="49755" spans="1:1" hidden="1">
      <c r="A49755" s="64"/>
    </row>
    <row r="49756" spans="1:1" hidden="1">
      <c r="A49756" s="64"/>
    </row>
    <row r="49757" spans="1:1" hidden="1">
      <c r="A49757" s="240"/>
    </row>
    <row r="49758" spans="1:1" hidden="1">
      <c r="A49758" s="240"/>
    </row>
    <row r="49759" spans="1:1" ht="13.5" hidden="1" thickBot="1">
      <c r="A49759" s="611"/>
    </row>
    <row r="49760" spans="1:1" hidden="1">
      <c r="A49760" s="64"/>
    </row>
    <row r="49761" spans="1:1" hidden="1">
      <c r="A49761" s="64"/>
    </row>
    <row r="49762" spans="1:1" hidden="1">
      <c r="A49762" s="619"/>
    </row>
    <row r="49763" spans="1:1" hidden="1">
      <c r="A49763" s="212"/>
    </row>
    <row r="49764" spans="1:1" hidden="1">
      <c r="A49764" s="212"/>
    </row>
    <row r="49765" spans="1:1" hidden="1">
      <c r="A49765" s="212"/>
    </row>
    <row r="49766" spans="1:1" ht="15.75" hidden="1">
      <c r="A49766" s="384"/>
    </row>
    <row r="49767" spans="1:1" ht="15.75" hidden="1">
      <c r="A49767" s="384"/>
    </row>
    <row r="49768" spans="1:1" ht="15.75" hidden="1">
      <c r="A49768" s="384"/>
    </row>
    <row r="49769" spans="1:1" ht="15.75" hidden="1">
      <c r="A49769" s="384"/>
    </row>
    <row r="49770" spans="1:1" ht="15.75" hidden="1">
      <c r="A49770" s="384"/>
    </row>
    <row r="49771" spans="1:1" ht="15.75" hidden="1">
      <c r="A49771" s="384"/>
    </row>
    <row r="49772" spans="1:1" ht="15.75" hidden="1">
      <c r="A49772" s="384"/>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618"/>
    </row>
    <row r="49796" spans="1:1" hidden="1">
      <c r="A49796" s="262"/>
    </row>
    <row r="49797" spans="1:1" hidden="1">
      <c r="A49797" s="240"/>
    </row>
    <row r="49798" spans="1:1" hidden="1">
      <c r="A49798" s="240"/>
    </row>
    <row r="49799" spans="1:1" hidden="1">
      <c r="A49799" s="240"/>
    </row>
    <row r="49800" spans="1:1" hidden="1">
      <c r="A49800" s="240"/>
    </row>
    <row r="49801" spans="1:1" hidden="1">
      <c r="A49801" s="240"/>
    </row>
    <row r="49802" spans="1:1" hidden="1">
      <c r="A49802" s="240"/>
    </row>
    <row r="49803" spans="1:1" hidden="1">
      <c r="A49803" s="240"/>
    </row>
    <row r="49804" spans="1:1" hidden="1">
      <c r="A49804" s="240"/>
    </row>
    <row r="49805" spans="1:1" hidden="1">
      <c r="A49805" s="240"/>
    </row>
    <row r="49806" spans="1:1" hidden="1">
      <c r="A49806" s="240"/>
    </row>
    <row r="49807" spans="1:1" hidden="1">
      <c r="A49807" s="240"/>
    </row>
    <row r="49808" spans="1:1" hidden="1">
      <c r="A49808" s="240"/>
    </row>
    <row r="49809" spans="1:1" hidden="1">
      <c r="A49809" s="240"/>
    </row>
    <row r="49810" spans="1:1" hidden="1">
      <c r="A49810" s="240"/>
    </row>
    <row r="49811" spans="1:1" hidden="1">
      <c r="A49811" s="240"/>
    </row>
    <row r="49812" spans="1:1" hidden="1">
      <c r="A49812" s="240"/>
    </row>
    <row r="49813" spans="1:1" hidden="1">
      <c r="A49813" s="240"/>
    </row>
    <row r="49814" spans="1:1" hidden="1">
      <c r="A49814" s="240"/>
    </row>
    <row r="49815" spans="1:1" hidden="1">
      <c r="A49815" s="64"/>
    </row>
    <row r="49816" spans="1:1" hidden="1">
      <c r="A49816" s="64"/>
    </row>
    <row r="49817" spans="1:1" hidden="1">
      <c r="A49817" s="64"/>
    </row>
    <row r="49818" spans="1:1" hidden="1">
      <c r="A49818" s="241"/>
    </row>
    <row r="49819" spans="1:1" hidden="1">
      <c r="A49819" s="241"/>
    </row>
    <row r="49820" spans="1:1" hidden="1">
      <c r="A49820" s="241"/>
    </row>
    <row r="49821" spans="1:1" hidden="1">
      <c r="A49821" s="240"/>
    </row>
    <row r="49822" spans="1:1" hidden="1">
      <c r="A49822" s="240"/>
    </row>
    <row r="49823" spans="1:1" hidden="1">
      <c r="A49823" s="240"/>
    </row>
    <row r="49824" spans="1:1" hidden="1">
      <c r="A49824" s="240"/>
    </row>
    <row r="49825" spans="1:1" hidden="1">
      <c r="A49825" s="240"/>
    </row>
    <row r="49826" spans="1:1" hidden="1">
      <c r="A49826" s="240"/>
    </row>
    <row r="49827" spans="1:1" hidden="1">
      <c r="A49827" s="240"/>
    </row>
    <row r="49828" spans="1:1" hidden="1">
      <c r="A49828" s="240"/>
    </row>
    <row r="49829" spans="1:1" hidden="1">
      <c r="A49829" s="240"/>
    </row>
    <row r="49830" spans="1:1" hidden="1">
      <c r="A49830" s="240"/>
    </row>
    <row r="49831" spans="1:1" hidden="1">
      <c r="A49831" s="240"/>
    </row>
    <row r="49832" spans="1:1" hidden="1">
      <c r="A49832" s="240"/>
    </row>
    <row r="49833" spans="1:1" hidden="1">
      <c r="A49833" s="241"/>
    </row>
    <row r="49834" spans="1:1" hidden="1">
      <c r="A49834" s="241"/>
    </row>
    <row r="49835" spans="1:1" hidden="1">
      <c r="A49835" s="240"/>
    </row>
    <row r="49836" spans="1:1" hidden="1">
      <c r="A49836" s="240"/>
    </row>
    <row r="49837" spans="1:1" hidden="1">
      <c r="A49837" s="240"/>
    </row>
    <row r="49838" spans="1:1" ht="15.75" hidden="1">
      <c r="A49838" s="194"/>
    </row>
    <row r="49839" spans="1:1" hidden="1">
      <c r="A49839" s="240"/>
    </row>
    <row r="49840" spans="1:1" hidden="1">
      <c r="A49840" s="240"/>
    </row>
    <row r="49841" spans="1:1" hidden="1">
      <c r="A49841" s="240"/>
    </row>
    <row r="49842" spans="1:1" hidden="1">
      <c r="A49842" s="240"/>
    </row>
    <row r="49843" spans="1:1" hidden="1">
      <c r="A49843" s="240"/>
    </row>
    <row r="49844" spans="1:1" hidden="1">
      <c r="A49844" s="240"/>
    </row>
    <row r="49845" spans="1:1" hidden="1">
      <c r="A49845" s="240"/>
    </row>
    <row r="49846" spans="1:1" hidden="1">
      <c r="A49846" s="240"/>
    </row>
    <row r="49847" spans="1:1" hidden="1">
      <c r="A49847" s="240"/>
    </row>
    <row r="49848" spans="1:1" hidden="1">
      <c r="A49848" s="240"/>
    </row>
    <row r="49849" spans="1:1" hidden="1">
      <c r="A49849" s="240"/>
    </row>
    <row r="49850" spans="1:1" hidden="1">
      <c r="A49850" s="240"/>
    </row>
    <row r="49851" spans="1:1" hidden="1">
      <c r="A49851" s="240"/>
    </row>
    <row r="49852" spans="1:1" hidden="1">
      <c r="A49852" s="240"/>
    </row>
    <row r="49853" spans="1:1" hidden="1">
      <c r="A49853" s="64"/>
    </row>
    <row r="49854" spans="1:1" hidden="1">
      <c r="A49854" s="64"/>
    </row>
    <row r="49855" spans="1:1" hidden="1">
      <c r="A49855" s="240"/>
    </row>
    <row r="49856" spans="1:1" hidden="1">
      <c r="A49856" s="64"/>
    </row>
    <row r="49857" spans="1:1" hidden="1">
      <c r="A49857" s="64"/>
    </row>
    <row r="49858" spans="1:1" hidden="1">
      <c r="A49858" s="240"/>
    </row>
    <row r="49859" spans="1:1" hidden="1">
      <c r="A49859" s="240"/>
    </row>
    <row r="49860" spans="1:1" ht="13.5" hidden="1" thickBot="1">
      <c r="A49860" s="611"/>
    </row>
    <row r="49861" spans="1:1" hidden="1">
      <c r="A49861" s="64"/>
    </row>
    <row r="49862" spans="1:1" hidden="1">
      <c r="A49862" s="64"/>
    </row>
    <row r="49863" spans="1:1" hidden="1">
      <c r="A49863" s="619"/>
    </row>
    <row r="49864" spans="1:1" hidden="1">
      <c r="A49864" s="212"/>
    </row>
    <row r="49865" spans="1:1" hidden="1">
      <c r="A49865" s="212"/>
    </row>
    <row r="49866" spans="1:1" hidden="1">
      <c r="A49866" s="212"/>
    </row>
    <row r="49867" spans="1:1" ht="15.75" hidden="1">
      <c r="A49867" s="384"/>
    </row>
    <row r="49868" spans="1:1" ht="15.75" hidden="1">
      <c r="A49868" s="384"/>
    </row>
    <row r="49869" spans="1:1" ht="15.75" hidden="1">
      <c r="A49869" s="384"/>
    </row>
    <row r="49870" spans="1:1" ht="15.75" hidden="1">
      <c r="A49870" s="384"/>
    </row>
    <row r="49871" spans="1:1" ht="15.75" hidden="1">
      <c r="A49871" s="384"/>
    </row>
    <row r="49872" spans="1:1" ht="15.75" hidden="1">
      <c r="A49872" s="384"/>
    </row>
    <row r="49873" spans="1:1" ht="15.75" hidden="1">
      <c r="A49873" s="384"/>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618"/>
    </row>
    <row r="49897" spans="1:1" hidden="1">
      <c r="A49897" s="262"/>
    </row>
    <row r="49898" spans="1:1" hidden="1">
      <c r="A49898" s="240"/>
    </row>
    <row r="49899" spans="1:1" hidden="1">
      <c r="A49899" s="240"/>
    </row>
    <row r="49900" spans="1:1" hidden="1">
      <c r="A49900" s="240"/>
    </row>
    <row r="49901" spans="1:1" hidden="1">
      <c r="A49901" s="240"/>
    </row>
    <row r="49902" spans="1:1" hidden="1">
      <c r="A49902" s="240"/>
    </row>
    <row r="49903" spans="1:1" hidden="1">
      <c r="A49903" s="240"/>
    </row>
    <row r="49904" spans="1:1" hidden="1">
      <c r="A49904" s="240"/>
    </row>
    <row r="49905" spans="1:1" hidden="1">
      <c r="A49905" s="240"/>
    </row>
    <row r="49906" spans="1:1" hidden="1">
      <c r="A49906" s="240"/>
    </row>
    <row r="49907" spans="1:1" hidden="1">
      <c r="A49907" s="240"/>
    </row>
    <row r="49908" spans="1:1" hidden="1">
      <c r="A49908" s="240"/>
    </row>
    <row r="49909" spans="1:1" hidden="1">
      <c r="A49909" s="240"/>
    </row>
    <row r="49910" spans="1:1" hidden="1">
      <c r="A49910" s="240"/>
    </row>
    <row r="49911" spans="1:1" hidden="1">
      <c r="A49911" s="240"/>
    </row>
    <row r="49912" spans="1:1" hidden="1">
      <c r="A49912" s="240"/>
    </row>
    <row r="49913" spans="1:1" hidden="1">
      <c r="A49913" s="240"/>
    </row>
    <row r="49914" spans="1:1" hidden="1">
      <c r="A49914" s="240"/>
    </row>
    <row r="49915" spans="1:1" hidden="1">
      <c r="A49915" s="240"/>
    </row>
    <row r="49916" spans="1:1" hidden="1">
      <c r="A49916" s="64"/>
    </row>
    <row r="49917" spans="1:1" hidden="1">
      <c r="A49917" s="64"/>
    </row>
    <row r="49918" spans="1:1" hidden="1">
      <c r="A49918" s="64"/>
    </row>
    <row r="49919" spans="1:1" hidden="1">
      <c r="A49919" s="241"/>
    </row>
    <row r="49920" spans="1:1" hidden="1">
      <c r="A49920" s="241"/>
    </row>
    <row r="49921" spans="1:1" hidden="1">
      <c r="A49921" s="241"/>
    </row>
    <row r="49922" spans="1:1" hidden="1">
      <c r="A49922" s="240"/>
    </row>
    <row r="49923" spans="1:1" hidden="1">
      <c r="A49923" s="240"/>
    </row>
    <row r="49924" spans="1:1" hidden="1">
      <c r="A49924" s="240"/>
    </row>
    <row r="49925" spans="1:1" hidden="1">
      <c r="A49925" s="240"/>
    </row>
    <row r="49926" spans="1:1" hidden="1">
      <c r="A49926" s="240"/>
    </row>
    <row r="49927" spans="1:1" hidden="1">
      <c r="A49927" s="240"/>
    </row>
    <row r="49928" spans="1:1" hidden="1">
      <c r="A49928" s="240"/>
    </row>
    <row r="49929" spans="1:1" hidden="1">
      <c r="A49929" s="240"/>
    </row>
    <row r="49930" spans="1:1" hidden="1">
      <c r="A49930" s="240"/>
    </row>
    <row r="49931" spans="1:1" hidden="1">
      <c r="A49931" s="240"/>
    </row>
    <row r="49932" spans="1:1" hidden="1">
      <c r="A49932" s="240"/>
    </row>
    <row r="49933" spans="1:1" hidden="1">
      <c r="A49933" s="240"/>
    </row>
    <row r="49934" spans="1:1" hidden="1">
      <c r="A49934" s="241"/>
    </row>
    <row r="49935" spans="1:1" hidden="1">
      <c r="A49935" s="241"/>
    </row>
    <row r="49936" spans="1:1" hidden="1">
      <c r="A49936" s="240"/>
    </row>
    <row r="49937" spans="1:1" hidden="1">
      <c r="A49937" s="240"/>
    </row>
    <row r="49938" spans="1:1" hidden="1">
      <c r="A49938" s="240"/>
    </row>
    <row r="49939" spans="1:1" ht="15.75" hidden="1">
      <c r="A49939" s="194"/>
    </row>
    <row r="49940" spans="1:1" hidden="1">
      <c r="A49940" s="240"/>
    </row>
    <row r="49941" spans="1:1" hidden="1">
      <c r="A49941" s="240"/>
    </row>
    <row r="49942" spans="1:1" hidden="1">
      <c r="A49942" s="240"/>
    </row>
    <row r="49943" spans="1:1" hidden="1">
      <c r="A49943" s="240"/>
    </row>
    <row r="49944" spans="1:1" hidden="1">
      <c r="A49944" s="240"/>
    </row>
    <row r="49945" spans="1:1" hidden="1">
      <c r="A49945" s="240"/>
    </row>
    <row r="49946" spans="1:1" hidden="1">
      <c r="A49946" s="240"/>
    </row>
    <row r="49947" spans="1:1" hidden="1">
      <c r="A49947" s="240"/>
    </row>
    <row r="49948" spans="1:1" hidden="1">
      <c r="A49948" s="240"/>
    </row>
    <row r="49949" spans="1:1" hidden="1">
      <c r="A49949" s="240"/>
    </row>
    <row r="49950" spans="1:1" hidden="1">
      <c r="A49950" s="240"/>
    </row>
    <row r="49951" spans="1:1" hidden="1">
      <c r="A49951" s="240"/>
    </row>
    <row r="49952" spans="1:1" hidden="1">
      <c r="A49952" s="240"/>
    </row>
    <row r="49953" spans="1:1" hidden="1">
      <c r="A49953" s="240"/>
    </row>
    <row r="49954" spans="1:1" hidden="1">
      <c r="A49954" s="64"/>
    </row>
    <row r="49955" spans="1:1" hidden="1">
      <c r="A49955" s="64"/>
    </row>
    <row r="49956" spans="1:1" hidden="1">
      <c r="A49956" s="240"/>
    </row>
    <row r="49957" spans="1:1" hidden="1">
      <c r="A49957" s="64"/>
    </row>
    <row r="49958" spans="1:1" hidden="1">
      <c r="A49958" s="64"/>
    </row>
    <row r="49959" spans="1:1" hidden="1">
      <c r="A49959" s="240"/>
    </row>
    <row r="49960" spans="1:1" hidden="1">
      <c r="A49960" s="240"/>
    </row>
    <row r="49961" spans="1:1" ht="13.5" hidden="1" thickBot="1">
      <c r="A49961" s="611"/>
    </row>
    <row r="49962" spans="1:1" hidden="1">
      <c r="A49962" s="64"/>
    </row>
    <row r="49963" spans="1:1" hidden="1">
      <c r="A49963" s="64"/>
    </row>
    <row r="49964" spans="1:1" hidden="1">
      <c r="A49964" s="619"/>
    </row>
    <row r="49965" spans="1:1" hidden="1">
      <c r="A49965" s="212"/>
    </row>
    <row r="49966" spans="1:1" hidden="1">
      <c r="A49966" s="212"/>
    </row>
    <row r="49967" spans="1:1" hidden="1">
      <c r="A49967" s="212"/>
    </row>
    <row r="49968" spans="1:1" ht="15.75" hidden="1">
      <c r="A49968" s="384"/>
    </row>
    <row r="49969" spans="1:1" ht="15.75" hidden="1">
      <c r="A49969" s="384"/>
    </row>
    <row r="49970" spans="1:1" ht="15.75" hidden="1">
      <c r="A49970" s="384"/>
    </row>
    <row r="49971" spans="1:1" ht="15.75" hidden="1">
      <c r="A49971" s="384"/>
    </row>
    <row r="49972" spans="1:1" ht="15.75" hidden="1">
      <c r="A49972" s="384"/>
    </row>
    <row r="49973" spans="1:1" ht="15.75" hidden="1">
      <c r="A49973" s="384"/>
    </row>
    <row r="49974" spans="1:1" ht="15.75" hidden="1">
      <c r="A49974" s="384"/>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618"/>
    </row>
    <row r="49998" spans="1:1" hidden="1">
      <c r="A49998" s="262"/>
    </row>
    <row r="49999" spans="1:1" hidden="1">
      <c r="A49999" s="240"/>
    </row>
    <row r="50000" spans="1:1" hidden="1">
      <c r="A50000" s="240"/>
    </row>
    <row r="50001" spans="1:1" hidden="1">
      <c r="A50001" s="240"/>
    </row>
    <row r="50002" spans="1:1" hidden="1">
      <c r="A50002" s="240"/>
    </row>
    <row r="50003" spans="1:1" hidden="1">
      <c r="A50003" s="240"/>
    </row>
    <row r="50004" spans="1:1" hidden="1">
      <c r="A50004" s="240"/>
    </row>
    <row r="50005" spans="1:1" hidden="1">
      <c r="A50005" s="240"/>
    </row>
    <row r="50006" spans="1:1" hidden="1">
      <c r="A50006" s="240"/>
    </row>
    <row r="50007" spans="1:1" hidden="1">
      <c r="A50007" s="240"/>
    </row>
    <row r="50008" spans="1:1" hidden="1">
      <c r="A50008" s="240"/>
    </row>
    <row r="50009" spans="1:1" hidden="1">
      <c r="A50009" s="240"/>
    </row>
    <row r="50010" spans="1:1" hidden="1">
      <c r="A50010" s="240"/>
    </row>
    <row r="50011" spans="1:1" hidden="1">
      <c r="A50011" s="240"/>
    </row>
    <row r="50012" spans="1:1" hidden="1">
      <c r="A50012" s="240"/>
    </row>
    <row r="50013" spans="1:1" hidden="1">
      <c r="A50013" s="240"/>
    </row>
    <row r="50014" spans="1:1" hidden="1">
      <c r="A50014" s="240"/>
    </row>
    <row r="50015" spans="1:1" hidden="1">
      <c r="A50015" s="240"/>
    </row>
    <row r="50016" spans="1:1" hidden="1">
      <c r="A50016" s="240"/>
    </row>
    <row r="50017" spans="1:1" hidden="1">
      <c r="A50017" s="64"/>
    </row>
    <row r="50018" spans="1:1" hidden="1">
      <c r="A50018" s="64"/>
    </row>
    <row r="50019" spans="1:1" hidden="1">
      <c r="A50019" s="64"/>
    </row>
    <row r="50020" spans="1:1" hidden="1">
      <c r="A50020" s="241"/>
    </row>
    <row r="50021" spans="1:1" hidden="1">
      <c r="A50021" s="241"/>
    </row>
    <row r="50022" spans="1:1" hidden="1">
      <c r="A50022" s="241"/>
    </row>
    <row r="50023" spans="1:1" hidden="1">
      <c r="A50023" s="240"/>
    </row>
    <row r="50024" spans="1:1" hidden="1">
      <c r="A50024" s="240"/>
    </row>
    <row r="50025" spans="1:1" hidden="1">
      <c r="A50025" s="240"/>
    </row>
    <row r="50026" spans="1:1" hidden="1">
      <c r="A50026" s="240"/>
    </row>
    <row r="50027" spans="1:1" hidden="1">
      <c r="A50027" s="240"/>
    </row>
    <row r="50028" spans="1:1" hidden="1">
      <c r="A50028" s="240"/>
    </row>
    <row r="50029" spans="1:1" hidden="1">
      <c r="A50029" s="240"/>
    </row>
    <row r="50030" spans="1:1" hidden="1">
      <c r="A50030" s="240"/>
    </row>
    <row r="50031" spans="1:1" hidden="1">
      <c r="A50031" s="240"/>
    </row>
    <row r="50032" spans="1:1" hidden="1">
      <c r="A50032" s="240"/>
    </row>
    <row r="50033" spans="1:1" hidden="1">
      <c r="A50033" s="240"/>
    </row>
    <row r="50034" spans="1:1" hidden="1">
      <c r="A50034" s="240"/>
    </row>
    <row r="50035" spans="1:1" hidden="1">
      <c r="A50035" s="241"/>
    </row>
    <row r="50036" spans="1:1" hidden="1">
      <c r="A50036" s="241"/>
    </row>
    <row r="50037" spans="1:1" hidden="1">
      <c r="A50037" s="240"/>
    </row>
    <row r="50038" spans="1:1" hidden="1">
      <c r="A50038" s="240"/>
    </row>
    <row r="50039" spans="1:1" hidden="1">
      <c r="A50039" s="240"/>
    </row>
    <row r="50040" spans="1:1" ht="15.75" hidden="1">
      <c r="A50040" s="194"/>
    </row>
    <row r="50041" spans="1:1" hidden="1">
      <c r="A50041" s="240"/>
    </row>
    <row r="50042" spans="1:1" hidden="1">
      <c r="A50042" s="240"/>
    </row>
    <row r="50043" spans="1:1" hidden="1">
      <c r="A50043" s="240"/>
    </row>
    <row r="50044" spans="1:1" hidden="1">
      <c r="A50044" s="240"/>
    </row>
    <row r="50045" spans="1:1" hidden="1">
      <c r="A50045" s="240"/>
    </row>
    <row r="50046" spans="1:1" hidden="1">
      <c r="A50046" s="240"/>
    </row>
    <row r="50047" spans="1:1" hidden="1">
      <c r="A50047" s="240"/>
    </row>
    <row r="50048" spans="1:1" hidden="1">
      <c r="A50048" s="240"/>
    </row>
    <row r="50049" spans="1:1" hidden="1">
      <c r="A50049" s="240"/>
    </row>
    <row r="50050" spans="1:1" hidden="1">
      <c r="A50050" s="240"/>
    </row>
    <row r="50051" spans="1:1" hidden="1">
      <c r="A50051" s="240"/>
    </row>
    <row r="50052" spans="1:1" hidden="1">
      <c r="A50052" s="240"/>
    </row>
    <row r="50053" spans="1:1" hidden="1">
      <c r="A50053" s="240"/>
    </row>
    <row r="50054" spans="1:1" hidden="1">
      <c r="A50054" s="240"/>
    </row>
    <row r="50055" spans="1:1" hidden="1">
      <c r="A50055" s="64"/>
    </row>
    <row r="50056" spans="1:1" hidden="1">
      <c r="A50056" s="64"/>
    </row>
    <row r="50057" spans="1:1" hidden="1">
      <c r="A50057" s="240"/>
    </row>
    <row r="50058" spans="1:1" hidden="1">
      <c r="A50058" s="64"/>
    </row>
    <row r="50059" spans="1:1" hidden="1">
      <c r="A50059" s="64"/>
    </row>
    <row r="50060" spans="1:1" hidden="1">
      <c r="A50060" s="240"/>
    </row>
    <row r="50061" spans="1:1" hidden="1">
      <c r="A50061" s="240"/>
    </row>
    <row r="50062" spans="1:1" ht="13.5" hidden="1" thickBot="1">
      <c r="A50062" s="611"/>
    </row>
    <row r="50063" spans="1:1" hidden="1">
      <c r="A50063" s="64"/>
    </row>
    <row r="50064" spans="1:1" hidden="1">
      <c r="A50064" s="64"/>
    </row>
    <row r="50065" spans="1:1" hidden="1">
      <c r="A50065" s="619"/>
    </row>
    <row r="50066" spans="1:1" hidden="1">
      <c r="A50066" s="212"/>
    </row>
    <row r="50067" spans="1:1" hidden="1">
      <c r="A50067" s="212"/>
    </row>
    <row r="50068" spans="1:1" hidden="1">
      <c r="A50068" s="212"/>
    </row>
    <row r="50069" spans="1:1" ht="15.75" hidden="1">
      <c r="A50069" s="384"/>
    </row>
    <row r="50070" spans="1:1" ht="15.75" hidden="1">
      <c r="A50070" s="384"/>
    </row>
    <row r="50071" spans="1:1" ht="15.75" hidden="1">
      <c r="A50071" s="384"/>
    </row>
    <row r="50072" spans="1:1" ht="15.75" hidden="1">
      <c r="A50072" s="384"/>
    </row>
    <row r="50073" spans="1:1" ht="15.75" hidden="1">
      <c r="A50073" s="384"/>
    </row>
    <row r="50074" spans="1:1" ht="15.75" hidden="1">
      <c r="A50074" s="384"/>
    </row>
    <row r="50075" spans="1:1" ht="15.75" hidden="1">
      <c r="A50075" s="384"/>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618"/>
    </row>
    <row r="50099" spans="1:1" hidden="1">
      <c r="A50099" s="262"/>
    </row>
    <row r="50100" spans="1:1" hidden="1">
      <c r="A50100" s="240"/>
    </row>
    <row r="50101" spans="1:1" hidden="1">
      <c r="A50101" s="240"/>
    </row>
    <row r="50102" spans="1:1" hidden="1">
      <c r="A50102" s="240"/>
    </row>
    <row r="50103" spans="1:1" hidden="1">
      <c r="A50103" s="240"/>
    </row>
    <row r="50104" spans="1:1" hidden="1">
      <c r="A50104" s="240"/>
    </row>
    <row r="50105" spans="1:1" hidden="1">
      <c r="A50105" s="240"/>
    </row>
    <row r="50106" spans="1:1" hidden="1">
      <c r="A50106" s="240"/>
    </row>
    <row r="50107" spans="1:1" hidden="1">
      <c r="A50107" s="240"/>
    </row>
    <row r="50108" spans="1:1" hidden="1">
      <c r="A50108" s="240"/>
    </row>
    <row r="50109" spans="1:1" hidden="1">
      <c r="A50109" s="240"/>
    </row>
    <row r="50110" spans="1:1" hidden="1">
      <c r="A50110" s="240"/>
    </row>
    <row r="50111" spans="1:1" hidden="1">
      <c r="A50111" s="240"/>
    </row>
    <row r="50112" spans="1:1" hidden="1">
      <c r="A50112" s="240"/>
    </row>
    <row r="50113" spans="1:1" hidden="1">
      <c r="A50113" s="240"/>
    </row>
    <row r="50114" spans="1:1" hidden="1">
      <c r="A50114" s="240"/>
    </row>
    <row r="50115" spans="1:1" hidden="1">
      <c r="A50115" s="240"/>
    </row>
    <row r="50116" spans="1:1" hidden="1">
      <c r="A50116" s="240"/>
    </row>
    <row r="50117" spans="1:1" hidden="1">
      <c r="A50117" s="240"/>
    </row>
    <row r="50118" spans="1:1" hidden="1">
      <c r="A50118" s="64"/>
    </row>
    <row r="50119" spans="1:1" hidden="1">
      <c r="A50119" s="64"/>
    </row>
    <row r="50120" spans="1:1" hidden="1">
      <c r="A50120" s="64"/>
    </row>
    <row r="50121" spans="1:1" hidden="1">
      <c r="A50121" s="241"/>
    </row>
    <row r="50122" spans="1:1" hidden="1">
      <c r="A50122" s="241"/>
    </row>
    <row r="50123" spans="1:1" hidden="1">
      <c r="A50123" s="241"/>
    </row>
    <row r="50124" spans="1:1" hidden="1">
      <c r="A50124" s="240"/>
    </row>
    <row r="50125" spans="1:1" hidden="1">
      <c r="A50125" s="240"/>
    </row>
    <row r="50126" spans="1:1" hidden="1">
      <c r="A50126" s="240"/>
    </row>
    <row r="50127" spans="1:1" hidden="1">
      <c r="A50127" s="240"/>
    </row>
    <row r="50128" spans="1:1" hidden="1">
      <c r="A50128" s="240"/>
    </row>
    <row r="50129" spans="1:1" hidden="1">
      <c r="A50129" s="240"/>
    </row>
    <row r="50130" spans="1:1" hidden="1">
      <c r="A50130" s="240"/>
    </row>
    <row r="50131" spans="1:1" hidden="1">
      <c r="A50131" s="240"/>
    </row>
    <row r="50132" spans="1:1" hidden="1">
      <c r="A50132" s="240"/>
    </row>
    <row r="50133" spans="1:1" hidden="1">
      <c r="A50133" s="240"/>
    </row>
    <row r="50134" spans="1:1" hidden="1">
      <c r="A50134" s="240"/>
    </row>
    <row r="50135" spans="1:1" hidden="1">
      <c r="A50135" s="240"/>
    </row>
    <row r="50136" spans="1:1" hidden="1">
      <c r="A50136" s="241"/>
    </row>
    <row r="50137" spans="1:1" hidden="1">
      <c r="A50137" s="241"/>
    </row>
    <row r="50138" spans="1:1" hidden="1">
      <c r="A50138" s="240"/>
    </row>
    <row r="50139" spans="1:1" hidden="1">
      <c r="A50139" s="240"/>
    </row>
    <row r="50140" spans="1:1" hidden="1">
      <c r="A50140" s="240"/>
    </row>
    <row r="50141" spans="1:1" ht="15.75" hidden="1">
      <c r="A50141" s="194"/>
    </row>
    <row r="50142" spans="1:1" hidden="1">
      <c r="A50142" s="240"/>
    </row>
    <row r="50143" spans="1:1" hidden="1">
      <c r="A50143" s="240"/>
    </row>
    <row r="50144" spans="1:1" hidden="1">
      <c r="A50144" s="240"/>
    </row>
    <row r="50145" spans="1:1" hidden="1">
      <c r="A50145" s="240"/>
    </row>
    <row r="50146" spans="1:1" hidden="1">
      <c r="A50146" s="240"/>
    </row>
    <row r="50147" spans="1:1" hidden="1">
      <c r="A50147" s="240"/>
    </row>
    <row r="50148" spans="1:1" hidden="1">
      <c r="A50148" s="240"/>
    </row>
    <row r="50149" spans="1:1" hidden="1">
      <c r="A50149" s="240"/>
    </row>
    <row r="50150" spans="1:1" hidden="1">
      <c r="A50150" s="240"/>
    </row>
    <row r="50151" spans="1:1" hidden="1">
      <c r="A50151" s="240"/>
    </row>
    <row r="50152" spans="1:1" hidden="1">
      <c r="A50152" s="240"/>
    </row>
    <row r="50153" spans="1:1" hidden="1">
      <c r="A50153" s="240"/>
    </row>
    <row r="50154" spans="1:1" hidden="1">
      <c r="A50154" s="240"/>
    </row>
    <row r="50155" spans="1:1" hidden="1">
      <c r="A50155" s="240"/>
    </row>
    <row r="50156" spans="1:1" hidden="1">
      <c r="A50156" s="64"/>
    </row>
    <row r="50157" spans="1:1" hidden="1">
      <c r="A50157" s="64"/>
    </row>
    <row r="50158" spans="1:1" hidden="1">
      <c r="A50158" s="240"/>
    </row>
    <row r="50159" spans="1:1" hidden="1">
      <c r="A50159" s="64"/>
    </row>
    <row r="50160" spans="1:1" hidden="1">
      <c r="A50160" s="64"/>
    </row>
    <row r="50161" spans="1:1" hidden="1">
      <c r="A50161" s="240"/>
    </row>
    <row r="50162" spans="1:1" hidden="1">
      <c r="A50162" s="240"/>
    </row>
    <row r="50163" spans="1:1" ht="13.5" hidden="1" thickBot="1">
      <c r="A50163" s="611"/>
    </row>
    <row r="50164" spans="1:1" hidden="1">
      <c r="A50164" s="64"/>
    </row>
    <row r="50165" spans="1:1" hidden="1">
      <c r="A50165" s="64"/>
    </row>
    <row r="50166" spans="1:1" hidden="1">
      <c r="A50166" s="619"/>
    </row>
    <row r="50167" spans="1:1" hidden="1">
      <c r="A50167" s="212"/>
    </row>
    <row r="50168" spans="1:1" hidden="1">
      <c r="A50168" s="212"/>
    </row>
    <row r="50169" spans="1:1" hidden="1">
      <c r="A50169" s="212"/>
    </row>
    <row r="50170" spans="1:1" ht="15.75" hidden="1">
      <c r="A50170" s="384"/>
    </row>
    <row r="50171" spans="1:1" ht="15.75" hidden="1">
      <c r="A50171" s="384"/>
    </row>
    <row r="50172" spans="1:1" ht="15.75" hidden="1">
      <c r="A50172" s="384"/>
    </row>
    <row r="50173" spans="1:1" ht="15.75" hidden="1">
      <c r="A50173" s="384"/>
    </row>
    <row r="50174" spans="1:1" ht="15.75" hidden="1">
      <c r="A50174" s="384"/>
    </row>
    <row r="50175" spans="1:1" ht="15.75" hidden="1">
      <c r="A50175" s="384"/>
    </row>
    <row r="50176" spans="1:1" ht="15.75" hidden="1">
      <c r="A50176" s="384"/>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618"/>
    </row>
    <row r="50200" spans="1:1" hidden="1">
      <c r="A50200" s="262"/>
    </row>
    <row r="50201" spans="1:1" hidden="1">
      <c r="A50201" s="240"/>
    </row>
    <row r="50202" spans="1:1" hidden="1">
      <c r="A50202" s="240"/>
    </row>
    <row r="50203" spans="1:1" hidden="1">
      <c r="A50203" s="240"/>
    </row>
    <row r="50204" spans="1:1" hidden="1">
      <c r="A50204" s="240"/>
    </row>
    <row r="50205" spans="1:1" hidden="1">
      <c r="A50205" s="240"/>
    </row>
    <row r="50206" spans="1:1" hidden="1">
      <c r="A50206" s="240"/>
    </row>
    <row r="50207" spans="1:1" hidden="1">
      <c r="A50207" s="240"/>
    </row>
    <row r="50208" spans="1:1" hidden="1">
      <c r="A50208" s="240"/>
    </row>
    <row r="50209" spans="1:1" hidden="1">
      <c r="A50209" s="240"/>
    </row>
    <row r="50210" spans="1:1" hidden="1">
      <c r="A50210" s="240"/>
    </row>
    <row r="50211" spans="1:1" hidden="1">
      <c r="A50211" s="240"/>
    </row>
    <row r="50212" spans="1:1" hidden="1">
      <c r="A50212" s="240"/>
    </row>
    <row r="50213" spans="1:1" hidden="1">
      <c r="A50213" s="240"/>
    </row>
    <row r="50214" spans="1:1" hidden="1">
      <c r="A50214" s="240"/>
    </row>
    <row r="50215" spans="1:1" hidden="1">
      <c r="A50215" s="240"/>
    </row>
    <row r="50216" spans="1:1" hidden="1">
      <c r="A50216" s="240"/>
    </row>
    <row r="50217" spans="1:1" hidden="1">
      <c r="A50217" s="240"/>
    </row>
    <row r="50218" spans="1:1" hidden="1">
      <c r="A50218" s="240"/>
    </row>
    <row r="50219" spans="1:1" hidden="1">
      <c r="A50219" s="64"/>
    </row>
    <row r="50220" spans="1:1" hidden="1">
      <c r="A50220" s="64"/>
    </row>
    <row r="50221" spans="1:1" hidden="1">
      <c r="A50221" s="64"/>
    </row>
    <row r="50222" spans="1:1" hidden="1">
      <c r="A50222" s="241"/>
    </row>
    <row r="50223" spans="1:1" hidden="1">
      <c r="A50223" s="241"/>
    </row>
    <row r="50224" spans="1:1" hidden="1">
      <c r="A50224" s="241"/>
    </row>
    <row r="50225" spans="1:1" hidden="1">
      <c r="A50225" s="240"/>
    </row>
    <row r="50226" spans="1:1" hidden="1">
      <c r="A50226" s="240"/>
    </row>
    <row r="50227" spans="1:1" hidden="1">
      <c r="A50227" s="240"/>
    </row>
    <row r="50228" spans="1:1" hidden="1">
      <c r="A50228" s="240"/>
    </row>
    <row r="50229" spans="1:1" hidden="1">
      <c r="A50229" s="240"/>
    </row>
    <row r="50230" spans="1:1" hidden="1">
      <c r="A50230" s="240"/>
    </row>
    <row r="50231" spans="1:1" hidden="1">
      <c r="A50231" s="240"/>
    </row>
    <row r="50232" spans="1:1" hidden="1">
      <c r="A50232" s="240"/>
    </row>
    <row r="50233" spans="1:1" hidden="1">
      <c r="A50233" s="240"/>
    </row>
    <row r="50234" spans="1:1" hidden="1">
      <c r="A50234" s="240"/>
    </row>
    <row r="50235" spans="1:1" hidden="1">
      <c r="A50235" s="240"/>
    </row>
    <row r="50236" spans="1:1" hidden="1">
      <c r="A50236" s="240"/>
    </row>
    <row r="50237" spans="1:1" hidden="1">
      <c r="A50237" s="241"/>
    </row>
    <row r="50238" spans="1:1" hidden="1">
      <c r="A50238" s="241"/>
    </row>
    <row r="50239" spans="1:1" hidden="1">
      <c r="A50239" s="240"/>
    </row>
    <row r="50240" spans="1:1" hidden="1">
      <c r="A50240" s="240"/>
    </row>
    <row r="50241" spans="1:1" hidden="1">
      <c r="A50241" s="240"/>
    </row>
    <row r="50242" spans="1:1" ht="15.75" hidden="1">
      <c r="A50242" s="194"/>
    </row>
    <row r="50243" spans="1:1" hidden="1">
      <c r="A50243" s="240"/>
    </row>
    <row r="50244" spans="1:1" hidden="1">
      <c r="A50244" s="240"/>
    </row>
    <row r="50245" spans="1:1" hidden="1">
      <c r="A50245" s="240"/>
    </row>
    <row r="50246" spans="1:1" hidden="1">
      <c r="A50246" s="240"/>
    </row>
    <row r="50247" spans="1:1" hidden="1">
      <c r="A50247" s="240"/>
    </row>
    <row r="50248" spans="1:1" hidden="1">
      <c r="A50248" s="240"/>
    </row>
    <row r="50249" spans="1:1" hidden="1">
      <c r="A50249" s="240"/>
    </row>
    <row r="50250" spans="1:1" hidden="1">
      <c r="A50250" s="240"/>
    </row>
    <row r="50251" spans="1:1" hidden="1">
      <c r="A50251" s="240"/>
    </row>
    <row r="50252" spans="1:1" hidden="1">
      <c r="A50252" s="240"/>
    </row>
    <row r="50253" spans="1:1" hidden="1">
      <c r="A50253" s="240"/>
    </row>
    <row r="50254" spans="1:1" hidden="1">
      <c r="A50254" s="240"/>
    </row>
    <row r="50255" spans="1:1" hidden="1">
      <c r="A50255" s="240"/>
    </row>
    <row r="50256" spans="1:1" hidden="1">
      <c r="A50256" s="240"/>
    </row>
    <row r="50257" spans="1:1" hidden="1">
      <c r="A50257" s="64"/>
    </row>
    <row r="50258" spans="1:1" hidden="1">
      <c r="A50258" s="64"/>
    </row>
    <row r="50259" spans="1:1" hidden="1">
      <c r="A50259" s="240"/>
    </row>
    <row r="50260" spans="1:1" hidden="1">
      <c r="A50260" s="64"/>
    </row>
    <row r="50261" spans="1:1" hidden="1">
      <c r="A50261" s="64"/>
    </row>
    <row r="50262" spans="1:1" hidden="1">
      <c r="A50262" s="240"/>
    </row>
    <row r="50263" spans="1:1" hidden="1">
      <c r="A50263" s="240"/>
    </row>
    <row r="50264" spans="1:1" ht="13.5" hidden="1" thickBot="1">
      <c r="A50264" s="611"/>
    </row>
    <row r="50265" spans="1:1" hidden="1">
      <c r="A50265" s="64"/>
    </row>
    <row r="50266" spans="1:1" hidden="1">
      <c r="A50266" s="64"/>
    </row>
    <row r="50267" spans="1:1" hidden="1">
      <c r="A50267" s="619"/>
    </row>
    <row r="50268" spans="1:1" hidden="1">
      <c r="A50268" s="212"/>
    </row>
    <row r="50269" spans="1:1" hidden="1">
      <c r="A50269" s="212"/>
    </row>
    <row r="50270" spans="1:1" hidden="1">
      <c r="A50270" s="212"/>
    </row>
    <row r="50271" spans="1:1" ht="15.75" hidden="1">
      <c r="A50271" s="384"/>
    </row>
    <row r="50272" spans="1:1" ht="15.75" hidden="1">
      <c r="A50272" s="384"/>
    </row>
    <row r="50273" spans="1:1" ht="15.75" hidden="1">
      <c r="A50273" s="384"/>
    </row>
    <row r="50274" spans="1:1" ht="15.75" hidden="1">
      <c r="A50274" s="384"/>
    </row>
    <row r="50275" spans="1:1" ht="15.75" hidden="1">
      <c r="A50275" s="384"/>
    </row>
    <row r="50276" spans="1:1" ht="15.75" hidden="1">
      <c r="A50276" s="384"/>
    </row>
    <row r="50277" spans="1:1" ht="15.75" hidden="1">
      <c r="A50277" s="384"/>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618"/>
    </row>
    <row r="50301" spans="1:1" hidden="1">
      <c r="A50301" s="262"/>
    </row>
    <row r="50302" spans="1:1" hidden="1">
      <c r="A50302" s="240"/>
    </row>
    <row r="50303" spans="1:1" hidden="1">
      <c r="A50303" s="240"/>
    </row>
    <row r="50304" spans="1:1" hidden="1">
      <c r="A50304" s="240"/>
    </row>
    <row r="50305" spans="1:1" hidden="1">
      <c r="A50305" s="240"/>
    </row>
    <row r="50306" spans="1:1" hidden="1">
      <c r="A50306" s="240"/>
    </row>
    <row r="50307" spans="1:1" hidden="1">
      <c r="A50307" s="240"/>
    </row>
    <row r="50308" spans="1:1" hidden="1">
      <c r="A50308" s="240"/>
    </row>
    <row r="50309" spans="1:1" hidden="1">
      <c r="A50309" s="240"/>
    </row>
    <row r="50310" spans="1:1" hidden="1">
      <c r="A50310" s="240"/>
    </row>
    <row r="50311" spans="1:1" hidden="1">
      <c r="A50311" s="240"/>
    </row>
    <row r="50312" spans="1:1" hidden="1">
      <c r="A50312" s="240"/>
    </row>
    <row r="50313" spans="1:1" hidden="1">
      <c r="A50313" s="240"/>
    </row>
    <row r="50314" spans="1:1" hidden="1">
      <c r="A50314" s="240"/>
    </row>
    <row r="50315" spans="1:1" hidden="1">
      <c r="A50315" s="240"/>
    </row>
    <row r="50316" spans="1:1" hidden="1">
      <c r="A50316" s="240"/>
    </row>
    <row r="50317" spans="1:1" hidden="1">
      <c r="A50317" s="240"/>
    </row>
    <row r="50318" spans="1:1" hidden="1">
      <c r="A50318" s="240"/>
    </row>
    <row r="50319" spans="1:1" hidden="1">
      <c r="A50319" s="240"/>
    </row>
    <row r="50320" spans="1:1" hidden="1">
      <c r="A50320" s="64"/>
    </row>
    <row r="50321" spans="1:1" hidden="1">
      <c r="A50321" s="64"/>
    </row>
    <row r="50322" spans="1:1" hidden="1">
      <c r="A50322" s="64"/>
    </row>
    <row r="50323" spans="1:1" hidden="1">
      <c r="A50323" s="241"/>
    </row>
    <row r="50324" spans="1:1" hidden="1">
      <c r="A50324" s="241"/>
    </row>
    <row r="50325" spans="1:1" hidden="1">
      <c r="A50325" s="241"/>
    </row>
    <row r="50326" spans="1:1" hidden="1">
      <c r="A50326" s="240"/>
    </row>
    <row r="50327" spans="1:1" hidden="1">
      <c r="A50327" s="240"/>
    </row>
    <row r="50328" spans="1:1" hidden="1">
      <c r="A50328" s="240"/>
    </row>
    <row r="50329" spans="1:1" hidden="1">
      <c r="A50329" s="240"/>
    </row>
    <row r="50330" spans="1:1" hidden="1">
      <c r="A50330" s="240"/>
    </row>
    <row r="50331" spans="1:1" hidden="1">
      <c r="A50331" s="240"/>
    </row>
    <row r="50332" spans="1:1" hidden="1">
      <c r="A50332" s="240"/>
    </row>
    <row r="50333" spans="1:1" hidden="1">
      <c r="A50333" s="240"/>
    </row>
    <row r="50334" spans="1:1" hidden="1">
      <c r="A50334" s="240"/>
    </row>
    <row r="50335" spans="1:1" hidden="1">
      <c r="A50335" s="240"/>
    </row>
    <row r="50336" spans="1:1" hidden="1">
      <c r="A50336" s="240"/>
    </row>
    <row r="50337" spans="1:1" hidden="1">
      <c r="A50337" s="240"/>
    </row>
    <row r="50338" spans="1:1" hidden="1">
      <c r="A50338" s="241"/>
    </row>
    <row r="50339" spans="1:1" hidden="1">
      <c r="A50339" s="241"/>
    </row>
    <row r="50340" spans="1:1" hidden="1">
      <c r="A50340" s="240"/>
    </row>
    <row r="50341" spans="1:1" hidden="1">
      <c r="A50341" s="240"/>
    </row>
    <row r="50342" spans="1:1" hidden="1">
      <c r="A50342" s="240"/>
    </row>
    <row r="50343" spans="1:1" ht="15.75" hidden="1">
      <c r="A50343" s="194"/>
    </row>
    <row r="50344" spans="1:1" hidden="1">
      <c r="A50344" s="240"/>
    </row>
    <row r="50345" spans="1:1" hidden="1">
      <c r="A50345" s="240"/>
    </row>
    <row r="50346" spans="1:1" hidden="1">
      <c r="A50346" s="240"/>
    </row>
    <row r="50347" spans="1:1" hidden="1">
      <c r="A50347" s="240"/>
    </row>
    <row r="50348" spans="1:1" hidden="1">
      <c r="A50348" s="240"/>
    </row>
    <row r="50349" spans="1:1" hidden="1">
      <c r="A50349" s="240"/>
    </row>
    <row r="50350" spans="1:1" hidden="1">
      <c r="A50350" s="240"/>
    </row>
    <row r="50351" spans="1:1" hidden="1">
      <c r="A50351" s="240"/>
    </row>
    <row r="50352" spans="1:1" hidden="1">
      <c r="A50352" s="240"/>
    </row>
    <row r="50353" spans="1:1" hidden="1">
      <c r="A50353" s="240"/>
    </row>
    <row r="50354" spans="1:1" hidden="1">
      <c r="A50354" s="240"/>
    </row>
    <row r="50355" spans="1:1" hidden="1">
      <c r="A50355" s="240"/>
    </row>
    <row r="50356" spans="1:1" hidden="1">
      <c r="A50356" s="240"/>
    </row>
    <row r="50357" spans="1:1" hidden="1">
      <c r="A50357" s="240"/>
    </row>
    <row r="50358" spans="1:1" hidden="1">
      <c r="A50358" s="64"/>
    </row>
    <row r="50359" spans="1:1" hidden="1">
      <c r="A50359" s="64"/>
    </row>
    <row r="50360" spans="1:1" hidden="1">
      <c r="A50360" s="240"/>
    </row>
    <row r="50361" spans="1:1" hidden="1">
      <c r="A50361" s="64"/>
    </row>
    <row r="50362" spans="1:1" hidden="1">
      <c r="A50362" s="64"/>
    </row>
    <row r="50363" spans="1:1" hidden="1">
      <c r="A50363" s="240"/>
    </row>
    <row r="50364" spans="1:1" hidden="1">
      <c r="A50364" s="240"/>
    </row>
    <row r="50365" spans="1:1" ht="13.5" hidden="1" thickBot="1">
      <c r="A50365" s="611"/>
    </row>
    <row r="50366" spans="1:1" hidden="1">
      <c r="A50366" s="64"/>
    </row>
    <row r="50367" spans="1:1" hidden="1">
      <c r="A50367" s="64"/>
    </row>
    <row r="50368" spans="1:1" hidden="1">
      <c r="A50368" s="619"/>
    </row>
    <row r="50369" spans="1:1" hidden="1">
      <c r="A50369" s="212"/>
    </row>
    <row r="50370" spans="1:1" hidden="1">
      <c r="A50370" s="212"/>
    </row>
    <row r="50371" spans="1:1" hidden="1">
      <c r="A50371" s="212"/>
    </row>
    <row r="50372" spans="1:1" ht="15.75" hidden="1">
      <c r="A50372" s="384"/>
    </row>
    <row r="50373" spans="1:1" ht="15.75" hidden="1">
      <c r="A50373" s="384"/>
    </row>
    <row r="50374" spans="1:1" ht="15.75" hidden="1">
      <c r="A50374" s="384"/>
    </row>
    <row r="50375" spans="1:1" ht="15.75" hidden="1">
      <c r="A50375" s="384"/>
    </row>
    <row r="50376" spans="1:1" ht="15.75" hidden="1">
      <c r="A50376" s="384"/>
    </row>
    <row r="50377" spans="1:1" ht="15.75" hidden="1">
      <c r="A50377" s="384"/>
    </row>
    <row r="50378" spans="1:1" ht="15.75" hidden="1">
      <c r="A50378" s="384"/>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618"/>
    </row>
    <row r="50402" spans="1:1" hidden="1">
      <c r="A50402" s="262"/>
    </row>
    <row r="50403" spans="1:1" hidden="1">
      <c r="A50403" s="240"/>
    </row>
    <row r="50404" spans="1:1" hidden="1">
      <c r="A50404" s="240"/>
    </row>
    <row r="50405" spans="1:1" hidden="1">
      <c r="A50405" s="240"/>
    </row>
    <row r="50406" spans="1:1" hidden="1">
      <c r="A50406" s="240"/>
    </row>
    <row r="50407" spans="1:1" hidden="1">
      <c r="A50407" s="240"/>
    </row>
    <row r="50408" spans="1:1" hidden="1">
      <c r="A50408" s="240"/>
    </row>
    <row r="50409" spans="1:1" hidden="1">
      <c r="A50409" s="240"/>
    </row>
    <row r="50410" spans="1:1" hidden="1">
      <c r="A50410" s="240"/>
    </row>
    <row r="50411" spans="1:1" hidden="1">
      <c r="A50411" s="240"/>
    </row>
    <row r="50412" spans="1:1" hidden="1">
      <c r="A50412" s="240"/>
    </row>
    <row r="50413" spans="1:1" hidden="1">
      <c r="A50413" s="240"/>
    </row>
    <row r="50414" spans="1:1" hidden="1">
      <c r="A50414" s="240"/>
    </row>
    <row r="50415" spans="1:1" hidden="1">
      <c r="A50415" s="240"/>
    </row>
    <row r="50416" spans="1:1" hidden="1">
      <c r="A50416" s="240"/>
    </row>
    <row r="50417" spans="1:1" hidden="1">
      <c r="A50417" s="240"/>
    </row>
    <row r="50418" spans="1:1" hidden="1">
      <c r="A50418" s="240"/>
    </row>
    <row r="50419" spans="1:1" hidden="1">
      <c r="A50419" s="240"/>
    </row>
    <row r="50420" spans="1:1" hidden="1">
      <c r="A50420" s="240"/>
    </row>
    <row r="50421" spans="1:1" hidden="1">
      <c r="A50421" s="64"/>
    </row>
    <row r="50422" spans="1:1" hidden="1">
      <c r="A50422" s="64"/>
    </row>
    <row r="50423" spans="1:1" hidden="1">
      <c r="A50423" s="64"/>
    </row>
    <row r="50424" spans="1:1" hidden="1">
      <c r="A50424" s="241"/>
    </row>
    <row r="50425" spans="1:1" hidden="1">
      <c r="A50425" s="241"/>
    </row>
    <row r="50426" spans="1:1" hidden="1">
      <c r="A50426" s="241"/>
    </row>
    <row r="50427" spans="1:1" hidden="1">
      <c r="A50427" s="240"/>
    </row>
    <row r="50428" spans="1:1" hidden="1">
      <c r="A50428" s="240"/>
    </row>
    <row r="50429" spans="1:1" hidden="1">
      <c r="A50429" s="240"/>
    </row>
    <row r="50430" spans="1:1" hidden="1">
      <c r="A50430" s="240"/>
    </row>
    <row r="50431" spans="1:1" hidden="1">
      <c r="A50431" s="240"/>
    </row>
    <row r="50432" spans="1:1" hidden="1">
      <c r="A50432" s="240"/>
    </row>
    <row r="50433" spans="1:1" hidden="1">
      <c r="A50433" s="240"/>
    </row>
    <row r="50434" spans="1:1" hidden="1">
      <c r="A50434" s="240"/>
    </row>
    <row r="50435" spans="1:1" hidden="1">
      <c r="A50435" s="240"/>
    </row>
    <row r="50436" spans="1:1" hidden="1">
      <c r="A50436" s="240"/>
    </row>
    <row r="50437" spans="1:1" hidden="1">
      <c r="A50437" s="240"/>
    </row>
    <row r="50438" spans="1:1" hidden="1">
      <c r="A50438" s="240"/>
    </row>
    <row r="50439" spans="1:1" hidden="1">
      <c r="A50439" s="241"/>
    </row>
    <row r="50440" spans="1:1" hidden="1">
      <c r="A50440" s="241"/>
    </row>
    <row r="50441" spans="1:1" hidden="1">
      <c r="A50441" s="240"/>
    </row>
    <row r="50442" spans="1:1" hidden="1">
      <c r="A50442" s="240"/>
    </row>
    <row r="50443" spans="1:1" hidden="1">
      <c r="A50443" s="240"/>
    </row>
    <row r="50444" spans="1:1" ht="15.75" hidden="1">
      <c r="A50444" s="194"/>
    </row>
    <row r="50445" spans="1:1" hidden="1">
      <c r="A50445" s="240"/>
    </row>
    <row r="50446" spans="1:1" hidden="1">
      <c r="A50446" s="240"/>
    </row>
    <row r="50447" spans="1:1" hidden="1">
      <c r="A50447" s="240"/>
    </row>
    <row r="50448" spans="1:1" hidden="1">
      <c r="A50448" s="240"/>
    </row>
    <row r="50449" spans="1:1" hidden="1">
      <c r="A50449" s="240"/>
    </row>
    <row r="50450" spans="1:1" hidden="1">
      <c r="A50450" s="240"/>
    </row>
    <row r="50451" spans="1:1" hidden="1">
      <c r="A50451" s="240"/>
    </row>
    <row r="50452" spans="1:1" hidden="1">
      <c r="A50452" s="240"/>
    </row>
    <row r="50453" spans="1:1" hidden="1">
      <c r="A50453" s="240"/>
    </row>
    <row r="50454" spans="1:1" hidden="1">
      <c r="A50454" s="240"/>
    </row>
    <row r="50455" spans="1:1" hidden="1">
      <c r="A50455" s="240"/>
    </row>
    <row r="50456" spans="1:1" hidden="1">
      <c r="A50456" s="240"/>
    </row>
    <row r="50457" spans="1:1" hidden="1">
      <c r="A50457" s="240"/>
    </row>
    <row r="50458" spans="1:1" hidden="1">
      <c r="A50458" s="240"/>
    </row>
    <row r="50459" spans="1:1" hidden="1">
      <c r="A50459" s="64"/>
    </row>
    <row r="50460" spans="1:1" hidden="1">
      <c r="A50460" s="64"/>
    </row>
    <row r="50461" spans="1:1" hidden="1">
      <c r="A50461" s="240"/>
    </row>
    <row r="50462" spans="1:1" hidden="1">
      <c r="A50462" s="64"/>
    </row>
    <row r="50463" spans="1:1" hidden="1">
      <c r="A50463" s="64"/>
    </row>
    <row r="50464" spans="1:1" hidden="1">
      <c r="A50464" s="240"/>
    </row>
    <row r="50465" spans="1:1" hidden="1">
      <c r="A50465" s="240"/>
    </row>
    <row r="50466" spans="1:1" ht="13.5" hidden="1" thickBot="1">
      <c r="A50466" s="611"/>
    </row>
    <row r="50467" spans="1:1" hidden="1">
      <c r="A50467" s="64"/>
    </row>
    <row r="50468" spans="1:1" hidden="1">
      <c r="A50468" s="64"/>
    </row>
    <row r="50469" spans="1:1" hidden="1">
      <c r="A50469" s="619"/>
    </row>
    <row r="50470" spans="1:1" hidden="1">
      <c r="A50470" s="212"/>
    </row>
    <row r="50471" spans="1:1" hidden="1">
      <c r="A50471" s="212"/>
    </row>
    <row r="50472" spans="1:1" hidden="1">
      <c r="A50472" s="212"/>
    </row>
    <row r="50473" spans="1:1" ht="15.75" hidden="1">
      <c r="A50473" s="384"/>
    </row>
    <row r="50474" spans="1:1" ht="15.75" hidden="1">
      <c r="A50474" s="384"/>
    </row>
    <row r="50475" spans="1:1" ht="15.75" hidden="1">
      <c r="A50475" s="384"/>
    </row>
    <row r="50476" spans="1:1" ht="15.75" hidden="1">
      <c r="A50476" s="384"/>
    </row>
    <row r="50477" spans="1:1" ht="15.75" hidden="1">
      <c r="A50477" s="384"/>
    </row>
    <row r="50478" spans="1:1" ht="15.75" hidden="1">
      <c r="A50478" s="384"/>
    </row>
    <row r="50479" spans="1:1" ht="15.75" hidden="1">
      <c r="A50479" s="384"/>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618"/>
    </row>
    <row r="50503" spans="1:1" hidden="1">
      <c r="A50503" s="262"/>
    </row>
    <row r="50504" spans="1:1" hidden="1">
      <c r="A50504" s="240"/>
    </row>
    <row r="50505" spans="1:1" hidden="1">
      <c r="A50505" s="240"/>
    </row>
    <row r="50506" spans="1:1" hidden="1">
      <c r="A50506" s="240"/>
    </row>
    <row r="50507" spans="1:1" hidden="1">
      <c r="A50507" s="240"/>
    </row>
    <row r="50508" spans="1:1" hidden="1">
      <c r="A50508" s="240"/>
    </row>
    <row r="50509" spans="1:1" hidden="1">
      <c r="A50509" s="240"/>
    </row>
    <row r="50510" spans="1:1" hidden="1">
      <c r="A50510" s="240"/>
    </row>
    <row r="50511" spans="1:1" hidden="1">
      <c r="A50511" s="240"/>
    </row>
    <row r="50512" spans="1:1" hidden="1">
      <c r="A50512" s="240"/>
    </row>
    <row r="50513" spans="1:1" hidden="1">
      <c r="A50513" s="240"/>
    </row>
    <row r="50514" spans="1:1" hidden="1">
      <c r="A50514" s="240"/>
    </row>
    <row r="50515" spans="1:1" hidden="1">
      <c r="A50515" s="240"/>
    </row>
    <row r="50516" spans="1:1" hidden="1">
      <c r="A50516" s="240"/>
    </row>
    <row r="50517" spans="1:1" hidden="1">
      <c r="A50517" s="240"/>
    </row>
    <row r="50518" spans="1:1" hidden="1">
      <c r="A50518" s="240"/>
    </row>
    <row r="50519" spans="1:1" hidden="1">
      <c r="A50519" s="240"/>
    </row>
    <row r="50520" spans="1:1" hidden="1">
      <c r="A50520" s="240"/>
    </row>
    <row r="50521" spans="1:1" hidden="1">
      <c r="A50521" s="240"/>
    </row>
    <row r="50522" spans="1:1" hidden="1">
      <c r="A50522" s="64"/>
    </row>
    <row r="50523" spans="1:1" hidden="1">
      <c r="A50523" s="64"/>
    </row>
    <row r="50524" spans="1:1" hidden="1">
      <c r="A50524" s="64"/>
    </row>
    <row r="50525" spans="1:1" hidden="1">
      <c r="A50525" s="241"/>
    </row>
    <row r="50526" spans="1:1" hidden="1">
      <c r="A50526" s="241"/>
    </row>
    <row r="50527" spans="1:1" hidden="1">
      <c r="A50527" s="241"/>
    </row>
    <row r="50528" spans="1:1" hidden="1">
      <c r="A50528" s="240"/>
    </row>
    <row r="50529" spans="1:1" hidden="1">
      <c r="A50529" s="240"/>
    </row>
    <row r="50530" spans="1:1" hidden="1">
      <c r="A50530" s="240"/>
    </row>
    <row r="50531" spans="1:1" hidden="1">
      <c r="A50531" s="240"/>
    </row>
    <row r="50532" spans="1:1" hidden="1">
      <c r="A50532" s="240"/>
    </row>
    <row r="50533" spans="1:1" hidden="1">
      <c r="A50533" s="240"/>
    </row>
    <row r="50534" spans="1:1" hidden="1">
      <c r="A50534" s="240"/>
    </row>
    <row r="50535" spans="1:1" hidden="1">
      <c r="A50535" s="240"/>
    </row>
    <row r="50536" spans="1:1" hidden="1">
      <c r="A50536" s="240"/>
    </row>
    <row r="50537" spans="1:1" hidden="1">
      <c r="A50537" s="240"/>
    </row>
    <row r="50538" spans="1:1" hidden="1">
      <c r="A50538" s="240"/>
    </row>
    <row r="50539" spans="1:1" hidden="1">
      <c r="A50539" s="240"/>
    </row>
    <row r="50540" spans="1:1" hidden="1">
      <c r="A50540" s="241"/>
    </row>
    <row r="50541" spans="1:1" hidden="1">
      <c r="A50541" s="241"/>
    </row>
    <row r="50542" spans="1:1" hidden="1">
      <c r="A50542" s="240"/>
    </row>
    <row r="50543" spans="1:1" hidden="1">
      <c r="A50543" s="240"/>
    </row>
    <row r="50544" spans="1:1" hidden="1">
      <c r="A50544" s="240"/>
    </row>
    <row r="50545" spans="1:1" ht="15.75" hidden="1">
      <c r="A50545" s="194"/>
    </row>
    <row r="50546" spans="1:1" hidden="1">
      <c r="A50546" s="240"/>
    </row>
    <row r="50547" spans="1:1" hidden="1">
      <c r="A50547" s="240"/>
    </row>
    <row r="50548" spans="1:1" hidden="1">
      <c r="A50548" s="240"/>
    </row>
    <row r="50549" spans="1:1" hidden="1">
      <c r="A50549" s="240"/>
    </row>
    <row r="50550" spans="1:1" hidden="1">
      <c r="A50550" s="240"/>
    </row>
    <row r="50551" spans="1:1" hidden="1">
      <c r="A50551" s="240"/>
    </row>
    <row r="50552" spans="1:1" hidden="1">
      <c r="A50552" s="240"/>
    </row>
    <row r="50553" spans="1:1" hidden="1">
      <c r="A50553" s="240"/>
    </row>
    <row r="50554" spans="1:1" hidden="1">
      <c r="A50554" s="240"/>
    </row>
    <row r="50555" spans="1:1" hidden="1">
      <c r="A50555" s="240"/>
    </row>
    <row r="50556" spans="1:1" hidden="1">
      <c r="A50556" s="240"/>
    </row>
    <row r="50557" spans="1:1" hidden="1">
      <c r="A50557" s="240"/>
    </row>
    <row r="50558" spans="1:1" hidden="1">
      <c r="A50558" s="240"/>
    </row>
    <row r="50559" spans="1:1" hidden="1">
      <c r="A50559" s="240"/>
    </row>
    <row r="50560" spans="1:1" hidden="1">
      <c r="A50560" s="64"/>
    </row>
    <row r="50561" spans="1:1" hidden="1">
      <c r="A50561" s="64"/>
    </row>
    <row r="50562" spans="1:1" hidden="1">
      <c r="A50562" s="240"/>
    </row>
    <row r="50563" spans="1:1" hidden="1">
      <c r="A50563" s="64"/>
    </row>
    <row r="50564" spans="1:1" hidden="1">
      <c r="A50564" s="64"/>
    </row>
    <row r="50565" spans="1:1" hidden="1">
      <c r="A50565" s="240"/>
    </row>
    <row r="50566" spans="1:1" hidden="1">
      <c r="A50566" s="240"/>
    </row>
    <row r="50567" spans="1:1" ht="13.5" hidden="1" thickBot="1">
      <c r="A50567" s="611"/>
    </row>
    <row r="50568" spans="1:1" hidden="1">
      <c r="A50568" s="64"/>
    </row>
    <row r="50569" spans="1:1" hidden="1">
      <c r="A50569" s="64"/>
    </row>
    <row r="50570" spans="1:1" hidden="1">
      <c r="A50570" s="619"/>
    </row>
    <row r="50571" spans="1:1" hidden="1">
      <c r="A50571" s="212"/>
    </row>
    <row r="50572" spans="1:1" hidden="1">
      <c r="A50572" s="212"/>
    </row>
    <row r="50573" spans="1:1" hidden="1">
      <c r="A50573" s="212"/>
    </row>
    <row r="50574" spans="1:1" ht="15.75" hidden="1">
      <c r="A50574" s="384"/>
    </row>
    <row r="50575" spans="1:1" ht="15.75" hidden="1">
      <c r="A50575" s="384"/>
    </row>
    <row r="50576" spans="1:1" ht="15.75" hidden="1">
      <c r="A50576" s="384"/>
    </row>
    <row r="50577" spans="1:1" ht="15.75" hidden="1">
      <c r="A50577" s="384"/>
    </row>
    <row r="50578" spans="1:1" ht="15.75" hidden="1">
      <c r="A50578" s="384"/>
    </row>
    <row r="50579" spans="1:1" ht="15.75" hidden="1">
      <c r="A50579" s="384"/>
    </row>
    <row r="50580" spans="1:1" ht="15.75" hidden="1">
      <c r="A50580" s="384"/>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618"/>
    </row>
    <row r="50604" spans="1:1" hidden="1">
      <c r="A50604" s="262"/>
    </row>
    <row r="50605" spans="1:1" hidden="1">
      <c r="A50605" s="240"/>
    </row>
    <row r="50606" spans="1:1" hidden="1">
      <c r="A50606" s="240"/>
    </row>
    <row r="50607" spans="1:1" hidden="1">
      <c r="A50607" s="240"/>
    </row>
    <row r="50608" spans="1:1" hidden="1">
      <c r="A50608" s="240"/>
    </row>
    <row r="50609" spans="1:1" hidden="1">
      <c r="A50609" s="240"/>
    </row>
    <row r="50610" spans="1:1" hidden="1">
      <c r="A50610" s="240"/>
    </row>
    <row r="50611" spans="1:1" hidden="1">
      <c r="A50611" s="240"/>
    </row>
    <row r="50612" spans="1:1" hidden="1">
      <c r="A50612" s="240"/>
    </row>
    <row r="50613" spans="1:1" hidden="1">
      <c r="A50613" s="240"/>
    </row>
    <row r="50614" spans="1:1" hidden="1">
      <c r="A50614" s="240"/>
    </row>
    <row r="50615" spans="1:1" hidden="1">
      <c r="A50615" s="240"/>
    </row>
    <row r="50616" spans="1:1" hidden="1">
      <c r="A50616" s="240"/>
    </row>
    <row r="50617" spans="1:1" hidden="1">
      <c r="A50617" s="240"/>
    </row>
    <row r="50618" spans="1:1" hidden="1">
      <c r="A50618" s="240"/>
    </row>
    <row r="50619" spans="1:1" hidden="1">
      <c r="A50619" s="240"/>
    </row>
    <row r="50620" spans="1:1" hidden="1">
      <c r="A50620" s="240"/>
    </row>
    <row r="50621" spans="1:1" hidden="1">
      <c r="A50621" s="240"/>
    </row>
    <row r="50622" spans="1:1" hidden="1">
      <c r="A50622" s="240"/>
    </row>
    <row r="50623" spans="1:1" hidden="1">
      <c r="A50623" s="64"/>
    </row>
    <row r="50624" spans="1:1" hidden="1">
      <c r="A50624" s="64"/>
    </row>
    <row r="50625" spans="1:1" hidden="1">
      <c r="A50625" s="64"/>
    </row>
    <row r="50626" spans="1:1" hidden="1">
      <c r="A50626" s="241"/>
    </row>
    <row r="50627" spans="1:1" hidden="1">
      <c r="A50627" s="241"/>
    </row>
    <row r="50628" spans="1:1" hidden="1">
      <c r="A50628" s="241"/>
    </row>
    <row r="50629" spans="1:1" hidden="1">
      <c r="A50629" s="240"/>
    </row>
    <row r="50630" spans="1:1" hidden="1">
      <c r="A50630" s="240"/>
    </row>
    <row r="50631" spans="1:1" hidden="1">
      <c r="A50631" s="240"/>
    </row>
    <row r="50632" spans="1:1" hidden="1">
      <c r="A50632" s="240"/>
    </row>
    <row r="50633" spans="1:1" hidden="1">
      <c r="A50633" s="240"/>
    </row>
    <row r="50634" spans="1:1" hidden="1">
      <c r="A50634" s="240"/>
    </row>
    <row r="50635" spans="1:1" hidden="1">
      <c r="A50635" s="240"/>
    </row>
    <row r="50636" spans="1:1" hidden="1">
      <c r="A50636" s="240"/>
    </row>
    <row r="50637" spans="1:1" hidden="1">
      <c r="A50637" s="240"/>
    </row>
    <row r="50638" spans="1:1" hidden="1">
      <c r="A50638" s="240"/>
    </row>
    <row r="50639" spans="1:1" hidden="1">
      <c r="A50639" s="240"/>
    </row>
    <row r="50640" spans="1:1" hidden="1">
      <c r="A50640" s="240"/>
    </row>
    <row r="50641" spans="1:1" hidden="1">
      <c r="A50641" s="241"/>
    </row>
    <row r="50642" spans="1:1" hidden="1">
      <c r="A50642" s="241"/>
    </row>
    <row r="50643" spans="1:1" hidden="1">
      <c r="A50643" s="240"/>
    </row>
    <row r="50644" spans="1:1" hidden="1">
      <c r="A50644" s="240"/>
    </row>
    <row r="50645" spans="1:1" hidden="1">
      <c r="A50645" s="240"/>
    </row>
    <row r="50646" spans="1:1" ht="15.75" hidden="1">
      <c r="A50646" s="194"/>
    </row>
    <row r="50647" spans="1:1" hidden="1">
      <c r="A50647" s="240"/>
    </row>
    <row r="50648" spans="1:1" hidden="1">
      <c r="A50648" s="240"/>
    </row>
    <row r="50649" spans="1:1" hidden="1">
      <c r="A50649" s="240"/>
    </row>
    <row r="50650" spans="1:1" hidden="1">
      <c r="A50650" s="240"/>
    </row>
    <row r="50651" spans="1:1" hidden="1">
      <c r="A50651" s="240"/>
    </row>
    <row r="50652" spans="1:1" hidden="1">
      <c r="A50652" s="240"/>
    </row>
    <row r="50653" spans="1:1" hidden="1">
      <c r="A50653" s="240"/>
    </row>
    <row r="50654" spans="1:1" hidden="1">
      <c r="A50654" s="240"/>
    </row>
    <row r="50655" spans="1:1" hidden="1">
      <c r="A50655" s="240"/>
    </row>
    <row r="50656" spans="1:1" hidden="1">
      <c r="A50656" s="240"/>
    </row>
    <row r="50657" spans="1:1" hidden="1">
      <c r="A50657" s="240"/>
    </row>
    <row r="50658" spans="1:1" hidden="1">
      <c r="A50658" s="240"/>
    </row>
    <row r="50659" spans="1:1" hidden="1">
      <c r="A50659" s="240"/>
    </row>
    <row r="50660" spans="1:1" hidden="1">
      <c r="A50660" s="240"/>
    </row>
    <row r="50661" spans="1:1" hidden="1">
      <c r="A50661" s="64"/>
    </row>
    <row r="50662" spans="1:1" hidden="1">
      <c r="A50662" s="64"/>
    </row>
    <row r="50663" spans="1:1" hidden="1">
      <c r="A50663" s="240"/>
    </row>
    <row r="50664" spans="1:1" hidden="1">
      <c r="A50664" s="64"/>
    </row>
    <row r="50665" spans="1:1" hidden="1">
      <c r="A50665" s="64"/>
    </row>
    <row r="50666" spans="1:1" hidden="1">
      <c r="A50666" s="240"/>
    </row>
    <row r="50667" spans="1:1" hidden="1">
      <c r="A50667" s="240"/>
    </row>
    <row r="50668" spans="1:1" ht="13.5" hidden="1" thickBot="1">
      <c r="A50668" s="611"/>
    </row>
    <row r="50669" spans="1:1" hidden="1">
      <c r="A50669" s="64"/>
    </row>
    <row r="50670" spans="1:1" hidden="1">
      <c r="A50670" s="64"/>
    </row>
    <row r="50671" spans="1:1" hidden="1">
      <c r="A50671" s="619"/>
    </row>
    <row r="50672" spans="1:1" hidden="1">
      <c r="A50672" s="212"/>
    </row>
    <row r="50673" spans="1:1" hidden="1">
      <c r="A50673" s="212"/>
    </row>
    <row r="50674" spans="1:1" hidden="1">
      <c r="A50674" s="212"/>
    </row>
    <row r="50675" spans="1:1" ht="15.75" hidden="1">
      <c r="A50675" s="384"/>
    </row>
    <row r="50676" spans="1:1" ht="15.75" hidden="1">
      <c r="A50676" s="384"/>
    </row>
    <row r="50677" spans="1:1" ht="15.75" hidden="1">
      <c r="A50677" s="384"/>
    </row>
    <row r="50678" spans="1:1" ht="15.75" hidden="1">
      <c r="A50678" s="384"/>
    </row>
    <row r="50679" spans="1:1" ht="15.75" hidden="1">
      <c r="A50679" s="384"/>
    </row>
    <row r="50680" spans="1:1" ht="15.75" hidden="1">
      <c r="A50680" s="384"/>
    </row>
    <row r="50681" spans="1:1" ht="15.75" hidden="1">
      <c r="A50681" s="384"/>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618"/>
    </row>
    <row r="50705" spans="1:1" hidden="1">
      <c r="A50705" s="262"/>
    </row>
    <row r="50706" spans="1:1" hidden="1">
      <c r="A50706" s="240"/>
    </row>
    <row r="50707" spans="1:1" hidden="1">
      <c r="A50707" s="240"/>
    </row>
    <row r="50708" spans="1:1" hidden="1">
      <c r="A50708" s="240"/>
    </row>
    <row r="50709" spans="1:1" hidden="1">
      <c r="A50709" s="240"/>
    </row>
    <row r="50710" spans="1:1" hidden="1">
      <c r="A50710" s="240"/>
    </row>
    <row r="50711" spans="1:1" hidden="1">
      <c r="A50711" s="240"/>
    </row>
    <row r="50712" spans="1:1" hidden="1">
      <c r="A50712" s="240"/>
    </row>
    <row r="50713" spans="1:1" hidden="1">
      <c r="A50713" s="240"/>
    </row>
    <row r="50714" spans="1:1" hidden="1">
      <c r="A50714" s="240"/>
    </row>
    <row r="50715" spans="1:1" hidden="1">
      <c r="A50715" s="240"/>
    </row>
    <row r="50716" spans="1:1" hidden="1">
      <c r="A50716" s="240"/>
    </row>
    <row r="50717" spans="1:1" hidden="1">
      <c r="A50717" s="240"/>
    </row>
    <row r="50718" spans="1:1" hidden="1">
      <c r="A50718" s="240"/>
    </row>
    <row r="50719" spans="1:1" hidden="1">
      <c r="A50719" s="240"/>
    </row>
    <row r="50720" spans="1:1" hidden="1">
      <c r="A50720" s="240"/>
    </row>
    <row r="50721" spans="1:1" hidden="1">
      <c r="A50721" s="240"/>
    </row>
    <row r="50722" spans="1:1" hidden="1">
      <c r="A50722" s="240"/>
    </row>
    <row r="50723" spans="1:1" hidden="1">
      <c r="A50723" s="240"/>
    </row>
    <row r="50724" spans="1:1" hidden="1">
      <c r="A50724" s="64"/>
    </row>
    <row r="50725" spans="1:1" hidden="1">
      <c r="A50725" s="64"/>
    </row>
    <row r="50726" spans="1:1" hidden="1">
      <c r="A50726" s="64"/>
    </row>
    <row r="50727" spans="1:1" hidden="1">
      <c r="A50727" s="241"/>
    </row>
    <row r="50728" spans="1:1" hidden="1">
      <c r="A50728" s="241"/>
    </row>
    <row r="50729" spans="1:1" hidden="1">
      <c r="A50729" s="241"/>
    </row>
    <row r="50730" spans="1:1" hidden="1">
      <c r="A50730" s="240"/>
    </row>
    <row r="50731" spans="1:1" hidden="1">
      <c r="A50731" s="240"/>
    </row>
    <row r="50732" spans="1:1" hidden="1">
      <c r="A50732" s="240"/>
    </row>
    <row r="50733" spans="1:1" hidden="1">
      <c r="A50733" s="240"/>
    </row>
    <row r="50734" spans="1:1" hidden="1">
      <c r="A50734" s="240"/>
    </row>
    <row r="50735" spans="1:1" hidden="1">
      <c r="A50735" s="240"/>
    </row>
    <row r="50736" spans="1:1" hidden="1">
      <c r="A50736" s="240"/>
    </row>
    <row r="50737" spans="1:1" hidden="1">
      <c r="A50737" s="240"/>
    </row>
    <row r="50738" spans="1:1" hidden="1">
      <c r="A50738" s="240"/>
    </row>
    <row r="50739" spans="1:1" hidden="1">
      <c r="A50739" s="240"/>
    </row>
    <row r="50740" spans="1:1" hidden="1">
      <c r="A50740" s="240"/>
    </row>
    <row r="50741" spans="1:1" hidden="1">
      <c r="A50741" s="240"/>
    </row>
    <row r="50742" spans="1:1" hidden="1">
      <c r="A50742" s="241"/>
    </row>
    <row r="50743" spans="1:1" hidden="1">
      <c r="A50743" s="241"/>
    </row>
    <row r="50744" spans="1:1" hidden="1">
      <c r="A50744" s="240"/>
    </row>
    <row r="50745" spans="1:1" hidden="1">
      <c r="A50745" s="240"/>
    </row>
    <row r="50746" spans="1:1" hidden="1">
      <c r="A50746" s="240"/>
    </row>
    <row r="50747" spans="1:1" ht="15.75" hidden="1">
      <c r="A50747" s="194"/>
    </row>
    <row r="50748" spans="1:1" hidden="1">
      <c r="A50748" s="240"/>
    </row>
    <row r="50749" spans="1:1" hidden="1">
      <c r="A50749" s="240"/>
    </row>
    <row r="50750" spans="1:1" hidden="1">
      <c r="A50750" s="240"/>
    </row>
    <row r="50751" spans="1:1" hidden="1">
      <c r="A50751" s="240"/>
    </row>
    <row r="50752" spans="1:1" hidden="1">
      <c r="A50752" s="240"/>
    </row>
    <row r="50753" spans="1:1" hidden="1">
      <c r="A50753" s="240"/>
    </row>
    <row r="50754" spans="1:1" hidden="1">
      <c r="A50754" s="240"/>
    </row>
    <row r="50755" spans="1:1" hidden="1">
      <c r="A50755" s="240"/>
    </row>
    <row r="50756" spans="1:1" hidden="1">
      <c r="A50756" s="240"/>
    </row>
    <row r="50757" spans="1:1" hidden="1">
      <c r="A50757" s="240"/>
    </row>
    <row r="50758" spans="1:1" hidden="1">
      <c r="A50758" s="240"/>
    </row>
    <row r="50759" spans="1:1" hidden="1">
      <c r="A50759" s="240"/>
    </row>
    <row r="50760" spans="1:1" hidden="1">
      <c r="A50760" s="240"/>
    </row>
    <row r="50761" spans="1:1" hidden="1">
      <c r="A50761" s="240"/>
    </row>
    <row r="50762" spans="1:1" hidden="1">
      <c r="A50762" s="64"/>
    </row>
    <row r="50763" spans="1:1" hidden="1">
      <c r="A50763" s="64"/>
    </row>
    <row r="50764" spans="1:1" hidden="1">
      <c r="A50764" s="240"/>
    </row>
    <row r="50765" spans="1:1" hidden="1">
      <c r="A50765" s="64"/>
    </row>
    <row r="50766" spans="1:1" hidden="1">
      <c r="A50766" s="64"/>
    </row>
    <row r="50767" spans="1:1" hidden="1">
      <c r="A50767" s="240"/>
    </row>
    <row r="50768" spans="1:1" hidden="1">
      <c r="A50768" s="240"/>
    </row>
    <row r="50769" spans="1:1" ht="13.5" hidden="1" thickBot="1">
      <c r="A50769" s="611"/>
    </row>
    <row r="50770" spans="1:1" hidden="1">
      <c r="A50770" s="64"/>
    </row>
    <row r="50771" spans="1:1" hidden="1">
      <c r="A50771" s="64"/>
    </row>
    <row r="50772" spans="1:1" hidden="1">
      <c r="A50772" s="619"/>
    </row>
    <row r="50773" spans="1:1" hidden="1">
      <c r="A50773" s="212"/>
    </row>
    <row r="50774" spans="1:1" hidden="1">
      <c r="A50774" s="212"/>
    </row>
    <row r="50775" spans="1:1" hidden="1">
      <c r="A50775" s="212"/>
    </row>
    <row r="50776" spans="1:1" ht="15.75" hidden="1">
      <c r="A50776" s="384"/>
    </row>
    <row r="50777" spans="1:1" ht="15.75" hidden="1">
      <c r="A50777" s="384"/>
    </row>
    <row r="50778" spans="1:1" ht="15.75" hidden="1">
      <c r="A50778" s="384"/>
    </row>
    <row r="50779" spans="1:1" ht="15.75" hidden="1">
      <c r="A50779" s="384"/>
    </row>
    <row r="50780" spans="1:1" ht="15.75" hidden="1">
      <c r="A50780" s="384"/>
    </row>
    <row r="50781" spans="1:1" ht="15.75" hidden="1">
      <c r="A50781" s="384"/>
    </row>
    <row r="50782" spans="1:1" ht="15.75" hidden="1">
      <c r="A50782" s="384"/>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618"/>
    </row>
    <row r="50806" spans="1:1" hidden="1">
      <c r="A50806" s="262"/>
    </row>
    <row r="50807" spans="1:1" hidden="1">
      <c r="A50807" s="240"/>
    </row>
    <row r="50808" spans="1:1" hidden="1">
      <c r="A50808" s="240"/>
    </row>
    <row r="50809" spans="1:1" hidden="1">
      <c r="A50809" s="240"/>
    </row>
    <row r="50810" spans="1:1" hidden="1">
      <c r="A50810" s="240"/>
    </row>
    <row r="50811" spans="1:1" hidden="1">
      <c r="A50811" s="240"/>
    </row>
    <row r="50812" spans="1:1" hidden="1">
      <c r="A50812" s="240"/>
    </row>
    <row r="50813" spans="1:1" hidden="1">
      <c r="A50813" s="240"/>
    </row>
    <row r="50814" spans="1:1" hidden="1">
      <c r="A50814" s="240"/>
    </row>
    <row r="50815" spans="1:1" hidden="1">
      <c r="A50815" s="240"/>
    </row>
    <row r="50816" spans="1:1" hidden="1">
      <c r="A50816" s="240"/>
    </row>
    <row r="50817" spans="1:1" hidden="1">
      <c r="A50817" s="240"/>
    </row>
    <row r="50818" spans="1:1" hidden="1">
      <c r="A50818" s="240"/>
    </row>
    <row r="50819" spans="1:1" hidden="1">
      <c r="A50819" s="240"/>
    </row>
    <row r="50820" spans="1:1" hidden="1">
      <c r="A50820" s="240"/>
    </row>
    <row r="50821" spans="1:1" hidden="1">
      <c r="A50821" s="240"/>
    </row>
    <row r="50822" spans="1:1" hidden="1">
      <c r="A50822" s="240"/>
    </row>
    <row r="50823" spans="1:1" hidden="1">
      <c r="A50823" s="240"/>
    </row>
    <row r="50824" spans="1:1" hidden="1">
      <c r="A50824" s="240"/>
    </row>
    <row r="50825" spans="1:1" hidden="1">
      <c r="A50825" s="64"/>
    </row>
    <row r="50826" spans="1:1" hidden="1">
      <c r="A50826" s="64"/>
    </row>
    <row r="50827" spans="1:1" hidden="1">
      <c r="A50827" s="64"/>
    </row>
    <row r="50828" spans="1:1" hidden="1">
      <c r="A50828" s="241"/>
    </row>
    <row r="50829" spans="1:1" hidden="1">
      <c r="A50829" s="241"/>
    </row>
    <row r="50830" spans="1:1" hidden="1">
      <c r="A50830" s="241"/>
    </row>
    <row r="50831" spans="1:1" hidden="1">
      <c r="A50831" s="240"/>
    </row>
    <row r="50832" spans="1:1" hidden="1">
      <c r="A50832" s="240"/>
    </row>
    <row r="50833" spans="1:1" hidden="1">
      <c r="A50833" s="240"/>
    </row>
    <row r="50834" spans="1:1" hidden="1">
      <c r="A50834" s="240"/>
    </row>
    <row r="50835" spans="1:1" hidden="1">
      <c r="A50835" s="240"/>
    </row>
    <row r="50836" spans="1:1" hidden="1">
      <c r="A50836" s="240"/>
    </row>
    <row r="50837" spans="1:1" hidden="1">
      <c r="A50837" s="240"/>
    </row>
    <row r="50838" spans="1:1" hidden="1">
      <c r="A50838" s="240"/>
    </row>
    <row r="50839" spans="1:1" hidden="1">
      <c r="A50839" s="240"/>
    </row>
    <row r="50840" spans="1:1" hidden="1">
      <c r="A50840" s="240"/>
    </row>
    <row r="50841" spans="1:1" hidden="1">
      <c r="A50841" s="240"/>
    </row>
    <row r="50842" spans="1:1" hidden="1">
      <c r="A50842" s="240"/>
    </row>
    <row r="50843" spans="1:1" hidden="1">
      <c r="A50843" s="241"/>
    </row>
    <row r="50844" spans="1:1" hidden="1">
      <c r="A50844" s="241"/>
    </row>
    <row r="50845" spans="1:1" hidden="1">
      <c r="A50845" s="240"/>
    </row>
    <row r="50846" spans="1:1" hidden="1">
      <c r="A50846" s="240"/>
    </row>
    <row r="50847" spans="1:1" hidden="1">
      <c r="A50847" s="240"/>
    </row>
    <row r="50848" spans="1:1" ht="15.75" hidden="1">
      <c r="A50848" s="194"/>
    </row>
    <row r="50849" spans="1:1" hidden="1">
      <c r="A50849" s="240"/>
    </row>
    <row r="50850" spans="1:1" hidden="1">
      <c r="A50850" s="240"/>
    </row>
    <row r="50851" spans="1:1" hidden="1">
      <c r="A50851" s="240"/>
    </row>
    <row r="50852" spans="1:1" hidden="1">
      <c r="A50852" s="240"/>
    </row>
    <row r="50853" spans="1:1" hidden="1">
      <c r="A50853" s="240"/>
    </row>
    <row r="50854" spans="1:1" hidden="1">
      <c r="A50854" s="240"/>
    </row>
    <row r="50855" spans="1:1" hidden="1">
      <c r="A50855" s="240"/>
    </row>
    <row r="50856" spans="1:1" hidden="1">
      <c r="A50856" s="240"/>
    </row>
    <row r="50857" spans="1:1" hidden="1">
      <c r="A50857" s="240"/>
    </row>
    <row r="50858" spans="1:1" hidden="1">
      <c r="A50858" s="240"/>
    </row>
    <row r="50859" spans="1:1" hidden="1">
      <c r="A50859" s="240"/>
    </row>
    <row r="50860" spans="1:1" hidden="1">
      <c r="A50860" s="240"/>
    </row>
    <row r="50861" spans="1:1" hidden="1">
      <c r="A50861" s="240"/>
    </row>
    <row r="50862" spans="1:1" hidden="1">
      <c r="A50862" s="240"/>
    </row>
    <row r="50863" spans="1:1" hidden="1">
      <c r="A50863" s="64"/>
    </row>
    <row r="50864" spans="1:1" hidden="1">
      <c r="A50864" s="64"/>
    </row>
    <row r="50865" spans="1:1" hidden="1">
      <c r="A50865" s="240"/>
    </row>
    <row r="50866" spans="1:1" hidden="1">
      <c r="A50866" s="64"/>
    </row>
    <row r="50867" spans="1:1" hidden="1">
      <c r="A50867" s="64"/>
    </row>
    <row r="50868" spans="1:1" hidden="1">
      <c r="A50868" s="240"/>
    </row>
    <row r="50869" spans="1:1" hidden="1">
      <c r="A50869" s="240"/>
    </row>
    <row r="50870" spans="1:1" ht="13.5" hidden="1" thickBot="1">
      <c r="A50870" s="611"/>
    </row>
    <row r="50871" spans="1:1" hidden="1">
      <c r="A50871" s="64"/>
    </row>
    <row r="50872" spans="1:1" hidden="1">
      <c r="A50872" s="64"/>
    </row>
    <row r="50873" spans="1:1" hidden="1">
      <c r="A50873" s="619"/>
    </row>
    <row r="50874" spans="1:1" hidden="1">
      <c r="A50874" s="212"/>
    </row>
    <row r="50875" spans="1:1" hidden="1">
      <c r="A50875" s="212"/>
    </row>
    <row r="50876" spans="1:1" hidden="1">
      <c r="A50876" s="212"/>
    </row>
    <row r="50877" spans="1:1" ht="15.75" hidden="1">
      <c r="A50877" s="384"/>
    </row>
    <row r="50878" spans="1:1" ht="15.75" hidden="1">
      <c r="A50878" s="384"/>
    </row>
    <row r="50879" spans="1:1" ht="15.75" hidden="1">
      <c r="A50879" s="384"/>
    </row>
    <row r="50880" spans="1:1" ht="15.75" hidden="1">
      <c r="A50880" s="384"/>
    </row>
    <row r="50881" spans="1:1" ht="15.75" hidden="1">
      <c r="A50881" s="384"/>
    </row>
    <row r="50882" spans="1:1" ht="15.75" hidden="1">
      <c r="A50882" s="384"/>
    </row>
    <row r="50883" spans="1:1" ht="15.75" hidden="1">
      <c r="A50883" s="384"/>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618"/>
    </row>
    <row r="50907" spans="1:1" hidden="1">
      <c r="A50907" s="262"/>
    </row>
    <row r="50908" spans="1:1" hidden="1">
      <c r="A50908" s="240"/>
    </row>
    <row r="50909" spans="1:1" hidden="1">
      <c r="A50909" s="240"/>
    </row>
    <row r="50910" spans="1:1" hidden="1">
      <c r="A50910" s="240"/>
    </row>
    <row r="50911" spans="1:1" hidden="1">
      <c r="A50911" s="240"/>
    </row>
    <row r="50912" spans="1:1" hidden="1">
      <c r="A50912" s="240"/>
    </row>
    <row r="50913" spans="1:1" hidden="1">
      <c r="A50913" s="240"/>
    </row>
    <row r="50914" spans="1:1" hidden="1">
      <c r="A50914" s="240"/>
    </row>
    <row r="50915" spans="1:1" hidden="1">
      <c r="A50915" s="240"/>
    </row>
    <row r="50916" spans="1:1" hidden="1">
      <c r="A50916" s="240"/>
    </row>
    <row r="50917" spans="1:1" hidden="1">
      <c r="A50917" s="240"/>
    </row>
    <row r="50918" spans="1:1" hidden="1">
      <c r="A50918" s="240"/>
    </row>
    <row r="50919" spans="1:1" hidden="1">
      <c r="A50919" s="240"/>
    </row>
    <row r="50920" spans="1:1" hidden="1">
      <c r="A50920" s="240"/>
    </row>
    <row r="50921" spans="1:1" hidden="1">
      <c r="A50921" s="240"/>
    </row>
    <row r="50922" spans="1:1" hidden="1">
      <c r="A50922" s="240"/>
    </row>
    <row r="50923" spans="1:1" hidden="1">
      <c r="A50923" s="240"/>
    </row>
    <row r="50924" spans="1:1" hidden="1">
      <c r="A50924" s="240"/>
    </row>
    <row r="50925" spans="1:1" hidden="1">
      <c r="A50925" s="240"/>
    </row>
    <row r="50926" spans="1:1" hidden="1">
      <c r="A50926" s="64"/>
    </row>
    <row r="50927" spans="1:1" hidden="1">
      <c r="A50927" s="64"/>
    </row>
    <row r="50928" spans="1:1" hidden="1">
      <c r="A50928" s="64"/>
    </row>
    <row r="50929" spans="1:1" hidden="1">
      <c r="A50929" s="241"/>
    </row>
    <row r="50930" spans="1:1" hidden="1">
      <c r="A50930" s="241"/>
    </row>
    <row r="50931" spans="1:1" hidden="1">
      <c r="A50931" s="241"/>
    </row>
    <row r="50932" spans="1:1" hidden="1">
      <c r="A50932" s="240"/>
    </row>
    <row r="50933" spans="1:1" hidden="1">
      <c r="A50933" s="240"/>
    </row>
    <row r="50934" spans="1:1" hidden="1">
      <c r="A50934" s="240"/>
    </row>
    <row r="50935" spans="1:1" hidden="1">
      <c r="A50935" s="240"/>
    </row>
    <row r="50936" spans="1:1" hidden="1">
      <c r="A50936" s="240"/>
    </row>
    <row r="50937" spans="1:1" hidden="1">
      <c r="A50937" s="240"/>
    </row>
    <row r="50938" spans="1:1" hidden="1">
      <c r="A50938" s="240"/>
    </row>
    <row r="50939" spans="1:1" hidden="1">
      <c r="A50939" s="240"/>
    </row>
    <row r="50940" spans="1:1" hidden="1">
      <c r="A50940" s="240"/>
    </row>
    <row r="50941" spans="1:1" hidden="1">
      <c r="A50941" s="240"/>
    </row>
    <row r="50942" spans="1:1" hidden="1">
      <c r="A50942" s="240"/>
    </row>
    <row r="50943" spans="1:1" hidden="1">
      <c r="A50943" s="240"/>
    </row>
    <row r="50944" spans="1:1" hidden="1">
      <c r="A50944" s="241"/>
    </row>
    <row r="50945" spans="1:1" hidden="1">
      <c r="A50945" s="241"/>
    </row>
    <row r="50946" spans="1:1" hidden="1">
      <c r="A50946" s="240"/>
    </row>
    <row r="50947" spans="1:1" hidden="1">
      <c r="A50947" s="240"/>
    </row>
    <row r="50948" spans="1:1" hidden="1">
      <c r="A50948" s="240"/>
    </row>
    <row r="50949" spans="1:1" ht="15.75" hidden="1">
      <c r="A50949" s="194"/>
    </row>
    <row r="50950" spans="1:1" hidden="1">
      <c r="A50950" s="240"/>
    </row>
    <row r="50951" spans="1:1" hidden="1">
      <c r="A50951" s="240"/>
    </row>
    <row r="50952" spans="1:1" hidden="1">
      <c r="A50952" s="240"/>
    </row>
    <row r="50953" spans="1:1" hidden="1">
      <c r="A50953" s="240"/>
    </row>
    <row r="50954" spans="1:1" hidden="1">
      <c r="A50954" s="240"/>
    </row>
    <row r="50955" spans="1:1" hidden="1">
      <c r="A50955" s="240"/>
    </row>
    <row r="50956" spans="1:1" hidden="1">
      <c r="A50956" s="240"/>
    </row>
    <row r="50957" spans="1:1" hidden="1">
      <c r="A50957" s="240"/>
    </row>
    <row r="50958" spans="1:1" hidden="1">
      <c r="A50958" s="240"/>
    </row>
    <row r="50959" spans="1:1" hidden="1">
      <c r="A50959" s="240"/>
    </row>
    <row r="50960" spans="1:1" hidden="1">
      <c r="A50960" s="240"/>
    </row>
    <row r="50961" spans="1:1" hidden="1">
      <c r="A50961" s="240"/>
    </row>
    <row r="50962" spans="1:1" hidden="1">
      <c r="A50962" s="240"/>
    </row>
    <row r="50963" spans="1:1" hidden="1">
      <c r="A50963" s="240"/>
    </row>
    <row r="50964" spans="1:1" hidden="1">
      <c r="A50964" s="64"/>
    </row>
    <row r="50965" spans="1:1" hidden="1">
      <c r="A50965" s="64"/>
    </row>
    <row r="50966" spans="1:1" hidden="1">
      <c r="A50966" s="240"/>
    </row>
    <row r="50967" spans="1:1" hidden="1">
      <c r="A50967" s="64"/>
    </row>
    <row r="50968" spans="1:1" hidden="1">
      <c r="A50968" s="64"/>
    </row>
    <row r="50969" spans="1:1" hidden="1">
      <c r="A50969" s="240"/>
    </row>
    <row r="50970" spans="1:1" hidden="1">
      <c r="A50970" s="240"/>
    </row>
    <row r="50971" spans="1:1" ht="13.5" hidden="1" thickBot="1">
      <c r="A50971" s="611"/>
    </row>
    <row r="50972" spans="1:1" hidden="1">
      <c r="A50972" s="64"/>
    </row>
    <row r="50973" spans="1:1" hidden="1">
      <c r="A50973" s="64"/>
    </row>
    <row r="50974" spans="1:1" hidden="1">
      <c r="A50974" s="619"/>
    </row>
    <row r="50975" spans="1:1" hidden="1">
      <c r="A50975" s="212"/>
    </row>
    <row r="50976" spans="1:1" hidden="1">
      <c r="A50976" s="212"/>
    </row>
    <row r="50977" spans="1:1" hidden="1">
      <c r="A50977" s="212"/>
    </row>
    <row r="50978" spans="1:1" ht="15.75" hidden="1">
      <c r="A50978" s="384"/>
    </row>
    <row r="50979" spans="1:1" ht="15.75" hidden="1">
      <c r="A50979" s="384"/>
    </row>
    <row r="50980" spans="1:1" ht="15.75" hidden="1">
      <c r="A50980" s="384"/>
    </row>
    <row r="50981" spans="1:1" ht="15.75" hidden="1">
      <c r="A50981" s="384"/>
    </row>
    <row r="50982" spans="1:1" ht="15.75" hidden="1">
      <c r="A50982" s="384"/>
    </row>
    <row r="50983" spans="1:1" ht="15.75" hidden="1">
      <c r="A50983" s="384"/>
    </row>
    <row r="50984" spans="1:1" ht="15.75" hidden="1">
      <c r="A50984" s="384"/>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618"/>
    </row>
    <row r="51008" spans="1:1" hidden="1">
      <c r="A51008" s="262"/>
    </row>
    <row r="51009" spans="1:1" hidden="1">
      <c r="A51009" s="240"/>
    </row>
    <row r="51010" spans="1:1" hidden="1">
      <c r="A51010" s="240"/>
    </row>
    <row r="51011" spans="1:1" hidden="1">
      <c r="A51011" s="240"/>
    </row>
    <row r="51012" spans="1:1" hidden="1">
      <c r="A51012" s="240"/>
    </row>
    <row r="51013" spans="1:1" hidden="1">
      <c r="A51013" s="240"/>
    </row>
    <row r="51014" spans="1:1" hidden="1">
      <c r="A51014" s="240"/>
    </row>
    <row r="51015" spans="1:1" hidden="1">
      <c r="A51015" s="240"/>
    </row>
    <row r="51016" spans="1:1" hidden="1">
      <c r="A51016" s="240"/>
    </row>
    <row r="51017" spans="1:1" hidden="1">
      <c r="A51017" s="240"/>
    </row>
    <row r="51018" spans="1:1" hidden="1">
      <c r="A51018" s="240"/>
    </row>
    <row r="51019" spans="1:1" hidden="1">
      <c r="A51019" s="240"/>
    </row>
    <row r="51020" spans="1:1" hidden="1">
      <c r="A51020" s="240"/>
    </row>
    <row r="51021" spans="1:1" hidden="1">
      <c r="A51021" s="240"/>
    </row>
    <row r="51022" spans="1:1" hidden="1">
      <c r="A51022" s="240"/>
    </row>
    <row r="51023" spans="1:1" hidden="1">
      <c r="A51023" s="240"/>
    </row>
    <row r="51024" spans="1:1" hidden="1">
      <c r="A51024" s="240"/>
    </row>
    <row r="51025" spans="1:1" hidden="1">
      <c r="A51025" s="240"/>
    </row>
    <row r="51026" spans="1:1" hidden="1">
      <c r="A51026" s="240"/>
    </row>
    <row r="51027" spans="1:1" hidden="1">
      <c r="A51027" s="64"/>
    </row>
    <row r="51028" spans="1:1" hidden="1">
      <c r="A51028" s="64"/>
    </row>
    <row r="51029" spans="1:1" hidden="1">
      <c r="A51029" s="64"/>
    </row>
    <row r="51030" spans="1:1" hidden="1">
      <c r="A51030" s="241"/>
    </row>
    <row r="51031" spans="1:1" hidden="1">
      <c r="A51031" s="241"/>
    </row>
    <row r="51032" spans="1:1" hidden="1">
      <c r="A51032" s="241"/>
    </row>
    <row r="51033" spans="1:1" hidden="1">
      <c r="A51033" s="240"/>
    </row>
    <row r="51034" spans="1:1" hidden="1">
      <c r="A51034" s="240"/>
    </row>
    <row r="51035" spans="1:1" hidden="1">
      <c r="A51035" s="240"/>
    </row>
    <row r="51036" spans="1:1" hidden="1">
      <c r="A51036" s="240"/>
    </row>
    <row r="51037" spans="1:1" hidden="1">
      <c r="A51037" s="240"/>
    </row>
    <row r="51038" spans="1:1" hidden="1">
      <c r="A51038" s="240"/>
    </row>
    <row r="51039" spans="1:1" hidden="1">
      <c r="A51039" s="240"/>
    </row>
    <row r="51040" spans="1:1" hidden="1">
      <c r="A51040" s="240"/>
    </row>
    <row r="51041" spans="1:1" hidden="1">
      <c r="A51041" s="240"/>
    </row>
    <row r="51042" spans="1:1" hidden="1">
      <c r="A51042" s="240"/>
    </row>
    <row r="51043" spans="1:1" hidden="1">
      <c r="A51043" s="240"/>
    </row>
    <row r="51044" spans="1:1" hidden="1">
      <c r="A51044" s="240"/>
    </row>
    <row r="51045" spans="1:1" hidden="1">
      <c r="A51045" s="241"/>
    </row>
    <row r="51046" spans="1:1" hidden="1">
      <c r="A51046" s="241"/>
    </row>
    <row r="51047" spans="1:1" hidden="1">
      <c r="A51047" s="240"/>
    </row>
    <row r="51048" spans="1:1" hidden="1">
      <c r="A51048" s="240"/>
    </row>
    <row r="51049" spans="1:1" hidden="1">
      <c r="A51049" s="240"/>
    </row>
    <row r="51050" spans="1:1" ht="15.75" hidden="1">
      <c r="A51050" s="194"/>
    </row>
    <row r="51051" spans="1:1" hidden="1">
      <c r="A51051" s="240"/>
    </row>
    <row r="51052" spans="1:1" hidden="1">
      <c r="A51052" s="240"/>
    </row>
    <row r="51053" spans="1:1" hidden="1">
      <c r="A51053" s="240"/>
    </row>
    <row r="51054" spans="1:1" hidden="1">
      <c r="A51054" s="240"/>
    </row>
    <row r="51055" spans="1:1" hidden="1">
      <c r="A51055" s="240"/>
    </row>
    <row r="51056" spans="1:1" hidden="1">
      <c r="A51056" s="240"/>
    </row>
    <row r="51057" spans="1:1" hidden="1">
      <c r="A51057" s="240"/>
    </row>
    <row r="51058" spans="1:1" hidden="1">
      <c r="A51058" s="240"/>
    </row>
    <row r="51059" spans="1:1" hidden="1">
      <c r="A51059" s="240"/>
    </row>
    <row r="51060" spans="1:1" hidden="1">
      <c r="A51060" s="240"/>
    </row>
    <row r="51061" spans="1:1" hidden="1">
      <c r="A51061" s="240"/>
    </row>
    <row r="51062" spans="1:1" hidden="1">
      <c r="A51062" s="240"/>
    </row>
    <row r="51063" spans="1:1" hidden="1">
      <c r="A51063" s="240"/>
    </row>
    <row r="51064" spans="1:1" hidden="1">
      <c r="A51064" s="240"/>
    </row>
    <row r="51065" spans="1:1" hidden="1">
      <c r="A51065" s="64"/>
    </row>
    <row r="51066" spans="1:1" hidden="1">
      <c r="A51066" s="64"/>
    </row>
    <row r="51067" spans="1:1" hidden="1">
      <c r="A51067" s="240"/>
    </row>
    <row r="51068" spans="1:1" hidden="1">
      <c r="A51068" s="64"/>
    </row>
    <row r="51069" spans="1:1" hidden="1">
      <c r="A51069" s="64"/>
    </row>
    <row r="51070" spans="1:1" hidden="1">
      <c r="A51070" s="240"/>
    </row>
    <row r="51071" spans="1:1" hidden="1">
      <c r="A51071" s="240"/>
    </row>
    <row r="51072" spans="1:1" ht="13.5" hidden="1" thickBot="1">
      <c r="A51072" s="611"/>
    </row>
    <row r="51073" spans="1:1" hidden="1">
      <c r="A51073" s="64"/>
    </row>
    <row r="51074" spans="1:1" hidden="1">
      <c r="A51074" s="64"/>
    </row>
    <row r="51075" spans="1:1" hidden="1">
      <c r="A51075" s="619"/>
    </row>
    <row r="51076" spans="1:1" hidden="1">
      <c r="A51076" s="212"/>
    </row>
    <row r="51077" spans="1:1" hidden="1">
      <c r="A51077" s="212"/>
    </row>
    <row r="51078" spans="1:1" hidden="1">
      <c r="A51078" s="212"/>
    </row>
    <row r="51079" spans="1:1" ht="15.75" hidden="1">
      <c r="A51079" s="384"/>
    </row>
    <row r="51080" spans="1:1" ht="15.75" hidden="1">
      <c r="A51080" s="384"/>
    </row>
    <row r="51081" spans="1:1" ht="15.75" hidden="1">
      <c r="A51081" s="384"/>
    </row>
    <row r="51082" spans="1:1" ht="15.75" hidden="1">
      <c r="A51082" s="384"/>
    </row>
    <row r="51083" spans="1:1" ht="15.75" hidden="1">
      <c r="A51083" s="384"/>
    </row>
    <row r="51084" spans="1:1" ht="15.75" hidden="1">
      <c r="A51084" s="384"/>
    </row>
    <row r="51085" spans="1:1" ht="15.75" hidden="1">
      <c r="A51085" s="384"/>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618"/>
    </row>
    <row r="51109" spans="1:1" hidden="1">
      <c r="A51109" s="262"/>
    </row>
    <row r="51110" spans="1:1" hidden="1">
      <c r="A51110" s="240"/>
    </row>
    <row r="51111" spans="1:1" hidden="1">
      <c r="A51111" s="240"/>
    </row>
    <row r="51112" spans="1:1" hidden="1">
      <c r="A51112" s="240"/>
    </row>
    <row r="51113" spans="1:1" hidden="1">
      <c r="A51113" s="240"/>
    </row>
    <row r="51114" spans="1:1" hidden="1">
      <c r="A51114" s="240"/>
    </row>
    <row r="51115" spans="1:1" hidden="1">
      <c r="A51115" s="240"/>
    </row>
    <row r="51116" spans="1:1" hidden="1">
      <c r="A51116" s="240"/>
    </row>
    <row r="51117" spans="1:1" hidden="1">
      <c r="A51117" s="240"/>
    </row>
    <row r="51118" spans="1:1" hidden="1">
      <c r="A51118" s="240"/>
    </row>
    <row r="51119" spans="1:1" hidden="1">
      <c r="A51119" s="240"/>
    </row>
    <row r="51120" spans="1:1" hidden="1">
      <c r="A51120" s="240"/>
    </row>
    <row r="51121" spans="1:1" hidden="1">
      <c r="A51121" s="240"/>
    </row>
    <row r="51122" spans="1:1" hidden="1">
      <c r="A51122" s="240"/>
    </row>
    <row r="51123" spans="1:1" hidden="1">
      <c r="A51123" s="240"/>
    </row>
    <row r="51124" spans="1:1" hidden="1">
      <c r="A51124" s="240"/>
    </row>
    <row r="51125" spans="1:1" hidden="1">
      <c r="A51125" s="240"/>
    </row>
    <row r="51126" spans="1:1" hidden="1">
      <c r="A51126" s="240"/>
    </row>
    <row r="51127" spans="1:1" hidden="1">
      <c r="A51127" s="240"/>
    </row>
    <row r="51128" spans="1:1" hidden="1">
      <c r="A51128" s="64"/>
    </row>
    <row r="51129" spans="1:1" hidden="1">
      <c r="A51129" s="64"/>
    </row>
    <row r="51130" spans="1:1" hidden="1">
      <c r="A51130" s="64"/>
    </row>
    <row r="51131" spans="1:1" hidden="1">
      <c r="A51131" s="241"/>
    </row>
    <row r="51132" spans="1:1" hidden="1">
      <c r="A51132" s="241"/>
    </row>
    <row r="51133" spans="1:1" hidden="1">
      <c r="A51133" s="241"/>
    </row>
    <row r="51134" spans="1:1" hidden="1">
      <c r="A51134" s="240"/>
    </row>
    <row r="51135" spans="1:1" hidden="1">
      <c r="A51135" s="240"/>
    </row>
    <row r="51136" spans="1:1" hidden="1">
      <c r="A51136" s="240"/>
    </row>
    <row r="51137" spans="1:1" hidden="1">
      <c r="A51137" s="240"/>
    </row>
    <row r="51138" spans="1:1" hidden="1">
      <c r="A51138" s="240"/>
    </row>
    <row r="51139" spans="1:1" hidden="1">
      <c r="A51139" s="240"/>
    </row>
    <row r="51140" spans="1:1" hidden="1">
      <c r="A51140" s="240"/>
    </row>
    <row r="51141" spans="1:1" hidden="1">
      <c r="A51141" s="240"/>
    </row>
    <row r="51142" spans="1:1" hidden="1">
      <c r="A51142" s="240"/>
    </row>
    <row r="51143" spans="1:1" hidden="1">
      <c r="A51143" s="240"/>
    </row>
    <row r="51144" spans="1:1" hidden="1">
      <c r="A51144" s="240"/>
    </row>
    <row r="51145" spans="1:1" hidden="1">
      <c r="A51145" s="240"/>
    </row>
    <row r="51146" spans="1:1" hidden="1">
      <c r="A51146" s="241"/>
    </row>
    <row r="51147" spans="1:1" hidden="1">
      <c r="A51147" s="241"/>
    </row>
    <row r="51148" spans="1:1" hidden="1">
      <c r="A51148" s="240"/>
    </row>
    <row r="51149" spans="1:1" hidden="1">
      <c r="A51149" s="240"/>
    </row>
    <row r="51150" spans="1:1" hidden="1">
      <c r="A51150" s="240"/>
    </row>
    <row r="51151" spans="1:1" ht="15.75" hidden="1">
      <c r="A51151" s="194"/>
    </row>
    <row r="51152" spans="1:1" hidden="1">
      <c r="A51152" s="240"/>
    </row>
    <row r="51153" spans="1:1" hidden="1">
      <c r="A51153" s="240"/>
    </row>
    <row r="51154" spans="1:1" hidden="1">
      <c r="A51154" s="240"/>
    </row>
    <row r="51155" spans="1:1" hidden="1">
      <c r="A51155" s="240"/>
    </row>
    <row r="51156" spans="1:1" hidden="1">
      <c r="A51156" s="240"/>
    </row>
    <row r="51157" spans="1:1" hidden="1">
      <c r="A51157" s="240"/>
    </row>
    <row r="51158" spans="1:1" hidden="1">
      <c r="A51158" s="240"/>
    </row>
    <row r="51159" spans="1:1" hidden="1">
      <c r="A51159" s="240"/>
    </row>
    <row r="51160" spans="1:1" hidden="1">
      <c r="A51160" s="240"/>
    </row>
    <row r="51161" spans="1:1" hidden="1">
      <c r="A51161" s="240"/>
    </row>
    <row r="51162" spans="1:1" hidden="1">
      <c r="A51162" s="240"/>
    </row>
    <row r="51163" spans="1:1" hidden="1">
      <c r="A51163" s="240"/>
    </row>
    <row r="51164" spans="1:1" hidden="1">
      <c r="A51164" s="240"/>
    </row>
    <row r="51165" spans="1:1" hidden="1">
      <c r="A51165" s="240"/>
    </row>
    <row r="51166" spans="1:1" hidden="1">
      <c r="A51166" s="64"/>
    </row>
    <row r="51167" spans="1:1" hidden="1">
      <c r="A51167" s="64"/>
    </row>
    <row r="51168" spans="1:1" hidden="1">
      <c r="A51168" s="240"/>
    </row>
    <row r="51169" spans="1:1" hidden="1">
      <c r="A51169" s="64"/>
    </row>
    <row r="51170" spans="1:1" hidden="1">
      <c r="A51170" s="64"/>
    </row>
    <row r="51171" spans="1:1" hidden="1">
      <c r="A51171" s="240"/>
    </row>
    <row r="51172" spans="1:1" hidden="1">
      <c r="A51172" s="240"/>
    </row>
    <row r="51173" spans="1:1" ht="13.5" hidden="1" thickBot="1">
      <c r="A51173" s="611"/>
    </row>
    <row r="51174" spans="1:1" hidden="1">
      <c r="A51174" s="64"/>
    </row>
    <row r="51175" spans="1:1" hidden="1">
      <c r="A51175" s="64"/>
    </row>
    <row r="51176" spans="1:1" hidden="1">
      <c r="A51176" s="619"/>
    </row>
    <row r="51177" spans="1:1" hidden="1">
      <c r="A51177" s="212"/>
    </row>
    <row r="51178" spans="1:1" hidden="1">
      <c r="A51178" s="212"/>
    </row>
    <row r="51179" spans="1:1" hidden="1">
      <c r="A51179" s="212"/>
    </row>
    <row r="51180" spans="1:1" ht="15.75" hidden="1">
      <c r="A51180" s="384"/>
    </row>
    <row r="51181" spans="1:1" ht="15.75" hidden="1">
      <c r="A51181" s="384"/>
    </row>
    <row r="51182" spans="1:1" ht="15.75" hidden="1">
      <c r="A51182" s="384"/>
    </row>
    <row r="51183" spans="1:1" ht="15.75" hidden="1">
      <c r="A51183" s="384"/>
    </row>
    <row r="51184" spans="1:1" ht="15.75" hidden="1">
      <c r="A51184" s="384"/>
    </row>
    <row r="51185" spans="1:1" ht="15.75" hidden="1">
      <c r="A51185" s="384"/>
    </row>
    <row r="51186" spans="1:1" ht="15.75" hidden="1">
      <c r="A51186" s="384"/>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618"/>
    </row>
    <row r="51210" spans="1:1" hidden="1">
      <c r="A51210" s="262"/>
    </row>
    <row r="51211" spans="1:1" hidden="1">
      <c r="A51211" s="240"/>
    </row>
    <row r="51212" spans="1:1" hidden="1">
      <c r="A51212" s="240"/>
    </row>
    <row r="51213" spans="1:1" hidden="1">
      <c r="A51213" s="240"/>
    </row>
    <row r="51214" spans="1:1" hidden="1">
      <c r="A51214" s="240"/>
    </row>
    <row r="51215" spans="1:1" hidden="1">
      <c r="A51215" s="240"/>
    </row>
    <row r="51216" spans="1:1" hidden="1">
      <c r="A51216" s="240"/>
    </row>
    <row r="51217" spans="1:1" hidden="1">
      <c r="A51217" s="240"/>
    </row>
    <row r="51218" spans="1:1" hidden="1">
      <c r="A51218" s="240"/>
    </row>
    <row r="51219" spans="1:1" hidden="1">
      <c r="A51219" s="240"/>
    </row>
    <row r="51220" spans="1:1" hidden="1">
      <c r="A51220" s="240"/>
    </row>
    <row r="51221" spans="1:1" hidden="1">
      <c r="A51221" s="240"/>
    </row>
    <row r="51222" spans="1:1" hidden="1">
      <c r="A51222" s="240"/>
    </row>
    <row r="51223" spans="1:1" hidden="1">
      <c r="A51223" s="240"/>
    </row>
    <row r="51224" spans="1:1" hidden="1">
      <c r="A51224" s="240"/>
    </row>
    <row r="51225" spans="1:1" hidden="1">
      <c r="A51225" s="240"/>
    </row>
    <row r="51226" spans="1:1" hidden="1">
      <c r="A51226" s="240"/>
    </row>
    <row r="51227" spans="1:1" hidden="1">
      <c r="A51227" s="240"/>
    </row>
    <row r="51228" spans="1:1" hidden="1">
      <c r="A51228" s="240"/>
    </row>
    <row r="51229" spans="1:1" hidden="1">
      <c r="A51229" s="64"/>
    </row>
    <row r="51230" spans="1:1" hidden="1">
      <c r="A51230" s="64"/>
    </row>
    <row r="51231" spans="1:1" hidden="1">
      <c r="A51231" s="64"/>
    </row>
    <row r="51232" spans="1:1" hidden="1">
      <c r="A51232" s="241"/>
    </row>
    <row r="51233" spans="1:1" hidden="1">
      <c r="A51233" s="241"/>
    </row>
    <row r="51234" spans="1:1" hidden="1">
      <c r="A51234" s="241"/>
    </row>
    <row r="51235" spans="1:1" hidden="1">
      <c r="A51235" s="240"/>
    </row>
    <row r="51236" spans="1:1" hidden="1">
      <c r="A51236" s="240"/>
    </row>
    <row r="51237" spans="1:1" hidden="1">
      <c r="A51237" s="240"/>
    </row>
    <row r="51238" spans="1:1" hidden="1">
      <c r="A51238" s="240"/>
    </row>
    <row r="51239" spans="1:1" hidden="1">
      <c r="A51239" s="240"/>
    </row>
    <row r="51240" spans="1:1" hidden="1">
      <c r="A51240" s="240"/>
    </row>
    <row r="51241" spans="1:1" hidden="1">
      <c r="A51241" s="240"/>
    </row>
    <row r="51242" spans="1:1" hidden="1">
      <c r="A51242" s="240"/>
    </row>
    <row r="51243" spans="1:1" hidden="1">
      <c r="A51243" s="240"/>
    </row>
    <row r="51244" spans="1:1" hidden="1">
      <c r="A51244" s="240"/>
    </row>
    <row r="51245" spans="1:1" hidden="1">
      <c r="A51245" s="240"/>
    </row>
    <row r="51246" spans="1:1" hidden="1">
      <c r="A51246" s="240"/>
    </row>
    <row r="51247" spans="1:1" hidden="1">
      <c r="A51247" s="241"/>
    </row>
    <row r="51248" spans="1:1" hidden="1">
      <c r="A51248" s="241"/>
    </row>
    <row r="51249" spans="1:1" hidden="1">
      <c r="A51249" s="240"/>
    </row>
    <row r="51250" spans="1:1" hidden="1">
      <c r="A51250" s="240"/>
    </row>
    <row r="51251" spans="1:1" hidden="1">
      <c r="A51251" s="240"/>
    </row>
    <row r="51252" spans="1:1" ht="15.75" hidden="1">
      <c r="A51252" s="194"/>
    </row>
    <row r="51253" spans="1:1" hidden="1">
      <c r="A51253" s="240"/>
    </row>
    <row r="51254" spans="1:1" hidden="1">
      <c r="A51254" s="240"/>
    </row>
    <row r="51255" spans="1:1" hidden="1">
      <c r="A51255" s="240"/>
    </row>
    <row r="51256" spans="1:1" hidden="1">
      <c r="A51256" s="240"/>
    </row>
    <row r="51257" spans="1:1" hidden="1">
      <c r="A51257" s="240"/>
    </row>
    <row r="51258" spans="1:1" hidden="1">
      <c r="A51258" s="240"/>
    </row>
    <row r="51259" spans="1:1" hidden="1">
      <c r="A51259" s="240"/>
    </row>
    <row r="51260" spans="1:1" hidden="1">
      <c r="A51260" s="240"/>
    </row>
    <row r="51261" spans="1:1" hidden="1">
      <c r="A51261" s="240"/>
    </row>
    <row r="51262" spans="1:1" hidden="1">
      <c r="A51262" s="240"/>
    </row>
    <row r="51263" spans="1:1" hidden="1">
      <c r="A51263" s="240"/>
    </row>
    <row r="51264" spans="1:1" hidden="1">
      <c r="A51264" s="240"/>
    </row>
    <row r="51265" spans="1:1" hidden="1">
      <c r="A51265" s="240"/>
    </row>
    <row r="51266" spans="1:1" hidden="1">
      <c r="A51266" s="240"/>
    </row>
    <row r="51267" spans="1:1" hidden="1">
      <c r="A51267" s="64"/>
    </row>
    <row r="51268" spans="1:1" hidden="1">
      <c r="A51268" s="64"/>
    </row>
    <row r="51269" spans="1:1" hidden="1">
      <c r="A51269" s="240"/>
    </row>
    <row r="51270" spans="1:1" hidden="1">
      <c r="A51270" s="64"/>
    </row>
    <row r="51271" spans="1:1" hidden="1">
      <c r="A51271" s="64"/>
    </row>
    <row r="51272" spans="1:1" hidden="1">
      <c r="A51272" s="240"/>
    </row>
    <row r="51273" spans="1:1" hidden="1">
      <c r="A51273" s="240"/>
    </row>
    <row r="51274" spans="1:1" ht="13.5" hidden="1" thickBot="1">
      <c r="A51274" s="611"/>
    </row>
    <row r="51275" spans="1:1" hidden="1">
      <c r="A51275" s="64"/>
    </row>
    <row r="51276" spans="1:1" hidden="1">
      <c r="A51276" s="64"/>
    </row>
    <row r="51277" spans="1:1" hidden="1">
      <c r="A51277" s="619"/>
    </row>
    <row r="51278" spans="1:1" hidden="1">
      <c r="A51278" s="212"/>
    </row>
    <row r="51279" spans="1:1" hidden="1">
      <c r="A51279" s="212"/>
    </row>
    <row r="51280" spans="1:1" hidden="1">
      <c r="A51280" s="212"/>
    </row>
    <row r="51281" spans="1:1" ht="15.75" hidden="1">
      <c r="A51281" s="384"/>
    </row>
    <row r="51282" spans="1:1" ht="15.75" hidden="1">
      <c r="A51282" s="384"/>
    </row>
    <row r="51283" spans="1:1" ht="15.75" hidden="1">
      <c r="A51283" s="384"/>
    </row>
    <row r="51284" spans="1:1" ht="15.75" hidden="1">
      <c r="A51284" s="384"/>
    </row>
    <row r="51285" spans="1:1" ht="15.75" hidden="1">
      <c r="A51285" s="384"/>
    </row>
    <row r="51286" spans="1:1" ht="15.75" hidden="1">
      <c r="A51286" s="384"/>
    </row>
    <row r="51287" spans="1:1" ht="15.75" hidden="1">
      <c r="A51287" s="384"/>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618"/>
    </row>
    <row r="51311" spans="1:1" hidden="1">
      <c r="A51311" s="262"/>
    </row>
    <row r="51312" spans="1:1" hidden="1">
      <c r="A51312" s="240"/>
    </row>
    <row r="51313" spans="1:1" hidden="1">
      <c r="A51313" s="240"/>
    </row>
    <row r="51314" spans="1:1" hidden="1">
      <c r="A51314" s="240"/>
    </row>
    <row r="51315" spans="1:1" hidden="1">
      <c r="A51315" s="240"/>
    </row>
    <row r="51316" spans="1:1" hidden="1">
      <c r="A51316" s="240"/>
    </row>
    <row r="51317" spans="1:1" hidden="1">
      <c r="A51317" s="240"/>
    </row>
    <row r="51318" spans="1:1" hidden="1">
      <c r="A51318" s="240"/>
    </row>
    <row r="51319" spans="1:1" hidden="1">
      <c r="A51319" s="240"/>
    </row>
    <row r="51320" spans="1:1" hidden="1">
      <c r="A51320" s="240"/>
    </row>
    <row r="51321" spans="1:1" hidden="1">
      <c r="A51321" s="240"/>
    </row>
    <row r="51322" spans="1:1" hidden="1">
      <c r="A51322" s="240"/>
    </row>
    <row r="51323" spans="1:1" hidden="1">
      <c r="A51323" s="240"/>
    </row>
    <row r="51324" spans="1:1" hidden="1">
      <c r="A51324" s="240"/>
    </row>
    <row r="51325" spans="1:1" hidden="1">
      <c r="A51325" s="240"/>
    </row>
    <row r="51326" spans="1:1" hidden="1">
      <c r="A51326" s="240"/>
    </row>
    <row r="51327" spans="1:1" hidden="1">
      <c r="A51327" s="240"/>
    </row>
    <row r="51328" spans="1:1" hidden="1">
      <c r="A51328" s="240"/>
    </row>
    <row r="51329" spans="1:1" hidden="1">
      <c r="A51329" s="240"/>
    </row>
    <row r="51330" spans="1:1" hidden="1">
      <c r="A51330" s="64"/>
    </row>
    <row r="51331" spans="1:1" hidden="1">
      <c r="A51331" s="64"/>
    </row>
    <row r="51332" spans="1:1" hidden="1">
      <c r="A51332" s="64"/>
    </row>
    <row r="51333" spans="1:1" hidden="1">
      <c r="A51333" s="241"/>
    </row>
    <row r="51334" spans="1:1" hidden="1">
      <c r="A51334" s="241"/>
    </row>
    <row r="51335" spans="1:1" hidden="1">
      <c r="A51335" s="241"/>
    </row>
    <row r="51336" spans="1:1" hidden="1">
      <c r="A51336" s="240"/>
    </row>
    <row r="51337" spans="1:1" hidden="1">
      <c r="A51337" s="240"/>
    </row>
    <row r="51338" spans="1:1" hidden="1">
      <c r="A51338" s="240"/>
    </row>
    <row r="51339" spans="1:1" hidden="1">
      <c r="A51339" s="240"/>
    </row>
    <row r="51340" spans="1:1" hidden="1">
      <c r="A51340" s="240"/>
    </row>
    <row r="51341" spans="1:1" hidden="1">
      <c r="A51341" s="240"/>
    </row>
    <row r="51342" spans="1:1" hidden="1">
      <c r="A51342" s="240"/>
    </row>
    <row r="51343" spans="1:1" hidden="1">
      <c r="A51343" s="240"/>
    </row>
    <row r="51344" spans="1:1" hidden="1">
      <c r="A51344" s="240"/>
    </row>
    <row r="51345" spans="1:1" hidden="1">
      <c r="A51345" s="240"/>
    </row>
    <row r="51346" spans="1:1" hidden="1">
      <c r="A51346" s="240"/>
    </row>
    <row r="51347" spans="1:1" hidden="1">
      <c r="A51347" s="240"/>
    </row>
    <row r="51348" spans="1:1" hidden="1">
      <c r="A51348" s="241"/>
    </row>
    <row r="51349" spans="1:1" hidden="1">
      <c r="A51349" s="241"/>
    </row>
    <row r="51350" spans="1:1" hidden="1">
      <c r="A51350" s="240"/>
    </row>
    <row r="51351" spans="1:1" hidden="1">
      <c r="A51351" s="240"/>
    </row>
    <row r="51352" spans="1:1" hidden="1">
      <c r="A51352" s="240"/>
    </row>
    <row r="51353" spans="1:1" ht="15.75" hidden="1">
      <c r="A51353" s="194"/>
    </row>
    <row r="51354" spans="1:1" hidden="1">
      <c r="A51354" s="240"/>
    </row>
    <row r="51355" spans="1:1" hidden="1">
      <c r="A51355" s="240"/>
    </row>
    <row r="51356" spans="1:1" hidden="1">
      <c r="A51356" s="240"/>
    </row>
    <row r="51357" spans="1:1" hidden="1">
      <c r="A51357" s="240"/>
    </row>
    <row r="51358" spans="1:1" hidden="1">
      <c r="A51358" s="240"/>
    </row>
    <row r="51359" spans="1:1" hidden="1">
      <c r="A51359" s="240"/>
    </row>
    <row r="51360" spans="1:1" hidden="1">
      <c r="A51360" s="240"/>
    </row>
    <row r="51361" spans="1:1" hidden="1">
      <c r="A51361" s="240"/>
    </row>
    <row r="51362" spans="1:1" hidden="1">
      <c r="A51362" s="240"/>
    </row>
    <row r="51363" spans="1:1" hidden="1">
      <c r="A51363" s="240"/>
    </row>
    <row r="51364" spans="1:1" hidden="1">
      <c r="A51364" s="240"/>
    </row>
    <row r="51365" spans="1:1" hidden="1">
      <c r="A51365" s="240"/>
    </row>
    <row r="51366" spans="1:1" hidden="1">
      <c r="A51366" s="240"/>
    </row>
    <row r="51367" spans="1:1" hidden="1">
      <c r="A51367" s="240"/>
    </row>
    <row r="51368" spans="1:1" hidden="1">
      <c r="A51368" s="64"/>
    </row>
    <row r="51369" spans="1:1" hidden="1">
      <c r="A51369" s="64"/>
    </row>
    <row r="51370" spans="1:1" hidden="1">
      <c r="A51370" s="240"/>
    </row>
    <row r="51371" spans="1:1" hidden="1">
      <c r="A51371" s="64"/>
    </row>
    <row r="51372" spans="1:1" hidden="1">
      <c r="A51372" s="64"/>
    </row>
    <row r="51373" spans="1:1" hidden="1">
      <c r="A51373" s="240"/>
    </row>
    <row r="51374" spans="1:1" hidden="1">
      <c r="A51374" s="240"/>
    </row>
    <row r="51375" spans="1:1" ht="13.5" hidden="1" thickBot="1">
      <c r="A51375" s="611"/>
    </row>
    <row r="51376" spans="1:1" hidden="1">
      <c r="A51376" s="64"/>
    </row>
    <row r="51377" spans="1:1" hidden="1">
      <c r="A51377" s="64"/>
    </row>
    <row r="51378" spans="1:1" hidden="1">
      <c r="A51378" s="619"/>
    </row>
    <row r="51379" spans="1:1" hidden="1">
      <c r="A51379" s="212"/>
    </row>
    <row r="51380" spans="1:1" hidden="1">
      <c r="A51380" s="212"/>
    </row>
    <row r="51381" spans="1:1" hidden="1">
      <c r="A51381" s="212"/>
    </row>
    <row r="51382" spans="1:1" ht="15.75" hidden="1">
      <c r="A51382" s="384"/>
    </row>
    <row r="51383" spans="1:1" ht="15.75" hidden="1">
      <c r="A51383" s="384"/>
    </row>
    <row r="51384" spans="1:1" ht="15.75" hidden="1">
      <c r="A51384" s="384"/>
    </row>
    <row r="51385" spans="1:1" ht="15.75" hidden="1">
      <c r="A51385" s="384"/>
    </row>
    <row r="51386" spans="1:1" ht="15.75" hidden="1">
      <c r="A51386" s="384"/>
    </row>
    <row r="51387" spans="1:1" ht="15.75" hidden="1">
      <c r="A51387" s="384"/>
    </row>
    <row r="51388" spans="1:1" ht="15.75" hidden="1">
      <c r="A51388" s="384"/>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618"/>
    </row>
    <row r="51412" spans="1:1" hidden="1">
      <c r="A51412" s="262"/>
    </row>
    <row r="51413" spans="1:1" hidden="1">
      <c r="A51413" s="240"/>
    </row>
    <row r="51414" spans="1:1" hidden="1">
      <c r="A51414" s="240"/>
    </row>
    <row r="51415" spans="1:1" hidden="1">
      <c r="A51415" s="240"/>
    </row>
    <row r="51416" spans="1:1" hidden="1">
      <c r="A51416" s="240"/>
    </row>
    <row r="51417" spans="1:1" hidden="1">
      <c r="A51417" s="240"/>
    </row>
    <row r="51418" spans="1:1" hidden="1">
      <c r="A51418" s="240"/>
    </row>
    <row r="51419" spans="1:1" hidden="1">
      <c r="A51419" s="240"/>
    </row>
    <row r="51420" spans="1:1" hidden="1">
      <c r="A51420" s="240"/>
    </row>
    <row r="51421" spans="1:1" hidden="1">
      <c r="A51421" s="240"/>
    </row>
    <row r="51422" spans="1:1" hidden="1">
      <c r="A51422" s="240"/>
    </row>
    <row r="51423" spans="1:1" hidden="1">
      <c r="A51423" s="240"/>
    </row>
    <row r="51424" spans="1:1" hidden="1">
      <c r="A51424" s="240"/>
    </row>
    <row r="51425" spans="1:1" hidden="1">
      <c r="A51425" s="240"/>
    </row>
    <row r="51426" spans="1:1" hidden="1">
      <c r="A51426" s="240"/>
    </row>
    <row r="51427" spans="1:1" hidden="1">
      <c r="A51427" s="240"/>
    </row>
    <row r="51428" spans="1:1" hidden="1">
      <c r="A51428" s="240"/>
    </row>
    <row r="51429" spans="1:1" hidden="1">
      <c r="A51429" s="240"/>
    </row>
    <row r="51430" spans="1:1" hidden="1">
      <c r="A51430" s="240"/>
    </row>
    <row r="51431" spans="1:1" hidden="1">
      <c r="A51431" s="64"/>
    </row>
    <row r="51432" spans="1:1" hidden="1">
      <c r="A51432" s="64"/>
    </row>
    <row r="51433" spans="1:1" hidden="1">
      <c r="A51433" s="64"/>
    </row>
    <row r="51434" spans="1:1" hidden="1">
      <c r="A51434" s="241"/>
    </row>
    <row r="51435" spans="1:1" hidden="1">
      <c r="A51435" s="241"/>
    </row>
    <row r="51436" spans="1:1" hidden="1">
      <c r="A51436" s="241"/>
    </row>
    <row r="51437" spans="1:1" hidden="1">
      <c r="A51437" s="240"/>
    </row>
    <row r="51438" spans="1:1" hidden="1">
      <c r="A51438" s="240"/>
    </row>
    <row r="51439" spans="1:1" hidden="1">
      <c r="A51439" s="240"/>
    </row>
    <row r="51440" spans="1:1" hidden="1">
      <c r="A51440" s="240"/>
    </row>
    <row r="51441" spans="1:1" hidden="1">
      <c r="A51441" s="240"/>
    </row>
    <row r="51442" spans="1:1" hidden="1">
      <c r="A51442" s="240"/>
    </row>
    <row r="51443" spans="1:1" hidden="1">
      <c r="A51443" s="240"/>
    </row>
    <row r="51444" spans="1:1" hidden="1">
      <c r="A51444" s="240"/>
    </row>
    <row r="51445" spans="1:1" hidden="1">
      <c r="A51445" s="240"/>
    </row>
    <row r="51446" spans="1:1" hidden="1">
      <c r="A51446" s="240"/>
    </row>
    <row r="51447" spans="1:1" hidden="1">
      <c r="A51447" s="240"/>
    </row>
    <row r="51448" spans="1:1" hidden="1">
      <c r="A51448" s="240"/>
    </row>
    <row r="51449" spans="1:1" hidden="1">
      <c r="A51449" s="241"/>
    </row>
    <row r="51450" spans="1:1" hidden="1">
      <c r="A51450" s="241"/>
    </row>
    <row r="51451" spans="1:1" hidden="1">
      <c r="A51451" s="240"/>
    </row>
    <row r="51452" spans="1:1" hidden="1">
      <c r="A51452" s="240"/>
    </row>
    <row r="51453" spans="1:1" hidden="1">
      <c r="A51453" s="240"/>
    </row>
    <row r="51454" spans="1:1" ht="15.75" hidden="1">
      <c r="A51454" s="194"/>
    </row>
    <row r="51455" spans="1:1" hidden="1">
      <c r="A51455" s="240"/>
    </row>
    <row r="51456" spans="1:1" hidden="1">
      <c r="A51456" s="240"/>
    </row>
    <row r="51457" spans="1:1" hidden="1">
      <c r="A51457" s="240"/>
    </row>
    <row r="51458" spans="1:1" hidden="1">
      <c r="A51458" s="240"/>
    </row>
    <row r="51459" spans="1:1" hidden="1">
      <c r="A51459" s="240"/>
    </row>
    <row r="51460" spans="1:1" hidden="1">
      <c r="A51460" s="240"/>
    </row>
    <row r="51461" spans="1:1" hidden="1">
      <c r="A51461" s="240"/>
    </row>
    <row r="51462" spans="1:1" hidden="1">
      <c r="A51462" s="240"/>
    </row>
    <row r="51463" spans="1:1" hidden="1">
      <c r="A51463" s="240"/>
    </row>
    <row r="51464" spans="1:1" hidden="1">
      <c r="A51464" s="240"/>
    </row>
    <row r="51465" spans="1:1" hidden="1">
      <c r="A51465" s="240"/>
    </row>
    <row r="51466" spans="1:1" hidden="1">
      <c r="A51466" s="240"/>
    </row>
    <row r="51467" spans="1:1" hidden="1">
      <c r="A51467" s="240"/>
    </row>
    <row r="51468" spans="1:1" hidden="1">
      <c r="A51468" s="240"/>
    </row>
    <row r="51469" spans="1:1" hidden="1">
      <c r="A51469" s="64"/>
    </row>
    <row r="51470" spans="1:1" hidden="1">
      <c r="A51470" s="64"/>
    </row>
    <row r="51471" spans="1:1" hidden="1">
      <c r="A51471" s="240"/>
    </row>
    <row r="51472" spans="1:1" hidden="1">
      <c r="A51472" s="64"/>
    </row>
    <row r="51473" spans="1:1" hidden="1">
      <c r="A51473" s="64"/>
    </row>
    <row r="51474" spans="1:1" hidden="1">
      <c r="A51474" s="240"/>
    </row>
    <row r="51475" spans="1:1" hidden="1">
      <c r="A51475" s="240"/>
    </row>
    <row r="51476" spans="1:1" ht="13.5" hidden="1" thickBot="1">
      <c r="A51476" s="611"/>
    </row>
    <row r="51477" spans="1:1" hidden="1">
      <c r="A51477" s="64"/>
    </row>
    <row r="51478" spans="1:1" hidden="1">
      <c r="A51478" s="64"/>
    </row>
    <row r="51479" spans="1:1" hidden="1">
      <c r="A51479" s="619"/>
    </row>
    <row r="51480" spans="1:1" hidden="1">
      <c r="A51480" s="212"/>
    </row>
    <row r="51481" spans="1:1" hidden="1">
      <c r="A51481" s="212"/>
    </row>
    <row r="51482" spans="1:1" hidden="1">
      <c r="A51482" s="212"/>
    </row>
    <row r="51483" spans="1:1" ht="15.75" hidden="1">
      <c r="A51483" s="384"/>
    </row>
    <row r="51484" spans="1:1" ht="15.75" hidden="1">
      <c r="A51484" s="384"/>
    </row>
    <row r="51485" spans="1:1" ht="15.75" hidden="1">
      <c r="A51485" s="384"/>
    </row>
    <row r="51486" spans="1:1" ht="15.75" hidden="1">
      <c r="A51486" s="384"/>
    </row>
    <row r="51487" spans="1:1" ht="15.75" hidden="1">
      <c r="A51487" s="384"/>
    </row>
    <row r="51488" spans="1:1" ht="15.75" hidden="1">
      <c r="A51488" s="384"/>
    </row>
    <row r="51489" spans="1:1" ht="15.75" hidden="1">
      <c r="A51489" s="384"/>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618"/>
    </row>
    <row r="51513" spans="1:1" hidden="1">
      <c r="A51513" s="262"/>
    </row>
    <row r="51514" spans="1:1" hidden="1">
      <c r="A51514" s="240"/>
    </row>
    <row r="51515" spans="1:1" hidden="1">
      <c r="A51515" s="240"/>
    </row>
    <row r="51516" spans="1:1" hidden="1">
      <c r="A51516" s="240"/>
    </row>
    <row r="51517" spans="1:1" hidden="1">
      <c r="A51517" s="240"/>
    </row>
    <row r="51518" spans="1:1" hidden="1">
      <c r="A51518" s="240"/>
    </row>
    <row r="51519" spans="1:1" hidden="1">
      <c r="A51519" s="240"/>
    </row>
    <row r="51520" spans="1:1" hidden="1">
      <c r="A51520" s="240"/>
    </row>
    <row r="51521" spans="1:1" hidden="1">
      <c r="A51521" s="240"/>
    </row>
    <row r="51522" spans="1:1" hidden="1">
      <c r="A51522" s="240"/>
    </row>
    <row r="51523" spans="1:1" hidden="1">
      <c r="A51523" s="240"/>
    </row>
    <row r="51524" spans="1:1" hidden="1">
      <c r="A51524" s="240"/>
    </row>
    <row r="51525" spans="1:1" hidden="1">
      <c r="A51525" s="240"/>
    </row>
    <row r="51526" spans="1:1" hidden="1">
      <c r="A51526" s="240"/>
    </row>
    <row r="51527" spans="1:1" hidden="1">
      <c r="A51527" s="240"/>
    </row>
    <row r="51528" spans="1:1" hidden="1">
      <c r="A51528" s="240"/>
    </row>
    <row r="51529" spans="1:1" hidden="1">
      <c r="A51529" s="240"/>
    </row>
    <row r="51530" spans="1:1" hidden="1">
      <c r="A51530" s="240"/>
    </row>
    <row r="51531" spans="1:1" hidden="1">
      <c r="A51531" s="240"/>
    </row>
    <row r="51532" spans="1:1" hidden="1">
      <c r="A51532" s="64"/>
    </row>
    <row r="51533" spans="1:1" hidden="1">
      <c r="A51533" s="64"/>
    </row>
    <row r="51534" spans="1:1" hidden="1">
      <c r="A51534" s="64"/>
    </row>
    <row r="51535" spans="1:1" hidden="1">
      <c r="A51535" s="241"/>
    </row>
    <row r="51536" spans="1:1" hidden="1">
      <c r="A51536" s="241"/>
    </row>
    <row r="51537" spans="1:1" hidden="1">
      <c r="A51537" s="241"/>
    </row>
    <row r="51538" spans="1:1" hidden="1">
      <c r="A51538" s="240"/>
    </row>
    <row r="51539" spans="1:1" hidden="1">
      <c r="A51539" s="240"/>
    </row>
    <row r="51540" spans="1:1" hidden="1">
      <c r="A51540" s="240"/>
    </row>
    <row r="51541" spans="1:1" hidden="1">
      <c r="A51541" s="240"/>
    </row>
    <row r="51542" spans="1:1" hidden="1">
      <c r="A51542" s="240"/>
    </row>
    <row r="51543" spans="1:1" hidden="1">
      <c r="A51543" s="240"/>
    </row>
    <row r="51544" spans="1:1" hidden="1">
      <c r="A51544" s="240"/>
    </row>
    <row r="51545" spans="1:1" hidden="1">
      <c r="A51545" s="240"/>
    </row>
    <row r="51546" spans="1:1" hidden="1">
      <c r="A51546" s="240"/>
    </row>
    <row r="51547" spans="1:1" hidden="1">
      <c r="A51547" s="240"/>
    </row>
    <row r="51548" spans="1:1" hidden="1">
      <c r="A51548" s="240"/>
    </row>
    <row r="51549" spans="1:1" hidden="1">
      <c r="A51549" s="240"/>
    </row>
    <row r="51550" spans="1:1" hidden="1">
      <c r="A51550" s="241"/>
    </row>
    <row r="51551" spans="1:1" hidden="1">
      <c r="A51551" s="241"/>
    </row>
    <row r="51552" spans="1:1" hidden="1">
      <c r="A51552" s="240"/>
    </row>
    <row r="51553" spans="1:1" hidden="1">
      <c r="A51553" s="240"/>
    </row>
    <row r="51554" spans="1:1" hidden="1">
      <c r="A51554" s="240"/>
    </row>
    <row r="51555" spans="1:1" ht="15.75" hidden="1">
      <c r="A51555" s="194"/>
    </row>
    <row r="51556" spans="1:1" hidden="1">
      <c r="A51556" s="240"/>
    </row>
    <row r="51557" spans="1:1" hidden="1">
      <c r="A51557" s="240"/>
    </row>
    <row r="51558" spans="1:1" hidden="1">
      <c r="A51558" s="240"/>
    </row>
    <row r="51559" spans="1:1" hidden="1">
      <c r="A51559" s="240"/>
    </row>
    <row r="51560" spans="1:1" hidden="1">
      <c r="A51560" s="240"/>
    </row>
    <row r="51561" spans="1:1" hidden="1">
      <c r="A51561" s="240"/>
    </row>
    <row r="51562" spans="1:1" hidden="1">
      <c r="A51562" s="240"/>
    </row>
    <row r="51563" spans="1:1" hidden="1">
      <c r="A51563" s="240"/>
    </row>
    <row r="51564" spans="1:1" hidden="1">
      <c r="A51564" s="240"/>
    </row>
    <row r="51565" spans="1:1" hidden="1">
      <c r="A51565" s="240"/>
    </row>
    <row r="51566" spans="1:1" hidden="1">
      <c r="A51566" s="240"/>
    </row>
    <row r="51567" spans="1:1" hidden="1">
      <c r="A51567" s="240"/>
    </row>
    <row r="51568" spans="1:1" hidden="1">
      <c r="A51568" s="240"/>
    </row>
    <row r="51569" spans="1:1" hidden="1">
      <c r="A51569" s="240"/>
    </row>
    <row r="51570" spans="1:1" hidden="1">
      <c r="A51570" s="64"/>
    </row>
    <row r="51571" spans="1:1" hidden="1">
      <c r="A51571" s="64"/>
    </row>
    <row r="51572" spans="1:1" hidden="1">
      <c r="A51572" s="240"/>
    </row>
    <row r="51573" spans="1:1" hidden="1">
      <c r="A51573" s="64"/>
    </row>
    <row r="51574" spans="1:1" hidden="1">
      <c r="A51574" s="64"/>
    </row>
    <row r="51575" spans="1:1" hidden="1">
      <c r="A51575" s="240"/>
    </row>
    <row r="51576" spans="1:1" hidden="1">
      <c r="A51576" s="240"/>
    </row>
    <row r="51577" spans="1:1" ht="13.5" hidden="1" thickBot="1">
      <c r="A51577" s="611"/>
    </row>
    <row r="51578" spans="1:1" hidden="1">
      <c r="A51578" s="64"/>
    </row>
    <row r="51579" spans="1:1" hidden="1">
      <c r="A51579" s="64"/>
    </row>
    <row r="51580" spans="1:1" hidden="1">
      <c r="A51580" s="619"/>
    </row>
    <row r="51581" spans="1:1" hidden="1">
      <c r="A51581" s="212"/>
    </row>
    <row r="51582" spans="1:1" hidden="1">
      <c r="A51582" s="212"/>
    </row>
    <row r="51583" spans="1:1" hidden="1">
      <c r="A51583" s="212"/>
    </row>
    <row r="51584" spans="1:1" ht="15.75" hidden="1">
      <c r="A51584" s="384"/>
    </row>
    <row r="51585" spans="1:1" ht="15.75" hidden="1">
      <c r="A51585" s="384"/>
    </row>
    <row r="51586" spans="1:1" ht="15.75" hidden="1">
      <c r="A51586" s="384"/>
    </row>
    <row r="51587" spans="1:1" ht="15.75" hidden="1">
      <c r="A51587" s="384"/>
    </row>
    <row r="51588" spans="1:1" ht="15.75" hidden="1">
      <c r="A51588" s="384"/>
    </row>
    <row r="51589" spans="1:1" ht="15.75" hidden="1">
      <c r="A51589" s="384"/>
    </row>
    <row r="51590" spans="1:1" ht="15.75" hidden="1">
      <c r="A51590" s="384"/>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618"/>
    </row>
    <row r="51614" spans="1:1" hidden="1">
      <c r="A51614" s="262"/>
    </row>
    <row r="51615" spans="1:1" hidden="1">
      <c r="A51615" s="240"/>
    </row>
    <row r="51616" spans="1:1" hidden="1">
      <c r="A51616" s="240"/>
    </row>
    <row r="51617" spans="1:1" hidden="1">
      <c r="A51617" s="240"/>
    </row>
    <row r="51618" spans="1:1" hidden="1">
      <c r="A51618" s="240"/>
    </row>
    <row r="51619" spans="1:1" hidden="1">
      <c r="A51619" s="240"/>
    </row>
    <row r="51620" spans="1:1" hidden="1">
      <c r="A51620" s="240"/>
    </row>
    <row r="51621" spans="1:1" hidden="1">
      <c r="A51621" s="240"/>
    </row>
    <row r="51622" spans="1:1" hidden="1">
      <c r="A51622" s="240"/>
    </row>
    <row r="51623" spans="1:1" hidden="1">
      <c r="A51623" s="240"/>
    </row>
    <row r="51624" spans="1:1" hidden="1">
      <c r="A51624" s="240"/>
    </row>
    <row r="51625" spans="1:1" hidden="1">
      <c r="A51625" s="240"/>
    </row>
    <row r="51626" spans="1:1" hidden="1">
      <c r="A51626" s="240"/>
    </row>
    <row r="51627" spans="1:1" hidden="1">
      <c r="A51627" s="240"/>
    </row>
    <row r="51628" spans="1:1" hidden="1">
      <c r="A51628" s="240"/>
    </row>
    <row r="51629" spans="1:1" hidden="1">
      <c r="A51629" s="240"/>
    </row>
    <row r="51630" spans="1:1" hidden="1">
      <c r="A51630" s="240"/>
    </row>
    <row r="51631" spans="1:1" hidden="1">
      <c r="A51631" s="240"/>
    </row>
    <row r="51632" spans="1:1" hidden="1">
      <c r="A51632" s="240"/>
    </row>
    <row r="51633" spans="1:1" hidden="1">
      <c r="A51633" s="64"/>
    </row>
    <row r="51634" spans="1:1" hidden="1">
      <c r="A51634" s="64"/>
    </row>
    <row r="51635" spans="1:1" hidden="1">
      <c r="A51635" s="64"/>
    </row>
    <row r="51636" spans="1:1" hidden="1">
      <c r="A51636" s="241"/>
    </row>
    <row r="51637" spans="1:1" hidden="1">
      <c r="A51637" s="241"/>
    </row>
    <row r="51638" spans="1:1" hidden="1">
      <c r="A51638" s="241"/>
    </row>
    <row r="51639" spans="1:1" hidden="1">
      <c r="A51639" s="240"/>
    </row>
    <row r="51640" spans="1:1" hidden="1">
      <c r="A51640" s="240"/>
    </row>
    <row r="51641" spans="1:1" hidden="1">
      <c r="A51641" s="240"/>
    </row>
    <row r="51642" spans="1:1" hidden="1">
      <c r="A51642" s="240"/>
    </row>
    <row r="51643" spans="1:1" hidden="1">
      <c r="A51643" s="240"/>
    </row>
    <row r="51644" spans="1:1" hidden="1">
      <c r="A51644" s="240"/>
    </row>
    <row r="51645" spans="1:1" hidden="1">
      <c r="A51645" s="240"/>
    </row>
    <row r="51646" spans="1:1" hidden="1">
      <c r="A51646" s="240"/>
    </row>
    <row r="51647" spans="1:1" hidden="1">
      <c r="A51647" s="240"/>
    </row>
    <row r="51648" spans="1:1" hidden="1">
      <c r="A51648" s="240"/>
    </row>
    <row r="51649" spans="1:1" hidden="1">
      <c r="A51649" s="240"/>
    </row>
    <row r="51650" spans="1:1" hidden="1">
      <c r="A51650" s="240"/>
    </row>
    <row r="51651" spans="1:1" hidden="1">
      <c r="A51651" s="241"/>
    </row>
    <row r="51652" spans="1:1" hidden="1">
      <c r="A51652" s="241"/>
    </row>
    <row r="51653" spans="1:1" hidden="1">
      <c r="A51653" s="240"/>
    </row>
    <row r="51654" spans="1:1" hidden="1">
      <c r="A51654" s="240"/>
    </row>
    <row r="51655" spans="1:1" hidden="1">
      <c r="A51655" s="240"/>
    </row>
    <row r="51656" spans="1:1" ht="15.75" hidden="1">
      <c r="A51656" s="194"/>
    </row>
    <row r="51657" spans="1:1" hidden="1">
      <c r="A51657" s="240"/>
    </row>
    <row r="51658" spans="1:1" hidden="1">
      <c r="A51658" s="240"/>
    </row>
    <row r="51659" spans="1:1" hidden="1">
      <c r="A51659" s="240"/>
    </row>
    <row r="51660" spans="1:1" hidden="1">
      <c r="A51660" s="240"/>
    </row>
    <row r="51661" spans="1:1" hidden="1">
      <c r="A51661" s="240"/>
    </row>
    <row r="51662" spans="1:1" hidden="1">
      <c r="A51662" s="240"/>
    </row>
    <row r="51663" spans="1:1" hidden="1">
      <c r="A51663" s="240"/>
    </row>
    <row r="51664" spans="1:1" hidden="1">
      <c r="A51664" s="240"/>
    </row>
    <row r="51665" spans="1:1" hidden="1">
      <c r="A51665" s="240"/>
    </row>
    <row r="51666" spans="1:1" hidden="1">
      <c r="A51666" s="240"/>
    </row>
    <row r="51667" spans="1:1" hidden="1">
      <c r="A51667" s="240"/>
    </row>
    <row r="51668" spans="1:1" hidden="1">
      <c r="A51668" s="240"/>
    </row>
    <row r="51669" spans="1:1" hidden="1">
      <c r="A51669" s="240"/>
    </row>
    <row r="51670" spans="1:1" hidden="1">
      <c r="A51670" s="240"/>
    </row>
    <row r="51671" spans="1:1" hidden="1">
      <c r="A51671" s="64"/>
    </row>
    <row r="51672" spans="1:1" hidden="1">
      <c r="A51672" s="64"/>
    </row>
    <row r="51673" spans="1:1" hidden="1">
      <c r="A51673" s="240"/>
    </row>
    <row r="51674" spans="1:1" hidden="1">
      <c r="A51674" s="64"/>
    </row>
    <row r="51675" spans="1:1" hidden="1">
      <c r="A51675" s="64"/>
    </row>
    <row r="51676" spans="1:1" hidden="1">
      <c r="A51676" s="240"/>
    </row>
    <row r="51677" spans="1:1" hidden="1">
      <c r="A51677" s="240"/>
    </row>
    <row r="51678" spans="1:1" ht="13.5" hidden="1" thickBot="1">
      <c r="A51678" s="611"/>
    </row>
    <row r="51679" spans="1:1" hidden="1">
      <c r="A51679" s="64"/>
    </row>
    <row r="51680" spans="1:1" hidden="1">
      <c r="A51680" s="64"/>
    </row>
    <row r="51681" spans="1:1" hidden="1">
      <c r="A51681" s="619"/>
    </row>
    <row r="51682" spans="1:1" hidden="1">
      <c r="A51682" s="212"/>
    </row>
    <row r="51683" spans="1:1" hidden="1">
      <c r="A51683" s="212"/>
    </row>
    <row r="51684" spans="1:1" hidden="1">
      <c r="A51684" s="212"/>
    </row>
    <row r="51685" spans="1:1" ht="15.75" hidden="1">
      <c r="A51685" s="384"/>
    </row>
    <row r="51686" spans="1:1" ht="15.75" hidden="1">
      <c r="A51686" s="384"/>
    </row>
    <row r="51687" spans="1:1" ht="15.75" hidden="1">
      <c r="A51687" s="384"/>
    </row>
    <row r="51688" spans="1:1" ht="15.75" hidden="1">
      <c r="A51688" s="384"/>
    </row>
    <row r="51689" spans="1:1" ht="15.75" hidden="1">
      <c r="A51689" s="384"/>
    </row>
    <row r="51690" spans="1:1" ht="15.75" hidden="1">
      <c r="A51690" s="384"/>
    </row>
    <row r="51691" spans="1:1" ht="15.75" hidden="1">
      <c r="A51691" s="384"/>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618"/>
    </row>
    <row r="51715" spans="1:1" hidden="1">
      <c r="A51715" s="262"/>
    </row>
    <row r="51716" spans="1:1" hidden="1">
      <c r="A51716" s="240"/>
    </row>
    <row r="51717" spans="1:1" hidden="1">
      <c r="A51717" s="240"/>
    </row>
    <row r="51718" spans="1:1" hidden="1">
      <c r="A51718" s="240"/>
    </row>
    <row r="51719" spans="1:1" hidden="1">
      <c r="A51719" s="240"/>
    </row>
    <row r="51720" spans="1:1" hidden="1">
      <c r="A51720" s="240"/>
    </row>
    <row r="51721" spans="1:1" hidden="1">
      <c r="A51721" s="240"/>
    </row>
    <row r="51722" spans="1:1" hidden="1">
      <c r="A51722" s="240"/>
    </row>
    <row r="51723" spans="1:1" hidden="1">
      <c r="A51723" s="240"/>
    </row>
    <row r="51724" spans="1:1" hidden="1">
      <c r="A51724" s="240"/>
    </row>
    <row r="51725" spans="1:1" hidden="1">
      <c r="A51725" s="240"/>
    </row>
    <row r="51726" spans="1:1" hidden="1">
      <c r="A51726" s="240"/>
    </row>
    <row r="51727" spans="1:1" hidden="1">
      <c r="A51727" s="240"/>
    </row>
    <row r="51728" spans="1:1" hidden="1">
      <c r="A51728" s="240"/>
    </row>
    <row r="51729" spans="1:1" hidden="1">
      <c r="A51729" s="240"/>
    </row>
    <row r="51730" spans="1:1" hidden="1">
      <c r="A51730" s="240"/>
    </row>
    <row r="51731" spans="1:1" hidden="1">
      <c r="A51731" s="240"/>
    </row>
    <row r="51732" spans="1:1" hidden="1">
      <c r="A51732" s="240"/>
    </row>
    <row r="51733" spans="1:1" hidden="1">
      <c r="A51733" s="240"/>
    </row>
    <row r="51734" spans="1:1" hidden="1">
      <c r="A51734" s="64"/>
    </row>
    <row r="51735" spans="1:1" hidden="1">
      <c r="A51735" s="64"/>
    </row>
    <row r="51736" spans="1:1" hidden="1">
      <c r="A51736" s="64"/>
    </row>
    <row r="51737" spans="1:1" hidden="1">
      <c r="A51737" s="241"/>
    </row>
    <row r="51738" spans="1:1" hidden="1">
      <c r="A51738" s="241"/>
    </row>
    <row r="51739" spans="1:1" hidden="1">
      <c r="A51739" s="241"/>
    </row>
    <row r="51740" spans="1:1" hidden="1">
      <c r="A51740" s="240"/>
    </row>
    <row r="51741" spans="1:1" hidden="1">
      <c r="A51741" s="240"/>
    </row>
    <row r="51742" spans="1:1" hidden="1">
      <c r="A51742" s="240"/>
    </row>
    <row r="51743" spans="1:1" hidden="1">
      <c r="A51743" s="240"/>
    </row>
    <row r="51744" spans="1:1" hidden="1">
      <c r="A51744" s="240"/>
    </row>
    <row r="51745" spans="1:1" hidden="1">
      <c r="A51745" s="240"/>
    </row>
    <row r="51746" spans="1:1" hidden="1">
      <c r="A51746" s="240"/>
    </row>
    <row r="51747" spans="1:1" hidden="1">
      <c r="A51747" s="240"/>
    </row>
    <row r="51748" spans="1:1" hidden="1">
      <c r="A51748" s="240"/>
    </row>
    <row r="51749" spans="1:1" hidden="1">
      <c r="A51749" s="240"/>
    </row>
    <row r="51750" spans="1:1" hidden="1">
      <c r="A51750" s="240"/>
    </row>
    <row r="51751" spans="1:1" hidden="1">
      <c r="A51751" s="240"/>
    </row>
    <row r="51752" spans="1:1" hidden="1">
      <c r="A51752" s="241"/>
    </row>
    <row r="51753" spans="1:1" hidden="1">
      <c r="A51753" s="241"/>
    </row>
    <row r="51754" spans="1:1" hidden="1">
      <c r="A51754" s="240"/>
    </row>
    <row r="51755" spans="1:1" hidden="1">
      <c r="A51755" s="240"/>
    </row>
    <row r="51756" spans="1:1" hidden="1">
      <c r="A51756" s="240"/>
    </row>
    <row r="51757" spans="1:1" ht="15.75" hidden="1">
      <c r="A51757" s="194"/>
    </row>
    <row r="51758" spans="1:1" hidden="1">
      <c r="A51758" s="240"/>
    </row>
    <row r="51759" spans="1:1" hidden="1">
      <c r="A51759" s="240"/>
    </row>
    <row r="51760" spans="1:1" hidden="1">
      <c r="A51760" s="240"/>
    </row>
    <row r="51761" spans="1:1" hidden="1">
      <c r="A51761" s="240"/>
    </row>
    <row r="51762" spans="1:1" hidden="1">
      <c r="A51762" s="240"/>
    </row>
    <row r="51763" spans="1:1" hidden="1">
      <c r="A51763" s="240"/>
    </row>
    <row r="51764" spans="1:1" hidden="1">
      <c r="A51764" s="240"/>
    </row>
    <row r="51765" spans="1:1" hidden="1">
      <c r="A51765" s="240"/>
    </row>
    <row r="51766" spans="1:1" hidden="1">
      <c r="A51766" s="240"/>
    </row>
    <row r="51767" spans="1:1" hidden="1">
      <c r="A51767" s="240"/>
    </row>
    <row r="51768" spans="1:1" hidden="1">
      <c r="A51768" s="240"/>
    </row>
    <row r="51769" spans="1:1" hidden="1">
      <c r="A51769" s="240"/>
    </row>
    <row r="51770" spans="1:1" hidden="1">
      <c r="A51770" s="240"/>
    </row>
    <row r="51771" spans="1:1" hidden="1">
      <c r="A51771" s="240"/>
    </row>
    <row r="51772" spans="1:1" hidden="1">
      <c r="A51772" s="64"/>
    </row>
    <row r="51773" spans="1:1" hidden="1">
      <c r="A51773" s="64"/>
    </row>
    <row r="51774" spans="1:1" hidden="1">
      <c r="A51774" s="240"/>
    </row>
    <row r="51775" spans="1:1" hidden="1">
      <c r="A51775" s="64"/>
    </row>
    <row r="51776" spans="1:1" hidden="1">
      <c r="A51776" s="64"/>
    </row>
    <row r="51777" spans="1:1" hidden="1">
      <c r="A51777" s="240"/>
    </row>
    <row r="51778" spans="1:1" hidden="1">
      <c r="A51778" s="240"/>
    </row>
    <row r="51779" spans="1:1" ht="13.5" hidden="1" thickBot="1">
      <c r="A51779" s="611"/>
    </row>
    <row r="51780" spans="1:1" hidden="1">
      <c r="A51780" s="64"/>
    </row>
    <row r="51781" spans="1:1" hidden="1">
      <c r="A51781" s="64"/>
    </row>
    <row r="51782" spans="1:1" hidden="1">
      <c r="A51782" s="619"/>
    </row>
    <row r="51783" spans="1:1" hidden="1">
      <c r="A51783" s="212"/>
    </row>
    <row r="51784" spans="1:1" hidden="1">
      <c r="A51784" s="212"/>
    </row>
    <row r="51785" spans="1:1" hidden="1">
      <c r="A51785" s="212"/>
    </row>
    <row r="51786" spans="1:1" ht="15.75" hidden="1">
      <c r="A51786" s="384"/>
    </row>
    <row r="51787" spans="1:1" ht="15.75" hidden="1">
      <c r="A51787" s="384"/>
    </row>
    <row r="51788" spans="1:1" ht="15.75" hidden="1">
      <c r="A51788" s="384"/>
    </row>
    <row r="51789" spans="1:1" ht="15.75" hidden="1">
      <c r="A51789" s="384"/>
    </row>
    <row r="51790" spans="1:1" ht="15.75" hidden="1">
      <c r="A51790" s="384"/>
    </row>
    <row r="51791" spans="1:1" ht="15.75" hidden="1">
      <c r="A51791" s="384"/>
    </row>
    <row r="51792" spans="1:1" ht="15.75" hidden="1">
      <c r="A51792" s="384"/>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618"/>
    </row>
    <row r="51816" spans="1:1" hidden="1">
      <c r="A51816" s="262"/>
    </row>
    <row r="51817" spans="1:1" hidden="1">
      <c r="A51817" s="240"/>
    </row>
    <row r="51818" spans="1:1" hidden="1">
      <c r="A51818" s="240"/>
    </row>
    <row r="51819" spans="1:1" hidden="1">
      <c r="A51819" s="240"/>
    </row>
    <row r="51820" spans="1:1" hidden="1">
      <c r="A51820" s="240"/>
    </row>
    <row r="51821" spans="1:1" hidden="1">
      <c r="A51821" s="240"/>
    </row>
    <row r="51822" spans="1:1" hidden="1">
      <c r="A51822" s="240"/>
    </row>
    <row r="51823" spans="1:1" hidden="1">
      <c r="A51823" s="240"/>
    </row>
    <row r="51824" spans="1:1" hidden="1">
      <c r="A51824" s="240"/>
    </row>
    <row r="51825" spans="1:1" hidden="1">
      <c r="A51825" s="240"/>
    </row>
    <row r="51826" spans="1:1" hidden="1">
      <c r="A51826" s="240"/>
    </row>
    <row r="51827" spans="1:1" hidden="1">
      <c r="A51827" s="240"/>
    </row>
    <row r="51828" spans="1:1" hidden="1">
      <c r="A51828" s="240"/>
    </row>
    <row r="51829" spans="1:1" hidden="1">
      <c r="A51829" s="240"/>
    </row>
    <row r="51830" spans="1:1" hidden="1">
      <c r="A51830" s="240"/>
    </row>
    <row r="51831" spans="1:1" hidden="1">
      <c r="A51831" s="240"/>
    </row>
    <row r="51832" spans="1:1" hidden="1">
      <c r="A51832" s="240"/>
    </row>
    <row r="51833" spans="1:1" hidden="1">
      <c r="A51833" s="240"/>
    </row>
    <row r="51834" spans="1:1" hidden="1">
      <c r="A51834" s="240"/>
    </row>
    <row r="51835" spans="1:1" hidden="1">
      <c r="A51835" s="64"/>
    </row>
    <row r="51836" spans="1:1" hidden="1">
      <c r="A51836" s="64"/>
    </row>
    <row r="51837" spans="1:1" hidden="1">
      <c r="A51837" s="64"/>
    </row>
    <row r="51838" spans="1:1" hidden="1">
      <c r="A51838" s="241"/>
    </row>
    <row r="51839" spans="1:1" hidden="1">
      <c r="A51839" s="241"/>
    </row>
    <row r="51840" spans="1:1" hidden="1">
      <c r="A51840" s="241"/>
    </row>
    <row r="51841" spans="1:1" hidden="1">
      <c r="A51841" s="240"/>
    </row>
    <row r="51842" spans="1:1" hidden="1">
      <c r="A51842" s="240"/>
    </row>
    <row r="51843" spans="1:1" hidden="1">
      <c r="A51843" s="240"/>
    </row>
    <row r="51844" spans="1:1" hidden="1">
      <c r="A51844" s="240"/>
    </row>
    <row r="51845" spans="1:1" hidden="1">
      <c r="A51845" s="240"/>
    </row>
    <row r="51846" spans="1:1" hidden="1">
      <c r="A51846" s="240"/>
    </row>
    <row r="51847" spans="1:1" hidden="1">
      <c r="A51847" s="240"/>
    </row>
    <row r="51848" spans="1:1" hidden="1">
      <c r="A51848" s="240"/>
    </row>
    <row r="51849" spans="1:1" hidden="1">
      <c r="A51849" s="240"/>
    </row>
    <row r="51850" spans="1:1" hidden="1">
      <c r="A51850" s="240"/>
    </row>
    <row r="51851" spans="1:1" hidden="1">
      <c r="A51851" s="240"/>
    </row>
    <row r="51852" spans="1:1" hidden="1">
      <c r="A51852" s="240"/>
    </row>
    <row r="51853" spans="1:1" hidden="1">
      <c r="A51853" s="241"/>
    </row>
    <row r="51854" spans="1:1" hidden="1">
      <c r="A51854" s="241"/>
    </row>
    <row r="51855" spans="1:1" hidden="1">
      <c r="A51855" s="240"/>
    </row>
    <row r="51856" spans="1:1" hidden="1">
      <c r="A51856" s="240"/>
    </row>
    <row r="51857" spans="1:1" hidden="1">
      <c r="A51857" s="240"/>
    </row>
    <row r="51858" spans="1:1" ht="15.75" hidden="1">
      <c r="A51858" s="194"/>
    </row>
    <row r="51859" spans="1:1" hidden="1">
      <c r="A51859" s="240"/>
    </row>
    <row r="51860" spans="1:1" hidden="1">
      <c r="A51860" s="240"/>
    </row>
    <row r="51861" spans="1:1" hidden="1">
      <c r="A51861" s="240"/>
    </row>
    <row r="51862" spans="1:1" hidden="1">
      <c r="A51862" s="240"/>
    </row>
    <row r="51863" spans="1:1" hidden="1">
      <c r="A51863" s="240"/>
    </row>
    <row r="51864" spans="1:1" hidden="1">
      <c r="A51864" s="240"/>
    </row>
    <row r="51865" spans="1:1" hidden="1">
      <c r="A51865" s="240"/>
    </row>
    <row r="51866" spans="1:1" hidden="1">
      <c r="A51866" s="240"/>
    </row>
    <row r="51867" spans="1:1" hidden="1">
      <c r="A51867" s="240"/>
    </row>
    <row r="51868" spans="1:1" hidden="1">
      <c r="A51868" s="240"/>
    </row>
    <row r="51869" spans="1:1" hidden="1">
      <c r="A51869" s="240"/>
    </row>
    <row r="51870" spans="1:1" hidden="1">
      <c r="A51870" s="240"/>
    </row>
    <row r="51871" spans="1:1" hidden="1">
      <c r="A51871" s="240"/>
    </row>
    <row r="51872" spans="1:1" hidden="1">
      <c r="A51872" s="240"/>
    </row>
    <row r="51873" spans="1:1" hidden="1">
      <c r="A51873" s="64"/>
    </row>
    <row r="51874" spans="1:1" hidden="1">
      <c r="A51874" s="64"/>
    </row>
    <row r="51875" spans="1:1" hidden="1">
      <c r="A51875" s="240"/>
    </row>
    <row r="51876" spans="1:1" hidden="1">
      <c r="A51876" s="64"/>
    </row>
    <row r="51877" spans="1:1" hidden="1">
      <c r="A51877" s="64"/>
    </row>
    <row r="51878" spans="1:1" hidden="1">
      <c r="A51878" s="240"/>
    </row>
    <row r="51879" spans="1:1" hidden="1">
      <c r="A51879" s="240"/>
    </row>
    <row r="51880" spans="1:1" ht="13.5" hidden="1" thickBot="1">
      <c r="A51880" s="611"/>
    </row>
    <row r="51881" spans="1:1" hidden="1">
      <c r="A51881" s="64"/>
    </row>
    <row r="51882" spans="1:1" hidden="1">
      <c r="A51882" s="64"/>
    </row>
    <row r="51883" spans="1:1" hidden="1">
      <c r="A51883" s="619"/>
    </row>
    <row r="51884" spans="1:1" hidden="1">
      <c r="A51884" s="212"/>
    </row>
    <row r="51885" spans="1:1" hidden="1">
      <c r="A51885" s="212"/>
    </row>
    <row r="51886" spans="1:1" hidden="1">
      <c r="A51886" s="212"/>
    </row>
    <row r="51887" spans="1:1" ht="15.75" hidden="1">
      <c r="A51887" s="384"/>
    </row>
    <row r="51888" spans="1:1" ht="15.75" hidden="1">
      <c r="A51888" s="384"/>
    </row>
    <row r="51889" spans="1:1" ht="15.75" hidden="1">
      <c r="A51889" s="384"/>
    </row>
    <row r="51890" spans="1:1" ht="15.75" hidden="1">
      <c r="A51890" s="384"/>
    </row>
    <row r="51891" spans="1:1" ht="15.75" hidden="1">
      <c r="A51891" s="384"/>
    </row>
    <row r="51892" spans="1:1" ht="15.75" hidden="1">
      <c r="A51892" s="384"/>
    </row>
    <row r="51893" spans="1:1" ht="15.75" hidden="1">
      <c r="A51893" s="384"/>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618"/>
    </row>
    <row r="51917" spans="1:1" hidden="1">
      <c r="A51917" s="262"/>
    </row>
    <row r="51918" spans="1:1" hidden="1">
      <c r="A51918" s="240"/>
    </row>
    <row r="51919" spans="1:1" hidden="1">
      <c r="A51919" s="240"/>
    </row>
    <row r="51920" spans="1:1" hidden="1">
      <c r="A51920" s="240"/>
    </row>
    <row r="51921" spans="1:1" hidden="1">
      <c r="A51921" s="240"/>
    </row>
    <row r="51922" spans="1:1" hidden="1">
      <c r="A51922" s="240"/>
    </row>
    <row r="51923" spans="1:1" hidden="1">
      <c r="A51923" s="240"/>
    </row>
    <row r="51924" spans="1:1" hidden="1">
      <c r="A51924" s="240"/>
    </row>
    <row r="51925" spans="1:1" hidden="1">
      <c r="A51925" s="240"/>
    </row>
    <row r="51926" spans="1:1" hidden="1">
      <c r="A51926" s="240"/>
    </row>
    <row r="51927" spans="1:1" hidden="1">
      <c r="A51927" s="240"/>
    </row>
    <row r="51928" spans="1:1" hidden="1">
      <c r="A51928" s="240"/>
    </row>
    <row r="51929" spans="1:1" hidden="1">
      <c r="A51929" s="240"/>
    </row>
    <row r="51930" spans="1:1" hidden="1">
      <c r="A51930" s="240"/>
    </row>
    <row r="51931" spans="1:1" hidden="1">
      <c r="A51931" s="240"/>
    </row>
    <row r="51932" spans="1:1" hidden="1">
      <c r="A51932" s="240"/>
    </row>
    <row r="51933" spans="1:1" hidden="1">
      <c r="A51933" s="240"/>
    </row>
    <row r="51934" spans="1:1" hidden="1">
      <c r="A51934" s="240"/>
    </row>
    <row r="51935" spans="1:1" hidden="1">
      <c r="A51935" s="240"/>
    </row>
    <row r="51936" spans="1:1" hidden="1">
      <c r="A51936" s="64"/>
    </row>
    <row r="51937" spans="1:1" hidden="1">
      <c r="A51937" s="64"/>
    </row>
    <row r="51938" spans="1:1" hidden="1">
      <c r="A51938" s="64"/>
    </row>
    <row r="51939" spans="1:1" hidden="1">
      <c r="A51939" s="241"/>
    </row>
    <row r="51940" spans="1:1" hidden="1">
      <c r="A51940" s="241"/>
    </row>
    <row r="51941" spans="1:1" hidden="1">
      <c r="A51941" s="241"/>
    </row>
    <row r="51942" spans="1:1" hidden="1">
      <c r="A51942" s="240"/>
    </row>
    <row r="51943" spans="1:1" hidden="1">
      <c r="A51943" s="240"/>
    </row>
    <row r="51944" spans="1:1" hidden="1">
      <c r="A51944" s="240"/>
    </row>
    <row r="51945" spans="1:1" hidden="1">
      <c r="A51945" s="240"/>
    </row>
    <row r="51946" spans="1:1" hidden="1">
      <c r="A51946" s="240"/>
    </row>
    <row r="51947" spans="1:1" hidden="1">
      <c r="A51947" s="240"/>
    </row>
    <row r="51948" spans="1:1" hidden="1">
      <c r="A51948" s="240"/>
    </row>
    <row r="51949" spans="1:1" hidden="1">
      <c r="A51949" s="240"/>
    </row>
    <row r="51950" spans="1:1" hidden="1">
      <c r="A51950" s="240"/>
    </row>
    <row r="51951" spans="1:1" hidden="1">
      <c r="A51951" s="240"/>
    </row>
    <row r="51952" spans="1:1" hidden="1">
      <c r="A51952" s="240"/>
    </row>
    <row r="51953" spans="1:1" hidden="1">
      <c r="A51953" s="240"/>
    </row>
    <row r="51954" spans="1:1" hidden="1">
      <c r="A51954" s="241"/>
    </row>
    <row r="51955" spans="1:1" hidden="1">
      <c r="A51955" s="241"/>
    </row>
    <row r="51956" spans="1:1" hidden="1">
      <c r="A51956" s="240"/>
    </row>
    <row r="51957" spans="1:1" hidden="1">
      <c r="A51957" s="240"/>
    </row>
    <row r="51958" spans="1:1" hidden="1">
      <c r="A51958" s="240"/>
    </row>
    <row r="51959" spans="1:1" ht="15.75" hidden="1">
      <c r="A51959" s="194"/>
    </row>
    <row r="51960" spans="1:1" hidden="1">
      <c r="A51960" s="240"/>
    </row>
    <row r="51961" spans="1:1" hidden="1">
      <c r="A51961" s="240"/>
    </row>
    <row r="51962" spans="1:1" hidden="1">
      <c r="A51962" s="240"/>
    </row>
    <row r="51963" spans="1:1" hidden="1">
      <c r="A51963" s="240"/>
    </row>
    <row r="51964" spans="1:1" hidden="1">
      <c r="A51964" s="240"/>
    </row>
    <row r="51965" spans="1:1" hidden="1">
      <c r="A51965" s="240"/>
    </row>
    <row r="51966" spans="1:1" hidden="1">
      <c r="A51966" s="240"/>
    </row>
    <row r="51967" spans="1:1" hidden="1">
      <c r="A51967" s="240"/>
    </row>
    <row r="51968" spans="1:1" hidden="1">
      <c r="A51968" s="240"/>
    </row>
    <row r="51969" spans="1:1" hidden="1">
      <c r="A51969" s="240"/>
    </row>
    <row r="51970" spans="1:1" hidden="1">
      <c r="A51970" s="240"/>
    </row>
    <row r="51971" spans="1:1" hidden="1">
      <c r="A51971" s="240"/>
    </row>
    <row r="51972" spans="1:1" hidden="1">
      <c r="A51972" s="240"/>
    </row>
    <row r="51973" spans="1:1" hidden="1">
      <c r="A51973" s="240"/>
    </row>
    <row r="51974" spans="1:1" hidden="1">
      <c r="A51974" s="64"/>
    </row>
    <row r="51975" spans="1:1" hidden="1">
      <c r="A51975" s="64"/>
    </row>
    <row r="51976" spans="1:1" hidden="1">
      <c r="A51976" s="240"/>
    </row>
    <row r="51977" spans="1:1" hidden="1">
      <c r="A51977" s="64"/>
    </row>
    <row r="51978" spans="1:1" hidden="1">
      <c r="A51978" s="64"/>
    </row>
    <row r="51979" spans="1:1" hidden="1">
      <c r="A51979" s="240"/>
    </row>
    <row r="51980" spans="1:1" hidden="1">
      <c r="A51980" s="240"/>
    </row>
    <row r="51981" spans="1:1" ht="13.5" hidden="1" thickBot="1">
      <c r="A51981" s="611"/>
    </row>
    <row r="51982" spans="1:1" hidden="1">
      <c r="A51982" s="64"/>
    </row>
    <row r="51983" spans="1:1" hidden="1">
      <c r="A51983" s="64"/>
    </row>
    <row r="51984" spans="1:1" hidden="1">
      <c r="A51984" s="619"/>
    </row>
    <row r="51985" spans="1:1" hidden="1">
      <c r="A51985" s="212"/>
    </row>
    <row r="51986" spans="1:1" hidden="1">
      <c r="A51986" s="212"/>
    </row>
    <row r="51987" spans="1:1" hidden="1">
      <c r="A51987" s="212"/>
    </row>
    <row r="51988" spans="1:1" ht="15.75" hidden="1">
      <c r="A51988" s="384"/>
    </row>
    <row r="51989" spans="1:1" ht="15.75" hidden="1">
      <c r="A51989" s="384"/>
    </row>
    <row r="51990" spans="1:1" ht="15.75" hidden="1">
      <c r="A51990" s="384"/>
    </row>
    <row r="51991" spans="1:1" ht="15.75" hidden="1">
      <c r="A51991" s="384"/>
    </row>
    <row r="51992" spans="1:1" ht="15.75" hidden="1">
      <c r="A51992" s="384"/>
    </row>
    <row r="51993" spans="1:1" ht="15.75" hidden="1">
      <c r="A51993" s="384"/>
    </row>
    <row r="51994" spans="1:1" ht="15.75" hidden="1">
      <c r="A51994" s="384"/>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618"/>
    </row>
    <row r="52018" spans="1:1" hidden="1">
      <c r="A52018" s="262"/>
    </row>
    <row r="52019" spans="1:1" hidden="1">
      <c r="A52019" s="240"/>
    </row>
    <row r="52020" spans="1:1" hidden="1">
      <c r="A52020" s="240"/>
    </row>
    <row r="52021" spans="1:1" hidden="1">
      <c r="A52021" s="240"/>
    </row>
    <row r="52022" spans="1:1" hidden="1">
      <c r="A52022" s="240"/>
    </row>
    <row r="52023" spans="1:1" hidden="1">
      <c r="A52023" s="240"/>
    </row>
    <row r="52024" spans="1:1" hidden="1">
      <c r="A52024" s="240"/>
    </row>
    <row r="52025" spans="1:1" hidden="1">
      <c r="A52025" s="240"/>
    </row>
    <row r="52026" spans="1:1" hidden="1">
      <c r="A52026" s="240"/>
    </row>
    <row r="52027" spans="1:1" hidden="1">
      <c r="A52027" s="240"/>
    </row>
    <row r="52028" spans="1:1" hidden="1">
      <c r="A52028" s="240"/>
    </row>
    <row r="52029" spans="1:1" hidden="1">
      <c r="A52029" s="240"/>
    </row>
    <row r="52030" spans="1:1" hidden="1">
      <c r="A52030" s="240"/>
    </row>
    <row r="52031" spans="1:1" hidden="1">
      <c r="A52031" s="240"/>
    </row>
    <row r="52032" spans="1:1" hidden="1">
      <c r="A52032" s="240"/>
    </row>
    <row r="52033" spans="1:1" hidden="1">
      <c r="A52033" s="240"/>
    </row>
    <row r="52034" spans="1:1" hidden="1">
      <c r="A52034" s="240"/>
    </row>
    <row r="52035" spans="1:1" hidden="1">
      <c r="A52035" s="240"/>
    </row>
    <row r="52036" spans="1:1" hidden="1">
      <c r="A52036" s="240"/>
    </row>
    <row r="52037" spans="1:1" hidden="1">
      <c r="A52037" s="64"/>
    </row>
    <row r="52038" spans="1:1" hidden="1">
      <c r="A52038" s="64"/>
    </row>
    <row r="52039" spans="1:1" hidden="1">
      <c r="A52039" s="64"/>
    </row>
    <row r="52040" spans="1:1" hidden="1">
      <c r="A52040" s="241"/>
    </row>
    <row r="52041" spans="1:1" hidden="1">
      <c r="A52041" s="241"/>
    </row>
    <row r="52042" spans="1:1" hidden="1">
      <c r="A52042" s="241"/>
    </row>
    <row r="52043" spans="1:1" hidden="1">
      <c r="A52043" s="240"/>
    </row>
    <row r="52044" spans="1:1" hidden="1">
      <c r="A52044" s="240"/>
    </row>
    <row r="52045" spans="1:1" hidden="1">
      <c r="A52045" s="240"/>
    </row>
    <row r="52046" spans="1:1" hidden="1">
      <c r="A52046" s="240"/>
    </row>
    <row r="52047" spans="1:1" hidden="1">
      <c r="A52047" s="240"/>
    </row>
    <row r="52048" spans="1:1" hidden="1">
      <c r="A52048" s="240"/>
    </row>
    <row r="52049" spans="1:1" hidden="1">
      <c r="A52049" s="240"/>
    </row>
    <row r="52050" spans="1:1" hidden="1">
      <c r="A52050" s="240"/>
    </row>
    <row r="52051" spans="1:1" hidden="1">
      <c r="A52051" s="240"/>
    </row>
    <row r="52052" spans="1:1" hidden="1">
      <c r="A52052" s="240"/>
    </row>
    <row r="52053" spans="1:1" hidden="1">
      <c r="A52053" s="240"/>
    </row>
    <row r="52054" spans="1:1" hidden="1">
      <c r="A52054" s="240"/>
    </row>
    <row r="52055" spans="1:1" hidden="1">
      <c r="A52055" s="241"/>
    </row>
    <row r="52056" spans="1:1" hidden="1">
      <c r="A52056" s="241"/>
    </row>
    <row r="52057" spans="1:1" hidden="1">
      <c r="A52057" s="240"/>
    </row>
    <row r="52058" spans="1:1" hidden="1">
      <c r="A52058" s="240"/>
    </row>
    <row r="52059" spans="1:1" hidden="1">
      <c r="A52059" s="240"/>
    </row>
    <row r="52060" spans="1:1" ht="15.75" hidden="1">
      <c r="A52060" s="194"/>
    </row>
    <row r="52061" spans="1:1" hidden="1">
      <c r="A52061" s="240"/>
    </row>
    <row r="52062" spans="1:1" hidden="1">
      <c r="A52062" s="240"/>
    </row>
    <row r="52063" spans="1:1" hidden="1">
      <c r="A52063" s="240"/>
    </row>
    <row r="52064" spans="1:1" hidden="1">
      <c r="A52064" s="240"/>
    </row>
    <row r="52065" spans="1:1" hidden="1">
      <c r="A52065" s="240"/>
    </row>
    <row r="52066" spans="1:1" hidden="1">
      <c r="A52066" s="240"/>
    </row>
    <row r="52067" spans="1:1" hidden="1">
      <c r="A52067" s="240"/>
    </row>
    <row r="52068" spans="1:1" hidden="1">
      <c r="A52068" s="240"/>
    </row>
    <row r="52069" spans="1:1" hidden="1">
      <c r="A52069" s="240"/>
    </row>
    <row r="52070" spans="1:1" hidden="1">
      <c r="A52070" s="240"/>
    </row>
    <row r="52071" spans="1:1" hidden="1">
      <c r="A52071" s="240"/>
    </row>
    <row r="52072" spans="1:1" hidden="1">
      <c r="A52072" s="240"/>
    </row>
    <row r="52073" spans="1:1" hidden="1">
      <c r="A52073" s="240"/>
    </row>
    <row r="52074" spans="1:1" hidden="1">
      <c r="A52074" s="240"/>
    </row>
    <row r="52075" spans="1:1" hidden="1">
      <c r="A52075" s="64"/>
    </row>
    <row r="52076" spans="1:1" hidden="1">
      <c r="A52076" s="64"/>
    </row>
    <row r="52077" spans="1:1" hidden="1">
      <c r="A52077" s="240"/>
    </row>
    <row r="52078" spans="1:1" hidden="1">
      <c r="A52078" s="64"/>
    </row>
    <row r="52079" spans="1:1" hidden="1">
      <c r="A52079" s="64"/>
    </row>
    <row r="52080" spans="1:1" hidden="1">
      <c r="A52080" s="240"/>
    </row>
    <row r="52081" spans="1:1" hidden="1">
      <c r="A52081" s="240"/>
    </row>
    <row r="52082" spans="1:1" ht="13.5" hidden="1" thickBot="1">
      <c r="A52082" s="611"/>
    </row>
    <row r="52083" spans="1:1" hidden="1">
      <c r="A52083" s="64"/>
    </row>
    <row r="52084" spans="1:1" hidden="1">
      <c r="A52084" s="64"/>
    </row>
    <row r="52085" spans="1:1" hidden="1">
      <c r="A52085" s="619"/>
    </row>
    <row r="52086" spans="1:1" hidden="1">
      <c r="A52086" s="212"/>
    </row>
    <row r="52087" spans="1:1" hidden="1">
      <c r="A52087" s="212"/>
    </row>
    <row r="52088" spans="1:1" hidden="1">
      <c r="A52088" s="212"/>
    </row>
    <row r="52089" spans="1:1" ht="15.75" hidden="1">
      <c r="A52089" s="384"/>
    </row>
    <row r="52090" spans="1:1" ht="15.75" hidden="1">
      <c r="A52090" s="384"/>
    </row>
    <row r="52091" spans="1:1" ht="15.75" hidden="1">
      <c r="A52091" s="384"/>
    </row>
    <row r="52092" spans="1:1" ht="15.75" hidden="1">
      <c r="A52092" s="384"/>
    </row>
    <row r="52093" spans="1:1" ht="15.75" hidden="1">
      <c r="A52093" s="384"/>
    </row>
    <row r="52094" spans="1:1" ht="15.75" hidden="1">
      <c r="A52094" s="384"/>
    </row>
    <row r="52095" spans="1:1" ht="15.75" hidden="1">
      <c r="A52095" s="384"/>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618"/>
    </row>
    <row r="52119" spans="1:1" hidden="1">
      <c r="A52119" s="262"/>
    </row>
    <row r="52120" spans="1:1" hidden="1">
      <c r="A52120" s="240"/>
    </row>
    <row r="52121" spans="1:1" hidden="1">
      <c r="A52121" s="240"/>
    </row>
    <row r="52122" spans="1:1" hidden="1">
      <c r="A52122" s="240"/>
    </row>
    <row r="52123" spans="1:1" hidden="1">
      <c r="A52123" s="240"/>
    </row>
    <row r="52124" spans="1:1" hidden="1">
      <c r="A52124" s="240"/>
    </row>
    <row r="52125" spans="1:1" hidden="1">
      <c r="A52125" s="240"/>
    </row>
    <row r="52126" spans="1:1" hidden="1">
      <c r="A52126" s="240"/>
    </row>
    <row r="52127" spans="1:1" hidden="1">
      <c r="A52127" s="240"/>
    </row>
    <row r="52128" spans="1:1" hidden="1">
      <c r="A52128" s="240"/>
    </row>
    <row r="52129" spans="1:1" hidden="1">
      <c r="A52129" s="240"/>
    </row>
    <row r="52130" spans="1:1" hidden="1">
      <c r="A52130" s="240"/>
    </row>
    <row r="52131" spans="1:1" hidden="1">
      <c r="A52131" s="240"/>
    </row>
    <row r="52132" spans="1:1" hidden="1">
      <c r="A52132" s="240"/>
    </row>
    <row r="52133" spans="1:1" hidden="1">
      <c r="A52133" s="240"/>
    </row>
    <row r="52134" spans="1:1" hidden="1">
      <c r="A52134" s="240"/>
    </row>
    <row r="52135" spans="1:1" hidden="1">
      <c r="A52135" s="240"/>
    </row>
    <row r="52136" spans="1:1" hidden="1">
      <c r="A52136" s="240"/>
    </row>
    <row r="52137" spans="1:1" hidden="1">
      <c r="A52137" s="240"/>
    </row>
    <row r="52138" spans="1:1" hidden="1">
      <c r="A52138" s="64"/>
    </row>
    <row r="52139" spans="1:1" hidden="1">
      <c r="A52139" s="64"/>
    </row>
    <row r="52140" spans="1:1" hidden="1">
      <c r="A52140" s="64"/>
    </row>
    <row r="52141" spans="1:1" hidden="1">
      <c r="A52141" s="241"/>
    </row>
    <row r="52142" spans="1:1" hidden="1">
      <c r="A52142" s="241"/>
    </row>
    <row r="52143" spans="1:1" hidden="1">
      <c r="A52143" s="241"/>
    </row>
    <row r="52144" spans="1:1" hidden="1">
      <c r="A52144" s="240"/>
    </row>
    <row r="52145" spans="1:1" hidden="1">
      <c r="A52145" s="240"/>
    </row>
    <row r="52146" spans="1:1" hidden="1">
      <c r="A52146" s="240"/>
    </row>
    <row r="52147" spans="1:1" hidden="1">
      <c r="A52147" s="240"/>
    </row>
    <row r="52148" spans="1:1" hidden="1">
      <c r="A52148" s="240"/>
    </row>
    <row r="52149" spans="1:1" hidden="1">
      <c r="A52149" s="240"/>
    </row>
    <row r="52150" spans="1:1" hidden="1">
      <c r="A52150" s="240"/>
    </row>
    <row r="52151" spans="1:1" hidden="1">
      <c r="A52151" s="240"/>
    </row>
    <row r="52152" spans="1:1" hidden="1">
      <c r="A52152" s="240"/>
    </row>
    <row r="52153" spans="1:1" hidden="1">
      <c r="A52153" s="240"/>
    </row>
    <row r="52154" spans="1:1" hidden="1">
      <c r="A52154" s="240"/>
    </row>
    <row r="52155" spans="1:1" hidden="1">
      <c r="A52155" s="240"/>
    </row>
    <row r="52156" spans="1:1" hidden="1">
      <c r="A52156" s="241"/>
    </row>
    <row r="52157" spans="1:1" hidden="1">
      <c r="A52157" s="241"/>
    </row>
    <row r="52158" spans="1:1" hidden="1">
      <c r="A52158" s="240"/>
    </row>
    <row r="52159" spans="1:1" hidden="1">
      <c r="A52159" s="240"/>
    </row>
    <row r="52160" spans="1:1" hidden="1">
      <c r="A52160" s="240"/>
    </row>
    <row r="52161" spans="1:1" ht="15.75" hidden="1">
      <c r="A52161" s="194"/>
    </row>
    <row r="52162" spans="1:1" hidden="1">
      <c r="A52162" s="240"/>
    </row>
    <row r="52163" spans="1:1" hidden="1">
      <c r="A52163" s="240"/>
    </row>
    <row r="52164" spans="1:1" hidden="1">
      <c r="A52164" s="240"/>
    </row>
    <row r="52165" spans="1:1" hidden="1">
      <c r="A52165" s="240"/>
    </row>
    <row r="52166" spans="1:1" hidden="1">
      <c r="A52166" s="240"/>
    </row>
    <row r="52167" spans="1:1" hidden="1">
      <c r="A52167" s="240"/>
    </row>
    <row r="52168" spans="1:1" hidden="1">
      <c r="A52168" s="240"/>
    </row>
    <row r="52169" spans="1:1" hidden="1">
      <c r="A52169" s="240"/>
    </row>
    <row r="52170" spans="1:1" hidden="1">
      <c r="A52170" s="240"/>
    </row>
    <row r="52171" spans="1:1" hidden="1">
      <c r="A52171" s="240"/>
    </row>
    <row r="52172" spans="1:1" hidden="1">
      <c r="A52172" s="240"/>
    </row>
    <row r="52173" spans="1:1" hidden="1">
      <c r="A52173" s="240"/>
    </row>
    <row r="52174" spans="1:1" hidden="1">
      <c r="A52174" s="240"/>
    </row>
    <row r="52175" spans="1:1" hidden="1">
      <c r="A52175" s="240"/>
    </row>
    <row r="52176" spans="1:1" hidden="1">
      <c r="A52176" s="64"/>
    </row>
    <row r="52177" spans="1:1" hidden="1">
      <c r="A52177" s="64"/>
    </row>
    <row r="52178" spans="1:1" hidden="1">
      <c r="A52178" s="240"/>
    </row>
    <row r="52179" spans="1:1" hidden="1">
      <c r="A52179" s="64"/>
    </row>
    <row r="52180" spans="1:1" hidden="1">
      <c r="A52180" s="64"/>
    </row>
    <row r="52181" spans="1:1" hidden="1">
      <c r="A52181" s="240"/>
    </row>
    <row r="52182" spans="1:1" hidden="1">
      <c r="A52182" s="240"/>
    </row>
    <row r="52183" spans="1:1" ht="13.5" hidden="1" thickBot="1">
      <c r="A52183" s="611"/>
    </row>
    <row r="52184" spans="1:1" hidden="1">
      <c r="A52184" s="64"/>
    </row>
    <row r="52185" spans="1:1" hidden="1">
      <c r="A52185" s="64"/>
    </row>
    <row r="52186" spans="1:1" hidden="1">
      <c r="A52186" s="619"/>
    </row>
    <row r="52187" spans="1:1" hidden="1">
      <c r="A52187" s="212"/>
    </row>
    <row r="52188" spans="1:1" hidden="1">
      <c r="A52188" s="212"/>
    </row>
    <row r="52189" spans="1:1" hidden="1">
      <c r="A52189" s="212"/>
    </row>
    <row r="52190" spans="1:1" ht="15.75" hidden="1">
      <c r="A52190" s="384"/>
    </row>
    <row r="52191" spans="1:1" ht="15.75" hidden="1">
      <c r="A52191" s="384"/>
    </row>
    <row r="52192" spans="1:1" ht="15.75" hidden="1">
      <c r="A52192" s="384"/>
    </row>
    <row r="52193" spans="1:1" ht="15.75" hidden="1">
      <c r="A52193" s="384"/>
    </row>
    <row r="52194" spans="1:1" ht="15.75" hidden="1">
      <c r="A52194" s="384"/>
    </row>
    <row r="52195" spans="1:1" ht="15.75" hidden="1">
      <c r="A52195" s="384"/>
    </row>
    <row r="52196" spans="1:1" ht="15.75" hidden="1">
      <c r="A52196" s="384"/>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618"/>
    </row>
    <row r="52220" spans="1:1" hidden="1">
      <c r="A52220" s="262"/>
    </row>
    <row r="52221" spans="1:1" hidden="1">
      <c r="A52221" s="240"/>
    </row>
    <row r="52222" spans="1:1" hidden="1">
      <c r="A52222" s="240"/>
    </row>
    <row r="52223" spans="1:1" hidden="1">
      <c r="A52223" s="240"/>
    </row>
    <row r="52224" spans="1:1" hidden="1">
      <c r="A52224" s="240"/>
    </row>
    <row r="52225" spans="1:1" hidden="1">
      <c r="A52225" s="240"/>
    </row>
    <row r="52226" spans="1:1" hidden="1">
      <c r="A52226" s="240"/>
    </row>
    <row r="52227" spans="1:1" hidden="1">
      <c r="A52227" s="240"/>
    </row>
    <row r="52228" spans="1:1" hidden="1">
      <c r="A52228" s="240"/>
    </row>
    <row r="52229" spans="1:1" hidden="1">
      <c r="A52229" s="240"/>
    </row>
    <row r="52230" spans="1:1" hidden="1">
      <c r="A52230" s="240"/>
    </row>
    <row r="52231" spans="1:1" hidden="1">
      <c r="A52231" s="240"/>
    </row>
    <row r="52232" spans="1:1" hidden="1">
      <c r="A52232" s="240"/>
    </row>
    <row r="52233" spans="1:1" hidden="1">
      <c r="A52233" s="240"/>
    </row>
    <row r="52234" spans="1:1" hidden="1">
      <c r="A52234" s="240"/>
    </row>
    <row r="52235" spans="1:1" hidden="1">
      <c r="A52235" s="240"/>
    </row>
    <row r="52236" spans="1:1" hidden="1">
      <c r="A52236" s="240"/>
    </row>
    <row r="52237" spans="1:1" hidden="1">
      <c r="A52237" s="240"/>
    </row>
    <row r="52238" spans="1:1" hidden="1">
      <c r="A52238" s="240"/>
    </row>
    <row r="52239" spans="1:1" hidden="1">
      <c r="A52239" s="64"/>
    </row>
    <row r="52240" spans="1:1" hidden="1">
      <c r="A52240" s="64"/>
    </row>
    <row r="52241" spans="1:1" hidden="1">
      <c r="A52241" s="64"/>
    </row>
    <row r="52242" spans="1:1" hidden="1">
      <c r="A52242" s="241"/>
    </row>
    <row r="52243" spans="1:1" hidden="1">
      <c r="A52243" s="241"/>
    </row>
    <row r="52244" spans="1:1" hidden="1">
      <c r="A52244" s="241"/>
    </row>
    <row r="52245" spans="1:1" hidden="1">
      <c r="A52245" s="240"/>
    </row>
    <row r="52246" spans="1:1" hidden="1">
      <c r="A52246" s="240"/>
    </row>
    <row r="52247" spans="1:1" hidden="1">
      <c r="A52247" s="240"/>
    </row>
    <row r="52248" spans="1:1" hidden="1">
      <c r="A52248" s="240"/>
    </row>
    <row r="52249" spans="1:1" hidden="1">
      <c r="A52249" s="240"/>
    </row>
    <row r="52250" spans="1:1" hidden="1">
      <c r="A52250" s="240"/>
    </row>
    <row r="52251" spans="1:1" hidden="1">
      <c r="A52251" s="240"/>
    </row>
    <row r="52252" spans="1:1" hidden="1">
      <c r="A52252" s="240"/>
    </row>
    <row r="52253" spans="1:1" hidden="1">
      <c r="A52253" s="240"/>
    </row>
    <row r="52254" spans="1:1" hidden="1">
      <c r="A52254" s="240"/>
    </row>
    <row r="52255" spans="1:1" hidden="1">
      <c r="A52255" s="240"/>
    </row>
    <row r="52256" spans="1:1" hidden="1">
      <c r="A52256" s="240"/>
    </row>
    <row r="52257" spans="1:1" hidden="1">
      <c r="A52257" s="241"/>
    </row>
    <row r="52258" spans="1:1" hidden="1">
      <c r="A52258" s="241"/>
    </row>
    <row r="52259" spans="1:1" hidden="1">
      <c r="A52259" s="240"/>
    </row>
    <row r="52260" spans="1:1" hidden="1">
      <c r="A52260" s="240"/>
    </row>
    <row r="52261" spans="1:1" hidden="1">
      <c r="A52261" s="240"/>
    </row>
    <row r="52262" spans="1:1" ht="15.75" hidden="1">
      <c r="A52262" s="194"/>
    </row>
    <row r="52263" spans="1:1" hidden="1">
      <c r="A52263" s="240"/>
    </row>
    <row r="52264" spans="1:1" hidden="1">
      <c r="A52264" s="240"/>
    </row>
    <row r="52265" spans="1:1" hidden="1">
      <c r="A52265" s="240"/>
    </row>
    <row r="52266" spans="1:1" hidden="1">
      <c r="A52266" s="240"/>
    </row>
    <row r="52267" spans="1:1" hidden="1">
      <c r="A52267" s="240"/>
    </row>
    <row r="52268" spans="1:1" hidden="1">
      <c r="A52268" s="240"/>
    </row>
    <row r="52269" spans="1:1" hidden="1">
      <c r="A52269" s="240"/>
    </row>
    <row r="52270" spans="1:1" hidden="1">
      <c r="A52270" s="240"/>
    </row>
    <row r="52271" spans="1:1" hidden="1">
      <c r="A52271" s="240"/>
    </row>
    <row r="52272" spans="1:1" hidden="1">
      <c r="A52272" s="240"/>
    </row>
    <row r="52273" spans="1:1" hidden="1">
      <c r="A52273" s="240"/>
    </row>
    <row r="52274" spans="1:1" hidden="1">
      <c r="A52274" s="240"/>
    </row>
    <row r="52275" spans="1:1" hidden="1">
      <c r="A52275" s="240"/>
    </row>
    <row r="52276" spans="1:1" hidden="1">
      <c r="A52276" s="240"/>
    </row>
    <row r="52277" spans="1:1" hidden="1">
      <c r="A52277" s="64"/>
    </row>
    <row r="52278" spans="1:1" hidden="1">
      <c r="A52278" s="64"/>
    </row>
    <row r="52279" spans="1:1" hidden="1">
      <c r="A52279" s="240"/>
    </row>
    <row r="52280" spans="1:1" hidden="1">
      <c r="A52280" s="64"/>
    </row>
    <row r="52281" spans="1:1" hidden="1">
      <c r="A52281" s="64"/>
    </row>
    <row r="52282" spans="1:1" hidden="1">
      <c r="A52282" s="240"/>
    </row>
    <row r="52283" spans="1:1" hidden="1">
      <c r="A52283" s="240"/>
    </row>
    <row r="52284" spans="1:1" ht="13.5" hidden="1" thickBot="1">
      <c r="A52284" s="611"/>
    </row>
    <row r="52285" spans="1:1" hidden="1">
      <c r="A52285" s="64"/>
    </row>
    <row r="52286" spans="1:1" hidden="1">
      <c r="A52286" s="64"/>
    </row>
    <row r="52287" spans="1:1" hidden="1">
      <c r="A52287" s="619"/>
    </row>
    <row r="52288" spans="1:1" hidden="1">
      <c r="A52288" s="212"/>
    </row>
    <row r="52289" spans="1:1" hidden="1">
      <c r="A52289" s="212"/>
    </row>
    <row r="52290" spans="1:1" hidden="1">
      <c r="A52290" s="212"/>
    </row>
    <row r="52291" spans="1:1" ht="15.75" hidden="1">
      <c r="A52291" s="384"/>
    </row>
    <row r="52292" spans="1:1" ht="15.75" hidden="1">
      <c r="A52292" s="384"/>
    </row>
    <row r="52293" spans="1:1" ht="15.75" hidden="1">
      <c r="A52293" s="384"/>
    </row>
    <row r="52294" spans="1:1" ht="15.75" hidden="1">
      <c r="A52294" s="384"/>
    </row>
    <row r="52295" spans="1:1" ht="15.75" hidden="1">
      <c r="A52295" s="384"/>
    </row>
    <row r="52296" spans="1:1" ht="15.75" hidden="1">
      <c r="A52296" s="384"/>
    </row>
    <row r="52297" spans="1:1" ht="15.75" hidden="1">
      <c r="A52297" s="384"/>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618"/>
    </row>
    <row r="52321" spans="1:1" hidden="1">
      <c r="A52321" s="262"/>
    </row>
    <row r="52322" spans="1:1" hidden="1">
      <c r="A52322" s="240"/>
    </row>
    <row r="52323" spans="1:1" hidden="1">
      <c r="A52323" s="240"/>
    </row>
    <row r="52324" spans="1:1" hidden="1">
      <c r="A52324" s="240"/>
    </row>
    <row r="52325" spans="1:1" hidden="1">
      <c r="A52325" s="240"/>
    </row>
    <row r="52326" spans="1:1" hidden="1">
      <c r="A52326" s="240"/>
    </row>
    <row r="52327" spans="1:1" hidden="1">
      <c r="A52327" s="240"/>
    </row>
    <row r="52328" spans="1:1" hidden="1">
      <c r="A52328" s="240"/>
    </row>
    <row r="52329" spans="1:1" hidden="1">
      <c r="A52329" s="240"/>
    </row>
    <row r="52330" spans="1:1" hidden="1">
      <c r="A52330" s="240"/>
    </row>
    <row r="52331" spans="1:1" hidden="1">
      <c r="A52331" s="240"/>
    </row>
    <row r="52332" spans="1:1" hidden="1">
      <c r="A52332" s="240"/>
    </row>
    <row r="52333" spans="1:1" hidden="1">
      <c r="A52333" s="240"/>
    </row>
    <row r="52334" spans="1:1" hidden="1">
      <c r="A52334" s="240"/>
    </row>
    <row r="52335" spans="1:1" hidden="1">
      <c r="A52335" s="240"/>
    </row>
    <row r="52336" spans="1:1" hidden="1">
      <c r="A52336" s="240"/>
    </row>
    <row r="52337" spans="1:1" hidden="1">
      <c r="A52337" s="240"/>
    </row>
    <row r="52338" spans="1:1" hidden="1">
      <c r="A52338" s="240"/>
    </row>
    <row r="52339" spans="1:1" hidden="1">
      <c r="A52339" s="240"/>
    </row>
    <row r="52340" spans="1:1" hidden="1">
      <c r="A52340" s="64"/>
    </row>
    <row r="52341" spans="1:1" hidden="1">
      <c r="A52341" s="64"/>
    </row>
    <row r="52342" spans="1:1" hidden="1">
      <c r="A52342" s="64"/>
    </row>
    <row r="52343" spans="1:1" hidden="1">
      <c r="A52343" s="241"/>
    </row>
    <row r="52344" spans="1:1" hidden="1">
      <c r="A52344" s="241"/>
    </row>
    <row r="52345" spans="1:1" hidden="1">
      <c r="A52345" s="241"/>
    </row>
    <row r="52346" spans="1:1" hidden="1">
      <c r="A52346" s="240"/>
    </row>
    <row r="52347" spans="1:1" hidden="1">
      <c r="A52347" s="240"/>
    </row>
    <row r="52348" spans="1:1" hidden="1">
      <c r="A52348" s="240"/>
    </row>
    <row r="52349" spans="1:1" hidden="1">
      <c r="A52349" s="240"/>
    </row>
    <row r="52350" spans="1:1" hidden="1">
      <c r="A52350" s="240"/>
    </row>
    <row r="52351" spans="1:1" hidden="1">
      <c r="A52351" s="240"/>
    </row>
    <row r="52352" spans="1:1" hidden="1">
      <c r="A52352" s="240"/>
    </row>
    <row r="52353" spans="1:1" hidden="1">
      <c r="A52353" s="240"/>
    </row>
    <row r="52354" spans="1:1" hidden="1">
      <c r="A52354" s="240"/>
    </row>
    <row r="52355" spans="1:1" hidden="1">
      <c r="A52355" s="240"/>
    </row>
    <row r="52356" spans="1:1" hidden="1">
      <c r="A52356" s="240"/>
    </row>
    <row r="52357" spans="1:1" hidden="1">
      <c r="A52357" s="240"/>
    </row>
    <row r="52358" spans="1:1" hidden="1">
      <c r="A52358" s="241"/>
    </row>
    <row r="52359" spans="1:1" hidden="1">
      <c r="A52359" s="241"/>
    </row>
    <row r="52360" spans="1:1" hidden="1">
      <c r="A52360" s="240"/>
    </row>
    <row r="52361" spans="1:1" hidden="1">
      <c r="A52361" s="240"/>
    </row>
    <row r="52362" spans="1:1" hidden="1">
      <c r="A52362" s="240"/>
    </row>
    <row r="52363" spans="1:1" ht="15.75" hidden="1">
      <c r="A52363" s="194"/>
    </row>
    <row r="52364" spans="1:1" hidden="1">
      <c r="A52364" s="240"/>
    </row>
    <row r="52365" spans="1:1" hidden="1">
      <c r="A52365" s="240"/>
    </row>
    <row r="52366" spans="1:1" hidden="1">
      <c r="A52366" s="240"/>
    </row>
    <row r="52367" spans="1:1" hidden="1">
      <c r="A52367" s="240"/>
    </row>
    <row r="52368" spans="1:1" hidden="1">
      <c r="A52368" s="240"/>
    </row>
    <row r="52369" spans="1:1" hidden="1">
      <c r="A52369" s="240"/>
    </row>
    <row r="52370" spans="1:1" hidden="1">
      <c r="A52370" s="240"/>
    </row>
    <row r="52371" spans="1:1" hidden="1">
      <c r="A52371" s="240"/>
    </row>
    <row r="52372" spans="1:1" hidden="1">
      <c r="A52372" s="240"/>
    </row>
    <row r="52373" spans="1:1" hidden="1">
      <c r="A52373" s="240"/>
    </row>
    <row r="52374" spans="1:1" hidden="1">
      <c r="A52374" s="240"/>
    </row>
    <row r="52375" spans="1:1" hidden="1">
      <c r="A52375" s="240"/>
    </row>
    <row r="52376" spans="1:1" hidden="1">
      <c r="A52376" s="240"/>
    </row>
    <row r="52377" spans="1:1" hidden="1">
      <c r="A52377" s="240"/>
    </row>
    <row r="52378" spans="1:1" hidden="1">
      <c r="A52378" s="64"/>
    </row>
    <row r="52379" spans="1:1" hidden="1">
      <c r="A52379" s="64"/>
    </row>
    <row r="52380" spans="1:1" hidden="1">
      <c r="A52380" s="240"/>
    </row>
    <row r="52381" spans="1:1" hidden="1">
      <c r="A52381" s="64"/>
    </row>
    <row r="52382" spans="1:1" hidden="1">
      <c r="A52382" s="64"/>
    </row>
    <row r="52383" spans="1:1" hidden="1">
      <c r="A52383" s="240"/>
    </row>
    <row r="52384" spans="1:1" hidden="1">
      <c r="A52384" s="240"/>
    </row>
    <row r="52385" spans="1:1" ht="13.5" hidden="1" thickBot="1">
      <c r="A52385" s="611"/>
    </row>
    <row r="52386" spans="1:1" hidden="1">
      <c r="A52386" s="64"/>
    </row>
    <row r="52387" spans="1:1" hidden="1">
      <c r="A52387" s="64"/>
    </row>
    <row r="52388" spans="1:1" hidden="1">
      <c r="A52388" s="619"/>
    </row>
    <row r="52389" spans="1:1" hidden="1">
      <c r="A52389" s="212"/>
    </row>
    <row r="52390" spans="1:1" hidden="1">
      <c r="A52390" s="212"/>
    </row>
    <row r="52391" spans="1:1" hidden="1">
      <c r="A52391" s="212"/>
    </row>
    <row r="52392" spans="1:1" ht="15.75" hidden="1">
      <c r="A52392" s="384"/>
    </row>
    <row r="52393" spans="1:1" ht="15.75" hidden="1">
      <c r="A52393" s="384"/>
    </row>
    <row r="52394" spans="1:1" ht="15.75" hidden="1">
      <c r="A52394" s="384"/>
    </row>
    <row r="52395" spans="1:1" ht="15.75" hidden="1">
      <c r="A52395" s="384"/>
    </row>
    <row r="52396" spans="1:1" ht="15.75" hidden="1">
      <c r="A52396" s="384"/>
    </row>
    <row r="52397" spans="1:1" ht="15.75" hidden="1">
      <c r="A52397" s="384"/>
    </row>
    <row r="52398" spans="1:1" ht="15.75" hidden="1">
      <c r="A52398" s="384"/>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618"/>
    </row>
    <row r="52422" spans="1:1" hidden="1">
      <c r="A52422" s="262"/>
    </row>
    <row r="52423" spans="1:1" hidden="1">
      <c r="A52423" s="240"/>
    </row>
    <row r="52424" spans="1:1" hidden="1">
      <c r="A52424" s="240"/>
    </row>
    <row r="52425" spans="1:1" hidden="1">
      <c r="A52425" s="240"/>
    </row>
    <row r="52426" spans="1:1" hidden="1">
      <c r="A52426" s="240"/>
    </row>
    <row r="52427" spans="1:1" hidden="1">
      <c r="A52427" s="240"/>
    </row>
    <row r="52428" spans="1:1" hidden="1">
      <c r="A52428" s="240"/>
    </row>
    <row r="52429" spans="1:1" hidden="1">
      <c r="A52429" s="240"/>
    </row>
    <row r="52430" spans="1:1" hidden="1">
      <c r="A52430" s="240"/>
    </row>
    <row r="52431" spans="1:1" hidden="1">
      <c r="A52431" s="240"/>
    </row>
    <row r="52432" spans="1:1" hidden="1">
      <c r="A52432" s="240"/>
    </row>
    <row r="52433" spans="1:1" hidden="1">
      <c r="A52433" s="240"/>
    </row>
    <row r="52434" spans="1:1" hidden="1">
      <c r="A52434" s="240"/>
    </row>
    <row r="52435" spans="1:1" hidden="1">
      <c r="A52435" s="240"/>
    </row>
    <row r="52436" spans="1:1" hidden="1">
      <c r="A52436" s="240"/>
    </row>
    <row r="52437" spans="1:1" hidden="1">
      <c r="A52437" s="240"/>
    </row>
    <row r="52438" spans="1:1" hidden="1">
      <c r="A52438" s="240"/>
    </row>
    <row r="52439" spans="1:1" hidden="1">
      <c r="A52439" s="240"/>
    </row>
    <row r="52440" spans="1:1" hidden="1">
      <c r="A52440" s="240"/>
    </row>
    <row r="52441" spans="1:1" hidden="1">
      <c r="A52441" s="64"/>
    </row>
    <row r="52442" spans="1:1" hidden="1">
      <c r="A52442" s="64"/>
    </row>
    <row r="52443" spans="1:1" hidden="1">
      <c r="A52443" s="64"/>
    </row>
    <row r="52444" spans="1:1" hidden="1">
      <c r="A52444" s="241"/>
    </row>
    <row r="52445" spans="1:1" hidden="1">
      <c r="A52445" s="241"/>
    </row>
    <row r="52446" spans="1:1" hidden="1">
      <c r="A52446" s="241"/>
    </row>
    <row r="52447" spans="1:1" hidden="1">
      <c r="A52447" s="240"/>
    </row>
    <row r="52448" spans="1:1" hidden="1">
      <c r="A52448" s="240"/>
    </row>
    <row r="52449" spans="1:1" hidden="1">
      <c r="A52449" s="240"/>
    </row>
    <row r="52450" spans="1:1" hidden="1">
      <c r="A52450" s="240"/>
    </row>
    <row r="52451" spans="1:1" hidden="1">
      <c r="A52451" s="240"/>
    </row>
    <row r="52452" spans="1:1" hidden="1">
      <c r="A52452" s="240"/>
    </row>
    <row r="52453" spans="1:1" hidden="1">
      <c r="A52453" s="240"/>
    </row>
    <row r="52454" spans="1:1" hidden="1">
      <c r="A52454" s="240"/>
    </row>
    <row r="52455" spans="1:1" hidden="1">
      <c r="A52455" s="240"/>
    </row>
    <row r="52456" spans="1:1" hidden="1">
      <c r="A52456" s="240"/>
    </row>
    <row r="52457" spans="1:1" hidden="1">
      <c r="A52457" s="240"/>
    </row>
    <row r="52458" spans="1:1" hidden="1">
      <c r="A52458" s="240"/>
    </row>
    <row r="52459" spans="1:1" hidden="1">
      <c r="A52459" s="241"/>
    </row>
    <row r="52460" spans="1:1" hidden="1">
      <c r="A52460" s="241"/>
    </row>
    <row r="52461" spans="1:1" hidden="1">
      <c r="A52461" s="240"/>
    </row>
    <row r="52462" spans="1:1" hidden="1">
      <c r="A52462" s="240"/>
    </row>
    <row r="52463" spans="1:1" hidden="1">
      <c r="A52463" s="240"/>
    </row>
    <row r="52464" spans="1:1" ht="15.75" hidden="1">
      <c r="A52464" s="194"/>
    </row>
    <row r="52465" spans="1:1" hidden="1">
      <c r="A52465" s="240"/>
    </row>
    <row r="52466" spans="1:1" hidden="1">
      <c r="A52466" s="240"/>
    </row>
    <row r="52467" spans="1:1" hidden="1">
      <c r="A52467" s="240"/>
    </row>
    <row r="52468" spans="1:1" hidden="1">
      <c r="A52468" s="240"/>
    </row>
    <row r="52469" spans="1:1" hidden="1">
      <c r="A52469" s="240"/>
    </row>
    <row r="52470" spans="1:1" hidden="1">
      <c r="A52470" s="240"/>
    </row>
    <row r="52471" spans="1:1" hidden="1">
      <c r="A52471" s="240"/>
    </row>
    <row r="52472" spans="1:1" hidden="1">
      <c r="A52472" s="240"/>
    </row>
    <row r="52473" spans="1:1" hidden="1">
      <c r="A52473" s="240"/>
    </row>
    <row r="52474" spans="1:1" hidden="1">
      <c r="A52474" s="240"/>
    </row>
    <row r="52475" spans="1:1" hidden="1">
      <c r="A52475" s="240"/>
    </row>
    <row r="52476" spans="1:1" hidden="1">
      <c r="A52476" s="240"/>
    </row>
    <row r="52477" spans="1:1" hidden="1">
      <c r="A52477" s="240"/>
    </row>
    <row r="52478" spans="1:1" hidden="1">
      <c r="A52478" s="240"/>
    </row>
    <row r="52479" spans="1:1" hidden="1">
      <c r="A52479" s="64"/>
    </row>
    <row r="52480" spans="1:1" hidden="1">
      <c r="A52480" s="64"/>
    </row>
    <row r="52481" spans="1:1" hidden="1">
      <c r="A52481" s="240"/>
    </row>
    <row r="52482" spans="1:1" hidden="1">
      <c r="A52482" s="64"/>
    </row>
    <row r="52483" spans="1:1" hidden="1">
      <c r="A52483" s="64"/>
    </row>
    <row r="52484" spans="1:1" hidden="1">
      <c r="A52484" s="240"/>
    </row>
    <row r="52485" spans="1:1" hidden="1">
      <c r="A52485" s="240"/>
    </row>
    <row r="52486" spans="1:1" ht="13.5" hidden="1" thickBot="1">
      <c r="A52486" s="611"/>
    </row>
    <row r="52487" spans="1:1" hidden="1">
      <c r="A52487" s="64"/>
    </row>
    <row r="52488" spans="1:1" hidden="1">
      <c r="A52488" s="64"/>
    </row>
    <row r="52489" spans="1:1" hidden="1">
      <c r="A52489" s="619"/>
    </row>
    <row r="52490" spans="1:1" hidden="1">
      <c r="A52490" s="212"/>
    </row>
    <row r="52491" spans="1:1" hidden="1">
      <c r="A52491" s="212"/>
    </row>
    <row r="52492" spans="1:1" hidden="1">
      <c r="A52492" s="212"/>
    </row>
    <row r="52493" spans="1:1" ht="15.75" hidden="1">
      <c r="A52493" s="384"/>
    </row>
    <row r="52494" spans="1:1" ht="15.75" hidden="1">
      <c r="A52494" s="384"/>
    </row>
    <row r="52495" spans="1:1" ht="15.75" hidden="1">
      <c r="A52495" s="384"/>
    </row>
    <row r="52496" spans="1:1" ht="15.75" hidden="1">
      <c r="A52496" s="384"/>
    </row>
    <row r="52497" spans="1:1" ht="15.75" hidden="1">
      <c r="A52497" s="384"/>
    </row>
    <row r="52498" spans="1:1" ht="15.75" hidden="1">
      <c r="A52498" s="384"/>
    </row>
    <row r="52499" spans="1:1" ht="15.75" hidden="1">
      <c r="A52499" s="384"/>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618"/>
    </row>
    <row r="52523" spans="1:1" hidden="1">
      <c r="A52523" s="262"/>
    </row>
    <row r="52524" spans="1:1" hidden="1">
      <c r="A52524" s="240"/>
    </row>
    <row r="52525" spans="1:1" hidden="1">
      <c r="A52525" s="240"/>
    </row>
    <row r="52526" spans="1:1" hidden="1">
      <c r="A52526" s="240"/>
    </row>
    <row r="52527" spans="1:1" hidden="1">
      <c r="A52527" s="240"/>
    </row>
    <row r="52528" spans="1:1" hidden="1">
      <c r="A52528" s="240"/>
    </row>
    <row r="52529" spans="1:1" hidden="1">
      <c r="A52529" s="240"/>
    </row>
    <row r="52530" spans="1:1" hidden="1">
      <c r="A52530" s="240"/>
    </row>
    <row r="52531" spans="1:1" hidden="1">
      <c r="A52531" s="240"/>
    </row>
    <row r="52532" spans="1:1" hidden="1">
      <c r="A52532" s="240"/>
    </row>
    <row r="52533" spans="1:1" hidden="1">
      <c r="A52533" s="240"/>
    </row>
    <row r="52534" spans="1:1" hidden="1">
      <c r="A52534" s="240"/>
    </row>
    <row r="52535" spans="1:1" hidden="1">
      <c r="A52535" s="240"/>
    </row>
    <row r="52536" spans="1:1" hidden="1">
      <c r="A52536" s="240"/>
    </row>
    <row r="52537" spans="1:1" hidden="1">
      <c r="A52537" s="240"/>
    </row>
    <row r="52538" spans="1:1" hidden="1">
      <c r="A52538" s="240"/>
    </row>
    <row r="52539" spans="1:1" hidden="1">
      <c r="A52539" s="240"/>
    </row>
    <row r="52540" spans="1:1" hidden="1">
      <c r="A52540" s="240"/>
    </row>
    <row r="52541" spans="1:1" hidden="1">
      <c r="A52541" s="240"/>
    </row>
    <row r="52542" spans="1:1" hidden="1">
      <c r="A52542" s="64"/>
    </row>
    <row r="52543" spans="1:1" hidden="1">
      <c r="A52543" s="64"/>
    </row>
    <row r="52544" spans="1:1" hidden="1">
      <c r="A52544" s="64"/>
    </row>
    <row r="52545" spans="1:1" hidden="1">
      <c r="A52545" s="241"/>
    </row>
    <row r="52546" spans="1:1" hidden="1">
      <c r="A52546" s="241"/>
    </row>
    <row r="52547" spans="1:1" hidden="1">
      <c r="A52547" s="241"/>
    </row>
    <row r="52548" spans="1:1" hidden="1">
      <c r="A52548" s="240"/>
    </row>
    <row r="52549" spans="1:1" hidden="1">
      <c r="A52549" s="240"/>
    </row>
    <row r="52550" spans="1:1" hidden="1">
      <c r="A52550" s="240"/>
    </row>
    <row r="52551" spans="1:1" hidden="1">
      <c r="A52551" s="240"/>
    </row>
    <row r="52552" spans="1:1" hidden="1">
      <c r="A52552" s="240"/>
    </row>
    <row r="52553" spans="1:1" hidden="1">
      <c r="A52553" s="240"/>
    </row>
    <row r="52554" spans="1:1" hidden="1">
      <c r="A52554" s="240"/>
    </row>
    <row r="52555" spans="1:1" hidden="1">
      <c r="A52555" s="240"/>
    </row>
    <row r="52556" spans="1:1" hidden="1">
      <c r="A52556" s="240"/>
    </row>
    <row r="52557" spans="1:1" hidden="1">
      <c r="A52557" s="240"/>
    </row>
    <row r="52558" spans="1:1" hidden="1">
      <c r="A52558" s="240"/>
    </row>
    <row r="52559" spans="1:1" hidden="1">
      <c r="A52559" s="240"/>
    </row>
    <row r="52560" spans="1:1" hidden="1">
      <c r="A52560" s="241"/>
    </row>
    <row r="52561" spans="1:1" hidden="1">
      <c r="A52561" s="241"/>
    </row>
    <row r="52562" spans="1:1" hidden="1">
      <c r="A52562" s="240"/>
    </row>
    <row r="52563" spans="1:1" hidden="1">
      <c r="A52563" s="240"/>
    </row>
    <row r="52564" spans="1:1" hidden="1">
      <c r="A52564" s="240"/>
    </row>
    <row r="52565" spans="1:1" ht="15.75" hidden="1">
      <c r="A52565" s="194"/>
    </row>
    <row r="52566" spans="1:1" hidden="1">
      <c r="A52566" s="240"/>
    </row>
    <row r="52567" spans="1:1" hidden="1">
      <c r="A52567" s="240"/>
    </row>
    <row r="52568" spans="1:1" hidden="1">
      <c r="A52568" s="240"/>
    </row>
    <row r="52569" spans="1:1" hidden="1">
      <c r="A52569" s="240"/>
    </row>
    <row r="52570" spans="1:1" hidden="1">
      <c r="A52570" s="240"/>
    </row>
    <row r="52571" spans="1:1" hidden="1">
      <c r="A52571" s="240"/>
    </row>
    <row r="52572" spans="1:1" hidden="1">
      <c r="A52572" s="240"/>
    </row>
    <row r="52573" spans="1:1" hidden="1">
      <c r="A52573" s="240"/>
    </row>
    <row r="52574" spans="1:1" hidden="1">
      <c r="A52574" s="240"/>
    </row>
    <row r="52575" spans="1:1" hidden="1">
      <c r="A52575" s="240"/>
    </row>
    <row r="52576" spans="1:1" hidden="1">
      <c r="A52576" s="240"/>
    </row>
    <row r="52577" spans="1:1" hidden="1">
      <c r="A52577" s="240"/>
    </row>
    <row r="52578" spans="1:1" hidden="1">
      <c r="A52578" s="240"/>
    </row>
    <row r="52579" spans="1:1" hidden="1">
      <c r="A52579" s="240"/>
    </row>
    <row r="52580" spans="1:1" hidden="1">
      <c r="A52580" s="64"/>
    </row>
    <row r="52581" spans="1:1" hidden="1">
      <c r="A52581" s="64"/>
    </row>
    <row r="52582" spans="1:1" hidden="1">
      <c r="A52582" s="240"/>
    </row>
    <row r="52583" spans="1:1" hidden="1">
      <c r="A52583" s="64"/>
    </row>
    <row r="52584" spans="1:1" hidden="1">
      <c r="A52584" s="64"/>
    </row>
    <row r="52585" spans="1:1" hidden="1">
      <c r="A52585" s="240"/>
    </row>
    <row r="52586" spans="1:1" hidden="1">
      <c r="A52586" s="240"/>
    </row>
    <row r="52587" spans="1:1" ht="13.5" hidden="1" thickBot="1">
      <c r="A52587" s="611"/>
    </row>
    <row r="52588" spans="1:1" hidden="1">
      <c r="A52588" s="64"/>
    </row>
    <row r="52589" spans="1:1" hidden="1">
      <c r="A52589" s="64"/>
    </row>
    <row r="52590" spans="1:1" hidden="1">
      <c r="A52590" s="619"/>
    </row>
    <row r="52591" spans="1:1" hidden="1">
      <c r="A52591" s="212"/>
    </row>
    <row r="52592" spans="1:1" hidden="1">
      <c r="A52592" s="212"/>
    </row>
    <row r="52593" spans="1:1" hidden="1">
      <c r="A52593" s="212"/>
    </row>
    <row r="52594" spans="1:1" ht="15.75" hidden="1">
      <c r="A52594" s="384"/>
    </row>
    <row r="52595" spans="1:1" ht="15.75" hidden="1">
      <c r="A52595" s="384"/>
    </row>
    <row r="52596" spans="1:1" ht="15.75" hidden="1">
      <c r="A52596" s="384"/>
    </row>
    <row r="52597" spans="1:1" ht="15.75" hidden="1">
      <c r="A52597" s="384"/>
    </row>
    <row r="52598" spans="1:1" ht="15.75" hidden="1">
      <c r="A52598" s="384"/>
    </row>
    <row r="52599" spans="1:1" ht="15.75" hidden="1">
      <c r="A52599" s="384"/>
    </row>
    <row r="52600" spans="1:1" ht="15.75" hidden="1">
      <c r="A52600" s="384"/>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618"/>
    </row>
    <row r="52624" spans="1:1" hidden="1">
      <c r="A52624" s="262"/>
    </row>
    <row r="52625" spans="1:1" hidden="1">
      <c r="A52625" s="240"/>
    </row>
    <row r="52626" spans="1:1" hidden="1">
      <c r="A52626" s="240"/>
    </row>
    <row r="52627" spans="1:1" hidden="1">
      <c r="A52627" s="240"/>
    </row>
    <row r="52628" spans="1:1" hidden="1">
      <c r="A52628" s="240"/>
    </row>
    <row r="52629" spans="1:1" hidden="1">
      <c r="A52629" s="240"/>
    </row>
    <row r="52630" spans="1:1" hidden="1">
      <c r="A52630" s="240"/>
    </row>
    <row r="52631" spans="1:1" hidden="1">
      <c r="A52631" s="240"/>
    </row>
    <row r="52632" spans="1:1" hidden="1">
      <c r="A52632" s="240"/>
    </row>
    <row r="52633" spans="1:1" hidden="1">
      <c r="A52633" s="240"/>
    </row>
    <row r="52634" spans="1:1" hidden="1">
      <c r="A52634" s="240"/>
    </row>
    <row r="52635" spans="1:1" hidden="1">
      <c r="A52635" s="240"/>
    </row>
    <row r="52636" spans="1:1" hidden="1">
      <c r="A52636" s="240"/>
    </row>
    <row r="52637" spans="1:1" hidden="1">
      <c r="A52637" s="240"/>
    </row>
    <row r="52638" spans="1:1" hidden="1">
      <c r="A52638" s="240"/>
    </row>
    <row r="52639" spans="1:1" hidden="1">
      <c r="A52639" s="240"/>
    </row>
    <row r="52640" spans="1:1" hidden="1">
      <c r="A52640" s="240"/>
    </row>
    <row r="52641" spans="1:1" hidden="1">
      <c r="A52641" s="240"/>
    </row>
    <row r="52642" spans="1:1" hidden="1">
      <c r="A52642" s="240"/>
    </row>
    <row r="52643" spans="1:1" hidden="1">
      <c r="A52643" s="64"/>
    </row>
    <row r="52644" spans="1:1" hidden="1">
      <c r="A52644" s="64"/>
    </row>
    <row r="52645" spans="1:1" hidden="1">
      <c r="A52645" s="64"/>
    </row>
    <row r="52646" spans="1:1" hidden="1">
      <c r="A52646" s="241"/>
    </row>
    <row r="52647" spans="1:1" hidden="1">
      <c r="A52647" s="241"/>
    </row>
    <row r="52648" spans="1:1" hidden="1">
      <c r="A52648" s="241"/>
    </row>
    <row r="52649" spans="1:1" hidden="1">
      <c r="A52649" s="240"/>
    </row>
    <row r="52650" spans="1:1" hidden="1">
      <c r="A52650" s="240"/>
    </row>
    <row r="52651" spans="1:1" hidden="1">
      <c r="A52651" s="240"/>
    </row>
    <row r="52652" spans="1:1" hidden="1">
      <c r="A52652" s="240"/>
    </row>
    <row r="52653" spans="1:1" hidden="1">
      <c r="A52653" s="240"/>
    </row>
    <row r="52654" spans="1:1" hidden="1">
      <c r="A52654" s="240"/>
    </row>
    <row r="52655" spans="1:1" hidden="1">
      <c r="A52655" s="240"/>
    </row>
    <row r="52656" spans="1:1" hidden="1">
      <c r="A52656" s="240"/>
    </row>
    <row r="52657" spans="1:1" hidden="1">
      <c r="A52657" s="240"/>
    </row>
    <row r="52658" spans="1:1" hidden="1">
      <c r="A52658" s="240"/>
    </row>
    <row r="52659" spans="1:1" hidden="1">
      <c r="A52659" s="240"/>
    </row>
    <row r="52660" spans="1:1" hidden="1">
      <c r="A52660" s="240"/>
    </row>
    <row r="52661" spans="1:1" hidden="1">
      <c r="A52661" s="241"/>
    </row>
    <row r="52662" spans="1:1" hidden="1">
      <c r="A52662" s="241"/>
    </row>
    <row r="52663" spans="1:1" hidden="1">
      <c r="A52663" s="240"/>
    </row>
    <row r="52664" spans="1:1" hidden="1">
      <c r="A52664" s="240"/>
    </row>
    <row r="52665" spans="1:1" hidden="1">
      <c r="A52665" s="240"/>
    </row>
    <row r="52666" spans="1:1" ht="15.75" hidden="1">
      <c r="A52666" s="194"/>
    </row>
    <row r="52667" spans="1:1" hidden="1">
      <c r="A52667" s="240"/>
    </row>
    <row r="52668" spans="1:1" hidden="1">
      <c r="A52668" s="240"/>
    </row>
    <row r="52669" spans="1:1" hidden="1">
      <c r="A52669" s="240"/>
    </row>
    <row r="52670" spans="1:1" hidden="1">
      <c r="A52670" s="240"/>
    </row>
    <row r="52671" spans="1:1" hidden="1">
      <c r="A52671" s="240"/>
    </row>
    <row r="52672" spans="1:1" hidden="1">
      <c r="A52672" s="240"/>
    </row>
    <row r="52673" spans="1:1" hidden="1">
      <c r="A52673" s="240"/>
    </row>
    <row r="52674" spans="1:1" hidden="1">
      <c r="A52674" s="240"/>
    </row>
    <row r="52675" spans="1:1" hidden="1">
      <c r="A52675" s="240"/>
    </row>
    <row r="52676" spans="1:1" hidden="1">
      <c r="A52676" s="240"/>
    </row>
    <row r="52677" spans="1:1" hidden="1">
      <c r="A52677" s="240"/>
    </row>
    <row r="52678" spans="1:1" hidden="1">
      <c r="A52678" s="240"/>
    </row>
    <row r="52679" spans="1:1" hidden="1">
      <c r="A52679" s="240"/>
    </row>
    <row r="52680" spans="1:1" hidden="1">
      <c r="A52680" s="240"/>
    </row>
    <row r="52681" spans="1:1" hidden="1">
      <c r="A52681" s="64"/>
    </row>
    <row r="52682" spans="1:1" hidden="1">
      <c r="A52682" s="64"/>
    </row>
    <row r="52683" spans="1:1" hidden="1">
      <c r="A52683" s="240"/>
    </row>
    <row r="52684" spans="1:1" hidden="1">
      <c r="A52684" s="64"/>
    </row>
    <row r="52685" spans="1:1" hidden="1">
      <c r="A52685" s="64"/>
    </row>
    <row r="52686" spans="1:1" hidden="1">
      <c r="A52686" s="240"/>
    </row>
    <row r="52687" spans="1:1" hidden="1">
      <c r="A52687" s="240"/>
    </row>
    <row r="52688" spans="1:1" ht="13.5" hidden="1" thickBot="1">
      <c r="A52688" s="611"/>
    </row>
    <row r="52689" spans="1:1" hidden="1">
      <c r="A52689" s="64"/>
    </row>
    <row r="52690" spans="1:1" hidden="1">
      <c r="A52690" s="64"/>
    </row>
    <row r="52691" spans="1:1" hidden="1">
      <c r="A52691" s="619"/>
    </row>
    <row r="52692" spans="1:1" hidden="1">
      <c r="A52692" s="212"/>
    </row>
    <row r="52693" spans="1:1" hidden="1">
      <c r="A52693" s="212"/>
    </row>
    <row r="52694" spans="1:1" hidden="1">
      <c r="A52694" s="212"/>
    </row>
    <row r="52695" spans="1:1" ht="15.75" hidden="1">
      <c r="A52695" s="384"/>
    </row>
    <row r="52696" spans="1:1" ht="15.75" hidden="1">
      <c r="A52696" s="384"/>
    </row>
    <row r="52697" spans="1:1" ht="15.75" hidden="1">
      <c r="A52697" s="384"/>
    </row>
    <row r="52698" spans="1:1" ht="15.75" hidden="1">
      <c r="A52698" s="384"/>
    </row>
    <row r="52699" spans="1:1" ht="15.75" hidden="1">
      <c r="A52699" s="384"/>
    </row>
    <row r="52700" spans="1:1" ht="15.75" hidden="1">
      <c r="A52700" s="384"/>
    </row>
    <row r="52701" spans="1:1" ht="15.75" hidden="1">
      <c r="A52701" s="384"/>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618"/>
    </row>
    <row r="52725" spans="1:1" hidden="1">
      <c r="A52725" s="262"/>
    </row>
    <row r="52726" spans="1:1" hidden="1">
      <c r="A52726" s="240"/>
    </row>
    <row r="52727" spans="1:1" hidden="1">
      <c r="A52727" s="240"/>
    </row>
    <row r="52728" spans="1:1" hidden="1">
      <c r="A52728" s="240"/>
    </row>
    <row r="52729" spans="1:1" hidden="1">
      <c r="A52729" s="240"/>
    </row>
    <row r="52730" spans="1:1" hidden="1">
      <c r="A52730" s="240"/>
    </row>
    <row r="52731" spans="1:1" hidden="1">
      <c r="A52731" s="240"/>
    </row>
    <row r="52732" spans="1:1" hidden="1">
      <c r="A52732" s="240"/>
    </row>
    <row r="52733" spans="1:1" hidden="1">
      <c r="A52733" s="240"/>
    </row>
    <row r="52734" spans="1:1" hidden="1">
      <c r="A52734" s="240"/>
    </row>
    <row r="52735" spans="1:1" hidden="1">
      <c r="A52735" s="240"/>
    </row>
    <row r="52736" spans="1:1" hidden="1">
      <c r="A52736" s="240"/>
    </row>
    <row r="52737" spans="1:1" hidden="1">
      <c r="A52737" s="240"/>
    </row>
    <row r="52738" spans="1:1" hidden="1">
      <c r="A52738" s="240"/>
    </row>
    <row r="52739" spans="1:1" hidden="1">
      <c r="A52739" s="240"/>
    </row>
    <row r="52740" spans="1:1" hidden="1">
      <c r="A52740" s="240"/>
    </row>
    <row r="52741" spans="1:1" hidden="1">
      <c r="A52741" s="240"/>
    </row>
    <row r="52742" spans="1:1" hidden="1">
      <c r="A52742" s="240"/>
    </row>
    <row r="52743" spans="1:1" hidden="1">
      <c r="A52743" s="240"/>
    </row>
    <row r="52744" spans="1:1" hidden="1">
      <c r="A52744" s="64"/>
    </row>
    <row r="52745" spans="1:1" hidden="1">
      <c r="A52745" s="64"/>
    </row>
    <row r="52746" spans="1:1" hidden="1">
      <c r="A52746" s="64"/>
    </row>
    <row r="52747" spans="1:1" hidden="1">
      <c r="A52747" s="241"/>
    </row>
    <row r="52748" spans="1:1" hidden="1">
      <c r="A52748" s="241"/>
    </row>
    <row r="52749" spans="1:1" hidden="1">
      <c r="A52749" s="241"/>
    </row>
    <row r="52750" spans="1:1" hidden="1">
      <c r="A52750" s="240"/>
    </row>
    <row r="52751" spans="1:1" hidden="1">
      <c r="A52751" s="240"/>
    </row>
    <row r="52752" spans="1:1" hidden="1">
      <c r="A52752" s="240"/>
    </row>
    <row r="52753" spans="1:1" hidden="1">
      <c r="A52753" s="240"/>
    </row>
    <row r="52754" spans="1:1" hidden="1">
      <c r="A52754" s="240"/>
    </row>
    <row r="52755" spans="1:1" hidden="1">
      <c r="A52755" s="240"/>
    </row>
    <row r="52756" spans="1:1" hidden="1">
      <c r="A52756" s="240"/>
    </row>
    <row r="52757" spans="1:1" hidden="1">
      <c r="A52757" s="240"/>
    </row>
    <row r="52758" spans="1:1" hidden="1">
      <c r="A52758" s="240"/>
    </row>
    <row r="52759" spans="1:1" hidden="1">
      <c r="A52759" s="240"/>
    </row>
    <row r="52760" spans="1:1" hidden="1">
      <c r="A52760" s="240"/>
    </row>
    <row r="52761" spans="1:1" hidden="1">
      <c r="A52761" s="240"/>
    </row>
    <row r="52762" spans="1:1" hidden="1">
      <c r="A52762" s="241"/>
    </row>
    <row r="52763" spans="1:1" hidden="1">
      <c r="A52763" s="241"/>
    </row>
    <row r="52764" spans="1:1" hidden="1">
      <c r="A52764" s="240"/>
    </row>
    <row r="52765" spans="1:1" hidden="1">
      <c r="A52765" s="240"/>
    </row>
    <row r="52766" spans="1:1" hidden="1">
      <c r="A52766" s="240"/>
    </row>
    <row r="52767" spans="1:1" ht="15.75" hidden="1">
      <c r="A52767" s="194"/>
    </row>
    <row r="52768" spans="1:1" hidden="1">
      <c r="A52768" s="240"/>
    </row>
    <row r="52769" spans="1:1" hidden="1">
      <c r="A52769" s="240"/>
    </row>
    <row r="52770" spans="1:1" hidden="1">
      <c r="A52770" s="240"/>
    </row>
    <row r="52771" spans="1:1" hidden="1">
      <c r="A52771" s="240"/>
    </row>
    <row r="52772" spans="1:1" hidden="1">
      <c r="A52772" s="240"/>
    </row>
    <row r="52773" spans="1:1" hidden="1">
      <c r="A52773" s="240"/>
    </row>
    <row r="52774" spans="1:1" hidden="1">
      <c r="A52774" s="240"/>
    </row>
    <row r="52775" spans="1:1" hidden="1">
      <c r="A52775" s="240"/>
    </row>
    <row r="52776" spans="1:1" hidden="1">
      <c r="A52776" s="240"/>
    </row>
    <row r="52777" spans="1:1" hidden="1">
      <c r="A52777" s="240"/>
    </row>
    <row r="52778" spans="1:1" hidden="1">
      <c r="A52778" s="240"/>
    </row>
    <row r="52779" spans="1:1" hidden="1">
      <c r="A52779" s="240"/>
    </row>
    <row r="52780" spans="1:1" hidden="1">
      <c r="A52780" s="240"/>
    </row>
    <row r="52781" spans="1:1" hidden="1">
      <c r="A52781" s="240"/>
    </row>
    <row r="52782" spans="1:1" hidden="1">
      <c r="A52782" s="64"/>
    </row>
    <row r="52783" spans="1:1" hidden="1">
      <c r="A52783" s="64"/>
    </row>
    <row r="52784" spans="1:1" hidden="1">
      <c r="A52784" s="240"/>
    </row>
    <row r="52785" spans="1:1" hidden="1">
      <c r="A52785" s="64"/>
    </row>
    <row r="52786" spans="1:1" hidden="1">
      <c r="A52786" s="64"/>
    </row>
    <row r="52787" spans="1:1" hidden="1">
      <c r="A52787" s="240"/>
    </row>
    <row r="52788" spans="1:1" hidden="1">
      <c r="A52788" s="240"/>
    </row>
    <row r="52789" spans="1:1" ht="13.5" hidden="1" thickBot="1">
      <c r="A52789" s="611"/>
    </row>
    <row r="52790" spans="1:1" hidden="1">
      <c r="A52790" s="64"/>
    </row>
    <row r="52791" spans="1:1" hidden="1">
      <c r="A52791" s="64"/>
    </row>
    <row r="52792" spans="1:1" hidden="1">
      <c r="A52792" s="619"/>
    </row>
    <row r="52793" spans="1:1" hidden="1">
      <c r="A52793" s="212"/>
    </row>
    <row r="52794" spans="1:1" hidden="1">
      <c r="A52794" s="212"/>
    </row>
    <row r="52795" spans="1:1" hidden="1">
      <c r="A52795" s="212"/>
    </row>
    <row r="52796" spans="1:1" ht="15.75" hidden="1">
      <c r="A52796" s="384"/>
    </row>
    <row r="52797" spans="1:1" ht="15.75" hidden="1">
      <c r="A52797" s="384"/>
    </row>
    <row r="52798" spans="1:1" ht="15.75" hidden="1">
      <c r="A52798" s="384"/>
    </row>
    <row r="52799" spans="1:1" ht="15.75" hidden="1">
      <c r="A52799" s="384"/>
    </row>
    <row r="52800" spans="1:1" ht="15.75" hidden="1">
      <c r="A52800" s="384"/>
    </row>
    <row r="52801" spans="1:1" ht="15.75" hidden="1">
      <c r="A52801" s="384"/>
    </row>
    <row r="52802" spans="1:1" ht="15.75" hidden="1">
      <c r="A52802" s="384"/>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618"/>
    </row>
    <row r="52826" spans="1:1" hidden="1">
      <c r="A52826" s="262"/>
    </row>
    <row r="52827" spans="1:1" hidden="1">
      <c r="A52827" s="240"/>
    </row>
    <row r="52828" spans="1:1" hidden="1">
      <c r="A52828" s="240"/>
    </row>
    <row r="52829" spans="1:1" hidden="1">
      <c r="A52829" s="240"/>
    </row>
    <row r="52830" spans="1:1" hidden="1">
      <c r="A52830" s="240"/>
    </row>
    <row r="52831" spans="1:1" hidden="1">
      <c r="A52831" s="240"/>
    </row>
    <row r="52832" spans="1:1" hidden="1">
      <c r="A52832" s="240"/>
    </row>
    <row r="52833" spans="1:1" hidden="1">
      <c r="A52833" s="240"/>
    </row>
    <row r="52834" spans="1:1" hidden="1">
      <c r="A52834" s="240"/>
    </row>
    <row r="52835" spans="1:1" hidden="1">
      <c r="A52835" s="240"/>
    </row>
    <row r="52836" spans="1:1" hidden="1">
      <c r="A52836" s="240"/>
    </row>
    <row r="52837" spans="1:1" hidden="1">
      <c r="A52837" s="240"/>
    </row>
    <row r="52838" spans="1:1" hidden="1">
      <c r="A52838" s="240"/>
    </row>
    <row r="52839" spans="1:1" hidden="1">
      <c r="A52839" s="240"/>
    </row>
    <row r="52840" spans="1:1" hidden="1">
      <c r="A52840" s="240"/>
    </row>
    <row r="52841" spans="1:1" hidden="1">
      <c r="A52841" s="240"/>
    </row>
    <row r="52842" spans="1:1" hidden="1">
      <c r="A52842" s="240"/>
    </row>
    <row r="52843" spans="1:1" hidden="1">
      <c r="A52843" s="240"/>
    </row>
    <row r="52844" spans="1:1" hidden="1">
      <c r="A52844" s="240"/>
    </row>
    <row r="52845" spans="1:1" hidden="1">
      <c r="A52845" s="64"/>
    </row>
    <row r="52846" spans="1:1" hidden="1">
      <c r="A52846" s="64"/>
    </row>
    <row r="52847" spans="1:1" hidden="1">
      <c r="A52847" s="64"/>
    </row>
    <row r="52848" spans="1:1" hidden="1">
      <c r="A52848" s="241"/>
    </row>
    <row r="52849" spans="1:1" hidden="1">
      <c r="A52849" s="241"/>
    </row>
    <row r="52850" spans="1:1" hidden="1">
      <c r="A52850" s="241"/>
    </row>
    <row r="52851" spans="1:1" hidden="1">
      <c r="A52851" s="240"/>
    </row>
    <row r="52852" spans="1:1" hidden="1">
      <c r="A52852" s="240"/>
    </row>
    <row r="52853" spans="1:1" hidden="1">
      <c r="A52853" s="240"/>
    </row>
    <row r="52854" spans="1:1" hidden="1">
      <c r="A52854" s="240"/>
    </row>
    <row r="52855" spans="1:1" hidden="1">
      <c r="A52855" s="240"/>
    </row>
    <row r="52856" spans="1:1" hidden="1">
      <c r="A52856" s="240"/>
    </row>
    <row r="52857" spans="1:1" hidden="1">
      <c r="A52857" s="240"/>
    </row>
    <row r="52858" spans="1:1" hidden="1">
      <c r="A52858" s="240"/>
    </row>
    <row r="52859" spans="1:1" hidden="1">
      <c r="A52859" s="240"/>
    </row>
    <row r="52860" spans="1:1" hidden="1">
      <c r="A52860" s="240"/>
    </row>
    <row r="52861" spans="1:1" hidden="1">
      <c r="A52861" s="240"/>
    </row>
    <row r="52862" spans="1:1" hidden="1">
      <c r="A52862" s="240"/>
    </row>
    <row r="52863" spans="1:1" hidden="1">
      <c r="A52863" s="241"/>
    </row>
    <row r="52864" spans="1:1" hidden="1">
      <c r="A52864" s="241"/>
    </row>
    <row r="52865" spans="1:1" hidden="1">
      <c r="A52865" s="240"/>
    </row>
    <row r="52866" spans="1:1" hidden="1">
      <c r="A52866" s="240"/>
    </row>
    <row r="52867" spans="1:1" hidden="1">
      <c r="A52867" s="240"/>
    </row>
    <row r="52868" spans="1:1" ht="15.75" hidden="1">
      <c r="A52868" s="194"/>
    </row>
    <row r="52869" spans="1:1" hidden="1">
      <c r="A52869" s="240"/>
    </row>
    <row r="52870" spans="1:1" hidden="1">
      <c r="A52870" s="240"/>
    </row>
    <row r="52871" spans="1:1" hidden="1">
      <c r="A52871" s="240"/>
    </row>
    <row r="52872" spans="1:1" hidden="1">
      <c r="A52872" s="240"/>
    </row>
    <row r="52873" spans="1:1" hidden="1">
      <c r="A52873" s="240"/>
    </row>
    <row r="52874" spans="1:1" hidden="1">
      <c r="A52874" s="240"/>
    </row>
    <row r="52875" spans="1:1" hidden="1">
      <c r="A52875" s="240"/>
    </row>
    <row r="52876" spans="1:1" hidden="1">
      <c r="A52876" s="240"/>
    </row>
    <row r="52877" spans="1:1" hidden="1">
      <c r="A52877" s="240"/>
    </row>
    <row r="52878" spans="1:1" hidden="1">
      <c r="A52878" s="240"/>
    </row>
    <row r="52879" spans="1:1" hidden="1">
      <c r="A52879" s="240"/>
    </row>
    <row r="52880" spans="1:1" hidden="1">
      <c r="A52880" s="240"/>
    </row>
    <row r="52881" spans="1:1" hidden="1">
      <c r="A52881" s="240"/>
    </row>
    <row r="52882" spans="1:1" hidden="1">
      <c r="A52882" s="240"/>
    </row>
    <row r="52883" spans="1:1" hidden="1">
      <c r="A52883" s="64"/>
    </row>
    <row r="52884" spans="1:1" hidden="1">
      <c r="A52884" s="64"/>
    </row>
    <row r="52885" spans="1:1" hidden="1">
      <c r="A52885" s="240"/>
    </row>
    <row r="52886" spans="1:1" hidden="1">
      <c r="A52886" s="64"/>
    </row>
    <row r="52887" spans="1:1" hidden="1">
      <c r="A52887" s="64"/>
    </row>
    <row r="52888" spans="1:1" hidden="1">
      <c r="A52888" s="240"/>
    </row>
    <row r="52889" spans="1:1" hidden="1">
      <c r="A52889" s="240"/>
    </row>
    <row r="52890" spans="1:1" ht="13.5" hidden="1" thickBot="1">
      <c r="A52890" s="611"/>
    </row>
    <row r="52891" spans="1:1" hidden="1">
      <c r="A52891" s="64"/>
    </row>
    <row r="52892" spans="1:1" hidden="1">
      <c r="A52892" s="64"/>
    </row>
    <row r="52893" spans="1:1" hidden="1">
      <c r="A52893" s="619"/>
    </row>
    <row r="52894" spans="1:1" hidden="1">
      <c r="A52894" s="212"/>
    </row>
    <row r="52895" spans="1:1" hidden="1">
      <c r="A52895" s="212"/>
    </row>
    <row r="52896" spans="1:1" hidden="1">
      <c r="A52896" s="212"/>
    </row>
    <row r="52897" spans="1:1" ht="15.75" hidden="1">
      <c r="A52897" s="384"/>
    </row>
    <row r="52898" spans="1:1" ht="15.75" hidden="1">
      <c r="A52898" s="384"/>
    </row>
    <row r="52899" spans="1:1" ht="15.75" hidden="1">
      <c r="A52899" s="384"/>
    </row>
    <row r="52900" spans="1:1" ht="15.75" hidden="1">
      <c r="A52900" s="384"/>
    </row>
    <row r="52901" spans="1:1" ht="15.75" hidden="1">
      <c r="A52901" s="384"/>
    </row>
    <row r="52902" spans="1:1" ht="15.75" hidden="1">
      <c r="A52902" s="384"/>
    </row>
    <row r="52903" spans="1:1" ht="15.75" hidden="1">
      <c r="A52903" s="384"/>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618"/>
    </row>
    <row r="52927" spans="1:1" hidden="1">
      <c r="A52927" s="262"/>
    </row>
    <row r="52928" spans="1:1" hidden="1">
      <c r="A52928" s="240"/>
    </row>
    <row r="52929" spans="1:1" hidden="1">
      <c r="A52929" s="240"/>
    </row>
    <row r="52930" spans="1:1" hidden="1">
      <c r="A52930" s="240"/>
    </row>
    <row r="52931" spans="1:1" hidden="1">
      <c r="A52931" s="240"/>
    </row>
    <row r="52932" spans="1:1" hidden="1">
      <c r="A52932" s="240"/>
    </row>
    <row r="52933" spans="1:1" hidden="1">
      <c r="A52933" s="240"/>
    </row>
    <row r="52934" spans="1:1" hidden="1">
      <c r="A52934" s="240"/>
    </row>
    <row r="52935" spans="1:1" hidden="1">
      <c r="A52935" s="240"/>
    </row>
    <row r="52936" spans="1:1" hidden="1">
      <c r="A52936" s="240"/>
    </row>
    <row r="52937" spans="1:1" hidden="1">
      <c r="A52937" s="240"/>
    </row>
    <row r="52938" spans="1:1" hidden="1">
      <c r="A52938" s="240"/>
    </row>
    <row r="52939" spans="1:1" hidden="1">
      <c r="A52939" s="240"/>
    </row>
    <row r="52940" spans="1:1" hidden="1">
      <c r="A52940" s="240"/>
    </row>
    <row r="52941" spans="1:1" hidden="1">
      <c r="A52941" s="240"/>
    </row>
    <row r="52942" spans="1:1" hidden="1">
      <c r="A52942" s="240"/>
    </row>
    <row r="52943" spans="1:1" hidden="1">
      <c r="A52943" s="240"/>
    </row>
    <row r="52944" spans="1:1" hidden="1">
      <c r="A52944" s="240"/>
    </row>
    <row r="52945" spans="1:1" hidden="1">
      <c r="A52945" s="240"/>
    </row>
    <row r="52946" spans="1:1" hidden="1">
      <c r="A52946" s="64"/>
    </row>
    <row r="52947" spans="1:1" hidden="1">
      <c r="A52947" s="64"/>
    </row>
    <row r="52948" spans="1:1" hidden="1">
      <c r="A52948" s="64"/>
    </row>
    <row r="52949" spans="1:1" hidden="1">
      <c r="A52949" s="241"/>
    </row>
    <row r="52950" spans="1:1" hidden="1">
      <c r="A52950" s="241"/>
    </row>
    <row r="52951" spans="1:1" hidden="1">
      <c r="A52951" s="241"/>
    </row>
    <row r="52952" spans="1:1" hidden="1">
      <c r="A52952" s="240"/>
    </row>
    <row r="52953" spans="1:1" hidden="1">
      <c r="A52953" s="240"/>
    </row>
    <row r="52954" spans="1:1" hidden="1">
      <c r="A52954" s="240"/>
    </row>
    <row r="52955" spans="1:1" hidden="1">
      <c r="A52955" s="240"/>
    </row>
    <row r="52956" spans="1:1" hidden="1">
      <c r="A52956" s="240"/>
    </row>
    <row r="52957" spans="1:1" hidden="1">
      <c r="A52957" s="240"/>
    </row>
    <row r="52958" spans="1:1" hidden="1">
      <c r="A52958" s="240"/>
    </row>
    <row r="52959" spans="1:1" hidden="1">
      <c r="A52959" s="240"/>
    </row>
    <row r="52960" spans="1:1" hidden="1">
      <c r="A52960" s="240"/>
    </row>
    <row r="52961" spans="1:1" hidden="1">
      <c r="A52961" s="240"/>
    </row>
    <row r="52962" spans="1:1" hidden="1">
      <c r="A52962" s="240"/>
    </row>
    <row r="52963" spans="1:1" hidden="1">
      <c r="A52963" s="240"/>
    </row>
    <row r="52964" spans="1:1" hidden="1">
      <c r="A52964" s="241"/>
    </row>
    <row r="52965" spans="1:1" hidden="1">
      <c r="A52965" s="241"/>
    </row>
    <row r="52966" spans="1:1" hidden="1">
      <c r="A52966" s="240"/>
    </row>
    <row r="52967" spans="1:1" hidden="1">
      <c r="A52967" s="240"/>
    </row>
    <row r="52968" spans="1:1" hidden="1">
      <c r="A52968" s="240"/>
    </row>
    <row r="52969" spans="1:1" ht="15.75" hidden="1">
      <c r="A52969" s="194"/>
    </row>
    <row r="52970" spans="1:1" hidden="1">
      <c r="A52970" s="240"/>
    </row>
    <row r="52971" spans="1:1" hidden="1">
      <c r="A52971" s="240"/>
    </row>
    <row r="52972" spans="1:1" hidden="1">
      <c r="A52972" s="240"/>
    </row>
    <row r="52973" spans="1:1" hidden="1">
      <c r="A52973" s="240"/>
    </row>
    <row r="52974" spans="1:1" hidden="1">
      <c r="A52974" s="240"/>
    </row>
    <row r="52975" spans="1:1" hidden="1">
      <c r="A52975" s="240"/>
    </row>
    <row r="52976" spans="1:1" hidden="1">
      <c r="A52976" s="240"/>
    </row>
    <row r="52977" spans="1:1" hidden="1">
      <c r="A52977" s="240"/>
    </row>
    <row r="52978" spans="1:1" hidden="1">
      <c r="A52978" s="240"/>
    </row>
    <row r="52979" spans="1:1" hidden="1">
      <c r="A52979" s="240"/>
    </row>
    <row r="52980" spans="1:1" hidden="1">
      <c r="A52980" s="240"/>
    </row>
    <row r="52981" spans="1:1" hidden="1">
      <c r="A52981" s="240"/>
    </row>
    <row r="52982" spans="1:1" hidden="1">
      <c r="A52982" s="240"/>
    </row>
    <row r="52983" spans="1:1" hidden="1">
      <c r="A52983" s="240"/>
    </row>
    <row r="52984" spans="1:1" hidden="1">
      <c r="A52984" s="64"/>
    </row>
    <row r="52985" spans="1:1" hidden="1">
      <c r="A52985" s="64"/>
    </row>
    <row r="52986" spans="1:1" hidden="1">
      <c r="A52986" s="240"/>
    </row>
    <row r="52987" spans="1:1" hidden="1">
      <c r="A52987" s="64"/>
    </row>
    <row r="52988" spans="1:1" hidden="1">
      <c r="A52988" s="64"/>
    </row>
    <row r="52989" spans="1:1" hidden="1">
      <c r="A52989" s="240"/>
    </row>
    <row r="52990" spans="1:1" hidden="1">
      <c r="A52990" s="240"/>
    </row>
    <row r="52991" spans="1:1" ht="13.5" hidden="1" thickBot="1">
      <c r="A52991" s="611"/>
    </row>
    <row r="52992" spans="1:1" hidden="1">
      <c r="A52992" s="64"/>
    </row>
    <row r="52993" spans="1:1" hidden="1">
      <c r="A52993" s="64"/>
    </row>
    <row r="52994" spans="1:1" hidden="1">
      <c r="A52994" s="619"/>
    </row>
    <row r="52995" spans="1:1" hidden="1">
      <c r="A52995" s="212"/>
    </row>
    <row r="52996" spans="1:1" hidden="1">
      <c r="A52996" s="212"/>
    </row>
    <row r="52997" spans="1:1" hidden="1">
      <c r="A52997" s="212"/>
    </row>
    <row r="52998" spans="1:1" ht="15.75" hidden="1">
      <c r="A52998" s="384"/>
    </row>
    <row r="52999" spans="1:1" ht="15.75" hidden="1">
      <c r="A52999" s="384"/>
    </row>
    <row r="53000" spans="1:1" ht="15.75" hidden="1">
      <c r="A53000" s="384"/>
    </row>
    <row r="53001" spans="1:1" ht="15.75" hidden="1">
      <c r="A53001" s="384"/>
    </row>
    <row r="53002" spans="1:1" ht="15.75" hidden="1">
      <c r="A53002" s="384"/>
    </row>
    <row r="53003" spans="1:1" ht="15.75" hidden="1">
      <c r="A53003" s="384"/>
    </row>
    <row r="53004" spans="1:1" ht="15.75" hidden="1">
      <c r="A53004" s="384"/>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618"/>
    </row>
    <row r="53028" spans="1:1" hidden="1">
      <c r="A53028" s="262"/>
    </row>
    <row r="53029" spans="1:1" hidden="1">
      <c r="A53029" s="240"/>
    </row>
    <row r="53030" spans="1:1" hidden="1">
      <c r="A53030" s="240"/>
    </row>
    <row r="53031" spans="1:1" hidden="1">
      <c r="A53031" s="240"/>
    </row>
    <row r="53032" spans="1:1" hidden="1">
      <c r="A53032" s="240"/>
    </row>
    <row r="53033" spans="1:1" hidden="1">
      <c r="A53033" s="240"/>
    </row>
    <row r="53034" spans="1:1" hidden="1">
      <c r="A53034" s="240"/>
    </row>
    <row r="53035" spans="1:1" hidden="1">
      <c r="A53035" s="240"/>
    </row>
    <row r="53036" spans="1:1" hidden="1">
      <c r="A53036" s="240"/>
    </row>
    <row r="53037" spans="1:1" hidden="1">
      <c r="A53037" s="240"/>
    </row>
    <row r="53038" spans="1:1" hidden="1">
      <c r="A53038" s="240"/>
    </row>
    <row r="53039" spans="1:1" hidden="1">
      <c r="A53039" s="240"/>
    </row>
    <row r="53040" spans="1:1" hidden="1">
      <c r="A53040" s="240"/>
    </row>
    <row r="53041" spans="1:1" hidden="1">
      <c r="A53041" s="240"/>
    </row>
    <row r="53042" spans="1:1" hidden="1">
      <c r="A53042" s="240"/>
    </row>
    <row r="53043" spans="1:1" hidden="1">
      <c r="A53043" s="240"/>
    </row>
    <row r="53044" spans="1:1" hidden="1">
      <c r="A53044" s="240"/>
    </row>
    <row r="53045" spans="1:1" hidden="1">
      <c r="A53045" s="240"/>
    </row>
    <row r="53046" spans="1:1" hidden="1">
      <c r="A53046" s="240"/>
    </row>
    <row r="53047" spans="1:1" hidden="1">
      <c r="A53047" s="64"/>
    </row>
    <row r="53048" spans="1:1" hidden="1">
      <c r="A53048" s="64"/>
    </row>
    <row r="53049" spans="1:1" hidden="1">
      <c r="A53049" s="64"/>
    </row>
    <row r="53050" spans="1:1" hidden="1">
      <c r="A53050" s="241"/>
    </row>
    <row r="53051" spans="1:1" hidden="1">
      <c r="A53051" s="241"/>
    </row>
    <row r="53052" spans="1:1" hidden="1">
      <c r="A53052" s="241"/>
    </row>
    <row r="53053" spans="1:1" hidden="1">
      <c r="A53053" s="240"/>
    </row>
    <row r="53054" spans="1:1" hidden="1">
      <c r="A53054" s="240"/>
    </row>
    <row r="53055" spans="1:1" hidden="1">
      <c r="A53055" s="240"/>
    </row>
    <row r="53056" spans="1:1" hidden="1">
      <c r="A53056" s="240"/>
    </row>
    <row r="53057" spans="1:1" hidden="1">
      <c r="A53057" s="240"/>
    </row>
    <row r="53058" spans="1:1" hidden="1">
      <c r="A53058" s="240"/>
    </row>
    <row r="53059" spans="1:1" hidden="1">
      <c r="A53059" s="240"/>
    </row>
    <row r="53060" spans="1:1" hidden="1">
      <c r="A53060" s="240"/>
    </row>
    <row r="53061" spans="1:1" hidden="1">
      <c r="A53061" s="240"/>
    </row>
    <row r="53062" spans="1:1" hidden="1">
      <c r="A53062" s="240"/>
    </row>
    <row r="53063" spans="1:1" hidden="1">
      <c r="A53063" s="240"/>
    </row>
    <row r="53064" spans="1:1" hidden="1">
      <c r="A53064" s="240"/>
    </row>
    <row r="53065" spans="1:1" hidden="1">
      <c r="A53065" s="241"/>
    </row>
    <row r="53066" spans="1:1" hidden="1">
      <c r="A53066" s="241"/>
    </row>
    <row r="53067" spans="1:1" hidden="1">
      <c r="A53067" s="240"/>
    </row>
    <row r="53068" spans="1:1" hidden="1">
      <c r="A53068" s="240"/>
    </row>
    <row r="53069" spans="1:1" hidden="1">
      <c r="A53069" s="240"/>
    </row>
    <row r="53070" spans="1:1" ht="15.75" hidden="1">
      <c r="A53070" s="194"/>
    </row>
    <row r="53071" spans="1:1" hidden="1">
      <c r="A53071" s="240"/>
    </row>
    <row r="53072" spans="1:1" hidden="1">
      <c r="A53072" s="240"/>
    </row>
    <row r="53073" spans="1:1" hidden="1">
      <c r="A53073" s="240"/>
    </row>
    <row r="53074" spans="1:1" hidden="1">
      <c r="A53074" s="240"/>
    </row>
    <row r="53075" spans="1:1" hidden="1">
      <c r="A53075" s="240"/>
    </row>
    <row r="53076" spans="1:1" hidden="1">
      <c r="A53076" s="240"/>
    </row>
    <row r="53077" spans="1:1" hidden="1">
      <c r="A53077" s="240"/>
    </row>
    <row r="53078" spans="1:1" hidden="1">
      <c r="A53078" s="240"/>
    </row>
    <row r="53079" spans="1:1" hidden="1">
      <c r="A53079" s="240"/>
    </row>
    <row r="53080" spans="1:1" hidden="1">
      <c r="A53080" s="240"/>
    </row>
    <row r="53081" spans="1:1" hidden="1">
      <c r="A53081" s="240"/>
    </row>
    <row r="53082" spans="1:1" hidden="1">
      <c r="A53082" s="240"/>
    </row>
    <row r="53083" spans="1:1" hidden="1">
      <c r="A53083" s="240"/>
    </row>
    <row r="53084" spans="1:1" hidden="1">
      <c r="A53084" s="240"/>
    </row>
    <row r="53085" spans="1:1" hidden="1">
      <c r="A53085" s="64"/>
    </row>
    <row r="53086" spans="1:1" hidden="1">
      <c r="A53086" s="64"/>
    </row>
    <row r="53087" spans="1:1" hidden="1">
      <c r="A53087" s="240"/>
    </row>
    <row r="53088" spans="1:1" hidden="1">
      <c r="A53088" s="64"/>
    </row>
    <row r="53089" spans="1:1" hidden="1">
      <c r="A53089" s="64"/>
    </row>
    <row r="53090" spans="1:1" hidden="1">
      <c r="A53090" s="240"/>
    </row>
    <row r="53091" spans="1:1" hidden="1">
      <c r="A53091" s="240"/>
    </row>
    <row r="53092" spans="1:1" ht="13.5" hidden="1" thickBot="1">
      <c r="A53092" s="611"/>
    </row>
    <row r="53093" spans="1:1" hidden="1">
      <c r="A53093" s="64"/>
    </row>
    <row r="53094" spans="1:1" hidden="1">
      <c r="A53094" s="64"/>
    </row>
    <row r="53095" spans="1:1" hidden="1">
      <c r="A53095" s="619"/>
    </row>
    <row r="53096" spans="1:1" hidden="1">
      <c r="A53096" s="212"/>
    </row>
    <row r="53097" spans="1:1" hidden="1">
      <c r="A53097" s="212"/>
    </row>
    <row r="53098" spans="1:1" hidden="1">
      <c r="A53098" s="212"/>
    </row>
    <row r="53099" spans="1:1" ht="15.75" hidden="1">
      <c r="A53099" s="384"/>
    </row>
    <row r="53100" spans="1:1" ht="15.75" hidden="1">
      <c r="A53100" s="384"/>
    </row>
    <row r="53101" spans="1:1" ht="15.75" hidden="1">
      <c r="A53101" s="384"/>
    </row>
    <row r="53102" spans="1:1" ht="15.75" hidden="1">
      <c r="A53102" s="384"/>
    </row>
    <row r="53103" spans="1:1" ht="15.75" hidden="1">
      <c r="A53103" s="384"/>
    </row>
    <row r="53104" spans="1:1" ht="15.75" hidden="1">
      <c r="A53104" s="384"/>
    </row>
    <row r="53105" spans="1:1" ht="15.75" hidden="1">
      <c r="A53105" s="384"/>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618"/>
    </row>
    <row r="53129" spans="1:1" hidden="1">
      <c r="A53129" s="262"/>
    </row>
    <row r="53130" spans="1:1" hidden="1">
      <c r="A53130" s="240"/>
    </row>
    <row r="53131" spans="1:1" hidden="1">
      <c r="A53131" s="240"/>
    </row>
    <row r="53132" spans="1:1" hidden="1">
      <c r="A53132" s="240"/>
    </row>
    <row r="53133" spans="1:1" hidden="1">
      <c r="A53133" s="240"/>
    </row>
    <row r="53134" spans="1:1" hidden="1">
      <c r="A53134" s="240"/>
    </row>
    <row r="53135" spans="1:1" hidden="1">
      <c r="A53135" s="240"/>
    </row>
    <row r="53136" spans="1:1" hidden="1">
      <c r="A53136" s="240"/>
    </row>
    <row r="53137" spans="1:1" hidden="1">
      <c r="A53137" s="240"/>
    </row>
    <row r="53138" spans="1:1" hidden="1">
      <c r="A53138" s="240"/>
    </row>
    <row r="53139" spans="1:1" hidden="1">
      <c r="A53139" s="240"/>
    </row>
    <row r="53140" spans="1:1" hidden="1">
      <c r="A53140" s="240"/>
    </row>
    <row r="53141" spans="1:1" hidden="1">
      <c r="A53141" s="240"/>
    </row>
    <row r="53142" spans="1:1" hidden="1">
      <c r="A53142" s="240"/>
    </row>
    <row r="53143" spans="1:1" hidden="1">
      <c r="A53143" s="240"/>
    </row>
    <row r="53144" spans="1:1" hidden="1">
      <c r="A53144" s="240"/>
    </row>
    <row r="53145" spans="1:1" hidden="1">
      <c r="A53145" s="240"/>
    </row>
    <row r="53146" spans="1:1" hidden="1">
      <c r="A53146" s="240"/>
    </row>
    <row r="53147" spans="1:1" hidden="1">
      <c r="A53147" s="240"/>
    </row>
    <row r="53148" spans="1:1" hidden="1">
      <c r="A53148" s="64"/>
    </row>
    <row r="53149" spans="1:1" hidden="1">
      <c r="A53149" s="64"/>
    </row>
    <row r="53150" spans="1:1" hidden="1">
      <c r="A53150" s="64"/>
    </row>
    <row r="53151" spans="1:1" hidden="1">
      <c r="A53151" s="241"/>
    </row>
    <row r="53152" spans="1:1" hidden="1">
      <c r="A53152" s="241"/>
    </row>
    <row r="53153" spans="1:1" hidden="1">
      <c r="A53153" s="241"/>
    </row>
    <row r="53154" spans="1:1" hidden="1">
      <c r="A53154" s="240"/>
    </row>
    <row r="53155" spans="1:1" hidden="1">
      <c r="A53155" s="240"/>
    </row>
    <row r="53156" spans="1:1" hidden="1">
      <c r="A53156" s="240"/>
    </row>
    <row r="53157" spans="1:1" hidden="1">
      <c r="A53157" s="240"/>
    </row>
    <row r="53158" spans="1:1" hidden="1">
      <c r="A53158" s="240"/>
    </row>
    <row r="53159" spans="1:1" hidden="1">
      <c r="A53159" s="240"/>
    </row>
    <row r="53160" spans="1:1" hidden="1">
      <c r="A53160" s="240"/>
    </row>
    <row r="53161" spans="1:1" hidden="1">
      <c r="A53161" s="240"/>
    </row>
    <row r="53162" spans="1:1" hidden="1">
      <c r="A53162" s="240"/>
    </row>
    <row r="53163" spans="1:1" hidden="1">
      <c r="A53163" s="240"/>
    </row>
    <row r="53164" spans="1:1" hidden="1">
      <c r="A53164" s="240"/>
    </row>
    <row r="53165" spans="1:1" hidden="1">
      <c r="A53165" s="240"/>
    </row>
    <row r="53166" spans="1:1" hidden="1">
      <c r="A53166" s="241"/>
    </row>
    <row r="53167" spans="1:1" hidden="1">
      <c r="A53167" s="241"/>
    </row>
    <row r="53168" spans="1:1" hidden="1">
      <c r="A53168" s="240"/>
    </row>
    <row r="53169" spans="1:1" hidden="1">
      <c r="A53169" s="240"/>
    </row>
    <row r="53170" spans="1:1" hidden="1">
      <c r="A53170" s="240"/>
    </row>
    <row r="53171" spans="1:1" ht="15.75" hidden="1">
      <c r="A53171" s="194"/>
    </row>
    <row r="53172" spans="1:1" hidden="1">
      <c r="A53172" s="240"/>
    </row>
    <row r="53173" spans="1:1" hidden="1">
      <c r="A53173" s="240"/>
    </row>
    <row r="53174" spans="1:1" hidden="1">
      <c r="A53174" s="240"/>
    </row>
    <row r="53175" spans="1:1" hidden="1">
      <c r="A53175" s="240"/>
    </row>
    <row r="53176" spans="1:1" hidden="1">
      <c r="A53176" s="240"/>
    </row>
    <row r="53177" spans="1:1" hidden="1">
      <c r="A53177" s="240"/>
    </row>
    <row r="53178" spans="1:1" hidden="1">
      <c r="A53178" s="240"/>
    </row>
    <row r="53179" spans="1:1" hidden="1">
      <c r="A53179" s="240"/>
    </row>
    <row r="53180" spans="1:1" hidden="1">
      <c r="A53180" s="240"/>
    </row>
    <row r="53181" spans="1:1" hidden="1">
      <c r="A53181" s="240"/>
    </row>
    <row r="53182" spans="1:1" hidden="1">
      <c r="A53182" s="240"/>
    </row>
    <row r="53183" spans="1:1" hidden="1">
      <c r="A53183" s="240"/>
    </row>
    <row r="53184" spans="1:1" hidden="1">
      <c r="A53184" s="240"/>
    </row>
    <row r="53185" spans="1:1" hidden="1">
      <c r="A53185" s="240"/>
    </row>
    <row r="53186" spans="1:1" hidden="1">
      <c r="A53186" s="64"/>
    </row>
    <row r="53187" spans="1:1" hidden="1">
      <c r="A53187" s="64"/>
    </row>
    <row r="53188" spans="1:1" hidden="1">
      <c r="A53188" s="240"/>
    </row>
    <row r="53189" spans="1:1" hidden="1">
      <c r="A53189" s="64"/>
    </row>
    <row r="53190" spans="1:1" hidden="1">
      <c r="A53190" s="64"/>
    </row>
    <row r="53191" spans="1:1" hidden="1">
      <c r="A53191" s="240"/>
    </row>
    <row r="53192" spans="1:1" hidden="1">
      <c r="A53192" s="240"/>
    </row>
    <row r="53193" spans="1:1" ht="13.5" hidden="1" thickBot="1">
      <c r="A53193" s="611"/>
    </row>
    <row r="53194" spans="1:1" hidden="1">
      <c r="A53194" s="64"/>
    </row>
    <row r="53195" spans="1:1" hidden="1">
      <c r="A53195" s="64"/>
    </row>
    <row r="53196" spans="1:1" hidden="1">
      <c r="A53196" s="619"/>
    </row>
    <row r="53197" spans="1:1" hidden="1">
      <c r="A53197" s="212"/>
    </row>
    <row r="53198" spans="1:1" hidden="1">
      <c r="A53198" s="212"/>
    </row>
    <row r="53199" spans="1:1" hidden="1">
      <c r="A53199" s="212"/>
    </row>
    <row r="53200" spans="1:1" ht="15.75" hidden="1">
      <c r="A53200" s="384"/>
    </row>
    <row r="53201" spans="1:1" ht="15.75" hidden="1">
      <c r="A53201" s="384"/>
    </row>
    <row r="53202" spans="1:1" ht="15.75" hidden="1">
      <c r="A53202" s="384"/>
    </row>
    <row r="53203" spans="1:1" ht="15.75" hidden="1">
      <c r="A53203" s="384"/>
    </row>
    <row r="53204" spans="1:1" ht="15.75" hidden="1">
      <c r="A53204" s="384"/>
    </row>
    <row r="53205" spans="1:1" ht="15.75" hidden="1">
      <c r="A53205" s="384"/>
    </row>
    <row r="53206" spans="1:1" ht="15.75" hidden="1">
      <c r="A53206" s="384"/>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618"/>
    </row>
    <row r="53230" spans="1:1" hidden="1">
      <c r="A53230" s="262"/>
    </row>
    <row r="53231" spans="1:1" hidden="1">
      <c r="A53231" s="240"/>
    </row>
    <row r="53232" spans="1:1" hidden="1">
      <c r="A53232" s="240"/>
    </row>
    <row r="53233" spans="1:1" hidden="1">
      <c r="A53233" s="240"/>
    </row>
    <row r="53234" spans="1:1" hidden="1">
      <c r="A53234" s="240"/>
    </row>
    <row r="53235" spans="1:1" hidden="1">
      <c r="A53235" s="240"/>
    </row>
    <row r="53236" spans="1:1" hidden="1">
      <c r="A53236" s="240"/>
    </row>
    <row r="53237" spans="1:1" hidden="1">
      <c r="A53237" s="240"/>
    </row>
    <row r="53238" spans="1:1" hidden="1">
      <c r="A53238" s="240"/>
    </row>
    <row r="53239" spans="1:1" hidden="1">
      <c r="A53239" s="240"/>
    </row>
    <row r="53240" spans="1:1" hidden="1">
      <c r="A53240" s="240"/>
    </row>
    <row r="53241" spans="1:1" hidden="1">
      <c r="A53241" s="240"/>
    </row>
    <row r="53242" spans="1:1" hidden="1">
      <c r="A53242" s="240"/>
    </row>
    <row r="53243" spans="1:1" hidden="1">
      <c r="A53243" s="240"/>
    </row>
    <row r="53244" spans="1:1" hidden="1">
      <c r="A53244" s="240"/>
    </row>
    <row r="53245" spans="1:1" hidden="1">
      <c r="A53245" s="240"/>
    </row>
    <row r="53246" spans="1:1" hidden="1">
      <c r="A53246" s="240"/>
    </row>
    <row r="53247" spans="1:1" hidden="1">
      <c r="A53247" s="240"/>
    </row>
    <row r="53248" spans="1:1" hidden="1">
      <c r="A53248" s="240"/>
    </row>
    <row r="53249" spans="1:1" hidden="1">
      <c r="A53249" s="64"/>
    </row>
    <row r="53250" spans="1:1" hidden="1">
      <c r="A53250" s="64"/>
    </row>
    <row r="53251" spans="1:1" hidden="1">
      <c r="A53251" s="64"/>
    </row>
    <row r="53252" spans="1:1" hidden="1">
      <c r="A53252" s="241"/>
    </row>
    <row r="53253" spans="1:1" hidden="1">
      <c r="A53253" s="241"/>
    </row>
    <row r="53254" spans="1:1" hidden="1">
      <c r="A53254" s="241"/>
    </row>
    <row r="53255" spans="1:1" hidden="1">
      <c r="A53255" s="240"/>
    </row>
    <row r="53256" spans="1:1" hidden="1">
      <c r="A53256" s="240"/>
    </row>
    <row r="53257" spans="1:1" hidden="1">
      <c r="A53257" s="240"/>
    </row>
    <row r="53258" spans="1:1" hidden="1">
      <c r="A53258" s="240"/>
    </row>
    <row r="53259" spans="1:1" hidden="1">
      <c r="A53259" s="240"/>
    </row>
    <row r="53260" spans="1:1" hidden="1">
      <c r="A53260" s="240"/>
    </row>
    <row r="53261" spans="1:1" hidden="1">
      <c r="A53261" s="240"/>
    </row>
    <row r="53262" spans="1:1" hidden="1">
      <c r="A53262" s="240"/>
    </row>
    <row r="53263" spans="1:1" hidden="1">
      <c r="A53263" s="240"/>
    </row>
    <row r="53264" spans="1:1" hidden="1">
      <c r="A53264" s="240"/>
    </row>
    <row r="53265" spans="1:1" hidden="1">
      <c r="A53265" s="240"/>
    </row>
    <row r="53266" spans="1:1" hidden="1">
      <c r="A53266" s="240"/>
    </row>
    <row r="53267" spans="1:1" hidden="1">
      <c r="A53267" s="241"/>
    </row>
    <row r="53268" spans="1:1" hidden="1">
      <c r="A53268" s="241"/>
    </row>
    <row r="53269" spans="1:1" hidden="1">
      <c r="A53269" s="240"/>
    </row>
    <row r="53270" spans="1:1" hidden="1">
      <c r="A53270" s="240"/>
    </row>
    <row r="53271" spans="1:1" hidden="1">
      <c r="A53271" s="240"/>
    </row>
    <row r="53272" spans="1:1" ht="15.75" hidden="1">
      <c r="A53272" s="194"/>
    </row>
    <row r="53273" spans="1:1" hidden="1">
      <c r="A53273" s="240"/>
    </row>
    <row r="53274" spans="1:1" hidden="1">
      <c r="A53274" s="240"/>
    </row>
    <row r="53275" spans="1:1" hidden="1">
      <c r="A53275" s="240"/>
    </row>
    <row r="53276" spans="1:1" hidden="1">
      <c r="A53276" s="240"/>
    </row>
    <row r="53277" spans="1:1" hidden="1">
      <c r="A53277" s="240"/>
    </row>
    <row r="53278" spans="1:1" hidden="1">
      <c r="A53278" s="240"/>
    </row>
    <row r="53279" spans="1:1" hidden="1">
      <c r="A53279" s="240"/>
    </row>
    <row r="53280" spans="1:1" hidden="1">
      <c r="A53280" s="240"/>
    </row>
    <row r="53281" spans="1:1" hidden="1">
      <c r="A53281" s="240"/>
    </row>
    <row r="53282" spans="1:1" hidden="1">
      <c r="A53282" s="240"/>
    </row>
    <row r="53283" spans="1:1" hidden="1">
      <c r="A53283" s="240"/>
    </row>
    <row r="53284" spans="1:1" hidden="1">
      <c r="A53284" s="240"/>
    </row>
    <row r="53285" spans="1:1" hidden="1">
      <c r="A53285" s="240"/>
    </row>
    <row r="53286" spans="1:1" hidden="1">
      <c r="A53286" s="240"/>
    </row>
    <row r="53287" spans="1:1" hidden="1">
      <c r="A53287" s="64"/>
    </row>
    <row r="53288" spans="1:1" hidden="1">
      <c r="A53288" s="64"/>
    </row>
    <row r="53289" spans="1:1" hidden="1">
      <c r="A53289" s="240"/>
    </row>
    <row r="53290" spans="1:1" hidden="1">
      <c r="A53290" s="64"/>
    </row>
    <row r="53291" spans="1:1" hidden="1">
      <c r="A53291" s="64"/>
    </row>
    <row r="53292" spans="1:1" hidden="1">
      <c r="A53292" s="240"/>
    </row>
    <row r="53293" spans="1:1" hidden="1">
      <c r="A53293" s="240"/>
    </row>
    <row r="53294" spans="1:1" ht="13.5" hidden="1" thickBot="1">
      <c r="A53294" s="611"/>
    </row>
    <row r="53295" spans="1:1" hidden="1">
      <c r="A53295" s="64"/>
    </row>
    <row r="53296" spans="1:1" hidden="1">
      <c r="A53296" s="64"/>
    </row>
    <row r="53297" spans="1:1" hidden="1">
      <c r="A53297" s="619"/>
    </row>
    <row r="53298" spans="1:1" hidden="1">
      <c r="A53298" s="212"/>
    </row>
    <row r="53299" spans="1:1" hidden="1">
      <c r="A53299" s="212"/>
    </row>
    <row r="53300" spans="1:1" hidden="1">
      <c r="A53300" s="212"/>
    </row>
    <row r="53301" spans="1:1" ht="15.75" hidden="1">
      <c r="A53301" s="384"/>
    </row>
    <row r="53302" spans="1:1" ht="15.75" hidden="1">
      <c r="A53302" s="384"/>
    </row>
    <row r="53303" spans="1:1" ht="15.75" hidden="1">
      <c r="A53303" s="384"/>
    </row>
    <row r="53304" spans="1:1" ht="15.75" hidden="1">
      <c r="A53304" s="384"/>
    </row>
    <row r="53305" spans="1:1" ht="15.75" hidden="1">
      <c r="A53305" s="384"/>
    </row>
    <row r="53306" spans="1:1" ht="15.75" hidden="1">
      <c r="A53306" s="384"/>
    </row>
    <row r="53307" spans="1:1" ht="15.75" hidden="1">
      <c r="A53307" s="384"/>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618"/>
    </row>
    <row r="53331" spans="1:1" hidden="1">
      <c r="A53331" s="262"/>
    </row>
    <row r="53332" spans="1:1" hidden="1">
      <c r="A53332" s="240"/>
    </row>
    <row r="53333" spans="1:1" hidden="1">
      <c r="A53333" s="240"/>
    </row>
    <row r="53334" spans="1:1" hidden="1">
      <c r="A53334" s="240"/>
    </row>
    <row r="53335" spans="1:1" hidden="1">
      <c r="A53335" s="240"/>
    </row>
    <row r="53336" spans="1:1" hidden="1">
      <c r="A53336" s="240"/>
    </row>
    <row r="53337" spans="1:1" hidden="1">
      <c r="A53337" s="240"/>
    </row>
    <row r="53338" spans="1:1" hidden="1">
      <c r="A53338" s="240"/>
    </row>
    <row r="53339" spans="1:1" hidden="1">
      <c r="A53339" s="240"/>
    </row>
    <row r="53340" spans="1:1" hidden="1">
      <c r="A53340" s="240"/>
    </row>
    <row r="53341" spans="1:1" hidden="1">
      <c r="A53341" s="240"/>
    </row>
    <row r="53342" spans="1:1" hidden="1">
      <c r="A53342" s="240"/>
    </row>
    <row r="53343" spans="1:1" hidden="1">
      <c r="A53343" s="240"/>
    </row>
    <row r="53344" spans="1:1" hidden="1">
      <c r="A53344" s="240"/>
    </row>
    <row r="53345" spans="1:1" hidden="1">
      <c r="A53345" s="240"/>
    </row>
    <row r="53346" spans="1:1" hidden="1">
      <c r="A53346" s="240"/>
    </row>
    <row r="53347" spans="1:1" hidden="1">
      <c r="A53347" s="240"/>
    </row>
    <row r="53348" spans="1:1" hidden="1">
      <c r="A53348" s="240"/>
    </row>
    <row r="53349" spans="1:1" hidden="1">
      <c r="A53349" s="240"/>
    </row>
    <row r="53350" spans="1:1" hidden="1">
      <c r="A53350" s="64"/>
    </row>
    <row r="53351" spans="1:1" hidden="1">
      <c r="A53351" s="64"/>
    </row>
    <row r="53352" spans="1:1" hidden="1">
      <c r="A53352" s="64"/>
    </row>
    <row r="53353" spans="1:1" hidden="1">
      <c r="A53353" s="241"/>
    </row>
    <row r="53354" spans="1:1" hidden="1">
      <c r="A53354" s="241"/>
    </row>
    <row r="53355" spans="1:1" hidden="1">
      <c r="A53355" s="241"/>
    </row>
    <row r="53356" spans="1:1" hidden="1">
      <c r="A53356" s="240"/>
    </row>
    <row r="53357" spans="1:1" hidden="1">
      <c r="A53357" s="240"/>
    </row>
    <row r="53358" spans="1:1" hidden="1">
      <c r="A53358" s="240"/>
    </row>
    <row r="53359" spans="1:1" hidden="1">
      <c r="A53359" s="240"/>
    </row>
    <row r="53360" spans="1:1" hidden="1">
      <c r="A53360" s="240"/>
    </row>
    <row r="53361" spans="1:1" hidden="1">
      <c r="A53361" s="240"/>
    </row>
    <row r="53362" spans="1:1" hidden="1">
      <c r="A53362" s="240"/>
    </row>
    <row r="53363" spans="1:1" hidden="1">
      <c r="A53363" s="240"/>
    </row>
    <row r="53364" spans="1:1" hidden="1">
      <c r="A53364" s="240"/>
    </row>
    <row r="53365" spans="1:1" hidden="1">
      <c r="A53365" s="240"/>
    </row>
    <row r="53366" spans="1:1" hidden="1">
      <c r="A53366" s="240"/>
    </row>
    <row r="53367" spans="1:1" hidden="1">
      <c r="A53367" s="240"/>
    </row>
    <row r="53368" spans="1:1" hidden="1">
      <c r="A53368" s="241"/>
    </row>
    <row r="53369" spans="1:1" hidden="1">
      <c r="A53369" s="241"/>
    </row>
    <row r="53370" spans="1:1" hidden="1">
      <c r="A53370" s="240"/>
    </row>
    <row r="53371" spans="1:1" hidden="1">
      <c r="A53371" s="240"/>
    </row>
    <row r="53372" spans="1:1" hidden="1">
      <c r="A53372" s="240"/>
    </row>
    <row r="53373" spans="1:1" ht="15.75" hidden="1">
      <c r="A53373" s="194"/>
    </row>
    <row r="53374" spans="1:1" hidden="1">
      <c r="A53374" s="240"/>
    </row>
    <row r="53375" spans="1:1" hidden="1">
      <c r="A53375" s="240"/>
    </row>
    <row r="53376" spans="1:1" hidden="1">
      <c r="A53376" s="240"/>
    </row>
    <row r="53377" spans="1:1" hidden="1">
      <c r="A53377" s="240"/>
    </row>
    <row r="53378" spans="1:1" hidden="1">
      <c r="A53378" s="240"/>
    </row>
    <row r="53379" spans="1:1" hidden="1">
      <c r="A53379" s="240"/>
    </row>
    <row r="53380" spans="1:1" hidden="1">
      <c r="A53380" s="240"/>
    </row>
    <row r="53381" spans="1:1" hidden="1">
      <c r="A53381" s="240"/>
    </row>
    <row r="53382" spans="1:1" hidden="1">
      <c r="A53382" s="240"/>
    </row>
    <row r="53383" spans="1:1" hidden="1">
      <c r="A53383" s="240"/>
    </row>
    <row r="53384" spans="1:1" hidden="1">
      <c r="A53384" s="240"/>
    </row>
    <row r="53385" spans="1:1" hidden="1">
      <c r="A53385" s="240"/>
    </row>
    <row r="53386" spans="1:1" hidden="1">
      <c r="A53386" s="240"/>
    </row>
    <row r="53387" spans="1:1" hidden="1">
      <c r="A53387" s="240"/>
    </row>
    <row r="53388" spans="1:1" hidden="1">
      <c r="A53388" s="64"/>
    </row>
    <row r="53389" spans="1:1" hidden="1">
      <c r="A53389" s="64"/>
    </row>
    <row r="53390" spans="1:1" hidden="1">
      <c r="A53390" s="240"/>
    </row>
    <row r="53391" spans="1:1" hidden="1">
      <c r="A53391" s="64"/>
    </row>
    <row r="53392" spans="1:1" hidden="1">
      <c r="A53392" s="64"/>
    </row>
    <row r="53393" spans="1:1" hidden="1">
      <c r="A53393" s="240"/>
    </row>
    <row r="53394" spans="1:1" hidden="1">
      <c r="A53394" s="240"/>
    </row>
    <row r="53395" spans="1:1" ht="13.5" hidden="1" thickBot="1">
      <c r="A53395" s="611"/>
    </row>
    <row r="53396" spans="1:1" hidden="1">
      <c r="A53396" s="64"/>
    </row>
    <row r="53397" spans="1:1" hidden="1">
      <c r="A53397" s="64"/>
    </row>
    <row r="53398" spans="1:1" hidden="1">
      <c r="A53398" s="619"/>
    </row>
    <row r="53399" spans="1:1" hidden="1">
      <c r="A53399" s="212"/>
    </row>
    <row r="53400" spans="1:1" hidden="1">
      <c r="A53400" s="212"/>
    </row>
    <row r="53401" spans="1:1" hidden="1">
      <c r="A53401" s="212"/>
    </row>
    <row r="53402" spans="1:1" ht="15.75" hidden="1">
      <c r="A53402" s="384"/>
    </row>
    <row r="53403" spans="1:1" ht="15.75" hidden="1">
      <c r="A53403" s="384"/>
    </row>
    <row r="53404" spans="1:1" ht="15.75" hidden="1">
      <c r="A53404" s="384"/>
    </row>
    <row r="53405" spans="1:1" ht="15.75" hidden="1">
      <c r="A53405" s="384"/>
    </row>
    <row r="53406" spans="1:1" ht="15.75" hidden="1">
      <c r="A53406" s="384"/>
    </row>
    <row r="53407" spans="1:1" ht="15.75" hidden="1">
      <c r="A53407" s="384"/>
    </row>
    <row r="53408" spans="1:1" ht="15.75" hidden="1">
      <c r="A53408" s="384"/>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618"/>
    </row>
    <row r="53432" spans="1:1" hidden="1">
      <c r="A53432" s="262"/>
    </row>
    <row r="53433" spans="1:1" hidden="1">
      <c r="A53433" s="240"/>
    </row>
    <row r="53434" spans="1:1" hidden="1">
      <c r="A53434" s="240"/>
    </row>
    <row r="53435" spans="1:1" hidden="1">
      <c r="A53435" s="240"/>
    </row>
    <row r="53436" spans="1:1" hidden="1">
      <c r="A53436" s="240"/>
    </row>
    <row r="53437" spans="1:1" hidden="1">
      <c r="A53437" s="240"/>
    </row>
    <row r="53438" spans="1:1" hidden="1">
      <c r="A53438" s="240"/>
    </row>
    <row r="53439" spans="1:1" hidden="1">
      <c r="A53439" s="240"/>
    </row>
    <row r="53440" spans="1:1" hidden="1">
      <c r="A53440" s="240"/>
    </row>
    <row r="53441" spans="1:1" hidden="1">
      <c r="A53441" s="240"/>
    </row>
    <row r="53442" spans="1:1" hidden="1">
      <c r="A53442" s="240"/>
    </row>
    <row r="53443" spans="1:1" hidden="1">
      <c r="A53443" s="240"/>
    </row>
    <row r="53444" spans="1:1" hidden="1">
      <c r="A53444" s="240"/>
    </row>
    <row r="53445" spans="1:1" hidden="1">
      <c r="A53445" s="240"/>
    </row>
    <row r="53446" spans="1:1" hidden="1">
      <c r="A53446" s="240"/>
    </row>
    <row r="53447" spans="1:1" hidden="1">
      <c r="A53447" s="240"/>
    </row>
    <row r="53448" spans="1:1" hidden="1">
      <c r="A53448" s="240"/>
    </row>
    <row r="53449" spans="1:1" hidden="1">
      <c r="A53449" s="240"/>
    </row>
    <row r="53450" spans="1:1" hidden="1">
      <c r="A53450" s="240"/>
    </row>
    <row r="53451" spans="1:1" hidden="1">
      <c r="A53451" s="64"/>
    </row>
    <row r="53452" spans="1:1" hidden="1">
      <c r="A53452" s="64"/>
    </row>
    <row r="53453" spans="1:1" hidden="1">
      <c r="A53453" s="64"/>
    </row>
    <row r="53454" spans="1:1" hidden="1">
      <c r="A53454" s="241"/>
    </row>
    <row r="53455" spans="1:1" hidden="1">
      <c r="A53455" s="241"/>
    </row>
    <row r="53456" spans="1:1" hidden="1">
      <c r="A53456" s="241"/>
    </row>
    <row r="53457" spans="1:1" hidden="1">
      <c r="A53457" s="240"/>
    </row>
    <row r="53458" spans="1:1" hidden="1">
      <c r="A53458" s="240"/>
    </row>
    <row r="53459" spans="1:1" hidden="1">
      <c r="A53459" s="240"/>
    </row>
    <row r="53460" spans="1:1" hidden="1">
      <c r="A53460" s="240"/>
    </row>
    <row r="53461" spans="1:1" hidden="1">
      <c r="A53461" s="240"/>
    </row>
    <row r="53462" spans="1:1" hidden="1">
      <c r="A53462" s="240"/>
    </row>
    <row r="53463" spans="1:1" hidden="1">
      <c r="A53463" s="240"/>
    </row>
    <row r="53464" spans="1:1" hidden="1">
      <c r="A53464" s="240"/>
    </row>
    <row r="53465" spans="1:1" hidden="1">
      <c r="A53465" s="240"/>
    </row>
    <row r="53466" spans="1:1" hidden="1">
      <c r="A53466" s="240"/>
    </row>
    <row r="53467" spans="1:1" hidden="1">
      <c r="A53467" s="240"/>
    </row>
    <row r="53468" spans="1:1" hidden="1">
      <c r="A53468" s="240"/>
    </row>
    <row r="53469" spans="1:1" hidden="1">
      <c r="A53469" s="241"/>
    </row>
    <row r="53470" spans="1:1" hidden="1">
      <c r="A53470" s="241"/>
    </row>
    <row r="53471" spans="1:1" hidden="1">
      <c r="A53471" s="240"/>
    </row>
    <row r="53472" spans="1:1" hidden="1">
      <c r="A53472" s="240"/>
    </row>
    <row r="53473" spans="1:1" hidden="1">
      <c r="A53473" s="240"/>
    </row>
    <row r="53474" spans="1:1" ht="15.75" hidden="1">
      <c r="A53474" s="194"/>
    </row>
    <row r="53475" spans="1:1" hidden="1">
      <c r="A53475" s="240"/>
    </row>
    <row r="53476" spans="1:1" hidden="1">
      <c r="A53476" s="240"/>
    </row>
    <row r="53477" spans="1:1" hidden="1">
      <c r="A53477" s="240"/>
    </row>
    <row r="53478" spans="1:1" hidden="1">
      <c r="A53478" s="240"/>
    </row>
    <row r="53479" spans="1:1" hidden="1">
      <c r="A53479" s="240"/>
    </row>
    <row r="53480" spans="1:1" hidden="1">
      <c r="A53480" s="240"/>
    </row>
    <row r="53481" spans="1:1" hidden="1">
      <c r="A53481" s="240"/>
    </row>
    <row r="53482" spans="1:1" hidden="1">
      <c r="A53482" s="240"/>
    </row>
    <row r="53483" spans="1:1" hidden="1">
      <c r="A53483" s="240"/>
    </row>
    <row r="53484" spans="1:1" hidden="1">
      <c r="A53484" s="240"/>
    </row>
    <row r="53485" spans="1:1" hidden="1">
      <c r="A53485" s="240"/>
    </row>
    <row r="53486" spans="1:1" hidden="1">
      <c r="A53486" s="240"/>
    </row>
    <row r="53487" spans="1:1" hidden="1">
      <c r="A53487" s="240"/>
    </row>
    <row r="53488" spans="1:1" hidden="1">
      <c r="A53488" s="240"/>
    </row>
    <row r="53489" spans="1:1" hidden="1">
      <c r="A53489" s="64"/>
    </row>
    <row r="53490" spans="1:1" hidden="1">
      <c r="A53490" s="64"/>
    </row>
    <row r="53491" spans="1:1" hidden="1">
      <c r="A53491" s="240"/>
    </row>
    <row r="53492" spans="1:1" hidden="1">
      <c r="A53492" s="64"/>
    </row>
    <row r="53493" spans="1:1" hidden="1">
      <c r="A53493" s="64"/>
    </row>
    <row r="53494" spans="1:1" hidden="1">
      <c r="A53494" s="240"/>
    </row>
    <row r="53495" spans="1:1" hidden="1">
      <c r="A53495" s="240"/>
    </row>
    <row r="53496" spans="1:1" ht="13.5" hidden="1" thickBot="1">
      <c r="A53496" s="611"/>
    </row>
    <row r="53497" spans="1:1" hidden="1">
      <c r="A53497" s="64"/>
    </row>
    <row r="53498" spans="1:1" hidden="1">
      <c r="A53498" s="64"/>
    </row>
    <row r="53499" spans="1:1" hidden="1">
      <c r="A53499" s="619"/>
    </row>
    <row r="53500" spans="1:1" hidden="1">
      <c r="A53500" s="212"/>
    </row>
    <row r="53501" spans="1:1" hidden="1">
      <c r="A53501" s="212"/>
    </row>
    <row r="53502" spans="1:1" hidden="1">
      <c r="A53502" s="212"/>
    </row>
    <row r="53503" spans="1:1" ht="15.75" hidden="1">
      <c r="A53503" s="384"/>
    </row>
    <row r="53504" spans="1:1" ht="15.75" hidden="1">
      <c r="A53504" s="384"/>
    </row>
    <row r="53505" spans="1:1" ht="15.75" hidden="1">
      <c r="A53505" s="384"/>
    </row>
    <row r="53506" spans="1:1" ht="15.75" hidden="1">
      <c r="A53506" s="384"/>
    </row>
    <row r="53507" spans="1:1" ht="15.75" hidden="1">
      <c r="A53507" s="384"/>
    </row>
    <row r="53508" spans="1:1" ht="15.75" hidden="1">
      <c r="A53508" s="384"/>
    </row>
    <row r="53509" spans="1:1" ht="15.75" hidden="1">
      <c r="A53509" s="384"/>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618"/>
    </row>
    <row r="53533" spans="1:1" hidden="1">
      <c r="A53533" s="262"/>
    </row>
    <row r="53534" spans="1:1" hidden="1">
      <c r="A53534" s="240"/>
    </row>
    <row r="53535" spans="1:1" hidden="1">
      <c r="A53535" s="240"/>
    </row>
    <row r="53536" spans="1:1" hidden="1">
      <c r="A53536" s="240"/>
    </row>
    <row r="53537" spans="1:1" hidden="1">
      <c r="A53537" s="240"/>
    </row>
    <row r="53538" spans="1:1" hidden="1">
      <c r="A53538" s="240"/>
    </row>
    <row r="53539" spans="1:1" hidden="1">
      <c r="A53539" s="240"/>
    </row>
    <row r="53540" spans="1:1" hidden="1">
      <c r="A53540" s="240"/>
    </row>
    <row r="53541" spans="1:1" hidden="1">
      <c r="A53541" s="240"/>
    </row>
    <row r="53542" spans="1:1" hidden="1">
      <c r="A53542" s="240"/>
    </row>
    <row r="53543" spans="1:1" hidden="1">
      <c r="A53543" s="240"/>
    </row>
    <row r="53544" spans="1:1" hidden="1">
      <c r="A53544" s="240"/>
    </row>
    <row r="53545" spans="1:1" hidden="1">
      <c r="A53545" s="240"/>
    </row>
    <row r="53546" spans="1:1" hidden="1">
      <c r="A53546" s="240"/>
    </row>
    <row r="53547" spans="1:1" hidden="1">
      <c r="A53547" s="240"/>
    </row>
    <row r="53548" spans="1:1" hidden="1">
      <c r="A53548" s="240"/>
    </row>
    <row r="53549" spans="1:1" hidden="1">
      <c r="A53549" s="240"/>
    </row>
    <row r="53550" spans="1:1" hidden="1">
      <c r="A53550" s="240"/>
    </row>
    <row r="53551" spans="1:1" hidden="1">
      <c r="A53551" s="240"/>
    </row>
    <row r="53552" spans="1:1" hidden="1">
      <c r="A53552" s="64"/>
    </row>
    <row r="53553" spans="1:1" hidden="1">
      <c r="A53553" s="64"/>
    </row>
    <row r="53554" spans="1:1" hidden="1">
      <c r="A53554" s="64"/>
    </row>
    <row r="53555" spans="1:1" hidden="1">
      <c r="A53555" s="241"/>
    </row>
    <row r="53556" spans="1:1" hidden="1">
      <c r="A53556" s="241"/>
    </row>
    <row r="53557" spans="1:1" hidden="1">
      <c r="A53557" s="241"/>
    </row>
    <row r="53558" spans="1:1" hidden="1">
      <c r="A53558" s="240"/>
    </row>
    <row r="53559" spans="1:1" hidden="1">
      <c r="A53559" s="240"/>
    </row>
    <row r="53560" spans="1:1" hidden="1">
      <c r="A53560" s="240"/>
    </row>
    <row r="53561" spans="1:1" hidden="1">
      <c r="A53561" s="240"/>
    </row>
    <row r="53562" spans="1:1" hidden="1">
      <c r="A53562" s="240"/>
    </row>
    <row r="53563" spans="1:1" hidden="1">
      <c r="A53563" s="240"/>
    </row>
    <row r="53564" spans="1:1" hidden="1">
      <c r="A53564" s="240"/>
    </row>
    <row r="53565" spans="1:1" hidden="1">
      <c r="A53565" s="240"/>
    </row>
    <row r="53566" spans="1:1" hidden="1">
      <c r="A53566" s="240"/>
    </row>
    <row r="53567" spans="1:1" hidden="1">
      <c r="A53567" s="240"/>
    </row>
    <row r="53568" spans="1:1" hidden="1">
      <c r="A53568" s="240"/>
    </row>
    <row r="53569" spans="1:1" hidden="1">
      <c r="A53569" s="240"/>
    </row>
    <row r="53570" spans="1:1" hidden="1">
      <c r="A53570" s="241"/>
    </row>
    <row r="53571" spans="1:1" hidden="1">
      <c r="A53571" s="241"/>
    </row>
    <row r="53572" spans="1:1" hidden="1">
      <c r="A53572" s="240"/>
    </row>
    <row r="53573" spans="1:1" hidden="1">
      <c r="A53573" s="240"/>
    </row>
    <row r="53574" spans="1:1" hidden="1">
      <c r="A53574" s="240"/>
    </row>
    <row r="53575" spans="1:1" ht="15.75" hidden="1">
      <c r="A53575" s="194"/>
    </row>
    <row r="53576" spans="1:1" hidden="1">
      <c r="A53576" s="240"/>
    </row>
    <row r="53577" spans="1:1" hidden="1">
      <c r="A53577" s="240"/>
    </row>
    <row r="53578" spans="1:1" hidden="1">
      <c r="A53578" s="240"/>
    </row>
    <row r="53579" spans="1:1" hidden="1">
      <c r="A53579" s="240"/>
    </row>
    <row r="53580" spans="1:1" hidden="1">
      <c r="A53580" s="240"/>
    </row>
    <row r="53581" spans="1:1" hidden="1">
      <c r="A53581" s="240"/>
    </row>
    <row r="53582" spans="1:1" hidden="1">
      <c r="A53582" s="240"/>
    </row>
    <row r="53583" spans="1:1" hidden="1">
      <c r="A53583" s="240"/>
    </row>
    <row r="53584" spans="1:1" hidden="1">
      <c r="A53584" s="240"/>
    </row>
    <row r="53585" spans="1:1" hidden="1">
      <c r="A53585" s="240"/>
    </row>
    <row r="53586" spans="1:1" hidden="1">
      <c r="A53586" s="240"/>
    </row>
    <row r="53587" spans="1:1" hidden="1">
      <c r="A53587" s="240"/>
    </row>
    <row r="53588" spans="1:1" hidden="1">
      <c r="A53588" s="240"/>
    </row>
    <row r="53589" spans="1:1" hidden="1">
      <c r="A53589" s="240"/>
    </row>
    <row r="53590" spans="1:1" hidden="1">
      <c r="A53590" s="64"/>
    </row>
    <row r="53591" spans="1:1" hidden="1">
      <c r="A53591" s="64"/>
    </row>
    <row r="53592" spans="1:1" hidden="1">
      <c r="A53592" s="240"/>
    </row>
    <row r="53593" spans="1:1" hidden="1">
      <c r="A53593" s="64"/>
    </row>
    <row r="53594" spans="1:1" hidden="1">
      <c r="A53594" s="64"/>
    </row>
    <row r="53595" spans="1:1" hidden="1">
      <c r="A53595" s="240"/>
    </row>
    <row r="53596" spans="1:1" hidden="1">
      <c r="A53596" s="240"/>
    </row>
    <row r="53597" spans="1:1" ht="13.5" hidden="1" thickBot="1">
      <c r="A53597" s="611"/>
    </row>
    <row r="53598" spans="1:1" hidden="1">
      <c r="A53598" s="64"/>
    </row>
    <row r="53599" spans="1:1" hidden="1">
      <c r="A53599" s="64"/>
    </row>
    <row r="53600" spans="1:1" hidden="1">
      <c r="A53600" s="619"/>
    </row>
    <row r="53601" spans="1:1" hidden="1">
      <c r="A53601" s="212"/>
    </row>
    <row r="53602" spans="1:1" hidden="1">
      <c r="A53602" s="212"/>
    </row>
    <row r="53603" spans="1:1" hidden="1">
      <c r="A53603" s="212"/>
    </row>
    <row r="53604" spans="1:1" ht="15.75" hidden="1">
      <c r="A53604" s="384"/>
    </row>
    <row r="53605" spans="1:1" ht="15.75" hidden="1">
      <c r="A53605" s="384"/>
    </row>
    <row r="53606" spans="1:1" ht="15.75" hidden="1">
      <c r="A53606" s="384"/>
    </row>
    <row r="53607" spans="1:1" ht="15.75" hidden="1">
      <c r="A53607" s="384"/>
    </row>
    <row r="53608" spans="1:1" ht="15.75" hidden="1">
      <c r="A53608" s="384"/>
    </row>
    <row r="53609" spans="1:1" ht="15.75" hidden="1">
      <c r="A53609" s="384"/>
    </row>
    <row r="53610" spans="1:1" ht="15.75" hidden="1">
      <c r="A53610" s="384"/>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618"/>
    </row>
    <row r="53634" spans="1:1" hidden="1">
      <c r="A53634" s="262"/>
    </row>
    <row r="53635" spans="1:1" hidden="1">
      <c r="A53635" s="240"/>
    </row>
    <row r="53636" spans="1:1" hidden="1">
      <c r="A53636" s="240"/>
    </row>
    <row r="53637" spans="1:1" hidden="1">
      <c r="A53637" s="240"/>
    </row>
    <row r="53638" spans="1:1" hidden="1">
      <c r="A53638" s="240"/>
    </row>
    <row r="53639" spans="1:1" hidden="1">
      <c r="A53639" s="240"/>
    </row>
    <row r="53640" spans="1:1" hidden="1">
      <c r="A53640" s="240"/>
    </row>
    <row r="53641" spans="1:1" hidden="1">
      <c r="A53641" s="240"/>
    </row>
    <row r="53642" spans="1:1" hidden="1">
      <c r="A53642" s="240"/>
    </row>
    <row r="53643" spans="1:1" hidden="1">
      <c r="A53643" s="240"/>
    </row>
    <row r="53644" spans="1:1" hidden="1">
      <c r="A53644" s="240"/>
    </row>
    <row r="53645" spans="1:1" hidden="1">
      <c r="A53645" s="240"/>
    </row>
    <row r="53646" spans="1:1" hidden="1">
      <c r="A53646" s="240"/>
    </row>
    <row r="53647" spans="1:1" hidden="1">
      <c r="A53647" s="240"/>
    </row>
    <row r="53648" spans="1:1" hidden="1">
      <c r="A53648" s="240"/>
    </row>
    <row r="53649" spans="1:1" hidden="1">
      <c r="A53649" s="240"/>
    </row>
    <row r="53650" spans="1:1" hidden="1">
      <c r="A53650" s="240"/>
    </row>
    <row r="53651" spans="1:1" hidden="1">
      <c r="A53651" s="240"/>
    </row>
    <row r="53652" spans="1:1" hidden="1">
      <c r="A53652" s="240"/>
    </row>
    <row r="53653" spans="1:1" hidden="1">
      <c r="A53653" s="64"/>
    </row>
    <row r="53654" spans="1:1" hidden="1">
      <c r="A53654" s="64"/>
    </row>
    <row r="53655" spans="1:1" hidden="1">
      <c r="A53655" s="64"/>
    </row>
    <row r="53656" spans="1:1" hidden="1">
      <c r="A53656" s="241"/>
    </row>
    <row r="53657" spans="1:1" hidden="1">
      <c r="A53657" s="241"/>
    </row>
    <row r="53658" spans="1:1" hidden="1">
      <c r="A53658" s="241"/>
    </row>
    <row r="53659" spans="1:1" hidden="1">
      <c r="A53659" s="240"/>
    </row>
    <row r="53660" spans="1:1" hidden="1">
      <c r="A53660" s="240"/>
    </row>
    <row r="53661" spans="1:1" hidden="1">
      <c r="A53661" s="240"/>
    </row>
    <row r="53662" spans="1:1" hidden="1">
      <c r="A53662" s="240"/>
    </row>
    <row r="53663" spans="1:1" hidden="1">
      <c r="A53663" s="240"/>
    </row>
    <row r="53664" spans="1:1" hidden="1">
      <c r="A53664" s="240"/>
    </row>
    <row r="53665" spans="1:1" hidden="1">
      <c r="A53665" s="240"/>
    </row>
    <row r="53666" spans="1:1" hidden="1">
      <c r="A53666" s="240"/>
    </row>
    <row r="53667" spans="1:1" hidden="1">
      <c r="A53667" s="240"/>
    </row>
    <row r="53668" spans="1:1" hidden="1">
      <c r="A53668" s="240"/>
    </row>
    <row r="53669" spans="1:1" hidden="1">
      <c r="A53669" s="240"/>
    </row>
    <row r="53670" spans="1:1" hidden="1">
      <c r="A53670" s="240"/>
    </row>
    <row r="53671" spans="1:1" hidden="1">
      <c r="A53671" s="241"/>
    </row>
    <row r="53672" spans="1:1" hidden="1">
      <c r="A53672" s="241"/>
    </row>
    <row r="53673" spans="1:1" hidden="1">
      <c r="A53673" s="240"/>
    </row>
    <row r="53674" spans="1:1" hidden="1">
      <c r="A53674" s="240"/>
    </row>
    <row r="53675" spans="1:1" hidden="1">
      <c r="A53675" s="240"/>
    </row>
    <row r="53676" spans="1:1" ht="15.75" hidden="1">
      <c r="A53676" s="194"/>
    </row>
    <row r="53677" spans="1:1" hidden="1">
      <c r="A53677" s="240"/>
    </row>
    <row r="53678" spans="1:1" hidden="1">
      <c r="A53678" s="240"/>
    </row>
    <row r="53679" spans="1:1" hidden="1">
      <c r="A53679" s="240"/>
    </row>
    <row r="53680" spans="1:1" hidden="1">
      <c r="A53680" s="240"/>
    </row>
    <row r="53681" spans="1:1" hidden="1">
      <c r="A53681" s="240"/>
    </row>
    <row r="53682" spans="1:1" hidden="1">
      <c r="A53682" s="240"/>
    </row>
    <row r="53683" spans="1:1" hidden="1">
      <c r="A53683" s="240"/>
    </row>
    <row r="53684" spans="1:1" hidden="1">
      <c r="A53684" s="240"/>
    </row>
    <row r="53685" spans="1:1" hidden="1">
      <c r="A53685" s="240"/>
    </row>
    <row r="53686" spans="1:1" hidden="1">
      <c r="A53686" s="240"/>
    </row>
    <row r="53687" spans="1:1" hidden="1">
      <c r="A53687" s="240"/>
    </row>
    <row r="53688" spans="1:1" hidden="1">
      <c r="A53688" s="240"/>
    </row>
    <row r="53689" spans="1:1" hidden="1">
      <c r="A53689" s="240"/>
    </row>
    <row r="53690" spans="1:1" hidden="1">
      <c r="A53690" s="240"/>
    </row>
    <row r="53691" spans="1:1" hidden="1">
      <c r="A53691" s="64"/>
    </row>
    <row r="53692" spans="1:1" hidden="1">
      <c r="A53692" s="64"/>
    </row>
    <row r="53693" spans="1:1" hidden="1">
      <c r="A53693" s="240"/>
    </row>
    <row r="53694" spans="1:1" hidden="1">
      <c r="A53694" s="64"/>
    </row>
    <row r="53695" spans="1:1" hidden="1">
      <c r="A53695" s="64"/>
    </row>
    <row r="53696" spans="1:1" hidden="1">
      <c r="A53696" s="240"/>
    </row>
    <row r="53697" spans="1:1" hidden="1">
      <c r="A53697" s="240"/>
    </row>
    <row r="53698" spans="1:1" ht="13.5" hidden="1" thickBot="1">
      <c r="A53698" s="611"/>
    </row>
    <row r="53699" spans="1:1" hidden="1">
      <c r="A53699" s="64"/>
    </row>
    <row r="53700" spans="1:1" hidden="1">
      <c r="A53700" s="64"/>
    </row>
    <row r="53701" spans="1:1" hidden="1">
      <c r="A53701" s="619"/>
    </row>
    <row r="53702" spans="1:1" hidden="1">
      <c r="A53702" s="212"/>
    </row>
    <row r="53703" spans="1:1" hidden="1">
      <c r="A53703" s="212"/>
    </row>
    <row r="53704" spans="1:1" hidden="1">
      <c r="A53704" s="212"/>
    </row>
    <row r="53705" spans="1:1" ht="15.75" hidden="1">
      <c r="A53705" s="384"/>
    </row>
    <row r="53706" spans="1:1" ht="15.75" hidden="1">
      <c r="A53706" s="384"/>
    </row>
    <row r="53707" spans="1:1" ht="15.75" hidden="1">
      <c r="A53707" s="384"/>
    </row>
    <row r="53708" spans="1:1" ht="15.75" hidden="1">
      <c r="A53708" s="384"/>
    </row>
    <row r="53709" spans="1:1" ht="15.75" hidden="1">
      <c r="A53709" s="384"/>
    </row>
    <row r="53710" spans="1:1" ht="15.75" hidden="1">
      <c r="A53710" s="384"/>
    </row>
    <row r="53711" spans="1:1" ht="15.75" hidden="1">
      <c r="A53711" s="384"/>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618"/>
    </row>
    <row r="53735" spans="1:1" hidden="1">
      <c r="A53735" s="262"/>
    </row>
    <row r="53736" spans="1:1" hidden="1">
      <c r="A53736" s="240"/>
    </row>
    <row r="53737" spans="1:1" hidden="1">
      <c r="A53737" s="240"/>
    </row>
    <row r="53738" spans="1:1" hidden="1">
      <c r="A53738" s="240"/>
    </row>
    <row r="53739" spans="1:1" hidden="1">
      <c r="A53739" s="240"/>
    </row>
    <row r="53740" spans="1:1" hidden="1">
      <c r="A53740" s="240"/>
    </row>
    <row r="53741" spans="1:1" hidden="1">
      <c r="A53741" s="240"/>
    </row>
    <row r="53742" spans="1:1" hidden="1">
      <c r="A53742" s="240"/>
    </row>
    <row r="53743" spans="1:1" hidden="1">
      <c r="A53743" s="240"/>
    </row>
    <row r="53744" spans="1:1" hidden="1">
      <c r="A53744" s="240"/>
    </row>
    <row r="53745" spans="1:1" hidden="1">
      <c r="A53745" s="240"/>
    </row>
    <row r="53746" spans="1:1" hidden="1">
      <c r="A53746" s="240"/>
    </row>
    <row r="53747" spans="1:1" hidden="1">
      <c r="A53747" s="240"/>
    </row>
    <row r="53748" spans="1:1" hidden="1">
      <c r="A53748" s="240"/>
    </row>
    <row r="53749" spans="1:1" hidden="1">
      <c r="A53749" s="240"/>
    </row>
    <row r="53750" spans="1:1" hidden="1">
      <c r="A53750" s="240"/>
    </row>
    <row r="53751" spans="1:1" hidden="1">
      <c r="A53751" s="240"/>
    </row>
    <row r="53752" spans="1:1" hidden="1">
      <c r="A53752" s="240"/>
    </row>
    <row r="53753" spans="1:1" hidden="1">
      <c r="A53753" s="240"/>
    </row>
    <row r="53754" spans="1:1" hidden="1">
      <c r="A53754" s="64"/>
    </row>
    <row r="53755" spans="1:1" hidden="1">
      <c r="A53755" s="64"/>
    </row>
    <row r="53756" spans="1:1" hidden="1">
      <c r="A53756" s="64"/>
    </row>
    <row r="53757" spans="1:1" hidden="1">
      <c r="A53757" s="241"/>
    </row>
    <row r="53758" spans="1:1" hidden="1">
      <c r="A53758" s="241"/>
    </row>
    <row r="53759" spans="1:1" hidden="1">
      <c r="A53759" s="241"/>
    </row>
    <row r="53760" spans="1:1" hidden="1">
      <c r="A53760" s="240"/>
    </row>
    <row r="53761" spans="1:1" hidden="1">
      <c r="A53761" s="240"/>
    </row>
    <row r="53762" spans="1:1" hidden="1">
      <c r="A53762" s="240"/>
    </row>
    <row r="53763" spans="1:1" hidden="1">
      <c r="A53763" s="240"/>
    </row>
    <row r="53764" spans="1:1" hidden="1">
      <c r="A53764" s="240"/>
    </row>
    <row r="53765" spans="1:1" hidden="1">
      <c r="A53765" s="240"/>
    </row>
    <row r="53766" spans="1:1" hidden="1">
      <c r="A53766" s="240"/>
    </row>
    <row r="53767" spans="1:1" hidden="1">
      <c r="A53767" s="240"/>
    </row>
    <row r="53768" spans="1:1" hidden="1">
      <c r="A53768" s="240"/>
    </row>
    <row r="53769" spans="1:1" hidden="1">
      <c r="A53769" s="240"/>
    </row>
    <row r="53770" spans="1:1" hidden="1">
      <c r="A53770" s="240"/>
    </row>
    <row r="53771" spans="1:1" hidden="1">
      <c r="A53771" s="240"/>
    </row>
    <row r="53772" spans="1:1" hidden="1">
      <c r="A53772" s="241"/>
    </row>
    <row r="53773" spans="1:1" hidden="1">
      <c r="A53773" s="241"/>
    </row>
    <row r="53774" spans="1:1" hidden="1">
      <c r="A53774" s="240"/>
    </row>
    <row r="53775" spans="1:1" hidden="1">
      <c r="A53775" s="240"/>
    </row>
    <row r="53776" spans="1:1" hidden="1">
      <c r="A53776" s="240"/>
    </row>
    <row r="53777" spans="1:1" ht="15.75" hidden="1">
      <c r="A53777" s="194"/>
    </row>
    <row r="53778" spans="1:1" hidden="1">
      <c r="A53778" s="240"/>
    </row>
    <row r="53779" spans="1:1" hidden="1">
      <c r="A53779" s="240"/>
    </row>
    <row r="53780" spans="1:1" hidden="1">
      <c r="A53780" s="240"/>
    </row>
    <row r="53781" spans="1:1" hidden="1">
      <c r="A53781" s="240"/>
    </row>
    <row r="53782" spans="1:1" hidden="1">
      <c r="A53782" s="240"/>
    </row>
    <row r="53783" spans="1:1" hidden="1">
      <c r="A53783" s="240"/>
    </row>
    <row r="53784" spans="1:1" hidden="1">
      <c r="A53784" s="240"/>
    </row>
    <row r="53785" spans="1:1" hidden="1">
      <c r="A53785" s="240"/>
    </row>
    <row r="53786" spans="1:1" hidden="1">
      <c r="A53786" s="240"/>
    </row>
    <row r="53787" spans="1:1" hidden="1">
      <c r="A53787" s="240"/>
    </row>
    <row r="53788" spans="1:1" hidden="1">
      <c r="A53788" s="240"/>
    </row>
    <row r="53789" spans="1:1" hidden="1">
      <c r="A53789" s="240"/>
    </row>
    <row r="53790" spans="1:1" hidden="1">
      <c r="A53790" s="240"/>
    </row>
    <row r="53791" spans="1:1" hidden="1">
      <c r="A53791" s="240"/>
    </row>
    <row r="53792" spans="1:1" hidden="1">
      <c r="A53792" s="64"/>
    </row>
    <row r="53793" spans="1:1" hidden="1">
      <c r="A53793" s="64"/>
    </row>
    <row r="53794" spans="1:1" hidden="1">
      <c r="A53794" s="240"/>
    </row>
    <row r="53795" spans="1:1" hidden="1">
      <c r="A53795" s="64"/>
    </row>
    <row r="53796" spans="1:1" hidden="1">
      <c r="A53796" s="64"/>
    </row>
    <row r="53797" spans="1:1" hidden="1">
      <c r="A53797" s="240"/>
    </row>
    <row r="53798" spans="1:1" hidden="1">
      <c r="A53798" s="240"/>
    </row>
    <row r="53799" spans="1:1" ht="13.5" hidden="1" thickBot="1">
      <c r="A53799" s="611"/>
    </row>
    <row r="53800" spans="1:1" hidden="1">
      <c r="A53800" s="64"/>
    </row>
    <row r="53801" spans="1:1" hidden="1">
      <c r="A53801" s="64"/>
    </row>
    <row r="53802" spans="1:1" hidden="1">
      <c r="A53802" s="619"/>
    </row>
    <row r="53803" spans="1:1" hidden="1">
      <c r="A53803" s="212"/>
    </row>
    <row r="53804" spans="1:1" hidden="1">
      <c r="A53804" s="212"/>
    </row>
    <row r="53805" spans="1:1" hidden="1">
      <c r="A53805" s="212"/>
    </row>
    <row r="53806" spans="1:1" ht="15.75" hidden="1">
      <c r="A53806" s="384"/>
    </row>
    <row r="53807" spans="1:1" ht="15.75" hidden="1">
      <c r="A53807" s="384"/>
    </row>
    <row r="53808" spans="1:1" ht="15.75" hidden="1">
      <c r="A53808" s="384"/>
    </row>
    <row r="53809" spans="1:1" ht="15.75" hidden="1">
      <c r="A53809" s="384"/>
    </row>
    <row r="53810" spans="1:1" ht="15.75" hidden="1">
      <c r="A53810" s="384"/>
    </row>
    <row r="53811" spans="1:1" ht="15.75" hidden="1">
      <c r="A53811" s="384"/>
    </row>
    <row r="53812" spans="1:1" ht="15.75" hidden="1">
      <c r="A53812" s="384"/>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618"/>
    </row>
    <row r="53836" spans="1:1" hidden="1">
      <c r="A53836" s="262"/>
    </row>
    <row r="53837" spans="1:1" hidden="1">
      <c r="A53837" s="240"/>
    </row>
    <row r="53838" spans="1:1" hidden="1">
      <c r="A53838" s="240"/>
    </row>
    <row r="53839" spans="1:1" hidden="1">
      <c r="A53839" s="240"/>
    </row>
    <row r="53840" spans="1:1" hidden="1">
      <c r="A53840" s="240"/>
    </row>
    <row r="53841" spans="1:1" hidden="1">
      <c r="A53841" s="240"/>
    </row>
    <row r="53842" spans="1:1" hidden="1">
      <c r="A53842" s="240"/>
    </row>
    <row r="53843" spans="1:1" hidden="1">
      <c r="A53843" s="240"/>
    </row>
    <row r="53844" spans="1:1" hidden="1">
      <c r="A53844" s="240"/>
    </row>
    <row r="53845" spans="1:1" hidden="1">
      <c r="A53845" s="240"/>
    </row>
    <row r="53846" spans="1:1" hidden="1">
      <c r="A53846" s="240"/>
    </row>
    <row r="53847" spans="1:1" hidden="1">
      <c r="A53847" s="240"/>
    </row>
    <row r="53848" spans="1:1" hidden="1">
      <c r="A53848" s="240"/>
    </row>
    <row r="53849" spans="1:1" hidden="1">
      <c r="A53849" s="240"/>
    </row>
    <row r="53850" spans="1:1" hidden="1">
      <c r="A53850" s="240"/>
    </row>
    <row r="53851" spans="1:1" hidden="1">
      <c r="A53851" s="240"/>
    </row>
    <row r="53852" spans="1:1" hidden="1">
      <c r="A53852" s="240"/>
    </row>
    <row r="53853" spans="1:1" hidden="1">
      <c r="A53853" s="240"/>
    </row>
    <row r="53854" spans="1:1" hidden="1">
      <c r="A53854" s="240"/>
    </row>
    <row r="53855" spans="1:1" hidden="1">
      <c r="A53855" s="64"/>
    </row>
    <row r="53856" spans="1:1" hidden="1">
      <c r="A53856" s="64"/>
    </row>
    <row r="53857" spans="1:1" hidden="1">
      <c r="A53857" s="64"/>
    </row>
    <row r="53858" spans="1:1" hidden="1">
      <c r="A53858" s="241"/>
    </row>
    <row r="53859" spans="1:1" hidden="1">
      <c r="A53859" s="241"/>
    </row>
    <row r="53860" spans="1:1" hidden="1">
      <c r="A53860" s="241"/>
    </row>
    <row r="53861" spans="1:1" hidden="1">
      <c r="A53861" s="240"/>
    </row>
    <row r="53862" spans="1:1" hidden="1">
      <c r="A53862" s="240"/>
    </row>
    <row r="53863" spans="1:1" hidden="1">
      <c r="A53863" s="240"/>
    </row>
    <row r="53864" spans="1:1" hidden="1">
      <c r="A53864" s="240"/>
    </row>
    <row r="53865" spans="1:1" hidden="1">
      <c r="A53865" s="240"/>
    </row>
    <row r="53866" spans="1:1" hidden="1">
      <c r="A53866" s="240"/>
    </row>
    <row r="53867" spans="1:1" hidden="1">
      <c r="A53867" s="240"/>
    </row>
    <row r="53868" spans="1:1" hidden="1">
      <c r="A53868" s="240"/>
    </row>
    <row r="53869" spans="1:1" hidden="1">
      <c r="A53869" s="240"/>
    </row>
    <row r="53870" spans="1:1" hidden="1">
      <c r="A53870" s="240"/>
    </row>
    <row r="53871" spans="1:1" hidden="1">
      <c r="A53871" s="240"/>
    </row>
    <row r="53872" spans="1:1" hidden="1">
      <c r="A53872" s="240"/>
    </row>
    <row r="53873" spans="1:1" hidden="1">
      <c r="A53873" s="241"/>
    </row>
    <row r="53874" spans="1:1" hidden="1">
      <c r="A53874" s="241"/>
    </row>
    <row r="53875" spans="1:1" hidden="1">
      <c r="A53875" s="240"/>
    </row>
    <row r="53876" spans="1:1" hidden="1">
      <c r="A53876" s="240"/>
    </row>
    <row r="53877" spans="1:1" hidden="1">
      <c r="A53877" s="240"/>
    </row>
    <row r="53878" spans="1:1" ht="15.75" hidden="1">
      <c r="A53878" s="194"/>
    </row>
    <row r="53879" spans="1:1" hidden="1">
      <c r="A53879" s="240"/>
    </row>
    <row r="53880" spans="1:1" hidden="1">
      <c r="A53880" s="240"/>
    </row>
    <row r="53881" spans="1:1" hidden="1">
      <c r="A53881" s="240"/>
    </row>
    <row r="53882" spans="1:1" hidden="1">
      <c r="A53882" s="240"/>
    </row>
    <row r="53883" spans="1:1" hidden="1">
      <c r="A53883" s="240"/>
    </row>
    <row r="53884" spans="1:1" hidden="1">
      <c r="A53884" s="240"/>
    </row>
    <row r="53885" spans="1:1" hidden="1">
      <c r="A53885" s="240"/>
    </row>
    <row r="53886" spans="1:1" hidden="1">
      <c r="A53886" s="240"/>
    </row>
    <row r="53887" spans="1:1" hidden="1">
      <c r="A53887" s="240"/>
    </row>
    <row r="53888" spans="1:1" hidden="1">
      <c r="A53888" s="240"/>
    </row>
    <row r="53889" spans="1:1" hidden="1">
      <c r="A53889" s="240"/>
    </row>
    <row r="53890" spans="1:1" hidden="1">
      <c r="A53890" s="240"/>
    </row>
    <row r="53891" spans="1:1" hidden="1">
      <c r="A53891" s="240"/>
    </row>
    <row r="53892" spans="1:1" hidden="1">
      <c r="A53892" s="240"/>
    </row>
    <row r="53893" spans="1:1" hidden="1">
      <c r="A53893" s="64"/>
    </row>
    <row r="53894" spans="1:1" hidden="1">
      <c r="A53894" s="64"/>
    </row>
    <row r="53895" spans="1:1" hidden="1">
      <c r="A53895" s="240"/>
    </row>
    <row r="53896" spans="1:1" hidden="1">
      <c r="A53896" s="64"/>
    </row>
    <row r="53897" spans="1:1" hidden="1">
      <c r="A53897" s="64"/>
    </row>
    <row r="53898" spans="1:1" hidden="1">
      <c r="A53898" s="240"/>
    </row>
    <row r="53899" spans="1:1" hidden="1">
      <c r="A53899" s="240"/>
    </row>
    <row r="53900" spans="1:1" ht="13.5" hidden="1" thickBot="1">
      <c r="A53900" s="611"/>
    </row>
    <row r="53901" spans="1:1" hidden="1">
      <c r="A53901" s="64"/>
    </row>
    <row r="53902" spans="1:1" hidden="1">
      <c r="A53902" s="64"/>
    </row>
    <row r="53903" spans="1:1" hidden="1">
      <c r="A53903" s="619"/>
    </row>
    <row r="53904" spans="1:1" hidden="1">
      <c r="A53904" s="212"/>
    </row>
    <row r="53905" spans="1:1" hidden="1">
      <c r="A53905" s="212"/>
    </row>
    <row r="53906" spans="1:1" hidden="1">
      <c r="A53906" s="212"/>
    </row>
    <row r="53907" spans="1:1" ht="15.75" hidden="1">
      <c r="A53907" s="384"/>
    </row>
    <row r="53908" spans="1:1" ht="15.75" hidden="1">
      <c r="A53908" s="384"/>
    </row>
    <row r="53909" spans="1:1" ht="15.75" hidden="1">
      <c r="A53909" s="384"/>
    </row>
    <row r="53910" spans="1:1" ht="15.75" hidden="1">
      <c r="A53910" s="384"/>
    </row>
    <row r="53911" spans="1:1" ht="15.75" hidden="1">
      <c r="A53911" s="384"/>
    </row>
    <row r="53912" spans="1:1" ht="15.75" hidden="1">
      <c r="A53912" s="384"/>
    </row>
    <row r="53913" spans="1:1" ht="15.75" hidden="1">
      <c r="A53913" s="384"/>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618"/>
    </row>
    <row r="53937" spans="1:1" hidden="1">
      <c r="A53937" s="262"/>
    </row>
    <row r="53938" spans="1:1" hidden="1">
      <c r="A53938" s="240"/>
    </row>
    <row r="53939" spans="1:1" hidden="1">
      <c r="A53939" s="240"/>
    </row>
    <row r="53940" spans="1:1" hidden="1">
      <c r="A53940" s="240"/>
    </row>
    <row r="53941" spans="1:1" hidden="1">
      <c r="A53941" s="240"/>
    </row>
    <row r="53942" spans="1:1" hidden="1">
      <c r="A53942" s="240"/>
    </row>
    <row r="53943" spans="1:1" hidden="1">
      <c r="A53943" s="240"/>
    </row>
    <row r="53944" spans="1:1" hidden="1">
      <c r="A53944" s="240"/>
    </row>
    <row r="53945" spans="1:1" hidden="1">
      <c r="A53945" s="240"/>
    </row>
    <row r="53946" spans="1:1" hidden="1">
      <c r="A53946" s="240"/>
    </row>
    <row r="53947" spans="1:1" hidden="1">
      <c r="A53947" s="240"/>
    </row>
    <row r="53948" spans="1:1" hidden="1">
      <c r="A53948" s="240"/>
    </row>
    <row r="53949" spans="1:1" hidden="1">
      <c r="A53949" s="240"/>
    </row>
    <row r="53950" spans="1:1" hidden="1">
      <c r="A53950" s="240"/>
    </row>
    <row r="53951" spans="1:1" hidden="1">
      <c r="A53951" s="240"/>
    </row>
    <row r="53952" spans="1:1" hidden="1">
      <c r="A53952" s="240"/>
    </row>
    <row r="53953" spans="1:1" hidden="1">
      <c r="A53953" s="240"/>
    </row>
    <row r="53954" spans="1:1" hidden="1">
      <c r="A53954" s="240"/>
    </row>
    <row r="53955" spans="1:1" hidden="1">
      <c r="A53955" s="240"/>
    </row>
    <row r="53956" spans="1:1" hidden="1">
      <c r="A53956" s="64"/>
    </row>
    <row r="53957" spans="1:1" hidden="1">
      <c r="A53957" s="64"/>
    </row>
    <row r="53958" spans="1:1" hidden="1">
      <c r="A53958" s="64"/>
    </row>
    <row r="53959" spans="1:1" hidden="1">
      <c r="A53959" s="241"/>
    </row>
    <row r="53960" spans="1:1" hidden="1">
      <c r="A53960" s="241"/>
    </row>
    <row r="53961" spans="1:1" hidden="1">
      <c r="A53961" s="241"/>
    </row>
    <row r="53962" spans="1:1" hidden="1">
      <c r="A53962" s="240"/>
    </row>
    <row r="53963" spans="1:1" hidden="1">
      <c r="A53963" s="240"/>
    </row>
    <row r="53964" spans="1:1" hidden="1">
      <c r="A53964" s="240"/>
    </row>
    <row r="53965" spans="1:1" hidden="1">
      <c r="A53965" s="240"/>
    </row>
    <row r="53966" spans="1:1" hidden="1">
      <c r="A53966" s="240"/>
    </row>
    <row r="53967" spans="1:1" hidden="1">
      <c r="A53967" s="240"/>
    </row>
    <row r="53968" spans="1:1" hidden="1">
      <c r="A53968" s="240"/>
    </row>
    <row r="53969" spans="1:1" hidden="1">
      <c r="A53969" s="240"/>
    </row>
    <row r="53970" spans="1:1" hidden="1">
      <c r="A53970" s="240"/>
    </row>
    <row r="53971" spans="1:1" hidden="1">
      <c r="A53971" s="240"/>
    </row>
    <row r="53972" spans="1:1" hidden="1">
      <c r="A53972" s="240"/>
    </row>
    <row r="53973" spans="1:1" hidden="1">
      <c r="A53973" s="240"/>
    </row>
    <row r="53974" spans="1:1" hidden="1">
      <c r="A53974" s="241"/>
    </row>
    <row r="53975" spans="1:1" hidden="1">
      <c r="A53975" s="241"/>
    </row>
    <row r="53976" spans="1:1" hidden="1">
      <c r="A53976" s="240"/>
    </row>
    <row r="53977" spans="1:1" hidden="1">
      <c r="A53977" s="240"/>
    </row>
    <row r="53978" spans="1:1" hidden="1">
      <c r="A53978" s="240"/>
    </row>
    <row r="53979" spans="1:1" ht="15.75" hidden="1">
      <c r="A53979" s="194"/>
    </row>
    <row r="53980" spans="1:1" hidden="1">
      <c r="A53980" s="240"/>
    </row>
    <row r="53981" spans="1:1" hidden="1">
      <c r="A53981" s="240"/>
    </row>
    <row r="53982" spans="1:1" hidden="1">
      <c r="A53982" s="240"/>
    </row>
    <row r="53983" spans="1:1" hidden="1">
      <c r="A53983" s="240"/>
    </row>
    <row r="53984" spans="1:1" hidden="1">
      <c r="A53984" s="240"/>
    </row>
    <row r="53985" spans="1:1" hidden="1">
      <c r="A53985" s="240"/>
    </row>
    <row r="53986" spans="1:1" hidden="1">
      <c r="A53986" s="240"/>
    </row>
    <row r="53987" spans="1:1" hidden="1">
      <c r="A53987" s="240"/>
    </row>
    <row r="53988" spans="1:1" hidden="1">
      <c r="A53988" s="240"/>
    </row>
    <row r="53989" spans="1:1" hidden="1">
      <c r="A53989" s="240"/>
    </row>
    <row r="53990" spans="1:1" hidden="1">
      <c r="A53990" s="240"/>
    </row>
    <row r="53991" spans="1:1" hidden="1">
      <c r="A53991" s="240"/>
    </row>
    <row r="53992" spans="1:1" hidden="1">
      <c r="A53992" s="240"/>
    </row>
    <row r="53993" spans="1:1" hidden="1">
      <c r="A53993" s="240"/>
    </row>
    <row r="53994" spans="1:1" hidden="1">
      <c r="A53994" s="64"/>
    </row>
    <row r="53995" spans="1:1" hidden="1">
      <c r="A53995" s="64"/>
    </row>
    <row r="53996" spans="1:1" hidden="1">
      <c r="A53996" s="240"/>
    </row>
    <row r="53997" spans="1:1" hidden="1">
      <c r="A53997" s="64"/>
    </row>
    <row r="53998" spans="1:1" hidden="1">
      <c r="A53998" s="64"/>
    </row>
    <row r="53999" spans="1:1" hidden="1">
      <c r="A53999" s="240"/>
    </row>
    <row r="54000" spans="1:1" hidden="1">
      <c r="A54000" s="240"/>
    </row>
    <row r="54001" spans="1:1" ht="13.5" hidden="1" thickBot="1">
      <c r="A54001" s="611"/>
    </row>
    <row r="54002" spans="1:1" hidden="1">
      <c r="A54002" s="64"/>
    </row>
    <row r="54003" spans="1:1" hidden="1">
      <c r="A54003" s="64"/>
    </row>
    <row r="54004" spans="1:1" hidden="1">
      <c r="A54004" s="619"/>
    </row>
    <row r="54005" spans="1:1" hidden="1">
      <c r="A54005" s="212"/>
    </row>
    <row r="54006" spans="1:1" hidden="1">
      <c r="A54006" s="212"/>
    </row>
    <row r="54007" spans="1:1" hidden="1">
      <c r="A54007" s="212"/>
    </row>
    <row r="54008" spans="1:1" ht="15.75" hidden="1">
      <c r="A54008" s="384"/>
    </row>
    <row r="54009" spans="1:1" ht="15.75" hidden="1">
      <c r="A54009" s="384"/>
    </row>
    <row r="54010" spans="1:1" ht="15.75" hidden="1">
      <c r="A54010" s="384"/>
    </row>
    <row r="54011" spans="1:1" ht="15.75" hidden="1">
      <c r="A54011" s="384"/>
    </row>
    <row r="54012" spans="1:1" ht="15.75" hidden="1">
      <c r="A54012" s="384"/>
    </row>
    <row r="54013" spans="1:1" ht="15.75" hidden="1">
      <c r="A54013" s="384"/>
    </row>
    <row r="54014" spans="1:1" ht="15.75" hidden="1">
      <c r="A54014" s="384"/>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618"/>
    </row>
    <row r="54038" spans="1:1" hidden="1">
      <c r="A54038" s="262"/>
    </row>
    <row r="54039" spans="1:1" hidden="1">
      <c r="A54039" s="240"/>
    </row>
    <row r="54040" spans="1:1" hidden="1">
      <c r="A54040" s="240"/>
    </row>
    <row r="54041" spans="1:1" hidden="1">
      <c r="A54041" s="240"/>
    </row>
    <row r="54042" spans="1:1" hidden="1">
      <c r="A54042" s="240"/>
    </row>
    <row r="54043" spans="1:1" hidden="1">
      <c r="A54043" s="240"/>
    </row>
    <row r="54044" spans="1:1" hidden="1">
      <c r="A54044" s="240"/>
    </row>
    <row r="54045" spans="1:1" hidden="1">
      <c r="A54045" s="240"/>
    </row>
    <row r="54046" spans="1:1" hidden="1">
      <c r="A54046" s="240"/>
    </row>
    <row r="54047" spans="1:1" hidden="1">
      <c r="A54047" s="240"/>
    </row>
    <row r="54048" spans="1:1" hidden="1">
      <c r="A54048" s="240"/>
    </row>
    <row r="54049" spans="1:1" hidden="1">
      <c r="A54049" s="240"/>
    </row>
    <row r="54050" spans="1:1" hidden="1">
      <c r="A54050" s="240"/>
    </row>
    <row r="54051" spans="1:1" hidden="1">
      <c r="A54051" s="240"/>
    </row>
    <row r="54052" spans="1:1" hidden="1">
      <c r="A54052" s="240"/>
    </row>
    <row r="54053" spans="1:1" hidden="1">
      <c r="A54053" s="240"/>
    </row>
    <row r="54054" spans="1:1" hidden="1">
      <c r="A54054" s="240"/>
    </row>
    <row r="54055" spans="1:1" hidden="1">
      <c r="A54055" s="240"/>
    </row>
    <row r="54056" spans="1:1" hidden="1">
      <c r="A54056" s="240"/>
    </row>
    <row r="54057" spans="1:1" hidden="1">
      <c r="A54057" s="64"/>
    </row>
    <row r="54058" spans="1:1" hidden="1">
      <c r="A54058" s="64"/>
    </row>
    <row r="54059" spans="1:1" hidden="1">
      <c r="A54059" s="64"/>
    </row>
    <row r="54060" spans="1:1" hidden="1">
      <c r="A54060" s="241"/>
    </row>
    <row r="54061" spans="1:1" hidden="1">
      <c r="A54061" s="241"/>
    </row>
    <row r="54062" spans="1:1" hidden="1">
      <c r="A54062" s="241"/>
    </row>
    <row r="54063" spans="1:1" hidden="1">
      <c r="A54063" s="240"/>
    </row>
    <row r="54064" spans="1:1" hidden="1">
      <c r="A54064" s="240"/>
    </row>
    <row r="54065" spans="1:1" hidden="1">
      <c r="A54065" s="240"/>
    </row>
    <row r="54066" spans="1:1" hidden="1">
      <c r="A54066" s="240"/>
    </row>
    <row r="54067" spans="1:1" hidden="1">
      <c r="A54067" s="240"/>
    </row>
    <row r="54068" spans="1:1" hidden="1">
      <c r="A54068" s="240"/>
    </row>
    <row r="54069" spans="1:1" hidden="1">
      <c r="A54069" s="240"/>
    </row>
    <row r="54070" spans="1:1" hidden="1">
      <c r="A54070" s="240"/>
    </row>
    <row r="54071" spans="1:1" hidden="1">
      <c r="A54071" s="240"/>
    </row>
    <row r="54072" spans="1:1" hidden="1">
      <c r="A54072" s="240"/>
    </row>
    <row r="54073" spans="1:1" hidden="1">
      <c r="A54073" s="240"/>
    </row>
    <row r="54074" spans="1:1" hidden="1">
      <c r="A54074" s="240"/>
    </row>
    <row r="54075" spans="1:1" hidden="1">
      <c r="A54075" s="241"/>
    </row>
    <row r="54076" spans="1:1" hidden="1">
      <c r="A54076" s="241"/>
    </row>
    <row r="54077" spans="1:1" hidden="1">
      <c r="A54077" s="240"/>
    </row>
    <row r="54078" spans="1:1" hidden="1">
      <c r="A54078" s="240"/>
    </row>
    <row r="54079" spans="1:1" hidden="1">
      <c r="A54079" s="240"/>
    </row>
    <row r="54080" spans="1:1" ht="15.75" hidden="1">
      <c r="A54080" s="194"/>
    </row>
    <row r="54081" spans="1:1" hidden="1">
      <c r="A54081" s="240"/>
    </row>
    <row r="54082" spans="1:1" hidden="1">
      <c r="A54082" s="240"/>
    </row>
    <row r="54083" spans="1:1" hidden="1">
      <c r="A54083" s="240"/>
    </row>
    <row r="54084" spans="1:1" hidden="1">
      <c r="A54084" s="240"/>
    </row>
    <row r="54085" spans="1:1" hidden="1">
      <c r="A54085" s="240"/>
    </row>
    <row r="54086" spans="1:1" hidden="1">
      <c r="A54086" s="240"/>
    </row>
    <row r="54087" spans="1:1" hidden="1">
      <c r="A54087" s="240"/>
    </row>
    <row r="54088" spans="1:1" hidden="1">
      <c r="A54088" s="240"/>
    </row>
    <row r="54089" spans="1:1" hidden="1">
      <c r="A54089" s="240"/>
    </row>
    <row r="54090" spans="1:1" hidden="1">
      <c r="A54090" s="240"/>
    </row>
    <row r="54091" spans="1:1" hidden="1">
      <c r="A54091" s="240"/>
    </row>
    <row r="54092" spans="1:1" hidden="1">
      <c r="A54092" s="240"/>
    </row>
    <row r="54093" spans="1:1" hidden="1">
      <c r="A54093" s="240"/>
    </row>
    <row r="54094" spans="1:1" hidden="1">
      <c r="A54094" s="240"/>
    </row>
    <row r="54095" spans="1:1" hidden="1">
      <c r="A54095" s="64"/>
    </row>
    <row r="54096" spans="1:1" hidden="1">
      <c r="A54096" s="64"/>
    </row>
    <row r="54097" spans="1:1" hidden="1">
      <c r="A54097" s="240"/>
    </row>
    <row r="54098" spans="1:1" hidden="1">
      <c r="A54098" s="64"/>
    </row>
    <row r="54099" spans="1:1" hidden="1">
      <c r="A54099" s="64"/>
    </row>
    <row r="54100" spans="1:1" hidden="1">
      <c r="A54100" s="240"/>
    </row>
    <row r="54101" spans="1:1" hidden="1">
      <c r="A54101" s="240"/>
    </row>
    <row r="54102" spans="1:1" ht="13.5" hidden="1" thickBot="1">
      <c r="A54102" s="611"/>
    </row>
    <row r="54103" spans="1:1" hidden="1">
      <c r="A54103" s="64"/>
    </row>
    <row r="54104" spans="1:1" hidden="1">
      <c r="A54104" s="64"/>
    </row>
    <row r="54105" spans="1:1" hidden="1">
      <c r="A54105" s="619"/>
    </row>
    <row r="54106" spans="1:1" hidden="1">
      <c r="A54106" s="212"/>
    </row>
    <row r="54107" spans="1:1" hidden="1">
      <c r="A54107" s="212"/>
    </row>
    <row r="54108" spans="1:1" hidden="1">
      <c r="A54108" s="212"/>
    </row>
    <row r="54109" spans="1:1" ht="15.75" hidden="1">
      <c r="A54109" s="384"/>
    </row>
    <row r="54110" spans="1:1" ht="15.75" hidden="1">
      <c r="A54110" s="384"/>
    </row>
    <row r="54111" spans="1:1" ht="15.75" hidden="1">
      <c r="A54111" s="384"/>
    </row>
    <row r="54112" spans="1:1" ht="15.75" hidden="1">
      <c r="A54112" s="384"/>
    </row>
    <row r="54113" spans="1:1" ht="15.75" hidden="1">
      <c r="A54113" s="384"/>
    </row>
    <row r="54114" spans="1:1" ht="15.75" hidden="1">
      <c r="A54114" s="384"/>
    </row>
    <row r="54115" spans="1:1" ht="15.75" hidden="1">
      <c r="A54115" s="384"/>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618"/>
    </row>
    <row r="54139" spans="1:1" hidden="1">
      <c r="A54139" s="262"/>
    </row>
    <row r="54140" spans="1:1" hidden="1">
      <c r="A54140" s="240"/>
    </row>
    <row r="54141" spans="1:1" hidden="1">
      <c r="A54141" s="240"/>
    </row>
    <row r="54142" spans="1:1" hidden="1">
      <c r="A54142" s="240"/>
    </row>
    <row r="54143" spans="1:1" hidden="1">
      <c r="A54143" s="240"/>
    </row>
    <row r="54144" spans="1:1" hidden="1">
      <c r="A54144" s="240"/>
    </row>
    <row r="54145" spans="1:1" hidden="1">
      <c r="A54145" s="240"/>
    </row>
    <row r="54146" spans="1:1" hidden="1">
      <c r="A54146" s="240"/>
    </row>
    <row r="54147" spans="1:1" hidden="1">
      <c r="A54147" s="240"/>
    </row>
    <row r="54148" spans="1:1" hidden="1">
      <c r="A54148" s="240"/>
    </row>
    <row r="54149" spans="1:1" hidden="1">
      <c r="A54149" s="240"/>
    </row>
    <row r="54150" spans="1:1" hidden="1">
      <c r="A54150" s="240"/>
    </row>
    <row r="54151" spans="1:1" hidden="1">
      <c r="A54151" s="240"/>
    </row>
    <row r="54152" spans="1:1" hidden="1">
      <c r="A54152" s="240"/>
    </row>
    <row r="54153" spans="1:1" hidden="1">
      <c r="A54153" s="240"/>
    </row>
    <row r="54154" spans="1:1" hidden="1">
      <c r="A54154" s="240"/>
    </row>
    <row r="54155" spans="1:1" hidden="1">
      <c r="A54155" s="240"/>
    </row>
    <row r="54156" spans="1:1" hidden="1">
      <c r="A54156" s="240"/>
    </row>
    <row r="54157" spans="1:1" hidden="1">
      <c r="A54157" s="240"/>
    </row>
    <row r="54158" spans="1:1" hidden="1">
      <c r="A54158" s="64"/>
    </row>
    <row r="54159" spans="1:1" hidden="1">
      <c r="A54159" s="64"/>
    </row>
    <row r="54160" spans="1:1" hidden="1">
      <c r="A54160" s="64"/>
    </row>
    <row r="54161" spans="1:1" hidden="1">
      <c r="A54161" s="241"/>
    </row>
    <row r="54162" spans="1:1" hidden="1">
      <c r="A54162" s="241"/>
    </row>
    <row r="54163" spans="1:1" hidden="1">
      <c r="A54163" s="241"/>
    </row>
    <row r="54164" spans="1:1" hidden="1">
      <c r="A54164" s="240"/>
    </row>
    <row r="54165" spans="1:1" hidden="1">
      <c r="A54165" s="240"/>
    </row>
    <row r="54166" spans="1:1" hidden="1">
      <c r="A54166" s="240"/>
    </row>
    <row r="54167" spans="1:1" hidden="1">
      <c r="A54167" s="240"/>
    </row>
    <row r="54168" spans="1:1" hidden="1">
      <c r="A54168" s="240"/>
    </row>
    <row r="54169" spans="1:1" hidden="1">
      <c r="A54169" s="240"/>
    </row>
    <row r="54170" spans="1:1" hidden="1">
      <c r="A54170" s="240"/>
    </row>
    <row r="54171" spans="1:1" hidden="1">
      <c r="A54171" s="240"/>
    </row>
    <row r="54172" spans="1:1" hidden="1">
      <c r="A54172" s="240"/>
    </row>
    <row r="54173" spans="1:1" hidden="1">
      <c r="A54173" s="240"/>
    </row>
    <row r="54174" spans="1:1" hidden="1">
      <c r="A54174" s="240"/>
    </row>
    <row r="54175" spans="1:1" hidden="1">
      <c r="A54175" s="240"/>
    </row>
    <row r="54176" spans="1:1" hidden="1">
      <c r="A54176" s="241"/>
    </row>
    <row r="54177" spans="1:1" hidden="1">
      <c r="A54177" s="241"/>
    </row>
    <row r="54178" spans="1:1" hidden="1">
      <c r="A54178" s="240"/>
    </row>
    <row r="54179" spans="1:1" hidden="1">
      <c r="A54179" s="240"/>
    </row>
    <row r="54180" spans="1:1" hidden="1">
      <c r="A54180" s="240"/>
    </row>
    <row r="54181" spans="1:1" ht="15.75" hidden="1">
      <c r="A54181" s="194"/>
    </row>
    <row r="54182" spans="1:1" hidden="1">
      <c r="A54182" s="240"/>
    </row>
    <row r="54183" spans="1:1" hidden="1">
      <c r="A54183" s="240"/>
    </row>
    <row r="54184" spans="1:1" hidden="1">
      <c r="A54184" s="240"/>
    </row>
    <row r="54185" spans="1:1" hidden="1">
      <c r="A54185" s="240"/>
    </row>
    <row r="54186" spans="1:1" hidden="1">
      <c r="A54186" s="240"/>
    </row>
    <row r="54187" spans="1:1" hidden="1">
      <c r="A54187" s="240"/>
    </row>
    <row r="54188" spans="1:1" hidden="1">
      <c r="A54188" s="240"/>
    </row>
    <row r="54189" spans="1:1" hidden="1">
      <c r="A54189" s="240"/>
    </row>
    <row r="54190" spans="1:1" hidden="1">
      <c r="A54190" s="240"/>
    </row>
    <row r="54191" spans="1:1" hidden="1">
      <c r="A54191" s="240"/>
    </row>
    <row r="54192" spans="1:1" hidden="1">
      <c r="A54192" s="240"/>
    </row>
    <row r="54193" spans="1:1" hidden="1">
      <c r="A54193" s="240"/>
    </row>
    <row r="54194" spans="1:1" hidden="1">
      <c r="A54194" s="240"/>
    </row>
    <row r="54195" spans="1:1" hidden="1">
      <c r="A54195" s="240"/>
    </row>
    <row r="54196" spans="1:1" hidden="1">
      <c r="A54196" s="64"/>
    </row>
    <row r="54197" spans="1:1" hidden="1">
      <c r="A54197" s="64"/>
    </row>
    <row r="54198" spans="1:1" hidden="1">
      <c r="A54198" s="240"/>
    </row>
    <row r="54199" spans="1:1" hidden="1">
      <c r="A54199" s="64"/>
    </row>
    <row r="54200" spans="1:1" hidden="1">
      <c r="A54200" s="64"/>
    </row>
    <row r="54201" spans="1:1" hidden="1">
      <c r="A54201" s="240"/>
    </row>
    <row r="54202" spans="1:1" hidden="1">
      <c r="A54202" s="240"/>
    </row>
    <row r="54203" spans="1:1" ht="13.5" hidden="1" thickBot="1">
      <c r="A54203" s="611"/>
    </row>
    <row r="54204" spans="1:1" hidden="1">
      <c r="A54204" s="64"/>
    </row>
    <row r="54205" spans="1:1" hidden="1">
      <c r="A54205" s="64"/>
    </row>
    <row r="54206" spans="1:1" hidden="1">
      <c r="A54206" s="619"/>
    </row>
    <row r="54207" spans="1:1" hidden="1">
      <c r="A54207" s="212"/>
    </row>
    <row r="54208" spans="1:1" hidden="1">
      <c r="A54208" s="212"/>
    </row>
    <row r="54209" spans="1:1" hidden="1">
      <c r="A54209" s="212"/>
    </row>
    <row r="54210" spans="1:1" ht="15.75" hidden="1">
      <c r="A54210" s="384"/>
    </row>
    <row r="54211" spans="1:1" ht="15.75" hidden="1">
      <c r="A54211" s="384"/>
    </row>
    <row r="54212" spans="1:1" ht="15.75" hidden="1">
      <c r="A54212" s="384"/>
    </row>
    <row r="54213" spans="1:1" ht="15.75" hidden="1">
      <c r="A54213" s="384"/>
    </row>
    <row r="54214" spans="1:1" ht="15.75" hidden="1">
      <c r="A54214" s="384"/>
    </row>
    <row r="54215" spans="1:1" ht="15.75" hidden="1">
      <c r="A54215" s="384"/>
    </row>
    <row r="54216" spans="1:1" ht="15.75" hidden="1">
      <c r="A54216" s="384"/>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618"/>
    </row>
    <row r="54240" spans="1:1" hidden="1">
      <c r="A54240" s="262"/>
    </row>
    <row r="54241" spans="1:1" hidden="1">
      <c r="A54241" s="240"/>
    </row>
    <row r="54242" spans="1:1" hidden="1">
      <c r="A54242" s="240"/>
    </row>
    <row r="54243" spans="1:1" hidden="1">
      <c r="A54243" s="240"/>
    </row>
    <row r="54244" spans="1:1" hidden="1">
      <c r="A54244" s="240"/>
    </row>
    <row r="54245" spans="1:1" hidden="1">
      <c r="A54245" s="240"/>
    </row>
    <row r="54246" spans="1:1" hidden="1">
      <c r="A54246" s="240"/>
    </row>
    <row r="54247" spans="1:1" hidden="1">
      <c r="A54247" s="240"/>
    </row>
    <row r="54248" spans="1:1" hidden="1">
      <c r="A54248" s="240"/>
    </row>
    <row r="54249" spans="1:1" hidden="1">
      <c r="A54249" s="240"/>
    </row>
    <row r="54250" spans="1:1" hidden="1">
      <c r="A54250" s="240"/>
    </row>
    <row r="54251" spans="1:1" hidden="1">
      <c r="A54251" s="240"/>
    </row>
    <row r="54252" spans="1:1" hidden="1">
      <c r="A54252" s="240"/>
    </row>
    <row r="54253" spans="1:1" hidden="1">
      <c r="A54253" s="240"/>
    </row>
    <row r="54254" spans="1:1" hidden="1">
      <c r="A54254" s="240"/>
    </row>
    <row r="54255" spans="1:1" hidden="1">
      <c r="A54255" s="240"/>
    </row>
    <row r="54256" spans="1:1" hidden="1">
      <c r="A54256" s="240"/>
    </row>
    <row r="54257" spans="1:1" hidden="1">
      <c r="A54257" s="240"/>
    </row>
    <row r="54258" spans="1:1" hidden="1">
      <c r="A54258" s="240"/>
    </row>
    <row r="54259" spans="1:1" hidden="1">
      <c r="A54259" s="64"/>
    </row>
    <row r="54260" spans="1:1" hidden="1">
      <c r="A54260" s="64"/>
    </row>
    <row r="54261" spans="1:1" hidden="1">
      <c r="A54261" s="64"/>
    </row>
    <row r="54262" spans="1:1" hidden="1">
      <c r="A54262" s="241"/>
    </row>
    <row r="54263" spans="1:1" hidden="1">
      <c r="A54263" s="241"/>
    </row>
    <row r="54264" spans="1:1" hidden="1">
      <c r="A54264" s="241"/>
    </row>
    <row r="54265" spans="1:1" hidden="1">
      <c r="A54265" s="240"/>
    </row>
    <row r="54266" spans="1:1" hidden="1">
      <c r="A54266" s="240"/>
    </row>
    <row r="54267" spans="1:1" hidden="1">
      <c r="A54267" s="240"/>
    </row>
    <row r="54268" spans="1:1" hidden="1">
      <c r="A54268" s="240"/>
    </row>
    <row r="54269" spans="1:1" hidden="1">
      <c r="A54269" s="240"/>
    </row>
    <row r="54270" spans="1:1" hidden="1">
      <c r="A54270" s="240"/>
    </row>
    <row r="54271" spans="1:1" hidden="1">
      <c r="A54271" s="240"/>
    </row>
    <row r="54272" spans="1:1" hidden="1">
      <c r="A54272" s="240"/>
    </row>
    <row r="54273" spans="1:1" hidden="1">
      <c r="A54273" s="240"/>
    </row>
    <row r="54274" spans="1:1" hidden="1">
      <c r="A54274" s="240"/>
    </row>
    <row r="54275" spans="1:1" hidden="1">
      <c r="A54275" s="240"/>
    </row>
    <row r="54276" spans="1:1" hidden="1">
      <c r="A54276" s="240"/>
    </row>
    <row r="54277" spans="1:1" hidden="1">
      <c r="A54277" s="241"/>
    </row>
    <row r="54278" spans="1:1" hidden="1">
      <c r="A54278" s="241"/>
    </row>
    <row r="54279" spans="1:1" hidden="1">
      <c r="A54279" s="240"/>
    </row>
    <row r="54280" spans="1:1" hidden="1">
      <c r="A54280" s="240"/>
    </row>
    <row r="54281" spans="1:1" hidden="1">
      <c r="A54281" s="240"/>
    </row>
    <row r="54282" spans="1:1" ht="15.75" hidden="1">
      <c r="A54282" s="194"/>
    </row>
    <row r="54283" spans="1:1" hidden="1">
      <c r="A54283" s="240"/>
    </row>
    <row r="54284" spans="1:1" hidden="1">
      <c r="A54284" s="240"/>
    </row>
    <row r="54285" spans="1:1" hidden="1">
      <c r="A54285" s="240"/>
    </row>
    <row r="54286" spans="1:1" hidden="1">
      <c r="A54286" s="240"/>
    </row>
    <row r="54287" spans="1:1" hidden="1">
      <c r="A54287" s="240"/>
    </row>
    <row r="54288" spans="1:1" hidden="1">
      <c r="A54288" s="240"/>
    </row>
    <row r="54289" spans="1:1" hidden="1">
      <c r="A54289" s="240"/>
    </row>
    <row r="54290" spans="1:1" hidden="1">
      <c r="A54290" s="240"/>
    </row>
    <row r="54291" spans="1:1" hidden="1">
      <c r="A54291" s="240"/>
    </row>
    <row r="54292" spans="1:1" hidden="1">
      <c r="A54292" s="240"/>
    </row>
    <row r="54293" spans="1:1" hidden="1">
      <c r="A54293" s="240"/>
    </row>
    <row r="54294" spans="1:1" hidden="1">
      <c r="A54294" s="240"/>
    </row>
    <row r="54295" spans="1:1" hidden="1">
      <c r="A54295" s="240"/>
    </row>
    <row r="54296" spans="1:1" hidden="1">
      <c r="A54296" s="240"/>
    </row>
    <row r="54297" spans="1:1" hidden="1">
      <c r="A54297" s="64"/>
    </row>
    <row r="54298" spans="1:1" hidden="1">
      <c r="A54298" s="64"/>
    </row>
    <row r="54299" spans="1:1" hidden="1">
      <c r="A54299" s="240"/>
    </row>
    <row r="54300" spans="1:1" hidden="1">
      <c r="A54300" s="64"/>
    </row>
    <row r="54301" spans="1:1" hidden="1">
      <c r="A54301" s="64"/>
    </row>
    <row r="54302" spans="1:1" hidden="1">
      <c r="A54302" s="240"/>
    </row>
    <row r="54303" spans="1:1" hidden="1">
      <c r="A54303" s="240"/>
    </row>
    <row r="54304" spans="1:1" ht="13.5" hidden="1" thickBot="1">
      <c r="A54304" s="611"/>
    </row>
    <row r="54305" spans="1:1" hidden="1">
      <c r="A54305" s="64"/>
    </row>
    <row r="54306" spans="1:1" hidden="1">
      <c r="A54306" s="64"/>
    </row>
    <row r="54307" spans="1:1" hidden="1">
      <c r="A54307" s="619"/>
    </row>
    <row r="54308" spans="1:1" hidden="1">
      <c r="A54308" s="212"/>
    </row>
    <row r="54309" spans="1:1" hidden="1">
      <c r="A54309" s="212"/>
    </row>
    <row r="54310" spans="1:1" hidden="1">
      <c r="A54310" s="212"/>
    </row>
    <row r="54311" spans="1:1" ht="15.75" hidden="1">
      <c r="A54311" s="384"/>
    </row>
    <row r="54312" spans="1:1" ht="15.75" hidden="1">
      <c r="A54312" s="384"/>
    </row>
    <row r="54313" spans="1:1" ht="15.75" hidden="1">
      <c r="A54313" s="384"/>
    </row>
    <row r="54314" spans="1:1" ht="15.75" hidden="1">
      <c r="A54314" s="384"/>
    </row>
    <row r="54315" spans="1:1" ht="15.75" hidden="1">
      <c r="A54315" s="384"/>
    </row>
    <row r="54316" spans="1:1" ht="15.75" hidden="1">
      <c r="A54316" s="384"/>
    </row>
    <row r="54317" spans="1:1" ht="15.75" hidden="1">
      <c r="A54317" s="384"/>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618"/>
    </row>
    <row r="54341" spans="1:1" hidden="1">
      <c r="A54341" s="262"/>
    </row>
    <row r="54342" spans="1:1" hidden="1">
      <c r="A54342" s="240"/>
    </row>
    <row r="54343" spans="1:1" hidden="1">
      <c r="A54343" s="240"/>
    </row>
    <row r="54344" spans="1:1" hidden="1">
      <c r="A54344" s="240"/>
    </row>
    <row r="54345" spans="1:1" hidden="1">
      <c r="A54345" s="240"/>
    </row>
    <row r="54346" spans="1:1" hidden="1">
      <c r="A54346" s="240"/>
    </row>
    <row r="54347" spans="1:1" hidden="1">
      <c r="A54347" s="240"/>
    </row>
    <row r="54348" spans="1:1" hidden="1">
      <c r="A54348" s="240"/>
    </row>
    <row r="54349" spans="1:1" hidden="1">
      <c r="A54349" s="240"/>
    </row>
    <row r="54350" spans="1:1" hidden="1">
      <c r="A54350" s="240"/>
    </row>
    <row r="54351" spans="1:1" hidden="1">
      <c r="A54351" s="240"/>
    </row>
    <row r="54352" spans="1:1" hidden="1">
      <c r="A54352" s="240"/>
    </row>
    <row r="54353" spans="1:1" hidden="1">
      <c r="A54353" s="240"/>
    </row>
    <row r="54354" spans="1:1" hidden="1">
      <c r="A54354" s="240"/>
    </row>
    <row r="54355" spans="1:1" hidden="1">
      <c r="A54355" s="240"/>
    </row>
    <row r="54356" spans="1:1" hidden="1">
      <c r="A54356" s="240"/>
    </row>
    <row r="54357" spans="1:1" hidden="1">
      <c r="A54357" s="240"/>
    </row>
    <row r="54358" spans="1:1" hidden="1">
      <c r="A54358" s="240"/>
    </row>
    <row r="54359" spans="1:1" hidden="1">
      <c r="A54359" s="240"/>
    </row>
    <row r="54360" spans="1:1" hidden="1">
      <c r="A54360" s="64"/>
    </row>
    <row r="54361" spans="1:1" hidden="1">
      <c r="A54361" s="64"/>
    </row>
    <row r="54362" spans="1:1" hidden="1">
      <c r="A54362" s="64"/>
    </row>
    <row r="54363" spans="1:1" hidden="1">
      <c r="A54363" s="241"/>
    </row>
    <row r="54364" spans="1:1" hidden="1">
      <c r="A54364" s="241"/>
    </row>
    <row r="54365" spans="1:1" hidden="1">
      <c r="A54365" s="241"/>
    </row>
    <row r="54366" spans="1:1" hidden="1">
      <c r="A54366" s="240"/>
    </row>
    <row r="54367" spans="1:1" hidden="1">
      <c r="A54367" s="240"/>
    </row>
    <row r="54368" spans="1:1" hidden="1">
      <c r="A54368" s="240"/>
    </row>
    <row r="54369" spans="1:1" hidden="1">
      <c r="A54369" s="240"/>
    </row>
    <row r="54370" spans="1:1" hidden="1">
      <c r="A54370" s="240"/>
    </row>
    <row r="54371" spans="1:1" hidden="1">
      <c r="A54371" s="240"/>
    </row>
    <row r="54372" spans="1:1" hidden="1">
      <c r="A54372" s="240"/>
    </row>
    <row r="54373" spans="1:1" hidden="1">
      <c r="A54373" s="240"/>
    </row>
    <row r="54374" spans="1:1" hidden="1">
      <c r="A54374" s="240"/>
    </row>
    <row r="54375" spans="1:1" hidden="1">
      <c r="A54375" s="240"/>
    </row>
    <row r="54376" spans="1:1" hidden="1">
      <c r="A54376" s="240"/>
    </row>
    <row r="54377" spans="1:1" hidden="1">
      <c r="A54377" s="240"/>
    </row>
    <row r="54378" spans="1:1" hidden="1">
      <c r="A54378" s="241"/>
    </row>
    <row r="54379" spans="1:1" hidden="1">
      <c r="A54379" s="241"/>
    </row>
    <row r="54380" spans="1:1" hidden="1">
      <c r="A54380" s="240"/>
    </row>
    <row r="54381" spans="1:1" hidden="1">
      <c r="A54381" s="240"/>
    </row>
    <row r="54382" spans="1:1" hidden="1">
      <c r="A54382" s="240"/>
    </row>
    <row r="54383" spans="1:1" ht="15.75" hidden="1">
      <c r="A54383" s="194"/>
    </row>
    <row r="54384" spans="1:1" hidden="1">
      <c r="A54384" s="240"/>
    </row>
    <row r="54385" spans="1:1" hidden="1">
      <c r="A54385" s="240"/>
    </row>
    <row r="54386" spans="1:1" hidden="1">
      <c r="A54386" s="240"/>
    </row>
    <row r="54387" spans="1:1" hidden="1">
      <c r="A54387" s="240"/>
    </row>
    <row r="54388" spans="1:1" hidden="1">
      <c r="A54388" s="240"/>
    </row>
    <row r="54389" spans="1:1" hidden="1">
      <c r="A54389" s="240"/>
    </row>
    <row r="54390" spans="1:1" hidden="1">
      <c r="A54390" s="240"/>
    </row>
    <row r="54391" spans="1:1" hidden="1">
      <c r="A54391" s="240"/>
    </row>
    <row r="54392" spans="1:1" hidden="1">
      <c r="A54392" s="240"/>
    </row>
    <row r="54393" spans="1:1" hidden="1">
      <c r="A54393" s="240"/>
    </row>
    <row r="54394" spans="1:1" hidden="1">
      <c r="A54394" s="240"/>
    </row>
    <row r="54395" spans="1:1" hidden="1">
      <c r="A54395" s="240"/>
    </row>
    <row r="54396" spans="1:1" hidden="1">
      <c r="A54396" s="240"/>
    </row>
    <row r="54397" spans="1:1" hidden="1">
      <c r="A54397" s="240"/>
    </row>
    <row r="54398" spans="1:1" hidden="1">
      <c r="A54398" s="64"/>
    </row>
    <row r="54399" spans="1:1" hidden="1">
      <c r="A54399" s="64"/>
    </row>
    <row r="54400" spans="1:1" hidden="1">
      <c r="A54400" s="240"/>
    </row>
    <row r="54401" spans="1:1" hidden="1">
      <c r="A54401" s="64"/>
    </row>
    <row r="54402" spans="1:1" hidden="1">
      <c r="A54402" s="64"/>
    </row>
    <row r="54403" spans="1:1" hidden="1">
      <c r="A54403" s="240"/>
    </row>
    <row r="54404" spans="1:1" hidden="1">
      <c r="A54404" s="240"/>
    </row>
    <row r="54405" spans="1:1" ht="13.5" hidden="1" thickBot="1">
      <c r="A54405" s="611"/>
    </row>
    <row r="54406" spans="1:1" hidden="1">
      <c r="A54406" s="64"/>
    </row>
    <row r="54407" spans="1:1" hidden="1">
      <c r="A54407" s="64"/>
    </row>
    <row r="54408" spans="1:1" hidden="1">
      <c r="A54408" s="619"/>
    </row>
    <row r="54409" spans="1:1" hidden="1">
      <c r="A54409" s="212"/>
    </row>
    <row r="54410" spans="1:1" hidden="1">
      <c r="A54410" s="212"/>
    </row>
    <row r="54411" spans="1:1" hidden="1">
      <c r="A54411" s="212"/>
    </row>
    <row r="54412" spans="1:1" ht="15.75" hidden="1">
      <c r="A54412" s="384"/>
    </row>
    <row r="54413" spans="1:1" ht="15.75" hidden="1">
      <c r="A54413" s="384"/>
    </row>
    <row r="54414" spans="1:1" ht="15.75" hidden="1">
      <c r="A54414" s="384"/>
    </row>
    <row r="54415" spans="1:1" ht="15.75" hidden="1">
      <c r="A54415" s="384"/>
    </row>
    <row r="54416" spans="1:1" ht="15.75" hidden="1">
      <c r="A54416" s="384"/>
    </row>
    <row r="54417" spans="1:1" ht="15.75" hidden="1">
      <c r="A54417" s="384"/>
    </row>
    <row r="54418" spans="1:1" ht="15.75" hidden="1">
      <c r="A54418" s="384"/>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618"/>
    </row>
    <row r="54442" spans="1:1" hidden="1">
      <c r="A54442" s="262"/>
    </row>
    <row r="54443" spans="1:1" hidden="1">
      <c r="A54443" s="240"/>
    </row>
    <row r="54444" spans="1:1" hidden="1">
      <c r="A54444" s="240"/>
    </row>
    <row r="54445" spans="1:1" hidden="1">
      <c r="A54445" s="240"/>
    </row>
    <row r="54446" spans="1:1" hidden="1">
      <c r="A54446" s="240"/>
    </row>
    <row r="54447" spans="1:1" hidden="1">
      <c r="A54447" s="240"/>
    </row>
    <row r="54448" spans="1:1" hidden="1">
      <c r="A54448" s="240"/>
    </row>
    <row r="54449" spans="1:1" hidden="1">
      <c r="A54449" s="240"/>
    </row>
    <row r="54450" spans="1:1" hidden="1">
      <c r="A54450" s="240"/>
    </row>
    <row r="54451" spans="1:1" hidden="1">
      <c r="A54451" s="240"/>
    </row>
    <row r="54452" spans="1:1" hidden="1">
      <c r="A54452" s="240"/>
    </row>
    <row r="54453" spans="1:1" hidden="1">
      <c r="A54453" s="240"/>
    </row>
    <row r="54454" spans="1:1" hidden="1">
      <c r="A54454" s="240"/>
    </row>
    <row r="54455" spans="1:1" hidden="1">
      <c r="A54455" s="240"/>
    </row>
    <row r="54456" spans="1:1" hidden="1">
      <c r="A54456" s="240"/>
    </row>
    <row r="54457" spans="1:1" hidden="1">
      <c r="A54457" s="240"/>
    </row>
    <row r="54458" spans="1:1" hidden="1">
      <c r="A54458" s="240"/>
    </row>
    <row r="54459" spans="1:1" hidden="1">
      <c r="A54459" s="240"/>
    </row>
    <row r="54460" spans="1:1" hidden="1">
      <c r="A54460" s="240"/>
    </row>
    <row r="54461" spans="1:1" hidden="1">
      <c r="A54461" s="64"/>
    </row>
    <row r="54462" spans="1:1" hidden="1">
      <c r="A54462" s="64"/>
    </row>
    <row r="54463" spans="1:1" hidden="1">
      <c r="A54463" s="64"/>
    </row>
    <row r="54464" spans="1:1" hidden="1">
      <c r="A54464" s="241"/>
    </row>
    <row r="54465" spans="1:1" hidden="1">
      <c r="A54465" s="241"/>
    </row>
    <row r="54466" spans="1:1" hidden="1">
      <c r="A54466" s="241"/>
    </row>
    <row r="54467" spans="1:1" hidden="1">
      <c r="A54467" s="240"/>
    </row>
    <row r="54468" spans="1:1" hidden="1">
      <c r="A54468" s="240"/>
    </row>
    <row r="54469" spans="1:1" hidden="1">
      <c r="A54469" s="240"/>
    </row>
    <row r="54470" spans="1:1" hidden="1">
      <c r="A54470" s="240"/>
    </row>
    <row r="54471" spans="1:1" hidden="1">
      <c r="A54471" s="240"/>
    </row>
    <row r="54472" spans="1:1" hidden="1">
      <c r="A54472" s="240"/>
    </row>
    <row r="54473" spans="1:1" hidden="1">
      <c r="A54473" s="240"/>
    </row>
    <row r="54474" spans="1:1" hidden="1">
      <c r="A54474" s="240"/>
    </row>
    <row r="54475" spans="1:1" hidden="1">
      <c r="A54475" s="240"/>
    </row>
    <row r="54476" spans="1:1" hidden="1">
      <c r="A54476" s="240"/>
    </row>
    <row r="54477" spans="1:1" hidden="1">
      <c r="A54477" s="240"/>
    </row>
    <row r="54478" spans="1:1" hidden="1">
      <c r="A54478" s="240"/>
    </row>
    <row r="54479" spans="1:1" hidden="1">
      <c r="A54479" s="241"/>
    </row>
    <row r="54480" spans="1:1" hidden="1">
      <c r="A54480" s="241"/>
    </row>
    <row r="54481" spans="1:1" hidden="1">
      <c r="A54481" s="240"/>
    </row>
    <row r="54482" spans="1:1" hidden="1">
      <c r="A54482" s="240"/>
    </row>
    <row r="54483" spans="1:1" hidden="1">
      <c r="A54483" s="240"/>
    </row>
    <row r="54484" spans="1:1" ht="15.75" hidden="1">
      <c r="A54484" s="194"/>
    </row>
    <row r="54485" spans="1:1" hidden="1">
      <c r="A54485" s="240"/>
    </row>
    <row r="54486" spans="1:1" hidden="1">
      <c r="A54486" s="240"/>
    </row>
    <row r="54487" spans="1:1" hidden="1">
      <c r="A54487" s="240"/>
    </row>
    <row r="54488" spans="1:1" hidden="1">
      <c r="A54488" s="240"/>
    </row>
    <row r="54489" spans="1:1" hidden="1">
      <c r="A54489" s="240"/>
    </row>
    <row r="54490" spans="1:1" hidden="1">
      <c r="A54490" s="240"/>
    </row>
    <row r="54491" spans="1:1" hidden="1">
      <c r="A54491" s="240"/>
    </row>
    <row r="54492" spans="1:1" hidden="1">
      <c r="A54492" s="240"/>
    </row>
    <row r="54493" spans="1:1" hidden="1">
      <c r="A54493" s="240"/>
    </row>
    <row r="54494" spans="1:1" hidden="1">
      <c r="A54494" s="240"/>
    </row>
    <row r="54495" spans="1:1" hidden="1">
      <c r="A54495" s="240"/>
    </row>
    <row r="54496" spans="1:1" hidden="1">
      <c r="A54496" s="240"/>
    </row>
    <row r="54497" spans="1:1" hidden="1">
      <c r="A54497" s="240"/>
    </row>
    <row r="54498" spans="1:1" hidden="1">
      <c r="A54498" s="240"/>
    </row>
    <row r="54499" spans="1:1" hidden="1">
      <c r="A54499" s="64"/>
    </row>
    <row r="54500" spans="1:1" hidden="1">
      <c r="A54500" s="64"/>
    </row>
    <row r="54501" spans="1:1" hidden="1">
      <c r="A54501" s="240"/>
    </row>
    <row r="54502" spans="1:1" hidden="1">
      <c r="A54502" s="64"/>
    </row>
    <row r="54503" spans="1:1" hidden="1">
      <c r="A54503" s="64"/>
    </row>
    <row r="54504" spans="1:1" hidden="1">
      <c r="A54504" s="240"/>
    </row>
    <row r="54505" spans="1:1" hidden="1">
      <c r="A54505" s="240"/>
    </row>
    <row r="54506" spans="1:1" ht="13.5" hidden="1" thickBot="1">
      <c r="A54506" s="611"/>
    </row>
    <row r="54507" spans="1:1" hidden="1">
      <c r="A54507" s="64"/>
    </row>
    <row r="54508" spans="1:1" hidden="1">
      <c r="A54508" s="64"/>
    </row>
    <row r="54509" spans="1:1" hidden="1">
      <c r="A54509" s="619"/>
    </row>
    <row r="54510" spans="1:1" hidden="1">
      <c r="A54510" s="212"/>
    </row>
    <row r="54511" spans="1:1" hidden="1">
      <c r="A54511" s="212"/>
    </row>
    <row r="54512" spans="1:1" hidden="1">
      <c r="A54512" s="212"/>
    </row>
    <row r="54513" spans="1:1" ht="15.75" hidden="1">
      <c r="A54513" s="384"/>
    </row>
    <row r="54514" spans="1:1" ht="15.75" hidden="1">
      <c r="A54514" s="384"/>
    </row>
    <row r="54515" spans="1:1" ht="15.75" hidden="1">
      <c r="A54515" s="384"/>
    </row>
    <row r="54516" spans="1:1" ht="15.75" hidden="1">
      <c r="A54516" s="384"/>
    </row>
    <row r="54517" spans="1:1" ht="15.75" hidden="1">
      <c r="A54517" s="384"/>
    </row>
    <row r="54518" spans="1:1" ht="15.75" hidden="1">
      <c r="A54518" s="384"/>
    </row>
    <row r="54519" spans="1:1" ht="15.75" hidden="1">
      <c r="A54519" s="384"/>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618"/>
    </row>
    <row r="54543" spans="1:1" hidden="1">
      <c r="A54543" s="262"/>
    </row>
    <row r="54544" spans="1:1" hidden="1">
      <c r="A54544" s="240"/>
    </row>
    <row r="54545" spans="1:1" hidden="1">
      <c r="A54545" s="240"/>
    </row>
    <row r="54546" spans="1:1" hidden="1">
      <c r="A54546" s="240"/>
    </row>
    <row r="54547" spans="1:1" hidden="1">
      <c r="A54547" s="240"/>
    </row>
    <row r="54548" spans="1:1" hidden="1">
      <c r="A54548" s="240"/>
    </row>
    <row r="54549" spans="1:1" hidden="1">
      <c r="A54549" s="240"/>
    </row>
    <row r="54550" spans="1:1" hidden="1">
      <c r="A54550" s="240"/>
    </row>
    <row r="54551" spans="1:1" hidden="1">
      <c r="A54551" s="240"/>
    </row>
    <row r="54552" spans="1:1" hidden="1">
      <c r="A54552" s="240"/>
    </row>
    <row r="54553" spans="1:1" hidden="1">
      <c r="A54553" s="240"/>
    </row>
    <row r="54554" spans="1:1" hidden="1">
      <c r="A54554" s="240"/>
    </row>
    <row r="54555" spans="1:1" hidden="1">
      <c r="A54555" s="240"/>
    </row>
    <row r="54556" spans="1:1" hidden="1">
      <c r="A54556" s="240"/>
    </row>
    <row r="54557" spans="1:1" hidden="1">
      <c r="A54557" s="240"/>
    </row>
    <row r="54558" spans="1:1" hidden="1">
      <c r="A54558" s="240"/>
    </row>
    <row r="54559" spans="1:1" hidden="1">
      <c r="A54559" s="240"/>
    </row>
    <row r="54560" spans="1:1" hidden="1">
      <c r="A54560" s="240"/>
    </row>
    <row r="54561" spans="1:1" hidden="1">
      <c r="A54561" s="240"/>
    </row>
    <row r="54562" spans="1:1" hidden="1">
      <c r="A54562" s="64"/>
    </row>
    <row r="54563" spans="1:1" hidden="1">
      <c r="A54563" s="64"/>
    </row>
    <row r="54564" spans="1:1" hidden="1">
      <c r="A54564" s="64"/>
    </row>
    <row r="54565" spans="1:1" hidden="1">
      <c r="A54565" s="241"/>
    </row>
    <row r="54566" spans="1:1" hidden="1">
      <c r="A54566" s="241"/>
    </row>
    <row r="54567" spans="1:1" hidden="1">
      <c r="A54567" s="241"/>
    </row>
    <row r="54568" spans="1:1" hidden="1">
      <c r="A54568" s="240"/>
    </row>
    <row r="54569" spans="1:1" hidden="1">
      <c r="A54569" s="240"/>
    </row>
    <row r="54570" spans="1:1" hidden="1">
      <c r="A54570" s="240"/>
    </row>
    <row r="54571" spans="1:1" hidden="1">
      <c r="A54571" s="240"/>
    </row>
    <row r="54572" spans="1:1" hidden="1">
      <c r="A54572" s="240"/>
    </row>
    <row r="54573" spans="1:1" hidden="1">
      <c r="A54573" s="240"/>
    </row>
    <row r="54574" spans="1:1" hidden="1">
      <c r="A54574" s="240"/>
    </row>
    <row r="54575" spans="1:1" hidden="1">
      <c r="A54575" s="240"/>
    </row>
    <row r="54576" spans="1:1" hidden="1">
      <c r="A54576" s="240"/>
    </row>
    <row r="54577" spans="1:1" hidden="1">
      <c r="A54577" s="240"/>
    </row>
    <row r="54578" spans="1:1" hidden="1">
      <c r="A54578" s="240"/>
    </row>
    <row r="54579" spans="1:1" hidden="1">
      <c r="A54579" s="240"/>
    </row>
    <row r="54580" spans="1:1" hidden="1">
      <c r="A54580" s="241"/>
    </row>
    <row r="54581" spans="1:1" hidden="1">
      <c r="A54581" s="241"/>
    </row>
    <row r="54582" spans="1:1" hidden="1">
      <c r="A54582" s="240"/>
    </row>
    <row r="54583" spans="1:1" hidden="1">
      <c r="A54583" s="240"/>
    </row>
    <row r="54584" spans="1:1" hidden="1">
      <c r="A54584" s="240"/>
    </row>
    <row r="54585" spans="1:1" ht="15.75" hidden="1">
      <c r="A54585" s="194"/>
    </row>
    <row r="54586" spans="1:1" hidden="1">
      <c r="A54586" s="240"/>
    </row>
    <row r="54587" spans="1:1" hidden="1">
      <c r="A54587" s="240"/>
    </row>
    <row r="54588" spans="1:1" hidden="1">
      <c r="A54588" s="240"/>
    </row>
    <row r="54589" spans="1:1" hidden="1">
      <c r="A54589" s="240"/>
    </row>
    <row r="54590" spans="1:1" hidden="1">
      <c r="A54590" s="240"/>
    </row>
    <row r="54591" spans="1:1" hidden="1">
      <c r="A54591" s="240"/>
    </row>
    <row r="54592" spans="1:1" hidden="1">
      <c r="A54592" s="240"/>
    </row>
    <row r="54593" spans="1:1" hidden="1">
      <c r="A54593" s="240"/>
    </row>
    <row r="54594" spans="1:1" hidden="1">
      <c r="A54594" s="240"/>
    </row>
    <row r="54595" spans="1:1" hidden="1">
      <c r="A54595" s="240"/>
    </row>
    <row r="54596" spans="1:1" hidden="1">
      <c r="A54596" s="240"/>
    </row>
    <row r="54597" spans="1:1" hidden="1">
      <c r="A54597" s="240"/>
    </row>
    <row r="54598" spans="1:1" hidden="1">
      <c r="A54598" s="240"/>
    </row>
    <row r="54599" spans="1:1" hidden="1">
      <c r="A54599" s="240"/>
    </row>
    <row r="54600" spans="1:1" hidden="1">
      <c r="A54600" s="64"/>
    </row>
    <row r="54601" spans="1:1" hidden="1">
      <c r="A54601" s="64"/>
    </row>
    <row r="54602" spans="1:1" hidden="1">
      <c r="A54602" s="240"/>
    </row>
    <row r="54603" spans="1:1" hidden="1">
      <c r="A54603" s="64"/>
    </row>
    <row r="54604" spans="1:1" hidden="1">
      <c r="A54604" s="64"/>
    </row>
    <row r="54605" spans="1:1" hidden="1">
      <c r="A54605" s="240"/>
    </row>
    <row r="54606" spans="1:1" hidden="1">
      <c r="A54606" s="240"/>
    </row>
    <row r="54607" spans="1:1" ht="13.5" hidden="1" thickBot="1">
      <c r="A54607" s="611"/>
    </row>
    <row r="54608" spans="1:1" hidden="1">
      <c r="A54608" s="64"/>
    </row>
    <row r="54609" spans="1:1" hidden="1">
      <c r="A54609" s="64"/>
    </row>
    <row r="54610" spans="1:1" hidden="1">
      <c r="A54610" s="619"/>
    </row>
    <row r="54611" spans="1:1" hidden="1">
      <c r="A54611" s="212"/>
    </row>
    <row r="54612" spans="1:1" hidden="1">
      <c r="A54612" s="212"/>
    </row>
    <row r="54613" spans="1:1" hidden="1">
      <c r="A54613" s="212"/>
    </row>
    <row r="54614" spans="1:1" ht="15.75" hidden="1">
      <c r="A54614" s="384"/>
    </row>
    <row r="54615" spans="1:1" ht="15.75" hidden="1">
      <c r="A54615" s="384"/>
    </row>
    <row r="54616" spans="1:1" ht="15.75" hidden="1">
      <c r="A54616" s="384"/>
    </row>
    <row r="54617" spans="1:1" ht="15.75" hidden="1">
      <c r="A54617" s="384"/>
    </row>
    <row r="54618" spans="1:1" ht="15.75" hidden="1">
      <c r="A54618" s="384"/>
    </row>
    <row r="54619" spans="1:1" ht="15.75" hidden="1">
      <c r="A54619" s="384"/>
    </row>
    <row r="54620" spans="1:1" ht="15.75" hidden="1">
      <c r="A54620" s="384"/>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618"/>
    </row>
    <row r="54644" spans="1:1" hidden="1">
      <c r="A54644" s="262"/>
    </row>
    <row r="54645" spans="1:1" hidden="1">
      <c r="A54645" s="240"/>
    </row>
    <row r="54646" spans="1:1" hidden="1">
      <c r="A54646" s="240"/>
    </row>
    <row r="54647" spans="1:1" hidden="1">
      <c r="A54647" s="240"/>
    </row>
    <row r="54648" spans="1:1" hidden="1">
      <c r="A54648" s="240"/>
    </row>
    <row r="54649" spans="1:1" hidden="1">
      <c r="A54649" s="240"/>
    </row>
    <row r="54650" spans="1:1" hidden="1">
      <c r="A54650" s="240"/>
    </row>
    <row r="54651" spans="1:1" hidden="1">
      <c r="A54651" s="240"/>
    </row>
    <row r="54652" spans="1:1" hidden="1">
      <c r="A54652" s="240"/>
    </row>
    <row r="54653" spans="1:1" hidden="1">
      <c r="A54653" s="240"/>
    </row>
    <row r="54654" spans="1:1" hidden="1">
      <c r="A54654" s="240"/>
    </row>
    <row r="54655" spans="1:1" hidden="1">
      <c r="A54655" s="240"/>
    </row>
    <row r="54656" spans="1:1" hidden="1">
      <c r="A54656" s="240"/>
    </row>
    <row r="54657" spans="1:1" hidden="1">
      <c r="A54657" s="240"/>
    </row>
    <row r="54658" spans="1:1" hidden="1">
      <c r="A54658" s="240"/>
    </row>
    <row r="54659" spans="1:1" hidden="1">
      <c r="A54659" s="240"/>
    </row>
    <row r="54660" spans="1:1" hidden="1">
      <c r="A54660" s="240"/>
    </row>
    <row r="54661" spans="1:1" hidden="1">
      <c r="A54661" s="240"/>
    </row>
    <row r="54662" spans="1:1" hidden="1">
      <c r="A54662" s="240"/>
    </row>
    <row r="54663" spans="1:1" hidden="1">
      <c r="A54663" s="64"/>
    </row>
    <row r="54664" spans="1:1" hidden="1">
      <c r="A54664" s="64"/>
    </row>
    <row r="54665" spans="1:1" hidden="1">
      <c r="A54665" s="64"/>
    </row>
    <row r="54666" spans="1:1" hidden="1">
      <c r="A54666" s="241"/>
    </row>
    <row r="54667" spans="1:1" hidden="1">
      <c r="A54667" s="241"/>
    </row>
    <row r="54668" spans="1:1" hidden="1">
      <c r="A54668" s="241"/>
    </row>
    <row r="54669" spans="1:1" hidden="1">
      <c r="A54669" s="240"/>
    </row>
    <row r="54670" spans="1:1" hidden="1">
      <c r="A54670" s="240"/>
    </row>
    <row r="54671" spans="1:1" hidden="1">
      <c r="A54671" s="240"/>
    </row>
    <row r="54672" spans="1:1" hidden="1">
      <c r="A54672" s="240"/>
    </row>
    <row r="54673" spans="1:1" hidden="1">
      <c r="A54673" s="240"/>
    </row>
    <row r="54674" spans="1:1" hidden="1">
      <c r="A54674" s="240"/>
    </row>
    <row r="54675" spans="1:1" hidden="1">
      <c r="A54675" s="240"/>
    </row>
    <row r="54676" spans="1:1" hidden="1">
      <c r="A54676" s="240"/>
    </row>
    <row r="54677" spans="1:1" hidden="1">
      <c r="A54677" s="240"/>
    </row>
    <row r="54678" spans="1:1" hidden="1">
      <c r="A54678" s="240"/>
    </row>
    <row r="54679" spans="1:1" hidden="1">
      <c r="A54679" s="240"/>
    </row>
    <row r="54680" spans="1:1" hidden="1">
      <c r="A54680" s="240"/>
    </row>
    <row r="54681" spans="1:1" hidden="1">
      <c r="A54681" s="241"/>
    </row>
    <row r="54682" spans="1:1" hidden="1">
      <c r="A54682" s="241"/>
    </row>
    <row r="54683" spans="1:1" hidden="1">
      <c r="A54683" s="240"/>
    </row>
    <row r="54684" spans="1:1" hidden="1">
      <c r="A54684" s="240"/>
    </row>
    <row r="54685" spans="1:1" hidden="1">
      <c r="A54685" s="240"/>
    </row>
    <row r="54686" spans="1:1" ht="15.75" hidden="1">
      <c r="A54686" s="194"/>
    </row>
    <row r="54687" spans="1:1" hidden="1">
      <c r="A54687" s="240"/>
    </row>
    <row r="54688" spans="1:1" hidden="1">
      <c r="A54688" s="240"/>
    </row>
    <row r="54689" spans="1:1" hidden="1">
      <c r="A54689" s="240"/>
    </row>
    <row r="54690" spans="1:1" hidden="1">
      <c r="A54690" s="240"/>
    </row>
    <row r="54691" spans="1:1" hidden="1">
      <c r="A54691" s="240"/>
    </row>
    <row r="54692" spans="1:1" hidden="1">
      <c r="A54692" s="240"/>
    </row>
    <row r="54693" spans="1:1" hidden="1">
      <c r="A54693" s="240"/>
    </row>
    <row r="54694" spans="1:1" hidden="1">
      <c r="A54694" s="240"/>
    </row>
    <row r="54695" spans="1:1" hidden="1">
      <c r="A54695" s="240"/>
    </row>
    <row r="54696" spans="1:1" hidden="1">
      <c r="A54696" s="240"/>
    </row>
    <row r="54697" spans="1:1" hidden="1">
      <c r="A54697" s="240"/>
    </row>
    <row r="54698" spans="1:1" hidden="1">
      <c r="A54698" s="240"/>
    </row>
    <row r="54699" spans="1:1" hidden="1">
      <c r="A54699" s="240"/>
    </row>
    <row r="54700" spans="1:1" hidden="1">
      <c r="A54700" s="240"/>
    </row>
    <row r="54701" spans="1:1" hidden="1">
      <c r="A54701" s="64"/>
    </row>
    <row r="54702" spans="1:1" hidden="1">
      <c r="A54702" s="64"/>
    </row>
    <row r="54703" spans="1:1" hidden="1">
      <c r="A54703" s="240"/>
    </row>
    <row r="54704" spans="1:1" hidden="1">
      <c r="A54704" s="64"/>
    </row>
    <row r="54705" spans="1:1" hidden="1">
      <c r="A54705" s="64"/>
    </row>
    <row r="54706" spans="1:1" hidden="1">
      <c r="A54706" s="240"/>
    </row>
    <row r="54707" spans="1:1" hidden="1">
      <c r="A54707" s="240"/>
    </row>
    <row r="54708" spans="1:1" ht="13.5" hidden="1" thickBot="1">
      <c r="A54708" s="611"/>
    </row>
    <row r="54709" spans="1:1" hidden="1">
      <c r="A54709" s="64"/>
    </row>
    <row r="54710" spans="1:1" hidden="1">
      <c r="A54710" s="64"/>
    </row>
    <row r="54711" spans="1:1" hidden="1">
      <c r="A54711" s="619"/>
    </row>
    <row r="54712" spans="1:1" hidden="1">
      <c r="A54712" s="212"/>
    </row>
    <row r="54713" spans="1:1" hidden="1">
      <c r="A54713" s="212"/>
    </row>
    <row r="54714" spans="1:1" hidden="1">
      <c r="A54714" s="212"/>
    </row>
    <row r="54715" spans="1:1" ht="15.75" hidden="1">
      <c r="A54715" s="384"/>
    </row>
    <row r="54716" spans="1:1" ht="15.75" hidden="1">
      <c r="A54716" s="384"/>
    </row>
    <row r="54717" spans="1:1" ht="15.75" hidden="1">
      <c r="A54717" s="384"/>
    </row>
    <row r="54718" spans="1:1" ht="15.75" hidden="1">
      <c r="A54718" s="384"/>
    </row>
    <row r="54719" spans="1:1" ht="15.75" hidden="1">
      <c r="A54719" s="384"/>
    </row>
    <row r="54720" spans="1:1" ht="15.75" hidden="1">
      <c r="A54720" s="384"/>
    </row>
    <row r="54721" spans="1:1" ht="15.75" hidden="1">
      <c r="A54721" s="384"/>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618"/>
    </row>
    <row r="54745" spans="1:1" hidden="1">
      <c r="A54745" s="262"/>
    </row>
    <row r="54746" spans="1:1" hidden="1">
      <c r="A54746" s="240"/>
    </row>
    <row r="54747" spans="1:1" hidden="1">
      <c r="A54747" s="240"/>
    </row>
    <row r="54748" spans="1:1" hidden="1">
      <c r="A54748" s="240"/>
    </row>
    <row r="54749" spans="1:1" hidden="1">
      <c r="A54749" s="240"/>
    </row>
    <row r="54750" spans="1:1" hidden="1">
      <c r="A54750" s="240"/>
    </row>
    <row r="54751" spans="1:1" hidden="1">
      <c r="A54751" s="240"/>
    </row>
    <row r="54752" spans="1:1" hidden="1">
      <c r="A54752" s="240"/>
    </row>
    <row r="54753" spans="1:1" hidden="1">
      <c r="A54753" s="240"/>
    </row>
    <row r="54754" spans="1:1" hidden="1">
      <c r="A54754" s="240"/>
    </row>
    <row r="54755" spans="1:1" hidden="1">
      <c r="A54755" s="240"/>
    </row>
    <row r="54756" spans="1:1" hidden="1">
      <c r="A54756" s="240"/>
    </row>
    <row r="54757" spans="1:1" hidden="1">
      <c r="A54757" s="240"/>
    </row>
    <row r="54758" spans="1:1" hidden="1">
      <c r="A54758" s="240"/>
    </row>
    <row r="54759" spans="1:1" hidden="1">
      <c r="A54759" s="240"/>
    </row>
    <row r="54760" spans="1:1" hidden="1">
      <c r="A54760" s="240"/>
    </row>
    <row r="54761" spans="1:1" hidden="1">
      <c r="A54761" s="240"/>
    </row>
    <row r="54762" spans="1:1" hidden="1">
      <c r="A54762" s="240"/>
    </row>
    <row r="54763" spans="1:1" hidden="1">
      <c r="A54763" s="240"/>
    </row>
    <row r="54764" spans="1:1" hidden="1">
      <c r="A54764" s="64"/>
    </row>
    <row r="54765" spans="1:1" hidden="1">
      <c r="A54765" s="64"/>
    </row>
    <row r="54766" spans="1:1" hidden="1">
      <c r="A54766" s="64"/>
    </row>
    <row r="54767" spans="1:1" hidden="1">
      <c r="A54767" s="241"/>
    </row>
    <row r="54768" spans="1:1" hidden="1">
      <c r="A54768" s="241"/>
    </row>
    <row r="54769" spans="1:1" hidden="1">
      <c r="A54769" s="241"/>
    </row>
    <row r="54770" spans="1:1" hidden="1">
      <c r="A54770" s="240"/>
    </row>
    <row r="54771" spans="1:1" hidden="1">
      <c r="A54771" s="240"/>
    </row>
    <row r="54772" spans="1:1" hidden="1">
      <c r="A54772" s="240"/>
    </row>
    <row r="54773" spans="1:1" hidden="1">
      <c r="A54773" s="240"/>
    </row>
    <row r="54774" spans="1:1" hidden="1">
      <c r="A54774" s="240"/>
    </row>
    <row r="54775" spans="1:1" hidden="1">
      <c r="A54775" s="240"/>
    </row>
    <row r="54776" spans="1:1" hidden="1">
      <c r="A54776" s="240"/>
    </row>
    <row r="54777" spans="1:1" hidden="1">
      <c r="A54777" s="240"/>
    </row>
    <row r="54778" spans="1:1" hidden="1">
      <c r="A54778" s="240"/>
    </row>
    <row r="54779" spans="1:1" hidden="1">
      <c r="A54779" s="240"/>
    </row>
    <row r="54780" spans="1:1" hidden="1">
      <c r="A54780" s="240"/>
    </row>
    <row r="54781" spans="1:1" hidden="1">
      <c r="A54781" s="240"/>
    </row>
    <row r="54782" spans="1:1" hidden="1">
      <c r="A54782" s="241"/>
    </row>
    <row r="54783" spans="1:1" hidden="1">
      <c r="A54783" s="241"/>
    </row>
    <row r="54784" spans="1:1" hidden="1">
      <c r="A54784" s="240"/>
    </row>
    <row r="54785" spans="1:1" hidden="1">
      <c r="A54785" s="240"/>
    </row>
    <row r="54786" spans="1:1" hidden="1">
      <c r="A54786" s="240"/>
    </row>
    <row r="54787" spans="1:1" ht="15.75" hidden="1">
      <c r="A54787" s="194"/>
    </row>
    <row r="54788" spans="1:1" hidden="1">
      <c r="A54788" s="240"/>
    </row>
    <row r="54789" spans="1:1" hidden="1">
      <c r="A54789" s="240"/>
    </row>
    <row r="54790" spans="1:1" hidden="1">
      <c r="A54790" s="240"/>
    </row>
    <row r="54791" spans="1:1" hidden="1">
      <c r="A54791" s="240"/>
    </row>
    <row r="54792" spans="1:1" hidden="1">
      <c r="A54792" s="240"/>
    </row>
    <row r="54793" spans="1:1" hidden="1">
      <c r="A54793" s="240"/>
    </row>
    <row r="54794" spans="1:1" hidden="1">
      <c r="A54794" s="240"/>
    </row>
    <row r="54795" spans="1:1" hidden="1">
      <c r="A54795" s="240"/>
    </row>
    <row r="54796" spans="1:1" hidden="1">
      <c r="A54796" s="240"/>
    </row>
    <row r="54797" spans="1:1" hidden="1">
      <c r="A54797" s="240"/>
    </row>
    <row r="54798" spans="1:1" hidden="1">
      <c r="A54798" s="240"/>
    </row>
    <row r="54799" spans="1:1" hidden="1">
      <c r="A54799" s="240"/>
    </row>
    <row r="54800" spans="1:1" hidden="1">
      <c r="A54800" s="240"/>
    </row>
    <row r="54801" spans="1:1" hidden="1">
      <c r="A54801" s="240"/>
    </row>
    <row r="54802" spans="1:1" hidden="1">
      <c r="A54802" s="64"/>
    </row>
    <row r="54803" spans="1:1" hidden="1">
      <c r="A54803" s="64"/>
    </row>
    <row r="54804" spans="1:1" hidden="1">
      <c r="A54804" s="240"/>
    </row>
    <row r="54805" spans="1:1" hidden="1">
      <c r="A54805" s="64"/>
    </row>
    <row r="54806" spans="1:1" hidden="1">
      <c r="A54806" s="64"/>
    </row>
    <row r="54807" spans="1:1" hidden="1">
      <c r="A54807" s="240"/>
    </row>
    <row r="54808" spans="1:1" hidden="1">
      <c r="A54808" s="240"/>
    </row>
    <row r="54809" spans="1:1" ht="13.5" hidden="1" thickBot="1">
      <c r="A54809" s="611"/>
    </row>
    <row r="54810" spans="1:1" hidden="1">
      <c r="A54810" s="64"/>
    </row>
    <row r="54811" spans="1:1" hidden="1">
      <c r="A54811" s="64"/>
    </row>
    <row r="54812" spans="1:1" hidden="1">
      <c r="A54812" s="619"/>
    </row>
    <row r="54813" spans="1:1" hidden="1">
      <c r="A54813" s="212"/>
    </row>
    <row r="54814" spans="1:1" hidden="1">
      <c r="A54814" s="212"/>
    </row>
    <row r="54815" spans="1:1" hidden="1">
      <c r="A54815" s="212"/>
    </row>
    <row r="54816" spans="1:1" ht="15.75" hidden="1">
      <c r="A54816" s="384"/>
    </row>
    <row r="54817" spans="1:1" ht="15.75" hidden="1">
      <c r="A54817" s="384"/>
    </row>
    <row r="54818" spans="1:1" ht="15.75" hidden="1">
      <c r="A54818" s="384"/>
    </row>
    <row r="54819" spans="1:1" ht="15.75" hidden="1">
      <c r="A54819" s="384"/>
    </row>
    <row r="54820" spans="1:1" ht="15.75" hidden="1">
      <c r="A54820" s="384"/>
    </row>
    <row r="54821" spans="1:1" ht="15.75" hidden="1">
      <c r="A54821" s="384"/>
    </row>
    <row r="54822" spans="1:1" ht="15.75" hidden="1">
      <c r="A54822" s="384"/>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618"/>
    </row>
    <row r="54846" spans="1:1" hidden="1">
      <c r="A54846" s="262"/>
    </row>
    <row r="54847" spans="1:1" hidden="1">
      <c r="A54847" s="240"/>
    </row>
    <row r="54848" spans="1:1" hidden="1">
      <c r="A54848" s="240"/>
    </row>
    <row r="54849" spans="1:1" hidden="1">
      <c r="A54849" s="240"/>
    </row>
    <row r="54850" spans="1:1" hidden="1">
      <c r="A54850" s="240"/>
    </row>
    <row r="54851" spans="1:1" hidden="1">
      <c r="A54851" s="240"/>
    </row>
    <row r="54852" spans="1:1" hidden="1">
      <c r="A54852" s="240"/>
    </row>
    <row r="54853" spans="1:1" hidden="1">
      <c r="A54853" s="240"/>
    </row>
    <row r="54854" spans="1:1" hidden="1">
      <c r="A54854" s="240"/>
    </row>
    <row r="54855" spans="1:1" hidden="1">
      <c r="A54855" s="240"/>
    </row>
    <row r="54856" spans="1:1" hidden="1">
      <c r="A54856" s="240"/>
    </row>
    <row r="54857" spans="1:1" hidden="1">
      <c r="A54857" s="240"/>
    </row>
    <row r="54858" spans="1:1" hidden="1">
      <c r="A54858" s="240"/>
    </row>
    <row r="54859" spans="1:1" hidden="1">
      <c r="A54859" s="240"/>
    </row>
    <row r="54860" spans="1:1" hidden="1">
      <c r="A54860" s="240"/>
    </row>
    <row r="54861" spans="1:1" hidden="1">
      <c r="A54861" s="240"/>
    </row>
    <row r="54862" spans="1:1" hidden="1">
      <c r="A54862" s="240"/>
    </row>
    <row r="54863" spans="1:1" hidden="1">
      <c r="A54863" s="240"/>
    </row>
    <row r="54864" spans="1:1" hidden="1">
      <c r="A54864" s="240"/>
    </row>
    <row r="54865" spans="1:1" hidden="1">
      <c r="A54865" s="64"/>
    </row>
    <row r="54866" spans="1:1" hidden="1">
      <c r="A54866" s="64"/>
    </row>
    <row r="54867" spans="1:1" hidden="1">
      <c r="A54867" s="64"/>
    </row>
    <row r="54868" spans="1:1" hidden="1">
      <c r="A54868" s="241"/>
    </row>
    <row r="54869" spans="1:1" hidden="1">
      <c r="A54869" s="241"/>
    </row>
    <row r="54870" spans="1:1" hidden="1">
      <c r="A54870" s="241"/>
    </row>
    <row r="54871" spans="1:1" hidden="1">
      <c r="A54871" s="240"/>
    </row>
    <row r="54872" spans="1:1" hidden="1">
      <c r="A54872" s="240"/>
    </row>
    <row r="54873" spans="1:1" hidden="1">
      <c r="A54873" s="240"/>
    </row>
    <row r="54874" spans="1:1" hidden="1">
      <c r="A54874" s="240"/>
    </row>
    <row r="54875" spans="1:1" hidden="1">
      <c r="A54875" s="240"/>
    </row>
    <row r="54876" spans="1:1" hidden="1">
      <c r="A54876" s="240"/>
    </row>
    <row r="54877" spans="1:1" hidden="1">
      <c r="A54877" s="240"/>
    </row>
    <row r="54878" spans="1:1" hidden="1">
      <c r="A54878" s="240"/>
    </row>
    <row r="54879" spans="1:1" hidden="1">
      <c r="A54879" s="240"/>
    </row>
    <row r="54880" spans="1:1" hidden="1">
      <c r="A54880" s="240"/>
    </row>
    <row r="54881" spans="1:1" hidden="1">
      <c r="A54881" s="240"/>
    </row>
    <row r="54882" spans="1:1" hidden="1">
      <c r="A54882" s="240"/>
    </row>
    <row r="54883" spans="1:1" hidden="1">
      <c r="A54883" s="241"/>
    </row>
    <row r="54884" spans="1:1" hidden="1">
      <c r="A54884" s="241"/>
    </row>
    <row r="54885" spans="1:1" hidden="1">
      <c r="A54885" s="240"/>
    </row>
    <row r="54886" spans="1:1" hidden="1">
      <c r="A54886" s="240"/>
    </row>
    <row r="54887" spans="1:1" hidden="1">
      <c r="A54887" s="240"/>
    </row>
    <row r="54888" spans="1:1" ht="15.75" hidden="1">
      <c r="A54888" s="194"/>
    </row>
    <row r="54889" spans="1:1" hidden="1">
      <c r="A54889" s="240"/>
    </row>
    <row r="54890" spans="1:1" hidden="1">
      <c r="A54890" s="240"/>
    </row>
    <row r="54891" spans="1:1" hidden="1">
      <c r="A54891" s="240"/>
    </row>
    <row r="54892" spans="1:1" hidden="1">
      <c r="A54892" s="240"/>
    </row>
    <row r="54893" spans="1:1" hidden="1">
      <c r="A54893" s="240"/>
    </row>
    <row r="54894" spans="1:1" hidden="1">
      <c r="A54894" s="240"/>
    </row>
    <row r="54895" spans="1:1" hidden="1">
      <c r="A54895" s="240"/>
    </row>
    <row r="54896" spans="1:1" hidden="1">
      <c r="A54896" s="240"/>
    </row>
    <row r="54897" spans="1:1" hidden="1">
      <c r="A54897" s="240"/>
    </row>
    <row r="54898" spans="1:1" hidden="1">
      <c r="A54898" s="240"/>
    </row>
    <row r="54899" spans="1:1" hidden="1">
      <c r="A54899" s="240"/>
    </row>
    <row r="54900" spans="1:1" hidden="1">
      <c r="A54900" s="240"/>
    </row>
    <row r="54901" spans="1:1" hidden="1">
      <c r="A54901" s="240"/>
    </row>
    <row r="54902" spans="1:1" hidden="1">
      <c r="A54902" s="240"/>
    </row>
    <row r="54903" spans="1:1" hidden="1">
      <c r="A54903" s="64"/>
    </row>
    <row r="54904" spans="1:1" hidden="1">
      <c r="A54904" s="64"/>
    </row>
    <row r="54905" spans="1:1" hidden="1">
      <c r="A54905" s="240"/>
    </row>
    <row r="54906" spans="1:1" hidden="1">
      <c r="A54906" s="64"/>
    </row>
    <row r="54907" spans="1:1" hidden="1">
      <c r="A54907" s="64"/>
    </row>
    <row r="54908" spans="1:1" hidden="1">
      <c r="A54908" s="240"/>
    </row>
    <row r="54909" spans="1:1" hidden="1">
      <c r="A54909" s="240"/>
    </row>
    <row r="54910" spans="1:1" ht="13.5" hidden="1" thickBot="1">
      <c r="A54910" s="611"/>
    </row>
    <row r="54911" spans="1:1" hidden="1">
      <c r="A54911" s="64"/>
    </row>
    <row r="54912" spans="1:1" hidden="1">
      <c r="A54912" s="64"/>
    </row>
    <row r="54913" spans="1:1" hidden="1">
      <c r="A54913" s="619"/>
    </row>
    <row r="54914" spans="1:1" hidden="1">
      <c r="A54914" s="212"/>
    </row>
    <row r="54915" spans="1:1" hidden="1">
      <c r="A54915" s="212"/>
    </row>
    <row r="54916" spans="1:1" hidden="1">
      <c r="A54916" s="212"/>
    </row>
    <row r="54917" spans="1:1" ht="15.75" hidden="1">
      <c r="A54917" s="384"/>
    </row>
    <row r="54918" spans="1:1" ht="15.75" hidden="1">
      <c r="A54918" s="384"/>
    </row>
    <row r="54919" spans="1:1" ht="15.75" hidden="1">
      <c r="A54919" s="384"/>
    </row>
    <row r="54920" spans="1:1" ht="15.75" hidden="1">
      <c r="A54920" s="384"/>
    </row>
    <row r="54921" spans="1:1" ht="15.75" hidden="1">
      <c r="A54921" s="384"/>
    </row>
    <row r="54922" spans="1:1" ht="15.75" hidden="1">
      <c r="A54922" s="384"/>
    </row>
    <row r="54923" spans="1:1" ht="15.75" hidden="1">
      <c r="A54923" s="384"/>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618"/>
    </row>
    <row r="54947" spans="1:1" hidden="1">
      <c r="A54947" s="262"/>
    </row>
    <row r="54948" spans="1:1" hidden="1">
      <c r="A54948" s="240"/>
    </row>
    <row r="54949" spans="1:1" hidden="1">
      <c r="A54949" s="240"/>
    </row>
    <row r="54950" spans="1:1" hidden="1">
      <c r="A54950" s="240"/>
    </row>
    <row r="54951" spans="1:1" hidden="1">
      <c r="A54951" s="240"/>
    </row>
    <row r="54952" spans="1:1" hidden="1">
      <c r="A54952" s="240"/>
    </row>
    <row r="54953" spans="1:1" hidden="1">
      <c r="A54953" s="240"/>
    </row>
    <row r="54954" spans="1:1" hidden="1">
      <c r="A54954" s="240"/>
    </row>
    <row r="54955" spans="1:1" hidden="1">
      <c r="A54955" s="240"/>
    </row>
    <row r="54956" spans="1:1" hidden="1">
      <c r="A54956" s="240"/>
    </row>
    <row r="54957" spans="1:1" hidden="1">
      <c r="A54957" s="240"/>
    </row>
    <row r="54958" spans="1:1" hidden="1">
      <c r="A54958" s="240"/>
    </row>
    <row r="54959" spans="1:1" hidden="1">
      <c r="A54959" s="240"/>
    </row>
    <row r="54960" spans="1:1" hidden="1">
      <c r="A54960" s="240"/>
    </row>
    <row r="54961" spans="1:1" hidden="1">
      <c r="A54961" s="240"/>
    </row>
    <row r="54962" spans="1:1" hidden="1">
      <c r="A54962" s="240"/>
    </row>
    <row r="54963" spans="1:1" hidden="1">
      <c r="A54963" s="240"/>
    </row>
    <row r="54964" spans="1:1" hidden="1">
      <c r="A54964" s="240"/>
    </row>
    <row r="54965" spans="1:1" hidden="1">
      <c r="A54965" s="240"/>
    </row>
    <row r="54966" spans="1:1" hidden="1">
      <c r="A54966" s="64"/>
    </row>
    <row r="54967" spans="1:1" hidden="1">
      <c r="A54967" s="64"/>
    </row>
    <row r="54968" spans="1:1" hidden="1">
      <c r="A54968" s="64"/>
    </row>
    <row r="54969" spans="1:1" hidden="1">
      <c r="A54969" s="241"/>
    </row>
    <row r="54970" spans="1:1" hidden="1">
      <c r="A54970" s="241"/>
    </row>
    <row r="54971" spans="1:1" hidden="1">
      <c r="A54971" s="241"/>
    </row>
    <row r="54972" spans="1:1" hidden="1">
      <c r="A54972" s="240"/>
    </row>
    <row r="54973" spans="1:1" hidden="1">
      <c r="A54973" s="240"/>
    </row>
    <row r="54974" spans="1:1" hidden="1">
      <c r="A54974" s="240"/>
    </row>
    <row r="54975" spans="1:1" hidden="1">
      <c r="A54975" s="240"/>
    </row>
    <row r="54976" spans="1:1" hidden="1">
      <c r="A54976" s="240"/>
    </row>
    <row r="54977" spans="1:1" hidden="1">
      <c r="A54977" s="240"/>
    </row>
    <row r="54978" spans="1:1" hidden="1">
      <c r="A54978" s="240"/>
    </row>
    <row r="54979" spans="1:1" hidden="1">
      <c r="A54979" s="240"/>
    </row>
    <row r="54980" spans="1:1" hidden="1">
      <c r="A54980" s="240"/>
    </row>
    <row r="54981" spans="1:1" hidden="1">
      <c r="A54981" s="240"/>
    </row>
    <row r="54982" spans="1:1" hidden="1">
      <c r="A54982" s="240"/>
    </row>
    <row r="54983" spans="1:1" hidden="1">
      <c r="A54983" s="240"/>
    </row>
    <row r="54984" spans="1:1" hidden="1">
      <c r="A54984" s="241"/>
    </row>
    <row r="54985" spans="1:1" hidden="1">
      <c r="A54985" s="241"/>
    </row>
    <row r="54986" spans="1:1" hidden="1">
      <c r="A54986" s="240"/>
    </row>
    <row r="54987" spans="1:1" hidden="1">
      <c r="A54987" s="240"/>
    </row>
    <row r="54988" spans="1:1" hidden="1">
      <c r="A54988" s="240"/>
    </row>
    <row r="54989" spans="1:1" ht="15.75" hidden="1">
      <c r="A54989" s="194"/>
    </row>
    <row r="54990" spans="1:1" hidden="1">
      <c r="A54990" s="240"/>
    </row>
    <row r="54991" spans="1:1" hidden="1">
      <c r="A54991" s="240"/>
    </row>
    <row r="54992" spans="1:1" hidden="1">
      <c r="A54992" s="240"/>
    </row>
    <row r="54993" spans="1:1" hidden="1">
      <c r="A54993" s="240"/>
    </row>
    <row r="54994" spans="1:1" hidden="1">
      <c r="A54994" s="240"/>
    </row>
    <row r="54995" spans="1:1" hidden="1">
      <c r="A54995" s="240"/>
    </row>
    <row r="54996" spans="1:1" hidden="1">
      <c r="A54996" s="240"/>
    </row>
    <row r="54997" spans="1:1" hidden="1">
      <c r="A54997" s="240"/>
    </row>
    <row r="54998" spans="1:1" hidden="1">
      <c r="A54998" s="240"/>
    </row>
    <row r="54999" spans="1:1" hidden="1">
      <c r="A54999" s="240"/>
    </row>
    <row r="55000" spans="1:1" hidden="1">
      <c r="A55000" s="240"/>
    </row>
    <row r="55001" spans="1:1" hidden="1">
      <c r="A55001" s="240"/>
    </row>
    <row r="55002" spans="1:1" hidden="1">
      <c r="A55002" s="240"/>
    </row>
    <row r="55003" spans="1:1" hidden="1">
      <c r="A55003" s="240"/>
    </row>
    <row r="55004" spans="1:1" hidden="1">
      <c r="A55004" s="64"/>
    </row>
    <row r="55005" spans="1:1" hidden="1">
      <c r="A55005" s="64"/>
    </row>
    <row r="55006" spans="1:1" hidden="1">
      <c r="A55006" s="240"/>
    </row>
    <row r="55007" spans="1:1" hidden="1">
      <c r="A55007" s="64"/>
    </row>
    <row r="55008" spans="1:1" hidden="1">
      <c r="A55008" s="64"/>
    </row>
    <row r="55009" spans="1:1" hidden="1">
      <c r="A55009" s="240"/>
    </row>
    <row r="55010" spans="1:1" hidden="1">
      <c r="A55010" s="240"/>
    </row>
    <row r="55011" spans="1:1" ht="13.5" hidden="1" thickBot="1">
      <c r="A55011" s="611"/>
    </row>
    <row r="55012" spans="1:1" hidden="1">
      <c r="A55012" s="64"/>
    </row>
    <row r="55013" spans="1:1" hidden="1">
      <c r="A55013" s="64"/>
    </row>
    <row r="55014" spans="1:1" hidden="1">
      <c r="A55014" s="619"/>
    </row>
    <row r="55015" spans="1:1" hidden="1">
      <c r="A55015" s="212"/>
    </row>
    <row r="55016" spans="1:1" hidden="1">
      <c r="A55016" s="212"/>
    </row>
    <row r="55017" spans="1:1" hidden="1">
      <c r="A55017" s="212"/>
    </row>
    <row r="55018" spans="1:1" ht="15.75" hidden="1">
      <c r="A55018" s="384"/>
    </row>
    <row r="55019" spans="1:1" ht="15.75" hidden="1">
      <c r="A55019" s="384"/>
    </row>
    <row r="55020" spans="1:1" ht="15.75" hidden="1">
      <c r="A55020" s="384"/>
    </row>
    <row r="55021" spans="1:1" ht="15.75" hidden="1">
      <c r="A55021" s="384"/>
    </row>
    <row r="55022" spans="1:1" ht="15.75" hidden="1">
      <c r="A55022" s="384"/>
    </row>
    <row r="55023" spans="1:1" ht="15.75" hidden="1">
      <c r="A55023" s="384"/>
    </row>
    <row r="55024" spans="1:1" ht="15.75" hidden="1">
      <c r="A55024" s="384"/>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618"/>
    </row>
    <row r="55048" spans="1:1" hidden="1">
      <c r="A55048" s="262"/>
    </row>
    <row r="55049" spans="1:1" hidden="1">
      <c r="A55049" s="240"/>
    </row>
    <row r="55050" spans="1:1" hidden="1">
      <c r="A55050" s="240"/>
    </row>
    <row r="55051" spans="1:1" hidden="1">
      <c r="A55051" s="240"/>
    </row>
    <row r="55052" spans="1:1" hidden="1">
      <c r="A55052" s="240"/>
    </row>
    <row r="55053" spans="1:1" hidden="1">
      <c r="A55053" s="240"/>
    </row>
    <row r="55054" spans="1:1" hidden="1">
      <c r="A55054" s="240"/>
    </row>
    <row r="55055" spans="1:1" hidden="1">
      <c r="A55055" s="240"/>
    </row>
    <row r="55056" spans="1:1" hidden="1">
      <c r="A55056" s="240"/>
    </row>
    <row r="55057" spans="1:1" hidden="1">
      <c r="A55057" s="240"/>
    </row>
    <row r="55058" spans="1:1" hidden="1">
      <c r="A55058" s="240"/>
    </row>
    <row r="55059" spans="1:1" hidden="1">
      <c r="A55059" s="240"/>
    </row>
    <row r="55060" spans="1:1" hidden="1">
      <c r="A55060" s="240"/>
    </row>
    <row r="55061" spans="1:1" hidden="1">
      <c r="A55061" s="240"/>
    </row>
    <row r="55062" spans="1:1" hidden="1">
      <c r="A55062" s="240"/>
    </row>
    <row r="55063" spans="1:1" hidden="1">
      <c r="A55063" s="240"/>
    </row>
    <row r="55064" spans="1:1" hidden="1">
      <c r="A55064" s="240"/>
    </row>
    <row r="55065" spans="1:1" hidden="1">
      <c r="A55065" s="240"/>
    </row>
    <row r="55066" spans="1:1" hidden="1">
      <c r="A55066" s="240"/>
    </row>
    <row r="55067" spans="1:1" hidden="1">
      <c r="A55067" s="64"/>
    </row>
    <row r="55068" spans="1:1" hidden="1">
      <c r="A55068" s="64"/>
    </row>
    <row r="55069" spans="1:1" hidden="1">
      <c r="A55069" s="64"/>
    </row>
    <row r="55070" spans="1:1" hidden="1">
      <c r="A55070" s="241"/>
    </row>
    <row r="55071" spans="1:1" hidden="1">
      <c r="A55071" s="241"/>
    </row>
    <row r="55072" spans="1:1" hidden="1">
      <c r="A55072" s="241"/>
    </row>
    <row r="55073" spans="1:1" hidden="1">
      <c r="A55073" s="240"/>
    </row>
    <row r="55074" spans="1:1" hidden="1">
      <c r="A55074" s="240"/>
    </row>
    <row r="55075" spans="1:1" hidden="1">
      <c r="A55075" s="240"/>
    </row>
    <row r="55076" spans="1:1" hidden="1">
      <c r="A55076" s="240"/>
    </row>
    <row r="55077" spans="1:1" hidden="1">
      <c r="A55077" s="240"/>
    </row>
    <row r="55078" spans="1:1" hidden="1">
      <c r="A55078" s="240"/>
    </row>
    <row r="55079" spans="1:1" hidden="1">
      <c r="A55079" s="240"/>
    </row>
    <row r="55080" spans="1:1" hidden="1">
      <c r="A55080" s="240"/>
    </row>
    <row r="55081" spans="1:1" hidden="1">
      <c r="A55081" s="240"/>
    </row>
    <row r="55082" spans="1:1" hidden="1">
      <c r="A55082" s="240"/>
    </row>
    <row r="55083" spans="1:1" hidden="1">
      <c r="A55083" s="240"/>
    </row>
    <row r="55084" spans="1:1" hidden="1">
      <c r="A55084" s="240"/>
    </row>
    <row r="55085" spans="1:1" hidden="1">
      <c r="A55085" s="241"/>
    </row>
    <row r="55086" spans="1:1" hidden="1">
      <c r="A55086" s="241"/>
    </row>
    <row r="55087" spans="1:1" hidden="1">
      <c r="A55087" s="240"/>
    </row>
    <row r="55088" spans="1:1" hidden="1">
      <c r="A55088" s="240"/>
    </row>
    <row r="55089" spans="1:1" hidden="1">
      <c r="A55089" s="240"/>
    </row>
    <row r="55090" spans="1:1" ht="15.75" hidden="1">
      <c r="A55090" s="194"/>
    </row>
    <row r="55091" spans="1:1" hidden="1">
      <c r="A55091" s="240"/>
    </row>
    <row r="55092" spans="1:1" hidden="1">
      <c r="A55092" s="240"/>
    </row>
    <row r="55093" spans="1:1" hidden="1">
      <c r="A55093" s="240"/>
    </row>
    <row r="55094" spans="1:1" hidden="1">
      <c r="A55094" s="240"/>
    </row>
    <row r="55095" spans="1:1" hidden="1">
      <c r="A55095" s="240"/>
    </row>
    <row r="55096" spans="1:1" hidden="1">
      <c r="A55096" s="240"/>
    </row>
    <row r="55097" spans="1:1" hidden="1">
      <c r="A55097" s="240"/>
    </row>
    <row r="55098" spans="1:1" hidden="1">
      <c r="A55098" s="240"/>
    </row>
    <row r="55099" spans="1:1" hidden="1">
      <c r="A55099" s="240"/>
    </row>
    <row r="55100" spans="1:1" hidden="1">
      <c r="A55100" s="240"/>
    </row>
    <row r="55101" spans="1:1" hidden="1">
      <c r="A55101" s="240"/>
    </row>
    <row r="55102" spans="1:1" hidden="1">
      <c r="A55102" s="240"/>
    </row>
    <row r="55103" spans="1:1" hidden="1">
      <c r="A55103" s="240"/>
    </row>
    <row r="55104" spans="1:1" hidden="1">
      <c r="A55104" s="240"/>
    </row>
    <row r="55105" spans="1:1" hidden="1">
      <c r="A55105" s="64"/>
    </row>
    <row r="55106" spans="1:1" hidden="1">
      <c r="A55106" s="64"/>
    </row>
    <row r="55107" spans="1:1" hidden="1">
      <c r="A55107" s="240"/>
    </row>
    <row r="55108" spans="1:1" hidden="1">
      <c r="A55108" s="64"/>
    </row>
    <row r="55109" spans="1:1" hidden="1">
      <c r="A55109" s="64"/>
    </row>
    <row r="55110" spans="1:1" hidden="1">
      <c r="A55110" s="240"/>
    </row>
    <row r="55111" spans="1:1" hidden="1">
      <c r="A55111" s="240"/>
    </row>
    <row r="55112" spans="1:1" ht="13.5" hidden="1" thickBot="1">
      <c r="A55112" s="611"/>
    </row>
    <row r="55113" spans="1:1" hidden="1">
      <c r="A55113" s="64"/>
    </row>
    <row r="55114" spans="1:1" hidden="1">
      <c r="A55114" s="64"/>
    </row>
    <row r="55115" spans="1:1" hidden="1">
      <c r="A55115" s="619"/>
    </row>
    <row r="55116" spans="1:1" hidden="1">
      <c r="A55116" s="212"/>
    </row>
    <row r="55117" spans="1:1" hidden="1">
      <c r="A55117" s="212"/>
    </row>
    <row r="55118" spans="1:1" hidden="1">
      <c r="A55118" s="212"/>
    </row>
    <row r="55119" spans="1:1" ht="15.75" hidden="1">
      <c r="A55119" s="384"/>
    </row>
    <row r="55120" spans="1:1" ht="15.75" hidden="1">
      <c r="A55120" s="384"/>
    </row>
    <row r="55121" spans="1:1" ht="15.75" hidden="1">
      <c r="A55121" s="384"/>
    </row>
    <row r="55122" spans="1:1" ht="15.75" hidden="1">
      <c r="A55122" s="384"/>
    </row>
    <row r="55123" spans="1:1" ht="15.75" hidden="1">
      <c r="A55123" s="384"/>
    </row>
    <row r="55124" spans="1:1" ht="15.75" hidden="1">
      <c r="A55124" s="384"/>
    </row>
    <row r="55125" spans="1:1" ht="15.75" hidden="1">
      <c r="A55125" s="384"/>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618"/>
    </row>
    <row r="55149" spans="1:1" hidden="1">
      <c r="A55149" s="262"/>
    </row>
    <row r="55150" spans="1:1" hidden="1">
      <c r="A55150" s="240"/>
    </row>
    <row r="55151" spans="1:1" hidden="1">
      <c r="A55151" s="240"/>
    </row>
    <row r="55152" spans="1:1" hidden="1">
      <c r="A55152" s="240"/>
    </row>
    <row r="55153" spans="1:1" hidden="1">
      <c r="A55153" s="240"/>
    </row>
    <row r="55154" spans="1:1" hidden="1">
      <c r="A55154" s="240"/>
    </row>
    <row r="55155" spans="1:1" hidden="1">
      <c r="A55155" s="240"/>
    </row>
    <row r="55156" spans="1:1" hidden="1">
      <c r="A55156" s="240"/>
    </row>
    <row r="55157" spans="1:1" hidden="1">
      <c r="A55157" s="240"/>
    </row>
    <row r="55158" spans="1:1" hidden="1">
      <c r="A55158" s="240"/>
    </row>
    <row r="55159" spans="1:1" hidden="1">
      <c r="A55159" s="240"/>
    </row>
    <row r="55160" spans="1:1" hidden="1">
      <c r="A55160" s="240"/>
    </row>
    <row r="55161" spans="1:1" hidden="1">
      <c r="A55161" s="240"/>
    </row>
    <row r="55162" spans="1:1" hidden="1">
      <c r="A55162" s="240"/>
    </row>
    <row r="55163" spans="1:1" hidden="1">
      <c r="A55163" s="240"/>
    </row>
    <row r="55164" spans="1:1" hidden="1">
      <c r="A55164" s="240"/>
    </row>
    <row r="55165" spans="1:1" hidden="1">
      <c r="A55165" s="240"/>
    </row>
    <row r="55166" spans="1:1" hidden="1">
      <c r="A55166" s="240"/>
    </row>
    <row r="55167" spans="1:1" hidden="1">
      <c r="A55167" s="240"/>
    </row>
    <row r="55168" spans="1:1" hidden="1">
      <c r="A55168" s="64"/>
    </row>
    <row r="55169" spans="1:1" hidden="1">
      <c r="A55169" s="64"/>
    </row>
    <row r="55170" spans="1:1" hidden="1">
      <c r="A55170" s="64"/>
    </row>
    <row r="55171" spans="1:1" hidden="1">
      <c r="A55171" s="241"/>
    </row>
    <row r="55172" spans="1:1" hidden="1">
      <c r="A55172" s="241"/>
    </row>
    <row r="55173" spans="1:1" hidden="1">
      <c r="A55173" s="241"/>
    </row>
    <row r="55174" spans="1:1" hidden="1">
      <c r="A55174" s="240"/>
    </row>
    <row r="55175" spans="1:1" hidden="1">
      <c r="A55175" s="240"/>
    </row>
    <row r="55176" spans="1:1" hidden="1">
      <c r="A55176" s="240"/>
    </row>
    <row r="55177" spans="1:1" hidden="1">
      <c r="A55177" s="240"/>
    </row>
    <row r="55178" spans="1:1" hidden="1">
      <c r="A55178" s="240"/>
    </row>
    <row r="55179" spans="1:1" hidden="1">
      <c r="A55179" s="240"/>
    </row>
    <row r="55180" spans="1:1" hidden="1">
      <c r="A55180" s="240"/>
    </row>
    <row r="55181" spans="1:1" hidden="1">
      <c r="A55181" s="240"/>
    </row>
    <row r="55182" spans="1:1" hidden="1">
      <c r="A55182" s="240"/>
    </row>
    <row r="55183" spans="1:1" hidden="1">
      <c r="A55183" s="240"/>
    </row>
    <row r="55184" spans="1:1" hidden="1">
      <c r="A55184" s="240"/>
    </row>
    <row r="55185" spans="1:1" hidden="1">
      <c r="A55185" s="240"/>
    </row>
    <row r="55186" spans="1:1" hidden="1">
      <c r="A55186" s="241"/>
    </row>
    <row r="55187" spans="1:1" hidden="1">
      <c r="A55187" s="241"/>
    </row>
    <row r="55188" spans="1:1" hidden="1">
      <c r="A55188" s="240"/>
    </row>
    <row r="55189" spans="1:1" hidden="1">
      <c r="A55189" s="240"/>
    </row>
    <row r="55190" spans="1:1" hidden="1">
      <c r="A55190" s="240"/>
    </row>
    <row r="55191" spans="1:1" ht="15.75" hidden="1">
      <c r="A55191" s="194"/>
    </row>
    <row r="55192" spans="1:1" hidden="1">
      <c r="A55192" s="240"/>
    </row>
    <row r="55193" spans="1:1" hidden="1">
      <c r="A55193" s="240"/>
    </row>
    <row r="55194" spans="1:1" hidden="1">
      <c r="A55194" s="240"/>
    </row>
    <row r="55195" spans="1:1" hidden="1">
      <c r="A55195" s="240"/>
    </row>
    <row r="55196" spans="1:1" hidden="1">
      <c r="A55196" s="240"/>
    </row>
    <row r="55197" spans="1:1" hidden="1">
      <c r="A55197" s="240"/>
    </row>
    <row r="55198" spans="1:1" hidden="1">
      <c r="A55198" s="240"/>
    </row>
    <row r="55199" spans="1:1" hidden="1">
      <c r="A55199" s="240"/>
    </row>
    <row r="55200" spans="1:1" hidden="1">
      <c r="A55200" s="240"/>
    </row>
    <row r="55201" spans="1:1" hidden="1">
      <c r="A55201" s="240"/>
    </row>
    <row r="55202" spans="1:1" hidden="1">
      <c r="A55202" s="240"/>
    </row>
    <row r="55203" spans="1:1" hidden="1">
      <c r="A55203" s="240"/>
    </row>
    <row r="55204" spans="1:1" hidden="1">
      <c r="A55204" s="240"/>
    </row>
    <row r="55205" spans="1:1" hidden="1">
      <c r="A55205" s="240"/>
    </row>
    <row r="55206" spans="1:1" hidden="1">
      <c r="A55206" s="64"/>
    </row>
    <row r="55207" spans="1:1" hidden="1">
      <c r="A55207" s="64"/>
    </row>
    <row r="55208" spans="1:1" hidden="1">
      <c r="A55208" s="240"/>
    </row>
    <row r="55209" spans="1:1" hidden="1">
      <c r="A55209" s="64"/>
    </row>
    <row r="55210" spans="1:1" hidden="1">
      <c r="A55210" s="64"/>
    </row>
    <row r="55211" spans="1:1" hidden="1">
      <c r="A55211" s="240"/>
    </row>
    <row r="55212" spans="1:1" hidden="1">
      <c r="A55212" s="240"/>
    </row>
    <row r="55213" spans="1:1" ht="13.5" hidden="1" thickBot="1">
      <c r="A55213" s="611"/>
    </row>
    <row r="55214" spans="1:1" hidden="1">
      <c r="A55214" s="64"/>
    </row>
    <row r="55215" spans="1:1" hidden="1">
      <c r="A55215" s="64"/>
    </row>
    <row r="55216" spans="1:1" hidden="1">
      <c r="A55216" s="619"/>
    </row>
    <row r="55217" spans="1:1" hidden="1">
      <c r="A55217" s="212"/>
    </row>
    <row r="55218" spans="1:1" hidden="1">
      <c r="A55218" s="212"/>
    </row>
    <row r="55219" spans="1:1" hidden="1">
      <c r="A55219" s="212"/>
    </row>
    <row r="55220" spans="1:1" ht="15.75" hidden="1">
      <c r="A55220" s="384"/>
    </row>
    <row r="55221" spans="1:1" ht="15.75" hidden="1">
      <c r="A55221" s="384"/>
    </row>
    <row r="55222" spans="1:1" ht="15.75" hidden="1">
      <c r="A55222" s="384"/>
    </row>
    <row r="55223" spans="1:1" ht="15.75" hidden="1">
      <c r="A55223" s="384"/>
    </row>
    <row r="55224" spans="1:1" ht="15.75" hidden="1">
      <c r="A55224" s="384"/>
    </row>
    <row r="55225" spans="1:1" ht="15.75" hidden="1">
      <c r="A55225" s="384"/>
    </row>
    <row r="55226" spans="1:1" ht="15.75" hidden="1">
      <c r="A55226" s="384"/>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618"/>
    </row>
    <row r="55250" spans="1:1" hidden="1">
      <c r="A55250" s="262"/>
    </row>
    <row r="55251" spans="1:1" hidden="1">
      <c r="A55251" s="240"/>
    </row>
    <row r="55252" spans="1:1" hidden="1">
      <c r="A55252" s="240"/>
    </row>
    <row r="55253" spans="1:1" hidden="1">
      <c r="A55253" s="240"/>
    </row>
    <row r="55254" spans="1:1" hidden="1">
      <c r="A55254" s="240"/>
    </row>
    <row r="55255" spans="1:1" hidden="1">
      <c r="A55255" s="240"/>
    </row>
    <row r="55256" spans="1:1" hidden="1">
      <c r="A55256" s="240"/>
    </row>
    <row r="55257" spans="1:1" hidden="1">
      <c r="A55257" s="240"/>
    </row>
    <row r="55258" spans="1:1" hidden="1">
      <c r="A55258" s="240"/>
    </row>
    <row r="55259" spans="1:1" hidden="1">
      <c r="A55259" s="240"/>
    </row>
    <row r="55260" spans="1:1" hidden="1">
      <c r="A55260" s="240"/>
    </row>
    <row r="55261" spans="1:1" hidden="1">
      <c r="A55261" s="240"/>
    </row>
    <row r="55262" spans="1:1" hidden="1">
      <c r="A55262" s="240"/>
    </row>
    <row r="55263" spans="1:1" hidden="1">
      <c r="A55263" s="240"/>
    </row>
    <row r="55264" spans="1:1" hidden="1">
      <c r="A55264" s="240"/>
    </row>
    <row r="55265" spans="1:1" hidden="1">
      <c r="A55265" s="240"/>
    </row>
    <row r="55266" spans="1:1" hidden="1">
      <c r="A55266" s="240"/>
    </row>
    <row r="55267" spans="1:1" hidden="1">
      <c r="A55267" s="240"/>
    </row>
    <row r="55268" spans="1:1" hidden="1">
      <c r="A55268" s="240"/>
    </row>
    <row r="55269" spans="1:1" hidden="1">
      <c r="A55269" s="64"/>
    </row>
    <row r="55270" spans="1:1" hidden="1">
      <c r="A55270" s="64"/>
    </row>
    <row r="55271" spans="1:1" hidden="1">
      <c r="A55271" s="64"/>
    </row>
    <row r="55272" spans="1:1" hidden="1">
      <c r="A55272" s="241"/>
    </row>
    <row r="55273" spans="1:1" hidden="1">
      <c r="A55273" s="241"/>
    </row>
    <row r="55274" spans="1:1" hidden="1">
      <c r="A55274" s="241"/>
    </row>
    <row r="55275" spans="1:1" hidden="1">
      <c r="A55275" s="240"/>
    </row>
    <row r="55276" spans="1:1" hidden="1">
      <c r="A55276" s="240"/>
    </row>
    <row r="55277" spans="1:1" hidden="1">
      <c r="A55277" s="240"/>
    </row>
    <row r="55278" spans="1:1" hidden="1">
      <c r="A55278" s="240"/>
    </row>
    <row r="55279" spans="1:1" hidden="1">
      <c r="A55279" s="240"/>
    </row>
    <row r="55280" spans="1:1" hidden="1">
      <c r="A55280" s="240"/>
    </row>
    <row r="55281" spans="1:1" hidden="1">
      <c r="A55281" s="240"/>
    </row>
    <row r="55282" spans="1:1" hidden="1">
      <c r="A55282" s="240"/>
    </row>
    <row r="55283" spans="1:1" hidden="1">
      <c r="A55283" s="240"/>
    </row>
    <row r="55284" spans="1:1" hidden="1">
      <c r="A55284" s="240"/>
    </row>
    <row r="55285" spans="1:1" hidden="1">
      <c r="A55285" s="240"/>
    </row>
    <row r="55286" spans="1:1" hidden="1">
      <c r="A55286" s="240"/>
    </row>
    <row r="55287" spans="1:1" hidden="1">
      <c r="A55287" s="241"/>
    </row>
    <row r="55288" spans="1:1" hidden="1">
      <c r="A55288" s="241"/>
    </row>
    <row r="55289" spans="1:1" hidden="1">
      <c r="A55289" s="240"/>
    </row>
    <row r="55290" spans="1:1" hidden="1">
      <c r="A55290" s="240"/>
    </row>
    <row r="55291" spans="1:1" hidden="1">
      <c r="A55291" s="240"/>
    </row>
    <row r="55292" spans="1:1" ht="15.75" hidden="1">
      <c r="A55292" s="194"/>
    </row>
    <row r="55293" spans="1:1" hidden="1">
      <c r="A55293" s="240"/>
    </row>
    <row r="55294" spans="1:1" hidden="1">
      <c r="A55294" s="240"/>
    </row>
    <row r="55295" spans="1:1" hidden="1">
      <c r="A55295" s="240"/>
    </row>
    <row r="55296" spans="1:1" hidden="1">
      <c r="A55296" s="240"/>
    </row>
    <row r="55297" spans="1:1" hidden="1">
      <c r="A55297" s="240"/>
    </row>
    <row r="55298" spans="1:1" hidden="1">
      <c r="A55298" s="240"/>
    </row>
    <row r="55299" spans="1:1" hidden="1">
      <c r="A55299" s="240"/>
    </row>
    <row r="55300" spans="1:1" hidden="1">
      <c r="A55300" s="240"/>
    </row>
    <row r="55301" spans="1:1" hidden="1">
      <c r="A55301" s="240"/>
    </row>
    <row r="55302" spans="1:1" hidden="1">
      <c r="A55302" s="240"/>
    </row>
    <row r="55303" spans="1:1" hidden="1">
      <c r="A55303" s="240"/>
    </row>
    <row r="55304" spans="1:1" hidden="1">
      <c r="A55304" s="240"/>
    </row>
    <row r="55305" spans="1:1" hidden="1">
      <c r="A55305" s="240"/>
    </row>
    <row r="55306" spans="1:1" hidden="1">
      <c r="A55306" s="240"/>
    </row>
    <row r="55307" spans="1:1" hidden="1">
      <c r="A55307" s="64"/>
    </row>
    <row r="55308" spans="1:1" hidden="1">
      <c r="A55308" s="64"/>
    </row>
    <row r="55309" spans="1:1" hidden="1">
      <c r="A55309" s="240"/>
    </row>
    <row r="55310" spans="1:1" hidden="1">
      <c r="A55310" s="64"/>
    </row>
    <row r="55311" spans="1:1" hidden="1">
      <c r="A55311" s="64"/>
    </row>
    <row r="55312" spans="1:1" hidden="1">
      <c r="A55312" s="240"/>
    </row>
    <row r="55313" spans="1:1" hidden="1">
      <c r="A55313" s="240"/>
    </row>
    <row r="55314" spans="1:1" ht="13.5" hidden="1" thickBot="1">
      <c r="A55314" s="611"/>
    </row>
    <row r="55315" spans="1:1" hidden="1">
      <c r="A55315" s="64"/>
    </row>
    <row r="55316" spans="1:1" hidden="1">
      <c r="A55316" s="64"/>
    </row>
    <row r="55317" spans="1:1" hidden="1">
      <c r="A55317" s="619"/>
    </row>
    <row r="55318" spans="1:1" hidden="1">
      <c r="A55318" s="212"/>
    </row>
    <row r="55319" spans="1:1" hidden="1">
      <c r="A55319" s="212"/>
    </row>
    <row r="55320" spans="1:1" hidden="1">
      <c r="A55320" s="212"/>
    </row>
    <row r="55321" spans="1:1" ht="15.75" hidden="1">
      <c r="A55321" s="384"/>
    </row>
    <row r="55322" spans="1:1" ht="15.75" hidden="1">
      <c r="A55322" s="384"/>
    </row>
    <row r="55323" spans="1:1" ht="15.75" hidden="1">
      <c r="A55323" s="384"/>
    </row>
    <row r="55324" spans="1:1" ht="15.75" hidden="1">
      <c r="A55324" s="384"/>
    </row>
    <row r="55325" spans="1:1" ht="15.75" hidden="1">
      <c r="A55325" s="384"/>
    </row>
    <row r="55326" spans="1:1" ht="15.75" hidden="1">
      <c r="A55326" s="384"/>
    </row>
    <row r="55327" spans="1:1" ht="15.75" hidden="1">
      <c r="A55327" s="384"/>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618"/>
    </row>
    <row r="55351" spans="1:1" hidden="1">
      <c r="A55351" s="262"/>
    </row>
    <row r="55352" spans="1:1" hidden="1">
      <c r="A55352" s="240"/>
    </row>
    <row r="55353" spans="1:1" hidden="1">
      <c r="A55353" s="240"/>
    </row>
    <row r="55354" spans="1:1" hidden="1">
      <c r="A55354" s="240"/>
    </row>
    <row r="55355" spans="1:1" hidden="1">
      <c r="A55355" s="240"/>
    </row>
    <row r="55356" spans="1:1" hidden="1">
      <c r="A55356" s="240"/>
    </row>
    <row r="55357" spans="1:1" hidden="1">
      <c r="A55357" s="240"/>
    </row>
    <row r="55358" spans="1:1" hidden="1">
      <c r="A55358" s="240"/>
    </row>
    <row r="55359" spans="1:1" hidden="1">
      <c r="A55359" s="240"/>
    </row>
    <row r="55360" spans="1:1" hidden="1">
      <c r="A55360" s="240"/>
    </row>
    <row r="55361" spans="1:1" hidden="1">
      <c r="A55361" s="240"/>
    </row>
    <row r="55362" spans="1:1" hidden="1">
      <c r="A55362" s="240"/>
    </row>
    <row r="55363" spans="1:1" hidden="1">
      <c r="A55363" s="240"/>
    </row>
    <row r="55364" spans="1:1" hidden="1">
      <c r="A55364" s="240"/>
    </row>
    <row r="55365" spans="1:1" hidden="1">
      <c r="A55365" s="240"/>
    </row>
    <row r="55366" spans="1:1" hidden="1">
      <c r="A55366" s="240"/>
    </row>
    <row r="55367" spans="1:1" hidden="1">
      <c r="A55367" s="240"/>
    </row>
    <row r="55368" spans="1:1" hidden="1">
      <c r="A55368" s="240"/>
    </row>
    <row r="55369" spans="1:1" hidden="1">
      <c r="A55369" s="240"/>
    </row>
    <row r="55370" spans="1:1" hidden="1">
      <c r="A55370" s="64"/>
    </row>
    <row r="55371" spans="1:1" hidden="1">
      <c r="A55371" s="64"/>
    </row>
    <row r="55372" spans="1:1" hidden="1">
      <c r="A55372" s="64"/>
    </row>
    <row r="55373" spans="1:1" hidden="1">
      <c r="A55373" s="241"/>
    </row>
    <row r="55374" spans="1:1" hidden="1">
      <c r="A55374" s="241"/>
    </row>
    <row r="55375" spans="1:1" hidden="1">
      <c r="A55375" s="241"/>
    </row>
    <row r="55376" spans="1:1" hidden="1">
      <c r="A55376" s="240"/>
    </row>
    <row r="55377" spans="1:1" hidden="1">
      <c r="A55377" s="240"/>
    </row>
    <row r="55378" spans="1:1" hidden="1">
      <c r="A55378" s="240"/>
    </row>
    <row r="55379" spans="1:1" hidden="1">
      <c r="A55379" s="240"/>
    </row>
    <row r="55380" spans="1:1" hidden="1">
      <c r="A55380" s="240"/>
    </row>
    <row r="55381" spans="1:1" hidden="1">
      <c r="A55381" s="240"/>
    </row>
    <row r="55382" spans="1:1" hidden="1">
      <c r="A55382" s="240"/>
    </row>
    <row r="55383" spans="1:1" hidden="1">
      <c r="A55383" s="240"/>
    </row>
    <row r="55384" spans="1:1" hidden="1">
      <c r="A55384" s="240"/>
    </row>
    <row r="55385" spans="1:1" hidden="1">
      <c r="A55385" s="240"/>
    </row>
    <row r="55386" spans="1:1" hidden="1">
      <c r="A55386" s="240"/>
    </row>
    <row r="55387" spans="1:1" hidden="1">
      <c r="A55387" s="240"/>
    </row>
    <row r="55388" spans="1:1" hidden="1">
      <c r="A55388" s="241"/>
    </row>
    <row r="55389" spans="1:1" hidden="1">
      <c r="A55389" s="241"/>
    </row>
    <row r="55390" spans="1:1" hidden="1">
      <c r="A55390" s="240"/>
    </row>
    <row r="55391" spans="1:1" hidden="1">
      <c r="A55391" s="240"/>
    </row>
    <row r="55392" spans="1:1" hidden="1">
      <c r="A55392" s="240"/>
    </row>
    <row r="55393" spans="1:1" ht="15.75" hidden="1">
      <c r="A55393" s="194"/>
    </row>
    <row r="55394" spans="1:1" hidden="1">
      <c r="A55394" s="240"/>
    </row>
    <row r="55395" spans="1:1" hidden="1">
      <c r="A55395" s="240"/>
    </row>
    <row r="55396" spans="1:1" hidden="1">
      <c r="A55396" s="240"/>
    </row>
    <row r="55397" spans="1:1" hidden="1">
      <c r="A55397" s="240"/>
    </row>
    <row r="55398" spans="1:1" hidden="1">
      <c r="A55398" s="240"/>
    </row>
    <row r="55399" spans="1:1" hidden="1">
      <c r="A55399" s="240"/>
    </row>
    <row r="55400" spans="1:1" hidden="1">
      <c r="A55400" s="240"/>
    </row>
    <row r="55401" spans="1:1" hidden="1">
      <c r="A55401" s="240"/>
    </row>
    <row r="55402" spans="1:1" hidden="1">
      <c r="A55402" s="240"/>
    </row>
    <row r="55403" spans="1:1" hidden="1">
      <c r="A55403" s="240"/>
    </row>
    <row r="55404" spans="1:1" hidden="1">
      <c r="A55404" s="240"/>
    </row>
    <row r="55405" spans="1:1" hidden="1">
      <c r="A55405" s="240"/>
    </row>
    <row r="55406" spans="1:1" hidden="1">
      <c r="A55406" s="240"/>
    </row>
    <row r="55407" spans="1:1" hidden="1">
      <c r="A55407" s="240"/>
    </row>
    <row r="55408" spans="1:1" hidden="1">
      <c r="A55408" s="64"/>
    </row>
    <row r="55409" spans="1:1" hidden="1">
      <c r="A55409" s="64"/>
    </row>
    <row r="55410" spans="1:1" hidden="1">
      <c r="A55410" s="240"/>
    </row>
    <row r="55411" spans="1:1" hidden="1">
      <c r="A55411" s="64"/>
    </row>
    <row r="55412" spans="1:1" hidden="1">
      <c r="A55412" s="64"/>
    </row>
    <row r="55413" spans="1:1" hidden="1">
      <c r="A55413" s="240"/>
    </row>
    <row r="55414" spans="1:1" hidden="1">
      <c r="A55414" s="240"/>
    </row>
    <row r="55415" spans="1:1" ht="13.5" hidden="1" thickBot="1">
      <c r="A55415" s="611"/>
    </row>
    <row r="55416" spans="1:1" hidden="1">
      <c r="A55416" s="64"/>
    </row>
    <row r="55417" spans="1:1" hidden="1">
      <c r="A55417" s="64"/>
    </row>
    <row r="55418" spans="1:1" hidden="1">
      <c r="A55418" s="619"/>
    </row>
    <row r="55419" spans="1:1" hidden="1">
      <c r="A55419" s="212"/>
    </row>
    <row r="55420" spans="1:1" hidden="1">
      <c r="A55420" s="212"/>
    </row>
    <row r="55421" spans="1:1" hidden="1">
      <c r="A55421" s="212"/>
    </row>
    <row r="55422" spans="1:1" ht="15.75" hidden="1">
      <c r="A55422" s="384"/>
    </row>
    <row r="55423" spans="1:1" ht="15.75" hidden="1">
      <c r="A55423" s="384"/>
    </row>
    <row r="55424" spans="1:1" ht="15.75" hidden="1">
      <c r="A55424" s="384"/>
    </row>
    <row r="55425" spans="1:1" ht="15.75" hidden="1">
      <c r="A55425" s="384"/>
    </row>
    <row r="55426" spans="1:1" ht="15.75" hidden="1">
      <c r="A55426" s="384"/>
    </row>
    <row r="55427" spans="1:1" ht="15.75" hidden="1">
      <c r="A55427" s="384"/>
    </row>
    <row r="55428" spans="1:1" ht="15.75" hidden="1">
      <c r="A55428" s="384"/>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618"/>
    </row>
    <row r="55452" spans="1:1" hidden="1">
      <c r="A55452" s="262"/>
    </row>
    <row r="55453" spans="1:1" hidden="1">
      <c r="A55453" s="240"/>
    </row>
    <row r="55454" spans="1:1" hidden="1">
      <c r="A55454" s="240"/>
    </row>
    <row r="55455" spans="1:1" hidden="1">
      <c r="A55455" s="240"/>
    </row>
    <row r="55456" spans="1:1" hidden="1">
      <c r="A55456" s="240"/>
    </row>
    <row r="55457" spans="1:1" hidden="1">
      <c r="A55457" s="240"/>
    </row>
    <row r="55458" spans="1:1" hidden="1">
      <c r="A55458" s="240"/>
    </row>
    <row r="55459" spans="1:1" hidden="1">
      <c r="A55459" s="240"/>
    </row>
    <row r="55460" spans="1:1" hidden="1">
      <c r="A55460" s="240"/>
    </row>
    <row r="55461" spans="1:1" hidden="1">
      <c r="A55461" s="240"/>
    </row>
    <row r="55462" spans="1:1" hidden="1">
      <c r="A55462" s="240"/>
    </row>
    <row r="55463" spans="1:1" hidden="1">
      <c r="A55463" s="240"/>
    </row>
    <row r="55464" spans="1:1" hidden="1">
      <c r="A55464" s="240"/>
    </row>
    <row r="55465" spans="1:1" hidden="1">
      <c r="A55465" s="240"/>
    </row>
    <row r="55466" spans="1:1" hidden="1">
      <c r="A55466" s="240"/>
    </row>
    <row r="55467" spans="1:1" hidden="1">
      <c r="A55467" s="240"/>
    </row>
    <row r="55468" spans="1:1" hidden="1">
      <c r="A55468" s="240"/>
    </row>
    <row r="55469" spans="1:1" hidden="1">
      <c r="A55469" s="240"/>
    </row>
    <row r="55470" spans="1:1" hidden="1">
      <c r="A55470" s="240"/>
    </row>
    <row r="55471" spans="1:1" hidden="1">
      <c r="A55471" s="64"/>
    </row>
    <row r="55472" spans="1:1" hidden="1">
      <c r="A55472" s="64"/>
    </row>
    <row r="55473" spans="1:1" hidden="1">
      <c r="A55473" s="64"/>
    </row>
    <row r="55474" spans="1:1" hidden="1">
      <c r="A55474" s="241"/>
    </row>
    <row r="55475" spans="1:1" hidden="1">
      <c r="A55475" s="241"/>
    </row>
    <row r="55476" spans="1:1" hidden="1">
      <c r="A55476" s="241"/>
    </row>
    <row r="55477" spans="1:1" hidden="1">
      <c r="A55477" s="240"/>
    </row>
    <row r="55478" spans="1:1" hidden="1">
      <c r="A55478" s="240"/>
    </row>
    <row r="55479" spans="1:1" hidden="1">
      <c r="A55479" s="240"/>
    </row>
    <row r="55480" spans="1:1" hidden="1">
      <c r="A55480" s="240"/>
    </row>
    <row r="55481" spans="1:1" hidden="1">
      <c r="A55481" s="240"/>
    </row>
    <row r="55482" spans="1:1" hidden="1">
      <c r="A55482" s="240"/>
    </row>
    <row r="55483" spans="1:1" hidden="1">
      <c r="A55483" s="240"/>
    </row>
    <row r="55484" spans="1:1" hidden="1">
      <c r="A55484" s="240"/>
    </row>
    <row r="55485" spans="1:1" hidden="1">
      <c r="A55485" s="240"/>
    </row>
    <row r="55486" spans="1:1" hidden="1">
      <c r="A55486" s="240"/>
    </row>
    <row r="55487" spans="1:1" hidden="1">
      <c r="A55487" s="240"/>
    </row>
    <row r="55488" spans="1:1" hidden="1">
      <c r="A55488" s="240"/>
    </row>
    <row r="55489" spans="1:1" hidden="1">
      <c r="A55489" s="241"/>
    </row>
    <row r="55490" spans="1:1" hidden="1">
      <c r="A55490" s="241"/>
    </row>
    <row r="55491" spans="1:1" hidden="1">
      <c r="A55491" s="240"/>
    </row>
    <row r="55492" spans="1:1" hidden="1">
      <c r="A55492" s="240"/>
    </row>
    <row r="55493" spans="1:1" hidden="1">
      <c r="A55493" s="240"/>
    </row>
    <row r="55494" spans="1:1" ht="15.75" hidden="1">
      <c r="A55494" s="194"/>
    </row>
    <row r="55495" spans="1:1" hidden="1">
      <c r="A55495" s="240"/>
    </row>
    <row r="55496" spans="1:1" hidden="1">
      <c r="A55496" s="240"/>
    </row>
    <row r="55497" spans="1:1" hidden="1">
      <c r="A55497" s="240"/>
    </row>
    <row r="55498" spans="1:1" hidden="1">
      <c r="A55498" s="240"/>
    </row>
    <row r="55499" spans="1:1" hidden="1">
      <c r="A55499" s="240"/>
    </row>
    <row r="55500" spans="1:1" hidden="1">
      <c r="A55500" s="240"/>
    </row>
    <row r="55501" spans="1:1" hidden="1">
      <c r="A55501" s="240"/>
    </row>
    <row r="55502" spans="1:1" hidden="1">
      <c r="A55502" s="240"/>
    </row>
    <row r="55503" spans="1:1" hidden="1">
      <c r="A55503" s="240"/>
    </row>
    <row r="55504" spans="1:1" hidden="1">
      <c r="A55504" s="240"/>
    </row>
    <row r="55505" spans="1:1" hidden="1">
      <c r="A55505" s="240"/>
    </row>
    <row r="55506" spans="1:1" hidden="1">
      <c r="A55506" s="240"/>
    </row>
    <row r="55507" spans="1:1" hidden="1">
      <c r="A55507" s="240"/>
    </row>
    <row r="55508" spans="1:1" hidden="1">
      <c r="A55508" s="240"/>
    </row>
    <row r="55509" spans="1:1" hidden="1">
      <c r="A55509" s="64"/>
    </row>
    <row r="55510" spans="1:1" hidden="1">
      <c r="A55510" s="64"/>
    </row>
    <row r="55511" spans="1:1" hidden="1">
      <c r="A55511" s="240"/>
    </row>
    <row r="55512" spans="1:1" hidden="1">
      <c r="A55512" s="64"/>
    </row>
    <row r="55513" spans="1:1" hidden="1">
      <c r="A55513" s="64"/>
    </row>
    <row r="55514" spans="1:1" hidden="1">
      <c r="A55514" s="240"/>
    </row>
    <row r="55515" spans="1:1" hidden="1">
      <c r="A55515" s="240"/>
    </row>
    <row r="55516" spans="1:1" ht="13.5" hidden="1" thickBot="1">
      <c r="A55516" s="611"/>
    </row>
    <row r="55517" spans="1:1" hidden="1">
      <c r="A55517" s="64"/>
    </row>
    <row r="55518" spans="1:1" hidden="1">
      <c r="A55518" s="64"/>
    </row>
    <row r="55519" spans="1:1" hidden="1">
      <c r="A55519" s="619"/>
    </row>
    <row r="55520" spans="1:1" hidden="1">
      <c r="A55520" s="212"/>
    </row>
    <row r="55521" spans="1:1" hidden="1">
      <c r="A55521" s="212"/>
    </row>
    <row r="55522" spans="1:1" hidden="1">
      <c r="A55522" s="212"/>
    </row>
    <row r="55523" spans="1:1" ht="15.75" hidden="1">
      <c r="A55523" s="384"/>
    </row>
    <row r="55524" spans="1:1" ht="15.75" hidden="1">
      <c r="A55524" s="384"/>
    </row>
    <row r="55525" spans="1:1" ht="15.75" hidden="1">
      <c r="A55525" s="384"/>
    </row>
    <row r="55526" spans="1:1" ht="15.75" hidden="1">
      <c r="A55526" s="384"/>
    </row>
    <row r="55527" spans="1:1" ht="15.75" hidden="1">
      <c r="A55527" s="384"/>
    </row>
    <row r="55528" spans="1:1" ht="15.75" hidden="1">
      <c r="A55528" s="384"/>
    </row>
    <row r="55529" spans="1:1" ht="15.75" hidden="1">
      <c r="A55529" s="384"/>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618"/>
    </row>
    <row r="55553" spans="1:1" hidden="1">
      <c r="A55553" s="262"/>
    </row>
    <row r="55554" spans="1:1" hidden="1">
      <c r="A55554" s="240"/>
    </row>
    <row r="55555" spans="1:1" hidden="1">
      <c r="A55555" s="240"/>
    </row>
    <row r="55556" spans="1:1" hidden="1">
      <c r="A55556" s="240"/>
    </row>
    <row r="55557" spans="1:1" hidden="1">
      <c r="A55557" s="240"/>
    </row>
    <row r="55558" spans="1:1" hidden="1">
      <c r="A55558" s="240"/>
    </row>
    <row r="55559" spans="1:1" hidden="1">
      <c r="A55559" s="240"/>
    </row>
    <row r="55560" spans="1:1" hidden="1">
      <c r="A55560" s="240"/>
    </row>
    <row r="55561" spans="1:1" hidden="1">
      <c r="A55561" s="240"/>
    </row>
    <row r="55562" spans="1:1" hidden="1">
      <c r="A55562" s="240"/>
    </row>
    <row r="55563" spans="1:1" hidden="1">
      <c r="A55563" s="240"/>
    </row>
    <row r="55564" spans="1:1" hidden="1">
      <c r="A55564" s="240"/>
    </row>
    <row r="55565" spans="1:1" hidden="1">
      <c r="A55565" s="240"/>
    </row>
    <row r="55566" spans="1:1" hidden="1">
      <c r="A55566" s="240"/>
    </row>
    <row r="55567" spans="1:1" hidden="1">
      <c r="A55567" s="240"/>
    </row>
    <row r="55568" spans="1:1" hidden="1">
      <c r="A55568" s="240"/>
    </row>
    <row r="55569" spans="1:1" hidden="1">
      <c r="A55569" s="240"/>
    </row>
    <row r="55570" spans="1:1" hidden="1">
      <c r="A55570" s="240"/>
    </row>
    <row r="55571" spans="1:1" hidden="1">
      <c r="A55571" s="240"/>
    </row>
    <row r="55572" spans="1:1" hidden="1">
      <c r="A55572" s="64"/>
    </row>
    <row r="55573" spans="1:1" hidden="1">
      <c r="A55573" s="64"/>
    </row>
    <row r="55574" spans="1:1" hidden="1">
      <c r="A55574" s="64"/>
    </row>
    <row r="55575" spans="1:1" hidden="1">
      <c r="A55575" s="241"/>
    </row>
    <row r="55576" spans="1:1" hidden="1">
      <c r="A55576" s="241"/>
    </row>
    <row r="55577" spans="1:1" hidden="1">
      <c r="A55577" s="241"/>
    </row>
    <row r="55578" spans="1:1" hidden="1">
      <c r="A55578" s="240"/>
    </row>
    <row r="55579" spans="1:1" hidden="1">
      <c r="A55579" s="240"/>
    </row>
    <row r="55580" spans="1:1" hidden="1">
      <c r="A55580" s="240"/>
    </row>
    <row r="55581" spans="1:1" hidden="1">
      <c r="A55581" s="240"/>
    </row>
    <row r="55582" spans="1:1" hidden="1">
      <c r="A55582" s="240"/>
    </row>
    <row r="55583" spans="1:1" hidden="1">
      <c r="A55583" s="240"/>
    </row>
    <row r="55584" spans="1:1" hidden="1">
      <c r="A55584" s="240"/>
    </row>
    <row r="55585" spans="1:1" hidden="1">
      <c r="A55585" s="240"/>
    </row>
    <row r="55586" spans="1:1" hidden="1">
      <c r="A55586" s="240"/>
    </row>
    <row r="55587" spans="1:1" hidden="1">
      <c r="A55587" s="240"/>
    </row>
    <row r="55588" spans="1:1" hidden="1">
      <c r="A55588" s="240"/>
    </row>
    <row r="55589" spans="1:1" hidden="1">
      <c r="A55589" s="240"/>
    </row>
    <row r="55590" spans="1:1" hidden="1">
      <c r="A55590" s="241"/>
    </row>
    <row r="55591" spans="1:1" hidden="1">
      <c r="A55591" s="241"/>
    </row>
    <row r="55592" spans="1:1" hidden="1">
      <c r="A55592" s="240"/>
    </row>
    <row r="55593" spans="1:1" hidden="1">
      <c r="A55593" s="240"/>
    </row>
    <row r="55594" spans="1:1" hidden="1">
      <c r="A55594" s="240"/>
    </row>
    <row r="55595" spans="1:1" ht="15.75" hidden="1">
      <c r="A55595" s="194"/>
    </row>
    <row r="55596" spans="1:1" hidden="1">
      <c r="A55596" s="240"/>
    </row>
    <row r="55597" spans="1:1" hidden="1">
      <c r="A55597" s="240"/>
    </row>
    <row r="55598" spans="1:1" hidden="1">
      <c r="A55598" s="240"/>
    </row>
    <row r="55599" spans="1:1" hidden="1">
      <c r="A55599" s="240"/>
    </row>
    <row r="55600" spans="1:1" hidden="1">
      <c r="A55600" s="240"/>
    </row>
    <row r="55601" spans="1:1" hidden="1">
      <c r="A55601" s="240"/>
    </row>
    <row r="55602" spans="1:1" hidden="1">
      <c r="A55602" s="240"/>
    </row>
    <row r="55603" spans="1:1" hidden="1">
      <c r="A55603" s="240"/>
    </row>
    <row r="55604" spans="1:1" hidden="1">
      <c r="A55604" s="240"/>
    </row>
    <row r="55605" spans="1:1" hidden="1">
      <c r="A55605" s="240"/>
    </row>
    <row r="55606" spans="1:1" hidden="1">
      <c r="A55606" s="240"/>
    </row>
    <row r="55607" spans="1:1" hidden="1">
      <c r="A55607" s="240"/>
    </row>
    <row r="55608" spans="1:1" hidden="1">
      <c r="A55608" s="240"/>
    </row>
    <row r="55609" spans="1:1" hidden="1">
      <c r="A55609" s="240"/>
    </row>
    <row r="55610" spans="1:1" hidden="1">
      <c r="A55610" s="64"/>
    </row>
    <row r="55611" spans="1:1" hidden="1">
      <c r="A55611" s="64"/>
    </row>
    <row r="55612" spans="1:1" hidden="1">
      <c r="A55612" s="240"/>
    </row>
    <row r="55613" spans="1:1" hidden="1">
      <c r="A55613" s="64"/>
    </row>
    <row r="55614" spans="1:1" hidden="1">
      <c r="A55614" s="64"/>
    </row>
    <row r="55615" spans="1:1" hidden="1">
      <c r="A55615" s="240"/>
    </row>
    <row r="55616" spans="1:1" hidden="1">
      <c r="A55616" s="240"/>
    </row>
    <row r="55617" spans="1:1" ht="13.5" hidden="1" thickBot="1">
      <c r="A55617" s="611"/>
    </row>
    <row r="55618" spans="1:1" hidden="1">
      <c r="A55618" s="64"/>
    </row>
    <row r="55619" spans="1:1" hidden="1">
      <c r="A55619" s="64"/>
    </row>
    <row r="55620" spans="1:1" hidden="1">
      <c r="A55620" s="619"/>
    </row>
    <row r="55621" spans="1:1" hidden="1">
      <c r="A55621" s="212"/>
    </row>
    <row r="55622" spans="1:1" hidden="1">
      <c r="A55622" s="212"/>
    </row>
    <row r="55623" spans="1:1" hidden="1">
      <c r="A55623" s="212"/>
    </row>
    <row r="55624" spans="1:1" ht="15.75" hidden="1">
      <c r="A55624" s="384"/>
    </row>
    <row r="55625" spans="1:1" ht="15.75" hidden="1">
      <c r="A55625" s="384"/>
    </row>
    <row r="55626" spans="1:1" ht="15.75" hidden="1">
      <c r="A55626" s="384"/>
    </row>
    <row r="55627" spans="1:1" ht="15.75" hidden="1">
      <c r="A55627" s="384"/>
    </row>
    <row r="55628" spans="1:1" ht="15.75" hidden="1">
      <c r="A55628" s="384"/>
    </row>
    <row r="55629" spans="1:1" ht="15.75" hidden="1">
      <c r="A55629" s="384"/>
    </row>
    <row r="55630" spans="1:1" ht="15.75" hidden="1">
      <c r="A55630" s="384"/>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618"/>
    </row>
    <row r="55654" spans="1:1" hidden="1">
      <c r="A55654" s="262"/>
    </row>
    <row r="55655" spans="1:1" hidden="1">
      <c r="A55655" s="240"/>
    </row>
    <row r="55656" spans="1:1" hidden="1">
      <c r="A55656" s="240"/>
    </row>
    <row r="55657" spans="1:1" hidden="1">
      <c r="A55657" s="240"/>
    </row>
    <row r="55658" spans="1:1" hidden="1">
      <c r="A55658" s="240"/>
    </row>
    <row r="55659" spans="1:1" hidden="1">
      <c r="A55659" s="240"/>
    </row>
    <row r="55660" spans="1:1" hidden="1">
      <c r="A55660" s="240"/>
    </row>
    <row r="55661" spans="1:1" hidden="1">
      <c r="A55661" s="240"/>
    </row>
    <row r="55662" spans="1:1" hidden="1">
      <c r="A55662" s="240"/>
    </row>
    <row r="55663" spans="1:1" hidden="1">
      <c r="A55663" s="240"/>
    </row>
    <row r="55664" spans="1:1" hidden="1">
      <c r="A55664" s="240"/>
    </row>
    <row r="55665" spans="1:1" hidden="1">
      <c r="A55665" s="240"/>
    </row>
    <row r="55666" spans="1:1" hidden="1">
      <c r="A55666" s="240"/>
    </row>
    <row r="55667" spans="1:1" hidden="1">
      <c r="A55667" s="240"/>
    </row>
    <row r="55668" spans="1:1" hidden="1">
      <c r="A55668" s="240"/>
    </row>
    <row r="55669" spans="1:1" hidden="1">
      <c r="A55669" s="240"/>
    </row>
    <row r="55670" spans="1:1" hidden="1">
      <c r="A55670" s="240"/>
    </row>
    <row r="55671" spans="1:1" hidden="1">
      <c r="A55671" s="240"/>
    </row>
    <row r="55672" spans="1:1" hidden="1">
      <c r="A55672" s="240"/>
    </row>
    <row r="55673" spans="1:1" hidden="1">
      <c r="A55673" s="64"/>
    </row>
    <row r="55674" spans="1:1" hidden="1">
      <c r="A55674" s="64"/>
    </row>
    <row r="55675" spans="1:1" hidden="1">
      <c r="A55675" s="64"/>
    </row>
    <row r="55676" spans="1:1" hidden="1">
      <c r="A55676" s="241"/>
    </row>
    <row r="55677" spans="1:1" hidden="1">
      <c r="A55677" s="241"/>
    </row>
    <row r="55678" spans="1:1" hidden="1">
      <c r="A55678" s="241"/>
    </row>
    <row r="55679" spans="1:1" hidden="1">
      <c r="A55679" s="240"/>
    </row>
    <row r="55680" spans="1:1" hidden="1">
      <c r="A55680" s="240"/>
    </row>
    <row r="55681" spans="1:1" hidden="1">
      <c r="A55681" s="240"/>
    </row>
    <row r="55682" spans="1:1" hidden="1">
      <c r="A55682" s="240"/>
    </row>
    <row r="55683" spans="1:1" hidden="1">
      <c r="A55683" s="240"/>
    </row>
    <row r="55684" spans="1:1" hidden="1">
      <c r="A55684" s="240"/>
    </row>
    <row r="55685" spans="1:1" hidden="1">
      <c r="A55685" s="240"/>
    </row>
    <row r="55686" spans="1:1" hidden="1">
      <c r="A55686" s="240"/>
    </row>
    <row r="55687" spans="1:1" hidden="1">
      <c r="A55687" s="240"/>
    </row>
    <row r="55688" spans="1:1" hidden="1">
      <c r="A55688" s="240"/>
    </row>
    <row r="55689" spans="1:1" hidden="1">
      <c r="A55689" s="240"/>
    </row>
    <row r="55690" spans="1:1" hidden="1">
      <c r="A55690" s="240"/>
    </row>
    <row r="55691" spans="1:1" hidden="1">
      <c r="A55691" s="241"/>
    </row>
    <row r="55692" spans="1:1" hidden="1">
      <c r="A55692" s="241"/>
    </row>
    <row r="55693" spans="1:1" hidden="1">
      <c r="A55693" s="240"/>
    </row>
    <row r="55694" spans="1:1" hidden="1">
      <c r="A55694" s="240"/>
    </row>
    <row r="55695" spans="1:1" hidden="1">
      <c r="A55695" s="240"/>
    </row>
    <row r="55696" spans="1:1" ht="15.75" hidden="1">
      <c r="A55696" s="194"/>
    </row>
    <row r="55697" spans="1:1" hidden="1">
      <c r="A55697" s="240"/>
    </row>
    <row r="55698" spans="1:1" hidden="1">
      <c r="A55698" s="240"/>
    </row>
    <row r="55699" spans="1:1" hidden="1">
      <c r="A55699" s="240"/>
    </row>
    <row r="55700" spans="1:1" hidden="1">
      <c r="A55700" s="240"/>
    </row>
    <row r="55701" spans="1:1" hidden="1">
      <c r="A55701" s="240"/>
    </row>
    <row r="55702" spans="1:1" hidden="1">
      <c r="A55702" s="240"/>
    </row>
    <row r="55703" spans="1:1" hidden="1">
      <c r="A55703" s="240"/>
    </row>
    <row r="55704" spans="1:1" hidden="1">
      <c r="A55704" s="240"/>
    </row>
    <row r="55705" spans="1:1" hidden="1">
      <c r="A55705" s="240"/>
    </row>
    <row r="55706" spans="1:1" hidden="1">
      <c r="A55706" s="240"/>
    </row>
    <row r="55707" spans="1:1" hidden="1">
      <c r="A55707" s="240"/>
    </row>
    <row r="55708" spans="1:1" hidden="1">
      <c r="A55708" s="240"/>
    </row>
    <row r="55709" spans="1:1" hidden="1">
      <c r="A55709" s="240"/>
    </row>
    <row r="55710" spans="1:1" hidden="1">
      <c r="A55710" s="240"/>
    </row>
    <row r="55711" spans="1:1" hidden="1">
      <c r="A55711" s="64"/>
    </row>
    <row r="55712" spans="1:1" hidden="1">
      <c r="A55712" s="64"/>
    </row>
    <row r="55713" spans="1:1" hidden="1">
      <c r="A55713" s="240"/>
    </row>
    <row r="55714" spans="1:1" hidden="1">
      <c r="A55714" s="64"/>
    </row>
    <row r="55715" spans="1:1" hidden="1">
      <c r="A55715" s="64"/>
    </row>
    <row r="55716" spans="1:1" hidden="1">
      <c r="A55716" s="240"/>
    </row>
    <row r="55717" spans="1:1" hidden="1">
      <c r="A55717" s="240"/>
    </row>
    <row r="55718" spans="1:1" ht="13.5" hidden="1" thickBot="1">
      <c r="A55718" s="611"/>
    </row>
    <row r="55719" spans="1:1" hidden="1">
      <c r="A55719" s="64"/>
    </row>
    <row r="55720" spans="1:1" hidden="1">
      <c r="A55720" s="64"/>
    </row>
    <row r="55721" spans="1:1" hidden="1">
      <c r="A55721" s="619"/>
    </row>
    <row r="55722" spans="1:1" hidden="1">
      <c r="A55722" s="212"/>
    </row>
    <row r="55723" spans="1:1" hidden="1">
      <c r="A55723" s="212"/>
    </row>
    <row r="55724" spans="1:1" hidden="1">
      <c r="A55724" s="212"/>
    </row>
    <row r="55725" spans="1:1" ht="15.75" hidden="1">
      <c r="A55725" s="384"/>
    </row>
    <row r="55726" spans="1:1" ht="15.75" hidden="1">
      <c r="A55726" s="384"/>
    </row>
    <row r="55727" spans="1:1" ht="15.75" hidden="1">
      <c r="A55727" s="384"/>
    </row>
    <row r="55728" spans="1:1" ht="15.75" hidden="1">
      <c r="A55728" s="384"/>
    </row>
    <row r="55729" spans="1:1" ht="15.75" hidden="1">
      <c r="A55729" s="384"/>
    </row>
    <row r="55730" spans="1:1" ht="15.75" hidden="1">
      <c r="A55730" s="384"/>
    </row>
    <row r="55731" spans="1:1" ht="15.75" hidden="1">
      <c r="A55731" s="384"/>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618"/>
    </row>
    <row r="55755" spans="1:1" hidden="1">
      <c r="A55755" s="262"/>
    </row>
    <row r="55756" spans="1:1" hidden="1">
      <c r="A55756" s="240"/>
    </row>
    <row r="55757" spans="1:1" hidden="1">
      <c r="A55757" s="240"/>
    </row>
    <row r="55758" spans="1:1" hidden="1">
      <c r="A55758" s="240"/>
    </row>
    <row r="55759" spans="1:1" hidden="1">
      <c r="A55759" s="240"/>
    </row>
    <row r="55760" spans="1:1" hidden="1">
      <c r="A55760" s="240"/>
    </row>
    <row r="55761" spans="1:1" hidden="1">
      <c r="A55761" s="240"/>
    </row>
    <row r="55762" spans="1:1" hidden="1">
      <c r="A55762" s="240"/>
    </row>
    <row r="55763" spans="1:1" hidden="1">
      <c r="A55763" s="240"/>
    </row>
    <row r="55764" spans="1:1" hidden="1">
      <c r="A55764" s="240"/>
    </row>
    <row r="55765" spans="1:1" hidden="1">
      <c r="A55765" s="240"/>
    </row>
    <row r="55766" spans="1:1" hidden="1">
      <c r="A55766" s="240"/>
    </row>
    <row r="55767" spans="1:1" hidden="1">
      <c r="A55767" s="240"/>
    </row>
    <row r="55768" spans="1:1" hidden="1">
      <c r="A55768" s="240"/>
    </row>
    <row r="55769" spans="1:1" hidden="1">
      <c r="A55769" s="240"/>
    </row>
    <row r="55770" spans="1:1" hidden="1">
      <c r="A55770" s="240"/>
    </row>
    <row r="55771" spans="1:1" hidden="1">
      <c r="A55771" s="240"/>
    </row>
    <row r="55772" spans="1:1" hidden="1">
      <c r="A55772" s="240"/>
    </row>
    <row r="55773" spans="1:1" hidden="1">
      <c r="A55773" s="240"/>
    </row>
    <row r="55774" spans="1:1" hidden="1">
      <c r="A55774" s="64"/>
    </row>
    <row r="55775" spans="1:1" hidden="1">
      <c r="A55775" s="64"/>
    </row>
    <row r="55776" spans="1:1" hidden="1">
      <c r="A55776" s="64"/>
    </row>
    <row r="55777" spans="1:1" hidden="1">
      <c r="A55777" s="241"/>
    </row>
    <row r="55778" spans="1:1" hidden="1">
      <c r="A55778" s="241"/>
    </row>
    <row r="55779" spans="1:1" hidden="1">
      <c r="A55779" s="241"/>
    </row>
    <row r="55780" spans="1:1" hidden="1">
      <c r="A55780" s="240"/>
    </row>
    <row r="55781" spans="1:1" hidden="1">
      <c r="A55781" s="240"/>
    </row>
    <row r="55782" spans="1:1" hidden="1">
      <c r="A55782" s="240"/>
    </row>
    <row r="55783" spans="1:1" hidden="1">
      <c r="A55783" s="240"/>
    </row>
    <row r="55784" spans="1:1" hidden="1">
      <c r="A55784" s="240"/>
    </row>
    <row r="55785" spans="1:1" hidden="1">
      <c r="A55785" s="240"/>
    </row>
    <row r="55786" spans="1:1" hidden="1">
      <c r="A55786" s="240"/>
    </row>
    <row r="55787" spans="1:1" hidden="1">
      <c r="A55787" s="240"/>
    </row>
    <row r="55788" spans="1:1" hidden="1">
      <c r="A55788" s="240"/>
    </row>
    <row r="55789" spans="1:1" hidden="1">
      <c r="A55789" s="240"/>
    </row>
    <row r="55790" spans="1:1" hidden="1">
      <c r="A55790" s="240"/>
    </row>
    <row r="55791" spans="1:1" hidden="1">
      <c r="A55791" s="240"/>
    </row>
    <row r="55792" spans="1:1" hidden="1">
      <c r="A55792" s="241"/>
    </row>
    <row r="55793" spans="1:1" hidden="1">
      <c r="A55793" s="241"/>
    </row>
    <row r="55794" spans="1:1" hidden="1">
      <c r="A55794" s="240"/>
    </row>
    <row r="55795" spans="1:1" hidden="1">
      <c r="A55795" s="240"/>
    </row>
    <row r="55796" spans="1:1" hidden="1">
      <c r="A55796" s="240"/>
    </row>
    <row r="55797" spans="1:1" ht="15.75" hidden="1">
      <c r="A55797" s="194"/>
    </row>
    <row r="55798" spans="1:1" hidden="1">
      <c r="A55798" s="240"/>
    </row>
    <row r="55799" spans="1:1" hidden="1">
      <c r="A55799" s="240"/>
    </row>
    <row r="55800" spans="1:1" hidden="1">
      <c r="A55800" s="240"/>
    </row>
    <row r="55801" spans="1:1" hidden="1">
      <c r="A55801" s="240"/>
    </row>
    <row r="55802" spans="1:1" hidden="1">
      <c r="A55802" s="240"/>
    </row>
    <row r="55803" spans="1:1" hidden="1">
      <c r="A55803" s="240"/>
    </row>
    <row r="55804" spans="1:1" hidden="1">
      <c r="A55804" s="240"/>
    </row>
    <row r="55805" spans="1:1" hidden="1">
      <c r="A55805" s="240"/>
    </row>
    <row r="55806" spans="1:1" hidden="1">
      <c r="A55806" s="240"/>
    </row>
    <row r="55807" spans="1:1" hidden="1">
      <c r="A55807" s="240"/>
    </row>
    <row r="55808" spans="1:1" hidden="1">
      <c r="A55808" s="240"/>
    </row>
    <row r="55809" spans="1:1" hidden="1">
      <c r="A55809" s="240"/>
    </row>
    <row r="55810" spans="1:1" hidden="1">
      <c r="A55810" s="240"/>
    </row>
    <row r="55811" spans="1:1" hidden="1">
      <c r="A55811" s="240"/>
    </row>
    <row r="55812" spans="1:1" hidden="1">
      <c r="A55812" s="64"/>
    </row>
    <row r="55813" spans="1:1" hidden="1">
      <c r="A55813" s="64"/>
    </row>
    <row r="55814" spans="1:1" hidden="1">
      <c r="A55814" s="240"/>
    </row>
    <row r="55815" spans="1:1" hidden="1">
      <c r="A55815" s="64"/>
    </row>
    <row r="55816" spans="1:1" hidden="1">
      <c r="A55816" s="64"/>
    </row>
    <row r="55817" spans="1:1" hidden="1">
      <c r="A55817" s="240"/>
    </row>
    <row r="55818" spans="1:1" hidden="1">
      <c r="A55818" s="240"/>
    </row>
    <row r="55819" spans="1:1" ht="13.5" hidden="1" thickBot="1">
      <c r="A55819" s="611"/>
    </row>
    <row r="55820" spans="1:1" hidden="1">
      <c r="A55820" s="64"/>
    </row>
    <row r="55821" spans="1:1" hidden="1">
      <c r="A55821" s="64"/>
    </row>
    <row r="55822" spans="1:1" hidden="1">
      <c r="A55822" s="619"/>
    </row>
    <row r="55823" spans="1:1" hidden="1">
      <c r="A55823" s="212"/>
    </row>
    <row r="55824" spans="1:1" hidden="1">
      <c r="A55824" s="212"/>
    </row>
    <row r="55825" spans="1:1" hidden="1">
      <c r="A55825" s="212"/>
    </row>
    <row r="55826" spans="1:1" ht="15.75" hidden="1">
      <c r="A55826" s="384"/>
    </row>
    <row r="55827" spans="1:1" ht="15.75" hidden="1">
      <c r="A55827" s="384"/>
    </row>
    <row r="55828" spans="1:1" ht="15.75" hidden="1">
      <c r="A55828" s="384"/>
    </row>
    <row r="55829" spans="1:1" ht="15.75" hidden="1">
      <c r="A55829" s="384"/>
    </row>
    <row r="55830" spans="1:1" ht="15.75" hidden="1">
      <c r="A55830" s="384"/>
    </row>
    <row r="55831" spans="1:1" ht="15.75" hidden="1">
      <c r="A55831" s="384"/>
    </row>
    <row r="55832" spans="1:1" ht="15.75" hidden="1">
      <c r="A55832" s="384"/>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618"/>
    </row>
    <row r="55856" spans="1:1" hidden="1">
      <c r="A55856" s="262"/>
    </row>
    <row r="55857" spans="1:1" hidden="1">
      <c r="A55857" s="240"/>
    </row>
    <row r="55858" spans="1:1" hidden="1">
      <c r="A55858" s="240"/>
    </row>
    <row r="55859" spans="1:1" hidden="1">
      <c r="A55859" s="240"/>
    </row>
    <row r="55860" spans="1:1" hidden="1">
      <c r="A55860" s="240"/>
    </row>
    <row r="55861" spans="1:1" hidden="1">
      <c r="A55861" s="240"/>
    </row>
    <row r="55862" spans="1:1" hidden="1">
      <c r="A55862" s="240"/>
    </row>
    <row r="55863" spans="1:1" hidden="1">
      <c r="A55863" s="240"/>
    </row>
    <row r="55864" spans="1:1" hidden="1">
      <c r="A55864" s="240"/>
    </row>
    <row r="55865" spans="1:1" hidden="1">
      <c r="A55865" s="240"/>
    </row>
    <row r="55866" spans="1:1" hidden="1">
      <c r="A55866" s="240"/>
    </row>
    <row r="55867" spans="1:1" hidden="1">
      <c r="A55867" s="240"/>
    </row>
    <row r="55868" spans="1:1" hidden="1">
      <c r="A55868" s="240"/>
    </row>
    <row r="55869" spans="1:1" hidden="1">
      <c r="A55869" s="240"/>
    </row>
    <row r="55870" spans="1:1" hidden="1">
      <c r="A55870" s="240"/>
    </row>
    <row r="55871" spans="1:1" hidden="1">
      <c r="A55871" s="240"/>
    </row>
    <row r="55872" spans="1:1" hidden="1">
      <c r="A55872" s="240"/>
    </row>
    <row r="55873" spans="1:1" hidden="1">
      <c r="A55873" s="240"/>
    </row>
    <row r="55874" spans="1:1" hidden="1">
      <c r="A55874" s="240"/>
    </row>
    <row r="55875" spans="1:1" hidden="1">
      <c r="A55875" s="64"/>
    </row>
    <row r="55876" spans="1:1" hidden="1">
      <c r="A55876" s="64"/>
    </row>
    <row r="55877" spans="1:1" hidden="1">
      <c r="A55877" s="64"/>
    </row>
    <row r="55878" spans="1:1" hidden="1">
      <c r="A55878" s="241"/>
    </row>
    <row r="55879" spans="1:1" hidden="1">
      <c r="A55879" s="241"/>
    </row>
    <row r="55880" spans="1:1" hidden="1">
      <c r="A55880" s="241"/>
    </row>
    <row r="55881" spans="1:1" hidden="1">
      <c r="A55881" s="240"/>
    </row>
    <row r="55882" spans="1:1" hidden="1">
      <c r="A55882" s="240"/>
    </row>
    <row r="55883" spans="1:1" hidden="1">
      <c r="A55883" s="240"/>
    </row>
    <row r="55884" spans="1:1" hidden="1">
      <c r="A55884" s="240"/>
    </row>
    <row r="55885" spans="1:1" hidden="1">
      <c r="A55885" s="240"/>
    </row>
    <row r="55886" spans="1:1" hidden="1">
      <c r="A55886" s="240"/>
    </row>
    <row r="55887" spans="1:1" hidden="1">
      <c r="A55887" s="240"/>
    </row>
    <row r="55888" spans="1:1" hidden="1">
      <c r="A55888" s="240"/>
    </row>
    <row r="55889" spans="1:1" hidden="1">
      <c r="A55889" s="240"/>
    </row>
    <row r="55890" spans="1:1" hidden="1">
      <c r="A55890" s="240"/>
    </row>
    <row r="55891" spans="1:1" hidden="1">
      <c r="A55891" s="240"/>
    </row>
    <row r="55892" spans="1:1" hidden="1">
      <c r="A55892" s="240"/>
    </row>
    <row r="55893" spans="1:1" hidden="1">
      <c r="A55893" s="241"/>
    </row>
    <row r="55894" spans="1:1" hidden="1">
      <c r="A55894" s="241"/>
    </row>
    <row r="55895" spans="1:1" hidden="1">
      <c r="A55895" s="240"/>
    </row>
    <row r="55896" spans="1:1" hidden="1">
      <c r="A55896" s="240"/>
    </row>
    <row r="55897" spans="1:1" hidden="1">
      <c r="A55897" s="240"/>
    </row>
    <row r="55898" spans="1:1" ht="15.75" hidden="1">
      <c r="A55898" s="194"/>
    </row>
    <row r="55899" spans="1:1" hidden="1">
      <c r="A55899" s="240"/>
    </row>
    <row r="55900" spans="1:1" hidden="1">
      <c r="A55900" s="240"/>
    </row>
    <row r="55901" spans="1:1" hidden="1">
      <c r="A55901" s="240"/>
    </row>
    <row r="55902" spans="1:1" hidden="1">
      <c r="A55902" s="240"/>
    </row>
    <row r="55903" spans="1:1" hidden="1">
      <c r="A55903" s="240"/>
    </row>
    <row r="55904" spans="1:1" hidden="1">
      <c r="A55904" s="240"/>
    </row>
    <row r="55905" spans="1:1" hidden="1">
      <c r="A55905" s="240"/>
    </row>
    <row r="55906" spans="1:1" hidden="1">
      <c r="A55906" s="240"/>
    </row>
    <row r="55907" spans="1:1" hidden="1">
      <c r="A55907" s="240"/>
    </row>
    <row r="55908" spans="1:1" hidden="1">
      <c r="A55908" s="240"/>
    </row>
    <row r="55909" spans="1:1" hidden="1">
      <c r="A55909" s="240"/>
    </row>
    <row r="55910" spans="1:1" hidden="1">
      <c r="A55910" s="240"/>
    </row>
    <row r="55911" spans="1:1" hidden="1">
      <c r="A55911" s="240"/>
    </row>
    <row r="55912" spans="1:1" hidden="1">
      <c r="A55912" s="240"/>
    </row>
    <row r="55913" spans="1:1" hidden="1">
      <c r="A55913" s="64"/>
    </row>
    <row r="55914" spans="1:1" hidden="1">
      <c r="A55914" s="64"/>
    </row>
    <row r="55915" spans="1:1" hidden="1">
      <c r="A55915" s="240"/>
    </row>
    <row r="55916" spans="1:1" hidden="1">
      <c r="A55916" s="64"/>
    </row>
    <row r="55917" spans="1:1" hidden="1">
      <c r="A55917" s="64"/>
    </row>
    <row r="55918" spans="1:1" hidden="1">
      <c r="A55918" s="240"/>
    </row>
    <row r="55919" spans="1:1" hidden="1">
      <c r="A55919" s="240"/>
    </row>
    <row r="55920" spans="1:1" ht="13.5" hidden="1" thickBot="1">
      <c r="A55920" s="611"/>
    </row>
    <row r="55921" spans="1:1" hidden="1">
      <c r="A55921" s="64"/>
    </row>
    <row r="55922" spans="1:1" hidden="1">
      <c r="A55922" s="64"/>
    </row>
    <row r="55923" spans="1:1" hidden="1">
      <c r="A55923" s="619"/>
    </row>
    <row r="55924" spans="1:1" hidden="1">
      <c r="A55924" s="212"/>
    </row>
    <row r="55925" spans="1:1" hidden="1">
      <c r="A55925" s="212"/>
    </row>
    <row r="55926" spans="1:1" hidden="1">
      <c r="A55926" s="212"/>
    </row>
    <row r="55927" spans="1:1" ht="15.75" hidden="1">
      <c r="A55927" s="384"/>
    </row>
    <row r="55928" spans="1:1" ht="15.75" hidden="1">
      <c r="A55928" s="384"/>
    </row>
    <row r="55929" spans="1:1" ht="15.75" hidden="1">
      <c r="A55929" s="384"/>
    </row>
    <row r="55930" spans="1:1" ht="15.75" hidden="1">
      <c r="A55930" s="384"/>
    </row>
    <row r="55931" spans="1:1" ht="15.75" hidden="1">
      <c r="A55931" s="384"/>
    </row>
    <row r="55932" spans="1:1" ht="15.75" hidden="1">
      <c r="A55932" s="384"/>
    </row>
    <row r="55933" spans="1:1" ht="15.75" hidden="1">
      <c r="A55933" s="384"/>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618"/>
    </row>
    <row r="55957" spans="1:1" hidden="1">
      <c r="A55957" s="262"/>
    </row>
    <row r="55958" spans="1:1" hidden="1">
      <c r="A55958" s="240"/>
    </row>
    <row r="55959" spans="1:1" hidden="1">
      <c r="A55959" s="240"/>
    </row>
    <row r="55960" spans="1:1" hidden="1">
      <c r="A55960" s="240"/>
    </row>
    <row r="55961" spans="1:1" hidden="1">
      <c r="A55961" s="240"/>
    </row>
    <row r="55962" spans="1:1" hidden="1">
      <c r="A55962" s="240"/>
    </row>
    <row r="55963" spans="1:1" hidden="1">
      <c r="A55963" s="240"/>
    </row>
    <row r="55964" spans="1:1" hidden="1">
      <c r="A55964" s="240"/>
    </row>
    <row r="55965" spans="1:1" hidden="1">
      <c r="A55965" s="240"/>
    </row>
    <row r="55966" spans="1:1" hidden="1">
      <c r="A55966" s="240"/>
    </row>
    <row r="55967" spans="1:1" hidden="1">
      <c r="A55967" s="240"/>
    </row>
    <row r="55968" spans="1:1" hidden="1">
      <c r="A55968" s="240"/>
    </row>
    <row r="55969" spans="1:1" hidden="1">
      <c r="A55969" s="240"/>
    </row>
    <row r="55970" spans="1:1" hidden="1">
      <c r="A55970" s="240"/>
    </row>
    <row r="55971" spans="1:1" hidden="1">
      <c r="A55971" s="240"/>
    </row>
    <row r="55972" spans="1:1" hidden="1">
      <c r="A55972" s="240"/>
    </row>
    <row r="55973" spans="1:1" hidden="1">
      <c r="A55973" s="240"/>
    </row>
    <row r="55974" spans="1:1" hidden="1">
      <c r="A55974" s="240"/>
    </row>
    <row r="55975" spans="1:1" hidden="1">
      <c r="A55975" s="240"/>
    </row>
    <row r="55976" spans="1:1" hidden="1">
      <c r="A55976" s="64"/>
    </row>
    <row r="55977" spans="1:1" hidden="1">
      <c r="A55977" s="64"/>
    </row>
    <row r="55978" spans="1:1" hidden="1">
      <c r="A55978" s="64"/>
    </row>
    <row r="55979" spans="1:1" hidden="1">
      <c r="A55979" s="241"/>
    </row>
    <row r="55980" spans="1:1" hidden="1">
      <c r="A55980" s="241"/>
    </row>
    <row r="55981" spans="1:1" hidden="1">
      <c r="A55981" s="241"/>
    </row>
    <row r="55982" spans="1:1" hidden="1">
      <c r="A55982" s="240"/>
    </row>
    <row r="55983" spans="1:1" hidden="1">
      <c r="A55983" s="240"/>
    </row>
    <row r="55984" spans="1:1" hidden="1">
      <c r="A55984" s="240"/>
    </row>
    <row r="55985" spans="1:1" hidden="1">
      <c r="A55985" s="240"/>
    </row>
    <row r="55986" spans="1:1" hidden="1">
      <c r="A55986" s="240"/>
    </row>
    <row r="55987" spans="1:1" hidden="1">
      <c r="A55987" s="240"/>
    </row>
    <row r="55988" spans="1:1" hidden="1">
      <c r="A55988" s="240"/>
    </row>
    <row r="55989" spans="1:1" hidden="1">
      <c r="A55989" s="240"/>
    </row>
    <row r="55990" spans="1:1" hidden="1">
      <c r="A55990" s="240"/>
    </row>
    <row r="55991" spans="1:1" hidden="1">
      <c r="A55991" s="240"/>
    </row>
    <row r="55992" spans="1:1" hidden="1">
      <c r="A55992" s="240"/>
    </row>
    <row r="55993" spans="1:1" hidden="1">
      <c r="A55993" s="240"/>
    </row>
    <row r="55994" spans="1:1" hidden="1">
      <c r="A55994" s="241"/>
    </row>
    <row r="55995" spans="1:1" hidden="1">
      <c r="A55995" s="241"/>
    </row>
    <row r="55996" spans="1:1" hidden="1">
      <c r="A55996" s="240"/>
    </row>
    <row r="55997" spans="1:1" hidden="1">
      <c r="A55997" s="240"/>
    </row>
    <row r="55998" spans="1:1" hidden="1">
      <c r="A55998" s="240"/>
    </row>
    <row r="55999" spans="1:1" ht="15.75" hidden="1">
      <c r="A55999" s="194"/>
    </row>
    <row r="56000" spans="1:1" hidden="1">
      <c r="A56000" s="240"/>
    </row>
    <row r="56001" spans="1:1" hidden="1">
      <c r="A56001" s="240"/>
    </row>
    <row r="56002" spans="1:1" hidden="1">
      <c r="A56002" s="240"/>
    </row>
    <row r="56003" spans="1:1" hidden="1">
      <c r="A56003" s="240"/>
    </row>
    <row r="56004" spans="1:1" hidden="1">
      <c r="A56004" s="240"/>
    </row>
    <row r="56005" spans="1:1" hidden="1">
      <c r="A56005" s="240"/>
    </row>
    <row r="56006" spans="1:1" hidden="1">
      <c r="A56006" s="240"/>
    </row>
    <row r="56007" spans="1:1" hidden="1">
      <c r="A56007" s="240"/>
    </row>
    <row r="56008" spans="1:1" hidden="1">
      <c r="A56008" s="240"/>
    </row>
    <row r="56009" spans="1:1" hidden="1">
      <c r="A56009" s="240"/>
    </row>
    <row r="56010" spans="1:1" hidden="1">
      <c r="A56010" s="240"/>
    </row>
    <row r="56011" spans="1:1" hidden="1">
      <c r="A56011" s="240"/>
    </row>
    <row r="56012" spans="1:1" hidden="1">
      <c r="A56012" s="240"/>
    </row>
    <row r="56013" spans="1:1" hidden="1">
      <c r="A56013" s="240"/>
    </row>
    <row r="56014" spans="1:1" hidden="1">
      <c r="A56014" s="64"/>
    </row>
    <row r="56015" spans="1:1" hidden="1">
      <c r="A56015" s="64"/>
    </row>
    <row r="56016" spans="1:1" hidden="1">
      <c r="A56016" s="240"/>
    </row>
    <row r="56017" spans="1:1" hidden="1">
      <c r="A56017" s="64"/>
    </row>
    <row r="56018" spans="1:1" hidden="1">
      <c r="A56018" s="64"/>
    </row>
    <row r="56019" spans="1:1" hidden="1">
      <c r="A56019" s="240"/>
    </row>
    <row r="56020" spans="1:1" hidden="1">
      <c r="A56020" s="240"/>
    </row>
    <row r="56021" spans="1:1" ht="13.5" hidden="1" thickBot="1">
      <c r="A56021" s="611"/>
    </row>
    <row r="56022" spans="1:1" hidden="1">
      <c r="A56022" s="64"/>
    </row>
    <row r="56023" spans="1:1" hidden="1">
      <c r="A56023" s="64"/>
    </row>
    <row r="56024" spans="1:1" hidden="1">
      <c r="A56024" s="619"/>
    </row>
    <row r="56025" spans="1:1" hidden="1">
      <c r="A56025" s="212"/>
    </row>
    <row r="56026" spans="1:1" hidden="1">
      <c r="A56026" s="212"/>
    </row>
    <row r="56027" spans="1:1" hidden="1">
      <c r="A56027" s="212"/>
    </row>
    <row r="56028" spans="1:1" ht="15.75" hidden="1">
      <c r="A56028" s="384"/>
    </row>
    <row r="56029" spans="1:1" ht="15.75" hidden="1">
      <c r="A56029" s="384"/>
    </row>
    <row r="56030" spans="1:1" ht="15.75" hidden="1">
      <c r="A56030" s="384"/>
    </row>
    <row r="56031" spans="1:1" ht="15.75" hidden="1">
      <c r="A56031" s="384"/>
    </row>
    <row r="56032" spans="1:1" ht="15.75" hidden="1">
      <c r="A56032" s="384"/>
    </row>
    <row r="56033" spans="1:1" ht="15.75" hidden="1">
      <c r="A56033" s="384"/>
    </row>
    <row r="56034" spans="1:1" ht="15.75" hidden="1">
      <c r="A56034" s="384"/>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618"/>
    </row>
    <row r="56058" spans="1:1" hidden="1">
      <c r="A56058" s="262"/>
    </row>
    <row r="56059" spans="1:1" hidden="1">
      <c r="A56059" s="240"/>
    </row>
    <row r="56060" spans="1:1" hidden="1">
      <c r="A56060" s="240"/>
    </row>
    <row r="56061" spans="1:1" hidden="1">
      <c r="A56061" s="240"/>
    </row>
    <row r="56062" spans="1:1" hidden="1">
      <c r="A56062" s="240"/>
    </row>
    <row r="56063" spans="1:1" hidden="1">
      <c r="A56063" s="240"/>
    </row>
    <row r="56064" spans="1:1" hidden="1">
      <c r="A56064" s="240"/>
    </row>
    <row r="56065" spans="1:1" hidden="1">
      <c r="A56065" s="240"/>
    </row>
    <row r="56066" spans="1:1" hidden="1">
      <c r="A56066" s="240"/>
    </row>
    <row r="56067" spans="1:1" hidden="1">
      <c r="A56067" s="240"/>
    </row>
    <row r="56068" spans="1:1" hidden="1">
      <c r="A56068" s="240"/>
    </row>
    <row r="56069" spans="1:1" hidden="1">
      <c r="A56069" s="240"/>
    </row>
    <row r="56070" spans="1:1" hidden="1">
      <c r="A56070" s="240"/>
    </row>
    <row r="56071" spans="1:1" hidden="1">
      <c r="A56071" s="240"/>
    </row>
    <row r="56072" spans="1:1" hidden="1">
      <c r="A56072" s="240"/>
    </row>
    <row r="56073" spans="1:1" hidden="1">
      <c r="A56073" s="240"/>
    </row>
    <row r="56074" spans="1:1" hidden="1">
      <c r="A56074" s="240"/>
    </row>
    <row r="56075" spans="1:1" hidden="1">
      <c r="A56075" s="240"/>
    </row>
    <row r="56076" spans="1:1" hidden="1">
      <c r="A56076" s="240"/>
    </row>
    <row r="56077" spans="1:1" hidden="1">
      <c r="A56077" s="64"/>
    </row>
    <row r="56078" spans="1:1" hidden="1">
      <c r="A56078" s="64"/>
    </row>
    <row r="56079" spans="1:1" hidden="1">
      <c r="A56079" s="64"/>
    </row>
    <row r="56080" spans="1:1" hidden="1">
      <c r="A56080" s="241"/>
    </row>
    <row r="56081" spans="1:1" hidden="1">
      <c r="A56081" s="241"/>
    </row>
    <row r="56082" spans="1:1" hidden="1">
      <c r="A56082" s="241"/>
    </row>
    <row r="56083" spans="1:1" hidden="1">
      <c r="A56083" s="240"/>
    </row>
    <row r="56084" spans="1:1" hidden="1">
      <c r="A56084" s="240"/>
    </row>
    <row r="56085" spans="1:1" hidden="1">
      <c r="A56085" s="240"/>
    </row>
    <row r="56086" spans="1:1" hidden="1">
      <c r="A56086" s="240"/>
    </row>
    <row r="56087" spans="1:1" hidden="1">
      <c r="A56087" s="240"/>
    </row>
    <row r="56088" spans="1:1" hidden="1">
      <c r="A56088" s="240"/>
    </row>
    <row r="56089" spans="1:1" hidden="1">
      <c r="A56089" s="240"/>
    </row>
    <row r="56090" spans="1:1" hidden="1">
      <c r="A56090" s="240"/>
    </row>
    <row r="56091" spans="1:1" hidden="1">
      <c r="A56091" s="240"/>
    </row>
    <row r="56092" spans="1:1" hidden="1">
      <c r="A56092" s="240"/>
    </row>
    <row r="56093" spans="1:1" hidden="1">
      <c r="A56093" s="240"/>
    </row>
    <row r="56094" spans="1:1" hidden="1">
      <c r="A56094" s="240"/>
    </row>
    <row r="56095" spans="1:1" hidden="1">
      <c r="A56095" s="241"/>
    </row>
    <row r="56096" spans="1:1" hidden="1">
      <c r="A56096" s="241"/>
    </row>
    <row r="56097" spans="1:1" hidden="1">
      <c r="A56097" s="240"/>
    </row>
    <row r="56098" spans="1:1" hidden="1">
      <c r="A56098" s="240"/>
    </row>
    <row r="56099" spans="1:1" hidden="1">
      <c r="A56099" s="240"/>
    </row>
    <row r="56100" spans="1:1" ht="15.75" hidden="1">
      <c r="A56100" s="194"/>
    </row>
    <row r="56101" spans="1:1" hidden="1">
      <c r="A56101" s="240"/>
    </row>
    <row r="56102" spans="1:1" hidden="1">
      <c r="A56102" s="240"/>
    </row>
    <row r="56103" spans="1:1" hidden="1">
      <c r="A56103" s="240"/>
    </row>
    <row r="56104" spans="1:1" hidden="1">
      <c r="A56104" s="240"/>
    </row>
    <row r="56105" spans="1:1" hidden="1">
      <c r="A56105" s="240"/>
    </row>
    <row r="56106" spans="1:1" hidden="1">
      <c r="A56106" s="240"/>
    </row>
    <row r="56107" spans="1:1" hidden="1">
      <c r="A56107" s="240"/>
    </row>
    <row r="56108" spans="1:1" hidden="1">
      <c r="A56108" s="240"/>
    </row>
    <row r="56109" spans="1:1" hidden="1">
      <c r="A56109" s="240"/>
    </row>
    <row r="56110" spans="1:1" hidden="1">
      <c r="A56110" s="240"/>
    </row>
    <row r="56111" spans="1:1" hidden="1">
      <c r="A56111" s="240"/>
    </row>
    <row r="56112" spans="1:1" hidden="1">
      <c r="A56112" s="240"/>
    </row>
    <row r="56113" spans="1:1" hidden="1">
      <c r="A56113" s="240"/>
    </row>
    <row r="56114" spans="1:1" hidden="1">
      <c r="A56114" s="240"/>
    </row>
    <row r="56115" spans="1:1" hidden="1">
      <c r="A56115" s="64"/>
    </row>
    <row r="56116" spans="1:1" hidden="1">
      <c r="A56116" s="64"/>
    </row>
    <row r="56117" spans="1:1" hidden="1">
      <c r="A56117" s="240"/>
    </row>
    <row r="56118" spans="1:1" hidden="1">
      <c r="A56118" s="64"/>
    </row>
    <row r="56119" spans="1:1" hidden="1">
      <c r="A56119" s="64"/>
    </row>
    <row r="56120" spans="1:1" hidden="1">
      <c r="A56120" s="240"/>
    </row>
    <row r="56121" spans="1:1" hidden="1">
      <c r="A56121" s="240"/>
    </row>
    <row r="56122" spans="1:1" ht="13.5" hidden="1" thickBot="1">
      <c r="A56122" s="611"/>
    </row>
    <row r="56123" spans="1:1" hidden="1">
      <c r="A56123" s="64"/>
    </row>
    <row r="56124" spans="1:1" hidden="1">
      <c r="A56124" s="64"/>
    </row>
    <row r="56125" spans="1:1" hidden="1">
      <c r="A56125" s="619"/>
    </row>
    <row r="56126" spans="1:1" hidden="1">
      <c r="A56126" s="212"/>
    </row>
    <row r="56127" spans="1:1" hidden="1">
      <c r="A56127" s="212"/>
    </row>
    <row r="56128" spans="1:1" hidden="1">
      <c r="A56128" s="212"/>
    </row>
    <row r="56129" spans="1:1" ht="15.75" hidden="1">
      <c r="A56129" s="384"/>
    </row>
    <row r="56130" spans="1:1" ht="15.75" hidden="1">
      <c r="A56130" s="384"/>
    </row>
    <row r="56131" spans="1:1" ht="15.75" hidden="1">
      <c r="A56131" s="384"/>
    </row>
    <row r="56132" spans="1:1" ht="15.75" hidden="1">
      <c r="A56132" s="384"/>
    </row>
    <row r="56133" spans="1:1" ht="15.75" hidden="1">
      <c r="A56133" s="384"/>
    </row>
    <row r="56134" spans="1:1" ht="15.75" hidden="1">
      <c r="A56134" s="384"/>
    </row>
    <row r="56135" spans="1:1" ht="15.75" hidden="1">
      <c r="A56135" s="384"/>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618"/>
    </row>
    <row r="56159" spans="1:1" hidden="1">
      <c r="A56159" s="262"/>
    </row>
    <row r="56160" spans="1:1" hidden="1">
      <c r="A56160" s="240"/>
    </row>
    <row r="56161" spans="1:1" hidden="1">
      <c r="A56161" s="240"/>
    </row>
    <row r="56162" spans="1:1" hidden="1">
      <c r="A56162" s="240"/>
    </row>
    <row r="56163" spans="1:1" hidden="1">
      <c r="A56163" s="240"/>
    </row>
    <row r="56164" spans="1:1" hidden="1">
      <c r="A56164" s="240"/>
    </row>
    <row r="56165" spans="1:1" hidden="1">
      <c r="A56165" s="240"/>
    </row>
    <row r="56166" spans="1:1" hidden="1">
      <c r="A56166" s="240"/>
    </row>
    <row r="56167" spans="1:1" hidden="1">
      <c r="A56167" s="240"/>
    </row>
    <row r="56168" spans="1:1" hidden="1">
      <c r="A56168" s="240"/>
    </row>
    <row r="56169" spans="1:1" hidden="1">
      <c r="A56169" s="240"/>
    </row>
    <row r="56170" spans="1:1" hidden="1">
      <c r="A56170" s="240"/>
    </row>
    <row r="56171" spans="1:1" hidden="1">
      <c r="A56171" s="240"/>
    </row>
    <row r="56172" spans="1:1" hidden="1">
      <c r="A56172" s="240"/>
    </row>
    <row r="56173" spans="1:1" hidden="1">
      <c r="A56173" s="240"/>
    </row>
    <row r="56174" spans="1:1" hidden="1">
      <c r="A56174" s="240"/>
    </row>
    <row r="56175" spans="1:1" hidden="1">
      <c r="A56175" s="240"/>
    </row>
    <row r="56176" spans="1:1" hidden="1">
      <c r="A56176" s="240"/>
    </row>
    <row r="56177" spans="1:1" hidden="1">
      <c r="A56177" s="240"/>
    </row>
    <row r="56178" spans="1:1" hidden="1">
      <c r="A56178" s="64"/>
    </row>
    <row r="56179" spans="1:1" hidden="1">
      <c r="A56179" s="64"/>
    </row>
    <row r="56180" spans="1:1" hidden="1">
      <c r="A56180" s="64"/>
    </row>
    <row r="56181" spans="1:1" hidden="1">
      <c r="A56181" s="241"/>
    </row>
    <row r="56182" spans="1:1" hidden="1">
      <c r="A56182" s="241"/>
    </row>
    <row r="56183" spans="1:1" hidden="1">
      <c r="A56183" s="241"/>
    </row>
    <row r="56184" spans="1:1" hidden="1">
      <c r="A56184" s="240"/>
    </row>
    <row r="56185" spans="1:1" hidden="1">
      <c r="A56185" s="240"/>
    </row>
    <row r="56186" spans="1:1" hidden="1">
      <c r="A56186" s="240"/>
    </row>
    <row r="56187" spans="1:1" hidden="1">
      <c r="A56187" s="240"/>
    </row>
    <row r="56188" spans="1:1" hidden="1">
      <c r="A56188" s="240"/>
    </row>
    <row r="56189" spans="1:1" hidden="1">
      <c r="A56189" s="240"/>
    </row>
    <row r="56190" spans="1:1" hidden="1">
      <c r="A56190" s="240"/>
    </row>
    <row r="56191" spans="1:1" hidden="1">
      <c r="A56191" s="240"/>
    </row>
    <row r="56192" spans="1:1" hidden="1">
      <c r="A56192" s="240"/>
    </row>
    <row r="56193" spans="1:1" hidden="1">
      <c r="A56193" s="240"/>
    </row>
    <row r="56194" spans="1:1" hidden="1">
      <c r="A56194" s="240"/>
    </row>
    <row r="56195" spans="1:1" hidden="1">
      <c r="A56195" s="240"/>
    </row>
    <row r="56196" spans="1:1" hidden="1">
      <c r="A56196" s="241"/>
    </row>
    <row r="56197" spans="1:1" hidden="1">
      <c r="A56197" s="241"/>
    </row>
    <row r="56198" spans="1:1" hidden="1">
      <c r="A56198" s="240"/>
    </row>
    <row r="56199" spans="1:1" hidden="1">
      <c r="A56199" s="240"/>
    </row>
    <row r="56200" spans="1:1" hidden="1">
      <c r="A56200" s="240"/>
    </row>
    <row r="56201" spans="1:1" ht="15.75" hidden="1">
      <c r="A56201" s="194"/>
    </row>
    <row r="56202" spans="1:1" hidden="1">
      <c r="A56202" s="240"/>
    </row>
    <row r="56203" spans="1:1" hidden="1">
      <c r="A56203" s="240"/>
    </row>
    <row r="56204" spans="1:1" hidden="1">
      <c r="A56204" s="240"/>
    </row>
    <row r="56205" spans="1:1" hidden="1">
      <c r="A56205" s="240"/>
    </row>
    <row r="56206" spans="1:1" hidden="1">
      <c r="A56206" s="240"/>
    </row>
    <row r="56207" spans="1:1" hidden="1">
      <c r="A56207" s="240"/>
    </row>
    <row r="56208" spans="1:1" hidden="1">
      <c r="A56208" s="240"/>
    </row>
    <row r="56209" spans="1:1" hidden="1">
      <c r="A56209" s="240"/>
    </row>
    <row r="56210" spans="1:1" hidden="1">
      <c r="A56210" s="240"/>
    </row>
    <row r="56211" spans="1:1" hidden="1">
      <c r="A56211" s="240"/>
    </row>
    <row r="56212" spans="1:1" hidden="1">
      <c r="A56212" s="240"/>
    </row>
    <row r="56213" spans="1:1" hidden="1">
      <c r="A56213" s="240"/>
    </row>
    <row r="56214" spans="1:1" hidden="1">
      <c r="A56214" s="240"/>
    </row>
    <row r="56215" spans="1:1" hidden="1">
      <c r="A56215" s="240"/>
    </row>
    <row r="56216" spans="1:1" hidden="1">
      <c r="A56216" s="64"/>
    </row>
    <row r="56217" spans="1:1" hidden="1">
      <c r="A56217" s="64"/>
    </row>
    <row r="56218" spans="1:1" hidden="1">
      <c r="A56218" s="240"/>
    </row>
    <row r="56219" spans="1:1" hidden="1">
      <c r="A56219" s="64"/>
    </row>
    <row r="56220" spans="1:1" hidden="1">
      <c r="A56220" s="64"/>
    </row>
    <row r="56221" spans="1:1" hidden="1">
      <c r="A56221" s="240"/>
    </row>
    <row r="56222" spans="1:1" hidden="1">
      <c r="A56222" s="240"/>
    </row>
    <row r="56223" spans="1:1" ht="13.5" hidden="1" thickBot="1">
      <c r="A56223" s="611"/>
    </row>
    <row r="56224" spans="1:1" hidden="1">
      <c r="A56224" s="64"/>
    </row>
    <row r="56225" spans="1:1" hidden="1">
      <c r="A56225" s="64"/>
    </row>
    <row r="56226" spans="1:1" hidden="1">
      <c r="A56226" s="619"/>
    </row>
    <row r="56227" spans="1:1" hidden="1">
      <c r="A56227" s="212"/>
    </row>
    <row r="56228" spans="1:1" hidden="1">
      <c r="A56228" s="212"/>
    </row>
    <row r="56229" spans="1:1" hidden="1">
      <c r="A56229" s="212"/>
    </row>
    <row r="56230" spans="1:1" ht="15.75" hidden="1">
      <c r="A56230" s="384"/>
    </row>
    <row r="56231" spans="1:1" ht="15.75" hidden="1">
      <c r="A56231" s="384"/>
    </row>
    <row r="56232" spans="1:1" ht="15.75" hidden="1">
      <c r="A56232" s="384"/>
    </row>
    <row r="56233" spans="1:1" ht="15.75" hidden="1">
      <c r="A56233" s="384"/>
    </row>
    <row r="56234" spans="1:1" ht="15.75" hidden="1">
      <c r="A56234" s="384"/>
    </row>
    <row r="56235" spans="1:1" ht="15.75" hidden="1">
      <c r="A56235" s="384"/>
    </row>
    <row r="56236" spans="1:1" ht="15.75" hidden="1">
      <c r="A56236" s="384"/>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618"/>
    </row>
    <row r="56260" spans="1:1" hidden="1">
      <c r="A56260" s="262"/>
    </row>
    <row r="56261" spans="1:1" hidden="1">
      <c r="A56261" s="240"/>
    </row>
    <row r="56262" spans="1:1" hidden="1">
      <c r="A56262" s="240"/>
    </row>
    <row r="56263" spans="1:1" hidden="1">
      <c r="A56263" s="240"/>
    </row>
    <row r="56264" spans="1:1" hidden="1">
      <c r="A56264" s="240"/>
    </row>
    <row r="56265" spans="1:1" hidden="1">
      <c r="A56265" s="240"/>
    </row>
    <row r="56266" spans="1:1" hidden="1">
      <c r="A56266" s="240"/>
    </row>
    <row r="56267" spans="1:1" hidden="1">
      <c r="A56267" s="240"/>
    </row>
    <row r="56268" spans="1:1" hidden="1">
      <c r="A56268" s="240"/>
    </row>
    <row r="56269" spans="1:1" hidden="1">
      <c r="A56269" s="240"/>
    </row>
    <row r="56270" spans="1:1" hidden="1">
      <c r="A56270" s="240"/>
    </row>
    <row r="56271" spans="1:1" hidden="1">
      <c r="A56271" s="240"/>
    </row>
    <row r="56272" spans="1:1" hidden="1">
      <c r="A56272" s="240"/>
    </row>
    <row r="56273" spans="1:1" hidden="1">
      <c r="A56273" s="240"/>
    </row>
    <row r="56274" spans="1:1" hidden="1">
      <c r="A56274" s="240"/>
    </row>
    <row r="56275" spans="1:1" hidden="1">
      <c r="A56275" s="240"/>
    </row>
    <row r="56276" spans="1:1" hidden="1">
      <c r="A56276" s="240"/>
    </row>
    <row r="56277" spans="1:1" hidden="1">
      <c r="A56277" s="240"/>
    </row>
    <row r="56278" spans="1:1" hidden="1">
      <c r="A56278" s="240"/>
    </row>
    <row r="56279" spans="1:1" hidden="1">
      <c r="A56279" s="64"/>
    </row>
    <row r="56280" spans="1:1" hidden="1">
      <c r="A56280" s="64"/>
    </row>
    <row r="56281" spans="1:1" hidden="1">
      <c r="A56281" s="64"/>
    </row>
    <row r="56282" spans="1:1" hidden="1">
      <c r="A56282" s="241"/>
    </row>
    <row r="56283" spans="1:1" hidden="1">
      <c r="A56283" s="241"/>
    </row>
    <row r="56284" spans="1:1" hidden="1">
      <c r="A56284" s="241"/>
    </row>
    <row r="56285" spans="1:1" hidden="1">
      <c r="A56285" s="240"/>
    </row>
    <row r="56286" spans="1:1" hidden="1">
      <c r="A56286" s="240"/>
    </row>
    <row r="56287" spans="1:1" hidden="1">
      <c r="A56287" s="240"/>
    </row>
    <row r="56288" spans="1:1" hidden="1">
      <c r="A56288" s="240"/>
    </row>
    <row r="56289" spans="1:1" hidden="1">
      <c r="A56289" s="240"/>
    </row>
    <row r="56290" spans="1:1" hidden="1">
      <c r="A56290" s="240"/>
    </row>
    <row r="56291" spans="1:1" hidden="1">
      <c r="A56291" s="240"/>
    </row>
    <row r="56292" spans="1:1" hidden="1">
      <c r="A56292" s="240"/>
    </row>
    <row r="56293" spans="1:1" hidden="1">
      <c r="A56293" s="240"/>
    </row>
    <row r="56294" spans="1:1" hidden="1">
      <c r="A56294" s="240"/>
    </row>
    <row r="56295" spans="1:1" hidden="1">
      <c r="A56295" s="240"/>
    </row>
    <row r="56296" spans="1:1" hidden="1">
      <c r="A56296" s="240"/>
    </row>
    <row r="56297" spans="1:1" hidden="1">
      <c r="A56297" s="241"/>
    </row>
    <row r="56298" spans="1:1" hidden="1">
      <c r="A56298" s="241"/>
    </row>
    <row r="56299" spans="1:1" hidden="1">
      <c r="A56299" s="240"/>
    </row>
    <row r="56300" spans="1:1" hidden="1">
      <c r="A56300" s="240"/>
    </row>
    <row r="56301" spans="1:1" hidden="1">
      <c r="A56301" s="240"/>
    </row>
    <row r="56302" spans="1:1" ht="15.75" hidden="1">
      <c r="A56302" s="194"/>
    </row>
    <row r="56303" spans="1:1" hidden="1">
      <c r="A56303" s="240"/>
    </row>
    <row r="56304" spans="1:1" hidden="1">
      <c r="A56304" s="240"/>
    </row>
    <row r="56305" spans="1:1" hidden="1">
      <c r="A56305" s="240"/>
    </row>
    <row r="56306" spans="1:1" hidden="1">
      <c r="A56306" s="240"/>
    </row>
    <row r="56307" spans="1:1" hidden="1">
      <c r="A56307" s="240"/>
    </row>
    <row r="56308" spans="1:1" hidden="1">
      <c r="A56308" s="240"/>
    </row>
    <row r="56309" spans="1:1" hidden="1">
      <c r="A56309" s="240"/>
    </row>
    <row r="56310" spans="1:1" hidden="1">
      <c r="A56310" s="240"/>
    </row>
    <row r="56311" spans="1:1" hidden="1">
      <c r="A56311" s="240"/>
    </row>
    <row r="56312" spans="1:1" hidden="1">
      <c r="A56312" s="240"/>
    </row>
    <row r="56313" spans="1:1" hidden="1">
      <c r="A56313" s="240"/>
    </row>
    <row r="56314" spans="1:1" hidden="1">
      <c r="A56314" s="240"/>
    </row>
    <row r="56315" spans="1:1" hidden="1">
      <c r="A56315" s="240"/>
    </row>
    <row r="56316" spans="1:1" hidden="1">
      <c r="A56316" s="240"/>
    </row>
    <row r="56317" spans="1:1" hidden="1">
      <c r="A56317" s="64"/>
    </row>
    <row r="56318" spans="1:1" hidden="1">
      <c r="A56318" s="64"/>
    </row>
    <row r="56319" spans="1:1" hidden="1">
      <c r="A56319" s="240"/>
    </row>
    <row r="56320" spans="1:1" hidden="1">
      <c r="A56320" s="64"/>
    </row>
    <row r="56321" spans="1:1" hidden="1">
      <c r="A56321" s="64"/>
    </row>
    <row r="56322" spans="1:1" hidden="1">
      <c r="A56322" s="240"/>
    </row>
    <row r="56323" spans="1:1" hidden="1">
      <c r="A56323" s="240"/>
    </row>
    <row r="56324" spans="1:1" ht="13.5" hidden="1" thickBot="1">
      <c r="A56324" s="611"/>
    </row>
    <row r="56325" spans="1:1" hidden="1">
      <c r="A56325" s="64"/>
    </row>
    <row r="56326" spans="1:1" hidden="1">
      <c r="A56326" s="64"/>
    </row>
    <row r="56327" spans="1:1" hidden="1">
      <c r="A56327" s="619"/>
    </row>
    <row r="56328" spans="1:1" hidden="1">
      <c r="A56328" s="212"/>
    </row>
    <row r="56329" spans="1:1" hidden="1">
      <c r="A56329" s="212"/>
    </row>
    <row r="56330" spans="1:1" hidden="1">
      <c r="A56330" s="212"/>
    </row>
    <row r="56331" spans="1:1" ht="15.75" hidden="1">
      <c r="A56331" s="384"/>
    </row>
    <row r="56332" spans="1:1" ht="15.75" hidden="1">
      <c r="A56332" s="384"/>
    </row>
    <row r="56333" spans="1:1" ht="15.75" hidden="1">
      <c r="A56333" s="384"/>
    </row>
    <row r="56334" spans="1:1" ht="15.75" hidden="1">
      <c r="A56334" s="384"/>
    </row>
    <row r="56335" spans="1:1" ht="15.75" hidden="1">
      <c r="A56335" s="384"/>
    </row>
    <row r="56336" spans="1:1" ht="15.75" hidden="1">
      <c r="A56336" s="384"/>
    </row>
    <row r="56337" spans="1:1" ht="15.75" hidden="1">
      <c r="A56337" s="384"/>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618"/>
    </row>
    <row r="56361" spans="1:1" hidden="1">
      <c r="A56361" s="262"/>
    </row>
    <row r="56362" spans="1:1" hidden="1">
      <c r="A56362" s="240"/>
    </row>
    <row r="56363" spans="1:1" hidden="1">
      <c r="A56363" s="240"/>
    </row>
    <row r="56364" spans="1:1" hidden="1">
      <c r="A56364" s="240"/>
    </row>
    <row r="56365" spans="1:1" hidden="1">
      <c r="A56365" s="240"/>
    </row>
    <row r="56366" spans="1:1" hidden="1">
      <c r="A56366" s="240"/>
    </row>
    <row r="56367" spans="1:1" hidden="1">
      <c r="A56367" s="240"/>
    </row>
    <row r="56368" spans="1:1" hidden="1">
      <c r="A56368" s="240"/>
    </row>
    <row r="56369" spans="1:1" hidden="1">
      <c r="A56369" s="240"/>
    </row>
    <row r="56370" spans="1:1" hidden="1">
      <c r="A56370" s="240"/>
    </row>
    <row r="56371" spans="1:1" hidden="1">
      <c r="A56371" s="240"/>
    </row>
    <row r="56372" spans="1:1" hidden="1">
      <c r="A56372" s="240"/>
    </row>
    <row r="56373" spans="1:1" hidden="1">
      <c r="A56373" s="240"/>
    </row>
    <row r="56374" spans="1:1" hidden="1">
      <c r="A56374" s="240"/>
    </row>
    <row r="56375" spans="1:1" hidden="1">
      <c r="A56375" s="240"/>
    </row>
    <row r="56376" spans="1:1" hidden="1">
      <c r="A56376" s="240"/>
    </row>
    <row r="56377" spans="1:1" hidden="1">
      <c r="A56377" s="240"/>
    </row>
    <row r="56378" spans="1:1" hidden="1">
      <c r="A56378" s="240"/>
    </row>
    <row r="56379" spans="1:1" hidden="1">
      <c r="A56379" s="240"/>
    </row>
    <row r="56380" spans="1:1" hidden="1">
      <c r="A56380" s="64"/>
    </row>
    <row r="56381" spans="1:1" hidden="1">
      <c r="A56381" s="64"/>
    </row>
    <row r="56382" spans="1:1" hidden="1">
      <c r="A56382" s="64"/>
    </row>
    <row r="56383" spans="1:1" hidden="1">
      <c r="A56383" s="241"/>
    </row>
    <row r="56384" spans="1:1" hidden="1">
      <c r="A56384" s="241"/>
    </row>
    <row r="56385" spans="1:1" hidden="1">
      <c r="A56385" s="241"/>
    </row>
    <row r="56386" spans="1:1" hidden="1">
      <c r="A56386" s="240"/>
    </row>
    <row r="56387" spans="1:1" hidden="1">
      <c r="A56387" s="240"/>
    </row>
    <row r="56388" spans="1:1" hidden="1">
      <c r="A56388" s="240"/>
    </row>
    <row r="56389" spans="1:1" hidden="1">
      <c r="A56389" s="240"/>
    </row>
    <row r="56390" spans="1:1" hidden="1">
      <c r="A56390" s="240"/>
    </row>
    <row r="56391" spans="1:1" hidden="1">
      <c r="A56391" s="240"/>
    </row>
    <row r="56392" spans="1:1" hidden="1">
      <c r="A56392" s="240"/>
    </row>
    <row r="56393" spans="1:1" hidden="1">
      <c r="A56393" s="240"/>
    </row>
    <row r="56394" spans="1:1" hidden="1">
      <c r="A56394" s="240"/>
    </row>
    <row r="56395" spans="1:1" hidden="1">
      <c r="A56395" s="240"/>
    </row>
    <row r="56396" spans="1:1" hidden="1">
      <c r="A56396" s="240"/>
    </row>
    <row r="56397" spans="1:1" hidden="1">
      <c r="A56397" s="240"/>
    </row>
    <row r="56398" spans="1:1" hidden="1">
      <c r="A56398" s="241"/>
    </row>
    <row r="56399" spans="1:1" hidden="1">
      <c r="A56399" s="241"/>
    </row>
    <row r="56400" spans="1:1" hidden="1">
      <c r="A56400" s="240"/>
    </row>
    <row r="56401" spans="1:1" hidden="1">
      <c r="A56401" s="240"/>
    </row>
    <row r="56402" spans="1:1" hidden="1">
      <c r="A56402" s="240"/>
    </row>
    <row r="56403" spans="1:1" ht="15.75" hidden="1">
      <c r="A56403" s="194"/>
    </row>
    <row r="56404" spans="1:1" hidden="1">
      <c r="A56404" s="240"/>
    </row>
    <row r="56405" spans="1:1" hidden="1">
      <c r="A56405" s="240"/>
    </row>
    <row r="56406" spans="1:1" hidden="1">
      <c r="A56406" s="240"/>
    </row>
    <row r="56407" spans="1:1" hidden="1">
      <c r="A56407" s="240"/>
    </row>
    <row r="56408" spans="1:1" hidden="1">
      <c r="A56408" s="240"/>
    </row>
    <row r="56409" spans="1:1" hidden="1">
      <c r="A56409" s="240"/>
    </row>
    <row r="56410" spans="1:1" hidden="1">
      <c r="A56410" s="240"/>
    </row>
    <row r="56411" spans="1:1" hidden="1">
      <c r="A56411" s="240"/>
    </row>
    <row r="56412" spans="1:1" hidden="1">
      <c r="A56412" s="240"/>
    </row>
    <row r="56413" spans="1:1" hidden="1">
      <c r="A56413" s="240"/>
    </row>
    <row r="56414" spans="1:1" hidden="1">
      <c r="A56414" s="240"/>
    </row>
    <row r="56415" spans="1:1" hidden="1">
      <c r="A56415" s="240"/>
    </row>
    <row r="56416" spans="1:1" hidden="1">
      <c r="A56416" s="240"/>
    </row>
    <row r="56417" spans="1:1" hidden="1">
      <c r="A56417" s="240"/>
    </row>
    <row r="56418" spans="1:1" hidden="1">
      <c r="A56418" s="64"/>
    </row>
    <row r="56419" spans="1:1" hidden="1">
      <c r="A56419" s="64"/>
    </row>
    <row r="56420" spans="1:1" hidden="1">
      <c r="A56420" s="240"/>
    </row>
    <row r="56421" spans="1:1" hidden="1">
      <c r="A56421" s="64"/>
    </row>
    <row r="56422" spans="1:1" hidden="1">
      <c r="A56422" s="64"/>
    </row>
    <row r="56423" spans="1:1" hidden="1">
      <c r="A56423" s="240"/>
    </row>
    <row r="56424" spans="1:1" hidden="1">
      <c r="A56424" s="240"/>
    </row>
    <row r="56425" spans="1:1" ht="13.5" hidden="1" thickBot="1">
      <c r="A56425" s="611"/>
    </row>
    <row r="56426" spans="1:1" hidden="1">
      <c r="A56426" s="64"/>
    </row>
    <row r="56427" spans="1:1" hidden="1">
      <c r="A56427" s="64"/>
    </row>
    <row r="56428" spans="1:1" hidden="1">
      <c r="A56428" s="619"/>
    </row>
    <row r="56429" spans="1:1" hidden="1">
      <c r="A56429" s="212"/>
    </row>
    <row r="56430" spans="1:1" hidden="1">
      <c r="A56430" s="212"/>
    </row>
    <row r="56431" spans="1:1" hidden="1">
      <c r="A56431" s="212"/>
    </row>
    <row r="56432" spans="1:1" ht="15.75" hidden="1">
      <c r="A56432" s="384"/>
    </row>
    <row r="56433" spans="1:1" ht="15.75" hidden="1">
      <c r="A56433" s="384"/>
    </row>
    <row r="56434" spans="1:1" ht="15.75" hidden="1">
      <c r="A56434" s="384"/>
    </row>
    <row r="56435" spans="1:1" ht="15.75" hidden="1">
      <c r="A56435" s="384"/>
    </row>
    <row r="56436" spans="1:1" ht="15.75" hidden="1">
      <c r="A56436" s="384"/>
    </row>
    <row r="56437" spans="1:1" ht="15.75" hidden="1">
      <c r="A56437" s="384"/>
    </row>
    <row r="56438" spans="1:1" ht="15.75" hidden="1">
      <c r="A56438" s="384"/>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618"/>
    </row>
    <row r="56462" spans="1:1" hidden="1">
      <c r="A56462" s="262"/>
    </row>
    <row r="56463" spans="1:1" hidden="1">
      <c r="A56463" s="240"/>
    </row>
    <row r="56464" spans="1:1" hidden="1">
      <c r="A56464" s="240"/>
    </row>
    <row r="56465" spans="1:1" hidden="1">
      <c r="A56465" s="240"/>
    </row>
    <row r="56466" spans="1:1" hidden="1">
      <c r="A56466" s="240"/>
    </row>
    <row r="56467" spans="1:1" hidden="1">
      <c r="A56467" s="240"/>
    </row>
    <row r="56468" spans="1:1" hidden="1">
      <c r="A56468" s="240"/>
    </row>
    <row r="56469" spans="1:1" hidden="1">
      <c r="A56469" s="240"/>
    </row>
    <row r="56470" spans="1:1" hidden="1">
      <c r="A56470" s="240"/>
    </row>
    <row r="56471" spans="1:1" hidden="1">
      <c r="A56471" s="240"/>
    </row>
    <row r="56472" spans="1:1" hidden="1">
      <c r="A56472" s="240"/>
    </row>
    <row r="56473" spans="1:1" hidden="1">
      <c r="A56473" s="240"/>
    </row>
    <row r="56474" spans="1:1" hidden="1">
      <c r="A56474" s="240"/>
    </row>
    <row r="56475" spans="1:1" hidden="1">
      <c r="A56475" s="240"/>
    </row>
    <row r="56476" spans="1:1" hidden="1">
      <c r="A56476" s="240"/>
    </row>
    <row r="56477" spans="1:1" hidden="1">
      <c r="A56477" s="240"/>
    </row>
    <row r="56478" spans="1:1" hidden="1">
      <c r="A56478" s="240"/>
    </row>
    <row r="56479" spans="1:1" hidden="1">
      <c r="A56479" s="240"/>
    </row>
    <row r="56480" spans="1:1" hidden="1">
      <c r="A56480" s="240"/>
    </row>
    <row r="56481" spans="1:1" hidden="1">
      <c r="A56481" s="64"/>
    </row>
    <row r="56482" spans="1:1" hidden="1">
      <c r="A56482" s="64"/>
    </row>
    <row r="56483" spans="1:1" hidden="1">
      <c r="A56483" s="64"/>
    </row>
    <row r="56484" spans="1:1" hidden="1">
      <c r="A56484" s="241"/>
    </row>
    <row r="56485" spans="1:1" hidden="1">
      <c r="A56485" s="241"/>
    </row>
    <row r="56486" spans="1:1" hidden="1">
      <c r="A56486" s="241"/>
    </row>
    <row r="56487" spans="1:1" hidden="1">
      <c r="A56487" s="240"/>
    </row>
    <row r="56488" spans="1:1" hidden="1">
      <c r="A56488" s="240"/>
    </row>
    <row r="56489" spans="1:1" hidden="1">
      <c r="A56489" s="240"/>
    </row>
    <row r="56490" spans="1:1" hidden="1">
      <c r="A56490" s="240"/>
    </row>
    <row r="56491" spans="1:1" hidden="1">
      <c r="A56491" s="240"/>
    </row>
    <row r="56492" spans="1:1" hidden="1">
      <c r="A56492" s="240"/>
    </row>
    <row r="56493" spans="1:1" hidden="1">
      <c r="A56493" s="240"/>
    </row>
    <row r="56494" spans="1:1" hidden="1">
      <c r="A56494" s="240"/>
    </row>
    <row r="56495" spans="1:1" hidden="1">
      <c r="A56495" s="240"/>
    </row>
    <row r="56496" spans="1:1" hidden="1">
      <c r="A56496" s="240"/>
    </row>
    <row r="56497" spans="1:1" hidden="1">
      <c r="A56497" s="240"/>
    </row>
    <row r="56498" spans="1:1" hidden="1">
      <c r="A56498" s="240"/>
    </row>
    <row r="56499" spans="1:1" hidden="1">
      <c r="A56499" s="241"/>
    </row>
    <row r="56500" spans="1:1" hidden="1">
      <c r="A56500" s="241"/>
    </row>
    <row r="56501" spans="1:1" hidden="1">
      <c r="A56501" s="240"/>
    </row>
    <row r="56502" spans="1:1" hidden="1">
      <c r="A56502" s="240"/>
    </row>
    <row r="56503" spans="1:1" hidden="1">
      <c r="A56503" s="240"/>
    </row>
    <row r="56504" spans="1:1" ht="15.75" hidden="1">
      <c r="A56504" s="194"/>
    </row>
    <row r="56505" spans="1:1" hidden="1">
      <c r="A56505" s="240"/>
    </row>
    <row r="56506" spans="1:1" hidden="1">
      <c r="A56506" s="240"/>
    </row>
    <row r="56507" spans="1:1" hidden="1">
      <c r="A56507" s="240"/>
    </row>
    <row r="56508" spans="1:1" hidden="1">
      <c r="A56508" s="240"/>
    </row>
    <row r="56509" spans="1:1" hidden="1">
      <c r="A56509" s="240"/>
    </row>
    <row r="56510" spans="1:1" hidden="1">
      <c r="A56510" s="240"/>
    </row>
    <row r="56511" spans="1:1" hidden="1">
      <c r="A56511" s="240"/>
    </row>
    <row r="56512" spans="1:1" hidden="1">
      <c r="A56512" s="240"/>
    </row>
    <row r="56513" spans="1:1" hidden="1">
      <c r="A56513" s="240"/>
    </row>
    <row r="56514" spans="1:1" hidden="1">
      <c r="A56514" s="240"/>
    </row>
    <row r="56515" spans="1:1" hidden="1">
      <c r="A56515" s="240"/>
    </row>
    <row r="56516" spans="1:1" hidden="1">
      <c r="A56516" s="240"/>
    </row>
    <row r="56517" spans="1:1" hidden="1">
      <c r="A56517" s="240"/>
    </row>
    <row r="56518" spans="1:1" hidden="1">
      <c r="A56518" s="240"/>
    </row>
    <row r="56519" spans="1:1" hidden="1">
      <c r="A56519" s="64"/>
    </row>
    <row r="56520" spans="1:1" hidden="1">
      <c r="A56520" s="64"/>
    </row>
    <row r="56521" spans="1:1" hidden="1">
      <c r="A56521" s="240"/>
    </row>
    <row r="56522" spans="1:1" hidden="1">
      <c r="A56522" s="64"/>
    </row>
    <row r="56523" spans="1:1" hidden="1">
      <c r="A56523" s="64"/>
    </row>
    <row r="56524" spans="1:1" hidden="1">
      <c r="A56524" s="240"/>
    </row>
    <row r="56525" spans="1:1" hidden="1">
      <c r="A56525" s="240"/>
    </row>
    <row r="56526" spans="1:1" ht="13.5" hidden="1" thickBot="1">
      <c r="A56526" s="611"/>
    </row>
    <row r="56527" spans="1:1" hidden="1">
      <c r="A56527" s="64"/>
    </row>
    <row r="56528" spans="1:1" hidden="1">
      <c r="A56528" s="64"/>
    </row>
    <row r="56529" spans="1:1" hidden="1">
      <c r="A56529" s="619"/>
    </row>
    <row r="56530" spans="1:1" hidden="1">
      <c r="A56530" s="212"/>
    </row>
    <row r="56531" spans="1:1" hidden="1">
      <c r="A56531" s="212"/>
    </row>
    <row r="56532" spans="1:1" hidden="1">
      <c r="A56532" s="212"/>
    </row>
    <row r="56533" spans="1:1" ht="15.75" hidden="1">
      <c r="A56533" s="384"/>
    </row>
    <row r="56534" spans="1:1" ht="15.75" hidden="1">
      <c r="A56534" s="384"/>
    </row>
    <row r="56535" spans="1:1" ht="15.75" hidden="1">
      <c r="A56535" s="384"/>
    </row>
    <row r="56536" spans="1:1" ht="15.75" hidden="1">
      <c r="A56536" s="384"/>
    </row>
    <row r="56537" spans="1:1" ht="15.75" hidden="1">
      <c r="A56537" s="384"/>
    </row>
    <row r="56538" spans="1:1" ht="15.75" hidden="1">
      <c r="A56538" s="384"/>
    </row>
    <row r="56539" spans="1:1" ht="15.75" hidden="1">
      <c r="A56539" s="384"/>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618"/>
    </row>
    <row r="56563" spans="1:1" hidden="1">
      <c r="A56563" s="262"/>
    </row>
    <row r="56564" spans="1:1" hidden="1">
      <c r="A56564" s="240"/>
    </row>
    <row r="56565" spans="1:1" hidden="1">
      <c r="A56565" s="240"/>
    </row>
    <row r="56566" spans="1:1" hidden="1">
      <c r="A56566" s="240"/>
    </row>
    <row r="56567" spans="1:1" hidden="1">
      <c r="A56567" s="240"/>
    </row>
    <row r="56568" spans="1:1" hidden="1">
      <c r="A56568" s="240"/>
    </row>
    <row r="56569" spans="1:1" hidden="1">
      <c r="A56569" s="240"/>
    </row>
    <row r="56570" spans="1:1" hidden="1">
      <c r="A56570" s="240"/>
    </row>
    <row r="56571" spans="1:1" hidden="1">
      <c r="A56571" s="240"/>
    </row>
    <row r="56572" spans="1:1" hidden="1">
      <c r="A56572" s="240"/>
    </row>
    <row r="56573" spans="1:1" hidden="1">
      <c r="A56573" s="240"/>
    </row>
    <row r="56574" spans="1:1" hidden="1">
      <c r="A56574" s="240"/>
    </row>
    <row r="56575" spans="1:1" hidden="1">
      <c r="A56575" s="240"/>
    </row>
    <row r="56576" spans="1:1" hidden="1">
      <c r="A56576" s="240"/>
    </row>
    <row r="56577" spans="1:1" hidden="1">
      <c r="A56577" s="240"/>
    </row>
    <row r="56578" spans="1:1" hidden="1">
      <c r="A56578" s="240"/>
    </row>
    <row r="56579" spans="1:1" hidden="1">
      <c r="A56579" s="240"/>
    </row>
    <row r="56580" spans="1:1" hidden="1">
      <c r="A56580" s="240"/>
    </row>
    <row r="56581" spans="1:1" hidden="1">
      <c r="A56581" s="240"/>
    </row>
    <row r="56582" spans="1:1" hidden="1">
      <c r="A56582" s="64"/>
    </row>
    <row r="56583" spans="1:1" hidden="1">
      <c r="A56583" s="64"/>
    </row>
    <row r="56584" spans="1:1" hidden="1">
      <c r="A56584" s="64"/>
    </row>
    <row r="56585" spans="1:1" hidden="1">
      <c r="A56585" s="241"/>
    </row>
    <row r="56586" spans="1:1" hidden="1">
      <c r="A56586" s="241"/>
    </row>
    <row r="56587" spans="1:1" hidden="1">
      <c r="A56587" s="241"/>
    </row>
    <row r="56588" spans="1:1" hidden="1">
      <c r="A56588" s="240"/>
    </row>
    <row r="56589" spans="1:1" hidden="1">
      <c r="A56589" s="240"/>
    </row>
    <row r="56590" spans="1:1" hidden="1">
      <c r="A56590" s="240"/>
    </row>
    <row r="56591" spans="1:1" hidden="1">
      <c r="A56591" s="240"/>
    </row>
    <row r="56592" spans="1:1" hidden="1">
      <c r="A56592" s="240"/>
    </row>
    <row r="56593" spans="1:1" hidden="1">
      <c r="A56593" s="240"/>
    </row>
    <row r="56594" spans="1:1" hidden="1">
      <c r="A56594" s="240"/>
    </row>
    <row r="56595" spans="1:1" hidden="1">
      <c r="A56595" s="240"/>
    </row>
    <row r="56596" spans="1:1" hidden="1">
      <c r="A56596" s="240"/>
    </row>
    <row r="56597" spans="1:1" hidden="1">
      <c r="A56597" s="240"/>
    </row>
    <row r="56598" spans="1:1" hidden="1">
      <c r="A56598" s="240"/>
    </row>
    <row r="56599" spans="1:1" hidden="1">
      <c r="A56599" s="240"/>
    </row>
    <row r="56600" spans="1:1" hidden="1">
      <c r="A56600" s="241"/>
    </row>
    <row r="56601" spans="1:1" hidden="1">
      <c r="A56601" s="241"/>
    </row>
    <row r="56602" spans="1:1" hidden="1">
      <c r="A56602" s="240"/>
    </row>
    <row r="56603" spans="1:1" hidden="1">
      <c r="A56603" s="240"/>
    </row>
    <row r="56604" spans="1:1" hidden="1">
      <c r="A56604" s="240"/>
    </row>
    <row r="56605" spans="1:1" ht="15.75" hidden="1">
      <c r="A56605" s="194"/>
    </row>
    <row r="56606" spans="1:1" hidden="1">
      <c r="A56606" s="240"/>
    </row>
    <row r="56607" spans="1:1" hidden="1">
      <c r="A56607" s="240"/>
    </row>
    <row r="56608" spans="1:1" hidden="1">
      <c r="A56608" s="240"/>
    </row>
    <row r="56609" spans="1:1" hidden="1">
      <c r="A56609" s="240"/>
    </row>
    <row r="56610" spans="1:1" hidden="1">
      <c r="A56610" s="240"/>
    </row>
    <row r="56611" spans="1:1" hidden="1">
      <c r="A56611" s="240"/>
    </row>
    <row r="56612" spans="1:1" hidden="1">
      <c r="A56612" s="240"/>
    </row>
    <row r="56613" spans="1:1" hidden="1">
      <c r="A56613" s="240"/>
    </row>
    <row r="56614" spans="1:1" hidden="1">
      <c r="A56614" s="240"/>
    </row>
    <row r="56615" spans="1:1" hidden="1">
      <c r="A56615" s="240"/>
    </row>
    <row r="56616" spans="1:1" hidden="1">
      <c r="A56616" s="240"/>
    </row>
    <row r="56617" spans="1:1" hidden="1">
      <c r="A56617" s="240"/>
    </row>
    <row r="56618" spans="1:1" hidden="1">
      <c r="A56618" s="240"/>
    </row>
    <row r="56619" spans="1:1" hidden="1">
      <c r="A56619" s="240"/>
    </row>
    <row r="56620" spans="1:1" hidden="1">
      <c r="A56620" s="64"/>
    </row>
    <row r="56621" spans="1:1" hidden="1">
      <c r="A56621" s="64"/>
    </row>
    <row r="56622" spans="1:1" hidden="1">
      <c r="A56622" s="240"/>
    </row>
    <row r="56623" spans="1:1" hidden="1">
      <c r="A56623" s="64"/>
    </row>
    <row r="56624" spans="1:1" hidden="1">
      <c r="A56624" s="64"/>
    </row>
    <row r="56625" spans="1:1" hidden="1">
      <c r="A56625" s="240"/>
    </row>
    <row r="56626" spans="1:1" hidden="1">
      <c r="A56626" s="240"/>
    </row>
    <row r="56627" spans="1:1" ht="13.5" hidden="1" thickBot="1">
      <c r="A56627" s="611"/>
    </row>
    <row r="56628" spans="1:1" hidden="1">
      <c r="A56628" s="64"/>
    </row>
    <row r="56629" spans="1:1" hidden="1">
      <c r="A56629" s="64"/>
    </row>
    <row r="56630" spans="1:1" hidden="1">
      <c r="A56630" s="619"/>
    </row>
    <row r="56631" spans="1:1" hidden="1">
      <c r="A56631" s="212"/>
    </row>
    <row r="56632" spans="1:1" hidden="1">
      <c r="A56632" s="212"/>
    </row>
    <row r="56633" spans="1:1" hidden="1">
      <c r="A56633" s="212"/>
    </row>
    <row r="56634" spans="1:1" ht="15.75" hidden="1">
      <c r="A56634" s="384"/>
    </row>
    <row r="56635" spans="1:1" ht="15.75" hidden="1">
      <c r="A56635" s="384"/>
    </row>
    <row r="56636" spans="1:1" ht="15.75" hidden="1">
      <c r="A56636" s="384"/>
    </row>
    <row r="56637" spans="1:1" ht="15.75" hidden="1">
      <c r="A56637" s="384"/>
    </row>
    <row r="56638" spans="1:1" ht="15.75" hidden="1">
      <c r="A56638" s="384"/>
    </row>
    <row r="56639" spans="1:1" ht="15.75" hidden="1">
      <c r="A56639" s="384"/>
    </row>
    <row r="56640" spans="1:1" ht="15.75" hidden="1">
      <c r="A56640" s="384"/>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618"/>
    </row>
    <row r="56664" spans="1:1" hidden="1">
      <c r="A56664" s="262"/>
    </row>
    <row r="56665" spans="1:1" hidden="1">
      <c r="A56665" s="240"/>
    </row>
    <row r="56666" spans="1:1" hidden="1">
      <c r="A56666" s="240"/>
    </row>
    <row r="56667" spans="1:1" hidden="1">
      <c r="A56667" s="240"/>
    </row>
    <row r="56668" spans="1:1" hidden="1">
      <c r="A56668" s="240"/>
    </row>
    <row r="56669" spans="1:1" hidden="1">
      <c r="A56669" s="240"/>
    </row>
    <row r="56670" spans="1:1" hidden="1">
      <c r="A56670" s="240"/>
    </row>
    <row r="56671" spans="1:1" hidden="1">
      <c r="A56671" s="240"/>
    </row>
    <row r="56672" spans="1:1" hidden="1">
      <c r="A56672" s="240"/>
    </row>
    <row r="56673" spans="1:1" hidden="1">
      <c r="A56673" s="240"/>
    </row>
    <row r="56674" spans="1:1" hidden="1">
      <c r="A56674" s="240"/>
    </row>
    <row r="56675" spans="1:1" hidden="1">
      <c r="A56675" s="240"/>
    </row>
    <row r="56676" spans="1:1" hidden="1">
      <c r="A56676" s="240"/>
    </row>
    <row r="56677" spans="1:1" hidden="1">
      <c r="A56677" s="240"/>
    </row>
    <row r="56678" spans="1:1" hidden="1">
      <c r="A56678" s="240"/>
    </row>
    <row r="56679" spans="1:1" hidden="1">
      <c r="A56679" s="240"/>
    </row>
    <row r="56680" spans="1:1" hidden="1">
      <c r="A56680" s="240"/>
    </row>
    <row r="56681" spans="1:1" hidden="1">
      <c r="A56681" s="240"/>
    </row>
    <row r="56682" spans="1:1" hidden="1">
      <c r="A56682" s="240"/>
    </row>
    <row r="56683" spans="1:1" hidden="1">
      <c r="A56683" s="64"/>
    </row>
    <row r="56684" spans="1:1" hidden="1">
      <c r="A56684" s="64"/>
    </row>
    <row r="56685" spans="1:1" hidden="1">
      <c r="A56685" s="64"/>
    </row>
    <row r="56686" spans="1:1" hidden="1">
      <c r="A56686" s="241"/>
    </row>
    <row r="56687" spans="1:1" hidden="1">
      <c r="A56687" s="241"/>
    </row>
    <row r="56688" spans="1:1" hidden="1">
      <c r="A56688" s="241"/>
    </row>
    <row r="56689" spans="1:1" hidden="1">
      <c r="A56689" s="240"/>
    </row>
    <row r="56690" spans="1:1" hidden="1">
      <c r="A56690" s="240"/>
    </row>
    <row r="56691" spans="1:1" hidden="1">
      <c r="A56691" s="240"/>
    </row>
    <row r="56692" spans="1:1" hidden="1">
      <c r="A56692" s="240"/>
    </row>
    <row r="56693" spans="1:1" hidden="1">
      <c r="A56693" s="240"/>
    </row>
    <row r="56694" spans="1:1" hidden="1">
      <c r="A56694" s="240"/>
    </row>
    <row r="56695" spans="1:1" hidden="1">
      <c r="A56695" s="240"/>
    </row>
    <row r="56696" spans="1:1" hidden="1">
      <c r="A56696" s="240"/>
    </row>
    <row r="56697" spans="1:1" hidden="1">
      <c r="A56697" s="240"/>
    </row>
    <row r="56698" spans="1:1" hidden="1">
      <c r="A56698" s="240"/>
    </row>
    <row r="56699" spans="1:1" hidden="1">
      <c r="A56699" s="240"/>
    </row>
    <row r="56700" spans="1:1" hidden="1">
      <c r="A56700" s="240"/>
    </row>
    <row r="56701" spans="1:1" hidden="1">
      <c r="A56701" s="241"/>
    </row>
    <row r="56702" spans="1:1" hidden="1">
      <c r="A56702" s="241"/>
    </row>
    <row r="56703" spans="1:1" hidden="1">
      <c r="A56703" s="240"/>
    </row>
    <row r="56704" spans="1:1" hidden="1">
      <c r="A56704" s="240"/>
    </row>
    <row r="56705" spans="1:1" hidden="1">
      <c r="A56705" s="240"/>
    </row>
    <row r="56706" spans="1:1" ht="15.75" hidden="1">
      <c r="A56706" s="194"/>
    </row>
    <row r="56707" spans="1:1" hidden="1">
      <c r="A56707" s="240"/>
    </row>
    <row r="56708" spans="1:1" hidden="1">
      <c r="A56708" s="240"/>
    </row>
    <row r="56709" spans="1:1" hidden="1">
      <c r="A56709" s="240"/>
    </row>
    <row r="56710" spans="1:1" hidden="1">
      <c r="A56710" s="240"/>
    </row>
    <row r="56711" spans="1:1" hidden="1">
      <c r="A56711" s="240"/>
    </row>
    <row r="56712" spans="1:1" hidden="1">
      <c r="A56712" s="240"/>
    </row>
    <row r="56713" spans="1:1" hidden="1">
      <c r="A56713" s="240"/>
    </row>
    <row r="56714" spans="1:1" hidden="1">
      <c r="A56714" s="240"/>
    </row>
    <row r="56715" spans="1:1" hidden="1">
      <c r="A56715" s="240"/>
    </row>
    <row r="56716" spans="1:1" hidden="1">
      <c r="A56716" s="240"/>
    </row>
    <row r="56717" spans="1:1" hidden="1">
      <c r="A56717" s="240"/>
    </row>
    <row r="56718" spans="1:1" hidden="1">
      <c r="A56718" s="240"/>
    </row>
    <row r="56719" spans="1:1" hidden="1">
      <c r="A56719" s="240"/>
    </row>
    <row r="56720" spans="1:1" hidden="1">
      <c r="A56720" s="240"/>
    </row>
    <row r="56721" spans="1:1" hidden="1">
      <c r="A56721" s="64"/>
    </row>
    <row r="56722" spans="1:1" hidden="1">
      <c r="A56722" s="64"/>
    </row>
    <row r="56723" spans="1:1" hidden="1">
      <c r="A56723" s="240"/>
    </row>
    <row r="56724" spans="1:1" hidden="1">
      <c r="A56724" s="64"/>
    </row>
    <row r="56725" spans="1:1" hidden="1">
      <c r="A56725" s="64"/>
    </row>
    <row r="56726" spans="1:1" hidden="1">
      <c r="A56726" s="240"/>
    </row>
    <row r="56727" spans="1:1" hidden="1">
      <c r="A56727" s="240"/>
    </row>
    <row r="56728" spans="1:1" ht="13.5" hidden="1" thickBot="1">
      <c r="A56728" s="611"/>
    </row>
    <row r="56729" spans="1:1" hidden="1">
      <c r="A56729" s="64"/>
    </row>
    <row r="56730" spans="1:1" hidden="1">
      <c r="A56730" s="64"/>
    </row>
    <row r="56731" spans="1:1" hidden="1">
      <c r="A56731" s="619"/>
    </row>
    <row r="56732" spans="1:1" hidden="1">
      <c r="A56732" s="212"/>
    </row>
    <row r="56733" spans="1:1" hidden="1">
      <c r="A56733" s="212"/>
    </row>
    <row r="56734" spans="1:1" hidden="1">
      <c r="A56734" s="212"/>
    </row>
    <row r="56735" spans="1:1" ht="15.75" hidden="1">
      <c r="A56735" s="384"/>
    </row>
    <row r="56736" spans="1:1" ht="15.75" hidden="1">
      <c r="A56736" s="384"/>
    </row>
    <row r="56737" spans="1:1" ht="15.75" hidden="1">
      <c r="A56737" s="384"/>
    </row>
    <row r="56738" spans="1:1" ht="15.75" hidden="1">
      <c r="A56738" s="384"/>
    </row>
    <row r="56739" spans="1:1" ht="15.75" hidden="1">
      <c r="A56739" s="384"/>
    </row>
    <row r="56740" spans="1:1" ht="15.75" hidden="1">
      <c r="A56740" s="384"/>
    </row>
    <row r="56741" spans="1:1" ht="15.75" hidden="1">
      <c r="A56741" s="384"/>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618"/>
    </row>
    <row r="56765" spans="1:1" hidden="1">
      <c r="A56765" s="262"/>
    </row>
    <row r="56766" spans="1:1" hidden="1">
      <c r="A56766" s="240"/>
    </row>
    <row r="56767" spans="1:1" hidden="1">
      <c r="A56767" s="240"/>
    </row>
    <row r="56768" spans="1:1" hidden="1">
      <c r="A56768" s="240"/>
    </row>
    <row r="56769" spans="1:1" hidden="1">
      <c r="A56769" s="240"/>
    </row>
    <row r="56770" spans="1:1" hidden="1">
      <c r="A56770" s="240"/>
    </row>
    <row r="56771" spans="1:1" hidden="1">
      <c r="A56771" s="240"/>
    </row>
    <row r="56772" spans="1:1" hidden="1">
      <c r="A56772" s="240"/>
    </row>
    <row r="56773" spans="1:1" hidden="1">
      <c r="A56773" s="240"/>
    </row>
    <row r="56774" spans="1:1" hidden="1">
      <c r="A56774" s="240"/>
    </row>
    <row r="56775" spans="1:1" hidden="1">
      <c r="A56775" s="240"/>
    </row>
    <row r="56776" spans="1:1" hidden="1">
      <c r="A56776" s="240"/>
    </row>
    <row r="56777" spans="1:1" hidden="1">
      <c r="A56777" s="240"/>
    </row>
    <row r="56778" spans="1:1" hidden="1">
      <c r="A56778" s="240"/>
    </row>
    <row r="56779" spans="1:1" hidden="1">
      <c r="A56779" s="240"/>
    </row>
    <row r="56780" spans="1:1" hidden="1">
      <c r="A56780" s="240"/>
    </row>
    <row r="56781" spans="1:1" hidden="1">
      <c r="A56781" s="240"/>
    </row>
    <row r="56782" spans="1:1" hidden="1">
      <c r="A56782" s="240"/>
    </row>
    <row r="56783" spans="1:1" hidden="1">
      <c r="A56783" s="240"/>
    </row>
    <row r="56784" spans="1:1" hidden="1">
      <c r="A56784" s="64"/>
    </row>
    <row r="56785" spans="1:1" hidden="1">
      <c r="A56785" s="64"/>
    </row>
    <row r="56786" spans="1:1" hidden="1">
      <c r="A56786" s="64"/>
    </row>
    <row r="56787" spans="1:1" hidden="1">
      <c r="A56787" s="241"/>
    </row>
    <row r="56788" spans="1:1" hidden="1">
      <c r="A56788" s="241"/>
    </row>
    <row r="56789" spans="1:1" hidden="1">
      <c r="A56789" s="241"/>
    </row>
    <row r="56790" spans="1:1" hidden="1">
      <c r="A56790" s="240"/>
    </row>
    <row r="56791" spans="1:1" hidden="1">
      <c r="A56791" s="240"/>
    </row>
    <row r="56792" spans="1:1" hidden="1">
      <c r="A56792" s="240"/>
    </row>
    <row r="56793" spans="1:1" hidden="1">
      <c r="A56793" s="240"/>
    </row>
    <row r="56794" spans="1:1" hidden="1">
      <c r="A56794" s="240"/>
    </row>
    <row r="56795" spans="1:1" hidden="1">
      <c r="A56795" s="240"/>
    </row>
    <row r="56796" spans="1:1" hidden="1">
      <c r="A56796" s="240"/>
    </row>
    <row r="56797" spans="1:1" hidden="1">
      <c r="A56797" s="240"/>
    </row>
    <row r="56798" spans="1:1" hidden="1">
      <c r="A56798" s="240"/>
    </row>
    <row r="56799" spans="1:1" hidden="1">
      <c r="A56799" s="240"/>
    </row>
    <row r="56800" spans="1:1" hidden="1">
      <c r="A56800" s="240"/>
    </row>
    <row r="56801" spans="1:1" hidden="1">
      <c r="A56801" s="240"/>
    </row>
    <row r="56802" spans="1:1" hidden="1">
      <c r="A56802" s="241"/>
    </row>
    <row r="56803" spans="1:1" hidden="1">
      <c r="A56803" s="241"/>
    </row>
    <row r="56804" spans="1:1" hidden="1">
      <c r="A56804" s="240"/>
    </row>
    <row r="56805" spans="1:1" hidden="1">
      <c r="A56805" s="240"/>
    </row>
    <row r="56806" spans="1:1" hidden="1">
      <c r="A56806" s="240"/>
    </row>
    <row r="56807" spans="1:1" ht="15.75" hidden="1">
      <c r="A56807" s="194"/>
    </row>
    <row r="56808" spans="1:1" hidden="1">
      <c r="A56808" s="240"/>
    </row>
    <row r="56809" spans="1:1" hidden="1">
      <c r="A56809" s="240"/>
    </row>
    <row r="56810" spans="1:1" hidden="1">
      <c r="A56810" s="240"/>
    </row>
    <row r="56811" spans="1:1" hidden="1">
      <c r="A56811" s="240"/>
    </row>
    <row r="56812" spans="1:1" hidden="1">
      <c r="A56812" s="240"/>
    </row>
    <row r="56813" spans="1:1" hidden="1">
      <c r="A56813" s="240"/>
    </row>
    <row r="56814" spans="1:1" hidden="1">
      <c r="A56814" s="240"/>
    </row>
    <row r="56815" spans="1:1" hidden="1">
      <c r="A56815" s="240"/>
    </row>
    <row r="56816" spans="1:1" hidden="1">
      <c r="A56816" s="240"/>
    </row>
    <row r="56817" spans="1:1" hidden="1">
      <c r="A56817" s="240"/>
    </row>
    <row r="56818" spans="1:1" hidden="1">
      <c r="A56818" s="240"/>
    </row>
    <row r="56819" spans="1:1" hidden="1">
      <c r="A56819" s="240"/>
    </row>
    <row r="56820" spans="1:1" hidden="1">
      <c r="A56820" s="240"/>
    </row>
    <row r="56821" spans="1:1" hidden="1">
      <c r="A56821" s="240"/>
    </row>
    <row r="56822" spans="1:1" hidden="1">
      <c r="A56822" s="64"/>
    </row>
    <row r="56823" spans="1:1" hidden="1">
      <c r="A56823" s="64"/>
    </row>
    <row r="56824" spans="1:1" hidden="1">
      <c r="A56824" s="240"/>
    </row>
    <row r="56825" spans="1:1" hidden="1">
      <c r="A56825" s="64"/>
    </row>
    <row r="56826" spans="1:1" hidden="1">
      <c r="A56826" s="64"/>
    </row>
    <row r="56827" spans="1:1" hidden="1">
      <c r="A56827" s="240"/>
    </row>
    <row r="56828" spans="1:1" hidden="1">
      <c r="A56828" s="240"/>
    </row>
    <row r="56829" spans="1:1" ht="13.5" hidden="1" thickBot="1">
      <c r="A56829" s="611"/>
    </row>
    <row r="56830" spans="1:1" hidden="1">
      <c r="A56830" s="64"/>
    </row>
    <row r="56831" spans="1:1" hidden="1">
      <c r="A56831" s="64"/>
    </row>
    <row r="56832" spans="1:1" hidden="1">
      <c r="A56832" s="619"/>
    </row>
    <row r="56833" spans="1:1" hidden="1">
      <c r="A56833" s="212"/>
    </row>
    <row r="56834" spans="1:1" hidden="1">
      <c r="A56834" s="212"/>
    </row>
    <row r="56835" spans="1:1" hidden="1">
      <c r="A56835" s="212"/>
    </row>
    <row r="56836" spans="1:1" ht="15.75" hidden="1">
      <c r="A56836" s="384"/>
    </row>
    <row r="56837" spans="1:1" ht="15.75" hidden="1">
      <c r="A56837" s="384"/>
    </row>
    <row r="56838" spans="1:1" ht="15.75" hidden="1">
      <c r="A56838" s="384"/>
    </row>
    <row r="56839" spans="1:1" ht="15.75" hidden="1">
      <c r="A56839" s="384"/>
    </row>
    <row r="56840" spans="1:1" ht="15.75" hidden="1">
      <c r="A56840" s="384"/>
    </row>
    <row r="56841" spans="1:1" ht="15.75" hidden="1">
      <c r="A56841" s="384"/>
    </row>
    <row r="56842" spans="1:1" ht="15.75" hidden="1">
      <c r="A56842" s="384"/>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618"/>
    </row>
    <row r="56866" spans="1:1" hidden="1">
      <c r="A56866" s="262"/>
    </row>
    <row r="56867" spans="1:1" hidden="1">
      <c r="A56867" s="240"/>
    </row>
    <row r="56868" spans="1:1" hidden="1">
      <c r="A56868" s="240"/>
    </row>
    <row r="56869" spans="1:1" hidden="1">
      <c r="A56869" s="240"/>
    </row>
    <row r="56870" spans="1:1" hidden="1">
      <c r="A56870" s="240"/>
    </row>
    <row r="56871" spans="1:1" hidden="1">
      <c r="A56871" s="240"/>
    </row>
    <row r="56872" spans="1:1" hidden="1">
      <c r="A56872" s="240"/>
    </row>
    <row r="56873" spans="1:1" hidden="1">
      <c r="A56873" s="240"/>
    </row>
    <row r="56874" spans="1:1" hidden="1">
      <c r="A56874" s="240"/>
    </row>
    <row r="56875" spans="1:1" hidden="1">
      <c r="A56875" s="240"/>
    </row>
    <row r="56876" spans="1:1" hidden="1">
      <c r="A56876" s="240"/>
    </row>
    <row r="56877" spans="1:1" hidden="1">
      <c r="A56877" s="240"/>
    </row>
    <row r="56878" spans="1:1" hidden="1">
      <c r="A56878" s="240"/>
    </row>
    <row r="56879" spans="1:1" hidden="1">
      <c r="A56879" s="240"/>
    </row>
    <row r="56880" spans="1:1" hidden="1">
      <c r="A56880" s="240"/>
    </row>
    <row r="56881" spans="1:1" hidden="1">
      <c r="A56881" s="240"/>
    </row>
    <row r="56882" spans="1:1" hidden="1">
      <c r="A56882" s="240"/>
    </row>
    <row r="56883" spans="1:1" hidden="1">
      <c r="A56883" s="240"/>
    </row>
    <row r="56884" spans="1:1" hidden="1">
      <c r="A56884" s="240"/>
    </row>
    <row r="56885" spans="1:1" hidden="1">
      <c r="A56885" s="64"/>
    </row>
    <row r="56886" spans="1:1" hidden="1">
      <c r="A56886" s="64"/>
    </row>
    <row r="56887" spans="1:1" hidden="1">
      <c r="A56887" s="64"/>
    </row>
    <row r="56888" spans="1:1" hidden="1">
      <c r="A56888" s="241"/>
    </row>
    <row r="56889" spans="1:1" hidden="1">
      <c r="A56889" s="241"/>
    </row>
    <row r="56890" spans="1:1" hidden="1">
      <c r="A56890" s="241"/>
    </row>
    <row r="56891" spans="1:1" hidden="1">
      <c r="A56891" s="240"/>
    </row>
    <row r="56892" spans="1:1" hidden="1">
      <c r="A56892" s="240"/>
    </row>
    <row r="56893" spans="1:1" hidden="1">
      <c r="A56893" s="240"/>
    </row>
    <row r="56894" spans="1:1" hidden="1">
      <c r="A56894" s="240"/>
    </row>
    <row r="56895" spans="1:1" hidden="1">
      <c r="A56895" s="240"/>
    </row>
    <row r="56896" spans="1:1" hidden="1">
      <c r="A56896" s="240"/>
    </row>
    <row r="56897" spans="1:1" hidden="1">
      <c r="A56897" s="240"/>
    </row>
    <row r="56898" spans="1:1" hidden="1">
      <c r="A56898" s="240"/>
    </row>
    <row r="56899" spans="1:1" hidden="1">
      <c r="A56899" s="240"/>
    </row>
    <row r="56900" spans="1:1" hidden="1">
      <c r="A56900" s="240"/>
    </row>
    <row r="56901" spans="1:1" hidden="1">
      <c r="A56901" s="240"/>
    </row>
    <row r="56902" spans="1:1" hidden="1">
      <c r="A56902" s="240"/>
    </row>
    <row r="56903" spans="1:1" hidden="1">
      <c r="A56903" s="241"/>
    </row>
    <row r="56904" spans="1:1" hidden="1">
      <c r="A56904" s="241"/>
    </row>
    <row r="56905" spans="1:1" hidden="1">
      <c r="A56905" s="240"/>
    </row>
    <row r="56906" spans="1:1" hidden="1">
      <c r="A56906" s="240"/>
    </row>
    <row r="56907" spans="1:1" hidden="1">
      <c r="A56907" s="240"/>
    </row>
    <row r="56908" spans="1:1" ht="15.75" hidden="1">
      <c r="A56908" s="194"/>
    </row>
    <row r="56909" spans="1:1" hidden="1">
      <c r="A56909" s="240"/>
    </row>
    <row r="56910" spans="1:1" hidden="1">
      <c r="A56910" s="240"/>
    </row>
    <row r="56911" spans="1:1" hidden="1">
      <c r="A56911" s="240"/>
    </row>
    <row r="56912" spans="1:1" hidden="1">
      <c r="A56912" s="240"/>
    </row>
    <row r="56913" spans="1:1" hidden="1">
      <c r="A56913" s="240"/>
    </row>
    <row r="56914" spans="1:1" hidden="1">
      <c r="A56914" s="240"/>
    </row>
    <row r="56915" spans="1:1" hidden="1">
      <c r="A56915" s="240"/>
    </row>
    <row r="56916" spans="1:1" hidden="1">
      <c r="A56916" s="240"/>
    </row>
    <row r="56917" spans="1:1" hidden="1">
      <c r="A56917" s="240"/>
    </row>
    <row r="56918" spans="1:1" hidden="1">
      <c r="A56918" s="240"/>
    </row>
    <row r="56919" spans="1:1" hidden="1">
      <c r="A56919" s="240"/>
    </row>
    <row r="56920" spans="1:1" hidden="1">
      <c r="A56920" s="240"/>
    </row>
    <row r="56921" spans="1:1" hidden="1">
      <c r="A56921" s="240"/>
    </row>
    <row r="56922" spans="1:1" hidden="1">
      <c r="A56922" s="240"/>
    </row>
    <row r="56923" spans="1:1" hidden="1">
      <c r="A56923" s="64"/>
    </row>
    <row r="56924" spans="1:1" hidden="1">
      <c r="A56924" s="64"/>
    </row>
    <row r="56925" spans="1:1" hidden="1">
      <c r="A56925" s="240"/>
    </row>
    <row r="56926" spans="1:1" hidden="1">
      <c r="A56926" s="64"/>
    </row>
    <row r="56927" spans="1:1" hidden="1">
      <c r="A56927" s="64"/>
    </row>
    <row r="56928" spans="1:1" hidden="1">
      <c r="A56928" s="240"/>
    </row>
    <row r="56929" spans="1:1" hidden="1">
      <c r="A56929" s="240"/>
    </row>
    <row r="56930" spans="1:1" ht="13.5" hidden="1" thickBot="1">
      <c r="A56930" s="611"/>
    </row>
    <row r="56931" spans="1:1" hidden="1">
      <c r="A56931" s="64"/>
    </row>
    <row r="56932" spans="1:1" hidden="1">
      <c r="A56932" s="64"/>
    </row>
    <row r="56933" spans="1:1" hidden="1">
      <c r="A56933" s="619"/>
    </row>
    <row r="56934" spans="1:1" hidden="1">
      <c r="A56934" s="212"/>
    </row>
    <row r="56935" spans="1:1" hidden="1">
      <c r="A56935" s="212"/>
    </row>
    <row r="56936" spans="1:1" hidden="1">
      <c r="A56936" s="212"/>
    </row>
    <row r="56937" spans="1:1" ht="15.75" hidden="1">
      <c r="A56937" s="384"/>
    </row>
    <row r="56938" spans="1:1" ht="15.75" hidden="1">
      <c r="A56938" s="384"/>
    </row>
    <row r="56939" spans="1:1" ht="15.75" hidden="1">
      <c r="A56939" s="384"/>
    </row>
    <row r="56940" spans="1:1" ht="15.75" hidden="1">
      <c r="A56940" s="384"/>
    </row>
    <row r="56941" spans="1:1" ht="15.75" hidden="1">
      <c r="A56941" s="384"/>
    </row>
    <row r="56942" spans="1:1" ht="15.75" hidden="1">
      <c r="A56942" s="384"/>
    </row>
    <row r="56943" spans="1:1" ht="15.75" hidden="1">
      <c r="A56943" s="384"/>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618"/>
    </row>
    <row r="56967" spans="1:1" hidden="1">
      <c r="A56967" s="262"/>
    </row>
    <row r="56968" spans="1:1" hidden="1">
      <c r="A56968" s="240"/>
    </row>
    <row r="56969" spans="1:1" hidden="1">
      <c r="A56969" s="240"/>
    </row>
    <row r="56970" spans="1:1" hidden="1">
      <c r="A56970" s="240"/>
    </row>
    <row r="56971" spans="1:1" hidden="1">
      <c r="A56971" s="240"/>
    </row>
    <row r="56972" spans="1:1" hidden="1">
      <c r="A56972" s="240"/>
    </row>
    <row r="56973" spans="1:1" hidden="1">
      <c r="A56973" s="240"/>
    </row>
    <row r="56974" spans="1:1" hidden="1">
      <c r="A56974" s="240"/>
    </row>
    <row r="56975" spans="1:1" hidden="1">
      <c r="A56975" s="240"/>
    </row>
    <row r="56976" spans="1:1" hidden="1">
      <c r="A56976" s="240"/>
    </row>
    <row r="56977" spans="1:1" hidden="1">
      <c r="A56977" s="240"/>
    </row>
    <row r="56978" spans="1:1" hidden="1">
      <c r="A56978" s="240"/>
    </row>
    <row r="56979" spans="1:1" hidden="1">
      <c r="A56979" s="240"/>
    </row>
    <row r="56980" spans="1:1" hidden="1">
      <c r="A56980" s="240"/>
    </row>
    <row r="56981" spans="1:1" hidden="1">
      <c r="A56981" s="240"/>
    </row>
    <row r="56982" spans="1:1" hidden="1">
      <c r="A56982" s="240"/>
    </row>
    <row r="56983" spans="1:1" hidden="1">
      <c r="A56983" s="240"/>
    </row>
    <row r="56984" spans="1:1" hidden="1">
      <c r="A56984" s="240"/>
    </row>
    <row r="56985" spans="1:1" hidden="1">
      <c r="A56985" s="240"/>
    </row>
    <row r="56986" spans="1:1" hidden="1">
      <c r="A56986" s="64"/>
    </row>
    <row r="56987" spans="1:1" hidden="1">
      <c r="A56987" s="64"/>
    </row>
    <row r="56988" spans="1:1" hidden="1">
      <c r="A56988" s="64"/>
    </row>
    <row r="56989" spans="1:1" hidden="1">
      <c r="A56989" s="241"/>
    </row>
    <row r="56990" spans="1:1" hidden="1">
      <c r="A56990" s="241"/>
    </row>
    <row r="56991" spans="1:1" hidden="1">
      <c r="A56991" s="241"/>
    </row>
    <row r="56992" spans="1:1" hidden="1">
      <c r="A56992" s="240"/>
    </row>
    <row r="56993" spans="1:1" hidden="1">
      <c r="A56993" s="240"/>
    </row>
    <row r="56994" spans="1:1" hidden="1">
      <c r="A56994" s="240"/>
    </row>
    <row r="56995" spans="1:1" hidden="1">
      <c r="A56995" s="240"/>
    </row>
    <row r="56996" spans="1:1" hidden="1">
      <c r="A56996" s="240"/>
    </row>
    <row r="56997" spans="1:1" hidden="1">
      <c r="A56997" s="240"/>
    </row>
    <row r="56998" spans="1:1" hidden="1">
      <c r="A56998" s="240"/>
    </row>
    <row r="56999" spans="1:1" hidden="1">
      <c r="A56999" s="240"/>
    </row>
    <row r="57000" spans="1:1" hidden="1">
      <c r="A57000" s="240"/>
    </row>
    <row r="57001" spans="1:1" hidden="1">
      <c r="A57001" s="240"/>
    </row>
    <row r="57002" spans="1:1" hidden="1">
      <c r="A57002" s="240"/>
    </row>
    <row r="57003" spans="1:1" hidden="1">
      <c r="A57003" s="240"/>
    </row>
    <row r="57004" spans="1:1" hidden="1">
      <c r="A57004" s="241"/>
    </row>
    <row r="57005" spans="1:1" hidden="1">
      <c r="A57005" s="241"/>
    </row>
    <row r="57006" spans="1:1" hidden="1">
      <c r="A57006" s="240"/>
    </row>
    <row r="57007" spans="1:1" hidden="1">
      <c r="A57007" s="240"/>
    </row>
    <row r="57008" spans="1:1" hidden="1">
      <c r="A57008" s="240"/>
    </row>
    <row r="57009" spans="1:1" ht="15.75" hidden="1">
      <c r="A57009" s="194"/>
    </row>
    <row r="57010" spans="1:1" hidden="1">
      <c r="A57010" s="240"/>
    </row>
    <row r="57011" spans="1:1" hidden="1">
      <c r="A57011" s="240"/>
    </row>
    <row r="57012" spans="1:1" hidden="1">
      <c r="A57012" s="240"/>
    </row>
    <row r="57013" spans="1:1" hidden="1">
      <c r="A57013" s="240"/>
    </row>
    <row r="57014" spans="1:1" hidden="1">
      <c r="A57014" s="240"/>
    </row>
    <row r="57015" spans="1:1" hidden="1">
      <c r="A57015" s="240"/>
    </row>
    <row r="57016" spans="1:1" hidden="1">
      <c r="A57016" s="240"/>
    </row>
    <row r="57017" spans="1:1" hidden="1">
      <c r="A57017" s="240"/>
    </row>
    <row r="57018" spans="1:1" hidden="1">
      <c r="A57018" s="240"/>
    </row>
    <row r="57019" spans="1:1" hidden="1">
      <c r="A57019" s="240"/>
    </row>
    <row r="57020" spans="1:1" hidden="1">
      <c r="A57020" s="240"/>
    </row>
    <row r="57021" spans="1:1" hidden="1">
      <c r="A57021" s="240"/>
    </row>
    <row r="57022" spans="1:1" hidden="1">
      <c r="A57022" s="240"/>
    </row>
    <row r="57023" spans="1:1" hidden="1">
      <c r="A57023" s="240"/>
    </row>
    <row r="57024" spans="1:1" hidden="1">
      <c r="A57024" s="64"/>
    </row>
    <row r="57025" spans="1:1" hidden="1">
      <c r="A57025" s="64"/>
    </row>
    <row r="57026" spans="1:1" hidden="1">
      <c r="A57026" s="240"/>
    </row>
    <row r="57027" spans="1:1" hidden="1">
      <c r="A57027" s="64"/>
    </row>
    <row r="57028" spans="1:1" hidden="1">
      <c r="A57028" s="64"/>
    </row>
    <row r="57029" spans="1:1" hidden="1">
      <c r="A57029" s="240"/>
    </row>
    <row r="57030" spans="1:1" hidden="1">
      <c r="A57030" s="240"/>
    </row>
    <row r="57031" spans="1:1" ht="13.5" hidden="1" thickBot="1">
      <c r="A57031" s="611"/>
    </row>
    <row r="57032" spans="1:1" hidden="1">
      <c r="A57032" s="64"/>
    </row>
    <row r="57033" spans="1:1" hidden="1">
      <c r="A57033" s="64"/>
    </row>
    <row r="57034" spans="1:1" hidden="1">
      <c r="A57034" s="619"/>
    </row>
    <row r="57035" spans="1:1" hidden="1">
      <c r="A57035" s="212"/>
    </row>
    <row r="57036" spans="1:1" hidden="1">
      <c r="A57036" s="212"/>
    </row>
    <row r="57037" spans="1:1" hidden="1">
      <c r="A57037" s="212"/>
    </row>
    <row r="57038" spans="1:1" ht="15.75" hidden="1">
      <c r="A57038" s="384"/>
    </row>
    <row r="57039" spans="1:1" ht="15.75" hidden="1">
      <c r="A57039" s="384"/>
    </row>
    <row r="57040" spans="1:1" ht="15.75" hidden="1">
      <c r="A57040" s="384"/>
    </row>
    <row r="57041" spans="1:1" ht="15.75" hidden="1">
      <c r="A57041" s="384"/>
    </row>
    <row r="57042" spans="1:1" ht="15.75" hidden="1">
      <c r="A57042" s="384"/>
    </row>
    <row r="57043" spans="1:1" ht="15.75" hidden="1">
      <c r="A57043" s="384"/>
    </row>
    <row r="57044" spans="1:1" ht="15.75" hidden="1">
      <c r="A57044" s="384"/>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618"/>
    </row>
    <row r="57068" spans="1:1" hidden="1">
      <c r="A57068" s="262"/>
    </row>
    <row r="57069" spans="1:1" hidden="1">
      <c r="A57069" s="240"/>
    </row>
    <row r="57070" spans="1:1" hidden="1">
      <c r="A57070" s="240"/>
    </row>
    <row r="57071" spans="1:1" hidden="1">
      <c r="A57071" s="240"/>
    </row>
    <row r="57072" spans="1:1" hidden="1">
      <c r="A57072" s="240"/>
    </row>
    <row r="57073" spans="1:1" hidden="1">
      <c r="A57073" s="240"/>
    </row>
    <row r="57074" spans="1:1" hidden="1">
      <c r="A57074" s="240"/>
    </row>
    <row r="57075" spans="1:1" hidden="1">
      <c r="A57075" s="240"/>
    </row>
    <row r="57076" spans="1:1" hidden="1">
      <c r="A57076" s="240"/>
    </row>
    <row r="57077" spans="1:1" hidden="1">
      <c r="A57077" s="240"/>
    </row>
    <row r="57078" spans="1:1" hidden="1">
      <c r="A57078" s="240"/>
    </row>
    <row r="57079" spans="1:1" hidden="1">
      <c r="A57079" s="240"/>
    </row>
    <row r="57080" spans="1:1" hidden="1">
      <c r="A57080" s="240"/>
    </row>
    <row r="57081" spans="1:1" hidden="1">
      <c r="A57081" s="240"/>
    </row>
    <row r="57082" spans="1:1" hidden="1">
      <c r="A57082" s="240"/>
    </row>
    <row r="57083" spans="1:1" hidden="1">
      <c r="A57083" s="240"/>
    </row>
    <row r="57084" spans="1:1" hidden="1">
      <c r="A57084" s="240"/>
    </row>
    <row r="57085" spans="1:1" hidden="1">
      <c r="A57085" s="240"/>
    </row>
    <row r="57086" spans="1:1" hidden="1">
      <c r="A57086" s="240"/>
    </row>
    <row r="57087" spans="1:1" hidden="1">
      <c r="A57087" s="64"/>
    </row>
    <row r="57088" spans="1:1" hidden="1">
      <c r="A57088" s="64"/>
    </row>
    <row r="57089" spans="1:1" hidden="1">
      <c r="A57089" s="64"/>
    </row>
    <row r="57090" spans="1:1" hidden="1">
      <c r="A57090" s="241"/>
    </row>
    <row r="57091" spans="1:1" hidden="1">
      <c r="A57091" s="241"/>
    </row>
    <row r="57092" spans="1:1" hidden="1">
      <c r="A57092" s="241"/>
    </row>
    <row r="57093" spans="1:1" hidden="1">
      <c r="A57093" s="240"/>
    </row>
    <row r="57094" spans="1:1" hidden="1">
      <c r="A57094" s="240"/>
    </row>
    <row r="57095" spans="1:1" hidden="1">
      <c r="A57095" s="240"/>
    </row>
    <row r="57096" spans="1:1" hidden="1">
      <c r="A57096" s="240"/>
    </row>
    <row r="57097" spans="1:1" hidden="1">
      <c r="A57097" s="240"/>
    </row>
    <row r="57098" spans="1:1" hidden="1">
      <c r="A57098" s="240"/>
    </row>
    <row r="57099" spans="1:1" hidden="1">
      <c r="A57099" s="240"/>
    </row>
    <row r="57100" spans="1:1" hidden="1">
      <c r="A57100" s="240"/>
    </row>
    <row r="57101" spans="1:1" hidden="1">
      <c r="A57101" s="240"/>
    </row>
    <row r="57102" spans="1:1" hidden="1">
      <c r="A57102" s="240"/>
    </row>
    <row r="57103" spans="1:1" hidden="1">
      <c r="A57103" s="240"/>
    </row>
    <row r="57104" spans="1:1" hidden="1">
      <c r="A57104" s="240"/>
    </row>
    <row r="57105" spans="1:1" hidden="1">
      <c r="A57105" s="241"/>
    </row>
    <row r="57106" spans="1:1" hidden="1">
      <c r="A57106" s="241"/>
    </row>
    <row r="57107" spans="1:1" hidden="1">
      <c r="A57107" s="240"/>
    </row>
    <row r="57108" spans="1:1" hidden="1">
      <c r="A57108" s="240"/>
    </row>
    <row r="57109" spans="1:1" hidden="1">
      <c r="A57109" s="240"/>
    </row>
    <row r="57110" spans="1:1" ht="15.75" hidden="1">
      <c r="A57110" s="194"/>
    </row>
    <row r="57111" spans="1:1" hidden="1">
      <c r="A57111" s="240"/>
    </row>
    <row r="57112" spans="1:1" hidden="1">
      <c r="A57112" s="240"/>
    </row>
    <row r="57113" spans="1:1" hidden="1">
      <c r="A57113" s="240"/>
    </row>
    <row r="57114" spans="1:1" hidden="1">
      <c r="A57114" s="240"/>
    </row>
    <row r="57115" spans="1:1" hidden="1">
      <c r="A57115" s="240"/>
    </row>
    <row r="57116" spans="1:1" hidden="1">
      <c r="A57116" s="240"/>
    </row>
    <row r="57117" spans="1:1" hidden="1">
      <c r="A57117" s="240"/>
    </row>
    <row r="57118" spans="1:1" hidden="1">
      <c r="A57118" s="240"/>
    </row>
    <row r="57119" spans="1:1" hidden="1">
      <c r="A57119" s="240"/>
    </row>
    <row r="57120" spans="1:1" hidden="1">
      <c r="A57120" s="240"/>
    </row>
    <row r="57121" spans="1:1" hidden="1">
      <c r="A57121" s="240"/>
    </row>
    <row r="57122" spans="1:1" hidden="1">
      <c r="A57122" s="240"/>
    </row>
    <row r="57123" spans="1:1" hidden="1">
      <c r="A57123" s="240"/>
    </row>
    <row r="57124" spans="1:1" hidden="1">
      <c r="A57124" s="240"/>
    </row>
    <row r="57125" spans="1:1" hidden="1">
      <c r="A57125" s="64"/>
    </row>
    <row r="57126" spans="1:1" hidden="1">
      <c r="A57126" s="64"/>
    </row>
    <row r="57127" spans="1:1" hidden="1">
      <c r="A57127" s="240"/>
    </row>
    <row r="57128" spans="1:1" hidden="1">
      <c r="A57128" s="64"/>
    </row>
    <row r="57129" spans="1:1" hidden="1">
      <c r="A57129" s="64"/>
    </row>
    <row r="57130" spans="1:1" hidden="1">
      <c r="A57130" s="240"/>
    </row>
    <row r="57131" spans="1:1" hidden="1">
      <c r="A57131" s="240"/>
    </row>
    <row r="57132" spans="1:1" ht="13.5" hidden="1" thickBot="1">
      <c r="A57132" s="611"/>
    </row>
    <row r="57133" spans="1:1" hidden="1">
      <c r="A57133" s="64"/>
    </row>
    <row r="57134" spans="1:1" hidden="1">
      <c r="A57134" s="64"/>
    </row>
    <row r="57135" spans="1:1" hidden="1">
      <c r="A57135" s="619"/>
    </row>
    <row r="57136" spans="1:1" hidden="1">
      <c r="A57136" s="212"/>
    </row>
    <row r="57137" spans="1:1" hidden="1">
      <c r="A57137" s="212"/>
    </row>
    <row r="57138" spans="1:1" hidden="1">
      <c r="A57138" s="212"/>
    </row>
    <row r="57139" spans="1:1" ht="15.75" hidden="1">
      <c r="A57139" s="384"/>
    </row>
    <row r="57140" spans="1:1" ht="15.75" hidden="1">
      <c r="A57140" s="384"/>
    </row>
    <row r="57141" spans="1:1" ht="15.75" hidden="1">
      <c r="A57141" s="384"/>
    </row>
    <row r="57142" spans="1:1" ht="15.75" hidden="1">
      <c r="A57142" s="384"/>
    </row>
    <row r="57143" spans="1:1" ht="15.75" hidden="1">
      <c r="A57143" s="384"/>
    </row>
    <row r="57144" spans="1:1" ht="15.75" hidden="1">
      <c r="A57144" s="384"/>
    </row>
    <row r="57145" spans="1:1" ht="15.75" hidden="1">
      <c r="A57145" s="384"/>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618"/>
    </row>
    <row r="57169" spans="1:1" hidden="1">
      <c r="A57169" s="262"/>
    </row>
    <row r="57170" spans="1:1" hidden="1">
      <c r="A57170" s="240"/>
    </row>
    <row r="57171" spans="1:1" hidden="1">
      <c r="A57171" s="240"/>
    </row>
    <row r="57172" spans="1:1" hidden="1">
      <c r="A57172" s="240"/>
    </row>
    <row r="57173" spans="1:1" hidden="1">
      <c r="A57173" s="240"/>
    </row>
    <row r="57174" spans="1:1" hidden="1">
      <c r="A57174" s="240"/>
    </row>
    <row r="57175" spans="1:1" hidden="1">
      <c r="A57175" s="240"/>
    </row>
    <row r="57176" spans="1:1" hidden="1">
      <c r="A57176" s="240"/>
    </row>
    <row r="57177" spans="1:1" hidden="1">
      <c r="A57177" s="240"/>
    </row>
    <row r="57178" spans="1:1" hidden="1">
      <c r="A57178" s="240"/>
    </row>
    <row r="57179" spans="1:1" hidden="1">
      <c r="A57179" s="240"/>
    </row>
    <row r="57180" spans="1:1" hidden="1">
      <c r="A57180" s="240"/>
    </row>
    <row r="57181" spans="1:1" hidden="1">
      <c r="A57181" s="240"/>
    </row>
    <row r="57182" spans="1:1" hidden="1">
      <c r="A57182" s="240"/>
    </row>
    <row r="57183" spans="1:1" hidden="1">
      <c r="A57183" s="240"/>
    </row>
    <row r="57184" spans="1:1" hidden="1">
      <c r="A57184" s="240"/>
    </row>
    <row r="57185" spans="1:1" hidden="1">
      <c r="A57185" s="240"/>
    </row>
    <row r="57186" spans="1:1" hidden="1">
      <c r="A57186" s="240"/>
    </row>
    <row r="57187" spans="1:1" hidden="1">
      <c r="A57187" s="240"/>
    </row>
    <row r="57188" spans="1:1" hidden="1">
      <c r="A57188" s="64"/>
    </row>
    <row r="57189" spans="1:1" hidden="1">
      <c r="A57189" s="64"/>
    </row>
    <row r="57190" spans="1:1" hidden="1">
      <c r="A57190" s="64"/>
    </row>
    <row r="57191" spans="1:1" hidden="1">
      <c r="A57191" s="241"/>
    </row>
    <row r="57192" spans="1:1" hidden="1">
      <c r="A57192" s="241"/>
    </row>
    <row r="57193" spans="1:1" hidden="1">
      <c r="A57193" s="241"/>
    </row>
    <row r="57194" spans="1:1" hidden="1">
      <c r="A57194" s="240"/>
    </row>
    <row r="57195" spans="1:1" hidden="1">
      <c r="A57195" s="240"/>
    </row>
    <row r="57196" spans="1:1" hidden="1">
      <c r="A57196" s="240"/>
    </row>
    <row r="57197" spans="1:1" hidden="1">
      <c r="A57197" s="240"/>
    </row>
    <row r="57198" spans="1:1" hidden="1">
      <c r="A57198" s="240"/>
    </row>
    <row r="57199" spans="1:1" hidden="1">
      <c r="A57199" s="240"/>
    </row>
    <row r="57200" spans="1:1" hidden="1">
      <c r="A57200" s="240"/>
    </row>
    <row r="57201" spans="1:1" hidden="1">
      <c r="A57201" s="240"/>
    </row>
    <row r="57202" spans="1:1" hidden="1">
      <c r="A57202" s="240"/>
    </row>
    <row r="57203" spans="1:1" hidden="1">
      <c r="A57203" s="240"/>
    </row>
    <row r="57204" spans="1:1" hidden="1">
      <c r="A57204" s="240"/>
    </row>
    <row r="57205" spans="1:1" hidden="1">
      <c r="A57205" s="240"/>
    </row>
    <row r="57206" spans="1:1" hidden="1">
      <c r="A57206" s="241"/>
    </row>
    <row r="57207" spans="1:1" hidden="1">
      <c r="A57207" s="241"/>
    </row>
    <row r="57208" spans="1:1" hidden="1">
      <c r="A57208" s="240"/>
    </row>
    <row r="57209" spans="1:1" hidden="1">
      <c r="A57209" s="240"/>
    </row>
    <row r="57210" spans="1:1" hidden="1">
      <c r="A57210" s="240"/>
    </row>
    <row r="57211" spans="1:1" ht="15.75" hidden="1">
      <c r="A57211" s="194"/>
    </row>
    <row r="57212" spans="1:1" hidden="1">
      <c r="A57212" s="240"/>
    </row>
    <row r="57213" spans="1:1" hidden="1">
      <c r="A57213" s="240"/>
    </row>
    <row r="57214" spans="1:1" hidden="1">
      <c r="A57214" s="240"/>
    </row>
    <row r="57215" spans="1:1" hidden="1">
      <c r="A57215" s="240"/>
    </row>
    <row r="57216" spans="1:1" hidden="1">
      <c r="A57216" s="240"/>
    </row>
    <row r="57217" spans="1:1" hidden="1">
      <c r="A57217" s="240"/>
    </row>
    <row r="57218" spans="1:1" hidden="1">
      <c r="A57218" s="240"/>
    </row>
    <row r="57219" spans="1:1" hidden="1">
      <c r="A57219" s="240"/>
    </row>
    <row r="57220" spans="1:1" hidden="1">
      <c r="A57220" s="240"/>
    </row>
    <row r="57221" spans="1:1" hidden="1">
      <c r="A57221" s="240"/>
    </row>
    <row r="57222" spans="1:1" hidden="1">
      <c r="A57222" s="240"/>
    </row>
    <row r="57223" spans="1:1" hidden="1">
      <c r="A57223" s="240"/>
    </row>
    <row r="57224" spans="1:1" hidden="1">
      <c r="A57224" s="240"/>
    </row>
    <row r="57225" spans="1:1" hidden="1">
      <c r="A57225" s="240"/>
    </row>
    <row r="57226" spans="1:1" hidden="1">
      <c r="A57226" s="64"/>
    </row>
    <row r="57227" spans="1:1" hidden="1">
      <c r="A57227" s="64"/>
    </row>
    <row r="57228" spans="1:1" hidden="1">
      <c r="A57228" s="240"/>
    </row>
    <row r="57229" spans="1:1" hidden="1">
      <c r="A57229" s="64"/>
    </row>
    <row r="57230" spans="1:1" hidden="1">
      <c r="A57230" s="64"/>
    </row>
    <row r="57231" spans="1:1" hidden="1">
      <c r="A57231" s="240"/>
    </row>
    <row r="57232" spans="1:1" hidden="1">
      <c r="A57232" s="240"/>
    </row>
    <row r="57233" spans="1:1" ht="13.5" hidden="1" thickBot="1">
      <c r="A57233" s="611"/>
    </row>
    <row r="57234" spans="1:1" hidden="1">
      <c r="A57234" s="64"/>
    </row>
    <row r="57235" spans="1:1" hidden="1">
      <c r="A57235" s="64"/>
    </row>
    <row r="57236" spans="1:1" hidden="1">
      <c r="A57236" s="619"/>
    </row>
    <row r="57237" spans="1:1" hidden="1">
      <c r="A57237" s="212"/>
    </row>
    <row r="57238" spans="1:1" hidden="1">
      <c r="A57238" s="212"/>
    </row>
    <row r="57239" spans="1:1" hidden="1">
      <c r="A57239" s="212"/>
    </row>
    <row r="57240" spans="1:1" ht="15.75" hidden="1">
      <c r="A57240" s="384"/>
    </row>
    <row r="57241" spans="1:1" ht="15.75" hidden="1">
      <c r="A57241" s="384"/>
    </row>
    <row r="57242" spans="1:1" ht="15.75" hidden="1">
      <c r="A57242" s="384"/>
    </row>
    <row r="57243" spans="1:1" ht="15.75" hidden="1">
      <c r="A57243" s="384"/>
    </row>
    <row r="57244" spans="1:1" ht="15.75" hidden="1">
      <c r="A57244" s="384"/>
    </row>
    <row r="57245" spans="1:1" ht="15.75" hidden="1">
      <c r="A57245" s="384"/>
    </row>
    <row r="57246" spans="1:1" ht="15.75" hidden="1">
      <c r="A57246" s="384"/>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618"/>
    </row>
    <row r="57270" spans="1:1" hidden="1">
      <c r="A57270" s="262"/>
    </row>
    <row r="57271" spans="1:1" hidden="1">
      <c r="A57271" s="240"/>
    </row>
    <row r="57272" spans="1:1" hidden="1">
      <c r="A57272" s="240"/>
    </row>
    <row r="57273" spans="1:1" hidden="1">
      <c r="A57273" s="240"/>
    </row>
    <row r="57274" spans="1:1" hidden="1">
      <c r="A57274" s="240"/>
    </row>
    <row r="57275" spans="1:1" hidden="1">
      <c r="A57275" s="240"/>
    </row>
    <row r="57276" spans="1:1" hidden="1">
      <c r="A57276" s="240"/>
    </row>
    <row r="57277" spans="1:1" hidden="1">
      <c r="A57277" s="240"/>
    </row>
    <row r="57278" spans="1:1" hidden="1">
      <c r="A57278" s="240"/>
    </row>
    <row r="57279" spans="1:1" hidden="1">
      <c r="A57279" s="240"/>
    </row>
    <row r="57280" spans="1:1" hidden="1">
      <c r="A57280" s="240"/>
    </row>
    <row r="57281" spans="1:1" hidden="1">
      <c r="A57281" s="240"/>
    </row>
    <row r="57282" spans="1:1" hidden="1">
      <c r="A57282" s="240"/>
    </row>
    <row r="57283" spans="1:1" hidden="1">
      <c r="A57283" s="240"/>
    </row>
    <row r="57284" spans="1:1" hidden="1">
      <c r="A57284" s="240"/>
    </row>
    <row r="57285" spans="1:1" hidden="1">
      <c r="A57285" s="240"/>
    </row>
    <row r="57286" spans="1:1" hidden="1">
      <c r="A57286" s="240"/>
    </row>
    <row r="57287" spans="1:1" hidden="1">
      <c r="A57287" s="240"/>
    </row>
    <row r="57288" spans="1:1" hidden="1">
      <c r="A57288" s="240"/>
    </row>
    <row r="57289" spans="1:1" hidden="1">
      <c r="A57289" s="64"/>
    </row>
    <row r="57290" spans="1:1" hidden="1">
      <c r="A57290" s="64"/>
    </row>
    <row r="57291" spans="1:1" hidden="1">
      <c r="A57291" s="64"/>
    </row>
    <row r="57292" spans="1:1" hidden="1">
      <c r="A57292" s="241"/>
    </row>
    <row r="57293" spans="1:1" hidden="1">
      <c r="A57293" s="241"/>
    </row>
    <row r="57294" spans="1:1" hidden="1">
      <c r="A57294" s="241"/>
    </row>
    <row r="57295" spans="1:1" hidden="1">
      <c r="A57295" s="240"/>
    </row>
    <row r="57296" spans="1:1" hidden="1">
      <c r="A57296" s="240"/>
    </row>
    <row r="57297" spans="1:1" hidden="1">
      <c r="A57297" s="240"/>
    </row>
    <row r="57298" spans="1:1" hidden="1">
      <c r="A57298" s="240"/>
    </row>
    <row r="57299" spans="1:1" hidden="1">
      <c r="A57299" s="240"/>
    </row>
    <row r="57300" spans="1:1" hidden="1">
      <c r="A57300" s="240"/>
    </row>
    <row r="57301" spans="1:1" hidden="1">
      <c r="A57301" s="240"/>
    </row>
    <row r="57302" spans="1:1" hidden="1">
      <c r="A57302" s="240"/>
    </row>
    <row r="57303" spans="1:1" hidden="1">
      <c r="A57303" s="240"/>
    </row>
    <row r="57304" spans="1:1" hidden="1">
      <c r="A57304" s="240"/>
    </row>
    <row r="57305" spans="1:1" hidden="1">
      <c r="A57305" s="240"/>
    </row>
    <row r="57306" spans="1:1" hidden="1">
      <c r="A57306" s="240"/>
    </row>
    <row r="57307" spans="1:1" hidden="1">
      <c r="A57307" s="241"/>
    </row>
    <row r="57308" spans="1:1" hidden="1">
      <c r="A57308" s="241"/>
    </row>
    <row r="57309" spans="1:1" hidden="1">
      <c r="A57309" s="240"/>
    </row>
    <row r="57310" spans="1:1" hidden="1">
      <c r="A57310" s="240"/>
    </row>
    <row r="57311" spans="1:1" hidden="1">
      <c r="A57311" s="240"/>
    </row>
    <row r="57312" spans="1:1" ht="15.75" hidden="1">
      <c r="A57312" s="194"/>
    </row>
    <row r="57313" spans="1:1" hidden="1">
      <c r="A57313" s="240"/>
    </row>
    <row r="57314" spans="1:1" hidden="1">
      <c r="A57314" s="240"/>
    </row>
    <row r="57315" spans="1:1" hidden="1">
      <c r="A57315" s="240"/>
    </row>
    <row r="57316" spans="1:1" hidden="1">
      <c r="A57316" s="240"/>
    </row>
    <row r="57317" spans="1:1" hidden="1">
      <c r="A57317" s="240"/>
    </row>
    <row r="57318" spans="1:1" hidden="1">
      <c r="A57318" s="240"/>
    </row>
    <row r="57319" spans="1:1" hidden="1">
      <c r="A57319" s="240"/>
    </row>
    <row r="57320" spans="1:1" hidden="1">
      <c r="A57320" s="240"/>
    </row>
    <row r="57321" spans="1:1" hidden="1">
      <c r="A57321" s="240"/>
    </row>
    <row r="57322" spans="1:1" hidden="1">
      <c r="A57322" s="240"/>
    </row>
    <row r="57323" spans="1:1" hidden="1">
      <c r="A57323" s="240"/>
    </row>
    <row r="57324" spans="1:1" hidden="1">
      <c r="A57324" s="240"/>
    </row>
    <row r="57325" spans="1:1" hidden="1">
      <c r="A57325" s="240"/>
    </row>
    <row r="57326" spans="1:1" hidden="1">
      <c r="A57326" s="240"/>
    </row>
    <row r="57327" spans="1:1" hidden="1">
      <c r="A57327" s="64"/>
    </row>
    <row r="57328" spans="1:1" hidden="1">
      <c r="A57328" s="64"/>
    </row>
    <row r="57329" spans="1:1" hidden="1">
      <c r="A57329" s="240"/>
    </row>
    <row r="57330" spans="1:1" hidden="1">
      <c r="A57330" s="64"/>
    </row>
    <row r="57331" spans="1:1" hidden="1">
      <c r="A57331" s="64"/>
    </row>
    <row r="57332" spans="1:1" hidden="1">
      <c r="A57332" s="240"/>
    </row>
    <row r="57333" spans="1:1" hidden="1">
      <c r="A57333" s="240"/>
    </row>
    <row r="57334" spans="1:1" ht="13.5" hidden="1" thickBot="1">
      <c r="A57334" s="611"/>
    </row>
    <row r="57335" spans="1:1" hidden="1">
      <c r="A57335" s="64"/>
    </row>
    <row r="57336" spans="1:1" hidden="1">
      <c r="A57336" s="64"/>
    </row>
    <row r="57337" spans="1:1" hidden="1">
      <c r="A57337" s="619"/>
    </row>
    <row r="57338" spans="1:1" hidden="1">
      <c r="A57338" s="212"/>
    </row>
    <row r="57339" spans="1:1" hidden="1">
      <c r="A57339" s="212"/>
    </row>
    <row r="57340" spans="1:1" hidden="1">
      <c r="A57340" s="212"/>
    </row>
    <row r="57341" spans="1:1" ht="15.75" hidden="1">
      <c r="A57341" s="384"/>
    </row>
    <row r="57342" spans="1:1" ht="15.75" hidden="1">
      <c r="A57342" s="384"/>
    </row>
    <row r="57343" spans="1:1" ht="15.75" hidden="1">
      <c r="A57343" s="384"/>
    </row>
    <row r="57344" spans="1:1" ht="15.75" hidden="1">
      <c r="A57344" s="384"/>
    </row>
    <row r="57345" spans="1:1" ht="15.75" hidden="1">
      <c r="A57345" s="384"/>
    </row>
    <row r="57346" spans="1:1" ht="15.75" hidden="1">
      <c r="A57346" s="384"/>
    </row>
    <row r="57347" spans="1:1" ht="15.75" hidden="1">
      <c r="A57347" s="384"/>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618"/>
    </row>
    <row r="57371" spans="1:1" hidden="1">
      <c r="A57371" s="262"/>
    </row>
    <row r="57372" spans="1:1" hidden="1">
      <c r="A57372" s="240"/>
    </row>
    <row r="57373" spans="1:1" hidden="1">
      <c r="A57373" s="240"/>
    </row>
    <row r="57374" spans="1:1" hidden="1">
      <c r="A57374" s="240"/>
    </row>
    <row r="57375" spans="1:1" hidden="1">
      <c r="A57375" s="240"/>
    </row>
    <row r="57376" spans="1:1" hidden="1">
      <c r="A57376" s="240"/>
    </row>
    <row r="57377" spans="1:1" hidden="1">
      <c r="A57377" s="240"/>
    </row>
    <row r="57378" spans="1:1" hidden="1">
      <c r="A57378" s="240"/>
    </row>
    <row r="57379" spans="1:1" hidden="1">
      <c r="A57379" s="240"/>
    </row>
    <row r="57380" spans="1:1" hidden="1">
      <c r="A57380" s="240"/>
    </row>
    <row r="57381" spans="1:1" hidden="1">
      <c r="A57381" s="240"/>
    </row>
    <row r="57382" spans="1:1" hidden="1">
      <c r="A57382" s="240"/>
    </row>
    <row r="57383" spans="1:1" hidden="1">
      <c r="A57383" s="240"/>
    </row>
    <row r="57384" spans="1:1" hidden="1">
      <c r="A57384" s="240"/>
    </row>
    <row r="57385" spans="1:1" hidden="1">
      <c r="A57385" s="240"/>
    </row>
    <row r="57386" spans="1:1" hidden="1">
      <c r="A57386" s="240"/>
    </row>
    <row r="57387" spans="1:1" hidden="1">
      <c r="A57387" s="240"/>
    </row>
    <row r="57388" spans="1:1" hidden="1">
      <c r="A57388" s="240"/>
    </row>
    <row r="57389" spans="1:1" hidden="1">
      <c r="A57389" s="240"/>
    </row>
    <row r="57390" spans="1:1" hidden="1">
      <c r="A57390" s="64"/>
    </row>
    <row r="57391" spans="1:1" hidden="1">
      <c r="A57391" s="64"/>
    </row>
    <row r="57392" spans="1:1" hidden="1">
      <c r="A57392" s="64"/>
    </row>
    <row r="57393" spans="1:1" hidden="1">
      <c r="A57393" s="241"/>
    </row>
    <row r="57394" spans="1:1" hidden="1">
      <c r="A57394" s="241"/>
    </row>
    <row r="57395" spans="1:1" hidden="1">
      <c r="A57395" s="241"/>
    </row>
    <row r="57396" spans="1:1" hidden="1">
      <c r="A57396" s="240"/>
    </row>
    <row r="57397" spans="1:1" hidden="1">
      <c r="A57397" s="240"/>
    </row>
    <row r="57398" spans="1:1" hidden="1">
      <c r="A57398" s="240"/>
    </row>
    <row r="57399" spans="1:1" hidden="1">
      <c r="A57399" s="240"/>
    </row>
    <row r="57400" spans="1:1" hidden="1">
      <c r="A57400" s="240"/>
    </row>
    <row r="57401" spans="1:1" hidden="1">
      <c r="A57401" s="240"/>
    </row>
    <row r="57402" spans="1:1" hidden="1">
      <c r="A57402" s="240"/>
    </row>
    <row r="57403" spans="1:1" hidden="1">
      <c r="A57403" s="240"/>
    </row>
    <row r="57404" spans="1:1" hidden="1">
      <c r="A57404" s="240"/>
    </row>
    <row r="57405" spans="1:1" hidden="1">
      <c r="A57405" s="240"/>
    </row>
    <row r="57406" spans="1:1" hidden="1">
      <c r="A57406" s="240"/>
    </row>
    <row r="57407" spans="1:1" hidden="1">
      <c r="A57407" s="240"/>
    </row>
    <row r="57408" spans="1:1" hidden="1">
      <c r="A57408" s="241"/>
    </row>
    <row r="57409" spans="1:1" hidden="1">
      <c r="A57409" s="241"/>
    </row>
    <row r="57410" spans="1:1" hidden="1">
      <c r="A57410" s="240"/>
    </row>
    <row r="57411" spans="1:1" hidden="1">
      <c r="A57411" s="240"/>
    </row>
    <row r="57412" spans="1:1" hidden="1">
      <c r="A57412" s="240"/>
    </row>
    <row r="57413" spans="1:1" ht="15.75" hidden="1">
      <c r="A57413" s="194"/>
    </row>
    <row r="57414" spans="1:1" hidden="1">
      <c r="A57414" s="240"/>
    </row>
    <row r="57415" spans="1:1" hidden="1">
      <c r="A57415" s="240"/>
    </row>
    <row r="57416" spans="1:1" hidden="1">
      <c r="A57416" s="240"/>
    </row>
    <row r="57417" spans="1:1" hidden="1">
      <c r="A57417" s="240"/>
    </row>
    <row r="57418" spans="1:1" hidden="1">
      <c r="A57418" s="240"/>
    </row>
    <row r="57419" spans="1:1" hidden="1">
      <c r="A57419" s="240"/>
    </row>
    <row r="57420" spans="1:1" hidden="1">
      <c r="A57420" s="240"/>
    </row>
    <row r="57421" spans="1:1" hidden="1">
      <c r="A57421" s="240"/>
    </row>
    <row r="57422" spans="1:1" hidden="1">
      <c r="A57422" s="240"/>
    </row>
    <row r="57423" spans="1:1" hidden="1">
      <c r="A57423" s="240"/>
    </row>
    <row r="57424" spans="1:1" hidden="1">
      <c r="A57424" s="240"/>
    </row>
    <row r="57425" spans="1:1" hidden="1">
      <c r="A57425" s="240"/>
    </row>
    <row r="57426" spans="1:1" hidden="1">
      <c r="A57426" s="240"/>
    </row>
    <row r="57427" spans="1:1" hidden="1">
      <c r="A57427" s="240"/>
    </row>
    <row r="57428" spans="1:1" hidden="1">
      <c r="A57428" s="64"/>
    </row>
    <row r="57429" spans="1:1" hidden="1">
      <c r="A57429" s="64"/>
    </row>
    <row r="57430" spans="1:1" hidden="1">
      <c r="A57430" s="240"/>
    </row>
    <row r="57431" spans="1:1" hidden="1">
      <c r="A57431" s="64"/>
    </row>
    <row r="57432" spans="1:1" hidden="1">
      <c r="A57432" s="64"/>
    </row>
    <row r="57433" spans="1:1" hidden="1">
      <c r="A57433" s="240"/>
    </row>
    <row r="57434" spans="1:1" hidden="1">
      <c r="A57434" s="240"/>
    </row>
    <row r="57435" spans="1:1" ht="13.5" hidden="1" thickBot="1">
      <c r="A57435" s="611"/>
    </row>
    <row r="57436" spans="1:1" hidden="1">
      <c r="A57436" s="64"/>
    </row>
    <row r="57437" spans="1:1" hidden="1">
      <c r="A57437" s="64"/>
    </row>
    <row r="57438" spans="1:1" hidden="1">
      <c r="A57438" s="619"/>
    </row>
    <row r="57439" spans="1:1" hidden="1">
      <c r="A57439" s="212"/>
    </row>
    <row r="57440" spans="1:1" hidden="1">
      <c r="A57440" s="212"/>
    </row>
    <row r="57441" spans="1:1" hidden="1">
      <c r="A57441" s="212"/>
    </row>
    <row r="57442" spans="1:1" ht="15.75" hidden="1">
      <c r="A57442" s="384"/>
    </row>
    <row r="57443" spans="1:1" ht="15.75" hidden="1">
      <c r="A57443" s="384"/>
    </row>
    <row r="57444" spans="1:1" ht="15.75" hidden="1">
      <c r="A57444" s="384"/>
    </row>
    <row r="57445" spans="1:1" ht="15.75" hidden="1">
      <c r="A57445" s="384"/>
    </row>
    <row r="57446" spans="1:1" ht="15.75" hidden="1">
      <c r="A57446" s="384"/>
    </row>
    <row r="57447" spans="1:1" ht="15.75" hidden="1">
      <c r="A57447" s="384"/>
    </row>
    <row r="57448" spans="1:1" ht="15.75" hidden="1">
      <c r="A57448" s="384"/>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618"/>
    </row>
    <row r="57472" spans="1:1" hidden="1">
      <c r="A57472" s="262"/>
    </row>
    <row r="57473" spans="1:1" hidden="1">
      <c r="A57473" s="240"/>
    </row>
    <row r="57474" spans="1:1" hidden="1">
      <c r="A57474" s="240"/>
    </row>
    <row r="57475" spans="1:1" hidden="1">
      <c r="A57475" s="240"/>
    </row>
    <row r="57476" spans="1:1" hidden="1">
      <c r="A57476" s="240"/>
    </row>
    <row r="57477" spans="1:1" hidden="1">
      <c r="A57477" s="240"/>
    </row>
    <row r="57478" spans="1:1" hidden="1">
      <c r="A57478" s="240"/>
    </row>
    <row r="57479" spans="1:1" hidden="1">
      <c r="A57479" s="240"/>
    </row>
    <row r="57480" spans="1:1" hidden="1">
      <c r="A57480" s="240"/>
    </row>
    <row r="57481" spans="1:1" hidden="1">
      <c r="A57481" s="240"/>
    </row>
    <row r="57482" spans="1:1" hidden="1">
      <c r="A57482" s="240"/>
    </row>
    <row r="57483" spans="1:1" hidden="1">
      <c r="A57483" s="240"/>
    </row>
    <row r="57484" spans="1:1" hidden="1">
      <c r="A57484" s="240"/>
    </row>
    <row r="57485" spans="1:1" hidden="1">
      <c r="A57485" s="240"/>
    </row>
    <row r="57486" spans="1:1" hidden="1">
      <c r="A57486" s="240"/>
    </row>
    <row r="57487" spans="1:1" hidden="1">
      <c r="A57487" s="240"/>
    </row>
    <row r="57488" spans="1:1" hidden="1">
      <c r="A57488" s="240"/>
    </row>
    <row r="57489" spans="1:1" hidden="1">
      <c r="A57489" s="240"/>
    </row>
    <row r="57490" spans="1:1" hidden="1">
      <c r="A57490" s="240"/>
    </row>
    <row r="57491" spans="1:1" hidden="1">
      <c r="A57491" s="64"/>
    </row>
    <row r="57492" spans="1:1" hidden="1">
      <c r="A57492" s="64"/>
    </row>
    <row r="57493" spans="1:1" hidden="1">
      <c r="A57493" s="64"/>
    </row>
    <row r="57494" spans="1:1" hidden="1">
      <c r="A57494" s="241"/>
    </row>
    <row r="57495" spans="1:1" hidden="1">
      <c r="A57495" s="241"/>
    </row>
    <row r="57496" spans="1:1" hidden="1">
      <c r="A57496" s="241"/>
    </row>
    <row r="57497" spans="1:1" hidden="1">
      <c r="A57497" s="240"/>
    </row>
    <row r="57498" spans="1:1" hidden="1">
      <c r="A57498" s="240"/>
    </row>
    <row r="57499" spans="1:1" hidden="1">
      <c r="A57499" s="240"/>
    </row>
    <row r="57500" spans="1:1" hidden="1">
      <c r="A57500" s="240"/>
    </row>
    <row r="57501" spans="1:1" hidden="1">
      <c r="A57501" s="240"/>
    </row>
    <row r="57502" spans="1:1" hidden="1">
      <c r="A57502" s="240"/>
    </row>
    <row r="57503" spans="1:1" hidden="1">
      <c r="A57503" s="240"/>
    </row>
    <row r="57504" spans="1:1" hidden="1">
      <c r="A57504" s="240"/>
    </row>
    <row r="57505" spans="1:1" hidden="1">
      <c r="A57505" s="240"/>
    </row>
    <row r="57506" spans="1:1" hidden="1">
      <c r="A57506" s="240"/>
    </row>
    <row r="57507" spans="1:1" hidden="1">
      <c r="A57507" s="240"/>
    </row>
    <row r="57508" spans="1:1" hidden="1">
      <c r="A57508" s="240"/>
    </row>
    <row r="57509" spans="1:1" hidden="1">
      <c r="A57509" s="241"/>
    </row>
    <row r="57510" spans="1:1" hidden="1">
      <c r="A57510" s="241"/>
    </row>
    <row r="57511" spans="1:1" hidden="1">
      <c r="A57511" s="240"/>
    </row>
    <row r="57512" spans="1:1" hidden="1">
      <c r="A57512" s="240"/>
    </row>
    <row r="57513" spans="1:1" hidden="1">
      <c r="A57513" s="240"/>
    </row>
    <row r="57514" spans="1:1" ht="15.75" hidden="1">
      <c r="A57514" s="194"/>
    </row>
    <row r="57515" spans="1:1" hidden="1">
      <c r="A57515" s="240"/>
    </row>
    <row r="57516" spans="1:1" hidden="1">
      <c r="A57516" s="240"/>
    </row>
    <row r="57517" spans="1:1" hidden="1">
      <c r="A57517" s="240"/>
    </row>
    <row r="57518" spans="1:1" hidden="1">
      <c r="A57518" s="240"/>
    </row>
    <row r="57519" spans="1:1" hidden="1">
      <c r="A57519" s="240"/>
    </row>
    <row r="57520" spans="1:1" hidden="1">
      <c r="A57520" s="240"/>
    </row>
    <row r="57521" spans="1:1" hidden="1">
      <c r="A57521" s="240"/>
    </row>
    <row r="57522" spans="1:1" hidden="1">
      <c r="A57522" s="240"/>
    </row>
    <row r="57523" spans="1:1" hidden="1">
      <c r="A57523" s="240"/>
    </row>
    <row r="57524" spans="1:1" hidden="1">
      <c r="A57524" s="240"/>
    </row>
    <row r="57525" spans="1:1" hidden="1">
      <c r="A57525" s="240"/>
    </row>
    <row r="57526" spans="1:1" hidden="1">
      <c r="A57526" s="240"/>
    </row>
    <row r="57527" spans="1:1" hidden="1">
      <c r="A57527" s="240"/>
    </row>
    <row r="57528" spans="1:1" hidden="1">
      <c r="A57528" s="240"/>
    </row>
    <row r="57529" spans="1:1" hidden="1">
      <c r="A57529" s="64"/>
    </row>
    <row r="57530" spans="1:1" hidden="1">
      <c r="A57530" s="64"/>
    </row>
    <row r="57531" spans="1:1" hidden="1">
      <c r="A57531" s="240"/>
    </row>
    <row r="57532" spans="1:1" hidden="1">
      <c r="A57532" s="64"/>
    </row>
    <row r="57533" spans="1:1" hidden="1">
      <c r="A57533" s="64"/>
    </row>
    <row r="57534" spans="1:1" hidden="1">
      <c r="A57534" s="240"/>
    </row>
    <row r="57535" spans="1:1" hidden="1">
      <c r="A57535" s="240"/>
    </row>
    <row r="57536" spans="1:1" ht="13.5" hidden="1" thickBot="1">
      <c r="A57536" s="611"/>
    </row>
    <row r="57537" spans="1:1" hidden="1">
      <c r="A57537" s="64"/>
    </row>
    <row r="57538" spans="1:1" hidden="1">
      <c r="A57538" s="64"/>
    </row>
    <row r="57539" spans="1:1" hidden="1">
      <c r="A57539" s="619"/>
    </row>
    <row r="57540" spans="1:1" hidden="1">
      <c r="A57540" s="212"/>
    </row>
    <row r="57541" spans="1:1" hidden="1">
      <c r="A57541" s="212"/>
    </row>
    <row r="57542" spans="1:1" hidden="1">
      <c r="A57542" s="212"/>
    </row>
    <row r="57543" spans="1:1" ht="15.75" hidden="1">
      <c r="A57543" s="384"/>
    </row>
    <row r="57544" spans="1:1" ht="15.75" hidden="1">
      <c r="A57544" s="384"/>
    </row>
    <row r="57545" spans="1:1" ht="15.75" hidden="1">
      <c r="A57545" s="384"/>
    </row>
    <row r="57546" spans="1:1" ht="15.75" hidden="1">
      <c r="A57546" s="384"/>
    </row>
    <row r="57547" spans="1:1" ht="15.75" hidden="1">
      <c r="A57547" s="384"/>
    </row>
    <row r="57548" spans="1:1" ht="15.75" hidden="1">
      <c r="A57548" s="384"/>
    </row>
    <row r="57549" spans="1:1" ht="15.75" hidden="1">
      <c r="A57549" s="384"/>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618"/>
    </row>
    <row r="57573" spans="1:1" hidden="1">
      <c r="A57573" s="262"/>
    </row>
    <row r="57574" spans="1:1" hidden="1">
      <c r="A57574" s="240"/>
    </row>
    <row r="57575" spans="1:1" hidden="1">
      <c r="A57575" s="240"/>
    </row>
    <row r="57576" spans="1:1" hidden="1">
      <c r="A57576" s="240"/>
    </row>
    <row r="57577" spans="1:1" hidden="1">
      <c r="A57577" s="240"/>
    </row>
    <row r="57578" spans="1:1" hidden="1">
      <c r="A57578" s="240"/>
    </row>
    <row r="57579" spans="1:1" hidden="1">
      <c r="A57579" s="240"/>
    </row>
    <row r="57580" spans="1:1" hidden="1">
      <c r="A57580" s="240"/>
    </row>
    <row r="57581" spans="1:1" hidden="1">
      <c r="A57581" s="240"/>
    </row>
    <row r="57582" spans="1:1" hidden="1">
      <c r="A57582" s="240"/>
    </row>
    <row r="57583" spans="1:1" hidden="1">
      <c r="A57583" s="240"/>
    </row>
    <row r="57584" spans="1:1" hidden="1">
      <c r="A57584" s="240"/>
    </row>
    <row r="57585" spans="1:1" hidden="1">
      <c r="A57585" s="240"/>
    </row>
    <row r="57586" spans="1:1" hidden="1">
      <c r="A57586" s="240"/>
    </row>
    <row r="57587" spans="1:1" hidden="1">
      <c r="A57587" s="240"/>
    </row>
    <row r="57588" spans="1:1" hidden="1">
      <c r="A57588" s="240"/>
    </row>
    <row r="57589" spans="1:1" hidden="1">
      <c r="A57589" s="240"/>
    </row>
    <row r="57590" spans="1:1" hidden="1">
      <c r="A57590" s="240"/>
    </row>
    <row r="57591" spans="1:1" hidden="1">
      <c r="A57591" s="240"/>
    </row>
    <row r="57592" spans="1:1" hidden="1">
      <c r="A57592" s="64"/>
    </row>
    <row r="57593" spans="1:1" hidden="1">
      <c r="A57593" s="64"/>
    </row>
    <row r="57594" spans="1:1" hidden="1">
      <c r="A57594" s="64"/>
    </row>
    <row r="57595" spans="1:1" hidden="1">
      <c r="A57595" s="241"/>
    </row>
    <row r="57596" spans="1:1" hidden="1">
      <c r="A57596" s="241"/>
    </row>
    <row r="57597" spans="1:1" hidden="1">
      <c r="A57597" s="241"/>
    </row>
    <row r="57598" spans="1:1" hidden="1">
      <c r="A57598" s="240"/>
    </row>
    <row r="57599" spans="1:1" hidden="1">
      <c r="A57599" s="240"/>
    </row>
    <row r="57600" spans="1:1" hidden="1">
      <c r="A57600" s="240"/>
    </row>
    <row r="57601" spans="1:1" hidden="1">
      <c r="A57601" s="240"/>
    </row>
    <row r="57602" spans="1:1" hidden="1">
      <c r="A57602" s="240"/>
    </row>
    <row r="57603" spans="1:1" hidden="1">
      <c r="A57603" s="240"/>
    </row>
    <row r="57604" spans="1:1" hidden="1">
      <c r="A57604" s="240"/>
    </row>
    <row r="57605" spans="1:1" hidden="1">
      <c r="A57605" s="240"/>
    </row>
    <row r="57606" spans="1:1" hidden="1">
      <c r="A57606" s="240"/>
    </row>
    <row r="57607" spans="1:1" hidden="1">
      <c r="A57607" s="240"/>
    </row>
    <row r="57608" spans="1:1" hidden="1">
      <c r="A57608" s="240"/>
    </row>
    <row r="57609" spans="1:1" hidden="1">
      <c r="A57609" s="240"/>
    </row>
    <row r="57610" spans="1:1" hidden="1">
      <c r="A57610" s="241"/>
    </row>
    <row r="57611" spans="1:1" hidden="1">
      <c r="A57611" s="241"/>
    </row>
    <row r="57612" spans="1:1" hidden="1">
      <c r="A57612" s="240"/>
    </row>
    <row r="57613" spans="1:1" hidden="1">
      <c r="A57613" s="240"/>
    </row>
    <row r="57614" spans="1:1" hidden="1">
      <c r="A57614" s="240"/>
    </row>
    <row r="57615" spans="1:1" ht="15.75" hidden="1">
      <c r="A57615" s="194"/>
    </row>
    <row r="57616" spans="1:1" hidden="1">
      <c r="A57616" s="240"/>
    </row>
    <row r="57617" spans="1:1" hidden="1">
      <c r="A57617" s="240"/>
    </row>
    <row r="57618" spans="1:1" hidden="1">
      <c r="A57618" s="240"/>
    </row>
    <row r="57619" spans="1:1" hidden="1">
      <c r="A57619" s="240"/>
    </row>
    <row r="57620" spans="1:1" hidden="1">
      <c r="A57620" s="240"/>
    </row>
    <row r="57621" spans="1:1" hidden="1">
      <c r="A57621" s="240"/>
    </row>
    <row r="57622" spans="1:1" hidden="1">
      <c r="A57622" s="240"/>
    </row>
    <row r="57623" spans="1:1" hidden="1">
      <c r="A57623" s="240"/>
    </row>
    <row r="57624" spans="1:1" hidden="1">
      <c r="A57624" s="240"/>
    </row>
    <row r="57625" spans="1:1" hidden="1">
      <c r="A57625" s="240"/>
    </row>
    <row r="57626" spans="1:1" hidden="1">
      <c r="A57626" s="240"/>
    </row>
    <row r="57627" spans="1:1" hidden="1">
      <c r="A57627" s="240"/>
    </row>
    <row r="57628" spans="1:1" hidden="1">
      <c r="A57628" s="240"/>
    </row>
    <row r="57629" spans="1:1" hidden="1">
      <c r="A57629" s="240"/>
    </row>
    <row r="57630" spans="1:1" hidden="1">
      <c r="A57630" s="64"/>
    </row>
    <row r="57631" spans="1:1" hidden="1">
      <c r="A57631" s="64"/>
    </row>
    <row r="57632" spans="1:1" hidden="1">
      <c r="A57632" s="240"/>
    </row>
    <row r="57633" spans="1:1" hidden="1">
      <c r="A57633" s="64"/>
    </row>
    <row r="57634" spans="1:1" hidden="1">
      <c r="A57634" s="64"/>
    </row>
    <row r="57635" spans="1:1" hidden="1">
      <c r="A57635" s="240"/>
    </row>
    <row r="57636" spans="1:1" hidden="1">
      <c r="A57636" s="240"/>
    </row>
    <row r="57637" spans="1:1" ht="13.5" hidden="1" thickBot="1">
      <c r="A57637" s="611"/>
    </row>
    <row r="57638" spans="1:1" hidden="1">
      <c r="A57638" s="64"/>
    </row>
    <row r="57639" spans="1:1" hidden="1">
      <c r="A57639" s="64"/>
    </row>
    <row r="57640" spans="1:1" hidden="1">
      <c r="A57640" s="619"/>
    </row>
    <row r="57641" spans="1:1" hidden="1">
      <c r="A57641" s="212"/>
    </row>
    <row r="57642" spans="1:1" hidden="1">
      <c r="A57642" s="212"/>
    </row>
    <row r="57643" spans="1:1" hidden="1">
      <c r="A57643" s="212"/>
    </row>
    <row r="57644" spans="1:1" ht="15.75" hidden="1">
      <c r="A57644" s="384"/>
    </row>
    <row r="57645" spans="1:1" ht="15.75" hidden="1">
      <c r="A57645" s="384"/>
    </row>
    <row r="57646" spans="1:1" ht="15.75" hidden="1">
      <c r="A57646" s="384"/>
    </row>
    <row r="57647" spans="1:1" ht="15.75" hidden="1">
      <c r="A57647" s="384"/>
    </row>
    <row r="57648" spans="1:1" ht="15.75" hidden="1">
      <c r="A57648" s="384"/>
    </row>
    <row r="57649" spans="1:1" ht="15.75" hidden="1">
      <c r="A57649" s="384"/>
    </row>
    <row r="57650" spans="1:1" ht="15.75" hidden="1">
      <c r="A57650" s="384"/>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618"/>
    </row>
    <row r="57674" spans="1:1" hidden="1">
      <c r="A57674" s="262"/>
    </row>
    <row r="57675" spans="1:1" hidden="1">
      <c r="A57675" s="240"/>
    </row>
    <row r="57676" spans="1:1" hidden="1">
      <c r="A57676" s="240"/>
    </row>
    <row r="57677" spans="1:1" hidden="1">
      <c r="A57677" s="240"/>
    </row>
    <row r="57678" spans="1:1" hidden="1">
      <c r="A57678" s="240"/>
    </row>
    <row r="57679" spans="1:1" hidden="1">
      <c r="A57679" s="240"/>
    </row>
    <row r="57680" spans="1:1" hidden="1">
      <c r="A57680" s="240"/>
    </row>
    <row r="57681" spans="1:1" hidden="1">
      <c r="A57681" s="240"/>
    </row>
    <row r="57682" spans="1:1" hidden="1">
      <c r="A57682" s="240"/>
    </row>
    <row r="57683" spans="1:1" hidden="1">
      <c r="A57683" s="240"/>
    </row>
    <row r="57684" spans="1:1" hidden="1">
      <c r="A57684" s="240"/>
    </row>
    <row r="57685" spans="1:1" hidden="1">
      <c r="A57685" s="240"/>
    </row>
    <row r="57686" spans="1:1" hidden="1">
      <c r="A57686" s="240"/>
    </row>
    <row r="57687" spans="1:1" hidden="1">
      <c r="A57687" s="240"/>
    </row>
    <row r="57688" spans="1:1" hidden="1">
      <c r="A57688" s="240"/>
    </row>
    <row r="57689" spans="1:1" hidden="1">
      <c r="A57689" s="240"/>
    </row>
    <row r="57690" spans="1:1" hidden="1">
      <c r="A57690" s="240"/>
    </row>
    <row r="57691" spans="1:1" hidden="1">
      <c r="A57691" s="240"/>
    </row>
    <row r="57692" spans="1:1" hidden="1">
      <c r="A57692" s="240"/>
    </row>
    <row r="57693" spans="1:1" hidden="1">
      <c r="A57693" s="64"/>
    </row>
    <row r="57694" spans="1:1" hidden="1">
      <c r="A57694" s="64"/>
    </row>
    <row r="57695" spans="1:1" hidden="1">
      <c r="A57695" s="64"/>
    </row>
    <row r="57696" spans="1:1" hidden="1">
      <c r="A57696" s="241"/>
    </row>
    <row r="57697" spans="1:1" hidden="1">
      <c r="A57697" s="241"/>
    </row>
    <row r="57698" spans="1:1" hidden="1">
      <c r="A57698" s="241"/>
    </row>
    <row r="57699" spans="1:1" hidden="1">
      <c r="A57699" s="240"/>
    </row>
    <row r="57700" spans="1:1" hidden="1">
      <c r="A57700" s="240"/>
    </row>
    <row r="57701" spans="1:1" hidden="1">
      <c r="A57701" s="240"/>
    </row>
    <row r="57702" spans="1:1" hidden="1">
      <c r="A57702" s="240"/>
    </row>
    <row r="57703" spans="1:1" hidden="1">
      <c r="A57703" s="240"/>
    </row>
    <row r="57704" spans="1:1" hidden="1">
      <c r="A57704" s="240"/>
    </row>
    <row r="57705" spans="1:1" hidden="1">
      <c r="A57705" s="240"/>
    </row>
    <row r="57706" spans="1:1" hidden="1">
      <c r="A57706" s="240"/>
    </row>
    <row r="57707" spans="1:1" hidden="1">
      <c r="A57707" s="240"/>
    </row>
    <row r="57708" spans="1:1" hidden="1">
      <c r="A57708" s="240"/>
    </row>
    <row r="57709" spans="1:1" hidden="1">
      <c r="A57709" s="240"/>
    </row>
    <row r="57710" spans="1:1" hidden="1">
      <c r="A57710" s="240"/>
    </row>
    <row r="57711" spans="1:1" hidden="1">
      <c r="A57711" s="241"/>
    </row>
    <row r="57712" spans="1:1" hidden="1">
      <c r="A57712" s="241"/>
    </row>
    <row r="57713" spans="1:1" hidden="1">
      <c r="A57713" s="240"/>
    </row>
    <row r="57714" spans="1:1" hidden="1">
      <c r="A57714" s="240"/>
    </row>
    <row r="57715" spans="1:1" hidden="1">
      <c r="A57715" s="240"/>
    </row>
    <row r="57716" spans="1:1" ht="15.75" hidden="1">
      <c r="A57716" s="194"/>
    </row>
    <row r="57717" spans="1:1" hidden="1">
      <c r="A57717" s="240"/>
    </row>
    <row r="57718" spans="1:1" hidden="1">
      <c r="A57718" s="240"/>
    </row>
    <row r="57719" spans="1:1" hidden="1">
      <c r="A57719" s="240"/>
    </row>
    <row r="57720" spans="1:1" hidden="1">
      <c r="A57720" s="240"/>
    </row>
    <row r="57721" spans="1:1" hidden="1">
      <c r="A57721" s="240"/>
    </row>
    <row r="57722" spans="1:1" hidden="1">
      <c r="A57722" s="240"/>
    </row>
    <row r="57723" spans="1:1" hidden="1">
      <c r="A57723" s="240"/>
    </row>
    <row r="57724" spans="1:1" hidden="1">
      <c r="A57724" s="240"/>
    </row>
    <row r="57725" spans="1:1" hidden="1">
      <c r="A57725" s="240"/>
    </row>
    <row r="57726" spans="1:1" hidden="1">
      <c r="A57726" s="240"/>
    </row>
    <row r="57727" spans="1:1" hidden="1">
      <c r="A57727" s="240"/>
    </row>
    <row r="57728" spans="1:1" hidden="1">
      <c r="A57728" s="240"/>
    </row>
    <row r="57729" spans="1:1" hidden="1">
      <c r="A57729" s="240"/>
    </row>
    <row r="57730" spans="1:1" hidden="1">
      <c r="A57730" s="240"/>
    </row>
    <row r="57731" spans="1:1" hidden="1">
      <c r="A57731" s="64"/>
    </row>
    <row r="57732" spans="1:1" hidden="1">
      <c r="A57732" s="64"/>
    </row>
    <row r="57733" spans="1:1" hidden="1">
      <c r="A57733" s="240"/>
    </row>
    <row r="57734" spans="1:1" hidden="1">
      <c r="A57734" s="64"/>
    </row>
    <row r="57735" spans="1:1" hidden="1">
      <c r="A57735" s="64"/>
    </row>
    <row r="57736" spans="1:1" hidden="1">
      <c r="A57736" s="240"/>
    </row>
    <row r="57737" spans="1:1" hidden="1">
      <c r="A57737" s="240"/>
    </row>
    <row r="57738" spans="1:1" ht="13.5" hidden="1" thickBot="1">
      <c r="A57738" s="611"/>
    </row>
    <row r="57739" spans="1:1" hidden="1">
      <c r="A57739" s="64"/>
    </row>
    <row r="57740" spans="1:1" hidden="1">
      <c r="A57740" s="64"/>
    </row>
    <row r="57741" spans="1:1" hidden="1">
      <c r="A57741" s="619"/>
    </row>
    <row r="57742" spans="1:1" hidden="1">
      <c r="A57742" s="212"/>
    </row>
    <row r="57743" spans="1:1" hidden="1">
      <c r="A57743" s="212"/>
    </row>
    <row r="57744" spans="1:1" hidden="1">
      <c r="A57744" s="212"/>
    </row>
    <row r="57745" spans="1:1" ht="15.75" hidden="1">
      <c r="A57745" s="384"/>
    </row>
    <row r="57746" spans="1:1" ht="15.75" hidden="1">
      <c r="A57746" s="384"/>
    </row>
    <row r="57747" spans="1:1" ht="15.75" hidden="1">
      <c r="A57747" s="384"/>
    </row>
    <row r="57748" spans="1:1" ht="15.75" hidden="1">
      <c r="A57748" s="384"/>
    </row>
    <row r="57749" spans="1:1" ht="15.75" hidden="1">
      <c r="A57749" s="384"/>
    </row>
    <row r="57750" spans="1:1" ht="15.75" hidden="1">
      <c r="A57750" s="384"/>
    </row>
    <row r="57751" spans="1:1" ht="15.75" hidden="1">
      <c r="A57751" s="384"/>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618"/>
    </row>
    <row r="57775" spans="1:1" hidden="1">
      <c r="A57775" s="262"/>
    </row>
    <row r="57776" spans="1:1" hidden="1">
      <c r="A57776" s="240"/>
    </row>
    <row r="57777" spans="1:1" hidden="1">
      <c r="A57777" s="240"/>
    </row>
    <row r="57778" spans="1:1" hidden="1">
      <c r="A57778" s="240"/>
    </row>
    <row r="57779" spans="1:1" hidden="1">
      <c r="A57779" s="240"/>
    </row>
    <row r="57780" spans="1:1" hidden="1">
      <c r="A57780" s="240"/>
    </row>
    <row r="57781" spans="1:1" hidden="1">
      <c r="A57781" s="240"/>
    </row>
    <row r="57782" spans="1:1" hidden="1">
      <c r="A57782" s="240"/>
    </row>
    <row r="57783" spans="1:1" hidden="1">
      <c r="A57783" s="240"/>
    </row>
    <row r="57784" spans="1:1" hidden="1">
      <c r="A57784" s="240"/>
    </row>
    <row r="57785" spans="1:1" hidden="1">
      <c r="A57785" s="240"/>
    </row>
    <row r="57786" spans="1:1" hidden="1">
      <c r="A57786" s="240"/>
    </row>
    <row r="57787" spans="1:1" hidden="1">
      <c r="A57787" s="240"/>
    </row>
    <row r="57788" spans="1:1" hidden="1">
      <c r="A57788" s="240"/>
    </row>
    <row r="57789" spans="1:1" hidden="1">
      <c r="A57789" s="240"/>
    </row>
    <row r="57790" spans="1:1" hidden="1">
      <c r="A57790" s="240"/>
    </row>
    <row r="57791" spans="1:1" hidden="1">
      <c r="A57791" s="240"/>
    </row>
    <row r="57792" spans="1:1" hidden="1">
      <c r="A57792" s="240"/>
    </row>
    <row r="57793" spans="1:1" hidden="1">
      <c r="A57793" s="240"/>
    </row>
    <row r="57794" spans="1:1" hidden="1">
      <c r="A57794" s="64"/>
    </row>
    <row r="57795" spans="1:1" hidden="1">
      <c r="A57795" s="64"/>
    </row>
    <row r="57796" spans="1:1" hidden="1">
      <c r="A57796" s="64"/>
    </row>
    <row r="57797" spans="1:1" hidden="1">
      <c r="A57797" s="241"/>
    </row>
    <row r="57798" spans="1:1" hidden="1">
      <c r="A57798" s="241"/>
    </row>
    <row r="57799" spans="1:1" hidden="1">
      <c r="A57799" s="241"/>
    </row>
    <row r="57800" spans="1:1" hidden="1">
      <c r="A57800" s="240"/>
    </row>
    <row r="57801" spans="1:1" hidden="1">
      <c r="A57801" s="240"/>
    </row>
    <row r="57802" spans="1:1" hidden="1">
      <c r="A57802" s="240"/>
    </row>
    <row r="57803" spans="1:1" hidden="1">
      <c r="A57803" s="240"/>
    </row>
    <row r="57804" spans="1:1" hidden="1">
      <c r="A57804" s="240"/>
    </row>
    <row r="57805" spans="1:1" hidden="1">
      <c r="A57805" s="240"/>
    </row>
    <row r="57806" spans="1:1" hidden="1">
      <c r="A57806" s="240"/>
    </row>
    <row r="57807" spans="1:1" hidden="1">
      <c r="A57807" s="240"/>
    </row>
    <row r="57808" spans="1:1" hidden="1">
      <c r="A57808" s="240"/>
    </row>
    <row r="57809" spans="1:1" hidden="1">
      <c r="A57809" s="240"/>
    </row>
    <row r="57810" spans="1:1" hidden="1">
      <c r="A57810" s="240"/>
    </row>
    <row r="57811" spans="1:1" hidden="1">
      <c r="A57811" s="240"/>
    </row>
    <row r="57812" spans="1:1" hidden="1">
      <c r="A57812" s="241"/>
    </row>
    <row r="57813" spans="1:1" hidden="1">
      <c r="A57813" s="241"/>
    </row>
    <row r="57814" spans="1:1" hidden="1">
      <c r="A57814" s="240"/>
    </row>
    <row r="57815" spans="1:1" hidden="1">
      <c r="A57815" s="240"/>
    </row>
    <row r="57816" spans="1:1" hidden="1">
      <c r="A57816" s="240"/>
    </row>
    <row r="57817" spans="1:1" ht="15.75" hidden="1">
      <c r="A57817" s="194"/>
    </row>
    <row r="57818" spans="1:1" hidden="1">
      <c r="A57818" s="240"/>
    </row>
    <row r="57819" spans="1:1" hidden="1">
      <c r="A57819" s="240"/>
    </row>
    <row r="57820" spans="1:1" hidden="1">
      <c r="A57820" s="240"/>
    </row>
    <row r="57821" spans="1:1" hidden="1">
      <c r="A57821" s="240"/>
    </row>
    <row r="57822" spans="1:1" hidden="1">
      <c r="A57822" s="240"/>
    </row>
    <row r="57823" spans="1:1" hidden="1">
      <c r="A57823" s="240"/>
    </row>
    <row r="57824" spans="1:1" hidden="1">
      <c r="A57824" s="240"/>
    </row>
    <row r="57825" spans="1:1" hidden="1">
      <c r="A57825" s="240"/>
    </row>
    <row r="57826" spans="1:1" hidden="1">
      <c r="A57826" s="240"/>
    </row>
    <row r="57827" spans="1:1" hidden="1">
      <c r="A57827" s="240"/>
    </row>
    <row r="57828" spans="1:1" hidden="1">
      <c r="A57828" s="240"/>
    </row>
    <row r="57829" spans="1:1" hidden="1">
      <c r="A57829" s="240"/>
    </row>
    <row r="57830" spans="1:1" hidden="1">
      <c r="A57830" s="240"/>
    </row>
    <row r="57831" spans="1:1" hidden="1">
      <c r="A57831" s="240"/>
    </row>
    <row r="57832" spans="1:1" hidden="1">
      <c r="A57832" s="64"/>
    </row>
    <row r="57833" spans="1:1" hidden="1">
      <c r="A57833" s="64"/>
    </row>
    <row r="57834" spans="1:1" hidden="1">
      <c r="A57834" s="240"/>
    </row>
    <row r="57835" spans="1:1" hidden="1">
      <c r="A57835" s="64"/>
    </row>
    <row r="57836" spans="1:1" hidden="1">
      <c r="A57836" s="64"/>
    </row>
    <row r="57837" spans="1:1" hidden="1">
      <c r="A57837" s="240"/>
    </row>
    <row r="57838" spans="1:1" hidden="1">
      <c r="A57838" s="240"/>
    </row>
    <row r="57839" spans="1:1" ht="13.5" hidden="1" thickBot="1">
      <c r="A57839" s="611"/>
    </row>
    <row r="57840" spans="1:1" hidden="1">
      <c r="A57840" s="64"/>
    </row>
    <row r="57841" spans="1:1" hidden="1">
      <c r="A57841" s="64"/>
    </row>
    <row r="57842" spans="1:1" hidden="1">
      <c r="A57842" s="619"/>
    </row>
    <row r="57843" spans="1:1" hidden="1">
      <c r="A57843" s="212"/>
    </row>
    <row r="57844" spans="1:1" hidden="1">
      <c r="A57844" s="212"/>
    </row>
    <row r="57845" spans="1:1" hidden="1">
      <c r="A57845" s="212"/>
    </row>
    <row r="57846" spans="1:1" ht="15.75" hidden="1">
      <c r="A57846" s="384"/>
    </row>
    <row r="57847" spans="1:1" ht="15.75" hidden="1">
      <c r="A57847" s="384"/>
    </row>
    <row r="57848" spans="1:1" ht="15.75" hidden="1">
      <c r="A57848" s="384"/>
    </row>
    <row r="57849" spans="1:1" ht="15.75" hidden="1">
      <c r="A57849" s="384"/>
    </row>
    <row r="57850" spans="1:1" ht="15.75" hidden="1">
      <c r="A57850" s="384"/>
    </row>
    <row r="57851" spans="1:1" ht="15.75" hidden="1">
      <c r="A57851" s="384"/>
    </row>
    <row r="57852" spans="1:1" ht="15.75" hidden="1">
      <c r="A57852" s="384"/>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618"/>
    </row>
    <row r="57876" spans="1:1" hidden="1">
      <c r="A57876" s="262"/>
    </row>
    <row r="57877" spans="1:1" hidden="1">
      <c r="A57877" s="240"/>
    </row>
    <row r="57878" spans="1:1" hidden="1">
      <c r="A57878" s="240"/>
    </row>
    <row r="57879" spans="1:1" hidden="1">
      <c r="A57879" s="240"/>
    </row>
    <row r="57880" spans="1:1" hidden="1">
      <c r="A57880" s="240"/>
    </row>
    <row r="57881" spans="1:1" hidden="1">
      <c r="A57881" s="240"/>
    </row>
    <row r="57882" spans="1:1" hidden="1">
      <c r="A57882" s="240"/>
    </row>
    <row r="57883" spans="1:1" hidden="1">
      <c r="A57883" s="240"/>
    </row>
    <row r="57884" spans="1:1" hidden="1">
      <c r="A57884" s="240"/>
    </row>
    <row r="57885" spans="1:1" hidden="1">
      <c r="A57885" s="240"/>
    </row>
    <row r="57886" spans="1:1" hidden="1">
      <c r="A57886" s="240"/>
    </row>
    <row r="57887" spans="1:1" hidden="1">
      <c r="A57887" s="240"/>
    </row>
    <row r="57888" spans="1:1" hidden="1">
      <c r="A57888" s="240"/>
    </row>
    <row r="57889" spans="1:1" hidden="1">
      <c r="A57889" s="240"/>
    </row>
    <row r="57890" spans="1:1" hidden="1">
      <c r="A57890" s="240"/>
    </row>
    <row r="57891" spans="1:1" hidden="1">
      <c r="A57891" s="240"/>
    </row>
    <row r="57892" spans="1:1" hidden="1">
      <c r="A57892" s="240"/>
    </row>
    <row r="57893" spans="1:1" hidden="1">
      <c r="A57893" s="240"/>
    </row>
    <row r="57894" spans="1:1" hidden="1">
      <c r="A57894" s="240"/>
    </row>
    <row r="57895" spans="1:1" hidden="1">
      <c r="A57895" s="64"/>
    </row>
    <row r="57896" spans="1:1" hidden="1">
      <c r="A57896" s="64"/>
    </row>
    <row r="57897" spans="1:1" hidden="1">
      <c r="A57897" s="64"/>
    </row>
    <row r="57898" spans="1:1" hidden="1">
      <c r="A57898" s="241"/>
    </row>
    <row r="57899" spans="1:1" hidden="1">
      <c r="A57899" s="241"/>
    </row>
    <row r="57900" spans="1:1" hidden="1">
      <c r="A57900" s="241"/>
    </row>
    <row r="57901" spans="1:1" hidden="1">
      <c r="A57901" s="240"/>
    </row>
    <row r="57902" spans="1:1" hidden="1">
      <c r="A57902" s="240"/>
    </row>
    <row r="57903" spans="1:1" hidden="1">
      <c r="A57903" s="240"/>
    </row>
    <row r="57904" spans="1:1" hidden="1">
      <c r="A57904" s="240"/>
    </row>
    <row r="57905" spans="1:1" hidden="1">
      <c r="A57905" s="240"/>
    </row>
    <row r="57906" spans="1:1" hidden="1">
      <c r="A57906" s="240"/>
    </row>
    <row r="57907" spans="1:1" hidden="1">
      <c r="A57907" s="240"/>
    </row>
    <row r="57908" spans="1:1" hidden="1">
      <c r="A57908" s="240"/>
    </row>
    <row r="57909" spans="1:1" hidden="1">
      <c r="A57909" s="240"/>
    </row>
    <row r="57910" spans="1:1" hidden="1">
      <c r="A57910" s="240"/>
    </row>
    <row r="57911" spans="1:1" hidden="1">
      <c r="A57911" s="240"/>
    </row>
    <row r="57912" spans="1:1" hidden="1">
      <c r="A57912" s="240"/>
    </row>
    <row r="57913" spans="1:1" hidden="1">
      <c r="A57913" s="241"/>
    </row>
    <row r="57914" spans="1:1" hidden="1">
      <c r="A57914" s="241"/>
    </row>
    <row r="57915" spans="1:1" hidden="1">
      <c r="A57915" s="240"/>
    </row>
    <row r="57916" spans="1:1" hidden="1">
      <c r="A57916" s="240"/>
    </row>
    <row r="57917" spans="1:1" hidden="1">
      <c r="A57917" s="240"/>
    </row>
    <row r="57918" spans="1:1" ht="15.75" hidden="1">
      <c r="A57918" s="194"/>
    </row>
    <row r="57919" spans="1:1" hidden="1">
      <c r="A57919" s="240"/>
    </row>
    <row r="57920" spans="1:1" hidden="1">
      <c r="A57920" s="240"/>
    </row>
    <row r="57921" spans="1:1" hidden="1">
      <c r="A57921" s="240"/>
    </row>
    <row r="57922" spans="1:1" hidden="1">
      <c r="A57922" s="240"/>
    </row>
    <row r="57923" spans="1:1" hidden="1">
      <c r="A57923" s="240"/>
    </row>
    <row r="57924" spans="1:1" hidden="1">
      <c r="A57924" s="240"/>
    </row>
    <row r="57925" spans="1:1" hidden="1">
      <c r="A57925" s="240"/>
    </row>
    <row r="57926" spans="1:1" hidden="1">
      <c r="A57926" s="240"/>
    </row>
    <row r="57927" spans="1:1" hidden="1">
      <c r="A57927" s="240"/>
    </row>
    <row r="57928" spans="1:1" hidden="1">
      <c r="A57928" s="240"/>
    </row>
    <row r="57929" spans="1:1" hidden="1">
      <c r="A57929" s="240"/>
    </row>
    <row r="57930" spans="1:1" hidden="1">
      <c r="A57930" s="240"/>
    </row>
    <row r="57931" spans="1:1" hidden="1">
      <c r="A57931" s="240"/>
    </row>
    <row r="57932" spans="1:1" hidden="1">
      <c r="A57932" s="240"/>
    </row>
    <row r="57933" spans="1:1" hidden="1">
      <c r="A57933" s="64"/>
    </row>
    <row r="57934" spans="1:1" hidden="1">
      <c r="A57934" s="64"/>
    </row>
    <row r="57935" spans="1:1" hidden="1">
      <c r="A57935" s="240"/>
    </row>
    <row r="57936" spans="1:1" hidden="1">
      <c r="A57936" s="64"/>
    </row>
    <row r="57937" spans="1:1" hidden="1">
      <c r="A57937" s="64"/>
    </row>
    <row r="57938" spans="1:1" hidden="1">
      <c r="A57938" s="240"/>
    </row>
    <row r="57939" spans="1:1" hidden="1">
      <c r="A57939" s="240"/>
    </row>
    <row r="57940" spans="1:1" ht="13.5" hidden="1" thickBot="1">
      <c r="A57940" s="611"/>
    </row>
    <row r="57941" spans="1:1" hidden="1">
      <c r="A57941" s="64"/>
    </row>
    <row r="57942" spans="1:1" hidden="1">
      <c r="A57942" s="64"/>
    </row>
    <row r="57943" spans="1:1" hidden="1">
      <c r="A57943" s="619"/>
    </row>
    <row r="57944" spans="1:1" hidden="1">
      <c r="A57944" s="212"/>
    </row>
    <row r="57945" spans="1:1" hidden="1">
      <c r="A57945" s="212"/>
    </row>
    <row r="57946" spans="1:1" hidden="1">
      <c r="A57946" s="212"/>
    </row>
    <row r="57947" spans="1:1" ht="15.75" hidden="1">
      <c r="A57947" s="384"/>
    </row>
    <row r="57948" spans="1:1" ht="15.75" hidden="1">
      <c r="A57948" s="384"/>
    </row>
    <row r="57949" spans="1:1" ht="15.75" hidden="1">
      <c r="A57949" s="384"/>
    </row>
    <row r="57950" spans="1:1" ht="15.75" hidden="1">
      <c r="A57950" s="384"/>
    </row>
    <row r="57951" spans="1:1" ht="15.75" hidden="1">
      <c r="A57951" s="384"/>
    </row>
    <row r="57952" spans="1:1" ht="15.75" hidden="1">
      <c r="A57952" s="384"/>
    </row>
    <row r="57953" spans="1:1" ht="15.75" hidden="1">
      <c r="A57953" s="384"/>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618"/>
    </row>
    <row r="57977" spans="1:1" hidden="1">
      <c r="A57977" s="262"/>
    </row>
    <row r="57978" spans="1:1" hidden="1">
      <c r="A57978" s="240"/>
    </row>
    <row r="57979" spans="1:1" hidden="1">
      <c r="A57979" s="240"/>
    </row>
    <row r="57980" spans="1:1" hidden="1">
      <c r="A57980" s="240"/>
    </row>
    <row r="57981" spans="1:1" hidden="1">
      <c r="A57981" s="240"/>
    </row>
    <row r="57982" spans="1:1" hidden="1">
      <c r="A57982" s="240"/>
    </row>
    <row r="57983" spans="1:1" hidden="1">
      <c r="A57983" s="240"/>
    </row>
    <row r="57984" spans="1:1" hidden="1">
      <c r="A57984" s="240"/>
    </row>
    <row r="57985" spans="1:1" hidden="1">
      <c r="A57985" s="240"/>
    </row>
    <row r="57986" spans="1:1" hidden="1">
      <c r="A57986" s="240"/>
    </row>
    <row r="57987" spans="1:1" hidden="1">
      <c r="A57987" s="240"/>
    </row>
    <row r="57988" spans="1:1" hidden="1">
      <c r="A57988" s="240"/>
    </row>
    <row r="57989" spans="1:1" hidden="1">
      <c r="A57989" s="240"/>
    </row>
    <row r="57990" spans="1:1" hidden="1">
      <c r="A57990" s="240"/>
    </row>
    <row r="57991" spans="1:1" hidden="1">
      <c r="A57991" s="240"/>
    </row>
    <row r="57992" spans="1:1" hidden="1">
      <c r="A57992" s="240"/>
    </row>
    <row r="57993" spans="1:1" hidden="1">
      <c r="A57993" s="240"/>
    </row>
    <row r="57994" spans="1:1" hidden="1">
      <c r="A57994" s="240"/>
    </row>
    <row r="57995" spans="1:1" hidden="1">
      <c r="A57995" s="240"/>
    </row>
    <row r="57996" spans="1:1" hidden="1">
      <c r="A57996" s="64"/>
    </row>
    <row r="57997" spans="1:1" hidden="1">
      <c r="A57997" s="64"/>
    </row>
    <row r="57998" spans="1:1" hidden="1">
      <c r="A57998" s="64"/>
    </row>
    <row r="57999" spans="1:1" hidden="1">
      <c r="A57999" s="241"/>
    </row>
    <row r="58000" spans="1:1" hidden="1">
      <c r="A58000" s="241"/>
    </row>
    <row r="58001" spans="1:1" hidden="1">
      <c r="A58001" s="241"/>
    </row>
    <row r="58002" spans="1:1" hidden="1">
      <c r="A58002" s="240"/>
    </row>
    <row r="58003" spans="1:1" hidden="1">
      <c r="A58003" s="240"/>
    </row>
    <row r="58004" spans="1:1" hidden="1">
      <c r="A58004" s="240"/>
    </row>
    <row r="58005" spans="1:1" hidden="1">
      <c r="A58005" s="240"/>
    </row>
    <row r="58006" spans="1:1" hidden="1">
      <c r="A58006" s="240"/>
    </row>
    <row r="58007" spans="1:1" hidden="1">
      <c r="A58007" s="240"/>
    </row>
    <row r="58008" spans="1:1" hidden="1">
      <c r="A58008" s="240"/>
    </row>
    <row r="58009" spans="1:1" hidden="1">
      <c r="A58009" s="240"/>
    </row>
    <row r="58010" spans="1:1" hidden="1">
      <c r="A58010" s="240"/>
    </row>
    <row r="58011" spans="1:1" hidden="1">
      <c r="A58011" s="240"/>
    </row>
    <row r="58012" spans="1:1" hidden="1">
      <c r="A58012" s="240"/>
    </row>
    <row r="58013" spans="1:1" hidden="1">
      <c r="A58013" s="240"/>
    </row>
    <row r="58014" spans="1:1" hidden="1">
      <c r="A58014" s="241"/>
    </row>
    <row r="58015" spans="1:1" hidden="1">
      <c r="A58015" s="241"/>
    </row>
    <row r="58016" spans="1:1" hidden="1">
      <c r="A58016" s="240"/>
    </row>
    <row r="58017" spans="1:1" hidden="1">
      <c r="A58017" s="240"/>
    </row>
    <row r="58018" spans="1:1" hidden="1">
      <c r="A58018" s="240"/>
    </row>
    <row r="58019" spans="1:1" ht="15.75" hidden="1">
      <c r="A58019" s="194"/>
    </row>
    <row r="58020" spans="1:1" hidden="1">
      <c r="A58020" s="240"/>
    </row>
    <row r="58021" spans="1:1" hidden="1">
      <c r="A58021" s="240"/>
    </row>
    <row r="58022" spans="1:1" hidden="1">
      <c r="A58022" s="240"/>
    </row>
    <row r="58023" spans="1:1" hidden="1">
      <c r="A58023" s="240"/>
    </row>
    <row r="58024" spans="1:1" hidden="1">
      <c r="A58024" s="240"/>
    </row>
    <row r="58025" spans="1:1" hidden="1">
      <c r="A58025" s="240"/>
    </row>
    <row r="58026" spans="1:1" hidden="1">
      <c r="A58026" s="240"/>
    </row>
    <row r="58027" spans="1:1" hidden="1">
      <c r="A58027" s="240"/>
    </row>
    <row r="58028" spans="1:1" hidden="1">
      <c r="A58028" s="240"/>
    </row>
    <row r="58029" spans="1:1" hidden="1">
      <c r="A58029" s="240"/>
    </row>
    <row r="58030" spans="1:1" hidden="1">
      <c r="A58030" s="240"/>
    </row>
    <row r="58031" spans="1:1" hidden="1">
      <c r="A58031" s="240"/>
    </row>
    <row r="58032" spans="1:1" hidden="1">
      <c r="A58032" s="240"/>
    </row>
    <row r="58033" spans="1:1" hidden="1">
      <c r="A58033" s="240"/>
    </row>
    <row r="58034" spans="1:1" hidden="1">
      <c r="A58034" s="64"/>
    </row>
    <row r="58035" spans="1:1" hidden="1">
      <c r="A58035" s="64"/>
    </row>
    <row r="58036" spans="1:1" hidden="1">
      <c r="A58036" s="240"/>
    </row>
    <row r="58037" spans="1:1" hidden="1">
      <c r="A58037" s="64"/>
    </row>
    <row r="58038" spans="1:1" hidden="1">
      <c r="A58038" s="64"/>
    </row>
    <row r="58039" spans="1:1" hidden="1">
      <c r="A58039" s="240"/>
    </row>
    <row r="58040" spans="1:1" hidden="1">
      <c r="A58040" s="240"/>
    </row>
    <row r="58041" spans="1:1" ht="13.5" hidden="1" thickBot="1">
      <c r="A58041" s="611"/>
    </row>
    <row r="58042" spans="1:1" hidden="1">
      <c r="A58042" s="64"/>
    </row>
    <row r="58043" spans="1:1" hidden="1">
      <c r="A58043" s="64"/>
    </row>
    <row r="58044" spans="1:1" hidden="1">
      <c r="A58044" s="619"/>
    </row>
    <row r="58045" spans="1:1" hidden="1">
      <c r="A58045" s="212"/>
    </row>
    <row r="58046" spans="1:1" hidden="1">
      <c r="A58046" s="212"/>
    </row>
    <row r="58047" spans="1:1" hidden="1">
      <c r="A58047" s="212"/>
    </row>
    <row r="58048" spans="1:1" ht="15.75" hidden="1">
      <c r="A58048" s="384"/>
    </row>
    <row r="58049" spans="1:1" ht="15.75" hidden="1">
      <c r="A58049" s="384"/>
    </row>
    <row r="58050" spans="1:1" ht="15.75" hidden="1">
      <c r="A58050" s="384"/>
    </row>
    <row r="58051" spans="1:1" ht="15.75" hidden="1">
      <c r="A58051" s="384"/>
    </row>
    <row r="58052" spans="1:1" ht="15.75" hidden="1">
      <c r="A58052" s="384"/>
    </row>
    <row r="58053" spans="1:1" ht="15.75" hidden="1">
      <c r="A58053" s="384"/>
    </row>
    <row r="58054" spans="1:1" ht="15.75" hidden="1">
      <c r="A58054" s="384"/>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618"/>
    </row>
    <row r="58078" spans="1:1" hidden="1">
      <c r="A58078" s="262"/>
    </row>
    <row r="58079" spans="1:1" hidden="1">
      <c r="A58079" s="240"/>
    </row>
    <row r="58080" spans="1:1" hidden="1">
      <c r="A58080" s="240"/>
    </row>
    <row r="58081" spans="1:1" hidden="1">
      <c r="A58081" s="240"/>
    </row>
    <row r="58082" spans="1:1" hidden="1">
      <c r="A58082" s="240"/>
    </row>
    <row r="58083" spans="1:1" hidden="1">
      <c r="A58083" s="240"/>
    </row>
    <row r="58084" spans="1:1" hidden="1">
      <c r="A58084" s="240"/>
    </row>
    <row r="58085" spans="1:1" hidden="1">
      <c r="A58085" s="240"/>
    </row>
    <row r="58086" spans="1:1" hidden="1">
      <c r="A58086" s="240"/>
    </row>
    <row r="58087" spans="1:1" hidden="1">
      <c r="A58087" s="240"/>
    </row>
    <row r="58088" spans="1:1" hidden="1">
      <c r="A58088" s="240"/>
    </row>
    <row r="58089" spans="1:1" hidden="1">
      <c r="A58089" s="240"/>
    </row>
    <row r="58090" spans="1:1" hidden="1">
      <c r="A58090" s="240"/>
    </row>
    <row r="58091" spans="1:1" hidden="1">
      <c r="A58091" s="240"/>
    </row>
    <row r="58092" spans="1:1" hidden="1">
      <c r="A58092" s="240"/>
    </row>
    <row r="58093" spans="1:1" hidden="1">
      <c r="A58093" s="240"/>
    </row>
    <row r="58094" spans="1:1" hidden="1">
      <c r="A58094" s="240"/>
    </row>
    <row r="58095" spans="1:1" hidden="1">
      <c r="A58095" s="240"/>
    </row>
    <row r="58096" spans="1:1" hidden="1">
      <c r="A58096" s="240"/>
    </row>
    <row r="58097" spans="1:1" hidden="1">
      <c r="A58097" s="64"/>
    </row>
    <row r="58098" spans="1:1" hidden="1">
      <c r="A58098" s="64"/>
    </row>
    <row r="58099" spans="1:1" hidden="1">
      <c r="A58099" s="64"/>
    </row>
    <row r="58100" spans="1:1" hidden="1">
      <c r="A58100" s="241"/>
    </row>
    <row r="58101" spans="1:1" hidden="1">
      <c r="A58101" s="241"/>
    </row>
    <row r="58102" spans="1:1" hidden="1">
      <c r="A58102" s="241"/>
    </row>
    <row r="58103" spans="1:1" hidden="1">
      <c r="A58103" s="240"/>
    </row>
    <row r="58104" spans="1:1" hidden="1">
      <c r="A58104" s="240"/>
    </row>
    <row r="58105" spans="1:1" hidden="1">
      <c r="A58105" s="240"/>
    </row>
    <row r="58106" spans="1:1" hidden="1">
      <c r="A58106" s="240"/>
    </row>
    <row r="58107" spans="1:1" hidden="1">
      <c r="A58107" s="240"/>
    </row>
    <row r="58108" spans="1:1" hidden="1">
      <c r="A58108" s="240"/>
    </row>
    <row r="58109" spans="1:1" hidden="1">
      <c r="A58109" s="240"/>
    </row>
    <row r="58110" spans="1:1" hidden="1">
      <c r="A58110" s="240"/>
    </row>
    <row r="58111" spans="1:1" hidden="1">
      <c r="A58111" s="240"/>
    </row>
    <row r="58112" spans="1:1" hidden="1">
      <c r="A58112" s="240"/>
    </row>
    <row r="58113" spans="1:1" hidden="1">
      <c r="A58113" s="240"/>
    </row>
    <row r="58114" spans="1:1" hidden="1">
      <c r="A58114" s="240"/>
    </row>
    <row r="58115" spans="1:1" hidden="1">
      <c r="A58115" s="241"/>
    </row>
    <row r="58116" spans="1:1" hidden="1">
      <c r="A58116" s="241"/>
    </row>
    <row r="58117" spans="1:1" hidden="1">
      <c r="A58117" s="240"/>
    </row>
    <row r="58118" spans="1:1" hidden="1">
      <c r="A58118" s="240"/>
    </row>
    <row r="58119" spans="1:1" hidden="1">
      <c r="A58119" s="240"/>
    </row>
    <row r="58120" spans="1:1" ht="15.75" hidden="1">
      <c r="A58120" s="194"/>
    </row>
    <row r="58121" spans="1:1" hidden="1">
      <c r="A58121" s="240"/>
    </row>
    <row r="58122" spans="1:1" hidden="1">
      <c r="A58122" s="240"/>
    </row>
    <row r="58123" spans="1:1" hidden="1">
      <c r="A58123" s="240"/>
    </row>
    <row r="58124" spans="1:1" hidden="1">
      <c r="A58124" s="240"/>
    </row>
    <row r="58125" spans="1:1" hidden="1">
      <c r="A58125" s="240"/>
    </row>
    <row r="58126" spans="1:1" hidden="1">
      <c r="A58126" s="240"/>
    </row>
    <row r="58127" spans="1:1" hidden="1">
      <c r="A58127" s="240"/>
    </row>
    <row r="58128" spans="1:1" hidden="1">
      <c r="A58128" s="240"/>
    </row>
    <row r="58129" spans="1:1" hidden="1">
      <c r="A58129" s="240"/>
    </row>
    <row r="58130" spans="1:1" hidden="1">
      <c r="A58130" s="240"/>
    </row>
    <row r="58131" spans="1:1" hidden="1">
      <c r="A58131" s="240"/>
    </row>
    <row r="58132" spans="1:1" hidden="1">
      <c r="A58132" s="240"/>
    </row>
    <row r="58133" spans="1:1" hidden="1">
      <c r="A58133" s="240"/>
    </row>
    <row r="58134" spans="1:1" hidden="1">
      <c r="A58134" s="240"/>
    </row>
    <row r="58135" spans="1:1" hidden="1">
      <c r="A58135" s="64"/>
    </row>
    <row r="58136" spans="1:1" hidden="1">
      <c r="A58136" s="64"/>
    </row>
    <row r="58137" spans="1:1" hidden="1">
      <c r="A58137" s="240"/>
    </row>
    <row r="58138" spans="1:1" hidden="1">
      <c r="A58138" s="64"/>
    </row>
    <row r="58139" spans="1:1" hidden="1">
      <c r="A58139" s="64"/>
    </row>
    <row r="58140" spans="1:1" hidden="1">
      <c r="A58140" s="240"/>
    </row>
    <row r="58141" spans="1:1" hidden="1">
      <c r="A58141" s="240"/>
    </row>
    <row r="58142" spans="1:1" ht="13.5" hidden="1" thickBot="1">
      <c r="A58142" s="611"/>
    </row>
    <row r="58143" spans="1:1" hidden="1">
      <c r="A58143" s="64"/>
    </row>
    <row r="58144" spans="1:1" hidden="1">
      <c r="A58144" s="64"/>
    </row>
    <row r="58145" spans="1:1" hidden="1">
      <c r="A58145" s="619"/>
    </row>
    <row r="58146" spans="1:1" hidden="1">
      <c r="A58146" s="212"/>
    </row>
    <row r="58147" spans="1:1" hidden="1">
      <c r="A58147" s="212"/>
    </row>
    <row r="58148" spans="1:1" hidden="1">
      <c r="A58148" s="212"/>
    </row>
    <row r="58149" spans="1:1" ht="15.75" hidden="1">
      <c r="A58149" s="384"/>
    </row>
    <row r="58150" spans="1:1" ht="15.75" hidden="1">
      <c r="A58150" s="384"/>
    </row>
    <row r="58151" spans="1:1" ht="15.75" hidden="1">
      <c r="A58151" s="384"/>
    </row>
    <row r="58152" spans="1:1" ht="15.75" hidden="1">
      <c r="A58152" s="384"/>
    </row>
    <row r="58153" spans="1:1" ht="15.75" hidden="1">
      <c r="A58153" s="384"/>
    </row>
    <row r="58154" spans="1:1" ht="15.75" hidden="1">
      <c r="A58154" s="384"/>
    </row>
    <row r="58155" spans="1:1" ht="15.75" hidden="1">
      <c r="A58155" s="384"/>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618"/>
    </row>
    <row r="58179" spans="1:1" hidden="1">
      <c r="A58179" s="262"/>
    </row>
    <row r="58180" spans="1:1" hidden="1">
      <c r="A58180" s="240"/>
    </row>
    <row r="58181" spans="1:1" hidden="1">
      <c r="A58181" s="240"/>
    </row>
    <row r="58182" spans="1:1" hidden="1">
      <c r="A58182" s="240"/>
    </row>
    <row r="58183" spans="1:1" hidden="1">
      <c r="A58183" s="240"/>
    </row>
    <row r="58184" spans="1:1" hidden="1">
      <c r="A58184" s="240"/>
    </row>
    <row r="58185" spans="1:1" hidden="1">
      <c r="A58185" s="240"/>
    </row>
    <row r="58186" spans="1:1" hidden="1">
      <c r="A58186" s="240"/>
    </row>
    <row r="58187" spans="1:1" hidden="1">
      <c r="A58187" s="240"/>
    </row>
    <row r="58188" spans="1:1" hidden="1">
      <c r="A58188" s="240"/>
    </row>
    <row r="58189" spans="1:1" hidden="1">
      <c r="A58189" s="240"/>
    </row>
    <row r="58190" spans="1:1" hidden="1">
      <c r="A58190" s="240"/>
    </row>
    <row r="58191" spans="1:1" hidden="1">
      <c r="A58191" s="240"/>
    </row>
    <row r="58192" spans="1:1" hidden="1">
      <c r="A58192" s="240"/>
    </row>
    <row r="58193" spans="1:1" hidden="1">
      <c r="A58193" s="240"/>
    </row>
    <row r="58194" spans="1:1" hidden="1">
      <c r="A58194" s="240"/>
    </row>
    <row r="58195" spans="1:1" hidden="1">
      <c r="A58195" s="240"/>
    </row>
    <row r="58196" spans="1:1" hidden="1">
      <c r="A58196" s="240"/>
    </row>
    <row r="58197" spans="1:1" hidden="1">
      <c r="A58197" s="240"/>
    </row>
    <row r="58198" spans="1:1" hidden="1">
      <c r="A58198" s="64"/>
    </row>
    <row r="58199" spans="1:1" hidden="1">
      <c r="A58199" s="64"/>
    </row>
    <row r="58200" spans="1:1" hidden="1">
      <c r="A58200" s="64"/>
    </row>
    <row r="58201" spans="1:1" hidden="1">
      <c r="A58201" s="241"/>
    </row>
    <row r="58202" spans="1:1" hidden="1">
      <c r="A58202" s="241"/>
    </row>
    <row r="58203" spans="1:1" hidden="1">
      <c r="A58203" s="241"/>
    </row>
    <row r="58204" spans="1:1" hidden="1">
      <c r="A58204" s="240"/>
    </row>
    <row r="58205" spans="1:1" hidden="1">
      <c r="A58205" s="240"/>
    </row>
    <row r="58206" spans="1:1" hidden="1">
      <c r="A58206" s="240"/>
    </row>
    <row r="58207" spans="1:1" hidden="1">
      <c r="A58207" s="240"/>
    </row>
    <row r="58208" spans="1:1" hidden="1">
      <c r="A58208" s="240"/>
    </row>
    <row r="58209" spans="1:1" hidden="1">
      <c r="A58209" s="240"/>
    </row>
    <row r="58210" spans="1:1" hidden="1">
      <c r="A58210" s="240"/>
    </row>
    <row r="58211" spans="1:1" hidden="1">
      <c r="A58211" s="240"/>
    </row>
    <row r="58212" spans="1:1" hidden="1">
      <c r="A58212" s="240"/>
    </row>
    <row r="58213" spans="1:1" hidden="1">
      <c r="A58213" s="240"/>
    </row>
    <row r="58214" spans="1:1" hidden="1">
      <c r="A58214" s="240"/>
    </row>
    <row r="58215" spans="1:1" hidden="1">
      <c r="A58215" s="240"/>
    </row>
    <row r="58216" spans="1:1" hidden="1">
      <c r="A58216" s="241"/>
    </row>
    <row r="58217" spans="1:1" hidden="1">
      <c r="A58217" s="241"/>
    </row>
    <row r="58218" spans="1:1" hidden="1">
      <c r="A58218" s="240"/>
    </row>
    <row r="58219" spans="1:1" hidden="1">
      <c r="A58219" s="240"/>
    </row>
    <row r="58220" spans="1:1" hidden="1">
      <c r="A58220" s="240"/>
    </row>
    <row r="58221" spans="1:1" ht="15.75" hidden="1">
      <c r="A58221" s="194"/>
    </row>
    <row r="58222" spans="1:1" hidden="1">
      <c r="A58222" s="240"/>
    </row>
    <row r="58223" spans="1:1" hidden="1">
      <c r="A58223" s="240"/>
    </row>
    <row r="58224" spans="1:1" hidden="1">
      <c r="A58224" s="240"/>
    </row>
    <row r="58225" spans="1:1" hidden="1">
      <c r="A58225" s="240"/>
    </row>
    <row r="58226" spans="1:1" hidden="1">
      <c r="A58226" s="240"/>
    </row>
    <row r="58227" spans="1:1" hidden="1">
      <c r="A58227" s="240"/>
    </row>
    <row r="58228" spans="1:1" hidden="1">
      <c r="A58228" s="240"/>
    </row>
    <row r="58229" spans="1:1" hidden="1">
      <c r="A58229" s="240"/>
    </row>
    <row r="58230" spans="1:1" hidden="1">
      <c r="A58230" s="240"/>
    </row>
    <row r="58231" spans="1:1" hidden="1">
      <c r="A58231" s="240"/>
    </row>
    <row r="58232" spans="1:1" hidden="1">
      <c r="A58232" s="240"/>
    </row>
    <row r="58233" spans="1:1" hidden="1">
      <c r="A58233" s="240"/>
    </row>
    <row r="58234" spans="1:1" hidden="1">
      <c r="A58234" s="240"/>
    </row>
    <row r="58235" spans="1:1" hidden="1">
      <c r="A58235" s="240"/>
    </row>
    <row r="58236" spans="1:1" hidden="1">
      <c r="A58236" s="64"/>
    </row>
    <row r="58237" spans="1:1" hidden="1">
      <c r="A58237" s="64"/>
    </row>
    <row r="58238" spans="1:1" hidden="1">
      <c r="A58238" s="240"/>
    </row>
    <row r="58239" spans="1:1" hidden="1">
      <c r="A58239" s="64"/>
    </row>
    <row r="58240" spans="1:1" hidden="1">
      <c r="A58240" s="64"/>
    </row>
    <row r="58241" spans="1:1" hidden="1">
      <c r="A58241" s="240"/>
    </row>
    <row r="58242" spans="1:1" hidden="1">
      <c r="A58242" s="240"/>
    </row>
    <row r="58243" spans="1:1" ht="13.5" hidden="1" thickBot="1">
      <c r="A58243" s="611"/>
    </row>
    <row r="58244" spans="1:1" hidden="1">
      <c r="A58244" s="64"/>
    </row>
    <row r="58245" spans="1:1" hidden="1">
      <c r="A58245" s="64"/>
    </row>
    <row r="58246" spans="1:1" hidden="1">
      <c r="A58246" s="619"/>
    </row>
    <row r="58247" spans="1:1" hidden="1">
      <c r="A58247" s="212"/>
    </row>
    <row r="58248" spans="1:1" hidden="1">
      <c r="A58248" s="212"/>
    </row>
    <row r="58249" spans="1:1" hidden="1">
      <c r="A58249" s="212"/>
    </row>
    <row r="58250" spans="1:1" ht="15.75" hidden="1">
      <c r="A58250" s="384"/>
    </row>
    <row r="58251" spans="1:1" ht="15.75" hidden="1">
      <c r="A58251" s="384"/>
    </row>
    <row r="58252" spans="1:1" ht="15.75" hidden="1">
      <c r="A58252" s="384"/>
    </row>
    <row r="58253" spans="1:1" ht="15.75" hidden="1">
      <c r="A58253" s="384"/>
    </row>
    <row r="58254" spans="1:1" ht="15.75" hidden="1">
      <c r="A58254" s="384"/>
    </row>
    <row r="58255" spans="1:1" ht="15.75" hidden="1">
      <c r="A58255" s="384"/>
    </row>
    <row r="58256" spans="1:1" ht="15.75" hidden="1">
      <c r="A58256" s="384"/>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618"/>
    </row>
    <row r="58280" spans="1:1" hidden="1">
      <c r="A58280" s="262"/>
    </row>
    <row r="58281" spans="1:1" hidden="1">
      <c r="A58281" s="240"/>
    </row>
    <row r="58282" spans="1:1" hidden="1">
      <c r="A58282" s="240"/>
    </row>
    <row r="58283" spans="1:1" hidden="1">
      <c r="A58283" s="240"/>
    </row>
    <row r="58284" spans="1:1" hidden="1">
      <c r="A58284" s="240"/>
    </row>
    <row r="58285" spans="1:1" hidden="1">
      <c r="A58285" s="240"/>
    </row>
    <row r="58286" spans="1:1" hidden="1">
      <c r="A58286" s="240"/>
    </row>
    <row r="58287" spans="1:1" hidden="1">
      <c r="A58287" s="240"/>
    </row>
    <row r="58288" spans="1:1" hidden="1">
      <c r="A58288" s="240"/>
    </row>
    <row r="58289" spans="1:1" hidden="1">
      <c r="A58289" s="240"/>
    </row>
    <row r="58290" spans="1:1" hidden="1">
      <c r="A58290" s="240"/>
    </row>
    <row r="58291" spans="1:1" hidden="1">
      <c r="A58291" s="240"/>
    </row>
    <row r="58292" spans="1:1" hidden="1">
      <c r="A58292" s="240"/>
    </row>
    <row r="58293" spans="1:1" hidden="1">
      <c r="A58293" s="240"/>
    </row>
    <row r="58294" spans="1:1" hidden="1">
      <c r="A58294" s="240"/>
    </row>
    <row r="58295" spans="1:1" hidden="1">
      <c r="A58295" s="240"/>
    </row>
    <row r="58296" spans="1:1" hidden="1">
      <c r="A58296" s="240"/>
    </row>
    <row r="58297" spans="1:1" hidden="1">
      <c r="A58297" s="240"/>
    </row>
    <row r="58298" spans="1:1" hidden="1">
      <c r="A58298" s="240"/>
    </row>
    <row r="58299" spans="1:1" hidden="1">
      <c r="A58299" s="64"/>
    </row>
    <row r="58300" spans="1:1" hidden="1">
      <c r="A58300" s="64"/>
    </row>
    <row r="58301" spans="1:1" hidden="1">
      <c r="A58301" s="64"/>
    </row>
    <row r="58302" spans="1:1" hidden="1">
      <c r="A58302" s="241"/>
    </row>
    <row r="58303" spans="1:1" hidden="1">
      <c r="A58303" s="241"/>
    </row>
    <row r="58304" spans="1:1" hidden="1">
      <c r="A58304" s="241"/>
    </row>
    <row r="58305" spans="1:1" hidden="1">
      <c r="A58305" s="240"/>
    </row>
    <row r="58306" spans="1:1" hidden="1">
      <c r="A58306" s="240"/>
    </row>
    <row r="58307" spans="1:1" hidden="1">
      <c r="A58307" s="240"/>
    </row>
    <row r="58308" spans="1:1" hidden="1">
      <c r="A58308" s="240"/>
    </row>
    <row r="58309" spans="1:1" hidden="1">
      <c r="A58309" s="240"/>
    </row>
    <row r="58310" spans="1:1" hidden="1">
      <c r="A58310" s="240"/>
    </row>
    <row r="58311" spans="1:1" hidden="1">
      <c r="A58311" s="240"/>
    </row>
    <row r="58312" spans="1:1" hidden="1">
      <c r="A58312" s="240"/>
    </row>
    <row r="58313" spans="1:1" hidden="1">
      <c r="A58313" s="240"/>
    </row>
    <row r="58314" spans="1:1" hidden="1">
      <c r="A58314" s="240"/>
    </row>
    <row r="58315" spans="1:1" hidden="1">
      <c r="A58315" s="240"/>
    </row>
    <row r="58316" spans="1:1" hidden="1">
      <c r="A58316" s="240"/>
    </row>
    <row r="58317" spans="1:1" hidden="1">
      <c r="A58317" s="241"/>
    </row>
    <row r="58318" spans="1:1" hidden="1">
      <c r="A58318" s="241"/>
    </row>
    <row r="58319" spans="1:1" hidden="1">
      <c r="A58319" s="240"/>
    </row>
    <row r="58320" spans="1:1" hidden="1">
      <c r="A58320" s="240"/>
    </row>
    <row r="58321" spans="1:1" hidden="1">
      <c r="A58321" s="240"/>
    </row>
    <row r="58322" spans="1:1" ht="15.75" hidden="1">
      <c r="A58322" s="194"/>
    </row>
    <row r="58323" spans="1:1" hidden="1">
      <c r="A58323" s="240"/>
    </row>
    <row r="58324" spans="1:1" hidden="1">
      <c r="A58324" s="240"/>
    </row>
    <row r="58325" spans="1:1" hidden="1">
      <c r="A58325" s="240"/>
    </row>
    <row r="58326" spans="1:1" hidden="1">
      <c r="A58326" s="240"/>
    </row>
    <row r="58327" spans="1:1" hidden="1">
      <c r="A58327" s="240"/>
    </row>
    <row r="58328" spans="1:1" hidden="1">
      <c r="A58328" s="240"/>
    </row>
    <row r="58329" spans="1:1" hidden="1">
      <c r="A58329" s="240"/>
    </row>
    <row r="58330" spans="1:1" hidden="1">
      <c r="A58330" s="240"/>
    </row>
    <row r="58331" spans="1:1" hidden="1">
      <c r="A58331" s="240"/>
    </row>
    <row r="58332" spans="1:1" hidden="1">
      <c r="A58332" s="240"/>
    </row>
    <row r="58333" spans="1:1" hidden="1">
      <c r="A58333" s="240"/>
    </row>
    <row r="58334" spans="1:1" hidden="1">
      <c r="A58334" s="240"/>
    </row>
    <row r="58335" spans="1:1" hidden="1">
      <c r="A58335" s="240"/>
    </row>
    <row r="58336" spans="1:1" hidden="1">
      <c r="A58336" s="240"/>
    </row>
    <row r="58337" spans="1:1" hidden="1">
      <c r="A58337" s="64"/>
    </row>
    <row r="58338" spans="1:1" hidden="1">
      <c r="A58338" s="64"/>
    </row>
    <row r="58339" spans="1:1" hidden="1">
      <c r="A58339" s="240"/>
    </row>
    <row r="58340" spans="1:1" hidden="1">
      <c r="A58340" s="64"/>
    </row>
    <row r="58341" spans="1:1" hidden="1">
      <c r="A58341" s="64"/>
    </row>
    <row r="58342" spans="1:1" hidden="1">
      <c r="A58342" s="240"/>
    </row>
    <row r="58343" spans="1:1" hidden="1">
      <c r="A58343" s="240"/>
    </row>
    <row r="58344" spans="1:1" ht="13.5" hidden="1" thickBot="1">
      <c r="A58344" s="611"/>
    </row>
    <row r="58345" spans="1:1" hidden="1">
      <c r="A58345" s="64"/>
    </row>
    <row r="58346" spans="1:1" hidden="1">
      <c r="A58346" s="64"/>
    </row>
    <row r="58347" spans="1:1" hidden="1">
      <c r="A58347" s="619"/>
    </row>
    <row r="58348" spans="1:1" hidden="1">
      <c r="A58348" s="212"/>
    </row>
    <row r="58349" spans="1:1" hidden="1">
      <c r="A58349" s="212"/>
    </row>
    <row r="58350" spans="1:1" hidden="1">
      <c r="A58350" s="212"/>
    </row>
    <row r="58351" spans="1:1" ht="15.75" hidden="1">
      <c r="A58351" s="384"/>
    </row>
    <row r="58352" spans="1:1" ht="15.75" hidden="1">
      <c r="A58352" s="384"/>
    </row>
    <row r="58353" spans="1:1" ht="15.75" hidden="1">
      <c r="A58353" s="384"/>
    </row>
    <row r="58354" spans="1:1" ht="15.75" hidden="1">
      <c r="A58354" s="384"/>
    </row>
    <row r="58355" spans="1:1" ht="15.75" hidden="1">
      <c r="A58355" s="384"/>
    </row>
    <row r="58356" spans="1:1" ht="15.75" hidden="1">
      <c r="A58356" s="384"/>
    </row>
    <row r="58357" spans="1:1" ht="15.75" hidden="1">
      <c r="A58357" s="384"/>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618"/>
    </row>
    <row r="58381" spans="1:1" hidden="1">
      <c r="A58381" s="262"/>
    </row>
    <row r="58382" spans="1:1" hidden="1">
      <c r="A58382" s="240"/>
    </row>
    <row r="58383" spans="1:1" hidden="1">
      <c r="A58383" s="240"/>
    </row>
    <row r="58384" spans="1:1" hidden="1">
      <c r="A58384" s="240"/>
    </row>
    <row r="58385" spans="1:1" hidden="1">
      <c r="A58385" s="240"/>
    </row>
    <row r="58386" spans="1:1" hidden="1">
      <c r="A58386" s="240"/>
    </row>
    <row r="58387" spans="1:1" hidden="1">
      <c r="A58387" s="240"/>
    </row>
    <row r="58388" spans="1:1" hidden="1">
      <c r="A58388" s="240"/>
    </row>
    <row r="58389" spans="1:1" hidden="1">
      <c r="A58389" s="240"/>
    </row>
    <row r="58390" spans="1:1" hidden="1">
      <c r="A58390" s="240"/>
    </row>
    <row r="58391" spans="1:1" hidden="1">
      <c r="A58391" s="240"/>
    </row>
    <row r="58392" spans="1:1" hidden="1">
      <c r="A58392" s="240"/>
    </row>
    <row r="58393" spans="1:1" hidden="1">
      <c r="A58393" s="240"/>
    </row>
    <row r="58394" spans="1:1" hidden="1">
      <c r="A58394" s="240"/>
    </row>
    <row r="58395" spans="1:1" hidden="1">
      <c r="A58395" s="240"/>
    </row>
    <row r="58396" spans="1:1" hidden="1">
      <c r="A58396" s="240"/>
    </row>
    <row r="58397" spans="1:1" hidden="1">
      <c r="A58397" s="240"/>
    </row>
    <row r="58398" spans="1:1" hidden="1">
      <c r="A58398" s="240"/>
    </row>
    <row r="58399" spans="1:1" hidden="1">
      <c r="A58399" s="240"/>
    </row>
    <row r="58400" spans="1:1" hidden="1">
      <c r="A58400" s="64"/>
    </row>
    <row r="58401" spans="1:1" hidden="1">
      <c r="A58401" s="64"/>
    </row>
    <row r="58402" spans="1:1" hidden="1">
      <c r="A58402" s="64"/>
    </row>
    <row r="58403" spans="1:1" hidden="1">
      <c r="A58403" s="241"/>
    </row>
    <row r="58404" spans="1:1" hidden="1">
      <c r="A58404" s="241"/>
    </row>
    <row r="58405" spans="1:1" hidden="1">
      <c r="A58405" s="241"/>
    </row>
    <row r="58406" spans="1:1" hidden="1">
      <c r="A58406" s="240"/>
    </row>
    <row r="58407" spans="1:1" hidden="1">
      <c r="A58407" s="240"/>
    </row>
    <row r="58408" spans="1:1" hidden="1">
      <c r="A58408" s="240"/>
    </row>
    <row r="58409" spans="1:1" hidden="1">
      <c r="A58409" s="240"/>
    </row>
    <row r="58410" spans="1:1" hidden="1">
      <c r="A58410" s="240"/>
    </row>
    <row r="58411" spans="1:1" hidden="1">
      <c r="A58411" s="240"/>
    </row>
    <row r="58412" spans="1:1" hidden="1">
      <c r="A58412" s="240"/>
    </row>
    <row r="58413" spans="1:1" hidden="1">
      <c r="A58413" s="240"/>
    </row>
    <row r="58414" spans="1:1" hidden="1">
      <c r="A58414" s="240"/>
    </row>
    <row r="58415" spans="1:1" hidden="1">
      <c r="A58415" s="240"/>
    </row>
    <row r="58416" spans="1:1" hidden="1">
      <c r="A58416" s="240"/>
    </row>
    <row r="58417" spans="1:1" hidden="1">
      <c r="A58417" s="240"/>
    </row>
    <row r="58418" spans="1:1" hidden="1">
      <c r="A58418" s="241"/>
    </row>
    <row r="58419" spans="1:1" hidden="1">
      <c r="A58419" s="241"/>
    </row>
    <row r="58420" spans="1:1" hidden="1">
      <c r="A58420" s="240"/>
    </row>
    <row r="58421" spans="1:1" hidden="1">
      <c r="A58421" s="240"/>
    </row>
    <row r="58422" spans="1:1" hidden="1">
      <c r="A58422" s="240"/>
    </row>
    <row r="58423" spans="1:1" ht="15.75" hidden="1">
      <c r="A58423" s="194"/>
    </row>
    <row r="58424" spans="1:1" hidden="1">
      <c r="A58424" s="240"/>
    </row>
    <row r="58425" spans="1:1" hidden="1">
      <c r="A58425" s="240"/>
    </row>
    <row r="58426" spans="1:1" hidden="1">
      <c r="A58426" s="240"/>
    </row>
    <row r="58427" spans="1:1" hidden="1">
      <c r="A58427" s="240"/>
    </row>
    <row r="58428" spans="1:1" hidden="1">
      <c r="A58428" s="240"/>
    </row>
    <row r="58429" spans="1:1" hidden="1">
      <c r="A58429" s="240"/>
    </row>
    <row r="58430" spans="1:1" hidden="1">
      <c r="A58430" s="240"/>
    </row>
    <row r="58431" spans="1:1" hidden="1">
      <c r="A58431" s="240"/>
    </row>
    <row r="58432" spans="1:1" hidden="1">
      <c r="A58432" s="240"/>
    </row>
    <row r="58433" spans="1:1" hidden="1">
      <c r="A58433" s="240"/>
    </row>
    <row r="58434" spans="1:1" hidden="1">
      <c r="A58434" s="240"/>
    </row>
    <row r="58435" spans="1:1" hidden="1">
      <c r="A58435" s="240"/>
    </row>
    <row r="58436" spans="1:1" hidden="1">
      <c r="A58436" s="240"/>
    </row>
    <row r="58437" spans="1:1" hidden="1">
      <c r="A58437" s="240"/>
    </row>
    <row r="58438" spans="1:1" hidden="1">
      <c r="A58438" s="64"/>
    </row>
    <row r="58439" spans="1:1" hidden="1">
      <c r="A58439" s="64"/>
    </row>
    <row r="58440" spans="1:1" hidden="1">
      <c r="A58440" s="240"/>
    </row>
    <row r="58441" spans="1:1" hidden="1">
      <c r="A58441" s="64"/>
    </row>
    <row r="58442" spans="1:1" hidden="1">
      <c r="A58442" s="64"/>
    </row>
    <row r="58443" spans="1:1" hidden="1">
      <c r="A58443" s="240"/>
    </row>
    <row r="58444" spans="1:1" hidden="1">
      <c r="A58444" s="240"/>
    </row>
    <row r="58445" spans="1:1" ht="13.5" hidden="1" thickBot="1">
      <c r="A58445" s="611"/>
    </row>
    <row r="58446" spans="1:1" hidden="1">
      <c r="A58446" s="64"/>
    </row>
    <row r="58447" spans="1:1" hidden="1">
      <c r="A58447" s="64"/>
    </row>
    <row r="58448" spans="1:1" hidden="1">
      <c r="A58448" s="619"/>
    </row>
    <row r="58449" spans="1:1" hidden="1">
      <c r="A58449" s="212"/>
    </row>
    <row r="58450" spans="1:1" hidden="1">
      <c r="A58450" s="212"/>
    </row>
    <row r="58451" spans="1:1" hidden="1">
      <c r="A58451" s="212"/>
    </row>
    <row r="58452" spans="1:1" ht="15.75" hidden="1">
      <c r="A58452" s="384"/>
    </row>
    <row r="58453" spans="1:1" ht="15.75" hidden="1">
      <c r="A58453" s="384"/>
    </row>
    <row r="58454" spans="1:1" ht="15.75" hidden="1">
      <c r="A58454" s="384"/>
    </row>
    <row r="58455" spans="1:1" ht="15.75" hidden="1">
      <c r="A58455" s="384"/>
    </row>
    <row r="58456" spans="1:1" ht="15.75" hidden="1">
      <c r="A58456" s="384"/>
    </row>
    <row r="58457" spans="1:1" ht="15.75" hidden="1">
      <c r="A58457" s="384"/>
    </row>
    <row r="58458" spans="1:1" ht="15.75" hidden="1">
      <c r="A58458" s="384"/>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618"/>
    </row>
    <row r="58482" spans="1:1" hidden="1">
      <c r="A58482" s="262"/>
    </row>
    <row r="58483" spans="1:1" hidden="1">
      <c r="A58483" s="240"/>
    </row>
    <row r="58484" spans="1:1" hidden="1">
      <c r="A58484" s="240"/>
    </row>
    <row r="58485" spans="1:1" hidden="1">
      <c r="A58485" s="240"/>
    </row>
    <row r="58486" spans="1:1" hidden="1">
      <c r="A58486" s="240"/>
    </row>
    <row r="58487" spans="1:1" hidden="1">
      <c r="A58487" s="240"/>
    </row>
    <row r="58488" spans="1:1" hidden="1">
      <c r="A58488" s="240"/>
    </row>
    <row r="58489" spans="1:1" hidden="1">
      <c r="A58489" s="240"/>
    </row>
    <row r="58490" spans="1:1" hidden="1">
      <c r="A58490" s="240"/>
    </row>
    <row r="58491" spans="1:1" hidden="1">
      <c r="A58491" s="240"/>
    </row>
    <row r="58492" spans="1:1" hidden="1">
      <c r="A58492" s="240"/>
    </row>
    <row r="58493" spans="1:1" hidden="1">
      <c r="A58493" s="240"/>
    </row>
    <row r="58494" spans="1:1" hidden="1">
      <c r="A58494" s="240"/>
    </row>
    <row r="58495" spans="1:1" hidden="1">
      <c r="A58495" s="240"/>
    </row>
    <row r="58496" spans="1:1" hidden="1">
      <c r="A58496" s="240"/>
    </row>
    <row r="58497" spans="1:1" hidden="1">
      <c r="A58497" s="240"/>
    </row>
    <row r="58498" spans="1:1" hidden="1">
      <c r="A58498" s="240"/>
    </row>
    <row r="58499" spans="1:1" hidden="1">
      <c r="A58499" s="240"/>
    </row>
    <row r="58500" spans="1:1" hidden="1">
      <c r="A58500" s="240"/>
    </row>
    <row r="58501" spans="1:1" hidden="1">
      <c r="A58501" s="64"/>
    </row>
    <row r="58502" spans="1:1" hidden="1">
      <c r="A58502" s="64"/>
    </row>
    <row r="58503" spans="1:1" hidden="1">
      <c r="A58503" s="64"/>
    </row>
    <row r="58504" spans="1:1" hidden="1">
      <c r="A58504" s="241"/>
    </row>
    <row r="58505" spans="1:1" hidden="1">
      <c r="A58505" s="241"/>
    </row>
    <row r="58506" spans="1:1" hidden="1">
      <c r="A58506" s="241"/>
    </row>
    <row r="58507" spans="1:1" hidden="1">
      <c r="A58507" s="240"/>
    </row>
    <row r="58508" spans="1:1" hidden="1">
      <c r="A58508" s="240"/>
    </row>
    <row r="58509" spans="1:1" hidden="1">
      <c r="A58509" s="240"/>
    </row>
    <row r="58510" spans="1:1" hidden="1">
      <c r="A58510" s="240"/>
    </row>
    <row r="58511" spans="1:1" hidden="1">
      <c r="A58511" s="240"/>
    </row>
    <row r="58512" spans="1:1" hidden="1">
      <c r="A58512" s="240"/>
    </row>
    <row r="58513" spans="1:1" hidden="1">
      <c r="A58513" s="240"/>
    </row>
    <row r="58514" spans="1:1" hidden="1">
      <c r="A58514" s="240"/>
    </row>
    <row r="58515" spans="1:1" hidden="1">
      <c r="A58515" s="240"/>
    </row>
    <row r="58516" spans="1:1" hidden="1">
      <c r="A58516" s="240"/>
    </row>
    <row r="58517" spans="1:1" hidden="1">
      <c r="A58517" s="240"/>
    </row>
    <row r="58518" spans="1:1" hidden="1">
      <c r="A58518" s="240"/>
    </row>
    <row r="58519" spans="1:1" hidden="1">
      <c r="A58519" s="241"/>
    </row>
    <row r="58520" spans="1:1" hidden="1">
      <c r="A58520" s="241"/>
    </row>
    <row r="58521" spans="1:1" hidden="1">
      <c r="A58521" s="240"/>
    </row>
    <row r="58522" spans="1:1" hidden="1">
      <c r="A58522" s="240"/>
    </row>
    <row r="58523" spans="1:1" hidden="1">
      <c r="A58523" s="240"/>
    </row>
    <row r="58524" spans="1:1" ht="15.75" hidden="1">
      <c r="A58524" s="194"/>
    </row>
    <row r="58525" spans="1:1" hidden="1">
      <c r="A58525" s="240"/>
    </row>
    <row r="58526" spans="1:1" hidden="1">
      <c r="A58526" s="240"/>
    </row>
    <row r="58527" spans="1:1" hidden="1">
      <c r="A58527" s="240"/>
    </row>
    <row r="58528" spans="1:1" hidden="1">
      <c r="A58528" s="240"/>
    </row>
    <row r="58529" spans="1:1" hidden="1">
      <c r="A58529" s="240"/>
    </row>
    <row r="58530" spans="1:1" hidden="1">
      <c r="A58530" s="240"/>
    </row>
    <row r="58531" spans="1:1" hidden="1">
      <c r="A58531" s="240"/>
    </row>
    <row r="58532" spans="1:1" hidden="1">
      <c r="A58532" s="240"/>
    </row>
    <row r="58533" spans="1:1" hidden="1">
      <c r="A58533" s="240"/>
    </row>
    <row r="58534" spans="1:1" hidden="1">
      <c r="A58534" s="240"/>
    </row>
    <row r="58535" spans="1:1" hidden="1">
      <c r="A58535" s="240"/>
    </row>
    <row r="58536" spans="1:1" hidden="1">
      <c r="A58536" s="240"/>
    </row>
    <row r="58537" spans="1:1" hidden="1">
      <c r="A58537" s="240"/>
    </row>
    <row r="58538" spans="1:1" hidden="1">
      <c r="A58538" s="240"/>
    </row>
    <row r="58539" spans="1:1" hidden="1">
      <c r="A58539" s="64"/>
    </row>
    <row r="58540" spans="1:1" hidden="1">
      <c r="A58540" s="64"/>
    </row>
    <row r="58541" spans="1:1" hidden="1">
      <c r="A58541" s="240"/>
    </row>
    <row r="58542" spans="1:1" hidden="1">
      <c r="A58542" s="64"/>
    </row>
    <row r="58543" spans="1:1" hidden="1">
      <c r="A58543" s="64"/>
    </row>
    <row r="58544" spans="1:1" hidden="1">
      <c r="A58544" s="240"/>
    </row>
    <row r="58545" spans="1:1" hidden="1">
      <c r="A58545" s="240"/>
    </row>
    <row r="58546" spans="1:1" ht="13.5" hidden="1" thickBot="1">
      <c r="A58546" s="611"/>
    </row>
    <row r="58547" spans="1:1" hidden="1">
      <c r="A58547" s="64"/>
    </row>
    <row r="58548" spans="1:1" hidden="1">
      <c r="A58548" s="64"/>
    </row>
    <row r="58549" spans="1:1" hidden="1">
      <c r="A58549" s="619"/>
    </row>
    <row r="58550" spans="1:1" hidden="1">
      <c r="A58550" s="212"/>
    </row>
    <row r="58551" spans="1:1" hidden="1">
      <c r="A58551" s="212"/>
    </row>
    <row r="58552" spans="1:1" hidden="1">
      <c r="A58552" s="212"/>
    </row>
    <row r="58553" spans="1:1" ht="15.75" hidden="1">
      <c r="A58553" s="384"/>
    </row>
    <row r="58554" spans="1:1" ht="15.75" hidden="1">
      <c r="A58554" s="384"/>
    </row>
    <row r="58555" spans="1:1" ht="15.75" hidden="1">
      <c r="A58555" s="384"/>
    </row>
    <row r="58556" spans="1:1" ht="15.75" hidden="1">
      <c r="A58556" s="384"/>
    </row>
    <row r="58557" spans="1:1" ht="15.75" hidden="1">
      <c r="A58557" s="384"/>
    </row>
    <row r="58558" spans="1:1" ht="15.75" hidden="1">
      <c r="A58558" s="384"/>
    </row>
    <row r="58559" spans="1:1" ht="15.75" hidden="1">
      <c r="A58559" s="384"/>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618"/>
    </row>
    <row r="58583" spans="1:1" hidden="1">
      <c r="A58583" s="262"/>
    </row>
    <row r="58584" spans="1:1" hidden="1">
      <c r="A58584" s="240"/>
    </row>
    <row r="58585" spans="1:1" hidden="1">
      <c r="A58585" s="240"/>
    </row>
    <row r="58586" spans="1:1" hidden="1">
      <c r="A58586" s="240"/>
    </row>
    <row r="58587" spans="1:1" hidden="1">
      <c r="A58587" s="240"/>
    </row>
    <row r="58588" spans="1:1" hidden="1">
      <c r="A58588" s="240"/>
    </row>
    <row r="58589" spans="1:1" hidden="1">
      <c r="A58589" s="240"/>
    </row>
    <row r="58590" spans="1:1" hidden="1">
      <c r="A58590" s="240"/>
    </row>
    <row r="58591" spans="1:1" hidden="1">
      <c r="A58591" s="240"/>
    </row>
    <row r="58592" spans="1:1" hidden="1">
      <c r="A58592" s="240"/>
    </row>
    <row r="58593" spans="1:1" hidden="1">
      <c r="A58593" s="240"/>
    </row>
    <row r="58594" spans="1:1" hidden="1">
      <c r="A58594" s="240"/>
    </row>
    <row r="58595" spans="1:1" hidden="1">
      <c r="A58595" s="240"/>
    </row>
    <row r="58596" spans="1:1" hidden="1">
      <c r="A58596" s="240"/>
    </row>
    <row r="58597" spans="1:1" hidden="1">
      <c r="A58597" s="240"/>
    </row>
    <row r="58598" spans="1:1" hidden="1">
      <c r="A58598" s="240"/>
    </row>
    <row r="58599" spans="1:1" hidden="1">
      <c r="A58599" s="240"/>
    </row>
    <row r="58600" spans="1:1" hidden="1">
      <c r="A58600" s="240"/>
    </row>
    <row r="58601" spans="1:1" hidden="1">
      <c r="A58601" s="240"/>
    </row>
    <row r="58602" spans="1:1" hidden="1">
      <c r="A58602" s="64"/>
    </row>
    <row r="58603" spans="1:1" hidden="1">
      <c r="A58603" s="64"/>
    </row>
    <row r="58604" spans="1:1" hidden="1">
      <c r="A58604" s="64"/>
    </row>
    <row r="58605" spans="1:1" hidden="1">
      <c r="A58605" s="241"/>
    </row>
    <row r="58606" spans="1:1" hidden="1">
      <c r="A58606" s="241"/>
    </row>
    <row r="58607" spans="1:1" hidden="1">
      <c r="A58607" s="241"/>
    </row>
    <row r="58608" spans="1:1" hidden="1">
      <c r="A58608" s="240"/>
    </row>
    <row r="58609" spans="1:1" hidden="1">
      <c r="A58609" s="240"/>
    </row>
    <row r="58610" spans="1:1" hidden="1">
      <c r="A58610" s="240"/>
    </row>
    <row r="58611" spans="1:1" hidden="1">
      <c r="A58611" s="240"/>
    </row>
    <row r="58612" spans="1:1" hidden="1">
      <c r="A58612" s="240"/>
    </row>
    <row r="58613" spans="1:1" hidden="1">
      <c r="A58613" s="240"/>
    </row>
    <row r="58614" spans="1:1" hidden="1">
      <c r="A58614" s="240"/>
    </row>
    <row r="58615" spans="1:1" hidden="1">
      <c r="A58615" s="240"/>
    </row>
    <row r="58616" spans="1:1" hidden="1">
      <c r="A58616" s="240"/>
    </row>
    <row r="58617" spans="1:1" hidden="1">
      <c r="A58617" s="240"/>
    </row>
    <row r="58618" spans="1:1" hidden="1">
      <c r="A58618" s="240"/>
    </row>
    <row r="58619" spans="1:1" hidden="1">
      <c r="A58619" s="240"/>
    </row>
    <row r="58620" spans="1:1" hidden="1">
      <c r="A58620" s="241"/>
    </row>
    <row r="58621" spans="1:1" hidden="1">
      <c r="A58621" s="241"/>
    </row>
    <row r="58622" spans="1:1" hidden="1">
      <c r="A58622" s="240"/>
    </row>
    <row r="58623" spans="1:1" hidden="1">
      <c r="A58623" s="240"/>
    </row>
    <row r="58624" spans="1:1" hidden="1">
      <c r="A58624" s="240"/>
    </row>
    <row r="58625" spans="1:1" ht="15.75" hidden="1">
      <c r="A58625" s="194"/>
    </row>
    <row r="58626" spans="1:1" hidden="1">
      <c r="A58626" s="240"/>
    </row>
    <row r="58627" spans="1:1" hidden="1">
      <c r="A58627" s="240"/>
    </row>
    <row r="58628" spans="1:1" hidden="1">
      <c r="A58628" s="240"/>
    </row>
    <row r="58629" spans="1:1" hidden="1">
      <c r="A58629" s="240"/>
    </row>
    <row r="58630" spans="1:1" hidden="1">
      <c r="A58630" s="240"/>
    </row>
    <row r="58631" spans="1:1" hidden="1">
      <c r="A58631" s="240"/>
    </row>
    <row r="58632" spans="1:1" hidden="1">
      <c r="A58632" s="240"/>
    </row>
    <row r="58633" spans="1:1" hidden="1">
      <c r="A58633" s="240"/>
    </row>
    <row r="58634" spans="1:1" hidden="1">
      <c r="A58634" s="240"/>
    </row>
    <row r="58635" spans="1:1" hidden="1">
      <c r="A58635" s="240"/>
    </row>
    <row r="58636" spans="1:1" hidden="1">
      <c r="A58636" s="240"/>
    </row>
    <row r="58637" spans="1:1" hidden="1">
      <c r="A58637" s="240"/>
    </row>
    <row r="58638" spans="1:1" hidden="1">
      <c r="A58638" s="240"/>
    </row>
    <row r="58639" spans="1:1" hidden="1">
      <c r="A58639" s="240"/>
    </row>
    <row r="58640" spans="1:1" hidden="1">
      <c r="A58640" s="64"/>
    </row>
    <row r="58641" spans="1:1" hidden="1">
      <c r="A58641" s="64"/>
    </row>
    <row r="58642" spans="1:1" hidden="1">
      <c r="A58642" s="240"/>
    </row>
    <row r="58643" spans="1:1" hidden="1">
      <c r="A58643" s="64"/>
    </row>
    <row r="58644" spans="1:1" hidden="1">
      <c r="A58644" s="64"/>
    </row>
    <row r="58645" spans="1:1" hidden="1">
      <c r="A58645" s="240"/>
    </row>
    <row r="58646" spans="1:1" hidden="1">
      <c r="A58646" s="240"/>
    </row>
    <row r="58647" spans="1:1" ht="13.5" hidden="1" thickBot="1">
      <c r="A58647" s="611"/>
    </row>
    <row r="58648" spans="1:1" hidden="1">
      <c r="A58648" s="64"/>
    </row>
    <row r="58649" spans="1:1" hidden="1">
      <c r="A58649" s="64"/>
    </row>
    <row r="58650" spans="1:1" hidden="1">
      <c r="A58650" s="619"/>
    </row>
    <row r="58651" spans="1:1" hidden="1">
      <c r="A58651" s="212"/>
    </row>
    <row r="58652" spans="1:1" hidden="1">
      <c r="A58652" s="212"/>
    </row>
    <row r="58653" spans="1:1" hidden="1">
      <c r="A58653" s="212"/>
    </row>
    <row r="58654" spans="1:1" ht="15.75" hidden="1">
      <c r="A58654" s="384"/>
    </row>
    <row r="58655" spans="1:1" ht="15.75" hidden="1">
      <c r="A58655" s="384"/>
    </row>
    <row r="58656" spans="1:1" ht="15.75" hidden="1">
      <c r="A58656" s="384"/>
    </row>
    <row r="58657" spans="1:1" ht="15.75" hidden="1">
      <c r="A58657" s="384"/>
    </row>
    <row r="58658" spans="1:1" ht="15.75" hidden="1">
      <c r="A58658" s="384"/>
    </row>
    <row r="58659" spans="1:1" ht="15.75" hidden="1">
      <c r="A58659" s="384"/>
    </row>
    <row r="58660" spans="1:1" ht="15.75" hidden="1">
      <c r="A58660" s="384"/>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618"/>
    </row>
    <row r="58684" spans="1:1" hidden="1">
      <c r="A58684" s="262"/>
    </row>
    <row r="58685" spans="1:1" hidden="1">
      <c r="A58685" s="240"/>
    </row>
    <row r="58686" spans="1:1" hidden="1">
      <c r="A58686" s="240"/>
    </row>
    <row r="58687" spans="1:1" hidden="1">
      <c r="A58687" s="240"/>
    </row>
    <row r="58688" spans="1:1" hidden="1">
      <c r="A58688" s="240"/>
    </row>
    <row r="58689" spans="1:1" hidden="1">
      <c r="A58689" s="240"/>
    </row>
    <row r="58690" spans="1:1" hidden="1">
      <c r="A58690" s="240"/>
    </row>
    <row r="58691" spans="1:1" hidden="1">
      <c r="A58691" s="240"/>
    </row>
    <row r="58692" spans="1:1" hidden="1">
      <c r="A58692" s="240"/>
    </row>
    <row r="58693" spans="1:1" hidden="1">
      <c r="A58693" s="240"/>
    </row>
    <row r="58694" spans="1:1" hidden="1">
      <c r="A58694" s="240"/>
    </row>
    <row r="58695" spans="1:1" hidden="1">
      <c r="A58695" s="240"/>
    </row>
    <row r="58696" spans="1:1" hidden="1">
      <c r="A58696" s="240"/>
    </row>
    <row r="58697" spans="1:1" hidden="1">
      <c r="A58697" s="240"/>
    </row>
    <row r="58698" spans="1:1" hidden="1">
      <c r="A58698" s="240"/>
    </row>
    <row r="58699" spans="1:1" hidden="1">
      <c r="A58699" s="240"/>
    </row>
    <row r="58700" spans="1:1" hidden="1">
      <c r="A58700" s="240"/>
    </row>
    <row r="58701" spans="1:1" hidden="1">
      <c r="A58701" s="240"/>
    </row>
    <row r="58702" spans="1:1" hidden="1">
      <c r="A58702" s="240"/>
    </row>
    <row r="58703" spans="1:1" hidden="1">
      <c r="A58703" s="64"/>
    </row>
    <row r="58704" spans="1:1" hidden="1">
      <c r="A58704" s="64"/>
    </row>
    <row r="58705" spans="1:1" hidden="1">
      <c r="A58705" s="64"/>
    </row>
    <row r="58706" spans="1:1" hidden="1">
      <c r="A58706" s="241"/>
    </row>
    <row r="58707" spans="1:1" hidden="1">
      <c r="A58707" s="241"/>
    </row>
    <row r="58708" spans="1:1" hidden="1">
      <c r="A58708" s="241"/>
    </row>
    <row r="58709" spans="1:1" hidden="1">
      <c r="A58709" s="240"/>
    </row>
    <row r="58710" spans="1:1" hidden="1">
      <c r="A58710" s="240"/>
    </row>
    <row r="58711" spans="1:1" hidden="1">
      <c r="A58711" s="240"/>
    </row>
    <row r="58712" spans="1:1" hidden="1">
      <c r="A58712" s="240"/>
    </row>
    <row r="58713" spans="1:1" hidden="1">
      <c r="A58713" s="240"/>
    </row>
    <row r="58714" spans="1:1" hidden="1">
      <c r="A58714" s="240"/>
    </row>
    <row r="58715" spans="1:1" hidden="1">
      <c r="A58715" s="240"/>
    </row>
    <row r="58716" spans="1:1" hidden="1">
      <c r="A58716" s="240"/>
    </row>
    <row r="58717" spans="1:1" hidden="1">
      <c r="A58717" s="240"/>
    </row>
    <row r="58718" spans="1:1" hidden="1">
      <c r="A58718" s="240"/>
    </row>
    <row r="58719" spans="1:1" hidden="1">
      <c r="A58719" s="240"/>
    </row>
    <row r="58720" spans="1:1" hidden="1">
      <c r="A58720" s="240"/>
    </row>
    <row r="58721" spans="1:1" hidden="1">
      <c r="A58721" s="241"/>
    </row>
    <row r="58722" spans="1:1" hidden="1">
      <c r="A58722" s="241"/>
    </row>
    <row r="58723" spans="1:1" hidden="1">
      <c r="A58723" s="240"/>
    </row>
    <row r="58724" spans="1:1" hidden="1">
      <c r="A58724" s="240"/>
    </row>
    <row r="58725" spans="1:1" hidden="1">
      <c r="A58725" s="240"/>
    </row>
    <row r="58726" spans="1:1" ht="15.75" hidden="1">
      <c r="A58726" s="194"/>
    </row>
    <row r="58727" spans="1:1" hidden="1">
      <c r="A58727" s="240"/>
    </row>
    <row r="58728" spans="1:1" hidden="1">
      <c r="A58728" s="240"/>
    </row>
    <row r="58729" spans="1:1" hidden="1">
      <c r="A58729" s="240"/>
    </row>
    <row r="58730" spans="1:1" hidden="1">
      <c r="A58730" s="240"/>
    </row>
    <row r="58731" spans="1:1" hidden="1">
      <c r="A58731" s="240"/>
    </row>
    <row r="58732" spans="1:1" hidden="1">
      <c r="A58732" s="240"/>
    </row>
    <row r="58733" spans="1:1" hidden="1">
      <c r="A58733" s="240"/>
    </row>
    <row r="58734" spans="1:1" hidden="1">
      <c r="A58734" s="240"/>
    </row>
    <row r="58735" spans="1:1" hidden="1">
      <c r="A58735" s="240"/>
    </row>
    <row r="58736" spans="1:1" hidden="1">
      <c r="A58736" s="240"/>
    </row>
    <row r="58737" spans="1:1" hidden="1">
      <c r="A58737" s="240"/>
    </row>
    <row r="58738" spans="1:1" hidden="1">
      <c r="A58738" s="240"/>
    </row>
    <row r="58739" spans="1:1" hidden="1">
      <c r="A58739" s="240"/>
    </row>
    <row r="58740" spans="1:1" hidden="1">
      <c r="A58740" s="240"/>
    </row>
    <row r="58741" spans="1:1" hidden="1">
      <c r="A58741" s="64"/>
    </row>
    <row r="58742" spans="1:1" hidden="1">
      <c r="A58742" s="64"/>
    </row>
    <row r="58743" spans="1:1" hidden="1">
      <c r="A58743" s="240"/>
    </row>
    <row r="58744" spans="1:1" hidden="1">
      <c r="A58744" s="64"/>
    </row>
    <row r="58745" spans="1:1" hidden="1">
      <c r="A58745" s="64"/>
    </row>
    <row r="58746" spans="1:1" hidden="1">
      <c r="A58746" s="240"/>
    </row>
    <row r="58747" spans="1:1" hidden="1">
      <c r="A58747" s="240"/>
    </row>
    <row r="58748" spans="1:1" ht="13.5" hidden="1" thickBot="1">
      <c r="A58748" s="611"/>
    </row>
    <row r="58749" spans="1:1" hidden="1">
      <c r="A58749" s="64"/>
    </row>
    <row r="58750" spans="1:1" hidden="1">
      <c r="A58750" s="64"/>
    </row>
    <row r="58751" spans="1:1" hidden="1">
      <c r="A58751" s="619"/>
    </row>
    <row r="58752" spans="1:1" hidden="1">
      <c r="A58752" s="212"/>
    </row>
    <row r="58753" spans="1:1" hidden="1">
      <c r="A58753" s="212"/>
    </row>
    <row r="58754" spans="1:1" hidden="1">
      <c r="A58754" s="212"/>
    </row>
    <row r="58755" spans="1:1" ht="15.75" hidden="1">
      <c r="A58755" s="384"/>
    </row>
    <row r="58756" spans="1:1" ht="15.75" hidden="1">
      <c r="A58756" s="384"/>
    </row>
    <row r="58757" spans="1:1" ht="15.75" hidden="1">
      <c r="A58757" s="384"/>
    </row>
    <row r="58758" spans="1:1" ht="15.75" hidden="1">
      <c r="A58758" s="384"/>
    </row>
    <row r="58759" spans="1:1" ht="15.75" hidden="1">
      <c r="A58759" s="384"/>
    </row>
    <row r="58760" spans="1:1" ht="15.75" hidden="1">
      <c r="A58760" s="384"/>
    </row>
    <row r="58761" spans="1:1" ht="15.75" hidden="1">
      <c r="A58761" s="384"/>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618"/>
    </row>
    <row r="58785" spans="1:1" hidden="1">
      <c r="A58785" s="262"/>
    </row>
    <row r="58786" spans="1:1" hidden="1">
      <c r="A58786" s="240"/>
    </row>
    <row r="58787" spans="1:1" hidden="1">
      <c r="A58787" s="240"/>
    </row>
    <row r="58788" spans="1:1" hidden="1">
      <c r="A58788" s="240"/>
    </row>
    <row r="58789" spans="1:1" hidden="1">
      <c r="A58789" s="240"/>
    </row>
    <row r="58790" spans="1:1" hidden="1">
      <c r="A58790" s="240"/>
    </row>
    <row r="58791" spans="1:1" hidden="1">
      <c r="A58791" s="240"/>
    </row>
    <row r="58792" spans="1:1" hidden="1">
      <c r="A58792" s="240"/>
    </row>
    <row r="58793" spans="1:1" hidden="1">
      <c r="A58793" s="240"/>
    </row>
    <row r="58794" spans="1:1" hidden="1">
      <c r="A58794" s="240"/>
    </row>
    <row r="58795" spans="1:1" hidden="1">
      <c r="A58795" s="240"/>
    </row>
    <row r="58796" spans="1:1" hidden="1">
      <c r="A58796" s="240"/>
    </row>
    <row r="58797" spans="1:1" hidden="1">
      <c r="A58797" s="240"/>
    </row>
    <row r="58798" spans="1:1" hidden="1">
      <c r="A58798" s="240"/>
    </row>
    <row r="58799" spans="1:1" hidden="1">
      <c r="A58799" s="240"/>
    </row>
    <row r="58800" spans="1:1" hidden="1">
      <c r="A58800" s="240"/>
    </row>
    <row r="58801" spans="1:1" hidden="1">
      <c r="A58801" s="240"/>
    </row>
    <row r="58802" spans="1:1" hidden="1">
      <c r="A58802" s="240"/>
    </row>
    <row r="58803" spans="1:1" hidden="1">
      <c r="A58803" s="240"/>
    </row>
    <row r="58804" spans="1:1" hidden="1">
      <c r="A58804" s="64"/>
    </row>
    <row r="58805" spans="1:1" hidden="1">
      <c r="A58805" s="64"/>
    </row>
    <row r="58806" spans="1:1" hidden="1">
      <c r="A58806" s="64"/>
    </row>
    <row r="58807" spans="1:1" hidden="1">
      <c r="A58807" s="241"/>
    </row>
    <row r="58808" spans="1:1" hidden="1">
      <c r="A58808" s="241"/>
    </row>
    <row r="58809" spans="1:1" hidden="1">
      <c r="A58809" s="241"/>
    </row>
    <row r="58810" spans="1:1" hidden="1">
      <c r="A58810" s="240"/>
    </row>
    <row r="58811" spans="1:1" hidden="1">
      <c r="A58811" s="240"/>
    </row>
    <row r="58812" spans="1:1" hidden="1">
      <c r="A58812" s="240"/>
    </row>
    <row r="58813" spans="1:1" hidden="1">
      <c r="A58813" s="240"/>
    </row>
    <row r="58814" spans="1:1" hidden="1">
      <c r="A58814" s="240"/>
    </row>
    <row r="58815" spans="1:1" hidden="1">
      <c r="A58815" s="240"/>
    </row>
    <row r="58816" spans="1:1" hidden="1">
      <c r="A58816" s="240"/>
    </row>
    <row r="58817" spans="1:1" hidden="1">
      <c r="A58817" s="240"/>
    </row>
    <row r="58818" spans="1:1" hidden="1">
      <c r="A58818" s="240"/>
    </row>
    <row r="58819" spans="1:1" hidden="1">
      <c r="A58819" s="240"/>
    </row>
    <row r="58820" spans="1:1" hidden="1">
      <c r="A58820" s="240"/>
    </row>
    <row r="58821" spans="1:1" hidden="1">
      <c r="A58821" s="240"/>
    </row>
    <row r="58822" spans="1:1" hidden="1">
      <c r="A58822" s="241"/>
    </row>
    <row r="58823" spans="1:1" hidden="1">
      <c r="A58823" s="241"/>
    </row>
    <row r="58824" spans="1:1" hidden="1">
      <c r="A58824" s="240"/>
    </row>
    <row r="58825" spans="1:1" hidden="1">
      <c r="A58825" s="240"/>
    </row>
    <row r="58826" spans="1:1" hidden="1">
      <c r="A58826" s="240"/>
    </row>
    <row r="58827" spans="1:1" ht="15.75" hidden="1">
      <c r="A58827" s="194"/>
    </row>
    <row r="58828" spans="1:1" hidden="1">
      <c r="A58828" s="240"/>
    </row>
    <row r="58829" spans="1:1" hidden="1">
      <c r="A58829" s="240"/>
    </row>
    <row r="58830" spans="1:1" hidden="1">
      <c r="A58830" s="240"/>
    </row>
    <row r="58831" spans="1:1" hidden="1">
      <c r="A58831" s="240"/>
    </row>
    <row r="58832" spans="1:1" hidden="1">
      <c r="A58832" s="240"/>
    </row>
    <row r="58833" spans="1:1" hidden="1">
      <c r="A58833" s="240"/>
    </row>
    <row r="58834" spans="1:1" hidden="1">
      <c r="A58834" s="240"/>
    </row>
    <row r="58835" spans="1:1" hidden="1">
      <c r="A58835" s="240"/>
    </row>
    <row r="58836" spans="1:1" hidden="1">
      <c r="A58836" s="240"/>
    </row>
    <row r="58837" spans="1:1" hidden="1">
      <c r="A58837" s="240"/>
    </row>
    <row r="58838" spans="1:1" hidden="1">
      <c r="A58838" s="240"/>
    </row>
    <row r="58839" spans="1:1" hidden="1">
      <c r="A58839" s="240"/>
    </row>
    <row r="58840" spans="1:1" hidden="1">
      <c r="A58840" s="240"/>
    </row>
    <row r="58841" spans="1:1" hidden="1">
      <c r="A58841" s="240"/>
    </row>
    <row r="58842" spans="1:1" hidden="1">
      <c r="A58842" s="64"/>
    </row>
    <row r="58843" spans="1:1" hidden="1">
      <c r="A58843" s="64"/>
    </row>
    <row r="58844" spans="1:1" hidden="1">
      <c r="A58844" s="240"/>
    </row>
    <row r="58845" spans="1:1" hidden="1">
      <c r="A58845" s="64"/>
    </row>
    <row r="58846" spans="1:1" hidden="1">
      <c r="A58846" s="64"/>
    </row>
    <row r="58847" spans="1:1" hidden="1">
      <c r="A58847" s="240"/>
    </row>
    <row r="58848" spans="1:1" hidden="1">
      <c r="A58848" s="240"/>
    </row>
    <row r="58849" spans="1:1" ht="13.5" hidden="1" thickBot="1">
      <c r="A58849" s="611"/>
    </row>
    <row r="58850" spans="1:1" hidden="1">
      <c r="A58850" s="64"/>
    </row>
    <row r="58851" spans="1:1" hidden="1">
      <c r="A58851" s="64"/>
    </row>
    <row r="58852" spans="1:1" hidden="1">
      <c r="A58852" s="619"/>
    </row>
    <row r="58853" spans="1:1" hidden="1">
      <c r="A58853" s="212"/>
    </row>
    <row r="58854" spans="1:1" hidden="1">
      <c r="A58854" s="212"/>
    </row>
    <row r="58855" spans="1:1" hidden="1">
      <c r="A58855" s="212"/>
    </row>
    <row r="58856" spans="1:1" ht="15.75" hidden="1">
      <c r="A58856" s="384"/>
    </row>
    <row r="58857" spans="1:1" ht="15.75" hidden="1">
      <c r="A58857" s="384"/>
    </row>
    <row r="58858" spans="1:1" ht="15.75" hidden="1">
      <c r="A58858" s="384"/>
    </row>
    <row r="58859" spans="1:1" ht="15.75" hidden="1">
      <c r="A58859" s="384"/>
    </row>
    <row r="58860" spans="1:1" ht="15.75" hidden="1">
      <c r="A58860" s="384"/>
    </row>
    <row r="58861" spans="1:1" ht="15.75" hidden="1">
      <c r="A58861" s="384"/>
    </row>
    <row r="58862" spans="1:1" ht="15.75" hidden="1">
      <c r="A58862" s="384"/>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618"/>
    </row>
    <row r="58886" spans="1:1" hidden="1">
      <c r="A58886" s="262"/>
    </row>
    <row r="58887" spans="1:1" hidden="1">
      <c r="A58887" s="240"/>
    </row>
    <row r="58888" spans="1:1" hidden="1">
      <c r="A58888" s="240"/>
    </row>
    <row r="58889" spans="1:1" hidden="1">
      <c r="A58889" s="240"/>
    </row>
    <row r="58890" spans="1:1" hidden="1">
      <c r="A58890" s="240"/>
    </row>
    <row r="58891" spans="1:1" hidden="1">
      <c r="A58891" s="240"/>
    </row>
    <row r="58892" spans="1:1" hidden="1">
      <c r="A58892" s="240"/>
    </row>
    <row r="58893" spans="1:1" hidden="1">
      <c r="A58893" s="240"/>
    </row>
    <row r="58894" spans="1:1" hidden="1">
      <c r="A58894" s="240"/>
    </row>
    <row r="58895" spans="1:1" hidden="1">
      <c r="A58895" s="240"/>
    </row>
    <row r="58896" spans="1:1" hidden="1">
      <c r="A58896" s="240"/>
    </row>
    <row r="58897" spans="1:1" hidden="1">
      <c r="A58897" s="240"/>
    </row>
    <row r="58898" spans="1:1" hidden="1">
      <c r="A58898" s="240"/>
    </row>
    <row r="58899" spans="1:1" hidden="1">
      <c r="A58899" s="240"/>
    </row>
    <row r="58900" spans="1:1" hidden="1">
      <c r="A58900" s="240"/>
    </row>
    <row r="58901" spans="1:1" hidden="1">
      <c r="A58901" s="240"/>
    </row>
    <row r="58902" spans="1:1" hidden="1">
      <c r="A58902" s="240"/>
    </row>
    <row r="58903" spans="1:1" hidden="1">
      <c r="A58903" s="240"/>
    </row>
    <row r="58904" spans="1:1" hidden="1">
      <c r="A58904" s="240"/>
    </row>
    <row r="58905" spans="1:1" hidden="1">
      <c r="A58905" s="64"/>
    </row>
    <row r="58906" spans="1:1" hidden="1">
      <c r="A58906" s="64"/>
    </row>
    <row r="58907" spans="1:1" hidden="1">
      <c r="A58907" s="64"/>
    </row>
    <row r="58908" spans="1:1" hidden="1">
      <c r="A58908" s="241"/>
    </row>
    <row r="58909" spans="1:1" hidden="1">
      <c r="A58909" s="241"/>
    </row>
    <row r="58910" spans="1:1" hidden="1">
      <c r="A58910" s="241"/>
    </row>
    <row r="58911" spans="1:1" hidden="1">
      <c r="A58911" s="240"/>
    </row>
    <row r="58912" spans="1:1" hidden="1">
      <c r="A58912" s="240"/>
    </row>
    <row r="58913" spans="1:1" hidden="1">
      <c r="A58913" s="240"/>
    </row>
    <row r="58914" spans="1:1" hidden="1">
      <c r="A58914" s="240"/>
    </row>
    <row r="58915" spans="1:1" hidden="1">
      <c r="A58915" s="240"/>
    </row>
    <row r="58916" spans="1:1" hidden="1">
      <c r="A58916" s="240"/>
    </row>
    <row r="58917" spans="1:1" hidden="1">
      <c r="A58917" s="240"/>
    </row>
    <row r="58918" spans="1:1" hidden="1">
      <c r="A58918" s="240"/>
    </row>
    <row r="58919" spans="1:1" hidden="1">
      <c r="A58919" s="240"/>
    </row>
    <row r="58920" spans="1:1" hidden="1">
      <c r="A58920" s="240"/>
    </row>
    <row r="58921" spans="1:1" hidden="1">
      <c r="A58921" s="240"/>
    </row>
    <row r="58922" spans="1:1" hidden="1">
      <c r="A58922" s="240"/>
    </row>
    <row r="58923" spans="1:1" hidden="1">
      <c r="A58923" s="241"/>
    </row>
    <row r="58924" spans="1:1" hidden="1">
      <c r="A58924" s="241"/>
    </row>
    <row r="58925" spans="1:1" hidden="1">
      <c r="A58925" s="240"/>
    </row>
    <row r="58926" spans="1:1" hidden="1">
      <c r="A58926" s="240"/>
    </row>
    <row r="58927" spans="1:1" hidden="1">
      <c r="A58927" s="240"/>
    </row>
    <row r="58928" spans="1:1" ht="15.75" hidden="1">
      <c r="A58928" s="194"/>
    </row>
    <row r="58929" spans="1:1" hidden="1">
      <c r="A58929" s="240"/>
    </row>
    <row r="58930" spans="1:1" hidden="1">
      <c r="A58930" s="240"/>
    </row>
    <row r="58931" spans="1:1" hidden="1">
      <c r="A58931" s="240"/>
    </row>
    <row r="58932" spans="1:1" hidden="1">
      <c r="A58932" s="240"/>
    </row>
    <row r="58933" spans="1:1" hidden="1">
      <c r="A58933" s="240"/>
    </row>
    <row r="58934" spans="1:1" hidden="1">
      <c r="A58934" s="240"/>
    </row>
    <row r="58935" spans="1:1" hidden="1">
      <c r="A58935" s="240"/>
    </row>
    <row r="58936" spans="1:1" hidden="1">
      <c r="A58936" s="240"/>
    </row>
    <row r="58937" spans="1:1" hidden="1">
      <c r="A58937" s="240"/>
    </row>
    <row r="58938" spans="1:1" hidden="1">
      <c r="A58938" s="240"/>
    </row>
    <row r="58939" spans="1:1" hidden="1">
      <c r="A58939" s="240"/>
    </row>
    <row r="58940" spans="1:1" hidden="1">
      <c r="A58940" s="240"/>
    </row>
    <row r="58941" spans="1:1" hidden="1">
      <c r="A58941" s="240"/>
    </row>
    <row r="58942" spans="1:1" hidden="1">
      <c r="A58942" s="240"/>
    </row>
    <row r="58943" spans="1:1" hidden="1">
      <c r="A58943" s="64"/>
    </row>
    <row r="58944" spans="1:1" hidden="1">
      <c r="A58944" s="64"/>
    </row>
    <row r="58945" spans="1:1" hidden="1">
      <c r="A58945" s="240"/>
    </row>
    <row r="58946" spans="1:1" hidden="1">
      <c r="A58946" s="64"/>
    </row>
    <row r="58947" spans="1:1" hidden="1">
      <c r="A58947" s="64"/>
    </row>
    <row r="58948" spans="1:1" hidden="1">
      <c r="A58948" s="240"/>
    </row>
    <row r="58949" spans="1:1" hidden="1">
      <c r="A58949" s="240"/>
    </row>
    <row r="58950" spans="1:1" ht="13.5" hidden="1" thickBot="1">
      <c r="A58950" s="611"/>
    </row>
    <row r="58951" spans="1:1" hidden="1">
      <c r="A58951" s="64"/>
    </row>
    <row r="58952" spans="1:1" hidden="1">
      <c r="A58952" s="64"/>
    </row>
    <row r="58953" spans="1:1" hidden="1">
      <c r="A58953" s="619"/>
    </row>
    <row r="58954" spans="1:1" hidden="1">
      <c r="A58954" s="212"/>
    </row>
    <row r="58955" spans="1:1" hidden="1">
      <c r="A58955" s="212"/>
    </row>
    <row r="58956" spans="1:1" hidden="1">
      <c r="A58956" s="212"/>
    </row>
    <row r="58957" spans="1:1" ht="15.75" hidden="1">
      <c r="A58957" s="384"/>
    </row>
    <row r="58958" spans="1:1" ht="15.75" hidden="1">
      <c r="A58958" s="384"/>
    </row>
    <row r="58959" spans="1:1" ht="15.75" hidden="1">
      <c r="A58959" s="384"/>
    </row>
    <row r="58960" spans="1:1" ht="15.75" hidden="1">
      <c r="A58960" s="384"/>
    </row>
    <row r="58961" spans="1:1" ht="15.75" hidden="1">
      <c r="A58961" s="384"/>
    </row>
    <row r="58962" spans="1:1" ht="15.75" hidden="1">
      <c r="A58962" s="384"/>
    </row>
    <row r="58963" spans="1:1" ht="15.75" hidden="1">
      <c r="A58963" s="384"/>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618"/>
    </row>
    <row r="58987" spans="1:1" hidden="1">
      <c r="A58987" s="262"/>
    </row>
    <row r="58988" spans="1:1" hidden="1">
      <c r="A58988" s="240"/>
    </row>
    <row r="58989" spans="1:1" hidden="1">
      <c r="A58989" s="240"/>
    </row>
    <row r="58990" spans="1:1" hidden="1">
      <c r="A58990" s="240"/>
    </row>
    <row r="58991" spans="1:1" hidden="1">
      <c r="A58991" s="240"/>
    </row>
    <row r="58992" spans="1:1" hidden="1">
      <c r="A58992" s="240"/>
    </row>
    <row r="58993" spans="1:1" hidden="1">
      <c r="A58993" s="240"/>
    </row>
    <row r="58994" spans="1:1" hidden="1">
      <c r="A58994" s="240"/>
    </row>
    <row r="58995" spans="1:1" hidden="1">
      <c r="A58995" s="240"/>
    </row>
    <row r="58996" spans="1:1" hidden="1">
      <c r="A58996" s="240"/>
    </row>
    <row r="58997" spans="1:1" hidden="1">
      <c r="A58997" s="240"/>
    </row>
    <row r="58998" spans="1:1" hidden="1">
      <c r="A58998" s="240"/>
    </row>
    <row r="58999" spans="1:1" hidden="1">
      <c r="A58999" s="240"/>
    </row>
    <row r="59000" spans="1:1" hidden="1">
      <c r="A59000" s="240"/>
    </row>
    <row r="59001" spans="1:1" hidden="1">
      <c r="A59001" s="240"/>
    </row>
    <row r="59002" spans="1:1" hidden="1">
      <c r="A59002" s="240"/>
    </row>
    <row r="59003" spans="1:1" hidden="1">
      <c r="A59003" s="240"/>
    </row>
    <row r="59004" spans="1:1" hidden="1">
      <c r="A59004" s="240"/>
    </row>
    <row r="59005" spans="1:1" hidden="1">
      <c r="A59005" s="240"/>
    </row>
    <row r="59006" spans="1:1" hidden="1">
      <c r="A59006" s="64"/>
    </row>
    <row r="59007" spans="1:1" hidden="1">
      <c r="A59007" s="64"/>
    </row>
    <row r="59008" spans="1:1" hidden="1">
      <c r="A59008" s="64"/>
    </row>
    <row r="59009" spans="1:1" hidden="1">
      <c r="A59009" s="241"/>
    </row>
    <row r="59010" spans="1:1" hidden="1">
      <c r="A59010" s="241"/>
    </row>
    <row r="59011" spans="1:1" hidden="1">
      <c r="A59011" s="241"/>
    </row>
    <row r="59012" spans="1:1" hidden="1">
      <c r="A59012" s="240"/>
    </row>
    <row r="59013" spans="1:1" hidden="1">
      <c r="A59013" s="240"/>
    </row>
    <row r="59014" spans="1:1" hidden="1">
      <c r="A59014" s="240"/>
    </row>
    <row r="59015" spans="1:1" hidden="1">
      <c r="A59015" s="240"/>
    </row>
    <row r="59016" spans="1:1" hidden="1">
      <c r="A59016" s="240"/>
    </row>
    <row r="59017" spans="1:1" hidden="1">
      <c r="A59017" s="240"/>
    </row>
    <row r="59018" spans="1:1" hidden="1">
      <c r="A59018" s="240"/>
    </row>
    <row r="59019" spans="1:1" hidden="1">
      <c r="A59019" s="240"/>
    </row>
    <row r="59020" spans="1:1" hidden="1">
      <c r="A59020" s="240"/>
    </row>
    <row r="59021" spans="1:1" hidden="1">
      <c r="A59021" s="240"/>
    </row>
    <row r="59022" spans="1:1" hidden="1">
      <c r="A59022" s="240"/>
    </row>
    <row r="59023" spans="1:1" hidden="1">
      <c r="A59023" s="240"/>
    </row>
    <row r="59024" spans="1:1" hidden="1">
      <c r="A59024" s="241"/>
    </row>
    <row r="59025" spans="1:1" hidden="1">
      <c r="A59025" s="241"/>
    </row>
    <row r="59026" spans="1:1" hidden="1">
      <c r="A59026" s="240"/>
    </row>
    <row r="59027" spans="1:1" hidden="1">
      <c r="A59027" s="240"/>
    </row>
    <row r="59028" spans="1:1" hidden="1">
      <c r="A59028" s="240"/>
    </row>
    <row r="59029" spans="1:1" ht="15.75" hidden="1">
      <c r="A59029" s="194"/>
    </row>
    <row r="59030" spans="1:1" hidden="1">
      <c r="A59030" s="240"/>
    </row>
    <row r="59031" spans="1:1" hidden="1">
      <c r="A59031" s="240"/>
    </row>
    <row r="59032" spans="1:1" hidden="1">
      <c r="A59032" s="240"/>
    </row>
    <row r="59033" spans="1:1" hidden="1">
      <c r="A59033" s="240"/>
    </row>
    <row r="59034" spans="1:1" hidden="1">
      <c r="A59034" s="240"/>
    </row>
    <row r="59035" spans="1:1" hidden="1">
      <c r="A59035" s="240"/>
    </row>
    <row r="59036" spans="1:1" hidden="1">
      <c r="A59036" s="240"/>
    </row>
    <row r="59037" spans="1:1" hidden="1">
      <c r="A59037" s="240"/>
    </row>
    <row r="59038" spans="1:1" hidden="1">
      <c r="A59038" s="240"/>
    </row>
    <row r="59039" spans="1:1" hidden="1">
      <c r="A59039" s="240"/>
    </row>
    <row r="59040" spans="1:1" hidden="1">
      <c r="A59040" s="240"/>
    </row>
    <row r="59041" spans="1:1" hidden="1">
      <c r="A59041" s="240"/>
    </row>
    <row r="59042" spans="1:1" hidden="1">
      <c r="A59042" s="240"/>
    </row>
    <row r="59043" spans="1:1" hidden="1">
      <c r="A59043" s="240"/>
    </row>
    <row r="59044" spans="1:1" hidden="1">
      <c r="A59044" s="64"/>
    </row>
    <row r="59045" spans="1:1" hidden="1">
      <c r="A59045" s="64"/>
    </row>
    <row r="59046" spans="1:1" hidden="1">
      <c r="A59046" s="240"/>
    </row>
    <row r="59047" spans="1:1" hidden="1">
      <c r="A59047" s="64"/>
    </row>
    <row r="59048" spans="1:1" hidden="1">
      <c r="A59048" s="64"/>
    </row>
    <row r="59049" spans="1:1" hidden="1">
      <c r="A59049" s="240"/>
    </row>
    <row r="59050" spans="1:1" hidden="1">
      <c r="A59050" s="240"/>
    </row>
    <row r="59051" spans="1:1" ht="13.5" hidden="1" thickBot="1">
      <c r="A59051" s="611"/>
    </row>
    <row r="59052" spans="1:1" hidden="1">
      <c r="A59052" s="64"/>
    </row>
    <row r="59053" spans="1:1" hidden="1">
      <c r="A59053" s="64"/>
    </row>
    <row r="59054" spans="1:1" hidden="1">
      <c r="A59054" s="619"/>
    </row>
    <row r="59055" spans="1:1" hidden="1">
      <c r="A59055" s="212"/>
    </row>
    <row r="59056" spans="1:1" hidden="1">
      <c r="A59056" s="212"/>
    </row>
    <row r="59057" spans="1:1" hidden="1">
      <c r="A59057" s="212"/>
    </row>
    <row r="59058" spans="1:1" ht="15.75" hidden="1">
      <c r="A59058" s="384"/>
    </row>
    <row r="59059" spans="1:1" ht="15.75" hidden="1">
      <c r="A59059" s="384"/>
    </row>
    <row r="59060" spans="1:1" ht="15.75" hidden="1">
      <c r="A59060" s="384"/>
    </row>
    <row r="59061" spans="1:1" ht="15.75" hidden="1">
      <c r="A59061" s="384"/>
    </row>
    <row r="59062" spans="1:1" ht="15.75" hidden="1">
      <c r="A59062" s="384"/>
    </row>
    <row r="59063" spans="1:1" ht="15.75" hidden="1">
      <c r="A59063" s="384"/>
    </row>
    <row r="59064" spans="1:1" ht="15.75" hidden="1">
      <c r="A59064" s="384"/>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618"/>
    </row>
    <row r="59088" spans="1:1" hidden="1">
      <c r="A59088" s="262"/>
    </row>
    <row r="59089" spans="1:1" hidden="1">
      <c r="A59089" s="240"/>
    </row>
    <row r="59090" spans="1:1" hidden="1">
      <c r="A59090" s="240"/>
    </row>
    <row r="59091" spans="1:1" hidden="1">
      <c r="A59091" s="240"/>
    </row>
    <row r="59092" spans="1:1" hidden="1">
      <c r="A59092" s="240"/>
    </row>
    <row r="59093" spans="1:1" hidden="1">
      <c r="A59093" s="240"/>
    </row>
    <row r="59094" spans="1:1" hidden="1">
      <c r="A59094" s="240"/>
    </row>
    <row r="59095" spans="1:1" hidden="1">
      <c r="A59095" s="240"/>
    </row>
    <row r="59096" spans="1:1" hidden="1">
      <c r="A59096" s="240"/>
    </row>
    <row r="59097" spans="1:1" hidden="1">
      <c r="A59097" s="240"/>
    </row>
    <row r="59098" spans="1:1" hidden="1">
      <c r="A59098" s="240"/>
    </row>
    <row r="59099" spans="1:1" hidden="1">
      <c r="A59099" s="240"/>
    </row>
    <row r="59100" spans="1:1" hidden="1">
      <c r="A59100" s="240"/>
    </row>
    <row r="59101" spans="1:1" hidden="1">
      <c r="A59101" s="240"/>
    </row>
    <row r="59102" spans="1:1" hidden="1">
      <c r="A59102" s="240"/>
    </row>
    <row r="59103" spans="1:1" hidden="1">
      <c r="A59103" s="240"/>
    </row>
    <row r="59104" spans="1:1" hidden="1">
      <c r="A59104" s="240"/>
    </row>
    <row r="59105" spans="1:1" hidden="1">
      <c r="A59105" s="240"/>
    </row>
    <row r="59106" spans="1:1" hidden="1">
      <c r="A59106" s="240"/>
    </row>
    <row r="59107" spans="1:1" hidden="1">
      <c r="A59107" s="64"/>
    </row>
    <row r="59108" spans="1:1" hidden="1">
      <c r="A59108" s="64"/>
    </row>
    <row r="59109" spans="1:1" hidden="1">
      <c r="A59109" s="64"/>
    </row>
    <row r="59110" spans="1:1" hidden="1">
      <c r="A59110" s="241"/>
    </row>
    <row r="59111" spans="1:1" hidden="1">
      <c r="A59111" s="241"/>
    </row>
    <row r="59112" spans="1:1" hidden="1">
      <c r="A59112" s="241"/>
    </row>
    <row r="59113" spans="1:1" hidden="1">
      <c r="A59113" s="240"/>
    </row>
    <row r="59114" spans="1:1" hidden="1">
      <c r="A59114" s="240"/>
    </row>
    <row r="59115" spans="1:1" hidden="1">
      <c r="A59115" s="240"/>
    </row>
    <row r="59116" spans="1:1" hidden="1">
      <c r="A59116" s="240"/>
    </row>
    <row r="59117" spans="1:1" hidden="1">
      <c r="A59117" s="240"/>
    </row>
    <row r="59118" spans="1:1" hidden="1">
      <c r="A59118" s="240"/>
    </row>
    <row r="59119" spans="1:1" hidden="1">
      <c r="A59119" s="240"/>
    </row>
    <row r="59120" spans="1:1" hidden="1">
      <c r="A59120" s="240"/>
    </row>
    <row r="59121" spans="1:1" hidden="1">
      <c r="A59121" s="240"/>
    </row>
    <row r="59122" spans="1:1" hidden="1">
      <c r="A59122" s="240"/>
    </row>
    <row r="59123" spans="1:1" hidden="1">
      <c r="A59123" s="240"/>
    </row>
    <row r="59124" spans="1:1" hidden="1">
      <c r="A59124" s="240"/>
    </row>
    <row r="59125" spans="1:1" hidden="1">
      <c r="A59125" s="241"/>
    </row>
    <row r="59126" spans="1:1" hidden="1">
      <c r="A59126" s="241"/>
    </row>
    <row r="59127" spans="1:1" hidden="1">
      <c r="A59127" s="240"/>
    </row>
    <row r="59128" spans="1:1" hidden="1">
      <c r="A59128" s="240"/>
    </row>
    <row r="59129" spans="1:1" hidden="1">
      <c r="A59129" s="240"/>
    </row>
    <row r="59130" spans="1:1" ht="15.75" hidden="1">
      <c r="A59130" s="194"/>
    </row>
    <row r="59131" spans="1:1" hidden="1">
      <c r="A59131" s="240"/>
    </row>
    <row r="59132" spans="1:1" hidden="1">
      <c r="A59132" s="240"/>
    </row>
    <row r="59133" spans="1:1" hidden="1">
      <c r="A59133" s="240"/>
    </row>
    <row r="59134" spans="1:1" hidden="1">
      <c r="A59134" s="240"/>
    </row>
    <row r="59135" spans="1:1" hidden="1">
      <c r="A59135" s="240"/>
    </row>
    <row r="59136" spans="1:1" hidden="1">
      <c r="A59136" s="240"/>
    </row>
    <row r="59137" spans="1:1" hidden="1">
      <c r="A59137" s="240"/>
    </row>
    <row r="59138" spans="1:1" hidden="1">
      <c r="A59138" s="240"/>
    </row>
    <row r="59139" spans="1:1" hidden="1">
      <c r="A59139" s="240"/>
    </row>
    <row r="59140" spans="1:1" hidden="1">
      <c r="A59140" s="240"/>
    </row>
    <row r="59141" spans="1:1" hidden="1">
      <c r="A59141" s="240"/>
    </row>
    <row r="59142" spans="1:1" hidden="1">
      <c r="A59142" s="240"/>
    </row>
    <row r="59143" spans="1:1" hidden="1">
      <c r="A59143" s="240"/>
    </row>
    <row r="59144" spans="1:1" hidden="1">
      <c r="A59144" s="240"/>
    </row>
    <row r="59145" spans="1:1" hidden="1">
      <c r="A59145" s="64"/>
    </row>
    <row r="59146" spans="1:1" hidden="1">
      <c r="A59146" s="64"/>
    </row>
    <row r="59147" spans="1:1" hidden="1">
      <c r="A59147" s="240"/>
    </row>
    <row r="59148" spans="1:1" hidden="1">
      <c r="A59148" s="64"/>
    </row>
    <row r="59149" spans="1:1" hidden="1">
      <c r="A59149" s="64"/>
    </row>
    <row r="59150" spans="1:1" hidden="1">
      <c r="A59150" s="240"/>
    </row>
    <row r="59151" spans="1:1" hidden="1">
      <c r="A59151" s="240"/>
    </row>
    <row r="59152" spans="1:1" ht="13.5" hidden="1" thickBot="1">
      <c r="A59152" s="611"/>
    </row>
    <row r="59153" spans="1:1" hidden="1">
      <c r="A59153" s="64"/>
    </row>
    <row r="59154" spans="1:1" hidden="1">
      <c r="A59154" s="64"/>
    </row>
    <row r="59155" spans="1:1" hidden="1">
      <c r="A59155" s="619"/>
    </row>
    <row r="59156" spans="1:1" hidden="1">
      <c r="A59156" s="212"/>
    </row>
    <row r="59157" spans="1:1" hidden="1">
      <c r="A59157" s="212"/>
    </row>
    <row r="59158" spans="1:1" hidden="1">
      <c r="A59158" s="212"/>
    </row>
    <row r="59159" spans="1:1" ht="15.75" hidden="1">
      <c r="A59159" s="384"/>
    </row>
    <row r="59160" spans="1:1" ht="15.75" hidden="1">
      <c r="A59160" s="384"/>
    </row>
    <row r="59161" spans="1:1" ht="15.75" hidden="1">
      <c r="A59161" s="384"/>
    </row>
    <row r="59162" spans="1:1" ht="15.75" hidden="1">
      <c r="A59162" s="384"/>
    </row>
    <row r="59163" spans="1:1" ht="15.75" hidden="1">
      <c r="A59163" s="384"/>
    </row>
    <row r="59164" spans="1:1" ht="15.75" hidden="1">
      <c r="A59164" s="384"/>
    </row>
    <row r="59165" spans="1:1" ht="15.75" hidden="1">
      <c r="A59165" s="384"/>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618"/>
    </row>
    <row r="59189" spans="1:1" hidden="1">
      <c r="A59189" s="262"/>
    </row>
    <row r="59190" spans="1:1" hidden="1">
      <c r="A59190" s="240"/>
    </row>
    <row r="59191" spans="1:1" hidden="1">
      <c r="A59191" s="240"/>
    </row>
    <row r="59192" spans="1:1" hidden="1">
      <c r="A59192" s="240"/>
    </row>
    <row r="59193" spans="1:1" hidden="1">
      <c r="A59193" s="240"/>
    </row>
    <row r="59194" spans="1:1" hidden="1">
      <c r="A59194" s="240"/>
    </row>
    <row r="59195" spans="1:1" hidden="1">
      <c r="A59195" s="240"/>
    </row>
    <row r="59196" spans="1:1" hidden="1">
      <c r="A59196" s="240"/>
    </row>
    <row r="59197" spans="1:1" hidden="1">
      <c r="A59197" s="240"/>
    </row>
    <row r="59198" spans="1:1" hidden="1">
      <c r="A59198" s="240"/>
    </row>
    <row r="59199" spans="1:1" hidden="1">
      <c r="A59199" s="240"/>
    </row>
    <row r="59200" spans="1:1" hidden="1">
      <c r="A59200" s="240"/>
    </row>
    <row r="59201" spans="1:1" hidden="1">
      <c r="A59201" s="240"/>
    </row>
    <row r="59202" spans="1:1" hidden="1">
      <c r="A59202" s="240"/>
    </row>
    <row r="59203" spans="1:1" hidden="1">
      <c r="A59203" s="240"/>
    </row>
    <row r="59204" spans="1:1" hidden="1">
      <c r="A59204" s="240"/>
    </row>
    <row r="59205" spans="1:1" hidden="1">
      <c r="A59205" s="240"/>
    </row>
    <row r="59206" spans="1:1" hidden="1">
      <c r="A59206" s="240"/>
    </row>
    <row r="59207" spans="1:1" hidden="1">
      <c r="A59207" s="240"/>
    </row>
    <row r="59208" spans="1:1" hidden="1">
      <c r="A59208" s="64"/>
    </row>
    <row r="59209" spans="1:1" hidden="1">
      <c r="A59209" s="64"/>
    </row>
    <row r="59210" spans="1:1" hidden="1">
      <c r="A59210" s="64"/>
    </row>
    <row r="59211" spans="1:1" hidden="1">
      <c r="A59211" s="241"/>
    </row>
    <row r="59212" spans="1:1" hidden="1">
      <c r="A59212" s="241"/>
    </row>
    <row r="59213" spans="1:1" hidden="1">
      <c r="A59213" s="241"/>
    </row>
    <row r="59214" spans="1:1" hidden="1">
      <c r="A59214" s="240"/>
    </row>
    <row r="59215" spans="1:1" hidden="1">
      <c r="A59215" s="240"/>
    </row>
    <row r="59216" spans="1:1" hidden="1">
      <c r="A59216" s="240"/>
    </row>
    <row r="59217" spans="1:1" hidden="1">
      <c r="A59217" s="240"/>
    </row>
    <row r="59218" spans="1:1" hidden="1">
      <c r="A59218" s="240"/>
    </row>
    <row r="59219" spans="1:1" hidden="1">
      <c r="A59219" s="240"/>
    </row>
    <row r="59220" spans="1:1" hidden="1">
      <c r="A59220" s="240"/>
    </row>
    <row r="59221" spans="1:1" hidden="1">
      <c r="A59221" s="240"/>
    </row>
    <row r="59222" spans="1:1" hidden="1">
      <c r="A59222" s="240"/>
    </row>
    <row r="59223" spans="1:1" hidden="1">
      <c r="A59223" s="240"/>
    </row>
    <row r="59224" spans="1:1" hidden="1">
      <c r="A59224" s="240"/>
    </row>
    <row r="59225" spans="1:1" hidden="1">
      <c r="A59225" s="240"/>
    </row>
    <row r="59226" spans="1:1" hidden="1">
      <c r="A59226" s="241"/>
    </row>
    <row r="59227" spans="1:1" hidden="1">
      <c r="A59227" s="241"/>
    </row>
    <row r="59228" spans="1:1" hidden="1">
      <c r="A59228" s="240"/>
    </row>
    <row r="59229" spans="1:1" hidden="1">
      <c r="A59229" s="240"/>
    </row>
    <row r="59230" spans="1:1" hidden="1">
      <c r="A59230" s="240"/>
    </row>
    <row r="59231" spans="1:1" ht="15.75" hidden="1">
      <c r="A59231" s="194"/>
    </row>
    <row r="59232" spans="1:1" hidden="1">
      <c r="A59232" s="240"/>
    </row>
    <row r="59233" spans="1:1" hidden="1">
      <c r="A59233" s="240"/>
    </row>
    <row r="59234" spans="1:1" hidden="1">
      <c r="A59234" s="240"/>
    </row>
    <row r="59235" spans="1:1" hidden="1">
      <c r="A59235" s="240"/>
    </row>
    <row r="59236" spans="1:1" hidden="1">
      <c r="A59236" s="240"/>
    </row>
    <row r="59237" spans="1:1" hidden="1">
      <c r="A59237" s="240"/>
    </row>
    <row r="59238" spans="1:1" hidden="1">
      <c r="A59238" s="240"/>
    </row>
    <row r="59239" spans="1:1" hidden="1">
      <c r="A59239" s="240"/>
    </row>
    <row r="59240" spans="1:1" hidden="1">
      <c r="A59240" s="240"/>
    </row>
    <row r="59241" spans="1:1" hidden="1">
      <c r="A59241" s="240"/>
    </row>
    <row r="59242" spans="1:1" hidden="1">
      <c r="A59242" s="240"/>
    </row>
    <row r="59243" spans="1:1" hidden="1">
      <c r="A59243" s="240"/>
    </row>
    <row r="59244" spans="1:1" hidden="1">
      <c r="A59244" s="240"/>
    </row>
    <row r="59245" spans="1:1" hidden="1">
      <c r="A59245" s="240"/>
    </row>
    <row r="59246" spans="1:1" hidden="1">
      <c r="A59246" s="64"/>
    </row>
    <row r="59247" spans="1:1" hidden="1">
      <c r="A59247" s="64"/>
    </row>
    <row r="59248" spans="1:1" hidden="1">
      <c r="A59248" s="240"/>
    </row>
    <row r="59249" spans="1:1" hidden="1">
      <c r="A59249" s="64"/>
    </row>
    <row r="59250" spans="1:1" hidden="1">
      <c r="A59250" s="64"/>
    </row>
    <row r="59251" spans="1:1" hidden="1">
      <c r="A59251" s="240"/>
    </row>
    <row r="59252" spans="1:1" hidden="1">
      <c r="A59252" s="240"/>
    </row>
    <row r="59253" spans="1:1" ht="13.5" hidden="1" thickBot="1">
      <c r="A59253" s="611"/>
    </row>
    <row r="59254" spans="1:1" hidden="1">
      <c r="A59254" s="64"/>
    </row>
    <row r="59255" spans="1:1" hidden="1">
      <c r="A59255" s="64"/>
    </row>
    <row r="59256" spans="1:1" hidden="1">
      <c r="A59256" s="619"/>
    </row>
    <row r="59257" spans="1:1" hidden="1">
      <c r="A59257" s="212"/>
    </row>
    <row r="59258" spans="1:1" hidden="1">
      <c r="A59258" s="212"/>
    </row>
    <row r="59259" spans="1:1" hidden="1">
      <c r="A59259" s="212"/>
    </row>
    <row r="59260" spans="1:1" ht="15.75" hidden="1">
      <c r="A59260" s="384"/>
    </row>
    <row r="59261" spans="1:1" ht="15.75" hidden="1">
      <c r="A59261" s="384"/>
    </row>
    <row r="59262" spans="1:1" ht="15.75" hidden="1">
      <c r="A59262" s="384"/>
    </row>
    <row r="59263" spans="1:1" ht="15.75" hidden="1">
      <c r="A59263" s="384"/>
    </row>
    <row r="59264" spans="1:1" ht="15.75" hidden="1">
      <c r="A59264" s="384"/>
    </row>
    <row r="59265" spans="1:1" ht="15.75" hidden="1">
      <c r="A59265" s="384"/>
    </row>
    <row r="59266" spans="1:1" ht="15.75" hidden="1">
      <c r="A59266" s="384"/>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618"/>
    </row>
    <row r="59290" spans="1:1" hidden="1">
      <c r="A59290" s="262"/>
    </row>
    <row r="59291" spans="1:1" hidden="1">
      <c r="A59291" s="240"/>
    </row>
    <row r="59292" spans="1:1" hidden="1">
      <c r="A59292" s="240"/>
    </row>
    <row r="59293" spans="1:1" hidden="1">
      <c r="A59293" s="240"/>
    </row>
    <row r="59294" spans="1:1" hidden="1">
      <c r="A59294" s="240"/>
    </row>
    <row r="59295" spans="1:1" hidden="1">
      <c r="A59295" s="240"/>
    </row>
    <row r="59296" spans="1:1" hidden="1">
      <c r="A59296" s="240"/>
    </row>
    <row r="59297" spans="1:1" hidden="1">
      <c r="A59297" s="240"/>
    </row>
    <row r="59298" spans="1:1" hidden="1">
      <c r="A59298" s="240"/>
    </row>
    <row r="59299" spans="1:1" hidden="1">
      <c r="A59299" s="240"/>
    </row>
    <row r="59300" spans="1:1" hidden="1">
      <c r="A59300" s="240"/>
    </row>
    <row r="59301" spans="1:1" hidden="1">
      <c r="A59301" s="240"/>
    </row>
    <row r="59302" spans="1:1" hidden="1">
      <c r="A59302" s="240"/>
    </row>
    <row r="59303" spans="1:1" hidden="1">
      <c r="A59303" s="240"/>
    </row>
    <row r="59304" spans="1:1" hidden="1">
      <c r="A59304" s="240"/>
    </row>
    <row r="59305" spans="1:1" hidden="1">
      <c r="A59305" s="240"/>
    </row>
    <row r="59306" spans="1:1" hidden="1">
      <c r="A59306" s="240"/>
    </row>
    <row r="59307" spans="1:1" hidden="1">
      <c r="A59307" s="240"/>
    </row>
    <row r="59308" spans="1:1" hidden="1">
      <c r="A59308" s="240"/>
    </row>
    <row r="59309" spans="1:1" hidden="1">
      <c r="A59309" s="64"/>
    </row>
    <row r="59310" spans="1:1" hidden="1">
      <c r="A59310" s="64"/>
    </row>
    <row r="59311" spans="1:1" hidden="1">
      <c r="A59311" s="64"/>
    </row>
    <row r="59312" spans="1:1" hidden="1">
      <c r="A59312" s="241"/>
    </row>
    <row r="59313" spans="1:1" hidden="1">
      <c r="A59313" s="241"/>
    </row>
    <row r="59314" spans="1:1" hidden="1">
      <c r="A59314" s="241"/>
    </row>
    <row r="59315" spans="1:1" hidden="1">
      <c r="A59315" s="240"/>
    </row>
    <row r="59316" spans="1:1" hidden="1">
      <c r="A59316" s="240"/>
    </row>
    <row r="59317" spans="1:1" hidden="1">
      <c r="A59317" s="240"/>
    </row>
    <row r="59318" spans="1:1" hidden="1">
      <c r="A59318" s="240"/>
    </row>
    <row r="59319" spans="1:1" hidden="1">
      <c r="A59319" s="240"/>
    </row>
    <row r="59320" spans="1:1" hidden="1">
      <c r="A59320" s="240"/>
    </row>
    <row r="59321" spans="1:1" hidden="1">
      <c r="A59321" s="240"/>
    </row>
    <row r="59322" spans="1:1" hidden="1">
      <c r="A59322" s="240"/>
    </row>
    <row r="59323" spans="1:1" hidden="1">
      <c r="A59323" s="240"/>
    </row>
    <row r="59324" spans="1:1" hidden="1">
      <c r="A59324" s="240"/>
    </row>
    <row r="59325" spans="1:1" hidden="1">
      <c r="A59325" s="240"/>
    </row>
    <row r="59326" spans="1:1" hidden="1">
      <c r="A59326" s="240"/>
    </row>
    <row r="59327" spans="1:1" hidden="1">
      <c r="A59327" s="241"/>
    </row>
    <row r="59328" spans="1:1" hidden="1">
      <c r="A59328" s="241"/>
    </row>
    <row r="59329" spans="1:1" hidden="1">
      <c r="A59329" s="240"/>
    </row>
    <row r="59330" spans="1:1" hidden="1">
      <c r="A59330" s="240"/>
    </row>
    <row r="59331" spans="1:1" hidden="1">
      <c r="A59331" s="240"/>
    </row>
    <row r="59332" spans="1:1" ht="15.75" hidden="1">
      <c r="A59332" s="194"/>
    </row>
    <row r="59333" spans="1:1" hidden="1">
      <c r="A59333" s="240"/>
    </row>
    <row r="59334" spans="1:1" hidden="1">
      <c r="A59334" s="240"/>
    </row>
    <row r="59335" spans="1:1" hidden="1">
      <c r="A59335" s="240"/>
    </row>
    <row r="59336" spans="1:1" hidden="1">
      <c r="A59336" s="240"/>
    </row>
    <row r="59337" spans="1:1" hidden="1">
      <c r="A59337" s="240"/>
    </row>
    <row r="59338" spans="1:1" hidden="1">
      <c r="A59338" s="240"/>
    </row>
    <row r="59339" spans="1:1" hidden="1">
      <c r="A59339" s="240"/>
    </row>
    <row r="59340" spans="1:1" hidden="1">
      <c r="A59340" s="240"/>
    </row>
    <row r="59341" spans="1:1" hidden="1">
      <c r="A59341" s="240"/>
    </row>
    <row r="59342" spans="1:1" hidden="1">
      <c r="A59342" s="240"/>
    </row>
    <row r="59343" spans="1:1" hidden="1">
      <c r="A59343" s="240"/>
    </row>
    <row r="59344" spans="1:1" hidden="1">
      <c r="A59344" s="240"/>
    </row>
    <row r="59345" spans="1:1" hidden="1">
      <c r="A59345" s="240"/>
    </row>
    <row r="59346" spans="1:1" hidden="1">
      <c r="A59346" s="240"/>
    </row>
    <row r="59347" spans="1:1" hidden="1">
      <c r="A59347" s="64"/>
    </row>
    <row r="59348" spans="1:1" hidden="1">
      <c r="A59348" s="64"/>
    </row>
    <row r="59349" spans="1:1" hidden="1">
      <c r="A59349" s="240"/>
    </row>
    <row r="59350" spans="1:1" hidden="1">
      <c r="A59350" s="64"/>
    </row>
    <row r="59351" spans="1:1" hidden="1">
      <c r="A59351" s="64"/>
    </row>
    <row r="59352" spans="1:1" hidden="1">
      <c r="A59352" s="240"/>
    </row>
    <row r="59353" spans="1:1" hidden="1">
      <c r="A59353" s="240"/>
    </row>
    <row r="59354" spans="1:1" ht="13.5" hidden="1" thickBot="1">
      <c r="A59354" s="611"/>
    </row>
    <row r="59355" spans="1:1" hidden="1">
      <c r="A59355" s="64"/>
    </row>
    <row r="59356" spans="1:1" hidden="1">
      <c r="A59356" s="64"/>
    </row>
    <row r="59357" spans="1:1" hidden="1">
      <c r="A59357" s="619"/>
    </row>
    <row r="59358" spans="1:1" hidden="1">
      <c r="A59358" s="212"/>
    </row>
    <row r="59359" spans="1:1" hidden="1">
      <c r="A59359" s="212"/>
    </row>
    <row r="59360" spans="1:1" hidden="1">
      <c r="A59360" s="212"/>
    </row>
    <row r="59361" spans="1:1" ht="15.75" hidden="1">
      <c r="A59361" s="384"/>
    </row>
    <row r="59362" spans="1:1" ht="15.75" hidden="1">
      <c r="A59362" s="384"/>
    </row>
    <row r="59363" spans="1:1" ht="15.75" hidden="1">
      <c r="A59363" s="384"/>
    </row>
    <row r="59364" spans="1:1" ht="15.75" hidden="1">
      <c r="A59364" s="384"/>
    </row>
    <row r="59365" spans="1:1" ht="15.75" hidden="1">
      <c r="A59365" s="384"/>
    </row>
    <row r="59366" spans="1:1" ht="15.75" hidden="1">
      <c r="A59366" s="384"/>
    </row>
    <row r="59367" spans="1:1" ht="15.75" hidden="1">
      <c r="A59367" s="384"/>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618"/>
    </row>
    <row r="59391" spans="1:1" hidden="1">
      <c r="A59391" s="262"/>
    </row>
    <row r="59392" spans="1:1" hidden="1">
      <c r="A59392" s="240"/>
    </row>
    <row r="59393" spans="1:1" hidden="1">
      <c r="A59393" s="240"/>
    </row>
    <row r="59394" spans="1:1" hidden="1">
      <c r="A59394" s="240"/>
    </row>
    <row r="59395" spans="1:1" hidden="1">
      <c r="A59395" s="240"/>
    </row>
    <row r="59396" spans="1:1" hidden="1">
      <c r="A59396" s="240"/>
    </row>
    <row r="59397" spans="1:1" hidden="1">
      <c r="A59397" s="240"/>
    </row>
    <row r="59398" spans="1:1" hidden="1">
      <c r="A59398" s="240"/>
    </row>
    <row r="59399" spans="1:1" hidden="1">
      <c r="A59399" s="240"/>
    </row>
    <row r="59400" spans="1:1" hidden="1">
      <c r="A59400" s="240"/>
    </row>
    <row r="59401" spans="1:1" hidden="1">
      <c r="A59401" s="240"/>
    </row>
    <row r="59402" spans="1:1" hidden="1">
      <c r="A59402" s="240"/>
    </row>
    <row r="59403" spans="1:1" hidden="1">
      <c r="A59403" s="240"/>
    </row>
    <row r="59404" spans="1:1" hidden="1">
      <c r="A59404" s="240"/>
    </row>
    <row r="59405" spans="1:1" hidden="1">
      <c r="A59405" s="240"/>
    </row>
    <row r="59406" spans="1:1" hidden="1">
      <c r="A59406" s="240"/>
    </row>
    <row r="59407" spans="1:1" hidden="1">
      <c r="A59407" s="240"/>
    </row>
    <row r="59408" spans="1:1" hidden="1">
      <c r="A59408" s="240"/>
    </row>
    <row r="59409" spans="1:1" hidden="1">
      <c r="A59409" s="240"/>
    </row>
    <row r="59410" spans="1:1" hidden="1">
      <c r="A59410" s="64"/>
    </row>
    <row r="59411" spans="1:1" hidden="1">
      <c r="A59411" s="64"/>
    </row>
    <row r="59412" spans="1:1" hidden="1">
      <c r="A59412" s="64"/>
    </row>
    <row r="59413" spans="1:1" hidden="1">
      <c r="A59413" s="241"/>
    </row>
    <row r="59414" spans="1:1" hidden="1">
      <c r="A59414" s="241"/>
    </row>
    <row r="59415" spans="1:1" hidden="1">
      <c r="A59415" s="241"/>
    </row>
    <row r="59416" spans="1:1" hidden="1">
      <c r="A59416" s="240"/>
    </row>
    <row r="59417" spans="1:1" hidden="1">
      <c r="A59417" s="240"/>
    </row>
    <row r="59418" spans="1:1" hidden="1">
      <c r="A59418" s="240"/>
    </row>
    <row r="59419" spans="1:1" hidden="1">
      <c r="A59419" s="240"/>
    </row>
    <row r="59420" spans="1:1" hidden="1">
      <c r="A59420" s="240"/>
    </row>
    <row r="59421" spans="1:1" hidden="1">
      <c r="A59421" s="240"/>
    </row>
    <row r="59422" spans="1:1" hidden="1">
      <c r="A59422" s="240"/>
    </row>
    <row r="59423" spans="1:1" hidden="1">
      <c r="A59423" s="240"/>
    </row>
    <row r="59424" spans="1:1" hidden="1">
      <c r="A59424" s="240"/>
    </row>
    <row r="59425" spans="1:1" hidden="1">
      <c r="A59425" s="240"/>
    </row>
    <row r="59426" spans="1:1" hidden="1">
      <c r="A59426" s="240"/>
    </row>
    <row r="59427" spans="1:1" hidden="1">
      <c r="A59427" s="240"/>
    </row>
    <row r="59428" spans="1:1" hidden="1">
      <c r="A59428" s="241"/>
    </row>
    <row r="59429" spans="1:1" hidden="1">
      <c r="A59429" s="241"/>
    </row>
    <row r="59430" spans="1:1" hidden="1">
      <c r="A59430" s="240"/>
    </row>
    <row r="59431" spans="1:1" hidden="1">
      <c r="A59431" s="240"/>
    </row>
    <row r="59432" spans="1:1" hidden="1">
      <c r="A59432" s="240"/>
    </row>
    <row r="59433" spans="1:1" ht="15.75" hidden="1">
      <c r="A59433" s="194"/>
    </row>
    <row r="59434" spans="1:1" hidden="1">
      <c r="A59434" s="240"/>
    </row>
    <row r="59435" spans="1:1" hidden="1">
      <c r="A59435" s="240"/>
    </row>
    <row r="59436" spans="1:1" hidden="1">
      <c r="A59436" s="240"/>
    </row>
    <row r="59437" spans="1:1" hidden="1">
      <c r="A59437" s="240"/>
    </row>
    <row r="59438" spans="1:1" hidden="1">
      <c r="A59438" s="240"/>
    </row>
    <row r="59439" spans="1:1" hidden="1">
      <c r="A59439" s="240"/>
    </row>
    <row r="59440" spans="1:1" hidden="1">
      <c r="A59440" s="240"/>
    </row>
    <row r="59441" spans="1:1" hidden="1">
      <c r="A59441" s="240"/>
    </row>
    <row r="59442" spans="1:1" hidden="1">
      <c r="A59442" s="240"/>
    </row>
    <row r="59443" spans="1:1" hidden="1">
      <c r="A59443" s="240"/>
    </row>
    <row r="59444" spans="1:1" hidden="1">
      <c r="A59444" s="240"/>
    </row>
    <row r="59445" spans="1:1" hidden="1">
      <c r="A59445" s="240"/>
    </row>
    <row r="59446" spans="1:1" hidden="1">
      <c r="A59446" s="240"/>
    </row>
    <row r="59447" spans="1:1" hidden="1">
      <c r="A59447" s="240"/>
    </row>
    <row r="59448" spans="1:1" hidden="1">
      <c r="A59448" s="64"/>
    </row>
    <row r="59449" spans="1:1" hidden="1">
      <c r="A59449" s="64"/>
    </row>
    <row r="59450" spans="1:1" hidden="1">
      <c r="A59450" s="240"/>
    </row>
    <row r="59451" spans="1:1" hidden="1">
      <c r="A59451" s="64"/>
    </row>
    <row r="59452" spans="1:1" hidden="1">
      <c r="A59452" s="64"/>
    </row>
    <row r="59453" spans="1:1" hidden="1">
      <c r="A59453" s="240"/>
    </row>
    <row r="59454" spans="1:1" hidden="1">
      <c r="A59454" s="240"/>
    </row>
    <row r="59455" spans="1:1" ht="13.5" hidden="1" thickBot="1">
      <c r="A59455" s="611"/>
    </row>
    <row r="59456" spans="1:1" hidden="1">
      <c r="A59456" s="64"/>
    </row>
    <row r="59457" spans="1:1" hidden="1">
      <c r="A59457" s="64"/>
    </row>
    <row r="59458" spans="1:1" hidden="1">
      <c r="A59458" s="619"/>
    </row>
    <row r="59459" spans="1:1" hidden="1">
      <c r="A59459" s="212"/>
    </row>
    <row r="59460" spans="1:1" hidden="1">
      <c r="A59460" s="212"/>
    </row>
    <row r="59461" spans="1:1" hidden="1">
      <c r="A59461" s="212"/>
    </row>
    <row r="59462" spans="1:1" ht="15.75" hidden="1">
      <c r="A59462" s="384"/>
    </row>
    <row r="59463" spans="1:1" ht="15.75" hidden="1">
      <c r="A59463" s="384"/>
    </row>
    <row r="59464" spans="1:1" ht="15.75" hidden="1">
      <c r="A59464" s="384"/>
    </row>
    <row r="59465" spans="1:1" ht="15.75" hidden="1">
      <c r="A59465" s="384"/>
    </row>
    <row r="59466" spans="1:1" ht="15.75" hidden="1">
      <c r="A59466" s="384"/>
    </row>
    <row r="59467" spans="1:1" ht="15.75" hidden="1">
      <c r="A59467" s="384"/>
    </row>
    <row r="59468" spans="1:1" ht="15.75" hidden="1">
      <c r="A59468" s="384"/>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618"/>
    </row>
    <row r="59492" spans="1:1" hidden="1">
      <c r="A59492" s="262"/>
    </row>
    <row r="59493" spans="1:1" hidden="1">
      <c r="A59493" s="240"/>
    </row>
    <row r="59494" spans="1:1" hidden="1">
      <c r="A59494" s="240"/>
    </row>
    <row r="59495" spans="1:1" hidden="1">
      <c r="A59495" s="240"/>
    </row>
    <row r="59496" spans="1:1" hidden="1">
      <c r="A59496" s="240"/>
    </row>
    <row r="59497" spans="1:1" hidden="1">
      <c r="A59497" s="240"/>
    </row>
    <row r="59498" spans="1:1" hidden="1">
      <c r="A59498" s="240"/>
    </row>
    <row r="59499" spans="1:1" hidden="1">
      <c r="A59499" s="240"/>
    </row>
    <row r="59500" spans="1:1" hidden="1">
      <c r="A59500" s="240"/>
    </row>
    <row r="59501" spans="1:1" hidden="1">
      <c r="A59501" s="240"/>
    </row>
    <row r="59502" spans="1:1" hidden="1">
      <c r="A59502" s="240"/>
    </row>
    <row r="59503" spans="1:1" hidden="1">
      <c r="A59503" s="240"/>
    </row>
    <row r="59504" spans="1:1" hidden="1">
      <c r="A59504" s="240"/>
    </row>
    <row r="59505" spans="1:1" hidden="1">
      <c r="A59505" s="240"/>
    </row>
    <row r="59506" spans="1:1" hidden="1">
      <c r="A59506" s="240"/>
    </row>
    <row r="59507" spans="1:1" hidden="1">
      <c r="A59507" s="240"/>
    </row>
    <row r="59508" spans="1:1" hidden="1">
      <c r="A59508" s="240"/>
    </row>
    <row r="59509" spans="1:1" hidden="1">
      <c r="A59509" s="240"/>
    </row>
    <row r="59510" spans="1:1" hidden="1">
      <c r="A59510" s="240"/>
    </row>
    <row r="59511" spans="1:1" hidden="1">
      <c r="A59511" s="64"/>
    </row>
    <row r="59512" spans="1:1" hidden="1">
      <c r="A59512" s="64"/>
    </row>
    <row r="59513" spans="1:1" hidden="1">
      <c r="A59513" s="64"/>
    </row>
    <row r="59514" spans="1:1" hidden="1">
      <c r="A59514" s="241"/>
    </row>
    <row r="59515" spans="1:1" hidden="1">
      <c r="A59515" s="241"/>
    </row>
    <row r="59516" spans="1:1" hidden="1">
      <c r="A59516" s="241"/>
    </row>
    <row r="59517" spans="1:1" hidden="1">
      <c r="A59517" s="240"/>
    </row>
    <row r="59518" spans="1:1" hidden="1">
      <c r="A59518" s="240"/>
    </row>
    <row r="59519" spans="1:1" hidden="1">
      <c r="A59519" s="240"/>
    </row>
    <row r="59520" spans="1:1" hidden="1">
      <c r="A59520" s="240"/>
    </row>
    <row r="59521" spans="1:1" hidden="1">
      <c r="A59521" s="240"/>
    </row>
    <row r="59522" spans="1:1" hidden="1">
      <c r="A59522" s="240"/>
    </row>
    <row r="59523" spans="1:1" hidden="1">
      <c r="A59523" s="240"/>
    </row>
    <row r="59524" spans="1:1" hidden="1">
      <c r="A59524" s="240"/>
    </row>
    <row r="59525" spans="1:1" hidden="1">
      <c r="A59525" s="240"/>
    </row>
    <row r="59526" spans="1:1" hidden="1">
      <c r="A59526" s="240"/>
    </row>
    <row r="59527" spans="1:1" hidden="1">
      <c r="A59527" s="240"/>
    </row>
    <row r="59528" spans="1:1" hidden="1">
      <c r="A59528" s="240"/>
    </row>
    <row r="59529" spans="1:1" hidden="1">
      <c r="A59529" s="241"/>
    </row>
    <row r="59530" spans="1:1" hidden="1">
      <c r="A59530" s="241"/>
    </row>
    <row r="59531" spans="1:1" hidden="1">
      <c r="A59531" s="240"/>
    </row>
    <row r="59532" spans="1:1" hidden="1">
      <c r="A59532" s="240"/>
    </row>
    <row r="59533" spans="1:1" hidden="1">
      <c r="A59533" s="240"/>
    </row>
    <row r="59534" spans="1:1" ht="15.75" hidden="1">
      <c r="A59534" s="194"/>
    </row>
    <row r="59535" spans="1:1" hidden="1">
      <c r="A59535" s="240"/>
    </row>
    <row r="59536" spans="1:1" hidden="1">
      <c r="A59536" s="240"/>
    </row>
    <row r="59537" spans="1:1" hidden="1">
      <c r="A59537" s="240"/>
    </row>
    <row r="59538" spans="1:1" hidden="1">
      <c r="A59538" s="240"/>
    </row>
    <row r="59539" spans="1:1" hidden="1">
      <c r="A59539" s="240"/>
    </row>
    <row r="59540" spans="1:1" hidden="1">
      <c r="A59540" s="240"/>
    </row>
    <row r="59541" spans="1:1" hidden="1">
      <c r="A59541" s="240"/>
    </row>
    <row r="59542" spans="1:1" hidden="1">
      <c r="A59542" s="240"/>
    </row>
    <row r="59543" spans="1:1" hidden="1">
      <c r="A59543" s="240"/>
    </row>
    <row r="59544" spans="1:1" hidden="1">
      <c r="A59544" s="240"/>
    </row>
    <row r="59545" spans="1:1" hidden="1">
      <c r="A59545" s="240"/>
    </row>
    <row r="59546" spans="1:1" hidden="1">
      <c r="A59546" s="240"/>
    </row>
    <row r="59547" spans="1:1" hidden="1">
      <c r="A59547" s="240"/>
    </row>
    <row r="59548" spans="1:1" hidden="1">
      <c r="A59548" s="240"/>
    </row>
    <row r="59549" spans="1:1" hidden="1">
      <c r="A59549" s="64"/>
    </row>
    <row r="59550" spans="1:1" hidden="1">
      <c r="A59550" s="64"/>
    </row>
    <row r="59551" spans="1:1" hidden="1">
      <c r="A59551" s="240"/>
    </row>
    <row r="59552" spans="1:1" hidden="1">
      <c r="A59552" s="64"/>
    </row>
    <row r="59553" spans="1:1" hidden="1">
      <c r="A59553" s="64"/>
    </row>
    <row r="59554" spans="1:1" hidden="1">
      <c r="A59554" s="240"/>
    </row>
    <row r="59555" spans="1:1" hidden="1">
      <c r="A59555" s="240"/>
    </row>
    <row r="59556" spans="1:1" ht="13.5" hidden="1" thickBot="1">
      <c r="A59556" s="611"/>
    </row>
    <row r="59557" spans="1:1" hidden="1">
      <c r="A59557" s="64"/>
    </row>
    <row r="59558" spans="1:1" hidden="1">
      <c r="A59558" s="64"/>
    </row>
    <row r="59559" spans="1:1" hidden="1">
      <c r="A59559" s="619"/>
    </row>
    <row r="59560" spans="1:1" hidden="1">
      <c r="A59560" s="212"/>
    </row>
    <row r="59561" spans="1:1" hidden="1">
      <c r="A59561" s="212"/>
    </row>
    <row r="59562" spans="1:1" hidden="1">
      <c r="A59562" s="212"/>
    </row>
    <row r="59563" spans="1:1" ht="15.75" hidden="1">
      <c r="A59563" s="384"/>
    </row>
    <row r="59564" spans="1:1" ht="15.75" hidden="1">
      <c r="A59564" s="384"/>
    </row>
    <row r="59565" spans="1:1" ht="15.75" hidden="1">
      <c r="A59565" s="384"/>
    </row>
    <row r="59566" spans="1:1" ht="15.75" hidden="1">
      <c r="A59566" s="384"/>
    </row>
    <row r="59567" spans="1:1" ht="15.75" hidden="1">
      <c r="A59567" s="384"/>
    </row>
    <row r="59568" spans="1:1" ht="15.75" hidden="1">
      <c r="A59568" s="384"/>
    </row>
    <row r="59569" spans="1:1" ht="15.75" hidden="1">
      <c r="A59569" s="384"/>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618"/>
    </row>
    <row r="59593" spans="1:1" hidden="1">
      <c r="A59593" s="262"/>
    </row>
    <row r="59594" spans="1:1" hidden="1">
      <c r="A59594" s="240"/>
    </row>
    <row r="59595" spans="1:1" hidden="1">
      <c r="A59595" s="240"/>
    </row>
    <row r="59596" spans="1:1" hidden="1">
      <c r="A59596" s="240"/>
    </row>
    <row r="59597" spans="1:1" hidden="1">
      <c r="A59597" s="240"/>
    </row>
    <row r="59598" spans="1:1" hidden="1">
      <c r="A59598" s="240"/>
    </row>
    <row r="59599" spans="1:1" hidden="1">
      <c r="A59599" s="240"/>
    </row>
    <row r="59600" spans="1:1" hidden="1">
      <c r="A59600" s="240"/>
    </row>
    <row r="59601" spans="1:1" hidden="1">
      <c r="A59601" s="240"/>
    </row>
    <row r="59602" spans="1:1" hidden="1">
      <c r="A59602" s="240"/>
    </row>
    <row r="59603" spans="1:1" hidden="1">
      <c r="A59603" s="240"/>
    </row>
    <row r="59604" spans="1:1" hidden="1">
      <c r="A59604" s="240"/>
    </row>
    <row r="59605" spans="1:1" hidden="1">
      <c r="A59605" s="240"/>
    </row>
    <row r="59606" spans="1:1" hidden="1">
      <c r="A59606" s="240"/>
    </row>
    <row r="59607" spans="1:1" hidden="1">
      <c r="A59607" s="240"/>
    </row>
    <row r="59608" spans="1:1" hidden="1">
      <c r="A59608" s="240"/>
    </row>
    <row r="59609" spans="1:1" hidden="1">
      <c r="A59609" s="240"/>
    </row>
    <row r="59610" spans="1:1" hidden="1">
      <c r="A59610" s="240"/>
    </row>
    <row r="59611" spans="1:1" hidden="1">
      <c r="A59611" s="240"/>
    </row>
    <row r="59612" spans="1:1" hidden="1">
      <c r="A59612" s="64"/>
    </row>
    <row r="59613" spans="1:1" hidden="1">
      <c r="A59613" s="64"/>
    </row>
    <row r="59614" spans="1:1" hidden="1">
      <c r="A59614" s="64"/>
    </row>
    <row r="59615" spans="1:1" hidden="1">
      <c r="A59615" s="241"/>
    </row>
    <row r="59616" spans="1:1" hidden="1">
      <c r="A59616" s="241"/>
    </row>
    <row r="59617" spans="1:1" hidden="1">
      <c r="A59617" s="241"/>
    </row>
    <row r="59618" spans="1:1" hidden="1">
      <c r="A59618" s="240"/>
    </row>
    <row r="59619" spans="1:1" hidden="1">
      <c r="A59619" s="240"/>
    </row>
    <row r="59620" spans="1:1" hidden="1">
      <c r="A59620" s="240"/>
    </row>
    <row r="59621" spans="1:1" hidden="1">
      <c r="A59621" s="240"/>
    </row>
    <row r="59622" spans="1:1" hidden="1">
      <c r="A59622" s="240"/>
    </row>
    <row r="59623" spans="1:1" hidden="1">
      <c r="A59623" s="240"/>
    </row>
    <row r="59624" spans="1:1" hidden="1">
      <c r="A59624" s="240"/>
    </row>
    <row r="59625" spans="1:1" hidden="1">
      <c r="A59625" s="240"/>
    </row>
    <row r="59626" spans="1:1" hidden="1">
      <c r="A59626" s="240"/>
    </row>
    <row r="59627" spans="1:1" hidden="1">
      <c r="A59627" s="240"/>
    </row>
    <row r="59628" spans="1:1" hidden="1">
      <c r="A59628" s="240"/>
    </row>
    <row r="59629" spans="1:1" hidden="1">
      <c r="A59629" s="240"/>
    </row>
    <row r="59630" spans="1:1" hidden="1">
      <c r="A59630" s="241"/>
    </row>
    <row r="59631" spans="1:1" hidden="1">
      <c r="A59631" s="241"/>
    </row>
    <row r="59632" spans="1:1" hidden="1">
      <c r="A59632" s="240"/>
    </row>
    <row r="59633" spans="1:1" hidden="1">
      <c r="A59633" s="240"/>
    </row>
    <row r="59634" spans="1:1" hidden="1">
      <c r="A59634" s="240"/>
    </row>
    <row r="59635" spans="1:1" ht="15.75" hidden="1">
      <c r="A59635" s="194"/>
    </row>
    <row r="59636" spans="1:1" hidden="1">
      <c r="A59636" s="240"/>
    </row>
    <row r="59637" spans="1:1" hidden="1">
      <c r="A59637" s="240"/>
    </row>
    <row r="59638" spans="1:1" hidden="1">
      <c r="A59638" s="240"/>
    </row>
    <row r="59639" spans="1:1" hidden="1">
      <c r="A59639" s="240"/>
    </row>
    <row r="59640" spans="1:1" hidden="1">
      <c r="A59640" s="240"/>
    </row>
    <row r="59641" spans="1:1" hidden="1">
      <c r="A59641" s="240"/>
    </row>
    <row r="59642" spans="1:1" hidden="1">
      <c r="A59642" s="240"/>
    </row>
    <row r="59643" spans="1:1" hidden="1">
      <c r="A59643" s="240"/>
    </row>
    <row r="59644" spans="1:1" hidden="1">
      <c r="A59644" s="240"/>
    </row>
    <row r="59645" spans="1:1" hidden="1">
      <c r="A59645" s="240"/>
    </row>
    <row r="59646" spans="1:1" hidden="1">
      <c r="A59646" s="240"/>
    </row>
    <row r="59647" spans="1:1" hidden="1">
      <c r="A59647" s="240"/>
    </row>
    <row r="59648" spans="1:1" hidden="1">
      <c r="A59648" s="240"/>
    </row>
    <row r="59649" spans="1:1" hidden="1">
      <c r="A59649" s="240"/>
    </row>
    <row r="59650" spans="1:1" hidden="1">
      <c r="A59650" s="64"/>
    </row>
    <row r="59651" spans="1:1" hidden="1">
      <c r="A59651" s="64"/>
    </row>
    <row r="59652" spans="1:1" hidden="1">
      <c r="A59652" s="240"/>
    </row>
    <row r="59653" spans="1:1" hidden="1">
      <c r="A59653" s="64"/>
    </row>
    <row r="59654" spans="1:1" hidden="1">
      <c r="A59654" s="64"/>
    </row>
    <row r="59655" spans="1:1" hidden="1">
      <c r="A59655" s="240"/>
    </row>
    <row r="59656" spans="1:1" hidden="1">
      <c r="A59656" s="240"/>
    </row>
    <row r="59657" spans="1:1" ht="13.5" hidden="1" thickBot="1">
      <c r="A59657" s="611"/>
    </row>
    <row r="59658" spans="1:1" hidden="1">
      <c r="A59658" s="64"/>
    </row>
    <row r="59659" spans="1:1" hidden="1">
      <c r="A59659" s="64"/>
    </row>
    <row r="59660" spans="1:1" hidden="1">
      <c r="A59660" s="619"/>
    </row>
    <row r="59661" spans="1:1" hidden="1">
      <c r="A59661" s="212"/>
    </row>
    <row r="59662" spans="1:1" hidden="1">
      <c r="A59662" s="212"/>
    </row>
    <row r="59663" spans="1:1" hidden="1">
      <c r="A59663" s="212"/>
    </row>
    <row r="59664" spans="1:1" ht="15.75" hidden="1">
      <c r="A59664" s="384"/>
    </row>
    <row r="59665" spans="1:1" ht="15.75" hidden="1">
      <c r="A59665" s="384"/>
    </row>
    <row r="59666" spans="1:1" ht="15.75" hidden="1">
      <c r="A59666" s="384"/>
    </row>
    <row r="59667" spans="1:1" ht="15.75" hidden="1">
      <c r="A59667" s="384"/>
    </row>
    <row r="59668" spans="1:1" ht="15.75" hidden="1">
      <c r="A59668" s="384"/>
    </row>
    <row r="59669" spans="1:1" ht="15.75" hidden="1">
      <c r="A59669" s="384"/>
    </row>
    <row r="59670" spans="1:1" ht="15.75" hidden="1">
      <c r="A59670" s="384"/>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618"/>
    </row>
    <row r="59694" spans="1:1" hidden="1">
      <c r="A59694" s="262"/>
    </row>
    <row r="59695" spans="1:1" hidden="1">
      <c r="A59695" s="240"/>
    </row>
    <row r="59696" spans="1:1" hidden="1">
      <c r="A59696" s="240"/>
    </row>
    <row r="59697" spans="1:1" hidden="1">
      <c r="A59697" s="240"/>
    </row>
    <row r="59698" spans="1:1" hidden="1">
      <c r="A59698" s="240"/>
    </row>
    <row r="59699" spans="1:1" hidden="1">
      <c r="A59699" s="240"/>
    </row>
    <row r="59700" spans="1:1" hidden="1">
      <c r="A59700" s="240"/>
    </row>
    <row r="59701" spans="1:1" hidden="1">
      <c r="A59701" s="240"/>
    </row>
    <row r="59702" spans="1:1" hidden="1">
      <c r="A59702" s="240"/>
    </row>
    <row r="59703" spans="1:1" hidden="1">
      <c r="A59703" s="240"/>
    </row>
    <row r="59704" spans="1:1" hidden="1">
      <c r="A59704" s="240"/>
    </row>
    <row r="59705" spans="1:1" hidden="1">
      <c r="A59705" s="240"/>
    </row>
    <row r="59706" spans="1:1" hidden="1">
      <c r="A59706" s="240"/>
    </row>
    <row r="59707" spans="1:1" hidden="1">
      <c r="A59707" s="240"/>
    </row>
    <row r="59708" spans="1:1" hidden="1">
      <c r="A59708" s="240"/>
    </row>
    <row r="59709" spans="1:1" hidden="1">
      <c r="A59709" s="240"/>
    </row>
    <row r="59710" spans="1:1" hidden="1">
      <c r="A59710" s="240"/>
    </row>
    <row r="59711" spans="1:1" hidden="1">
      <c r="A59711" s="240"/>
    </row>
    <row r="59712" spans="1:1" hidden="1">
      <c r="A59712" s="240"/>
    </row>
    <row r="59713" spans="1:1" hidden="1">
      <c r="A59713" s="64"/>
    </row>
    <row r="59714" spans="1:1" hidden="1">
      <c r="A59714" s="64"/>
    </row>
    <row r="59715" spans="1:1" hidden="1">
      <c r="A59715" s="64"/>
    </row>
    <row r="59716" spans="1:1" hidden="1">
      <c r="A59716" s="241"/>
    </row>
    <row r="59717" spans="1:1" hidden="1">
      <c r="A59717" s="241"/>
    </row>
    <row r="59718" spans="1:1" hidden="1">
      <c r="A59718" s="241"/>
    </row>
    <row r="59719" spans="1:1" hidden="1">
      <c r="A59719" s="240"/>
    </row>
    <row r="59720" spans="1:1" hidden="1">
      <c r="A59720" s="240"/>
    </row>
    <row r="59721" spans="1:1" hidden="1">
      <c r="A59721" s="240"/>
    </row>
    <row r="59722" spans="1:1" hidden="1">
      <c r="A59722" s="240"/>
    </row>
    <row r="59723" spans="1:1" hidden="1">
      <c r="A59723" s="240"/>
    </row>
    <row r="59724" spans="1:1" hidden="1">
      <c r="A59724" s="240"/>
    </row>
    <row r="59725" spans="1:1" hidden="1">
      <c r="A59725" s="240"/>
    </row>
    <row r="59726" spans="1:1" hidden="1">
      <c r="A59726" s="240"/>
    </row>
    <row r="59727" spans="1:1" hidden="1">
      <c r="A59727" s="240"/>
    </row>
    <row r="59728" spans="1:1" hidden="1">
      <c r="A59728" s="240"/>
    </row>
    <row r="59729" spans="1:1" hidden="1">
      <c r="A59729" s="240"/>
    </row>
    <row r="59730" spans="1:1" hidden="1">
      <c r="A59730" s="240"/>
    </row>
    <row r="59731" spans="1:1" hidden="1">
      <c r="A59731" s="241"/>
    </row>
    <row r="59732" spans="1:1" hidden="1">
      <c r="A59732" s="241"/>
    </row>
    <row r="59733" spans="1:1" hidden="1">
      <c r="A59733" s="240"/>
    </row>
    <row r="59734" spans="1:1" hidden="1">
      <c r="A59734" s="240"/>
    </row>
    <row r="59735" spans="1:1" hidden="1">
      <c r="A59735" s="240"/>
    </row>
    <row r="59736" spans="1:1" ht="15.75" hidden="1">
      <c r="A59736" s="194"/>
    </row>
    <row r="59737" spans="1:1" hidden="1">
      <c r="A59737" s="240"/>
    </row>
    <row r="59738" spans="1:1" hidden="1">
      <c r="A59738" s="240"/>
    </row>
    <row r="59739" spans="1:1" hidden="1">
      <c r="A59739" s="240"/>
    </row>
    <row r="59740" spans="1:1" hidden="1">
      <c r="A59740" s="240"/>
    </row>
    <row r="59741" spans="1:1" hidden="1">
      <c r="A59741" s="240"/>
    </row>
    <row r="59742" spans="1:1" hidden="1">
      <c r="A59742" s="240"/>
    </row>
    <row r="59743" spans="1:1" hidden="1">
      <c r="A59743" s="240"/>
    </row>
    <row r="59744" spans="1:1" hidden="1">
      <c r="A59744" s="240"/>
    </row>
    <row r="59745" spans="1:1" hidden="1">
      <c r="A59745" s="240"/>
    </row>
    <row r="59746" spans="1:1" hidden="1">
      <c r="A59746" s="240"/>
    </row>
    <row r="59747" spans="1:1" hidden="1">
      <c r="A59747" s="240"/>
    </row>
    <row r="59748" spans="1:1" hidden="1">
      <c r="A59748" s="240"/>
    </row>
    <row r="59749" spans="1:1" hidden="1">
      <c r="A59749" s="240"/>
    </row>
    <row r="59750" spans="1:1" hidden="1">
      <c r="A59750" s="240"/>
    </row>
    <row r="59751" spans="1:1" hidden="1">
      <c r="A59751" s="64"/>
    </row>
    <row r="59752" spans="1:1" hidden="1">
      <c r="A59752" s="64"/>
    </row>
    <row r="59753" spans="1:1" hidden="1">
      <c r="A59753" s="240"/>
    </row>
    <row r="59754" spans="1:1" hidden="1">
      <c r="A59754" s="64"/>
    </row>
    <row r="59755" spans="1:1" hidden="1">
      <c r="A59755" s="64"/>
    </row>
    <row r="59756" spans="1:1" hidden="1">
      <c r="A59756" s="240"/>
    </row>
    <row r="59757" spans="1:1" hidden="1">
      <c r="A59757" s="240"/>
    </row>
    <row r="59758" spans="1:1" ht="13.5" hidden="1" thickBot="1">
      <c r="A59758" s="611"/>
    </row>
    <row r="59759" spans="1:1" hidden="1">
      <c r="A59759" s="64"/>
    </row>
    <row r="59760" spans="1:1" hidden="1">
      <c r="A59760" s="64"/>
    </row>
    <row r="59761" spans="1:1" hidden="1">
      <c r="A59761" s="619"/>
    </row>
    <row r="59762" spans="1:1" hidden="1">
      <c r="A59762" s="212"/>
    </row>
    <row r="59763" spans="1:1" hidden="1">
      <c r="A59763" s="212"/>
    </row>
    <row r="59764" spans="1:1" hidden="1">
      <c r="A59764" s="212"/>
    </row>
    <row r="59765" spans="1:1" ht="15.75" hidden="1">
      <c r="A59765" s="384"/>
    </row>
    <row r="59766" spans="1:1" ht="15.75" hidden="1">
      <c r="A59766" s="384"/>
    </row>
    <row r="59767" spans="1:1" ht="15.75" hidden="1">
      <c r="A59767" s="384"/>
    </row>
    <row r="59768" spans="1:1" ht="15.75" hidden="1">
      <c r="A59768" s="384"/>
    </row>
    <row r="59769" spans="1:1" ht="15.75" hidden="1">
      <c r="A59769" s="384"/>
    </row>
    <row r="59770" spans="1:1" ht="15.75" hidden="1">
      <c r="A59770" s="384"/>
    </row>
    <row r="59771" spans="1:1" ht="15.75" hidden="1">
      <c r="A59771" s="384"/>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618"/>
    </row>
    <row r="59795" spans="1:1" hidden="1">
      <c r="A59795" s="262"/>
    </row>
    <row r="59796" spans="1:1" hidden="1">
      <c r="A59796" s="240"/>
    </row>
    <row r="59797" spans="1:1" hidden="1">
      <c r="A59797" s="240"/>
    </row>
    <row r="59798" spans="1:1" hidden="1">
      <c r="A59798" s="240"/>
    </row>
    <row r="59799" spans="1:1" hidden="1">
      <c r="A59799" s="240"/>
    </row>
    <row r="59800" spans="1:1" hidden="1">
      <c r="A59800" s="240"/>
    </row>
    <row r="59801" spans="1:1" hidden="1">
      <c r="A59801" s="240"/>
    </row>
    <row r="59802" spans="1:1" hidden="1">
      <c r="A59802" s="240"/>
    </row>
    <row r="59803" spans="1:1" hidden="1">
      <c r="A59803" s="240"/>
    </row>
    <row r="59804" spans="1:1" hidden="1">
      <c r="A59804" s="240"/>
    </row>
    <row r="59805" spans="1:1" hidden="1">
      <c r="A59805" s="240"/>
    </row>
    <row r="59806" spans="1:1" hidden="1">
      <c r="A59806" s="240"/>
    </row>
    <row r="59807" spans="1:1" hidden="1">
      <c r="A59807" s="240"/>
    </row>
    <row r="59808" spans="1:1" hidden="1">
      <c r="A59808" s="240"/>
    </row>
    <row r="59809" spans="1:1" hidden="1">
      <c r="A59809" s="240"/>
    </row>
    <row r="59810" spans="1:1" hidden="1">
      <c r="A59810" s="240"/>
    </row>
    <row r="59811" spans="1:1" hidden="1">
      <c r="A59811" s="240"/>
    </row>
    <row r="59812" spans="1:1" hidden="1">
      <c r="A59812" s="240"/>
    </row>
    <row r="59813" spans="1:1" hidden="1">
      <c r="A59813" s="240"/>
    </row>
    <row r="59814" spans="1:1" hidden="1">
      <c r="A59814" s="64"/>
    </row>
    <row r="59815" spans="1:1" hidden="1">
      <c r="A59815" s="64"/>
    </row>
    <row r="59816" spans="1:1" hidden="1">
      <c r="A59816" s="64"/>
    </row>
    <row r="59817" spans="1:1" hidden="1">
      <c r="A59817" s="241"/>
    </row>
    <row r="59818" spans="1:1" hidden="1">
      <c r="A59818" s="241"/>
    </row>
    <row r="59819" spans="1:1" hidden="1">
      <c r="A59819" s="241"/>
    </row>
    <row r="59820" spans="1:1" hidden="1">
      <c r="A59820" s="240"/>
    </row>
    <row r="59821" spans="1:1" hidden="1">
      <c r="A59821" s="240"/>
    </row>
    <row r="59822" spans="1:1" hidden="1">
      <c r="A59822" s="240"/>
    </row>
    <row r="59823" spans="1:1" hidden="1">
      <c r="A59823" s="240"/>
    </row>
    <row r="59824" spans="1:1" hidden="1">
      <c r="A59824" s="240"/>
    </row>
    <row r="59825" spans="1:1" hidden="1">
      <c r="A59825" s="240"/>
    </row>
    <row r="59826" spans="1:1" hidden="1">
      <c r="A59826" s="240"/>
    </row>
    <row r="59827" spans="1:1" hidden="1">
      <c r="A59827" s="240"/>
    </row>
    <row r="59828" spans="1:1" hidden="1">
      <c r="A59828" s="240"/>
    </row>
    <row r="59829" spans="1:1" hidden="1">
      <c r="A59829" s="240"/>
    </row>
    <row r="59830" spans="1:1" hidden="1">
      <c r="A59830" s="240"/>
    </row>
    <row r="59831" spans="1:1" hidden="1">
      <c r="A59831" s="240"/>
    </row>
    <row r="59832" spans="1:1" hidden="1">
      <c r="A59832" s="241"/>
    </row>
    <row r="59833" spans="1:1" hidden="1">
      <c r="A59833" s="241"/>
    </row>
    <row r="59834" spans="1:1" hidden="1">
      <c r="A59834" s="240"/>
    </row>
    <row r="59835" spans="1:1" hidden="1">
      <c r="A59835" s="240"/>
    </row>
    <row r="59836" spans="1:1" hidden="1">
      <c r="A59836" s="240"/>
    </row>
    <row r="59837" spans="1:1" ht="15.75" hidden="1">
      <c r="A59837" s="194"/>
    </row>
    <row r="59838" spans="1:1" hidden="1">
      <c r="A59838" s="240"/>
    </row>
    <row r="59839" spans="1:1" hidden="1">
      <c r="A59839" s="240"/>
    </row>
    <row r="59840" spans="1:1" hidden="1">
      <c r="A59840" s="240"/>
    </row>
    <row r="59841" spans="1:1" hidden="1">
      <c r="A59841" s="240"/>
    </row>
    <row r="59842" spans="1:1" hidden="1">
      <c r="A59842" s="240"/>
    </row>
    <row r="59843" spans="1:1" hidden="1">
      <c r="A59843" s="240"/>
    </row>
    <row r="59844" spans="1:1" hidden="1">
      <c r="A59844" s="240"/>
    </row>
    <row r="59845" spans="1:1" hidden="1">
      <c r="A59845" s="240"/>
    </row>
    <row r="59846" spans="1:1" hidden="1">
      <c r="A59846" s="240"/>
    </row>
    <row r="59847" spans="1:1" hidden="1">
      <c r="A59847" s="240"/>
    </row>
    <row r="59848" spans="1:1" hidden="1">
      <c r="A59848" s="240"/>
    </row>
    <row r="59849" spans="1:1" hidden="1">
      <c r="A59849" s="240"/>
    </row>
    <row r="59850" spans="1:1" hidden="1">
      <c r="A59850" s="240"/>
    </row>
    <row r="59851" spans="1:1" hidden="1">
      <c r="A59851" s="240"/>
    </row>
    <row r="59852" spans="1:1" hidden="1">
      <c r="A59852" s="64"/>
    </row>
    <row r="59853" spans="1:1" hidden="1">
      <c r="A59853" s="64"/>
    </row>
    <row r="59854" spans="1:1" hidden="1">
      <c r="A59854" s="240"/>
    </row>
    <row r="59855" spans="1:1" hidden="1">
      <c r="A59855" s="64"/>
    </row>
    <row r="59856" spans="1:1" hidden="1">
      <c r="A59856" s="64"/>
    </row>
    <row r="59857" spans="1:1" hidden="1">
      <c r="A59857" s="240"/>
    </row>
    <row r="59858" spans="1:1" hidden="1">
      <c r="A59858" s="240"/>
    </row>
    <row r="59859" spans="1:1" ht="13.5" hidden="1" thickBot="1">
      <c r="A59859" s="611"/>
    </row>
    <row r="59860" spans="1:1" hidden="1">
      <c r="A59860" s="64"/>
    </row>
    <row r="59861" spans="1:1" hidden="1">
      <c r="A59861" s="64"/>
    </row>
    <row r="59862" spans="1:1" hidden="1">
      <c r="A59862" s="619"/>
    </row>
    <row r="59863" spans="1:1" hidden="1">
      <c r="A59863" s="212"/>
    </row>
    <row r="59864" spans="1:1" hidden="1">
      <c r="A59864" s="212"/>
    </row>
    <row r="59865" spans="1:1" hidden="1">
      <c r="A59865" s="212"/>
    </row>
    <row r="59866" spans="1:1" ht="15.75" hidden="1">
      <c r="A59866" s="384"/>
    </row>
    <row r="59867" spans="1:1" ht="15.75" hidden="1">
      <c r="A59867" s="384"/>
    </row>
    <row r="59868" spans="1:1" ht="15.75" hidden="1">
      <c r="A59868" s="384"/>
    </row>
    <row r="59869" spans="1:1" ht="15.75" hidden="1">
      <c r="A59869" s="384"/>
    </row>
    <row r="59870" spans="1:1" ht="15.75" hidden="1">
      <c r="A59870" s="384"/>
    </row>
    <row r="59871" spans="1:1" ht="15.75" hidden="1">
      <c r="A59871" s="384"/>
    </row>
    <row r="59872" spans="1:1" ht="15.75" hidden="1">
      <c r="A59872" s="384"/>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618"/>
    </row>
    <row r="59896" spans="1:1" hidden="1">
      <c r="A59896" s="262"/>
    </row>
    <row r="59897" spans="1:1" hidden="1">
      <c r="A59897" s="240"/>
    </row>
    <row r="59898" spans="1:1" hidden="1">
      <c r="A59898" s="240"/>
    </row>
    <row r="59899" spans="1:1" hidden="1">
      <c r="A59899" s="240"/>
    </row>
    <row r="59900" spans="1:1" hidden="1">
      <c r="A59900" s="240"/>
    </row>
    <row r="59901" spans="1:1" hidden="1">
      <c r="A59901" s="240"/>
    </row>
    <row r="59902" spans="1:1" hidden="1">
      <c r="A59902" s="240"/>
    </row>
    <row r="59903" spans="1:1" hidden="1">
      <c r="A59903" s="240"/>
    </row>
    <row r="59904" spans="1:1" hidden="1">
      <c r="A59904" s="240"/>
    </row>
    <row r="59905" spans="1:1" hidden="1">
      <c r="A59905" s="240"/>
    </row>
    <row r="59906" spans="1:1" hidden="1">
      <c r="A59906" s="240"/>
    </row>
    <row r="59907" spans="1:1" hidden="1">
      <c r="A59907" s="240"/>
    </row>
    <row r="59908" spans="1:1" hidden="1">
      <c r="A59908" s="240"/>
    </row>
    <row r="59909" spans="1:1" hidden="1">
      <c r="A59909" s="240"/>
    </row>
    <row r="59910" spans="1:1" hidden="1">
      <c r="A59910" s="240"/>
    </row>
    <row r="59911" spans="1:1" hidden="1">
      <c r="A59911" s="240"/>
    </row>
    <row r="59912" spans="1:1" hidden="1">
      <c r="A59912" s="240"/>
    </row>
    <row r="59913" spans="1:1" hidden="1">
      <c r="A59913" s="240"/>
    </row>
    <row r="59914" spans="1:1" hidden="1">
      <c r="A59914" s="240"/>
    </row>
    <row r="59915" spans="1:1" hidden="1">
      <c r="A59915" s="64"/>
    </row>
    <row r="59916" spans="1:1" hidden="1">
      <c r="A59916" s="64"/>
    </row>
    <row r="59917" spans="1:1" hidden="1">
      <c r="A59917" s="64"/>
    </row>
    <row r="59918" spans="1:1" hidden="1">
      <c r="A59918" s="241"/>
    </row>
    <row r="59919" spans="1:1" hidden="1">
      <c r="A59919" s="241"/>
    </row>
    <row r="59920" spans="1:1" hidden="1">
      <c r="A59920" s="241"/>
    </row>
    <row r="59921" spans="1:1" hidden="1">
      <c r="A59921" s="240"/>
    </row>
    <row r="59922" spans="1:1" hidden="1">
      <c r="A59922" s="240"/>
    </row>
    <row r="59923" spans="1:1" hidden="1">
      <c r="A59923" s="240"/>
    </row>
    <row r="59924" spans="1:1" hidden="1">
      <c r="A59924" s="240"/>
    </row>
    <row r="59925" spans="1:1" hidden="1">
      <c r="A59925" s="240"/>
    </row>
    <row r="59926" spans="1:1" hidden="1">
      <c r="A59926" s="240"/>
    </row>
    <row r="59927" spans="1:1" hidden="1">
      <c r="A59927" s="240"/>
    </row>
    <row r="59928" spans="1:1" hidden="1">
      <c r="A59928" s="240"/>
    </row>
    <row r="59929" spans="1:1" hidden="1">
      <c r="A59929" s="240"/>
    </row>
    <row r="59930" spans="1:1" hidden="1">
      <c r="A59930" s="240"/>
    </row>
    <row r="59931" spans="1:1" hidden="1">
      <c r="A59931" s="240"/>
    </row>
    <row r="59932" spans="1:1" hidden="1">
      <c r="A59932" s="240"/>
    </row>
    <row r="59933" spans="1:1" hidden="1">
      <c r="A59933" s="241"/>
    </row>
    <row r="59934" spans="1:1" hidden="1">
      <c r="A59934" s="241"/>
    </row>
    <row r="59935" spans="1:1" hidden="1">
      <c r="A59935" s="240"/>
    </row>
    <row r="59936" spans="1:1" hidden="1">
      <c r="A59936" s="240"/>
    </row>
    <row r="59937" spans="1:1" hidden="1">
      <c r="A59937" s="240"/>
    </row>
    <row r="59938" spans="1:1" ht="15.75" hidden="1">
      <c r="A59938" s="194"/>
    </row>
    <row r="59939" spans="1:1" hidden="1">
      <c r="A59939" s="240"/>
    </row>
    <row r="59940" spans="1:1" hidden="1">
      <c r="A59940" s="240"/>
    </row>
    <row r="59941" spans="1:1" hidden="1">
      <c r="A59941" s="240"/>
    </row>
    <row r="59942" spans="1:1" hidden="1">
      <c r="A59942" s="240"/>
    </row>
    <row r="59943" spans="1:1" hidden="1">
      <c r="A59943" s="240"/>
    </row>
    <row r="59944" spans="1:1" hidden="1">
      <c r="A59944" s="240"/>
    </row>
    <row r="59945" spans="1:1" hidden="1">
      <c r="A59945" s="240"/>
    </row>
    <row r="59946" spans="1:1" hidden="1">
      <c r="A59946" s="240"/>
    </row>
    <row r="59947" spans="1:1" hidden="1">
      <c r="A59947" s="240"/>
    </row>
    <row r="59948" spans="1:1" hidden="1">
      <c r="A59948" s="240"/>
    </row>
    <row r="59949" spans="1:1" hidden="1">
      <c r="A59949" s="240"/>
    </row>
    <row r="59950" spans="1:1" hidden="1">
      <c r="A59950" s="240"/>
    </row>
    <row r="59951" spans="1:1" hidden="1">
      <c r="A59951" s="240"/>
    </row>
    <row r="59952" spans="1:1" hidden="1">
      <c r="A59952" s="240"/>
    </row>
    <row r="59953" spans="1:1" hidden="1">
      <c r="A59953" s="64"/>
    </row>
    <row r="59954" spans="1:1" hidden="1">
      <c r="A59954" s="64"/>
    </row>
    <row r="59955" spans="1:1" hidden="1">
      <c r="A59955" s="240"/>
    </row>
    <row r="59956" spans="1:1" hidden="1">
      <c r="A59956" s="64"/>
    </row>
    <row r="59957" spans="1:1" hidden="1">
      <c r="A59957" s="64"/>
    </row>
    <row r="59958" spans="1:1" hidden="1">
      <c r="A59958" s="240"/>
    </row>
    <row r="59959" spans="1:1" hidden="1">
      <c r="A59959" s="240"/>
    </row>
    <row r="59960" spans="1:1" ht="13.5" hidden="1" thickBot="1">
      <c r="A59960" s="611"/>
    </row>
    <row r="59961" spans="1:1" hidden="1">
      <c r="A59961" s="64"/>
    </row>
    <row r="59962" spans="1:1" hidden="1">
      <c r="A59962" s="64"/>
    </row>
    <row r="59963" spans="1:1" hidden="1">
      <c r="A59963" s="619"/>
    </row>
    <row r="59964" spans="1:1" hidden="1">
      <c r="A59964" s="212"/>
    </row>
    <row r="59965" spans="1:1" hidden="1">
      <c r="A59965" s="212"/>
    </row>
    <row r="59966" spans="1:1" hidden="1">
      <c r="A59966" s="212"/>
    </row>
    <row r="59967" spans="1:1" ht="15.75" hidden="1">
      <c r="A59967" s="384"/>
    </row>
    <row r="59968" spans="1:1" ht="15.75" hidden="1">
      <c r="A59968" s="384"/>
    </row>
    <row r="59969" spans="1:1" ht="15.75" hidden="1">
      <c r="A59969" s="384"/>
    </row>
    <row r="59970" spans="1:1" ht="15.75" hidden="1">
      <c r="A59970" s="384"/>
    </row>
    <row r="59971" spans="1:1" ht="15.75" hidden="1">
      <c r="A59971" s="384"/>
    </row>
    <row r="59972" spans="1:1" ht="15.75" hidden="1">
      <c r="A59972" s="384"/>
    </row>
    <row r="59973" spans="1:1" ht="15.75" hidden="1">
      <c r="A59973" s="384"/>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618"/>
    </row>
    <row r="59997" spans="1:1" hidden="1">
      <c r="A59997" s="262"/>
    </row>
    <row r="59998" spans="1:1" hidden="1">
      <c r="A59998" s="240"/>
    </row>
    <row r="59999" spans="1:1" hidden="1">
      <c r="A59999" s="240"/>
    </row>
    <row r="60000" spans="1:1" hidden="1">
      <c r="A60000" s="240"/>
    </row>
    <row r="60001" spans="1:1" hidden="1">
      <c r="A60001" s="240"/>
    </row>
    <row r="60002" spans="1:1" hidden="1">
      <c r="A60002" s="240"/>
    </row>
    <row r="60003" spans="1:1" hidden="1">
      <c r="A60003" s="240"/>
    </row>
    <row r="60004" spans="1:1" hidden="1">
      <c r="A60004" s="240"/>
    </row>
    <row r="60005" spans="1:1" hidden="1">
      <c r="A60005" s="240"/>
    </row>
    <row r="60006" spans="1:1" hidden="1">
      <c r="A60006" s="240"/>
    </row>
    <row r="60007" spans="1:1" hidden="1">
      <c r="A60007" s="240"/>
    </row>
    <row r="60008" spans="1:1" hidden="1">
      <c r="A60008" s="240"/>
    </row>
    <row r="60009" spans="1:1" hidden="1">
      <c r="A60009" s="240"/>
    </row>
    <row r="60010" spans="1:1" hidden="1">
      <c r="A60010" s="240"/>
    </row>
    <row r="60011" spans="1:1" hidden="1">
      <c r="A60011" s="240"/>
    </row>
    <row r="60012" spans="1:1" hidden="1">
      <c r="A60012" s="240"/>
    </row>
    <row r="60013" spans="1:1" hidden="1">
      <c r="A60013" s="240"/>
    </row>
    <row r="60014" spans="1:1" hidden="1">
      <c r="A60014" s="240"/>
    </row>
    <row r="60015" spans="1:1" hidden="1">
      <c r="A60015" s="240"/>
    </row>
    <row r="60016" spans="1:1" hidden="1">
      <c r="A60016" s="64"/>
    </row>
    <row r="60017" spans="1:1" hidden="1">
      <c r="A60017" s="64"/>
    </row>
    <row r="60018" spans="1:1" hidden="1">
      <c r="A60018" s="64"/>
    </row>
    <row r="60019" spans="1:1" hidden="1">
      <c r="A60019" s="241"/>
    </row>
    <row r="60020" spans="1:1" hidden="1">
      <c r="A60020" s="241"/>
    </row>
    <row r="60021" spans="1:1" hidden="1">
      <c r="A60021" s="241"/>
    </row>
    <row r="60022" spans="1:1" hidden="1">
      <c r="A60022" s="240"/>
    </row>
    <row r="60023" spans="1:1" hidden="1">
      <c r="A60023" s="240"/>
    </row>
    <row r="60024" spans="1:1" hidden="1">
      <c r="A60024" s="240"/>
    </row>
    <row r="60025" spans="1:1" hidden="1">
      <c r="A60025" s="240"/>
    </row>
    <row r="60026" spans="1:1" hidden="1">
      <c r="A60026" s="240"/>
    </row>
    <row r="60027" spans="1:1" hidden="1">
      <c r="A60027" s="240"/>
    </row>
    <row r="60028" spans="1:1" hidden="1">
      <c r="A60028" s="240"/>
    </row>
    <row r="60029" spans="1:1" hidden="1">
      <c r="A60029" s="240"/>
    </row>
    <row r="60030" spans="1:1" hidden="1">
      <c r="A60030" s="240"/>
    </row>
    <row r="60031" spans="1:1" hidden="1">
      <c r="A60031" s="240"/>
    </row>
    <row r="60032" spans="1:1" hidden="1">
      <c r="A60032" s="240"/>
    </row>
    <row r="60033" spans="1:1" hidden="1">
      <c r="A60033" s="240"/>
    </row>
    <row r="60034" spans="1:1" hidden="1">
      <c r="A60034" s="241"/>
    </row>
    <row r="60035" spans="1:1" hidden="1">
      <c r="A60035" s="241"/>
    </row>
    <row r="60036" spans="1:1" hidden="1">
      <c r="A60036" s="240"/>
    </row>
    <row r="60037" spans="1:1" hidden="1">
      <c r="A60037" s="240"/>
    </row>
    <row r="60038" spans="1:1" hidden="1">
      <c r="A60038" s="240"/>
    </row>
    <row r="60039" spans="1:1" ht="15.75" hidden="1">
      <c r="A60039" s="194"/>
    </row>
    <row r="60040" spans="1:1" hidden="1">
      <c r="A60040" s="240"/>
    </row>
    <row r="60041" spans="1:1" hidden="1">
      <c r="A60041" s="240"/>
    </row>
    <row r="60042" spans="1:1" hidden="1">
      <c r="A60042" s="240"/>
    </row>
    <row r="60043" spans="1:1" hidden="1">
      <c r="A60043" s="240"/>
    </row>
    <row r="60044" spans="1:1" hidden="1">
      <c r="A60044" s="240"/>
    </row>
    <row r="60045" spans="1:1" hidden="1">
      <c r="A60045" s="240"/>
    </row>
    <row r="60046" spans="1:1" hidden="1">
      <c r="A60046" s="240"/>
    </row>
    <row r="60047" spans="1:1" hidden="1">
      <c r="A60047" s="240"/>
    </row>
    <row r="60048" spans="1:1" hidden="1">
      <c r="A60048" s="240"/>
    </row>
    <row r="60049" spans="1:1" hidden="1">
      <c r="A60049" s="240"/>
    </row>
    <row r="60050" spans="1:1" hidden="1">
      <c r="A60050" s="240"/>
    </row>
    <row r="60051" spans="1:1" hidden="1">
      <c r="A60051" s="240"/>
    </row>
    <row r="60052" spans="1:1" hidden="1">
      <c r="A60052" s="240"/>
    </row>
    <row r="60053" spans="1:1" hidden="1">
      <c r="A60053" s="240"/>
    </row>
    <row r="60054" spans="1:1" hidden="1">
      <c r="A60054" s="64"/>
    </row>
    <row r="60055" spans="1:1" hidden="1">
      <c r="A60055" s="64"/>
    </row>
    <row r="60056" spans="1:1" hidden="1">
      <c r="A60056" s="240"/>
    </row>
    <row r="60057" spans="1:1" hidden="1">
      <c r="A60057" s="64"/>
    </row>
    <row r="60058" spans="1:1" hidden="1">
      <c r="A60058" s="64"/>
    </row>
    <row r="60059" spans="1:1" hidden="1">
      <c r="A60059" s="240"/>
    </row>
    <row r="60060" spans="1:1" hidden="1">
      <c r="A60060" s="240"/>
    </row>
    <row r="60061" spans="1:1" ht="13.5" hidden="1" thickBot="1">
      <c r="A60061" s="611"/>
    </row>
    <row r="60062" spans="1:1" hidden="1">
      <c r="A60062" s="64"/>
    </row>
    <row r="60063" spans="1:1" hidden="1">
      <c r="A60063" s="64"/>
    </row>
    <row r="60064" spans="1:1" hidden="1">
      <c r="A60064" s="619"/>
    </row>
    <row r="60065" spans="1:1" hidden="1">
      <c r="A60065" s="212"/>
    </row>
    <row r="60066" spans="1:1" hidden="1">
      <c r="A60066" s="212"/>
    </row>
    <row r="60067" spans="1:1" hidden="1">
      <c r="A60067" s="212"/>
    </row>
    <row r="60068" spans="1:1" ht="15.75" hidden="1">
      <c r="A60068" s="384"/>
    </row>
    <row r="60069" spans="1:1" ht="15.75" hidden="1">
      <c r="A60069" s="384"/>
    </row>
    <row r="60070" spans="1:1" ht="15.75" hidden="1">
      <c r="A60070" s="384"/>
    </row>
    <row r="60071" spans="1:1" ht="15.75" hidden="1">
      <c r="A60071" s="384"/>
    </row>
    <row r="60072" spans="1:1" ht="15.75" hidden="1">
      <c r="A60072" s="384"/>
    </row>
    <row r="60073" spans="1:1" ht="15.75" hidden="1">
      <c r="A60073" s="384"/>
    </row>
    <row r="60074" spans="1:1" ht="15.75" hidden="1">
      <c r="A60074" s="384"/>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618"/>
    </row>
    <row r="60098" spans="1:1" hidden="1">
      <c r="A60098" s="262"/>
    </row>
    <row r="60099" spans="1:1" hidden="1">
      <c r="A60099" s="240"/>
    </row>
    <row r="60100" spans="1:1" hidden="1">
      <c r="A60100" s="240"/>
    </row>
    <row r="60101" spans="1:1" hidden="1">
      <c r="A60101" s="240"/>
    </row>
    <row r="60102" spans="1:1" hidden="1">
      <c r="A60102" s="240"/>
    </row>
    <row r="60103" spans="1:1" hidden="1">
      <c r="A60103" s="240"/>
    </row>
    <row r="60104" spans="1:1" hidden="1">
      <c r="A60104" s="240"/>
    </row>
    <row r="60105" spans="1:1" hidden="1">
      <c r="A60105" s="240"/>
    </row>
    <row r="60106" spans="1:1" hidden="1">
      <c r="A60106" s="240"/>
    </row>
    <row r="60107" spans="1:1" hidden="1">
      <c r="A60107" s="240"/>
    </row>
    <row r="60108" spans="1:1" hidden="1">
      <c r="A60108" s="240"/>
    </row>
    <row r="60109" spans="1:1" hidden="1">
      <c r="A60109" s="240"/>
    </row>
    <row r="60110" spans="1:1" hidden="1">
      <c r="A60110" s="240"/>
    </row>
    <row r="60111" spans="1:1" hidden="1">
      <c r="A60111" s="240"/>
    </row>
    <row r="60112" spans="1:1" hidden="1">
      <c r="A60112" s="240"/>
    </row>
    <row r="60113" spans="1:1" hidden="1">
      <c r="A60113" s="240"/>
    </row>
    <row r="60114" spans="1:1" hidden="1">
      <c r="A60114" s="240"/>
    </row>
    <row r="60115" spans="1:1" hidden="1">
      <c r="A60115" s="240"/>
    </row>
    <row r="60116" spans="1:1" hidden="1">
      <c r="A60116" s="240"/>
    </row>
    <row r="60117" spans="1:1" hidden="1">
      <c r="A60117" s="64"/>
    </row>
    <row r="60118" spans="1:1" hidden="1">
      <c r="A60118" s="64"/>
    </row>
    <row r="60119" spans="1:1" hidden="1">
      <c r="A60119" s="64"/>
    </row>
    <row r="60120" spans="1:1" hidden="1">
      <c r="A60120" s="241"/>
    </row>
    <row r="60121" spans="1:1" hidden="1">
      <c r="A60121" s="241"/>
    </row>
    <row r="60122" spans="1:1" hidden="1">
      <c r="A60122" s="241"/>
    </row>
    <row r="60123" spans="1:1" hidden="1">
      <c r="A60123" s="240"/>
    </row>
    <row r="60124" spans="1:1" hidden="1">
      <c r="A60124" s="240"/>
    </row>
    <row r="60125" spans="1:1" hidden="1">
      <c r="A60125" s="240"/>
    </row>
    <row r="60126" spans="1:1" hidden="1">
      <c r="A60126" s="240"/>
    </row>
    <row r="60127" spans="1:1" hidden="1">
      <c r="A60127" s="240"/>
    </row>
    <row r="60128" spans="1:1" hidden="1">
      <c r="A60128" s="240"/>
    </row>
    <row r="60129" spans="1:1" hidden="1">
      <c r="A60129" s="240"/>
    </row>
    <row r="60130" spans="1:1" hidden="1">
      <c r="A60130" s="240"/>
    </row>
    <row r="60131" spans="1:1" hidden="1">
      <c r="A60131" s="240"/>
    </row>
    <row r="60132" spans="1:1" hidden="1">
      <c r="A60132" s="240"/>
    </row>
    <row r="60133" spans="1:1" hidden="1">
      <c r="A60133" s="240"/>
    </row>
    <row r="60134" spans="1:1" hidden="1">
      <c r="A60134" s="240"/>
    </row>
    <row r="60135" spans="1:1" hidden="1">
      <c r="A60135" s="241"/>
    </row>
    <row r="60136" spans="1:1" hidden="1">
      <c r="A60136" s="241"/>
    </row>
    <row r="60137" spans="1:1" hidden="1">
      <c r="A60137" s="240"/>
    </row>
    <row r="60138" spans="1:1" hidden="1">
      <c r="A60138" s="240"/>
    </row>
    <row r="60139" spans="1:1" hidden="1">
      <c r="A60139" s="240"/>
    </row>
    <row r="60140" spans="1:1" ht="15.75" hidden="1">
      <c r="A60140" s="194"/>
    </row>
    <row r="60141" spans="1:1" hidden="1">
      <c r="A60141" s="240"/>
    </row>
    <row r="60142" spans="1:1" hidden="1">
      <c r="A60142" s="240"/>
    </row>
    <row r="60143" spans="1:1" hidden="1">
      <c r="A60143" s="240"/>
    </row>
    <row r="60144" spans="1:1" hidden="1">
      <c r="A60144" s="240"/>
    </row>
    <row r="60145" spans="1:1" hidden="1">
      <c r="A60145" s="240"/>
    </row>
    <row r="60146" spans="1:1" hidden="1">
      <c r="A60146" s="240"/>
    </row>
    <row r="60147" spans="1:1" hidden="1">
      <c r="A60147" s="240"/>
    </row>
    <row r="60148" spans="1:1" hidden="1">
      <c r="A60148" s="240"/>
    </row>
    <row r="60149" spans="1:1" hidden="1">
      <c r="A60149" s="240"/>
    </row>
    <row r="60150" spans="1:1" hidden="1">
      <c r="A60150" s="240"/>
    </row>
    <row r="60151" spans="1:1" hidden="1">
      <c r="A60151" s="240"/>
    </row>
    <row r="60152" spans="1:1" hidden="1">
      <c r="A60152" s="240"/>
    </row>
    <row r="60153" spans="1:1" hidden="1">
      <c r="A60153" s="240"/>
    </row>
    <row r="60154" spans="1:1" hidden="1">
      <c r="A60154" s="240"/>
    </row>
    <row r="60155" spans="1:1" hidden="1">
      <c r="A60155" s="64"/>
    </row>
    <row r="60156" spans="1:1" hidden="1">
      <c r="A60156" s="64"/>
    </row>
    <row r="60157" spans="1:1" hidden="1">
      <c r="A60157" s="240"/>
    </row>
    <row r="60158" spans="1:1" hidden="1">
      <c r="A60158" s="64"/>
    </row>
    <row r="60159" spans="1:1" hidden="1">
      <c r="A60159" s="64"/>
    </row>
    <row r="60160" spans="1:1" hidden="1">
      <c r="A60160" s="240"/>
    </row>
    <row r="60161" spans="1:1" hidden="1">
      <c r="A60161" s="240"/>
    </row>
    <row r="60162" spans="1:1" ht="13.5" hidden="1" thickBot="1">
      <c r="A60162" s="611"/>
    </row>
    <row r="60163" spans="1:1" hidden="1">
      <c r="A60163" s="64"/>
    </row>
    <row r="60164" spans="1:1" hidden="1">
      <c r="A60164" s="64"/>
    </row>
    <row r="60165" spans="1:1" hidden="1">
      <c r="A60165" s="619"/>
    </row>
    <row r="60166" spans="1:1" hidden="1">
      <c r="A60166" s="212"/>
    </row>
    <row r="60167" spans="1:1" hidden="1">
      <c r="A60167" s="212"/>
    </row>
    <row r="60168" spans="1:1" hidden="1">
      <c r="A60168" s="212"/>
    </row>
    <row r="60169" spans="1:1" ht="15.75" hidden="1">
      <c r="A60169" s="384"/>
    </row>
    <row r="60170" spans="1:1" ht="15.75" hidden="1">
      <c r="A60170" s="384"/>
    </row>
    <row r="60171" spans="1:1" ht="15.75" hidden="1">
      <c r="A60171" s="384"/>
    </row>
    <row r="60172" spans="1:1" ht="15.75" hidden="1">
      <c r="A60172" s="384"/>
    </row>
    <row r="60173" spans="1:1" ht="15.75" hidden="1">
      <c r="A60173" s="384"/>
    </row>
    <row r="60174" spans="1:1" ht="15.75" hidden="1">
      <c r="A60174" s="384"/>
    </row>
    <row r="60175" spans="1:1" ht="15.75" hidden="1">
      <c r="A60175" s="384"/>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618"/>
    </row>
    <row r="60199" spans="1:1" hidden="1">
      <c r="A60199" s="262"/>
    </row>
    <row r="60200" spans="1:1" hidden="1">
      <c r="A60200" s="240"/>
    </row>
    <row r="60201" spans="1:1" hidden="1">
      <c r="A60201" s="240"/>
    </row>
    <row r="60202" spans="1:1" hidden="1">
      <c r="A60202" s="240"/>
    </row>
    <row r="60203" spans="1:1" hidden="1">
      <c r="A60203" s="240"/>
    </row>
    <row r="60204" spans="1:1" hidden="1">
      <c r="A60204" s="240"/>
    </row>
    <row r="60205" spans="1:1" hidden="1">
      <c r="A60205" s="240"/>
    </row>
    <row r="60206" spans="1:1" hidden="1">
      <c r="A60206" s="240"/>
    </row>
    <row r="60207" spans="1:1" hidden="1">
      <c r="A60207" s="240"/>
    </row>
    <row r="60208" spans="1:1" hidden="1">
      <c r="A60208" s="240"/>
    </row>
    <row r="60209" spans="1:1" hidden="1">
      <c r="A60209" s="240"/>
    </row>
    <row r="60210" spans="1:1" hidden="1">
      <c r="A60210" s="240"/>
    </row>
    <row r="60211" spans="1:1" hidden="1">
      <c r="A60211" s="240"/>
    </row>
    <row r="60212" spans="1:1" hidden="1">
      <c r="A60212" s="240"/>
    </row>
    <row r="60213" spans="1:1" hidden="1">
      <c r="A60213" s="240"/>
    </row>
    <row r="60214" spans="1:1" hidden="1">
      <c r="A60214" s="240"/>
    </row>
    <row r="60215" spans="1:1" hidden="1">
      <c r="A60215" s="240"/>
    </row>
    <row r="60216" spans="1:1" hidden="1">
      <c r="A60216" s="240"/>
    </row>
    <row r="60217" spans="1:1" hidden="1">
      <c r="A60217" s="240"/>
    </row>
    <row r="60218" spans="1:1" hidden="1">
      <c r="A60218" s="64"/>
    </row>
    <row r="60219" spans="1:1" hidden="1">
      <c r="A60219" s="64"/>
    </row>
    <row r="60220" spans="1:1" hidden="1">
      <c r="A60220" s="64"/>
    </row>
    <row r="60221" spans="1:1" hidden="1">
      <c r="A60221" s="241"/>
    </row>
    <row r="60222" spans="1:1" hidden="1">
      <c r="A60222" s="241"/>
    </row>
    <row r="60223" spans="1:1" hidden="1">
      <c r="A60223" s="241"/>
    </row>
    <row r="60224" spans="1:1" hidden="1">
      <c r="A60224" s="240"/>
    </row>
    <row r="60225" spans="1:1" hidden="1">
      <c r="A60225" s="240"/>
    </row>
    <row r="60226" spans="1:1" hidden="1">
      <c r="A60226" s="240"/>
    </row>
    <row r="60227" spans="1:1" hidden="1">
      <c r="A60227" s="240"/>
    </row>
    <row r="60228" spans="1:1" hidden="1">
      <c r="A60228" s="240"/>
    </row>
    <row r="60229" spans="1:1" hidden="1">
      <c r="A60229" s="240"/>
    </row>
    <row r="60230" spans="1:1" hidden="1">
      <c r="A60230" s="240"/>
    </row>
    <row r="60231" spans="1:1" hidden="1">
      <c r="A60231" s="240"/>
    </row>
    <row r="60232" spans="1:1" hidden="1">
      <c r="A60232" s="240"/>
    </row>
    <row r="60233" spans="1:1" hidden="1">
      <c r="A60233" s="240"/>
    </row>
    <row r="60234" spans="1:1" hidden="1">
      <c r="A60234" s="240"/>
    </row>
    <row r="60235" spans="1:1" hidden="1">
      <c r="A60235" s="240"/>
    </row>
    <row r="60236" spans="1:1" hidden="1">
      <c r="A60236" s="241"/>
    </row>
    <row r="60237" spans="1:1" hidden="1">
      <c r="A60237" s="241"/>
    </row>
    <row r="60238" spans="1:1" hidden="1">
      <c r="A60238" s="240"/>
    </row>
    <row r="60239" spans="1:1" hidden="1">
      <c r="A60239" s="240"/>
    </row>
    <row r="60240" spans="1:1" hidden="1">
      <c r="A60240" s="240"/>
    </row>
    <row r="60241" spans="1:1" ht="15.75" hidden="1">
      <c r="A60241" s="194"/>
    </row>
    <row r="60242" spans="1:1" hidden="1">
      <c r="A60242" s="240"/>
    </row>
    <row r="60243" spans="1:1" hidden="1">
      <c r="A60243" s="240"/>
    </row>
    <row r="60244" spans="1:1" hidden="1">
      <c r="A60244" s="240"/>
    </row>
    <row r="60245" spans="1:1" hidden="1">
      <c r="A60245" s="240"/>
    </row>
    <row r="60246" spans="1:1" hidden="1">
      <c r="A60246" s="240"/>
    </row>
    <row r="60247" spans="1:1" hidden="1">
      <c r="A60247" s="240"/>
    </row>
    <row r="60248" spans="1:1" hidden="1">
      <c r="A60248" s="240"/>
    </row>
    <row r="60249" spans="1:1" hidden="1">
      <c r="A60249" s="240"/>
    </row>
    <row r="60250" spans="1:1" hidden="1">
      <c r="A60250" s="240"/>
    </row>
    <row r="60251" spans="1:1" hidden="1">
      <c r="A60251" s="240"/>
    </row>
    <row r="60252" spans="1:1" hidden="1">
      <c r="A60252" s="240"/>
    </row>
    <row r="60253" spans="1:1" hidden="1">
      <c r="A60253" s="240"/>
    </row>
    <row r="60254" spans="1:1" hidden="1">
      <c r="A60254" s="240"/>
    </row>
    <row r="60255" spans="1:1" hidden="1">
      <c r="A60255" s="240"/>
    </row>
    <row r="60256" spans="1:1" hidden="1">
      <c r="A60256" s="64"/>
    </row>
    <row r="60257" spans="1:1" hidden="1">
      <c r="A60257" s="64"/>
    </row>
    <row r="60258" spans="1:1" hidden="1">
      <c r="A60258" s="240"/>
    </row>
    <row r="60259" spans="1:1" hidden="1">
      <c r="A60259" s="64"/>
    </row>
    <row r="60260" spans="1:1" hidden="1">
      <c r="A60260" s="64"/>
    </row>
    <row r="60261" spans="1:1" hidden="1">
      <c r="A60261" s="240"/>
    </row>
    <row r="60262" spans="1:1" hidden="1">
      <c r="A60262" s="240"/>
    </row>
    <row r="60263" spans="1:1" ht="13.5" hidden="1" thickBot="1">
      <c r="A60263" s="611"/>
    </row>
    <row r="60264" spans="1:1" hidden="1">
      <c r="A60264" s="64"/>
    </row>
    <row r="60265" spans="1:1" hidden="1">
      <c r="A60265" s="64"/>
    </row>
    <row r="60266" spans="1:1" hidden="1">
      <c r="A60266" s="619"/>
    </row>
    <row r="60267" spans="1:1" hidden="1">
      <c r="A60267" s="212"/>
    </row>
    <row r="60268" spans="1:1" hidden="1">
      <c r="A60268" s="212"/>
    </row>
    <row r="60269" spans="1:1" hidden="1">
      <c r="A60269" s="212"/>
    </row>
    <row r="60270" spans="1:1" ht="15.75" hidden="1">
      <c r="A60270" s="384"/>
    </row>
    <row r="60271" spans="1:1" ht="15.75" hidden="1">
      <c r="A60271" s="384"/>
    </row>
    <row r="60272" spans="1:1" ht="15.75" hidden="1">
      <c r="A60272" s="384"/>
    </row>
    <row r="60273" spans="1:1" ht="15.75" hidden="1">
      <c r="A60273" s="384"/>
    </row>
    <row r="60274" spans="1:1" ht="15.75" hidden="1">
      <c r="A60274" s="384"/>
    </row>
    <row r="60275" spans="1:1" ht="15.75" hidden="1">
      <c r="A60275" s="384"/>
    </row>
    <row r="60276" spans="1:1" ht="15.75" hidden="1">
      <c r="A60276" s="384"/>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618"/>
    </row>
    <row r="60300" spans="1:1" hidden="1">
      <c r="A60300" s="262"/>
    </row>
    <row r="60301" spans="1:1" hidden="1">
      <c r="A60301" s="240"/>
    </row>
    <row r="60302" spans="1:1" hidden="1">
      <c r="A60302" s="240"/>
    </row>
    <row r="60303" spans="1:1" hidden="1">
      <c r="A60303" s="240"/>
    </row>
    <row r="60304" spans="1:1" hidden="1">
      <c r="A60304" s="240"/>
    </row>
    <row r="60305" spans="1:1" hidden="1">
      <c r="A60305" s="240"/>
    </row>
    <row r="60306" spans="1:1" hidden="1">
      <c r="A60306" s="240"/>
    </row>
    <row r="60307" spans="1:1" hidden="1">
      <c r="A60307" s="240"/>
    </row>
    <row r="60308" spans="1:1" hidden="1">
      <c r="A60308" s="240"/>
    </row>
    <row r="60309" spans="1:1" hidden="1">
      <c r="A60309" s="240"/>
    </row>
    <row r="60310" spans="1:1" hidden="1">
      <c r="A60310" s="240"/>
    </row>
    <row r="60311" spans="1:1" hidden="1">
      <c r="A60311" s="240"/>
    </row>
    <row r="60312" spans="1:1" hidden="1">
      <c r="A60312" s="240"/>
    </row>
    <row r="60313" spans="1:1" hidden="1">
      <c r="A60313" s="240"/>
    </row>
    <row r="60314" spans="1:1" hidden="1">
      <c r="A60314" s="240"/>
    </row>
    <row r="60315" spans="1:1" hidden="1">
      <c r="A60315" s="240"/>
    </row>
    <row r="60316" spans="1:1" hidden="1">
      <c r="A60316" s="240"/>
    </row>
    <row r="60317" spans="1:1" hidden="1">
      <c r="A60317" s="240"/>
    </row>
    <row r="60318" spans="1:1" hidden="1">
      <c r="A60318" s="240"/>
    </row>
    <row r="60319" spans="1:1" hidden="1">
      <c r="A60319" s="64"/>
    </row>
    <row r="60320" spans="1:1" hidden="1">
      <c r="A60320" s="64"/>
    </row>
    <row r="60321" spans="1:1" hidden="1">
      <c r="A60321" s="64"/>
    </row>
    <row r="60322" spans="1:1" hidden="1">
      <c r="A60322" s="241"/>
    </row>
    <row r="60323" spans="1:1" hidden="1">
      <c r="A60323" s="241"/>
    </row>
    <row r="60324" spans="1:1" hidden="1">
      <c r="A60324" s="241"/>
    </row>
    <row r="60325" spans="1:1" hidden="1">
      <c r="A60325" s="240"/>
    </row>
    <row r="60326" spans="1:1" hidden="1">
      <c r="A60326" s="240"/>
    </row>
    <row r="60327" spans="1:1" hidden="1">
      <c r="A60327" s="240"/>
    </row>
    <row r="60328" spans="1:1" hidden="1">
      <c r="A60328" s="240"/>
    </row>
    <row r="60329" spans="1:1" hidden="1">
      <c r="A60329" s="240"/>
    </row>
    <row r="60330" spans="1:1" hidden="1">
      <c r="A60330" s="240"/>
    </row>
    <row r="60331" spans="1:1" hidden="1">
      <c r="A60331" s="240"/>
    </row>
    <row r="60332" spans="1:1" hidden="1">
      <c r="A60332" s="240"/>
    </row>
    <row r="60333" spans="1:1" hidden="1">
      <c r="A60333" s="240"/>
    </row>
    <row r="60334" spans="1:1" hidden="1">
      <c r="A60334" s="240"/>
    </row>
    <row r="60335" spans="1:1" hidden="1">
      <c r="A60335" s="240"/>
    </row>
    <row r="60336" spans="1:1" hidden="1">
      <c r="A60336" s="240"/>
    </row>
    <row r="60337" spans="1:1" hidden="1">
      <c r="A60337" s="241"/>
    </row>
    <row r="60338" spans="1:1" hidden="1">
      <c r="A60338" s="241"/>
    </row>
    <row r="60339" spans="1:1" hidden="1">
      <c r="A60339" s="240"/>
    </row>
    <row r="60340" spans="1:1" hidden="1">
      <c r="A60340" s="240"/>
    </row>
    <row r="60341" spans="1:1" hidden="1">
      <c r="A60341" s="240"/>
    </row>
    <row r="60342" spans="1:1" ht="15.75" hidden="1">
      <c r="A60342" s="194"/>
    </row>
    <row r="60343" spans="1:1" hidden="1">
      <c r="A60343" s="240"/>
    </row>
    <row r="60344" spans="1:1" hidden="1">
      <c r="A60344" s="240"/>
    </row>
    <row r="60345" spans="1:1" hidden="1">
      <c r="A60345" s="240"/>
    </row>
    <row r="60346" spans="1:1" hidden="1">
      <c r="A60346" s="240"/>
    </row>
    <row r="60347" spans="1:1" hidden="1">
      <c r="A60347" s="240"/>
    </row>
    <row r="60348" spans="1:1" hidden="1">
      <c r="A60348" s="240"/>
    </row>
    <row r="60349" spans="1:1" hidden="1">
      <c r="A60349" s="240"/>
    </row>
    <row r="60350" spans="1:1" hidden="1">
      <c r="A60350" s="240"/>
    </row>
    <row r="60351" spans="1:1" hidden="1">
      <c r="A60351" s="240"/>
    </row>
    <row r="60352" spans="1:1" hidden="1">
      <c r="A60352" s="240"/>
    </row>
    <row r="60353" spans="1:1" hidden="1">
      <c r="A60353" s="240"/>
    </row>
    <row r="60354" spans="1:1" hidden="1">
      <c r="A60354" s="240"/>
    </row>
    <row r="60355" spans="1:1" hidden="1">
      <c r="A60355" s="240"/>
    </row>
    <row r="60356" spans="1:1" hidden="1">
      <c r="A60356" s="240"/>
    </row>
    <row r="60357" spans="1:1" hidden="1">
      <c r="A60357" s="64"/>
    </row>
    <row r="60358" spans="1:1" hidden="1">
      <c r="A60358" s="64"/>
    </row>
    <row r="60359" spans="1:1" hidden="1">
      <c r="A60359" s="240"/>
    </row>
    <row r="60360" spans="1:1" hidden="1">
      <c r="A60360" s="64"/>
    </row>
    <row r="60361" spans="1:1" hidden="1">
      <c r="A60361" s="64"/>
    </row>
    <row r="60362" spans="1:1" hidden="1">
      <c r="A60362" s="240"/>
    </row>
    <row r="60363" spans="1:1" hidden="1">
      <c r="A60363" s="240"/>
    </row>
    <row r="60364" spans="1:1" ht="13.5" hidden="1" thickBot="1">
      <c r="A60364" s="611"/>
    </row>
    <row r="60365" spans="1:1" hidden="1">
      <c r="A60365" s="64"/>
    </row>
    <row r="60366" spans="1:1" hidden="1">
      <c r="A60366" s="64"/>
    </row>
    <row r="60367" spans="1:1" hidden="1">
      <c r="A60367" s="619"/>
    </row>
    <row r="60368" spans="1:1" hidden="1">
      <c r="A60368" s="212"/>
    </row>
    <row r="60369" spans="1:1" hidden="1">
      <c r="A60369" s="212"/>
    </row>
    <row r="60370" spans="1:1" hidden="1">
      <c r="A60370" s="212"/>
    </row>
    <row r="60371" spans="1:1" ht="15.75" hidden="1">
      <c r="A60371" s="384"/>
    </row>
    <row r="60372" spans="1:1" ht="15.75" hidden="1">
      <c r="A60372" s="384"/>
    </row>
    <row r="60373" spans="1:1" ht="15.75" hidden="1">
      <c r="A60373" s="384"/>
    </row>
    <row r="60374" spans="1:1" ht="15.75" hidden="1">
      <c r="A60374" s="384"/>
    </row>
    <row r="60375" spans="1:1" ht="15.75" hidden="1">
      <c r="A60375" s="384"/>
    </row>
    <row r="60376" spans="1:1" ht="15.75" hidden="1">
      <c r="A60376" s="384"/>
    </row>
    <row r="60377" spans="1:1" ht="15.75" hidden="1">
      <c r="A60377" s="384"/>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618"/>
    </row>
    <row r="60401" spans="1:1" hidden="1">
      <c r="A60401" s="262"/>
    </row>
    <row r="60402" spans="1:1" hidden="1">
      <c r="A60402" s="240"/>
    </row>
    <row r="60403" spans="1:1" hidden="1">
      <c r="A60403" s="240"/>
    </row>
    <row r="60404" spans="1:1" hidden="1">
      <c r="A60404" s="240"/>
    </row>
    <row r="60405" spans="1:1" hidden="1">
      <c r="A60405" s="240"/>
    </row>
    <row r="60406" spans="1:1" hidden="1">
      <c r="A60406" s="240"/>
    </row>
    <row r="60407" spans="1:1" hidden="1">
      <c r="A60407" s="240"/>
    </row>
    <row r="60408" spans="1:1" hidden="1">
      <c r="A60408" s="240"/>
    </row>
    <row r="60409" spans="1:1" hidden="1">
      <c r="A60409" s="240"/>
    </row>
    <row r="60410" spans="1:1" hidden="1">
      <c r="A60410" s="240"/>
    </row>
    <row r="60411" spans="1:1" hidden="1">
      <c r="A60411" s="240"/>
    </row>
    <row r="60412" spans="1:1" hidden="1">
      <c r="A60412" s="240"/>
    </row>
    <row r="60413" spans="1:1" hidden="1">
      <c r="A60413" s="240"/>
    </row>
    <row r="60414" spans="1:1" hidden="1">
      <c r="A60414" s="240"/>
    </row>
    <row r="60415" spans="1:1" hidden="1">
      <c r="A60415" s="240"/>
    </row>
    <row r="60416" spans="1:1" hidden="1">
      <c r="A60416" s="240"/>
    </row>
    <row r="60417" spans="1:1" hidden="1">
      <c r="A60417" s="240"/>
    </row>
    <row r="60418" spans="1:1" hidden="1">
      <c r="A60418" s="240"/>
    </row>
    <row r="60419" spans="1:1" hidden="1">
      <c r="A60419" s="240"/>
    </row>
    <row r="60420" spans="1:1" hidden="1">
      <c r="A60420" s="64"/>
    </row>
    <row r="60421" spans="1:1" hidden="1">
      <c r="A60421" s="64"/>
    </row>
    <row r="60422" spans="1:1" hidden="1">
      <c r="A60422" s="64"/>
    </row>
    <row r="60423" spans="1:1" hidden="1">
      <c r="A60423" s="241"/>
    </row>
    <row r="60424" spans="1:1" hidden="1">
      <c r="A60424" s="241"/>
    </row>
    <row r="60425" spans="1:1" hidden="1">
      <c r="A60425" s="241"/>
    </row>
    <row r="60426" spans="1:1" hidden="1">
      <c r="A60426" s="240"/>
    </row>
    <row r="60427" spans="1:1" hidden="1">
      <c r="A60427" s="240"/>
    </row>
    <row r="60428" spans="1:1" hidden="1">
      <c r="A60428" s="240"/>
    </row>
    <row r="60429" spans="1:1" hidden="1">
      <c r="A60429" s="240"/>
    </row>
    <row r="60430" spans="1:1" hidden="1">
      <c r="A60430" s="240"/>
    </row>
    <row r="60431" spans="1:1" hidden="1">
      <c r="A60431" s="240"/>
    </row>
    <row r="60432" spans="1:1" hidden="1">
      <c r="A60432" s="240"/>
    </row>
    <row r="60433" spans="1:1" hidden="1">
      <c r="A60433" s="240"/>
    </row>
    <row r="60434" spans="1:1" hidden="1">
      <c r="A60434" s="240"/>
    </row>
    <row r="60435" spans="1:1" hidden="1">
      <c r="A60435" s="240"/>
    </row>
    <row r="60436" spans="1:1" hidden="1">
      <c r="A60436" s="240"/>
    </row>
    <row r="60437" spans="1:1" hidden="1">
      <c r="A60437" s="240"/>
    </row>
    <row r="60438" spans="1:1" hidden="1">
      <c r="A60438" s="241"/>
    </row>
    <row r="60439" spans="1:1" hidden="1">
      <c r="A60439" s="241"/>
    </row>
    <row r="60440" spans="1:1" hidden="1">
      <c r="A60440" s="240"/>
    </row>
    <row r="60441" spans="1:1" hidden="1">
      <c r="A60441" s="240"/>
    </row>
    <row r="60442" spans="1:1" hidden="1">
      <c r="A60442" s="240"/>
    </row>
    <row r="60443" spans="1:1" ht="15.75" hidden="1">
      <c r="A60443" s="194"/>
    </row>
    <row r="60444" spans="1:1" hidden="1">
      <c r="A60444" s="240"/>
    </row>
    <row r="60445" spans="1:1" hidden="1">
      <c r="A60445" s="240"/>
    </row>
    <row r="60446" spans="1:1" hidden="1">
      <c r="A60446" s="240"/>
    </row>
    <row r="60447" spans="1:1" hidden="1">
      <c r="A60447" s="240"/>
    </row>
    <row r="60448" spans="1:1" hidden="1">
      <c r="A60448" s="240"/>
    </row>
    <row r="60449" spans="1:1" hidden="1">
      <c r="A60449" s="240"/>
    </row>
    <row r="60450" spans="1:1" hidden="1">
      <c r="A60450" s="240"/>
    </row>
    <row r="60451" spans="1:1" hidden="1">
      <c r="A60451" s="240"/>
    </row>
    <row r="60452" spans="1:1" hidden="1">
      <c r="A60452" s="240"/>
    </row>
    <row r="60453" spans="1:1" hidden="1">
      <c r="A60453" s="240"/>
    </row>
    <row r="60454" spans="1:1" hidden="1">
      <c r="A60454" s="240"/>
    </row>
    <row r="60455" spans="1:1" hidden="1">
      <c r="A60455" s="240"/>
    </row>
    <row r="60456" spans="1:1" hidden="1">
      <c r="A60456" s="240"/>
    </row>
    <row r="60457" spans="1:1" hidden="1">
      <c r="A60457" s="240"/>
    </row>
    <row r="60458" spans="1:1" hidden="1">
      <c r="A60458" s="64"/>
    </row>
    <row r="60459" spans="1:1" hidden="1">
      <c r="A60459" s="64"/>
    </row>
    <row r="60460" spans="1:1" hidden="1">
      <c r="A60460" s="240"/>
    </row>
    <row r="60461" spans="1:1" hidden="1">
      <c r="A60461" s="64"/>
    </row>
    <row r="60462" spans="1:1" hidden="1">
      <c r="A60462" s="64"/>
    </row>
    <row r="60463" spans="1:1" hidden="1">
      <c r="A60463" s="240"/>
    </row>
    <row r="60464" spans="1:1" hidden="1">
      <c r="A60464" s="240"/>
    </row>
    <row r="60465" spans="1:1" ht="13.5" hidden="1" thickBot="1">
      <c r="A60465" s="611"/>
    </row>
    <row r="60466" spans="1:1" hidden="1">
      <c r="A60466" s="64"/>
    </row>
    <row r="60467" spans="1:1" hidden="1">
      <c r="A60467" s="64"/>
    </row>
    <row r="60468" spans="1:1" hidden="1">
      <c r="A60468" s="619"/>
    </row>
    <row r="60469" spans="1:1" hidden="1">
      <c r="A60469" s="212"/>
    </row>
    <row r="60470" spans="1:1" hidden="1">
      <c r="A60470" s="212"/>
    </row>
    <row r="60471" spans="1:1" hidden="1">
      <c r="A60471" s="212"/>
    </row>
    <row r="60472" spans="1:1" ht="15.75" hidden="1">
      <c r="A60472" s="384"/>
    </row>
    <row r="60473" spans="1:1" ht="15.75" hidden="1">
      <c r="A60473" s="384"/>
    </row>
    <row r="60474" spans="1:1" ht="15.75" hidden="1">
      <c r="A60474" s="384"/>
    </row>
    <row r="60475" spans="1:1" ht="15.75" hidden="1">
      <c r="A60475" s="384"/>
    </row>
    <row r="60476" spans="1:1" ht="15.75" hidden="1">
      <c r="A60476" s="384"/>
    </row>
    <row r="60477" spans="1:1" ht="15.75" hidden="1">
      <c r="A60477" s="384"/>
    </row>
    <row r="60478" spans="1:1" ht="15.75" hidden="1">
      <c r="A60478" s="384"/>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618"/>
    </row>
    <row r="60502" spans="1:1" hidden="1">
      <c r="A60502" s="262"/>
    </row>
    <row r="60503" spans="1:1" hidden="1">
      <c r="A60503" s="240"/>
    </row>
    <row r="60504" spans="1:1" hidden="1">
      <c r="A60504" s="240"/>
    </row>
    <row r="60505" spans="1:1" hidden="1">
      <c r="A60505" s="240"/>
    </row>
    <row r="60506" spans="1:1" hidden="1">
      <c r="A60506" s="240"/>
    </row>
    <row r="60507" spans="1:1" hidden="1">
      <c r="A60507" s="240"/>
    </row>
    <row r="60508" spans="1:1" hidden="1">
      <c r="A60508" s="240"/>
    </row>
    <row r="60509" spans="1:1" hidden="1">
      <c r="A60509" s="240"/>
    </row>
    <row r="60510" spans="1:1" hidden="1">
      <c r="A60510" s="240"/>
    </row>
    <row r="60511" spans="1:1" hidden="1">
      <c r="A60511" s="240"/>
    </row>
    <row r="60512" spans="1:1" hidden="1">
      <c r="A60512" s="240"/>
    </row>
    <row r="60513" spans="1:1" hidden="1">
      <c r="A60513" s="240"/>
    </row>
    <row r="60514" spans="1:1" hidden="1">
      <c r="A60514" s="240"/>
    </row>
    <row r="60515" spans="1:1" hidden="1">
      <c r="A60515" s="240"/>
    </row>
    <row r="60516" spans="1:1" hidden="1">
      <c r="A60516" s="240"/>
    </row>
    <row r="60517" spans="1:1" hidden="1">
      <c r="A60517" s="240"/>
    </row>
    <row r="60518" spans="1:1" hidden="1">
      <c r="A60518" s="240"/>
    </row>
    <row r="60519" spans="1:1" hidden="1">
      <c r="A60519" s="240"/>
    </row>
    <row r="60520" spans="1:1" hidden="1">
      <c r="A60520" s="240"/>
    </row>
    <row r="60521" spans="1:1" hidden="1">
      <c r="A60521" s="64"/>
    </row>
    <row r="60522" spans="1:1" hidden="1">
      <c r="A60522" s="64"/>
    </row>
    <row r="60523" spans="1:1" hidden="1">
      <c r="A60523" s="64"/>
    </row>
    <row r="60524" spans="1:1" hidden="1">
      <c r="A60524" s="241"/>
    </row>
    <row r="60525" spans="1:1" hidden="1">
      <c r="A60525" s="241"/>
    </row>
    <row r="60526" spans="1:1" hidden="1">
      <c r="A60526" s="241"/>
    </row>
    <row r="60527" spans="1:1" hidden="1">
      <c r="A60527" s="240"/>
    </row>
    <row r="60528" spans="1:1" hidden="1">
      <c r="A60528" s="240"/>
    </row>
    <row r="60529" spans="1:1" hidden="1">
      <c r="A60529" s="240"/>
    </row>
    <row r="60530" spans="1:1" hidden="1">
      <c r="A60530" s="240"/>
    </row>
    <row r="60531" spans="1:1" hidden="1">
      <c r="A60531" s="240"/>
    </row>
    <row r="60532" spans="1:1" hidden="1">
      <c r="A60532" s="240"/>
    </row>
    <row r="60533" spans="1:1" hidden="1">
      <c r="A60533" s="240"/>
    </row>
    <row r="60534" spans="1:1" hidden="1">
      <c r="A60534" s="240"/>
    </row>
    <row r="60535" spans="1:1" hidden="1">
      <c r="A60535" s="240"/>
    </row>
    <row r="60536" spans="1:1" hidden="1">
      <c r="A60536" s="240"/>
    </row>
    <row r="60537" spans="1:1" hidden="1">
      <c r="A60537" s="240"/>
    </row>
    <row r="60538" spans="1:1" hidden="1">
      <c r="A60538" s="240"/>
    </row>
    <row r="60539" spans="1:1" hidden="1">
      <c r="A60539" s="241"/>
    </row>
    <row r="60540" spans="1:1" hidden="1">
      <c r="A60540" s="241"/>
    </row>
    <row r="60541" spans="1:1" hidden="1">
      <c r="A60541" s="240"/>
    </row>
    <row r="60542" spans="1:1" hidden="1">
      <c r="A60542" s="240"/>
    </row>
    <row r="60543" spans="1:1" hidden="1">
      <c r="A60543" s="240"/>
    </row>
    <row r="60544" spans="1:1" ht="15.75" hidden="1">
      <c r="A60544" s="194"/>
    </row>
    <row r="60545" spans="1:1" hidden="1">
      <c r="A60545" s="240"/>
    </row>
    <row r="60546" spans="1:1" hidden="1">
      <c r="A60546" s="240"/>
    </row>
    <row r="60547" spans="1:1" hidden="1">
      <c r="A60547" s="240"/>
    </row>
    <row r="60548" spans="1:1" hidden="1">
      <c r="A60548" s="240"/>
    </row>
    <row r="60549" spans="1:1" hidden="1">
      <c r="A60549" s="240"/>
    </row>
    <row r="60550" spans="1:1" hidden="1">
      <c r="A60550" s="240"/>
    </row>
    <row r="60551" spans="1:1" hidden="1">
      <c r="A60551" s="240"/>
    </row>
    <row r="60552" spans="1:1" hidden="1">
      <c r="A60552" s="240"/>
    </row>
    <row r="60553" spans="1:1" hidden="1">
      <c r="A60553" s="240"/>
    </row>
    <row r="60554" spans="1:1" hidden="1">
      <c r="A60554" s="240"/>
    </row>
    <row r="60555" spans="1:1" hidden="1">
      <c r="A60555" s="240"/>
    </row>
    <row r="60556" spans="1:1" hidden="1">
      <c r="A60556" s="240"/>
    </row>
    <row r="60557" spans="1:1" hidden="1">
      <c r="A60557" s="240"/>
    </row>
    <row r="60558" spans="1:1" hidden="1">
      <c r="A60558" s="240"/>
    </row>
    <row r="60559" spans="1:1" hidden="1">
      <c r="A60559" s="64"/>
    </row>
    <row r="60560" spans="1:1" hidden="1">
      <c r="A60560" s="64"/>
    </row>
    <row r="60561" spans="1:1" hidden="1">
      <c r="A60561" s="240"/>
    </row>
    <row r="60562" spans="1:1" hidden="1">
      <c r="A60562" s="64"/>
    </row>
    <row r="60563" spans="1:1" hidden="1">
      <c r="A60563" s="64"/>
    </row>
    <row r="60564" spans="1:1" hidden="1">
      <c r="A60564" s="240"/>
    </row>
    <row r="60565" spans="1:1" hidden="1">
      <c r="A60565" s="240"/>
    </row>
    <row r="60566" spans="1:1" ht="13.5" hidden="1" thickBot="1">
      <c r="A60566" s="611"/>
    </row>
    <row r="60567" spans="1:1" hidden="1">
      <c r="A60567" s="64"/>
    </row>
    <row r="60568" spans="1:1" hidden="1">
      <c r="A60568" s="64"/>
    </row>
    <row r="60569" spans="1:1" hidden="1">
      <c r="A60569" s="619"/>
    </row>
    <row r="60570" spans="1:1" hidden="1">
      <c r="A60570" s="212"/>
    </row>
    <row r="60571" spans="1:1" hidden="1">
      <c r="A60571" s="212"/>
    </row>
    <row r="60572" spans="1:1" hidden="1">
      <c r="A60572" s="212"/>
    </row>
    <row r="60573" spans="1:1" ht="15.75" hidden="1">
      <c r="A60573" s="384"/>
    </row>
    <row r="60574" spans="1:1" ht="15.75" hidden="1">
      <c r="A60574" s="384"/>
    </row>
    <row r="60575" spans="1:1" ht="15.75" hidden="1">
      <c r="A60575" s="384"/>
    </row>
    <row r="60576" spans="1:1" ht="15.75" hidden="1">
      <c r="A60576" s="384"/>
    </row>
    <row r="60577" spans="1:1" ht="15.75" hidden="1">
      <c r="A60577" s="384"/>
    </row>
    <row r="60578" spans="1:1" ht="15.75" hidden="1">
      <c r="A60578" s="384"/>
    </row>
    <row r="60579" spans="1:1" ht="15.75" hidden="1">
      <c r="A60579" s="384"/>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618"/>
    </row>
    <row r="60603" spans="1:1" hidden="1">
      <c r="A60603" s="262"/>
    </row>
    <row r="60604" spans="1:1" hidden="1">
      <c r="A60604" s="240"/>
    </row>
    <row r="60605" spans="1:1" hidden="1">
      <c r="A60605" s="240"/>
    </row>
    <row r="60606" spans="1:1" hidden="1">
      <c r="A60606" s="240"/>
    </row>
    <row r="60607" spans="1:1" hidden="1">
      <c r="A60607" s="240"/>
    </row>
    <row r="60608" spans="1:1" hidden="1">
      <c r="A60608" s="240"/>
    </row>
    <row r="60609" spans="1:1" hidden="1">
      <c r="A60609" s="240"/>
    </row>
    <row r="60610" spans="1:1" hidden="1">
      <c r="A60610" s="240"/>
    </row>
    <row r="60611" spans="1:1" hidden="1">
      <c r="A60611" s="240"/>
    </row>
    <row r="60612" spans="1:1" hidden="1">
      <c r="A60612" s="240"/>
    </row>
    <row r="60613" spans="1:1" hidden="1">
      <c r="A60613" s="240"/>
    </row>
    <row r="60614" spans="1:1" hidden="1">
      <c r="A60614" s="240"/>
    </row>
    <row r="60615" spans="1:1" hidden="1">
      <c r="A60615" s="240"/>
    </row>
    <row r="60616" spans="1:1" hidden="1">
      <c r="A60616" s="240"/>
    </row>
    <row r="60617" spans="1:1" hidden="1">
      <c r="A60617" s="240"/>
    </row>
    <row r="60618" spans="1:1" hidden="1">
      <c r="A60618" s="240"/>
    </row>
    <row r="60619" spans="1:1" hidden="1">
      <c r="A60619" s="240"/>
    </row>
    <row r="60620" spans="1:1" hidden="1">
      <c r="A60620" s="240"/>
    </row>
    <row r="60621" spans="1:1" hidden="1">
      <c r="A60621" s="240"/>
    </row>
    <row r="60622" spans="1:1" hidden="1">
      <c r="A60622" s="64"/>
    </row>
    <row r="60623" spans="1:1" hidden="1">
      <c r="A60623" s="64"/>
    </row>
    <row r="60624" spans="1:1" hidden="1">
      <c r="A60624" s="64"/>
    </row>
    <row r="60625" spans="1:1" hidden="1">
      <c r="A60625" s="241"/>
    </row>
    <row r="60626" spans="1:1" hidden="1">
      <c r="A60626" s="241"/>
    </row>
    <row r="60627" spans="1:1" hidden="1">
      <c r="A60627" s="241"/>
    </row>
    <row r="60628" spans="1:1" hidden="1">
      <c r="A60628" s="240"/>
    </row>
    <row r="60629" spans="1:1" hidden="1">
      <c r="A60629" s="240"/>
    </row>
    <row r="60630" spans="1:1" hidden="1">
      <c r="A60630" s="240"/>
    </row>
    <row r="60631" spans="1:1" hidden="1">
      <c r="A60631" s="240"/>
    </row>
    <row r="60632" spans="1:1" hidden="1">
      <c r="A60632" s="240"/>
    </row>
    <row r="60633" spans="1:1" hidden="1">
      <c r="A60633" s="240"/>
    </row>
    <row r="60634" spans="1:1" hidden="1">
      <c r="A60634" s="240"/>
    </row>
    <row r="60635" spans="1:1" hidden="1">
      <c r="A60635" s="240"/>
    </row>
    <row r="60636" spans="1:1" hidden="1">
      <c r="A60636" s="240"/>
    </row>
    <row r="60637" spans="1:1" hidden="1">
      <c r="A60637" s="240"/>
    </row>
    <row r="60638" spans="1:1" hidden="1">
      <c r="A60638" s="240"/>
    </row>
    <row r="60639" spans="1:1" hidden="1">
      <c r="A60639" s="240"/>
    </row>
    <row r="60640" spans="1:1" hidden="1">
      <c r="A60640" s="241"/>
    </row>
    <row r="60641" spans="1:1" hidden="1">
      <c r="A60641" s="241"/>
    </row>
    <row r="60642" spans="1:1" hidden="1">
      <c r="A60642" s="240"/>
    </row>
    <row r="60643" spans="1:1" hidden="1">
      <c r="A60643" s="240"/>
    </row>
    <row r="60644" spans="1:1" hidden="1">
      <c r="A60644" s="240"/>
    </row>
    <row r="60645" spans="1:1" ht="15.75" hidden="1">
      <c r="A60645" s="194"/>
    </row>
    <row r="60646" spans="1:1" hidden="1">
      <c r="A60646" s="240"/>
    </row>
    <row r="60647" spans="1:1" hidden="1">
      <c r="A60647" s="240"/>
    </row>
    <row r="60648" spans="1:1" hidden="1">
      <c r="A60648" s="240"/>
    </row>
    <row r="60649" spans="1:1" hidden="1">
      <c r="A60649" s="240"/>
    </row>
    <row r="60650" spans="1:1" hidden="1">
      <c r="A60650" s="240"/>
    </row>
    <row r="60651" spans="1:1" hidden="1">
      <c r="A60651" s="240"/>
    </row>
    <row r="60652" spans="1:1" hidden="1">
      <c r="A60652" s="240"/>
    </row>
    <row r="60653" spans="1:1" hidden="1">
      <c r="A60653" s="240"/>
    </row>
    <row r="60654" spans="1:1" hidden="1">
      <c r="A60654" s="240"/>
    </row>
    <row r="60655" spans="1:1" hidden="1">
      <c r="A60655" s="240"/>
    </row>
    <row r="60656" spans="1:1" hidden="1">
      <c r="A60656" s="240"/>
    </row>
    <row r="60657" spans="1:1" hidden="1">
      <c r="A60657" s="240"/>
    </row>
    <row r="60658" spans="1:1" hidden="1">
      <c r="A60658" s="240"/>
    </row>
    <row r="60659" spans="1:1" hidden="1">
      <c r="A60659" s="240"/>
    </row>
    <row r="60660" spans="1:1" hidden="1">
      <c r="A60660" s="64"/>
    </row>
    <row r="60661" spans="1:1" hidden="1">
      <c r="A60661" s="64"/>
    </row>
    <row r="60662" spans="1:1" hidden="1">
      <c r="A60662" s="240"/>
    </row>
    <row r="60663" spans="1:1" hidden="1">
      <c r="A60663" s="64"/>
    </row>
    <row r="60664" spans="1:1" hidden="1">
      <c r="A60664" s="64"/>
    </row>
    <row r="60665" spans="1:1" hidden="1">
      <c r="A60665" s="240"/>
    </row>
    <row r="60666" spans="1:1" hidden="1">
      <c r="A60666" s="240"/>
    </row>
    <row r="60667" spans="1:1" ht="13.5" hidden="1" thickBot="1">
      <c r="A60667" s="611"/>
    </row>
    <row r="60668" spans="1:1" hidden="1">
      <c r="A60668" s="64"/>
    </row>
    <row r="60669" spans="1:1" hidden="1">
      <c r="A60669" s="64"/>
    </row>
    <row r="60670" spans="1:1" hidden="1">
      <c r="A60670" s="619"/>
    </row>
    <row r="60671" spans="1:1" hidden="1">
      <c r="A60671" s="212"/>
    </row>
    <row r="60672" spans="1:1" hidden="1">
      <c r="A60672" s="212"/>
    </row>
    <row r="60673" spans="1:1" hidden="1">
      <c r="A60673" s="212"/>
    </row>
    <row r="60674" spans="1:1" ht="15.75" hidden="1">
      <c r="A60674" s="384"/>
    </row>
    <row r="60675" spans="1:1" ht="15.75" hidden="1">
      <c r="A60675" s="384"/>
    </row>
    <row r="60676" spans="1:1" ht="15.75" hidden="1">
      <c r="A60676" s="384"/>
    </row>
    <row r="60677" spans="1:1" ht="15.75" hidden="1">
      <c r="A60677" s="384"/>
    </row>
    <row r="60678" spans="1:1" ht="15.75" hidden="1">
      <c r="A60678" s="384"/>
    </row>
    <row r="60679" spans="1:1" ht="15.75" hidden="1">
      <c r="A60679" s="384"/>
    </row>
    <row r="60680" spans="1:1" ht="15.75" hidden="1">
      <c r="A60680" s="384"/>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618"/>
    </row>
    <row r="60704" spans="1:1" hidden="1">
      <c r="A60704" s="262"/>
    </row>
    <row r="60705" spans="1:1" hidden="1">
      <c r="A60705" s="240"/>
    </row>
    <row r="60706" spans="1:1" hidden="1">
      <c r="A60706" s="240"/>
    </row>
    <row r="60707" spans="1:1" hidden="1">
      <c r="A60707" s="240"/>
    </row>
    <row r="60708" spans="1:1" hidden="1">
      <c r="A60708" s="240"/>
    </row>
    <row r="60709" spans="1:1" hidden="1">
      <c r="A60709" s="240"/>
    </row>
    <row r="60710" spans="1:1" hidden="1">
      <c r="A60710" s="240"/>
    </row>
    <row r="60711" spans="1:1" hidden="1">
      <c r="A60711" s="240"/>
    </row>
    <row r="60712" spans="1:1" hidden="1">
      <c r="A60712" s="240"/>
    </row>
    <row r="60713" spans="1:1" hidden="1">
      <c r="A60713" s="240"/>
    </row>
    <row r="60714" spans="1:1" hidden="1">
      <c r="A60714" s="240"/>
    </row>
    <row r="60715" spans="1:1" hidden="1">
      <c r="A60715" s="240"/>
    </row>
    <row r="60716" spans="1:1" hidden="1">
      <c r="A60716" s="240"/>
    </row>
    <row r="60717" spans="1:1" hidden="1">
      <c r="A60717" s="240"/>
    </row>
    <row r="60718" spans="1:1" hidden="1">
      <c r="A60718" s="240"/>
    </row>
    <row r="60719" spans="1:1" hidden="1">
      <c r="A60719" s="240"/>
    </row>
    <row r="60720" spans="1:1" hidden="1">
      <c r="A60720" s="240"/>
    </row>
    <row r="60721" spans="1:1" hidden="1">
      <c r="A60721" s="240"/>
    </row>
    <row r="60722" spans="1:1" hidden="1">
      <c r="A60722" s="240"/>
    </row>
    <row r="60723" spans="1:1" hidden="1">
      <c r="A60723" s="64"/>
    </row>
    <row r="60724" spans="1:1" hidden="1">
      <c r="A60724" s="64"/>
    </row>
    <row r="60725" spans="1:1" hidden="1">
      <c r="A60725" s="64"/>
    </row>
    <row r="60726" spans="1:1" hidden="1">
      <c r="A60726" s="241"/>
    </row>
    <row r="60727" spans="1:1" hidden="1">
      <c r="A60727" s="241"/>
    </row>
    <row r="60728" spans="1:1" hidden="1">
      <c r="A60728" s="241"/>
    </row>
    <row r="60729" spans="1:1" hidden="1">
      <c r="A60729" s="240"/>
    </row>
    <row r="60730" spans="1:1" hidden="1">
      <c r="A60730" s="240"/>
    </row>
    <row r="60731" spans="1:1" hidden="1">
      <c r="A60731" s="240"/>
    </row>
    <row r="60732" spans="1:1" hidden="1">
      <c r="A60732" s="240"/>
    </row>
    <row r="60733" spans="1:1" hidden="1">
      <c r="A60733" s="240"/>
    </row>
    <row r="60734" spans="1:1" hidden="1">
      <c r="A60734" s="240"/>
    </row>
    <row r="60735" spans="1:1" hidden="1">
      <c r="A60735" s="240"/>
    </row>
    <row r="60736" spans="1:1" hidden="1">
      <c r="A60736" s="240"/>
    </row>
    <row r="60737" spans="1:1" hidden="1">
      <c r="A60737" s="240"/>
    </row>
    <row r="60738" spans="1:1" hidden="1">
      <c r="A60738" s="240"/>
    </row>
    <row r="60739" spans="1:1" hidden="1">
      <c r="A60739" s="240"/>
    </row>
    <row r="60740" spans="1:1" hidden="1">
      <c r="A60740" s="240"/>
    </row>
    <row r="60741" spans="1:1" hidden="1">
      <c r="A60741" s="241"/>
    </row>
    <row r="60742" spans="1:1" hidden="1">
      <c r="A60742" s="241"/>
    </row>
    <row r="60743" spans="1:1" hidden="1">
      <c r="A60743" s="240"/>
    </row>
    <row r="60744" spans="1:1" hidden="1">
      <c r="A60744" s="240"/>
    </row>
    <row r="60745" spans="1:1" hidden="1">
      <c r="A60745" s="240"/>
    </row>
    <row r="60746" spans="1:1" ht="15.75" hidden="1">
      <c r="A60746" s="194"/>
    </row>
    <row r="60747" spans="1:1" hidden="1">
      <c r="A60747" s="240"/>
    </row>
    <row r="60748" spans="1:1" hidden="1">
      <c r="A60748" s="240"/>
    </row>
    <row r="60749" spans="1:1" hidden="1">
      <c r="A60749" s="240"/>
    </row>
    <row r="60750" spans="1:1" hidden="1">
      <c r="A60750" s="240"/>
    </row>
    <row r="60751" spans="1:1" hidden="1">
      <c r="A60751" s="240"/>
    </row>
    <row r="60752" spans="1:1" hidden="1">
      <c r="A60752" s="240"/>
    </row>
    <row r="60753" spans="1:1" hidden="1">
      <c r="A60753" s="240"/>
    </row>
    <row r="60754" spans="1:1" hidden="1">
      <c r="A60754" s="240"/>
    </row>
    <row r="60755" spans="1:1" hidden="1">
      <c r="A60755" s="240"/>
    </row>
    <row r="60756" spans="1:1" hidden="1">
      <c r="A60756" s="240"/>
    </row>
    <row r="60757" spans="1:1" hidden="1">
      <c r="A60757" s="240"/>
    </row>
    <row r="60758" spans="1:1" hidden="1">
      <c r="A60758" s="240"/>
    </row>
    <row r="60759" spans="1:1" hidden="1">
      <c r="A60759" s="240"/>
    </row>
    <row r="60760" spans="1:1" hidden="1">
      <c r="A60760" s="240"/>
    </row>
    <row r="60761" spans="1:1" hidden="1">
      <c r="A60761" s="64"/>
    </row>
    <row r="60762" spans="1:1" hidden="1">
      <c r="A60762" s="64"/>
    </row>
    <row r="60763" spans="1:1" hidden="1">
      <c r="A60763" s="240"/>
    </row>
    <row r="60764" spans="1:1" hidden="1">
      <c r="A60764" s="64"/>
    </row>
    <row r="60765" spans="1:1" hidden="1">
      <c r="A60765" s="64"/>
    </row>
    <row r="60766" spans="1:1" hidden="1">
      <c r="A60766" s="240"/>
    </row>
    <row r="60767" spans="1:1" hidden="1">
      <c r="A60767" s="240"/>
    </row>
    <row r="60768" spans="1:1" ht="13.5" hidden="1" thickBot="1">
      <c r="A60768" s="611"/>
    </row>
    <row r="60769" spans="1:1" hidden="1">
      <c r="A60769" s="64"/>
    </row>
    <row r="60770" spans="1:1" hidden="1">
      <c r="A60770" s="64"/>
    </row>
    <row r="60771" spans="1:1" hidden="1">
      <c r="A60771" s="619"/>
    </row>
    <row r="60772" spans="1:1" hidden="1">
      <c r="A60772" s="212"/>
    </row>
    <row r="60773" spans="1:1" hidden="1">
      <c r="A60773" s="212"/>
    </row>
    <row r="60774" spans="1:1" hidden="1">
      <c r="A60774" s="212"/>
    </row>
    <row r="60775" spans="1:1" ht="15.75" hidden="1">
      <c r="A60775" s="384"/>
    </row>
    <row r="60776" spans="1:1" ht="15.75" hidden="1">
      <c r="A60776" s="384"/>
    </row>
    <row r="60777" spans="1:1" ht="15.75" hidden="1">
      <c r="A60777" s="384"/>
    </row>
    <row r="60778" spans="1:1" ht="15.75" hidden="1">
      <c r="A60778" s="384"/>
    </row>
    <row r="60779" spans="1:1" ht="15.75" hidden="1">
      <c r="A60779" s="384"/>
    </row>
    <row r="60780" spans="1:1" ht="15.75" hidden="1">
      <c r="A60780" s="384"/>
    </row>
    <row r="60781" spans="1:1" ht="15.75" hidden="1">
      <c r="A60781" s="384"/>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618"/>
    </row>
    <row r="60805" spans="1:1" hidden="1">
      <c r="A60805" s="262"/>
    </row>
    <row r="60806" spans="1:1" hidden="1">
      <c r="A60806" s="240"/>
    </row>
    <row r="60807" spans="1:1" hidden="1">
      <c r="A60807" s="240"/>
    </row>
    <row r="60808" spans="1:1" hidden="1">
      <c r="A60808" s="240"/>
    </row>
    <row r="60809" spans="1:1" hidden="1">
      <c r="A60809" s="240"/>
    </row>
    <row r="60810" spans="1:1" hidden="1">
      <c r="A60810" s="240"/>
    </row>
    <row r="60811" spans="1:1" hidden="1">
      <c r="A60811" s="240"/>
    </row>
    <row r="60812" spans="1:1" hidden="1">
      <c r="A60812" s="240"/>
    </row>
    <row r="60813" spans="1:1" hidden="1">
      <c r="A60813" s="240"/>
    </row>
    <row r="60814" spans="1:1" hidden="1">
      <c r="A60814" s="240"/>
    </row>
    <row r="60815" spans="1:1" hidden="1">
      <c r="A60815" s="240"/>
    </row>
    <row r="60816" spans="1:1" hidden="1">
      <c r="A60816" s="240"/>
    </row>
    <row r="60817" spans="1:1" hidden="1">
      <c r="A60817" s="240"/>
    </row>
    <row r="60818" spans="1:1" hidden="1">
      <c r="A60818" s="240"/>
    </row>
    <row r="60819" spans="1:1" hidden="1">
      <c r="A60819" s="240"/>
    </row>
    <row r="60820" spans="1:1" hidden="1">
      <c r="A60820" s="240"/>
    </row>
    <row r="60821" spans="1:1" hidden="1">
      <c r="A60821" s="240"/>
    </row>
    <row r="60822" spans="1:1" hidden="1">
      <c r="A60822" s="240"/>
    </row>
    <row r="60823" spans="1:1" hidden="1">
      <c r="A60823" s="240"/>
    </row>
    <row r="60824" spans="1:1" hidden="1">
      <c r="A60824" s="64"/>
    </row>
    <row r="60825" spans="1:1" hidden="1">
      <c r="A60825" s="64"/>
    </row>
    <row r="60826" spans="1:1" hidden="1">
      <c r="A60826" s="64"/>
    </row>
    <row r="60827" spans="1:1" hidden="1">
      <c r="A60827" s="241"/>
    </row>
    <row r="60828" spans="1:1" hidden="1">
      <c r="A60828" s="241"/>
    </row>
    <row r="60829" spans="1:1" hidden="1">
      <c r="A60829" s="241"/>
    </row>
    <row r="60830" spans="1:1" hidden="1">
      <c r="A60830" s="240"/>
    </row>
    <row r="60831" spans="1:1" hidden="1">
      <c r="A60831" s="240"/>
    </row>
    <row r="60832" spans="1:1" hidden="1">
      <c r="A60832" s="240"/>
    </row>
    <row r="60833" spans="1:1" hidden="1">
      <c r="A60833" s="240"/>
    </row>
    <row r="60834" spans="1:1" hidden="1">
      <c r="A60834" s="240"/>
    </row>
    <row r="60835" spans="1:1" hidden="1">
      <c r="A60835" s="240"/>
    </row>
    <row r="60836" spans="1:1" hidden="1">
      <c r="A60836" s="240"/>
    </row>
    <row r="60837" spans="1:1" hidden="1">
      <c r="A60837" s="240"/>
    </row>
    <row r="60838" spans="1:1" hidden="1">
      <c r="A60838" s="240"/>
    </row>
    <row r="60839" spans="1:1" hidden="1">
      <c r="A60839" s="240"/>
    </row>
    <row r="60840" spans="1:1" hidden="1">
      <c r="A60840" s="240"/>
    </row>
    <row r="60841" spans="1:1" hidden="1">
      <c r="A60841" s="240"/>
    </row>
    <row r="60842" spans="1:1" hidden="1">
      <c r="A60842" s="241"/>
    </row>
    <row r="60843" spans="1:1" hidden="1">
      <c r="A60843" s="241"/>
    </row>
    <row r="60844" spans="1:1" hidden="1">
      <c r="A60844" s="240"/>
    </row>
    <row r="60845" spans="1:1" hidden="1">
      <c r="A60845" s="240"/>
    </row>
    <row r="60846" spans="1:1" hidden="1">
      <c r="A60846" s="240"/>
    </row>
    <row r="60847" spans="1:1" ht="15.75" hidden="1">
      <c r="A60847" s="194"/>
    </row>
    <row r="60848" spans="1:1" hidden="1">
      <c r="A60848" s="240"/>
    </row>
    <row r="60849" spans="1:1" hidden="1">
      <c r="A60849" s="240"/>
    </row>
    <row r="60850" spans="1:1" hidden="1">
      <c r="A60850" s="240"/>
    </row>
    <row r="60851" spans="1:1" hidden="1">
      <c r="A60851" s="240"/>
    </row>
    <row r="60852" spans="1:1" hidden="1">
      <c r="A60852" s="240"/>
    </row>
    <row r="60853" spans="1:1" hidden="1">
      <c r="A60853" s="240"/>
    </row>
    <row r="60854" spans="1:1" hidden="1">
      <c r="A60854" s="240"/>
    </row>
    <row r="60855" spans="1:1" hidden="1">
      <c r="A60855" s="240"/>
    </row>
    <row r="60856" spans="1:1" hidden="1">
      <c r="A60856" s="240"/>
    </row>
    <row r="60857" spans="1:1" hidden="1">
      <c r="A60857" s="240"/>
    </row>
    <row r="60858" spans="1:1" hidden="1">
      <c r="A60858" s="240"/>
    </row>
    <row r="60859" spans="1:1" hidden="1">
      <c r="A60859" s="240"/>
    </row>
    <row r="60860" spans="1:1" hidden="1">
      <c r="A60860" s="240"/>
    </row>
    <row r="60861" spans="1:1" hidden="1">
      <c r="A60861" s="240"/>
    </row>
    <row r="60862" spans="1:1" hidden="1">
      <c r="A60862" s="64"/>
    </row>
    <row r="60863" spans="1:1" hidden="1">
      <c r="A60863" s="64"/>
    </row>
    <row r="60864" spans="1:1" hidden="1">
      <c r="A60864" s="240"/>
    </row>
    <row r="60865" spans="1:1" hidden="1">
      <c r="A60865" s="64"/>
    </row>
    <row r="60866" spans="1:1" hidden="1">
      <c r="A60866" s="64"/>
    </row>
    <row r="60867" spans="1:1" hidden="1">
      <c r="A60867" s="240"/>
    </row>
    <row r="60868" spans="1:1" hidden="1">
      <c r="A60868" s="240"/>
    </row>
    <row r="60869" spans="1:1" ht="13.5" hidden="1" thickBot="1">
      <c r="A60869" s="611"/>
    </row>
    <row r="60870" spans="1:1" hidden="1">
      <c r="A60870" s="64"/>
    </row>
    <row r="60871" spans="1:1" hidden="1">
      <c r="A60871" s="64"/>
    </row>
    <row r="60872" spans="1:1" hidden="1">
      <c r="A60872" s="619"/>
    </row>
    <row r="60873" spans="1:1" hidden="1">
      <c r="A60873" s="212"/>
    </row>
    <row r="60874" spans="1:1" hidden="1">
      <c r="A60874" s="212"/>
    </row>
    <row r="60875" spans="1:1" hidden="1">
      <c r="A60875" s="212"/>
    </row>
    <row r="60876" spans="1:1" ht="15.75" hidden="1">
      <c r="A60876" s="384"/>
    </row>
    <row r="60877" spans="1:1" ht="15.75" hidden="1">
      <c r="A60877" s="384"/>
    </row>
    <row r="60878" spans="1:1" ht="15.75" hidden="1">
      <c r="A60878" s="384"/>
    </row>
    <row r="60879" spans="1:1" ht="15.75" hidden="1">
      <c r="A60879" s="384"/>
    </row>
    <row r="60880" spans="1:1" ht="15.75" hidden="1">
      <c r="A60880" s="384"/>
    </row>
    <row r="60881" spans="1:1" ht="15.75" hidden="1">
      <c r="A60881" s="384"/>
    </row>
    <row r="60882" spans="1:1" ht="15.75" hidden="1">
      <c r="A60882" s="384"/>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618"/>
    </row>
    <row r="60906" spans="1:1" hidden="1">
      <c r="A60906" s="262"/>
    </row>
    <row r="60907" spans="1:1" hidden="1">
      <c r="A60907" s="240"/>
    </row>
    <row r="60908" spans="1:1" hidden="1">
      <c r="A60908" s="240"/>
    </row>
    <row r="60909" spans="1:1" hidden="1">
      <c r="A60909" s="240"/>
    </row>
    <row r="60910" spans="1:1" hidden="1">
      <c r="A60910" s="240"/>
    </row>
    <row r="60911" spans="1:1" hidden="1">
      <c r="A60911" s="240"/>
    </row>
    <row r="60912" spans="1:1" hidden="1">
      <c r="A60912" s="240"/>
    </row>
    <row r="60913" spans="1:1" hidden="1">
      <c r="A60913" s="240"/>
    </row>
    <row r="60914" spans="1:1" hidden="1">
      <c r="A60914" s="240"/>
    </row>
    <row r="60915" spans="1:1" hidden="1">
      <c r="A60915" s="240"/>
    </row>
    <row r="60916" spans="1:1" hidden="1">
      <c r="A60916" s="240"/>
    </row>
    <row r="60917" spans="1:1" hidden="1">
      <c r="A60917" s="240"/>
    </row>
    <row r="60918" spans="1:1" hidden="1">
      <c r="A60918" s="240"/>
    </row>
    <row r="60919" spans="1:1" hidden="1">
      <c r="A60919" s="240"/>
    </row>
    <row r="60920" spans="1:1" hidden="1">
      <c r="A60920" s="240"/>
    </row>
    <row r="60921" spans="1:1" hidden="1">
      <c r="A60921" s="240"/>
    </row>
    <row r="60922" spans="1:1" hidden="1">
      <c r="A60922" s="240"/>
    </row>
    <row r="60923" spans="1:1" hidden="1">
      <c r="A60923" s="240"/>
    </row>
    <row r="60924" spans="1:1" hidden="1">
      <c r="A60924" s="240"/>
    </row>
    <row r="60925" spans="1:1" hidden="1">
      <c r="A60925" s="64"/>
    </row>
    <row r="60926" spans="1:1" hidden="1">
      <c r="A60926" s="64"/>
    </row>
    <row r="60927" spans="1:1" hidden="1">
      <c r="A60927" s="64"/>
    </row>
    <row r="60928" spans="1:1" hidden="1">
      <c r="A60928" s="241"/>
    </row>
    <row r="60929" spans="1:1" hidden="1">
      <c r="A60929" s="241"/>
    </row>
    <row r="60930" spans="1:1" hidden="1">
      <c r="A60930" s="241"/>
    </row>
    <row r="60931" spans="1:1" hidden="1">
      <c r="A60931" s="240"/>
    </row>
    <row r="60932" spans="1:1" hidden="1">
      <c r="A60932" s="240"/>
    </row>
    <row r="60933" spans="1:1" hidden="1">
      <c r="A60933" s="240"/>
    </row>
    <row r="60934" spans="1:1" hidden="1">
      <c r="A60934" s="240"/>
    </row>
    <row r="60935" spans="1:1" hidden="1">
      <c r="A60935" s="240"/>
    </row>
    <row r="60936" spans="1:1" hidden="1">
      <c r="A60936" s="240"/>
    </row>
    <row r="60937" spans="1:1" hidden="1">
      <c r="A60937" s="240"/>
    </row>
    <row r="60938" spans="1:1" hidden="1">
      <c r="A60938" s="240"/>
    </row>
    <row r="60939" spans="1:1" hidden="1">
      <c r="A60939" s="240"/>
    </row>
    <row r="60940" spans="1:1" hidden="1">
      <c r="A60940" s="240"/>
    </row>
    <row r="60941" spans="1:1" hidden="1">
      <c r="A60941" s="240"/>
    </row>
    <row r="60942" spans="1:1" hidden="1">
      <c r="A60942" s="240"/>
    </row>
    <row r="60943" spans="1:1" hidden="1">
      <c r="A60943" s="241"/>
    </row>
    <row r="60944" spans="1:1" hidden="1">
      <c r="A60944" s="241"/>
    </row>
    <row r="60945" spans="1:1" hidden="1">
      <c r="A60945" s="240"/>
    </row>
    <row r="60946" spans="1:1" hidden="1">
      <c r="A60946" s="240"/>
    </row>
    <row r="60947" spans="1:1" hidden="1">
      <c r="A60947" s="240"/>
    </row>
    <row r="60948" spans="1:1" ht="15.75" hidden="1">
      <c r="A60948" s="194"/>
    </row>
    <row r="60949" spans="1:1" hidden="1">
      <c r="A60949" s="240"/>
    </row>
    <row r="60950" spans="1:1" hidden="1">
      <c r="A60950" s="240"/>
    </row>
    <row r="60951" spans="1:1" hidden="1">
      <c r="A60951" s="240"/>
    </row>
    <row r="60952" spans="1:1" hidden="1">
      <c r="A60952" s="240"/>
    </row>
    <row r="60953" spans="1:1" hidden="1">
      <c r="A60953" s="240"/>
    </row>
    <row r="60954" spans="1:1" hidden="1">
      <c r="A60954" s="240"/>
    </row>
    <row r="60955" spans="1:1" hidden="1">
      <c r="A60955" s="240"/>
    </row>
    <row r="60956" spans="1:1" hidden="1">
      <c r="A60956" s="240"/>
    </row>
    <row r="60957" spans="1:1" hidden="1">
      <c r="A60957" s="240"/>
    </row>
    <row r="60958" spans="1:1" hidden="1">
      <c r="A60958" s="240"/>
    </row>
    <row r="60959" spans="1:1" hidden="1">
      <c r="A60959" s="240"/>
    </row>
    <row r="60960" spans="1:1" hidden="1">
      <c r="A60960" s="240"/>
    </row>
    <row r="60961" spans="1:1" hidden="1">
      <c r="A60961" s="240"/>
    </row>
    <row r="60962" spans="1:1" hidden="1">
      <c r="A60962" s="240"/>
    </row>
    <row r="60963" spans="1:1" hidden="1">
      <c r="A60963" s="64"/>
    </row>
    <row r="60964" spans="1:1" hidden="1">
      <c r="A60964" s="64"/>
    </row>
    <row r="60965" spans="1:1" hidden="1">
      <c r="A60965" s="240"/>
    </row>
    <row r="60966" spans="1:1" hidden="1">
      <c r="A60966" s="64"/>
    </row>
    <row r="60967" spans="1:1" hidden="1">
      <c r="A60967" s="64"/>
    </row>
    <row r="60968" spans="1:1" hidden="1">
      <c r="A60968" s="240"/>
    </row>
    <row r="60969" spans="1:1" hidden="1">
      <c r="A60969" s="240"/>
    </row>
    <row r="60970" spans="1:1" ht="13.5" hidden="1" thickBot="1">
      <c r="A60970" s="611"/>
    </row>
    <row r="60971" spans="1:1" hidden="1">
      <c r="A60971" s="64"/>
    </row>
    <row r="60972" spans="1:1" hidden="1">
      <c r="A60972" s="64"/>
    </row>
    <row r="60973" spans="1:1" hidden="1">
      <c r="A60973" s="619"/>
    </row>
    <row r="60974" spans="1:1" hidden="1">
      <c r="A60974" s="212"/>
    </row>
    <row r="60975" spans="1:1" hidden="1">
      <c r="A60975" s="212"/>
    </row>
    <row r="60976" spans="1:1" hidden="1">
      <c r="A60976" s="212"/>
    </row>
    <row r="60977" spans="1:1" ht="15.75" hidden="1">
      <c r="A60977" s="384"/>
    </row>
    <row r="60978" spans="1:1" ht="15.75" hidden="1">
      <c r="A60978" s="384"/>
    </row>
    <row r="60979" spans="1:1" ht="15.75" hidden="1">
      <c r="A60979" s="384"/>
    </row>
    <row r="60980" spans="1:1" ht="15.75" hidden="1">
      <c r="A60980" s="384"/>
    </row>
    <row r="60981" spans="1:1" ht="15.75" hidden="1">
      <c r="A60981" s="384"/>
    </row>
    <row r="60982" spans="1:1" ht="15.75" hidden="1">
      <c r="A60982" s="384"/>
    </row>
    <row r="60983" spans="1:1" ht="15.75" hidden="1">
      <c r="A60983" s="384"/>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618"/>
    </row>
    <row r="61007" spans="1:1" hidden="1">
      <c r="A61007" s="262"/>
    </row>
    <row r="61008" spans="1:1" hidden="1">
      <c r="A61008" s="240"/>
    </row>
    <row r="61009" spans="1:1" hidden="1">
      <c r="A61009" s="240"/>
    </row>
    <row r="61010" spans="1:1" hidden="1">
      <c r="A61010" s="240"/>
    </row>
    <row r="61011" spans="1:1" hidden="1">
      <c r="A61011" s="240"/>
    </row>
    <row r="61012" spans="1:1" hidden="1">
      <c r="A61012" s="240"/>
    </row>
    <row r="61013" spans="1:1" hidden="1">
      <c r="A61013" s="240"/>
    </row>
    <row r="61014" spans="1:1" hidden="1">
      <c r="A61014" s="240"/>
    </row>
    <row r="61015" spans="1:1" hidden="1">
      <c r="A61015" s="240"/>
    </row>
    <row r="61016" spans="1:1" hidden="1">
      <c r="A61016" s="240"/>
    </row>
    <row r="61017" spans="1:1" hidden="1">
      <c r="A61017" s="240"/>
    </row>
    <row r="61018" spans="1:1" hidden="1">
      <c r="A61018" s="240"/>
    </row>
    <row r="61019" spans="1:1" hidden="1">
      <c r="A61019" s="240"/>
    </row>
    <row r="61020" spans="1:1" hidden="1">
      <c r="A61020" s="240"/>
    </row>
    <row r="61021" spans="1:1" hidden="1">
      <c r="A61021" s="240"/>
    </row>
    <row r="61022" spans="1:1" hidden="1">
      <c r="A61022" s="240"/>
    </row>
    <row r="61023" spans="1:1" hidden="1">
      <c r="A61023" s="240"/>
    </row>
    <row r="61024" spans="1:1" hidden="1">
      <c r="A61024" s="240"/>
    </row>
    <row r="61025" spans="1:1" hidden="1">
      <c r="A61025" s="240"/>
    </row>
    <row r="61026" spans="1:1" hidden="1">
      <c r="A61026" s="64"/>
    </row>
    <row r="61027" spans="1:1" hidden="1">
      <c r="A61027" s="64"/>
    </row>
    <row r="61028" spans="1:1" hidden="1">
      <c r="A61028" s="64"/>
    </row>
    <row r="61029" spans="1:1" hidden="1">
      <c r="A61029" s="241"/>
    </row>
    <row r="61030" spans="1:1" hidden="1">
      <c r="A61030" s="241"/>
    </row>
    <row r="61031" spans="1:1" hidden="1">
      <c r="A61031" s="241"/>
    </row>
    <row r="61032" spans="1:1" hidden="1">
      <c r="A61032" s="240"/>
    </row>
    <row r="61033" spans="1:1" hidden="1">
      <c r="A61033" s="240"/>
    </row>
    <row r="61034" spans="1:1" hidden="1">
      <c r="A61034" s="240"/>
    </row>
    <row r="61035" spans="1:1" hidden="1">
      <c r="A61035" s="240"/>
    </row>
    <row r="61036" spans="1:1" hidden="1">
      <c r="A61036" s="240"/>
    </row>
    <row r="61037" spans="1:1" hidden="1">
      <c r="A61037" s="240"/>
    </row>
    <row r="61038" spans="1:1" hidden="1">
      <c r="A61038" s="240"/>
    </row>
    <row r="61039" spans="1:1" hidden="1">
      <c r="A61039" s="240"/>
    </row>
    <row r="61040" spans="1:1" hidden="1">
      <c r="A61040" s="240"/>
    </row>
    <row r="61041" spans="1:1" hidden="1">
      <c r="A61041" s="240"/>
    </row>
    <row r="61042" spans="1:1" hidden="1">
      <c r="A61042" s="240"/>
    </row>
    <row r="61043" spans="1:1" hidden="1">
      <c r="A61043" s="240"/>
    </row>
    <row r="61044" spans="1:1" hidden="1">
      <c r="A61044" s="241"/>
    </row>
    <row r="61045" spans="1:1" hidden="1">
      <c r="A61045" s="241"/>
    </row>
    <row r="61046" spans="1:1" hidden="1">
      <c r="A61046" s="240"/>
    </row>
    <row r="61047" spans="1:1" hidden="1">
      <c r="A61047" s="240"/>
    </row>
    <row r="61048" spans="1:1" hidden="1">
      <c r="A61048" s="240"/>
    </row>
    <row r="61049" spans="1:1" ht="15.75" hidden="1">
      <c r="A61049" s="194"/>
    </row>
    <row r="61050" spans="1:1" hidden="1">
      <c r="A61050" s="240"/>
    </row>
    <row r="61051" spans="1:1" hidden="1">
      <c r="A61051" s="240"/>
    </row>
    <row r="61052" spans="1:1" hidden="1">
      <c r="A61052" s="240"/>
    </row>
    <row r="61053" spans="1:1" hidden="1">
      <c r="A61053" s="240"/>
    </row>
    <row r="61054" spans="1:1" hidden="1">
      <c r="A61054" s="240"/>
    </row>
    <row r="61055" spans="1:1" hidden="1">
      <c r="A61055" s="240"/>
    </row>
    <row r="61056" spans="1:1" hidden="1">
      <c r="A61056" s="240"/>
    </row>
    <row r="61057" spans="1:1" hidden="1">
      <c r="A61057" s="240"/>
    </row>
    <row r="61058" spans="1:1" hidden="1">
      <c r="A61058" s="240"/>
    </row>
    <row r="61059" spans="1:1" hidden="1">
      <c r="A61059" s="240"/>
    </row>
    <row r="61060" spans="1:1" hidden="1">
      <c r="A61060" s="240"/>
    </row>
    <row r="61061" spans="1:1" hidden="1">
      <c r="A61061" s="240"/>
    </row>
    <row r="61062" spans="1:1" hidden="1">
      <c r="A61062" s="240"/>
    </row>
    <row r="61063" spans="1:1" hidden="1">
      <c r="A61063" s="240"/>
    </row>
    <row r="61064" spans="1:1" hidden="1">
      <c r="A61064" s="64"/>
    </row>
    <row r="61065" spans="1:1" hidden="1">
      <c r="A61065" s="64"/>
    </row>
    <row r="61066" spans="1:1" hidden="1">
      <c r="A61066" s="240"/>
    </row>
    <row r="61067" spans="1:1" hidden="1">
      <c r="A61067" s="64"/>
    </row>
    <row r="61068" spans="1:1" hidden="1">
      <c r="A61068" s="64"/>
    </row>
    <row r="61069" spans="1:1" hidden="1">
      <c r="A61069" s="240"/>
    </row>
    <row r="61070" spans="1:1" hidden="1">
      <c r="A61070" s="240"/>
    </row>
    <row r="61071" spans="1:1" ht="13.5" hidden="1" thickBot="1">
      <c r="A61071" s="611"/>
    </row>
    <row r="61072" spans="1:1" hidden="1">
      <c r="A61072" s="64"/>
    </row>
    <row r="61073" spans="1:1" hidden="1">
      <c r="A61073" s="64"/>
    </row>
    <row r="61074" spans="1:1" hidden="1">
      <c r="A61074" s="619"/>
    </row>
    <row r="61075" spans="1:1" hidden="1">
      <c r="A61075" s="212"/>
    </row>
    <row r="61076" spans="1:1" hidden="1">
      <c r="A61076" s="212"/>
    </row>
    <row r="61077" spans="1:1" hidden="1">
      <c r="A61077" s="212"/>
    </row>
    <row r="61078" spans="1:1" ht="15.75" hidden="1">
      <c r="A61078" s="384"/>
    </row>
    <row r="61079" spans="1:1" ht="15.75" hidden="1">
      <c r="A61079" s="384"/>
    </row>
    <row r="61080" spans="1:1" ht="15.75" hidden="1">
      <c r="A61080" s="384"/>
    </row>
    <row r="61081" spans="1:1" ht="15.75" hidden="1">
      <c r="A61081" s="384"/>
    </row>
    <row r="61082" spans="1:1" ht="15.75" hidden="1">
      <c r="A61082" s="384"/>
    </row>
    <row r="61083" spans="1:1" ht="15.75" hidden="1">
      <c r="A61083" s="384"/>
    </row>
    <row r="61084" spans="1:1" ht="15.75" hidden="1">
      <c r="A61084" s="384"/>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618"/>
    </row>
    <row r="61108" spans="1:1" hidden="1">
      <c r="A61108" s="262"/>
    </row>
    <row r="61109" spans="1:1" hidden="1">
      <c r="A61109" s="240"/>
    </row>
    <row r="61110" spans="1:1" hidden="1">
      <c r="A61110" s="240"/>
    </row>
    <row r="61111" spans="1:1" hidden="1">
      <c r="A61111" s="240"/>
    </row>
    <row r="61112" spans="1:1" hidden="1">
      <c r="A61112" s="240"/>
    </row>
    <row r="61113" spans="1:1" hidden="1">
      <c r="A61113" s="240"/>
    </row>
    <row r="61114" spans="1:1" hidden="1">
      <c r="A61114" s="240"/>
    </row>
    <row r="61115" spans="1:1" hidden="1">
      <c r="A61115" s="240"/>
    </row>
    <row r="61116" spans="1:1" hidden="1">
      <c r="A61116" s="240"/>
    </row>
    <row r="61117" spans="1:1" hidden="1">
      <c r="A61117" s="240"/>
    </row>
    <row r="61118" spans="1:1" hidden="1">
      <c r="A61118" s="240"/>
    </row>
    <row r="61119" spans="1:1" hidden="1">
      <c r="A61119" s="240"/>
    </row>
    <row r="61120" spans="1:1" hidden="1">
      <c r="A61120" s="240"/>
    </row>
    <row r="61121" spans="1:1" hidden="1">
      <c r="A61121" s="240"/>
    </row>
    <row r="61122" spans="1:1" hidden="1">
      <c r="A61122" s="240"/>
    </row>
    <row r="61123" spans="1:1" hidden="1">
      <c r="A61123" s="240"/>
    </row>
    <row r="61124" spans="1:1" hidden="1">
      <c r="A61124" s="240"/>
    </row>
    <row r="61125" spans="1:1" hidden="1">
      <c r="A61125" s="240"/>
    </row>
    <row r="61126" spans="1:1" hidden="1">
      <c r="A61126" s="240"/>
    </row>
    <row r="61127" spans="1:1" hidden="1">
      <c r="A61127" s="64"/>
    </row>
    <row r="61128" spans="1:1" hidden="1">
      <c r="A61128" s="64"/>
    </row>
    <row r="61129" spans="1:1" hidden="1">
      <c r="A61129" s="64"/>
    </row>
    <row r="61130" spans="1:1" hidden="1">
      <c r="A61130" s="241"/>
    </row>
    <row r="61131" spans="1:1" hidden="1">
      <c r="A61131" s="241"/>
    </row>
    <row r="61132" spans="1:1" hidden="1">
      <c r="A61132" s="241"/>
    </row>
    <row r="61133" spans="1:1" hidden="1">
      <c r="A61133" s="240"/>
    </row>
    <row r="61134" spans="1:1" hidden="1">
      <c r="A61134" s="240"/>
    </row>
    <row r="61135" spans="1:1" hidden="1">
      <c r="A61135" s="240"/>
    </row>
    <row r="61136" spans="1:1" hidden="1">
      <c r="A61136" s="240"/>
    </row>
    <row r="61137" spans="1:1" hidden="1">
      <c r="A61137" s="240"/>
    </row>
    <row r="61138" spans="1:1" hidden="1">
      <c r="A61138" s="240"/>
    </row>
    <row r="61139" spans="1:1" hidden="1">
      <c r="A61139" s="240"/>
    </row>
    <row r="61140" spans="1:1" hidden="1">
      <c r="A61140" s="240"/>
    </row>
    <row r="61141" spans="1:1" hidden="1">
      <c r="A61141" s="240"/>
    </row>
    <row r="61142" spans="1:1" hidden="1">
      <c r="A61142" s="240"/>
    </row>
    <row r="61143" spans="1:1" hidden="1">
      <c r="A61143" s="240"/>
    </row>
    <row r="61144" spans="1:1" hidden="1">
      <c r="A61144" s="240"/>
    </row>
    <row r="61145" spans="1:1" hidden="1">
      <c r="A61145" s="241"/>
    </row>
    <row r="61146" spans="1:1" hidden="1">
      <c r="A61146" s="241"/>
    </row>
    <row r="61147" spans="1:1" hidden="1">
      <c r="A61147" s="240"/>
    </row>
    <row r="61148" spans="1:1" hidden="1">
      <c r="A61148" s="240"/>
    </row>
    <row r="61149" spans="1:1" hidden="1">
      <c r="A61149" s="240"/>
    </row>
    <row r="61150" spans="1:1" ht="15.75" hidden="1">
      <c r="A61150" s="194"/>
    </row>
    <row r="61151" spans="1:1" hidden="1">
      <c r="A61151" s="240"/>
    </row>
    <row r="61152" spans="1:1" hidden="1">
      <c r="A61152" s="240"/>
    </row>
    <row r="61153" spans="1:1" hidden="1">
      <c r="A61153" s="240"/>
    </row>
    <row r="61154" spans="1:1" hidden="1">
      <c r="A61154" s="240"/>
    </row>
    <row r="61155" spans="1:1" hidden="1">
      <c r="A61155" s="240"/>
    </row>
    <row r="61156" spans="1:1" hidden="1">
      <c r="A61156" s="240"/>
    </row>
    <row r="61157" spans="1:1" hidden="1">
      <c r="A61157" s="240"/>
    </row>
    <row r="61158" spans="1:1" hidden="1">
      <c r="A61158" s="240"/>
    </row>
    <row r="61159" spans="1:1" hidden="1">
      <c r="A61159" s="240"/>
    </row>
    <row r="61160" spans="1:1" hidden="1">
      <c r="A61160" s="240"/>
    </row>
    <row r="61161" spans="1:1" hidden="1">
      <c r="A61161" s="240"/>
    </row>
    <row r="61162" spans="1:1" hidden="1">
      <c r="A61162" s="240"/>
    </row>
    <row r="61163" spans="1:1" hidden="1">
      <c r="A61163" s="240"/>
    </row>
    <row r="61164" spans="1:1" hidden="1">
      <c r="A61164" s="240"/>
    </row>
    <row r="61165" spans="1:1" hidden="1">
      <c r="A61165" s="64"/>
    </row>
    <row r="61166" spans="1:1" hidden="1">
      <c r="A61166" s="64"/>
    </row>
    <row r="61167" spans="1:1" hidden="1">
      <c r="A61167" s="240"/>
    </row>
    <row r="61168" spans="1:1" hidden="1">
      <c r="A61168" s="64"/>
    </row>
    <row r="61169" spans="1:1" hidden="1">
      <c r="A61169" s="64"/>
    </row>
    <row r="61170" spans="1:1" hidden="1">
      <c r="A61170" s="240"/>
    </row>
    <row r="61171" spans="1:1" hidden="1">
      <c r="A61171" s="240"/>
    </row>
    <row r="61172" spans="1:1" ht="13.5" hidden="1" thickBot="1">
      <c r="A61172" s="611"/>
    </row>
    <row r="61173" spans="1:1" hidden="1">
      <c r="A61173" s="64"/>
    </row>
    <row r="61174" spans="1:1" hidden="1">
      <c r="A61174" s="64"/>
    </row>
    <row r="61175" spans="1:1" hidden="1">
      <c r="A61175" s="619"/>
    </row>
    <row r="61176" spans="1:1" hidden="1">
      <c r="A61176" s="212"/>
    </row>
    <row r="61177" spans="1:1" hidden="1">
      <c r="A61177" s="212"/>
    </row>
    <row r="61178" spans="1:1" hidden="1">
      <c r="A61178" s="212"/>
    </row>
    <row r="61179" spans="1:1" ht="15.75" hidden="1">
      <c r="A61179" s="384"/>
    </row>
    <row r="61180" spans="1:1" ht="15.75" hidden="1">
      <c r="A61180" s="384"/>
    </row>
    <row r="61181" spans="1:1" ht="15.75" hidden="1">
      <c r="A61181" s="384"/>
    </row>
    <row r="61182" spans="1:1" ht="15.75" hidden="1">
      <c r="A61182" s="384"/>
    </row>
    <row r="61183" spans="1:1" ht="15.75" hidden="1">
      <c r="A61183" s="384"/>
    </row>
    <row r="61184" spans="1:1" ht="15.75" hidden="1">
      <c r="A61184" s="384"/>
    </row>
    <row r="61185" spans="1:1" ht="15.75" hidden="1">
      <c r="A61185" s="384"/>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618"/>
    </row>
    <row r="61209" spans="1:1" hidden="1">
      <c r="A61209" s="262"/>
    </row>
    <row r="61210" spans="1:1" hidden="1">
      <c r="A61210" s="240"/>
    </row>
    <row r="61211" spans="1:1" hidden="1">
      <c r="A61211" s="240"/>
    </row>
    <row r="61212" spans="1:1" hidden="1">
      <c r="A61212" s="240"/>
    </row>
    <row r="61213" spans="1:1" hidden="1">
      <c r="A61213" s="240"/>
    </row>
    <row r="61214" spans="1:1" hidden="1">
      <c r="A61214" s="240"/>
    </row>
    <row r="61215" spans="1:1" hidden="1">
      <c r="A61215" s="240"/>
    </row>
    <row r="61216" spans="1:1" hidden="1">
      <c r="A61216" s="240"/>
    </row>
    <row r="61217" spans="1:1" hidden="1">
      <c r="A61217" s="240"/>
    </row>
    <row r="61218" spans="1:1" hidden="1">
      <c r="A61218" s="240"/>
    </row>
    <row r="61219" spans="1:1" hidden="1">
      <c r="A61219" s="240"/>
    </row>
    <row r="61220" spans="1:1" hidden="1">
      <c r="A61220" s="240"/>
    </row>
    <row r="61221" spans="1:1" hidden="1">
      <c r="A61221" s="240"/>
    </row>
    <row r="61222" spans="1:1" hidden="1">
      <c r="A61222" s="240"/>
    </row>
    <row r="61223" spans="1:1" hidden="1">
      <c r="A61223" s="240"/>
    </row>
    <row r="61224" spans="1:1" hidden="1">
      <c r="A61224" s="240"/>
    </row>
    <row r="61225" spans="1:1" hidden="1">
      <c r="A61225" s="240"/>
    </row>
    <row r="61226" spans="1:1" hidden="1">
      <c r="A61226" s="240"/>
    </row>
    <row r="61227" spans="1:1" hidden="1">
      <c r="A61227" s="240"/>
    </row>
    <row r="61228" spans="1:1" hidden="1">
      <c r="A61228" s="64"/>
    </row>
    <row r="61229" spans="1:1" hidden="1">
      <c r="A61229" s="64"/>
    </row>
    <row r="61230" spans="1:1" hidden="1">
      <c r="A61230" s="64"/>
    </row>
    <row r="61231" spans="1:1" hidden="1">
      <c r="A61231" s="241"/>
    </row>
    <row r="61232" spans="1:1" hidden="1">
      <c r="A61232" s="241"/>
    </row>
    <row r="61233" spans="1:1" hidden="1">
      <c r="A61233" s="241"/>
    </row>
    <row r="61234" spans="1:1" hidden="1">
      <c r="A61234" s="240"/>
    </row>
    <row r="61235" spans="1:1" hidden="1">
      <c r="A61235" s="240"/>
    </row>
    <row r="61236" spans="1:1" hidden="1">
      <c r="A61236" s="240"/>
    </row>
    <row r="61237" spans="1:1" hidden="1">
      <c r="A61237" s="240"/>
    </row>
    <row r="61238" spans="1:1" hidden="1">
      <c r="A61238" s="240"/>
    </row>
    <row r="61239" spans="1:1" hidden="1">
      <c r="A61239" s="240"/>
    </row>
    <row r="61240" spans="1:1" hidden="1">
      <c r="A61240" s="240"/>
    </row>
    <row r="61241" spans="1:1" hidden="1">
      <c r="A61241" s="240"/>
    </row>
    <row r="61242" spans="1:1" hidden="1">
      <c r="A61242" s="240"/>
    </row>
    <row r="61243" spans="1:1" hidden="1">
      <c r="A61243" s="240"/>
    </row>
    <row r="61244" spans="1:1" hidden="1">
      <c r="A61244" s="240"/>
    </row>
    <row r="61245" spans="1:1" hidden="1">
      <c r="A61245" s="240"/>
    </row>
    <row r="61246" spans="1:1" hidden="1">
      <c r="A61246" s="241"/>
    </row>
    <row r="61247" spans="1:1" hidden="1">
      <c r="A61247" s="241"/>
    </row>
    <row r="61248" spans="1:1" hidden="1">
      <c r="A61248" s="240"/>
    </row>
    <row r="61249" spans="1:1" hidden="1">
      <c r="A61249" s="240"/>
    </row>
    <row r="61250" spans="1:1" hidden="1">
      <c r="A61250" s="240"/>
    </row>
    <row r="61251" spans="1:1" ht="15.75" hidden="1">
      <c r="A61251" s="194"/>
    </row>
    <row r="61252" spans="1:1" hidden="1">
      <c r="A61252" s="240"/>
    </row>
    <row r="61253" spans="1:1" hidden="1">
      <c r="A61253" s="240"/>
    </row>
    <row r="61254" spans="1:1" hidden="1">
      <c r="A61254" s="240"/>
    </row>
    <row r="61255" spans="1:1" hidden="1">
      <c r="A61255" s="240"/>
    </row>
    <row r="61256" spans="1:1" hidden="1">
      <c r="A61256" s="240"/>
    </row>
    <row r="61257" spans="1:1" hidden="1">
      <c r="A61257" s="240"/>
    </row>
    <row r="61258" spans="1:1" hidden="1">
      <c r="A61258" s="240"/>
    </row>
    <row r="61259" spans="1:1" hidden="1">
      <c r="A61259" s="240"/>
    </row>
    <row r="61260" spans="1:1" hidden="1">
      <c r="A61260" s="240"/>
    </row>
    <row r="61261" spans="1:1" hidden="1">
      <c r="A61261" s="240"/>
    </row>
    <row r="61262" spans="1:1" hidden="1">
      <c r="A61262" s="240"/>
    </row>
    <row r="61263" spans="1:1" hidden="1">
      <c r="A61263" s="240"/>
    </row>
    <row r="61264" spans="1:1" hidden="1">
      <c r="A61264" s="240"/>
    </row>
    <row r="61265" spans="1:1" hidden="1">
      <c r="A61265" s="240"/>
    </row>
    <row r="61266" spans="1:1" hidden="1">
      <c r="A61266" s="64"/>
    </row>
    <row r="61267" spans="1:1" hidden="1">
      <c r="A61267" s="64"/>
    </row>
    <row r="61268" spans="1:1" hidden="1">
      <c r="A61268" s="240"/>
    </row>
    <row r="61269" spans="1:1" hidden="1">
      <c r="A61269" s="64"/>
    </row>
    <row r="61270" spans="1:1" hidden="1">
      <c r="A61270" s="64"/>
    </row>
    <row r="61271" spans="1:1" hidden="1">
      <c r="A61271" s="240"/>
    </row>
    <row r="61272" spans="1:1" hidden="1">
      <c r="A61272" s="240"/>
    </row>
    <row r="61273" spans="1:1" ht="13.5" hidden="1" thickBot="1">
      <c r="A61273" s="611"/>
    </row>
    <row r="61274" spans="1:1" hidden="1">
      <c r="A61274" s="64"/>
    </row>
    <row r="61275" spans="1:1" hidden="1">
      <c r="A61275" s="64"/>
    </row>
    <row r="61276" spans="1:1" hidden="1">
      <c r="A61276" s="619"/>
    </row>
    <row r="61277" spans="1:1" hidden="1">
      <c r="A61277" s="212"/>
    </row>
    <row r="61278" spans="1:1" hidden="1">
      <c r="A61278" s="212"/>
    </row>
    <row r="61279" spans="1:1" hidden="1">
      <c r="A61279" s="212"/>
    </row>
    <row r="61280" spans="1:1" ht="15.75" hidden="1">
      <c r="A61280" s="384"/>
    </row>
    <row r="61281" spans="1:1" ht="15.75" hidden="1">
      <c r="A61281" s="384"/>
    </row>
    <row r="61282" spans="1:1" ht="15.75" hidden="1">
      <c r="A61282" s="384"/>
    </row>
    <row r="61283" spans="1:1" ht="15.75" hidden="1">
      <c r="A61283" s="384"/>
    </row>
    <row r="61284" spans="1:1" ht="15.75" hidden="1">
      <c r="A61284" s="384"/>
    </row>
    <row r="61285" spans="1:1" ht="15.75" hidden="1">
      <c r="A61285" s="384"/>
    </row>
    <row r="61286" spans="1:1" ht="15.75" hidden="1">
      <c r="A61286" s="384"/>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618"/>
    </row>
    <row r="61310" spans="1:1" hidden="1">
      <c r="A61310" s="262"/>
    </row>
    <row r="61311" spans="1:1" hidden="1">
      <c r="A61311" s="240"/>
    </row>
    <row r="61312" spans="1:1" hidden="1">
      <c r="A61312" s="240"/>
    </row>
    <row r="61313" spans="1:1" hidden="1">
      <c r="A61313" s="240"/>
    </row>
    <row r="61314" spans="1:1" hidden="1">
      <c r="A61314" s="240"/>
    </row>
    <row r="61315" spans="1:1" hidden="1">
      <c r="A61315" s="240"/>
    </row>
    <row r="61316" spans="1:1" hidden="1">
      <c r="A61316" s="240"/>
    </row>
    <row r="61317" spans="1:1" hidden="1">
      <c r="A61317" s="240"/>
    </row>
    <row r="61318" spans="1:1" hidden="1">
      <c r="A61318" s="240"/>
    </row>
    <row r="61319" spans="1:1" hidden="1">
      <c r="A61319" s="240"/>
    </row>
    <row r="61320" spans="1:1" hidden="1">
      <c r="A61320" s="240"/>
    </row>
    <row r="61321" spans="1:1" hidden="1">
      <c r="A61321" s="240"/>
    </row>
    <row r="61322" spans="1:1" hidden="1">
      <c r="A61322" s="240"/>
    </row>
    <row r="61323" spans="1:1" hidden="1">
      <c r="A61323" s="240"/>
    </row>
    <row r="61324" spans="1:1" hidden="1">
      <c r="A61324" s="240"/>
    </row>
    <row r="61325" spans="1:1" hidden="1">
      <c r="A61325" s="240"/>
    </row>
    <row r="61326" spans="1:1" hidden="1">
      <c r="A61326" s="240"/>
    </row>
    <row r="61327" spans="1:1" hidden="1">
      <c r="A61327" s="240"/>
    </row>
    <row r="61328" spans="1:1" hidden="1">
      <c r="A61328" s="240"/>
    </row>
    <row r="61329" spans="1:1" hidden="1">
      <c r="A61329" s="64"/>
    </row>
    <row r="61330" spans="1:1" hidden="1">
      <c r="A61330" s="64"/>
    </row>
    <row r="61331" spans="1:1" hidden="1">
      <c r="A61331" s="64"/>
    </row>
    <row r="61332" spans="1:1" hidden="1">
      <c r="A61332" s="241"/>
    </row>
    <row r="61333" spans="1:1" hidden="1">
      <c r="A61333" s="241"/>
    </row>
    <row r="61334" spans="1:1" hidden="1">
      <c r="A61334" s="241"/>
    </row>
    <row r="61335" spans="1:1" hidden="1">
      <c r="A61335" s="240"/>
    </row>
    <row r="61336" spans="1:1" hidden="1">
      <c r="A61336" s="240"/>
    </row>
    <row r="61337" spans="1:1" hidden="1">
      <c r="A61337" s="240"/>
    </row>
    <row r="61338" spans="1:1" hidden="1">
      <c r="A61338" s="240"/>
    </row>
    <row r="61339" spans="1:1" hidden="1">
      <c r="A61339" s="240"/>
    </row>
    <row r="61340" spans="1:1" hidden="1">
      <c r="A61340" s="240"/>
    </row>
    <row r="61341" spans="1:1" hidden="1">
      <c r="A61341" s="240"/>
    </row>
    <row r="61342" spans="1:1" hidden="1">
      <c r="A61342" s="240"/>
    </row>
    <row r="61343" spans="1:1" hidden="1">
      <c r="A61343" s="240"/>
    </row>
    <row r="61344" spans="1:1" hidden="1">
      <c r="A61344" s="240"/>
    </row>
    <row r="61345" spans="1:1" hidden="1">
      <c r="A61345" s="240"/>
    </row>
    <row r="61346" spans="1:1" hidden="1">
      <c r="A61346" s="240"/>
    </row>
    <row r="61347" spans="1:1" hidden="1">
      <c r="A61347" s="241"/>
    </row>
    <row r="61348" spans="1:1" hidden="1">
      <c r="A61348" s="241"/>
    </row>
    <row r="61349" spans="1:1" hidden="1">
      <c r="A61349" s="240"/>
    </row>
    <row r="61350" spans="1:1" hidden="1">
      <c r="A61350" s="240"/>
    </row>
    <row r="61351" spans="1:1" hidden="1">
      <c r="A61351" s="240"/>
    </row>
    <row r="61352" spans="1:1" ht="15.75" hidden="1">
      <c r="A61352" s="194"/>
    </row>
    <row r="61353" spans="1:1" hidden="1">
      <c r="A61353" s="240"/>
    </row>
    <row r="61354" spans="1:1" hidden="1">
      <c r="A61354" s="240"/>
    </row>
    <row r="61355" spans="1:1" hidden="1">
      <c r="A61355" s="240"/>
    </row>
    <row r="61356" spans="1:1" hidden="1">
      <c r="A61356" s="240"/>
    </row>
    <row r="61357" spans="1:1" hidden="1">
      <c r="A61357" s="240"/>
    </row>
    <row r="61358" spans="1:1" hidden="1">
      <c r="A61358" s="240"/>
    </row>
    <row r="61359" spans="1:1" hidden="1">
      <c r="A61359" s="240"/>
    </row>
    <row r="61360" spans="1:1" hidden="1">
      <c r="A61360" s="240"/>
    </row>
    <row r="61361" spans="1:1" hidden="1">
      <c r="A61361" s="240"/>
    </row>
    <row r="61362" spans="1:1" hidden="1">
      <c r="A61362" s="240"/>
    </row>
    <row r="61363" spans="1:1" hidden="1">
      <c r="A61363" s="240"/>
    </row>
    <row r="61364" spans="1:1" hidden="1">
      <c r="A61364" s="240"/>
    </row>
    <row r="61365" spans="1:1" hidden="1">
      <c r="A61365" s="240"/>
    </row>
    <row r="61366" spans="1:1" hidden="1">
      <c r="A61366" s="240"/>
    </row>
    <row r="61367" spans="1:1" hidden="1">
      <c r="A61367" s="64"/>
    </row>
    <row r="61368" spans="1:1" hidden="1">
      <c r="A61368" s="64"/>
    </row>
    <row r="61369" spans="1:1" hidden="1">
      <c r="A61369" s="240"/>
    </row>
    <row r="61370" spans="1:1" hidden="1">
      <c r="A61370" s="64"/>
    </row>
    <row r="61371" spans="1:1" hidden="1">
      <c r="A61371" s="64"/>
    </row>
    <row r="61372" spans="1:1" hidden="1">
      <c r="A61372" s="240"/>
    </row>
    <row r="61373" spans="1:1" hidden="1">
      <c r="A61373" s="240"/>
    </row>
    <row r="61374" spans="1:1" ht="13.5" hidden="1" thickBot="1">
      <c r="A61374" s="611"/>
    </row>
    <row r="61375" spans="1:1" hidden="1">
      <c r="A61375" s="64"/>
    </row>
    <row r="61376" spans="1:1" hidden="1">
      <c r="A61376" s="64"/>
    </row>
    <row r="61377" spans="1:1" hidden="1">
      <c r="A61377" s="619"/>
    </row>
    <row r="61378" spans="1:1" hidden="1">
      <c r="A61378" s="212"/>
    </row>
    <row r="61379" spans="1:1" hidden="1">
      <c r="A61379" s="212"/>
    </row>
    <row r="61380" spans="1:1" hidden="1">
      <c r="A61380" s="212"/>
    </row>
    <row r="61381" spans="1:1" ht="15.75" hidden="1">
      <c r="A61381" s="384"/>
    </row>
    <row r="61382" spans="1:1" ht="15.75" hidden="1">
      <c r="A61382" s="384"/>
    </row>
    <row r="61383" spans="1:1" ht="15.75" hidden="1">
      <c r="A61383" s="384"/>
    </row>
    <row r="61384" spans="1:1" ht="15.75" hidden="1">
      <c r="A61384" s="384"/>
    </row>
    <row r="61385" spans="1:1" ht="15.75" hidden="1">
      <c r="A61385" s="384"/>
    </row>
    <row r="61386" spans="1:1" ht="15.75" hidden="1">
      <c r="A61386" s="384"/>
    </row>
    <row r="61387" spans="1:1" ht="15.75" hidden="1">
      <c r="A61387" s="384"/>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618"/>
    </row>
    <row r="61411" spans="1:1" hidden="1">
      <c r="A61411" s="262"/>
    </row>
    <row r="61412" spans="1:1" hidden="1">
      <c r="A61412" s="240"/>
    </row>
    <row r="61413" spans="1:1" hidden="1">
      <c r="A61413" s="240"/>
    </row>
    <row r="61414" spans="1:1" hidden="1">
      <c r="A61414" s="240"/>
    </row>
    <row r="61415" spans="1:1" hidden="1">
      <c r="A61415" s="240"/>
    </row>
    <row r="61416" spans="1:1" hidden="1">
      <c r="A61416" s="240"/>
    </row>
    <row r="61417" spans="1:1" hidden="1">
      <c r="A61417" s="240"/>
    </row>
    <row r="61418" spans="1:1" hidden="1">
      <c r="A61418" s="240"/>
    </row>
    <row r="61419" spans="1:1" hidden="1">
      <c r="A61419" s="240"/>
    </row>
    <row r="61420" spans="1:1" hidden="1">
      <c r="A61420" s="240"/>
    </row>
    <row r="61421" spans="1:1" hidden="1">
      <c r="A61421" s="240"/>
    </row>
    <row r="61422" spans="1:1" hidden="1">
      <c r="A61422" s="240"/>
    </row>
    <row r="61423" spans="1:1" hidden="1">
      <c r="A61423" s="240"/>
    </row>
    <row r="61424" spans="1:1" hidden="1">
      <c r="A61424" s="240"/>
    </row>
    <row r="61425" spans="1:1" hidden="1">
      <c r="A61425" s="240"/>
    </row>
    <row r="61426" spans="1:1" hidden="1">
      <c r="A61426" s="240"/>
    </row>
    <row r="61427" spans="1:1" hidden="1">
      <c r="A61427" s="240"/>
    </row>
    <row r="61428" spans="1:1" hidden="1">
      <c r="A61428" s="240"/>
    </row>
    <row r="61429" spans="1:1" hidden="1">
      <c r="A61429" s="240"/>
    </row>
    <row r="61430" spans="1:1" hidden="1">
      <c r="A61430" s="64"/>
    </row>
    <row r="61431" spans="1:1" hidden="1">
      <c r="A61431" s="64"/>
    </row>
    <row r="61432" spans="1:1" hidden="1">
      <c r="A61432" s="64"/>
    </row>
    <row r="61433" spans="1:1" hidden="1">
      <c r="A61433" s="241"/>
    </row>
    <row r="61434" spans="1:1" hidden="1">
      <c r="A61434" s="241"/>
    </row>
    <row r="61435" spans="1:1" hidden="1">
      <c r="A61435" s="241"/>
    </row>
    <row r="61436" spans="1:1" hidden="1">
      <c r="A61436" s="240"/>
    </row>
    <row r="61437" spans="1:1" hidden="1">
      <c r="A61437" s="240"/>
    </row>
    <row r="61438" spans="1:1" hidden="1">
      <c r="A61438" s="240"/>
    </row>
    <row r="61439" spans="1:1" hidden="1">
      <c r="A61439" s="240"/>
    </row>
    <row r="61440" spans="1:1" hidden="1">
      <c r="A61440" s="240"/>
    </row>
    <row r="61441" spans="1:1" hidden="1">
      <c r="A61441" s="240"/>
    </row>
    <row r="61442" spans="1:1" hidden="1">
      <c r="A61442" s="240"/>
    </row>
    <row r="61443" spans="1:1" hidden="1">
      <c r="A61443" s="240"/>
    </row>
    <row r="61444" spans="1:1" hidden="1">
      <c r="A61444" s="240"/>
    </row>
    <row r="61445" spans="1:1" hidden="1">
      <c r="A61445" s="240"/>
    </row>
    <row r="61446" spans="1:1" hidden="1">
      <c r="A61446" s="240"/>
    </row>
    <row r="61447" spans="1:1" hidden="1">
      <c r="A61447" s="240"/>
    </row>
    <row r="61448" spans="1:1" hidden="1">
      <c r="A61448" s="241"/>
    </row>
    <row r="61449" spans="1:1" hidden="1">
      <c r="A61449" s="241"/>
    </row>
    <row r="61450" spans="1:1" hidden="1">
      <c r="A61450" s="240"/>
    </row>
    <row r="61451" spans="1:1" hidden="1">
      <c r="A61451" s="240"/>
    </row>
    <row r="61452" spans="1:1" hidden="1">
      <c r="A61452" s="240"/>
    </row>
    <row r="61453" spans="1:1" ht="15.75" hidden="1">
      <c r="A61453" s="194"/>
    </row>
    <row r="61454" spans="1:1" hidden="1">
      <c r="A61454" s="240"/>
    </row>
    <row r="61455" spans="1:1" hidden="1">
      <c r="A61455" s="240"/>
    </row>
    <row r="61456" spans="1:1" hidden="1">
      <c r="A61456" s="240"/>
    </row>
    <row r="61457" spans="1:1" hidden="1">
      <c r="A61457" s="240"/>
    </row>
    <row r="61458" spans="1:1" hidden="1">
      <c r="A61458" s="240"/>
    </row>
    <row r="61459" spans="1:1" hidden="1">
      <c r="A61459" s="240"/>
    </row>
    <row r="61460" spans="1:1" hidden="1">
      <c r="A61460" s="240"/>
    </row>
    <row r="61461" spans="1:1" hidden="1">
      <c r="A61461" s="240"/>
    </row>
    <row r="61462" spans="1:1" hidden="1">
      <c r="A61462" s="240"/>
    </row>
    <row r="61463" spans="1:1" hidden="1">
      <c r="A61463" s="240"/>
    </row>
    <row r="61464" spans="1:1" hidden="1">
      <c r="A61464" s="240"/>
    </row>
    <row r="61465" spans="1:1" hidden="1">
      <c r="A61465" s="240"/>
    </row>
    <row r="61466" spans="1:1" hidden="1">
      <c r="A61466" s="240"/>
    </row>
    <row r="61467" spans="1:1" hidden="1">
      <c r="A61467" s="240"/>
    </row>
    <row r="61468" spans="1:1" hidden="1">
      <c r="A61468" s="64"/>
    </row>
    <row r="61469" spans="1:1" hidden="1">
      <c r="A61469" s="64"/>
    </row>
    <row r="61470" spans="1:1" hidden="1">
      <c r="A61470" s="240"/>
    </row>
    <row r="61471" spans="1:1" hidden="1">
      <c r="A61471" s="64"/>
    </row>
    <row r="61472" spans="1:1" hidden="1">
      <c r="A61472" s="64"/>
    </row>
    <row r="61473" spans="1:1" hidden="1">
      <c r="A61473" s="240"/>
    </row>
    <row r="61474" spans="1:1" hidden="1">
      <c r="A61474" s="240"/>
    </row>
    <row r="61475" spans="1:1" ht="13.5" hidden="1" thickBot="1">
      <c r="A61475" s="611"/>
    </row>
    <row r="61476" spans="1:1" hidden="1">
      <c r="A61476" s="64"/>
    </row>
    <row r="61477" spans="1:1" hidden="1">
      <c r="A61477" s="64"/>
    </row>
    <row r="61478" spans="1:1" hidden="1">
      <c r="A61478" s="619"/>
    </row>
    <row r="61479" spans="1:1" hidden="1">
      <c r="A61479" s="212"/>
    </row>
    <row r="61480" spans="1:1" hidden="1">
      <c r="A61480" s="212"/>
    </row>
    <row r="61481" spans="1:1" hidden="1">
      <c r="A61481" s="212"/>
    </row>
    <row r="61482" spans="1:1" ht="15.75" hidden="1">
      <c r="A61482" s="384"/>
    </row>
    <row r="61483" spans="1:1" ht="15.75" hidden="1">
      <c r="A61483" s="384"/>
    </row>
    <row r="61484" spans="1:1" ht="15.75" hidden="1">
      <c r="A61484" s="384"/>
    </row>
    <row r="61485" spans="1:1" ht="15.75" hidden="1">
      <c r="A61485" s="384"/>
    </row>
    <row r="61486" spans="1:1" ht="15.75" hidden="1">
      <c r="A61486" s="384"/>
    </row>
    <row r="61487" spans="1:1" ht="15.75" hidden="1">
      <c r="A61487" s="384"/>
    </row>
    <row r="61488" spans="1:1" ht="15.75" hidden="1">
      <c r="A61488" s="384"/>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618"/>
    </row>
    <row r="61512" spans="1:1" hidden="1">
      <c r="A61512" s="262"/>
    </row>
    <row r="61513" spans="1:1" hidden="1">
      <c r="A61513" s="240"/>
    </row>
    <row r="61514" spans="1:1" hidden="1">
      <c r="A61514" s="240"/>
    </row>
    <row r="61515" spans="1:1" hidden="1">
      <c r="A61515" s="240"/>
    </row>
    <row r="61516" spans="1:1" hidden="1">
      <c r="A61516" s="240"/>
    </row>
    <row r="61517" spans="1:1" hidden="1">
      <c r="A61517" s="240"/>
    </row>
    <row r="61518" spans="1:1" hidden="1">
      <c r="A61518" s="240"/>
    </row>
    <row r="61519" spans="1:1" hidden="1">
      <c r="A61519" s="240"/>
    </row>
    <row r="61520" spans="1:1" hidden="1">
      <c r="A61520" s="240"/>
    </row>
    <row r="61521" spans="1:1" hidden="1">
      <c r="A61521" s="240"/>
    </row>
    <row r="61522" spans="1:1" hidden="1">
      <c r="A61522" s="240"/>
    </row>
    <row r="61523" spans="1:1" hidden="1">
      <c r="A61523" s="240"/>
    </row>
    <row r="61524" spans="1:1" hidden="1">
      <c r="A61524" s="240"/>
    </row>
    <row r="61525" spans="1:1" hidden="1">
      <c r="A61525" s="240"/>
    </row>
    <row r="61526" spans="1:1" hidden="1">
      <c r="A61526" s="240"/>
    </row>
    <row r="61527" spans="1:1" hidden="1">
      <c r="A61527" s="240"/>
    </row>
    <row r="61528" spans="1:1" hidden="1">
      <c r="A61528" s="240"/>
    </row>
    <row r="61529" spans="1:1" hidden="1">
      <c r="A61529" s="240"/>
    </row>
    <row r="61530" spans="1:1" hidden="1">
      <c r="A61530" s="240"/>
    </row>
    <row r="61531" spans="1:1" hidden="1">
      <c r="A61531" s="64"/>
    </row>
    <row r="61532" spans="1:1" hidden="1">
      <c r="A61532" s="64"/>
    </row>
    <row r="61533" spans="1:1" hidden="1">
      <c r="A61533" s="64"/>
    </row>
    <row r="61534" spans="1:1" hidden="1">
      <c r="A61534" s="241"/>
    </row>
    <row r="61535" spans="1:1" hidden="1">
      <c r="A61535" s="241"/>
    </row>
    <row r="61536" spans="1:1" hidden="1">
      <c r="A61536" s="241"/>
    </row>
    <row r="61537" spans="1:1" hidden="1">
      <c r="A61537" s="240"/>
    </row>
    <row r="61538" spans="1:1" hidden="1">
      <c r="A61538" s="240"/>
    </row>
    <row r="61539" spans="1:1" hidden="1">
      <c r="A61539" s="240"/>
    </row>
    <row r="61540" spans="1:1" hidden="1">
      <c r="A61540" s="240"/>
    </row>
    <row r="61541" spans="1:1" hidden="1">
      <c r="A61541" s="240"/>
    </row>
    <row r="61542" spans="1:1" hidden="1">
      <c r="A61542" s="240"/>
    </row>
    <row r="61543" spans="1:1" hidden="1">
      <c r="A61543" s="240"/>
    </row>
    <row r="61544" spans="1:1" hidden="1">
      <c r="A61544" s="240"/>
    </row>
    <row r="61545" spans="1:1" hidden="1">
      <c r="A61545" s="240"/>
    </row>
    <row r="61546" spans="1:1" hidden="1">
      <c r="A61546" s="240"/>
    </row>
    <row r="61547" spans="1:1" hidden="1">
      <c r="A61547" s="240"/>
    </row>
    <row r="61548" spans="1:1" hidden="1">
      <c r="A61548" s="240"/>
    </row>
    <row r="61549" spans="1:1" hidden="1">
      <c r="A61549" s="241"/>
    </row>
    <row r="61550" spans="1:1" hidden="1">
      <c r="A61550" s="241"/>
    </row>
    <row r="61551" spans="1:1" hidden="1">
      <c r="A61551" s="240"/>
    </row>
    <row r="61552" spans="1:1" hidden="1">
      <c r="A61552" s="240"/>
    </row>
    <row r="61553" spans="1:1" hidden="1">
      <c r="A61553" s="240"/>
    </row>
    <row r="61554" spans="1:1" ht="15.75" hidden="1">
      <c r="A61554" s="194"/>
    </row>
    <row r="61555" spans="1:1" hidden="1">
      <c r="A61555" s="240"/>
    </row>
    <row r="61556" spans="1:1" hidden="1">
      <c r="A61556" s="240"/>
    </row>
    <row r="61557" spans="1:1" hidden="1">
      <c r="A61557" s="240"/>
    </row>
    <row r="61558" spans="1:1" hidden="1">
      <c r="A61558" s="240"/>
    </row>
    <row r="61559" spans="1:1" hidden="1">
      <c r="A61559" s="240"/>
    </row>
    <row r="61560" spans="1:1" hidden="1">
      <c r="A61560" s="240"/>
    </row>
    <row r="61561" spans="1:1" hidden="1">
      <c r="A61561" s="240"/>
    </row>
    <row r="61562" spans="1:1" hidden="1">
      <c r="A61562" s="240"/>
    </row>
    <row r="61563" spans="1:1" hidden="1">
      <c r="A61563" s="240"/>
    </row>
    <row r="61564" spans="1:1" hidden="1">
      <c r="A61564" s="240"/>
    </row>
    <row r="61565" spans="1:1" hidden="1">
      <c r="A61565" s="240"/>
    </row>
    <row r="61566" spans="1:1" hidden="1">
      <c r="A61566" s="240"/>
    </row>
    <row r="61567" spans="1:1" hidden="1">
      <c r="A61567" s="240"/>
    </row>
    <row r="61568" spans="1:1" hidden="1">
      <c r="A61568" s="240"/>
    </row>
    <row r="61569" spans="1:1" hidden="1">
      <c r="A61569" s="64"/>
    </row>
    <row r="61570" spans="1:1" hidden="1">
      <c r="A61570" s="64"/>
    </row>
    <row r="61571" spans="1:1" hidden="1">
      <c r="A61571" s="240"/>
    </row>
    <row r="61572" spans="1:1" hidden="1">
      <c r="A61572" s="64"/>
    </row>
    <row r="61573" spans="1:1" hidden="1">
      <c r="A61573" s="64"/>
    </row>
    <row r="61574" spans="1:1" hidden="1">
      <c r="A61574" s="240"/>
    </row>
    <row r="61575" spans="1:1" hidden="1">
      <c r="A61575" s="240"/>
    </row>
    <row r="61576" spans="1:1" ht="13.5" hidden="1" thickBot="1">
      <c r="A61576" s="611"/>
    </row>
    <row r="61577" spans="1:1" hidden="1">
      <c r="A61577" s="64"/>
    </row>
    <row r="61578" spans="1:1" hidden="1">
      <c r="A61578" s="64"/>
    </row>
    <row r="61579" spans="1:1" hidden="1">
      <c r="A61579" s="619"/>
    </row>
    <row r="61580" spans="1:1" hidden="1">
      <c r="A61580" s="212"/>
    </row>
    <row r="61581" spans="1:1" hidden="1">
      <c r="A61581" s="212"/>
    </row>
    <row r="61582" spans="1:1" hidden="1">
      <c r="A61582" s="212"/>
    </row>
    <row r="61583" spans="1:1" ht="15.75" hidden="1">
      <c r="A61583" s="384"/>
    </row>
    <row r="61584" spans="1:1" ht="15.75" hidden="1">
      <c r="A61584" s="384"/>
    </row>
    <row r="61585" spans="1:1" ht="15.75" hidden="1">
      <c r="A61585" s="384"/>
    </row>
    <row r="61586" spans="1:1" ht="15.75" hidden="1">
      <c r="A61586" s="384"/>
    </row>
    <row r="61587" spans="1:1" ht="15.75" hidden="1">
      <c r="A61587" s="384"/>
    </row>
    <row r="61588" spans="1:1" ht="15.75" hidden="1">
      <c r="A61588" s="384"/>
    </row>
    <row r="61589" spans="1:1" ht="15.75" hidden="1">
      <c r="A61589" s="384"/>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618"/>
    </row>
    <row r="61613" spans="1:1" hidden="1">
      <c r="A61613" s="262"/>
    </row>
    <row r="61614" spans="1:1" hidden="1">
      <c r="A61614" s="240"/>
    </row>
    <row r="61615" spans="1:1" hidden="1">
      <c r="A61615" s="240"/>
    </row>
    <row r="61616" spans="1:1" hidden="1">
      <c r="A61616" s="240"/>
    </row>
    <row r="61617" spans="1:1" hidden="1">
      <c r="A61617" s="240"/>
    </row>
    <row r="61618" spans="1:1" hidden="1">
      <c r="A61618" s="240"/>
    </row>
    <row r="61619" spans="1:1" hidden="1">
      <c r="A61619" s="240"/>
    </row>
    <row r="61620" spans="1:1" hidden="1">
      <c r="A61620" s="240"/>
    </row>
    <row r="61621" spans="1:1" hidden="1">
      <c r="A61621" s="240"/>
    </row>
    <row r="61622" spans="1:1" hidden="1">
      <c r="A61622" s="240"/>
    </row>
    <row r="61623" spans="1:1" hidden="1">
      <c r="A61623" s="240"/>
    </row>
    <row r="61624" spans="1:1" hidden="1">
      <c r="A61624" s="240"/>
    </row>
    <row r="61625" spans="1:1" hidden="1">
      <c r="A61625" s="240"/>
    </row>
    <row r="61626" spans="1:1" hidden="1">
      <c r="A61626" s="240"/>
    </row>
    <row r="61627" spans="1:1" hidden="1">
      <c r="A61627" s="240"/>
    </row>
    <row r="61628" spans="1:1" hidden="1">
      <c r="A61628" s="240"/>
    </row>
    <row r="61629" spans="1:1" hidden="1">
      <c r="A61629" s="240"/>
    </row>
    <row r="61630" spans="1:1" hidden="1">
      <c r="A61630" s="240"/>
    </row>
    <row r="61631" spans="1:1" hidden="1">
      <c r="A61631" s="240"/>
    </row>
    <row r="61632" spans="1:1" hidden="1">
      <c r="A61632" s="64"/>
    </row>
    <row r="61633" spans="1:1" hidden="1">
      <c r="A61633" s="64"/>
    </row>
    <row r="61634" spans="1:1" hidden="1">
      <c r="A61634" s="64"/>
    </row>
    <row r="61635" spans="1:1" hidden="1">
      <c r="A61635" s="241"/>
    </row>
    <row r="61636" spans="1:1" hidden="1">
      <c r="A61636" s="241"/>
    </row>
    <row r="61637" spans="1:1" hidden="1">
      <c r="A61637" s="241"/>
    </row>
    <row r="61638" spans="1:1" hidden="1">
      <c r="A61638" s="240"/>
    </row>
    <row r="61639" spans="1:1" hidden="1">
      <c r="A61639" s="240"/>
    </row>
    <row r="61640" spans="1:1" hidden="1">
      <c r="A61640" s="240"/>
    </row>
    <row r="61641" spans="1:1" hidden="1">
      <c r="A61641" s="240"/>
    </row>
    <row r="61642" spans="1:1" hidden="1">
      <c r="A61642" s="240"/>
    </row>
    <row r="61643" spans="1:1" hidden="1">
      <c r="A61643" s="240"/>
    </row>
    <row r="61644" spans="1:1" hidden="1">
      <c r="A61644" s="240"/>
    </row>
    <row r="61645" spans="1:1" hidden="1">
      <c r="A61645" s="240"/>
    </row>
    <row r="61646" spans="1:1" hidden="1">
      <c r="A61646" s="240"/>
    </row>
    <row r="61647" spans="1:1" hidden="1">
      <c r="A61647" s="240"/>
    </row>
    <row r="61648" spans="1:1" hidden="1">
      <c r="A61648" s="240"/>
    </row>
    <row r="61649" spans="1:1" hidden="1">
      <c r="A61649" s="240"/>
    </row>
    <row r="61650" spans="1:1" hidden="1">
      <c r="A61650" s="241"/>
    </row>
    <row r="61651" spans="1:1" hidden="1">
      <c r="A61651" s="241"/>
    </row>
    <row r="61652" spans="1:1" hidden="1">
      <c r="A61652" s="240"/>
    </row>
    <row r="61653" spans="1:1" hidden="1">
      <c r="A61653" s="240"/>
    </row>
    <row r="61654" spans="1:1" hidden="1">
      <c r="A61654" s="240"/>
    </row>
    <row r="61655" spans="1:1" ht="15.75" hidden="1">
      <c r="A61655" s="194"/>
    </row>
    <row r="61656" spans="1:1" hidden="1">
      <c r="A61656" s="240"/>
    </row>
    <row r="61657" spans="1:1" hidden="1">
      <c r="A61657" s="240"/>
    </row>
    <row r="61658" spans="1:1" hidden="1">
      <c r="A61658" s="240"/>
    </row>
    <row r="61659" spans="1:1" hidden="1">
      <c r="A61659" s="240"/>
    </row>
    <row r="61660" spans="1:1" hidden="1">
      <c r="A61660" s="240"/>
    </row>
    <row r="61661" spans="1:1" hidden="1">
      <c r="A61661" s="240"/>
    </row>
    <row r="61662" spans="1:1" hidden="1">
      <c r="A61662" s="240"/>
    </row>
    <row r="61663" spans="1:1" hidden="1">
      <c r="A61663" s="240"/>
    </row>
    <row r="61664" spans="1:1" hidden="1">
      <c r="A61664" s="240"/>
    </row>
    <row r="61665" spans="1:1" hidden="1">
      <c r="A61665" s="240"/>
    </row>
    <row r="61666" spans="1:1" hidden="1">
      <c r="A61666" s="240"/>
    </row>
    <row r="61667" spans="1:1" hidden="1">
      <c r="A61667" s="240"/>
    </row>
    <row r="61668" spans="1:1" hidden="1">
      <c r="A61668" s="240"/>
    </row>
    <row r="61669" spans="1:1" hidden="1">
      <c r="A61669" s="240"/>
    </row>
    <row r="61670" spans="1:1" hidden="1">
      <c r="A61670" s="64"/>
    </row>
    <row r="61671" spans="1:1" hidden="1">
      <c r="A61671" s="64"/>
    </row>
    <row r="61672" spans="1:1" hidden="1">
      <c r="A61672" s="240"/>
    </row>
    <row r="61673" spans="1:1" hidden="1">
      <c r="A61673" s="64"/>
    </row>
    <row r="61674" spans="1:1" hidden="1">
      <c r="A61674" s="64"/>
    </row>
    <row r="61675" spans="1:1" hidden="1">
      <c r="A61675" s="240"/>
    </row>
    <row r="61676" spans="1:1" hidden="1">
      <c r="A61676" s="240"/>
    </row>
    <row r="61677" spans="1:1" ht="13.5" hidden="1" thickBot="1">
      <c r="A61677" s="611"/>
    </row>
    <row r="61678" spans="1:1" hidden="1">
      <c r="A61678" s="64"/>
    </row>
    <row r="61679" spans="1:1" hidden="1">
      <c r="A61679" s="64"/>
    </row>
    <row r="61680" spans="1:1" hidden="1">
      <c r="A61680" s="619"/>
    </row>
    <row r="61681" spans="1:1" hidden="1">
      <c r="A61681" s="212"/>
    </row>
    <row r="61682" spans="1:1" hidden="1">
      <c r="A61682" s="212"/>
    </row>
    <row r="61683" spans="1:1" hidden="1">
      <c r="A61683" s="212"/>
    </row>
    <row r="61684" spans="1:1" ht="15.75" hidden="1">
      <c r="A61684" s="384"/>
    </row>
    <row r="61685" spans="1:1" ht="15.75" hidden="1">
      <c r="A61685" s="384"/>
    </row>
    <row r="61686" spans="1:1" ht="15.75" hidden="1">
      <c r="A61686" s="384"/>
    </row>
    <row r="61687" spans="1:1" ht="15.75" hidden="1">
      <c r="A61687" s="384"/>
    </row>
    <row r="61688" spans="1:1" ht="15.75" hidden="1">
      <c r="A61688" s="384"/>
    </row>
    <row r="61689" spans="1:1" ht="15.75" hidden="1">
      <c r="A61689" s="384"/>
    </row>
    <row r="61690" spans="1:1" ht="15.75" hidden="1">
      <c r="A61690" s="384"/>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618"/>
    </row>
    <row r="61714" spans="1:1" hidden="1">
      <c r="A61714" s="262"/>
    </row>
    <row r="61715" spans="1:1" hidden="1">
      <c r="A61715" s="240"/>
    </row>
    <row r="61716" spans="1:1" hidden="1">
      <c r="A61716" s="240"/>
    </row>
    <row r="61717" spans="1:1" hidden="1">
      <c r="A61717" s="240"/>
    </row>
    <row r="61718" spans="1:1" hidden="1">
      <c r="A61718" s="240"/>
    </row>
    <row r="61719" spans="1:1" hidden="1">
      <c r="A61719" s="240"/>
    </row>
    <row r="61720" spans="1:1" hidden="1">
      <c r="A61720" s="240"/>
    </row>
    <row r="61721" spans="1:1" hidden="1">
      <c r="A61721" s="240"/>
    </row>
    <row r="61722" spans="1:1" hidden="1">
      <c r="A61722" s="240"/>
    </row>
    <row r="61723" spans="1:1" hidden="1">
      <c r="A61723" s="240"/>
    </row>
    <row r="61724" spans="1:1" hidden="1">
      <c r="A61724" s="240"/>
    </row>
    <row r="61725" spans="1:1" hidden="1">
      <c r="A61725" s="240"/>
    </row>
    <row r="61726" spans="1:1" hidden="1">
      <c r="A61726" s="240"/>
    </row>
    <row r="61727" spans="1:1" hidden="1">
      <c r="A61727" s="240"/>
    </row>
    <row r="61728" spans="1:1" hidden="1">
      <c r="A61728" s="240"/>
    </row>
    <row r="61729" spans="1:1" hidden="1">
      <c r="A61729" s="240"/>
    </row>
    <row r="61730" spans="1:1" hidden="1">
      <c r="A61730" s="240"/>
    </row>
    <row r="61731" spans="1:1" hidden="1">
      <c r="A61731" s="240"/>
    </row>
    <row r="61732" spans="1:1" hidden="1">
      <c r="A61732" s="240"/>
    </row>
    <row r="61733" spans="1:1" hidden="1">
      <c r="A61733" s="64"/>
    </row>
    <row r="61734" spans="1:1" hidden="1">
      <c r="A61734" s="64"/>
    </row>
    <row r="61735" spans="1:1" hidden="1">
      <c r="A61735" s="64"/>
    </row>
    <row r="61736" spans="1:1" hidden="1">
      <c r="A61736" s="241"/>
    </row>
    <row r="61737" spans="1:1" hidden="1">
      <c r="A61737" s="241"/>
    </row>
    <row r="61738" spans="1:1" hidden="1">
      <c r="A61738" s="241"/>
    </row>
    <row r="61739" spans="1:1" hidden="1">
      <c r="A61739" s="240"/>
    </row>
    <row r="61740" spans="1:1" hidden="1">
      <c r="A61740" s="240"/>
    </row>
    <row r="61741" spans="1:1" hidden="1">
      <c r="A61741" s="240"/>
    </row>
    <row r="61742" spans="1:1" hidden="1">
      <c r="A61742" s="240"/>
    </row>
    <row r="61743" spans="1:1" hidden="1">
      <c r="A61743" s="240"/>
    </row>
    <row r="61744" spans="1:1" hidden="1">
      <c r="A61744" s="240"/>
    </row>
    <row r="61745" spans="1:1" hidden="1">
      <c r="A61745" s="240"/>
    </row>
    <row r="61746" spans="1:1" hidden="1">
      <c r="A61746" s="240"/>
    </row>
    <row r="61747" spans="1:1" hidden="1">
      <c r="A61747" s="240"/>
    </row>
    <row r="61748" spans="1:1" hidden="1">
      <c r="A61748" s="240"/>
    </row>
    <row r="61749" spans="1:1" hidden="1">
      <c r="A61749" s="240"/>
    </row>
    <row r="61750" spans="1:1" hidden="1">
      <c r="A61750" s="240"/>
    </row>
    <row r="61751" spans="1:1" hidden="1">
      <c r="A61751" s="241"/>
    </row>
    <row r="61752" spans="1:1" hidden="1">
      <c r="A61752" s="241"/>
    </row>
    <row r="61753" spans="1:1" hidden="1">
      <c r="A61753" s="240"/>
    </row>
    <row r="61754" spans="1:1" hidden="1">
      <c r="A61754" s="240"/>
    </row>
    <row r="61755" spans="1:1" hidden="1">
      <c r="A61755" s="240"/>
    </row>
    <row r="61756" spans="1:1" ht="15.75" hidden="1">
      <c r="A61756" s="194"/>
    </row>
    <row r="61757" spans="1:1" hidden="1">
      <c r="A61757" s="240"/>
    </row>
    <row r="61758" spans="1:1" hidden="1">
      <c r="A61758" s="240"/>
    </row>
    <row r="61759" spans="1:1" hidden="1">
      <c r="A61759" s="240"/>
    </row>
    <row r="61760" spans="1:1" hidden="1">
      <c r="A61760" s="240"/>
    </row>
    <row r="61761" spans="1:1" hidden="1">
      <c r="A61761" s="240"/>
    </row>
    <row r="61762" spans="1:1" hidden="1">
      <c r="A61762" s="240"/>
    </row>
    <row r="61763" spans="1:1" hidden="1">
      <c r="A61763" s="240"/>
    </row>
    <row r="61764" spans="1:1" hidden="1">
      <c r="A61764" s="240"/>
    </row>
    <row r="61765" spans="1:1" hidden="1">
      <c r="A61765" s="240"/>
    </row>
    <row r="61766" spans="1:1" hidden="1">
      <c r="A61766" s="240"/>
    </row>
    <row r="61767" spans="1:1" hidden="1">
      <c r="A61767" s="240"/>
    </row>
    <row r="61768" spans="1:1" hidden="1">
      <c r="A61768" s="240"/>
    </row>
    <row r="61769" spans="1:1" hidden="1">
      <c r="A61769" s="240"/>
    </row>
    <row r="61770" spans="1:1" hidden="1">
      <c r="A61770" s="240"/>
    </row>
    <row r="61771" spans="1:1" hidden="1">
      <c r="A61771" s="64"/>
    </row>
    <row r="61772" spans="1:1" hidden="1">
      <c r="A61772" s="64"/>
    </row>
    <row r="61773" spans="1:1" hidden="1">
      <c r="A61773" s="240"/>
    </row>
    <row r="61774" spans="1:1" hidden="1">
      <c r="A61774" s="64"/>
    </row>
    <row r="61775" spans="1:1" hidden="1">
      <c r="A61775" s="64"/>
    </row>
    <row r="61776" spans="1:1" hidden="1">
      <c r="A61776" s="240"/>
    </row>
    <row r="61777" spans="1:1" hidden="1">
      <c r="A61777" s="240"/>
    </row>
    <row r="61778" spans="1:1" ht="13.5" hidden="1" thickBot="1">
      <c r="A61778" s="611"/>
    </row>
    <row r="61779" spans="1:1" hidden="1">
      <c r="A61779" s="64"/>
    </row>
    <row r="61780" spans="1:1" hidden="1">
      <c r="A61780" s="64"/>
    </row>
    <row r="61781" spans="1:1" hidden="1">
      <c r="A61781" s="619"/>
    </row>
    <row r="61782" spans="1:1" hidden="1">
      <c r="A61782" s="212"/>
    </row>
    <row r="61783" spans="1:1" hidden="1">
      <c r="A61783" s="212"/>
    </row>
    <row r="61784" spans="1:1" hidden="1">
      <c r="A61784" s="212"/>
    </row>
    <row r="61785" spans="1:1" ht="15.75" hidden="1">
      <c r="A61785" s="384"/>
    </row>
    <row r="61786" spans="1:1" ht="15.75" hidden="1">
      <c r="A61786" s="384"/>
    </row>
    <row r="61787" spans="1:1" ht="15.75" hidden="1">
      <c r="A61787" s="384"/>
    </row>
    <row r="61788" spans="1:1" ht="15.75" hidden="1">
      <c r="A61788" s="384"/>
    </row>
    <row r="61789" spans="1:1" ht="15.75" hidden="1">
      <c r="A61789" s="384"/>
    </row>
    <row r="61790" spans="1:1" ht="15.75" hidden="1">
      <c r="A61790" s="384"/>
    </row>
    <row r="61791" spans="1:1" ht="15.75" hidden="1">
      <c r="A61791" s="384"/>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618"/>
    </row>
    <row r="61815" spans="1:1" hidden="1">
      <c r="A61815" s="262"/>
    </row>
    <row r="61816" spans="1:1" hidden="1">
      <c r="A61816" s="240"/>
    </row>
    <row r="61817" spans="1:1" hidden="1">
      <c r="A61817" s="240"/>
    </row>
    <row r="61818" spans="1:1" hidden="1">
      <c r="A61818" s="240"/>
    </row>
    <row r="61819" spans="1:1" hidden="1">
      <c r="A61819" s="240"/>
    </row>
    <row r="61820" spans="1:1" hidden="1">
      <c r="A61820" s="240"/>
    </row>
    <row r="61821" spans="1:1" hidden="1">
      <c r="A61821" s="240"/>
    </row>
    <row r="61822" spans="1:1" hidden="1">
      <c r="A61822" s="240"/>
    </row>
    <row r="61823" spans="1:1" hidden="1">
      <c r="A61823" s="240"/>
    </row>
    <row r="61824" spans="1:1" hidden="1">
      <c r="A61824" s="240"/>
    </row>
    <row r="61825" spans="1:1" hidden="1">
      <c r="A61825" s="240"/>
    </row>
    <row r="61826" spans="1:1" hidden="1">
      <c r="A61826" s="240"/>
    </row>
    <row r="61827" spans="1:1" hidden="1">
      <c r="A61827" s="240"/>
    </row>
    <row r="61828" spans="1:1" hidden="1">
      <c r="A61828" s="240"/>
    </row>
    <row r="61829" spans="1:1" hidden="1">
      <c r="A61829" s="240"/>
    </row>
    <row r="61830" spans="1:1" hidden="1">
      <c r="A61830" s="240"/>
    </row>
    <row r="61831" spans="1:1" hidden="1">
      <c r="A61831" s="240"/>
    </row>
    <row r="61832" spans="1:1" hidden="1">
      <c r="A61832" s="240"/>
    </row>
    <row r="61833" spans="1:1" hidden="1">
      <c r="A61833" s="240"/>
    </row>
    <row r="61834" spans="1:1" hidden="1">
      <c r="A61834" s="64"/>
    </row>
    <row r="61835" spans="1:1" hidden="1">
      <c r="A61835" s="64"/>
    </row>
    <row r="61836" spans="1:1" hidden="1">
      <c r="A61836" s="64"/>
    </row>
    <row r="61837" spans="1:1" hidden="1">
      <c r="A61837" s="241"/>
    </row>
    <row r="61838" spans="1:1" hidden="1">
      <c r="A61838" s="241"/>
    </row>
    <row r="61839" spans="1:1" hidden="1">
      <c r="A61839" s="241"/>
    </row>
    <row r="61840" spans="1:1" hidden="1">
      <c r="A61840" s="240"/>
    </row>
    <row r="61841" spans="1:1" hidden="1">
      <c r="A61841" s="240"/>
    </row>
    <row r="61842" spans="1:1" hidden="1">
      <c r="A61842" s="240"/>
    </row>
    <row r="61843" spans="1:1" hidden="1">
      <c r="A61843" s="240"/>
    </row>
    <row r="61844" spans="1:1" hidden="1">
      <c r="A61844" s="240"/>
    </row>
    <row r="61845" spans="1:1" hidden="1">
      <c r="A61845" s="240"/>
    </row>
    <row r="61846" spans="1:1" hidden="1">
      <c r="A61846" s="240"/>
    </row>
    <row r="61847" spans="1:1" hidden="1">
      <c r="A61847" s="240"/>
    </row>
    <row r="61848" spans="1:1" hidden="1">
      <c r="A61848" s="240"/>
    </row>
    <row r="61849" spans="1:1" hidden="1">
      <c r="A61849" s="240"/>
    </row>
    <row r="61850" spans="1:1" hidden="1">
      <c r="A61850" s="240"/>
    </row>
    <row r="61851" spans="1:1" hidden="1">
      <c r="A61851" s="240"/>
    </row>
    <row r="61852" spans="1:1" hidden="1">
      <c r="A61852" s="241"/>
    </row>
    <row r="61853" spans="1:1" hidden="1">
      <c r="A61853" s="241"/>
    </row>
    <row r="61854" spans="1:1" hidden="1">
      <c r="A61854" s="240"/>
    </row>
    <row r="61855" spans="1:1" hidden="1">
      <c r="A61855" s="240"/>
    </row>
    <row r="61856" spans="1:1" hidden="1">
      <c r="A61856" s="240"/>
    </row>
    <row r="61857" spans="1:1" ht="15.75" hidden="1">
      <c r="A61857" s="194"/>
    </row>
    <row r="61858" spans="1:1" hidden="1">
      <c r="A61858" s="240"/>
    </row>
    <row r="61859" spans="1:1" hidden="1">
      <c r="A61859" s="240"/>
    </row>
    <row r="61860" spans="1:1" hidden="1">
      <c r="A61860" s="240"/>
    </row>
    <row r="61861" spans="1:1" hidden="1">
      <c r="A61861" s="240"/>
    </row>
    <row r="61862" spans="1:1" hidden="1">
      <c r="A61862" s="240"/>
    </row>
    <row r="61863" spans="1:1" hidden="1">
      <c r="A61863" s="240"/>
    </row>
    <row r="61864" spans="1:1" hidden="1">
      <c r="A61864" s="240"/>
    </row>
    <row r="61865" spans="1:1" hidden="1">
      <c r="A61865" s="240"/>
    </row>
    <row r="61866" spans="1:1" hidden="1">
      <c r="A61866" s="240"/>
    </row>
    <row r="61867" spans="1:1" hidden="1">
      <c r="A61867" s="240"/>
    </row>
    <row r="61868" spans="1:1" hidden="1">
      <c r="A61868" s="240"/>
    </row>
    <row r="61869" spans="1:1" hidden="1">
      <c r="A61869" s="240"/>
    </row>
    <row r="61870" spans="1:1" hidden="1">
      <c r="A61870" s="240"/>
    </row>
    <row r="61871" spans="1:1" hidden="1">
      <c r="A61871" s="240"/>
    </row>
    <row r="61872" spans="1:1" hidden="1">
      <c r="A61872" s="64"/>
    </row>
    <row r="61873" spans="1:1" hidden="1">
      <c r="A61873" s="64"/>
    </row>
    <row r="61874" spans="1:1" hidden="1">
      <c r="A61874" s="240"/>
    </row>
    <row r="61875" spans="1:1" hidden="1">
      <c r="A61875" s="64"/>
    </row>
    <row r="61876" spans="1:1" hidden="1">
      <c r="A61876" s="64"/>
    </row>
    <row r="61877" spans="1:1" hidden="1">
      <c r="A61877" s="240"/>
    </row>
    <row r="61878" spans="1:1" hidden="1">
      <c r="A61878" s="240"/>
    </row>
    <row r="61879" spans="1:1" ht="13.5" hidden="1" thickBot="1">
      <c r="A61879" s="611"/>
    </row>
    <row r="61880" spans="1:1" hidden="1">
      <c r="A61880" s="64"/>
    </row>
    <row r="61881" spans="1:1" hidden="1">
      <c r="A61881" s="64"/>
    </row>
    <row r="61882" spans="1:1" hidden="1">
      <c r="A61882" s="619"/>
    </row>
    <row r="61883" spans="1:1" hidden="1">
      <c r="A61883" s="212"/>
    </row>
    <row r="61884" spans="1:1" hidden="1">
      <c r="A61884" s="212"/>
    </row>
    <row r="61885" spans="1:1" hidden="1">
      <c r="A61885" s="212"/>
    </row>
    <row r="61886" spans="1:1" ht="15.75" hidden="1">
      <c r="A61886" s="384"/>
    </row>
    <row r="61887" spans="1:1" ht="15.75" hidden="1">
      <c r="A61887" s="384"/>
    </row>
    <row r="61888" spans="1:1" ht="15.75" hidden="1">
      <c r="A61888" s="384"/>
    </row>
    <row r="61889" spans="1:1" ht="15.75" hidden="1">
      <c r="A61889" s="384"/>
    </row>
    <row r="61890" spans="1:1" ht="15.75" hidden="1">
      <c r="A61890" s="384"/>
    </row>
    <row r="61891" spans="1:1" ht="15.75" hidden="1">
      <c r="A61891" s="384"/>
    </row>
    <row r="61892" spans="1:1" ht="15.75" hidden="1">
      <c r="A61892" s="384"/>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618"/>
    </row>
    <row r="61916" spans="1:1" hidden="1">
      <c r="A61916" s="262"/>
    </row>
    <row r="61917" spans="1:1" hidden="1">
      <c r="A61917" s="240"/>
    </row>
    <row r="61918" spans="1:1" hidden="1">
      <c r="A61918" s="240"/>
    </row>
    <row r="61919" spans="1:1" hidden="1">
      <c r="A61919" s="240"/>
    </row>
    <row r="61920" spans="1:1" hidden="1">
      <c r="A61920" s="240"/>
    </row>
    <row r="61921" spans="1:1" hidden="1">
      <c r="A61921" s="240"/>
    </row>
    <row r="61922" spans="1:1" hidden="1">
      <c r="A61922" s="240"/>
    </row>
    <row r="61923" spans="1:1" hidden="1">
      <c r="A61923" s="240"/>
    </row>
    <row r="61924" spans="1:1" hidden="1">
      <c r="A61924" s="240"/>
    </row>
    <row r="61925" spans="1:1" hidden="1">
      <c r="A61925" s="240"/>
    </row>
    <row r="61926" spans="1:1" hidden="1">
      <c r="A61926" s="240"/>
    </row>
    <row r="61927" spans="1:1" hidden="1">
      <c r="A61927" s="240"/>
    </row>
    <row r="61928" spans="1:1" hidden="1">
      <c r="A61928" s="240"/>
    </row>
    <row r="61929" spans="1:1" hidden="1">
      <c r="A61929" s="240"/>
    </row>
    <row r="61930" spans="1:1" hidden="1">
      <c r="A61930" s="240"/>
    </row>
    <row r="61931" spans="1:1" hidden="1">
      <c r="A61931" s="240"/>
    </row>
    <row r="61932" spans="1:1" hidden="1">
      <c r="A61932" s="240"/>
    </row>
    <row r="61933" spans="1:1" hidden="1">
      <c r="A61933" s="240"/>
    </row>
    <row r="61934" spans="1:1" hidden="1">
      <c r="A61934" s="240"/>
    </row>
    <row r="61935" spans="1:1" hidden="1">
      <c r="A61935" s="64"/>
    </row>
    <row r="61936" spans="1:1" hidden="1">
      <c r="A61936" s="64"/>
    </row>
    <row r="61937" spans="1:1" hidden="1">
      <c r="A61937" s="64"/>
    </row>
    <row r="61938" spans="1:1" hidden="1">
      <c r="A61938" s="241"/>
    </row>
    <row r="61939" spans="1:1" hidden="1">
      <c r="A61939" s="241"/>
    </row>
    <row r="61940" spans="1:1" hidden="1">
      <c r="A61940" s="241"/>
    </row>
    <row r="61941" spans="1:1" hidden="1">
      <c r="A61941" s="240"/>
    </row>
    <row r="61942" spans="1:1" hidden="1">
      <c r="A61942" s="240"/>
    </row>
    <row r="61943" spans="1:1" hidden="1">
      <c r="A61943" s="240"/>
    </row>
    <row r="61944" spans="1:1" hidden="1">
      <c r="A61944" s="240"/>
    </row>
    <row r="61945" spans="1:1" hidden="1">
      <c r="A61945" s="240"/>
    </row>
    <row r="61946" spans="1:1" hidden="1">
      <c r="A61946" s="240"/>
    </row>
    <row r="61947" spans="1:1" hidden="1">
      <c r="A61947" s="240"/>
    </row>
    <row r="61948" spans="1:1" hidden="1">
      <c r="A61948" s="240"/>
    </row>
    <row r="61949" spans="1:1" hidden="1">
      <c r="A61949" s="240"/>
    </row>
    <row r="61950" spans="1:1" hidden="1">
      <c r="A61950" s="240"/>
    </row>
    <row r="61951" spans="1:1" hidden="1">
      <c r="A61951" s="240"/>
    </row>
    <row r="61952" spans="1:1" hidden="1">
      <c r="A61952" s="240"/>
    </row>
    <row r="61953" spans="1:1" hidden="1">
      <c r="A61953" s="241"/>
    </row>
    <row r="61954" spans="1:1" hidden="1">
      <c r="A61954" s="241"/>
    </row>
    <row r="61955" spans="1:1" hidden="1">
      <c r="A61955" s="240"/>
    </row>
    <row r="61956" spans="1:1" hidden="1">
      <c r="A61956" s="240"/>
    </row>
    <row r="61957" spans="1:1" hidden="1">
      <c r="A61957" s="240"/>
    </row>
    <row r="61958" spans="1:1" ht="15.75" hidden="1">
      <c r="A61958" s="194"/>
    </row>
    <row r="61959" spans="1:1" hidden="1">
      <c r="A61959" s="240"/>
    </row>
    <row r="61960" spans="1:1" hidden="1">
      <c r="A61960" s="240"/>
    </row>
    <row r="61961" spans="1:1" hidden="1">
      <c r="A61961" s="240"/>
    </row>
    <row r="61962" spans="1:1" hidden="1">
      <c r="A61962" s="240"/>
    </row>
    <row r="61963" spans="1:1" hidden="1">
      <c r="A61963" s="240"/>
    </row>
    <row r="61964" spans="1:1" hidden="1">
      <c r="A61964" s="240"/>
    </row>
    <row r="61965" spans="1:1" hidden="1">
      <c r="A61965" s="240"/>
    </row>
    <row r="61966" spans="1:1" hidden="1">
      <c r="A61966" s="240"/>
    </row>
    <row r="61967" spans="1:1" hidden="1">
      <c r="A61967" s="240"/>
    </row>
    <row r="61968" spans="1:1" hidden="1">
      <c r="A61968" s="240"/>
    </row>
    <row r="61969" spans="1:1" hidden="1">
      <c r="A61969" s="240"/>
    </row>
    <row r="61970" spans="1:1" hidden="1">
      <c r="A61970" s="240"/>
    </row>
    <row r="61971" spans="1:1" hidden="1">
      <c r="A61971" s="240"/>
    </row>
    <row r="61972" spans="1:1" hidden="1">
      <c r="A61972" s="240"/>
    </row>
    <row r="61973" spans="1:1" hidden="1">
      <c r="A61973" s="64"/>
    </row>
    <row r="61974" spans="1:1" hidden="1">
      <c r="A61974" s="64"/>
    </row>
    <row r="61975" spans="1:1" hidden="1">
      <c r="A61975" s="240"/>
    </row>
    <row r="61976" spans="1:1" hidden="1">
      <c r="A61976" s="64"/>
    </row>
    <row r="61977" spans="1:1" hidden="1">
      <c r="A61977" s="64"/>
    </row>
    <row r="61978" spans="1:1" hidden="1">
      <c r="A61978" s="240"/>
    </row>
    <row r="61979" spans="1:1" hidden="1">
      <c r="A61979" s="240"/>
    </row>
    <row r="61980" spans="1:1" ht="13.5" hidden="1" thickBot="1">
      <c r="A61980" s="611"/>
    </row>
    <row r="61981" spans="1:1" hidden="1">
      <c r="A61981" s="64"/>
    </row>
    <row r="61982" spans="1:1" hidden="1">
      <c r="A61982" s="64"/>
    </row>
    <row r="61983" spans="1:1" hidden="1">
      <c r="A61983" s="619"/>
    </row>
    <row r="61984" spans="1:1" hidden="1">
      <c r="A61984" s="212"/>
    </row>
    <row r="61985" spans="1:1" hidden="1">
      <c r="A61985" s="212"/>
    </row>
    <row r="61986" spans="1:1" hidden="1">
      <c r="A61986" s="212"/>
    </row>
    <row r="61987" spans="1:1" ht="15.75" hidden="1">
      <c r="A61987" s="384"/>
    </row>
    <row r="61988" spans="1:1" ht="15.75" hidden="1">
      <c r="A61988" s="384"/>
    </row>
    <row r="61989" spans="1:1" ht="15.75" hidden="1">
      <c r="A61989" s="384"/>
    </row>
    <row r="61990" spans="1:1" ht="15.75" hidden="1">
      <c r="A61990" s="384"/>
    </row>
    <row r="61991" spans="1:1" ht="15.75" hidden="1">
      <c r="A61991" s="384"/>
    </row>
    <row r="61992" spans="1:1" ht="15.75" hidden="1">
      <c r="A61992" s="384"/>
    </row>
    <row r="61993" spans="1:1" ht="15.75" hidden="1">
      <c r="A61993" s="384"/>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618"/>
    </row>
    <row r="62017" spans="1:1" hidden="1">
      <c r="A62017" s="262"/>
    </row>
    <row r="62018" spans="1:1" hidden="1">
      <c r="A62018" s="240"/>
    </row>
    <row r="62019" spans="1:1" hidden="1">
      <c r="A62019" s="240"/>
    </row>
    <row r="62020" spans="1:1" hidden="1">
      <c r="A62020" s="240"/>
    </row>
    <row r="62021" spans="1:1" hidden="1">
      <c r="A62021" s="240"/>
    </row>
    <row r="62022" spans="1:1" hidden="1">
      <c r="A62022" s="240"/>
    </row>
    <row r="62023" spans="1:1" hidden="1">
      <c r="A62023" s="240"/>
    </row>
    <row r="62024" spans="1:1" hidden="1">
      <c r="A62024" s="240"/>
    </row>
    <row r="62025" spans="1:1" hidden="1">
      <c r="A62025" s="240"/>
    </row>
    <row r="62026" spans="1:1" hidden="1">
      <c r="A62026" s="240"/>
    </row>
    <row r="62027" spans="1:1" hidden="1">
      <c r="A62027" s="240"/>
    </row>
    <row r="62028" spans="1:1" hidden="1">
      <c r="A62028" s="240"/>
    </row>
    <row r="62029" spans="1:1" hidden="1">
      <c r="A62029" s="240"/>
    </row>
    <row r="62030" spans="1:1" hidden="1">
      <c r="A62030" s="240"/>
    </row>
    <row r="62031" spans="1:1" hidden="1">
      <c r="A62031" s="240"/>
    </row>
    <row r="62032" spans="1:1" hidden="1">
      <c r="A62032" s="240"/>
    </row>
    <row r="62033" spans="1:1" hidden="1">
      <c r="A62033" s="240"/>
    </row>
    <row r="62034" spans="1:1" hidden="1">
      <c r="A62034" s="240"/>
    </row>
    <row r="62035" spans="1:1" hidden="1">
      <c r="A62035" s="240"/>
    </row>
    <row r="62036" spans="1:1" hidden="1">
      <c r="A62036" s="64"/>
    </row>
    <row r="62037" spans="1:1" hidden="1">
      <c r="A62037" s="64"/>
    </row>
    <row r="62038" spans="1:1" hidden="1">
      <c r="A62038" s="64"/>
    </row>
    <row r="62039" spans="1:1" hidden="1">
      <c r="A62039" s="241"/>
    </row>
    <row r="62040" spans="1:1" hidden="1">
      <c r="A62040" s="241"/>
    </row>
    <row r="62041" spans="1:1" hidden="1">
      <c r="A62041" s="241"/>
    </row>
    <row r="62042" spans="1:1" hidden="1">
      <c r="A62042" s="240"/>
    </row>
    <row r="62043" spans="1:1" hidden="1">
      <c r="A62043" s="240"/>
    </row>
    <row r="62044" spans="1:1" hidden="1">
      <c r="A62044" s="240"/>
    </row>
    <row r="62045" spans="1:1" hidden="1">
      <c r="A62045" s="240"/>
    </row>
    <row r="62046" spans="1:1" hidden="1">
      <c r="A62046" s="240"/>
    </row>
    <row r="62047" spans="1:1" hidden="1">
      <c r="A62047" s="240"/>
    </row>
    <row r="62048" spans="1:1" hidden="1">
      <c r="A62048" s="240"/>
    </row>
    <row r="62049" spans="1:1" hidden="1">
      <c r="A62049" s="240"/>
    </row>
    <row r="62050" spans="1:1" hidden="1">
      <c r="A62050" s="240"/>
    </row>
    <row r="62051" spans="1:1" hidden="1">
      <c r="A62051" s="240"/>
    </row>
    <row r="62052" spans="1:1" hidden="1">
      <c r="A62052" s="240"/>
    </row>
    <row r="62053" spans="1:1" hidden="1">
      <c r="A62053" s="240"/>
    </row>
    <row r="62054" spans="1:1" hidden="1">
      <c r="A62054" s="241"/>
    </row>
    <row r="62055" spans="1:1" hidden="1">
      <c r="A62055" s="241"/>
    </row>
    <row r="62056" spans="1:1" hidden="1">
      <c r="A62056" s="240"/>
    </row>
    <row r="62057" spans="1:1" hidden="1">
      <c r="A62057" s="240"/>
    </row>
    <row r="62058" spans="1:1" hidden="1">
      <c r="A62058" s="240"/>
    </row>
    <row r="62059" spans="1:1" ht="15.75" hidden="1">
      <c r="A62059" s="194"/>
    </row>
    <row r="62060" spans="1:1" hidden="1">
      <c r="A62060" s="240"/>
    </row>
    <row r="62061" spans="1:1" hidden="1">
      <c r="A62061" s="240"/>
    </row>
    <row r="62062" spans="1:1" hidden="1">
      <c r="A62062" s="240"/>
    </row>
    <row r="62063" spans="1:1" hidden="1">
      <c r="A62063" s="240"/>
    </row>
    <row r="62064" spans="1:1" hidden="1">
      <c r="A62064" s="240"/>
    </row>
    <row r="62065" spans="1:1" hidden="1">
      <c r="A62065" s="240"/>
    </row>
    <row r="62066" spans="1:1" hidden="1">
      <c r="A62066" s="240"/>
    </row>
    <row r="62067" spans="1:1" hidden="1">
      <c r="A62067" s="240"/>
    </row>
    <row r="62068" spans="1:1" hidden="1">
      <c r="A62068" s="240"/>
    </row>
    <row r="62069" spans="1:1" hidden="1">
      <c r="A62069" s="240"/>
    </row>
    <row r="62070" spans="1:1" hidden="1">
      <c r="A62070" s="240"/>
    </row>
    <row r="62071" spans="1:1" hidden="1">
      <c r="A62071" s="240"/>
    </row>
    <row r="62072" spans="1:1" hidden="1">
      <c r="A62072" s="240"/>
    </row>
    <row r="62073" spans="1:1" hidden="1">
      <c r="A62073" s="240"/>
    </row>
    <row r="62074" spans="1:1" hidden="1">
      <c r="A62074" s="64"/>
    </row>
    <row r="62075" spans="1:1" hidden="1">
      <c r="A62075" s="64"/>
    </row>
    <row r="62076" spans="1:1" hidden="1">
      <c r="A62076" s="240"/>
    </row>
    <row r="62077" spans="1:1" hidden="1">
      <c r="A62077" s="64"/>
    </row>
    <row r="62078" spans="1:1" hidden="1">
      <c r="A62078" s="64"/>
    </row>
    <row r="62079" spans="1:1" hidden="1">
      <c r="A62079" s="240"/>
    </row>
    <row r="62080" spans="1:1" hidden="1">
      <c r="A62080" s="240"/>
    </row>
    <row r="62081" spans="1:1" ht="13.5" hidden="1" thickBot="1">
      <c r="A62081" s="611"/>
    </row>
    <row r="62082" spans="1:1" hidden="1">
      <c r="A62082" s="64"/>
    </row>
    <row r="62083" spans="1:1" hidden="1">
      <c r="A62083" s="64"/>
    </row>
    <row r="62084" spans="1:1" hidden="1">
      <c r="A62084" s="619"/>
    </row>
    <row r="62085" spans="1:1" hidden="1">
      <c r="A62085" s="212"/>
    </row>
    <row r="62086" spans="1:1" hidden="1">
      <c r="A62086" s="212"/>
    </row>
    <row r="62087" spans="1:1" hidden="1">
      <c r="A62087" s="212"/>
    </row>
    <row r="62088" spans="1:1" ht="15.75" hidden="1">
      <c r="A62088" s="384"/>
    </row>
    <row r="62089" spans="1:1" ht="15.75" hidden="1">
      <c r="A62089" s="384"/>
    </row>
    <row r="62090" spans="1:1" ht="15.75" hidden="1">
      <c r="A62090" s="384"/>
    </row>
    <row r="62091" spans="1:1" ht="15.75" hidden="1">
      <c r="A62091" s="384"/>
    </row>
    <row r="62092" spans="1:1" ht="15.75" hidden="1">
      <c r="A62092" s="384"/>
    </row>
    <row r="62093" spans="1:1" ht="15.75" hidden="1">
      <c r="A62093" s="384"/>
    </row>
    <row r="62094" spans="1:1" ht="15.75" hidden="1">
      <c r="A62094" s="384"/>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618"/>
    </row>
    <row r="62118" spans="1:1" hidden="1">
      <c r="A62118" s="262"/>
    </row>
    <row r="62119" spans="1:1" hidden="1">
      <c r="A62119" s="240"/>
    </row>
    <row r="62120" spans="1:1" hidden="1">
      <c r="A62120" s="240"/>
    </row>
    <row r="62121" spans="1:1" hidden="1">
      <c r="A62121" s="240"/>
    </row>
    <row r="62122" spans="1:1" hidden="1">
      <c r="A62122" s="240"/>
    </row>
    <row r="62123" spans="1:1" hidden="1">
      <c r="A62123" s="240"/>
    </row>
    <row r="62124" spans="1:1" hidden="1">
      <c r="A62124" s="240"/>
    </row>
    <row r="62125" spans="1:1" hidden="1">
      <c r="A62125" s="240"/>
    </row>
    <row r="62126" spans="1:1" hidden="1">
      <c r="A62126" s="240"/>
    </row>
    <row r="62127" spans="1:1" hidden="1">
      <c r="A62127" s="240"/>
    </row>
    <row r="62128" spans="1:1" hidden="1">
      <c r="A62128" s="240"/>
    </row>
    <row r="62129" spans="1:1" hidden="1">
      <c r="A62129" s="240"/>
    </row>
    <row r="62130" spans="1:1" hidden="1">
      <c r="A62130" s="240"/>
    </row>
    <row r="62131" spans="1:1" hidden="1">
      <c r="A62131" s="240"/>
    </row>
    <row r="62132" spans="1:1" hidden="1">
      <c r="A62132" s="240"/>
    </row>
    <row r="62133" spans="1:1" hidden="1">
      <c r="A62133" s="240"/>
    </row>
    <row r="62134" spans="1:1" hidden="1">
      <c r="A62134" s="240"/>
    </row>
    <row r="62135" spans="1:1" hidden="1">
      <c r="A62135" s="240"/>
    </row>
    <row r="62136" spans="1:1" hidden="1">
      <c r="A62136" s="240"/>
    </row>
    <row r="62137" spans="1:1" hidden="1">
      <c r="A62137" s="64"/>
    </row>
    <row r="62138" spans="1:1" hidden="1">
      <c r="A62138" s="64"/>
    </row>
    <row r="62139" spans="1:1" hidden="1">
      <c r="A62139" s="64"/>
    </row>
    <row r="62140" spans="1:1" hidden="1">
      <c r="A62140" s="241"/>
    </row>
    <row r="62141" spans="1:1" hidden="1">
      <c r="A62141" s="241"/>
    </row>
    <row r="62142" spans="1:1" hidden="1">
      <c r="A62142" s="241"/>
    </row>
    <row r="62143" spans="1:1" hidden="1">
      <c r="A62143" s="240"/>
    </row>
    <row r="62144" spans="1:1" hidden="1">
      <c r="A62144" s="240"/>
    </row>
    <row r="62145" spans="1:1" hidden="1">
      <c r="A62145" s="240"/>
    </row>
    <row r="62146" spans="1:1" hidden="1">
      <c r="A62146" s="240"/>
    </row>
    <row r="62147" spans="1:1" hidden="1">
      <c r="A62147" s="240"/>
    </row>
    <row r="62148" spans="1:1" hidden="1">
      <c r="A62148" s="240"/>
    </row>
    <row r="62149" spans="1:1" hidden="1">
      <c r="A62149" s="240"/>
    </row>
    <row r="62150" spans="1:1" hidden="1">
      <c r="A62150" s="240"/>
    </row>
    <row r="62151" spans="1:1" hidden="1">
      <c r="A62151" s="240"/>
    </row>
    <row r="62152" spans="1:1" hidden="1">
      <c r="A62152" s="240"/>
    </row>
    <row r="62153" spans="1:1" hidden="1">
      <c r="A62153" s="240"/>
    </row>
    <row r="62154" spans="1:1" hidden="1">
      <c r="A62154" s="240"/>
    </row>
    <row r="62155" spans="1:1" hidden="1">
      <c r="A62155" s="241"/>
    </row>
    <row r="62156" spans="1:1" hidden="1">
      <c r="A62156" s="241"/>
    </row>
    <row r="62157" spans="1:1" hidden="1">
      <c r="A62157" s="240"/>
    </row>
    <row r="62158" spans="1:1" hidden="1">
      <c r="A62158" s="240"/>
    </row>
    <row r="62159" spans="1:1" hidden="1">
      <c r="A62159" s="240"/>
    </row>
    <row r="62160" spans="1:1" ht="15.75" hidden="1">
      <c r="A62160" s="194"/>
    </row>
    <row r="62161" spans="1:1" hidden="1">
      <c r="A62161" s="240"/>
    </row>
    <row r="62162" spans="1:1" hidden="1">
      <c r="A62162" s="240"/>
    </row>
    <row r="62163" spans="1:1" hidden="1">
      <c r="A62163" s="240"/>
    </row>
    <row r="62164" spans="1:1" hidden="1">
      <c r="A62164" s="240"/>
    </row>
    <row r="62165" spans="1:1" hidden="1">
      <c r="A62165" s="240"/>
    </row>
    <row r="62166" spans="1:1" hidden="1">
      <c r="A62166" s="240"/>
    </row>
    <row r="62167" spans="1:1" hidden="1">
      <c r="A62167" s="240"/>
    </row>
    <row r="62168" spans="1:1" hidden="1">
      <c r="A62168" s="240"/>
    </row>
    <row r="62169" spans="1:1" hidden="1">
      <c r="A62169" s="240"/>
    </row>
    <row r="62170" spans="1:1" hidden="1">
      <c r="A62170" s="240"/>
    </row>
    <row r="62171" spans="1:1" hidden="1">
      <c r="A62171" s="240"/>
    </row>
    <row r="62172" spans="1:1" hidden="1">
      <c r="A62172" s="240"/>
    </row>
    <row r="62173" spans="1:1" hidden="1">
      <c r="A62173" s="240"/>
    </row>
    <row r="62174" spans="1:1" hidden="1">
      <c r="A62174" s="240"/>
    </row>
    <row r="62175" spans="1:1" hidden="1">
      <c r="A62175" s="64"/>
    </row>
    <row r="62176" spans="1:1" hidden="1">
      <c r="A62176" s="64"/>
    </row>
    <row r="62177" spans="1:1" hidden="1">
      <c r="A62177" s="240"/>
    </row>
    <row r="62178" spans="1:1" hidden="1">
      <c r="A62178" s="64"/>
    </row>
    <row r="62179" spans="1:1" hidden="1">
      <c r="A62179" s="64"/>
    </row>
    <row r="62180" spans="1:1" hidden="1">
      <c r="A62180" s="240"/>
    </row>
    <row r="62181" spans="1:1" hidden="1">
      <c r="A62181" s="240"/>
    </row>
    <row r="62182" spans="1:1" ht="13.5" hidden="1" thickBot="1">
      <c r="A62182" s="611"/>
    </row>
    <row r="62183" spans="1:1" hidden="1">
      <c r="A62183" s="64"/>
    </row>
    <row r="62184" spans="1:1" hidden="1">
      <c r="A62184" s="64"/>
    </row>
    <row r="62185" spans="1:1" hidden="1">
      <c r="A62185" s="619"/>
    </row>
    <row r="62186" spans="1:1" hidden="1">
      <c r="A62186" s="212"/>
    </row>
    <row r="62187" spans="1:1" hidden="1">
      <c r="A62187" s="212"/>
    </row>
    <row r="62188" spans="1:1" hidden="1">
      <c r="A62188" s="212"/>
    </row>
    <row r="62189" spans="1:1" ht="15.75" hidden="1">
      <c r="A62189" s="384"/>
    </row>
    <row r="62190" spans="1:1" ht="15.75" hidden="1">
      <c r="A62190" s="384"/>
    </row>
    <row r="62191" spans="1:1" ht="15.75" hidden="1">
      <c r="A62191" s="384"/>
    </row>
    <row r="62192" spans="1:1" ht="15.75" hidden="1">
      <c r="A62192" s="384"/>
    </row>
    <row r="62193" spans="1:1" ht="15.75" hidden="1">
      <c r="A62193" s="384"/>
    </row>
    <row r="62194" spans="1:1" ht="15.75" hidden="1">
      <c r="A62194" s="384"/>
    </row>
    <row r="62195" spans="1:1" ht="15.75" hidden="1">
      <c r="A62195" s="384"/>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618"/>
    </row>
    <row r="62219" spans="1:1" hidden="1">
      <c r="A62219" s="262"/>
    </row>
    <row r="62220" spans="1:1" hidden="1">
      <c r="A62220" s="240"/>
    </row>
    <row r="62221" spans="1:1" hidden="1">
      <c r="A62221" s="240"/>
    </row>
    <row r="62222" spans="1:1" hidden="1">
      <c r="A62222" s="240"/>
    </row>
    <row r="62223" spans="1:1" hidden="1">
      <c r="A62223" s="240"/>
    </row>
    <row r="62224" spans="1:1" hidden="1">
      <c r="A62224" s="240"/>
    </row>
    <row r="62225" spans="1:1" hidden="1">
      <c r="A62225" s="240"/>
    </row>
    <row r="62226" spans="1:1" hidden="1">
      <c r="A62226" s="240"/>
    </row>
    <row r="62227" spans="1:1" hidden="1">
      <c r="A62227" s="240"/>
    </row>
    <row r="62228" spans="1:1" hidden="1">
      <c r="A62228" s="240"/>
    </row>
    <row r="62229" spans="1:1" hidden="1">
      <c r="A62229" s="240"/>
    </row>
    <row r="62230" spans="1:1" hidden="1">
      <c r="A62230" s="240"/>
    </row>
    <row r="62231" spans="1:1" hidden="1">
      <c r="A62231" s="240"/>
    </row>
    <row r="62232" spans="1:1" hidden="1">
      <c r="A62232" s="240"/>
    </row>
    <row r="62233" spans="1:1" hidden="1">
      <c r="A62233" s="240"/>
    </row>
    <row r="62234" spans="1:1" hidden="1">
      <c r="A62234" s="240"/>
    </row>
    <row r="62235" spans="1:1" hidden="1">
      <c r="A62235" s="240"/>
    </row>
    <row r="62236" spans="1:1" hidden="1">
      <c r="A62236" s="240"/>
    </row>
    <row r="62237" spans="1:1" hidden="1">
      <c r="A62237" s="240"/>
    </row>
    <row r="62238" spans="1:1" hidden="1">
      <c r="A62238" s="64"/>
    </row>
    <row r="62239" spans="1:1" hidden="1">
      <c r="A62239" s="64"/>
    </row>
    <row r="62240" spans="1:1" hidden="1">
      <c r="A62240" s="64"/>
    </row>
    <row r="62241" spans="1:1" hidden="1">
      <c r="A62241" s="241"/>
    </row>
    <row r="62242" spans="1:1" hidden="1">
      <c r="A62242" s="241"/>
    </row>
    <row r="62243" spans="1:1" hidden="1">
      <c r="A62243" s="241"/>
    </row>
    <row r="62244" spans="1:1" hidden="1">
      <c r="A62244" s="240"/>
    </row>
    <row r="62245" spans="1:1" hidden="1">
      <c r="A62245" s="240"/>
    </row>
    <row r="62246" spans="1:1" hidden="1">
      <c r="A62246" s="240"/>
    </row>
    <row r="62247" spans="1:1" hidden="1">
      <c r="A62247" s="240"/>
    </row>
    <row r="62248" spans="1:1" hidden="1">
      <c r="A62248" s="240"/>
    </row>
    <row r="62249" spans="1:1" hidden="1">
      <c r="A62249" s="240"/>
    </row>
    <row r="62250" spans="1:1" hidden="1">
      <c r="A62250" s="240"/>
    </row>
    <row r="62251" spans="1:1" hidden="1">
      <c r="A62251" s="240"/>
    </row>
    <row r="62252" spans="1:1" hidden="1">
      <c r="A62252" s="240"/>
    </row>
    <row r="62253" spans="1:1" hidden="1">
      <c r="A62253" s="240"/>
    </row>
    <row r="62254" spans="1:1" hidden="1">
      <c r="A62254" s="240"/>
    </row>
    <row r="62255" spans="1:1" hidden="1">
      <c r="A62255" s="240"/>
    </row>
    <row r="62256" spans="1:1" hidden="1">
      <c r="A62256" s="241"/>
    </row>
    <row r="62257" spans="1:1" hidden="1">
      <c r="A62257" s="241"/>
    </row>
    <row r="62258" spans="1:1" hidden="1">
      <c r="A62258" s="240"/>
    </row>
    <row r="62259" spans="1:1" hidden="1">
      <c r="A62259" s="240"/>
    </row>
    <row r="62260" spans="1:1" hidden="1">
      <c r="A62260" s="240"/>
    </row>
    <row r="62261" spans="1:1" ht="15.75" hidden="1">
      <c r="A62261" s="194"/>
    </row>
    <row r="62262" spans="1:1" hidden="1">
      <c r="A62262" s="240"/>
    </row>
    <row r="62263" spans="1:1" hidden="1">
      <c r="A62263" s="240"/>
    </row>
    <row r="62264" spans="1:1" hidden="1">
      <c r="A62264" s="240"/>
    </row>
    <row r="62265" spans="1:1" hidden="1">
      <c r="A62265" s="240"/>
    </row>
    <row r="62266" spans="1:1" hidden="1">
      <c r="A62266" s="240"/>
    </row>
    <row r="62267" spans="1:1" hidden="1">
      <c r="A62267" s="240"/>
    </row>
    <row r="62268" spans="1:1" hidden="1">
      <c r="A62268" s="240"/>
    </row>
    <row r="62269" spans="1:1" hidden="1">
      <c r="A62269" s="240"/>
    </row>
    <row r="62270" spans="1:1" hidden="1">
      <c r="A62270" s="240"/>
    </row>
    <row r="62271" spans="1:1" hidden="1">
      <c r="A62271" s="240"/>
    </row>
    <row r="62272" spans="1:1" hidden="1">
      <c r="A62272" s="240"/>
    </row>
    <row r="62273" spans="1:1" hidden="1">
      <c r="A62273" s="240"/>
    </row>
    <row r="62274" spans="1:1" hidden="1">
      <c r="A62274" s="240"/>
    </row>
    <row r="62275" spans="1:1" hidden="1">
      <c r="A62275" s="240"/>
    </row>
    <row r="62276" spans="1:1" hidden="1">
      <c r="A62276" s="64"/>
    </row>
    <row r="62277" spans="1:1" hidden="1">
      <c r="A62277" s="64"/>
    </row>
    <row r="62278" spans="1:1" hidden="1">
      <c r="A62278" s="240"/>
    </row>
    <row r="62279" spans="1:1" hidden="1">
      <c r="A62279" s="64"/>
    </row>
    <row r="62280" spans="1:1" hidden="1">
      <c r="A62280" s="64"/>
    </row>
    <row r="62281" spans="1:1" hidden="1">
      <c r="A62281" s="240"/>
    </row>
    <row r="62282" spans="1:1" hidden="1">
      <c r="A62282" s="240"/>
    </row>
    <row r="62283" spans="1:1" ht="13.5" hidden="1" thickBot="1">
      <c r="A62283" s="611"/>
    </row>
    <row r="62284" spans="1:1" hidden="1">
      <c r="A62284" s="64"/>
    </row>
    <row r="62285" spans="1:1" hidden="1">
      <c r="A62285" s="64"/>
    </row>
    <row r="62286" spans="1:1" hidden="1">
      <c r="A62286" s="619"/>
    </row>
    <row r="62287" spans="1:1" hidden="1">
      <c r="A62287" s="212"/>
    </row>
    <row r="62288" spans="1:1" hidden="1">
      <c r="A62288" s="212"/>
    </row>
    <row r="62289" spans="1:1" hidden="1">
      <c r="A62289" s="212"/>
    </row>
    <row r="62290" spans="1:1" ht="15.75" hidden="1">
      <c r="A62290" s="384"/>
    </row>
    <row r="62291" spans="1:1" ht="15.75" hidden="1">
      <c r="A62291" s="384"/>
    </row>
    <row r="62292" spans="1:1" ht="15.75" hidden="1">
      <c r="A62292" s="384"/>
    </row>
    <row r="62293" spans="1:1" ht="15.75" hidden="1">
      <c r="A62293" s="384"/>
    </row>
    <row r="62294" spans="1:1" ht="15.75" hidden="1">
      <c r="A62294" s="384"/>
    </row>
    <row r="62295" spans="1:1" ht="15.75" hidden="1">
      <c r="A62295" s="384"/>
    </row>
    <row r="62296" spans="1:1" ht="15.75" hidden="1">
      <c r="A62296" s="384"/>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618"/>
    </row>
    <row r="62320" spans="1:1" hidden="1">
      <c r="A62320" s="262"/>
    </row>
    <row r="62321" spans="1:1" hidden="1">
      <c r="A62321" s="240"/>
    </row>
    <row r="62322" spans="1:1" hidden="1">
      <c r="A62322" s="240"/>
    </row>
    <row r="62323" spans="1:1" hidden="1">
      <c r="A62323" s="240"/>
    </row>
    <row r="62324" spans="1:1" hidden="1">
      <c r="A62324" s="240"/>
    </row>
    <row r="62325" spans="1:1" hidden="1">
      <c r="A62325" s="240"/>
    </row>
    <row r="62326" spans="1:1" hidden="1">
      <c r="A62326" s="240"/>
    </row>
    <row r="62327" spans="1:1" hidden="1">
      <c r="A62327" s="240"/>
    </row>
    <row r="62328" spans="1:1" hidden="1">
      <c r="A62328" s="240"/>
    </row>
    <row r="62329" spans="1:1" hidden="1">
      <c r="A62329" s="240"/>
    </row>
    <row r="62330" spans="1:1" hidden="1">
      <c r="A62330" s="240"/>
    </row>
    <row r="62331" spans="1:1" hidden="1">
      <c r="A62331" s="240"/>
    </row>
    <row r="62332" spans="1:1" hidden="1">
      <c r="A62332" s="240"/>
    </row>
    <row r="62333" spans="1:1" hidden="1">
      <c r="A62333" s="240"/>
    </row>
    <row r="62334" spans="1:1" hidden="1">
      <c r="A62334" s="240"/>
    </row>
    <row r="62335" spans="1:1" hidden="1">
      <c r="A62335" s="240"/>
    </row>
    <row r="62336" spans="1:1" hidden="1">
      <c r="A62336" s="240"/>
    </row>
    <row r="62337" spans="1:1" hidden="1">
      <c r="A62337" s="240"/>
    </row>
    <row r="62338" spans="1:1" hidden="1">
      <c r="A62338" s="240"/>
    </row>
    <row r="62339" spans="1:1" hidden="1">
      <c r="A62339" s="64"/>
    </row>
    <row r="62340" spans="1:1" hidden="1">
      <c r="A62340" s="64"/>
    </row>
    <row r="62341" spans="1:1" hidden="1">
      <c r="A62341" s="64"/>
    </row>
    <row r="62342" spans="1:1" hidden="1">
      <c r="A62342" s="241"/>
    </row>
    <row r="62343" spans="1:1" hidden="1">
      <c r="A62343" s="241"/>
    </row>
    <row r="62344" spans="1:1" hidden="1">
      <c r="A62344" s="241"/>
    </row>
    <row r="62345" spans="1:1" hidden="1">
      <c r="A62345" s="240"/>
    </row>
    <row r="62346" spans="1:1" hidden="1">
      <c r="A62346" s="240"/>
    </row>
    <row r="62347" spans="1:1" hidden="1">
      <c r="A62347" s="240"/>
    </row>
    <row r="62348" spans="1:1" hidden="1">
      <c r="A62348" s="240"/>
    </row>
    <row r="62349" spans="1:1" hidden="1">
      <c r="A62349" s="240"/>
    </row>
    <row r="62350" spans="1:1" hidden="1">
      <c r="A62350" s="240"/>
    </row>
    <row r="62351" spans="1:1" hidden="1">
      <c r="A62351" s="240"/>
    </row>
    <row r="62352" spans="1:1" hidden="1">
      <c r="A62352" s="240"/>
    </row>
    <row r="62353" spans="1:1" hidden="1">
      <c r="A62353" s="240"/>
    </row>
    <row r="62354" spans="1:1" hidden="1">
      <c r="A62354" s="240"/>
    </row>
    <row r="62355" spans="1:1" hidden="1">
      <c r="A62355" s="240"/>
    </row>
    <row r="62356" spans="1:1" hidden="1">
      <c r="A62356" s="240"/>
    </row>
    <row r="62357" spans="1:1" hidden="1">
      <c r="A62357" s="241"/>
    </row>
    <row r="62358" spans="1:1" hidden="1">
      <c r="A62358" s="241"/>
    </row>
    <row r="62359" spans="1:1" hidden="1">
      <c r="A62359" s="240"/>
    </row>
    <row r="62360" spans="1:1" hidden="1">
      <c r="A62360" s="240"/>
    </row>
    <row r="62361" spans="1:1" hidden="1">
      <c r="A62361" s="240"/>
    </row>
    <row r="62362" spans="1:1" ht="15.75" hidden="1">
      <c r="A62362" s="194"/>
    </row>
    <row r="62363" spans="1:1" hidden="1">
      <c r="A62363" s="240"/>
    </row>
    <row r="62364" spans="1:1" hidden="1">
      <c r="A62364" s="240"/>
    </row>
    <row r="62365" spans="1:1" hidden="1">
      <c r="A62365" s="240"/>
    </row>
    <row r="62366" spans="1:1" hidden="1">
      <c r="A62366" s="240"/>
    </row>
    <row r="62367" spans="1:1" hidden="1">
      <c r="A62367" s="240"/>
    </row>
    <row r="62368" spans="1:1" hidden="1">
      <c r="A62368" s="240"/>
    </row>
    <row r="62369" spans="1:1" hidden="1">
      <c r="A62369" s="240"/>
    </row>
    <row r="62370" spans="1:1" hidden="1">
      <c r="A62370" s="240"/>
    </row>
    <row r="62371" spans="1:1" hidden="1">
      <c r="A62371" s="240"/>
    </row>
    <row r="62372" spans="1:1" hidden="1">
      <c r="A62372" s="240"/>
    </row>
    <row r="62373" spans="1:1" hidden="1">
      <c r="A62373" s="240"/>
    </row>
    <row r="62374" spans="1:1" hidden="1">
      <c r="A62374" s="240"/>
    </row>
    <row r="62375" spans="1:1" hidden="1">
      <c r="A62375" s="240"/>
    </row>
    <row r="62376" spans="1:1" hidden="1">
      <c r="A62376" s="240"/>
    </row>
    <row r="62377" spans="1:1" hidden="1">
      <c r="A62377" s="64"/>
    </row>
    <row r="62378" spans="1:1" hidden="1">
      <c r="A62378" s="64"/>
    </row>
    <row r="62379" spans="1:1" hidden="1">
      <c r="A62379" s="240"/>
    </row>
    <row r="62380" spans="1:1" hidden="1">
      <c r="A62380" s="64"/>
    </row>
    <row r="62381" spans="1:1" hidden="1">
      <c r="A62381" s="64"/>
    </row>
    <row r="62382" spans="1:1" hidden="1">
      <c r="A62382" s="240"/>
    </row>
    <row r="62383" spans="1:1" hidden="1">
      <c r="A62383" s="240"/>
    </row>
    <row r="62384" spans="1:1" ht="13.5" hidden="1" thickBot="1">
      <c r="A62384" s="611"/>
    </row>
    <row r="62385" spans="1:1" hidden="1">
      <c r="A62385" s="64"/>
    </row>
    <row r="62386" spans="1:1" hidden="1">
      <c r="A62386" s="64"/>
    </row>
    <row r="62387" spans="1:1" hidden="1">
      <c r="A62387" s="619"/>
    </row>
    <row r="62388" spans="1:1" hidden="1">
      <c r="A62388" s="212"/>
    </row>
    <row r="62389" spans="1:1" hidden="1">
      <c r="A62389" s="212"/>
    </row>
    <row r="62390" spans="1:1" hidden="1">
      <c r="A62390" s="212"/>
    </row>
    <row r="62391" spans="1:1" ht="15.75" hidden="1">
      <c r="A62391" s="384"/>
    </row>
    <row r="62392" spans="1:1" ht="15.75" hidden="1">
      <c r="A62392" s="384"/>
    </row>
    <row r="62393" spans="1:1" ht="15.75" hidden="1">
      <c r="A62393" s="384"/>
    </row>
    <row r="62394" spans="1:1" ht="15.75" hidden="1">
      <c r="A62394" s="384"/>
    </row>
    <row r="62395" spans="1:1" ht="15.75" hidden="1">
      <c r="A62395" s="384"/>
    </row>
    <row r="62396" spans="1:1" ht="15.75" hidden="1">
      <c r="A62396" s="384"/>
    </row>
    <row r="62397" spans="1:1" ht="15.75" hidden="1">
      <c r="A62397" s="384"/>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618"/>
    </row>
    <row r="62421" spans="1:1" hidden="1">
      <c r="A62421" s="262"/>
    </row>
    <row r="62422" spans="1:1" hidden="1">
      <c r="A62422" s="240"/>
    </row>
    <row r="62423" spans="1:1" hidden="1">
      <c r="A62423" s="240"/>
    </row>
    <row r="62424" spans="1:1" hidden="1">
      <c r="A62424" s="240"/>
    </row>
    <row r="62425" spans="1:1" hidden="1">
      <c r="A62425" s="240"/>
    </row>
    <row r="62426" spans="1:1" hidden="1">
      <c r="A62426" s="240"/>
    </row>
    <row r="62427" spans="1:1" hidden="1">
      <c r="A62427" s="240"/>
    </row>
    <row r="62428" spans="1:1" hidden="1">
      <c r="A62428" s="240"/>
    </row>
    <row r="62429" spans="1:1" hidden="1">
      <c r="A62429" s="240"/>
    </row>
    <row r="62430" spans="1:1" hidden="1">
      <c r="A62430" s="240"/>
    </row>
    <row r="62431" spans="1:1" hidden="1">
      <c r="A62431" s="240"/>
    </row>
    <row r="62432" spans="1:1" hidden="1">
      <c r="A62432" s="240"/>
    </row>
    <row r="62433" spans="1:1" hidden="1">
      <c r="A62433" s="240"/>
    </row>
    <row r="62434" spans="1:1" hidden="1">
      <c r="A62434" s="240"/>
    </row>
    <row r="62435" spans="1:1" hidden="1">
      <c r="A62435" s="240"/>
    </row>
    <row r="62436" spans="1:1" hidden="1">
      <c r="A62436" s="240"/>
    </row>
    <row r="62437" spans="1:1" hidden="1">
      <c r="A62437" s="240"/>
    </row>
    <row r="62438" spans="1:1" hidden="1">
      <c r="A62438" s="240"/>
    </row>
    <row r="62439" spans="1:1" hidden="1">
      <c r="A62439" s="240"/>
    </row>
    <row r="62440" spans="1:1" hidden="1">
      <c r="A62440" s="64"/>
    </row>
    <row r="62441" spans="1:1" hidden="1">
      <c r="A62441" s="64"/>
    </row>
    <row r="62442" spans="1:1" hidden="1">
      <c r="A62442" s="64"/>
    </row>
    <row r="62443" spans="1:1" hidden="1">
      <c r="A62443" s="241"/>
    </row>
    <row r="62444" spans="1:1" hidden="1">
      <c r="A62444" s="241"/>
    </row>
    <row r="62445" spans="1:1" hidden="1">
      <c r="A62445" s="241"/>
    </row>
    <row r="62446" spans="1:1" hidden="1">
      <c r="A62446" s="240"/>
    </row>
    <row r="62447" spans="1:1" hidden="1">
      <c r="A62447" s="240"/>
    </row>
    <row r="62448" spans="1:1" hidden="1">
      <c r="A62448" s="240"/>
    </row>
    <row r="62449" spans="1:1" hidden="1">
      <c r="A62449" s="240"/>
    </row>
    <row r="62450" spans="1:1" hidden="1">
      <c r="A62450" s="240"/>
    </row>
    <row r="62451" spans="1:1" hidden="1">
      <c r="A62451" s="240"/>
    </row>
    <row r="62452" spans="1:1" hidden="1">
      <c r="A62452" s="240"/>
    </row>
    <row r="62453" spans="1:1" hidden="1">
      <c r="A62453" s="240"/>
    </row>
    <row r="62454" spans="1:1" hidden="1">
      <c r="A62454" s="240"/>
    </row>
    <row r="62455" spans="1:1" hidden="1">
      <c r="A62455" s="240"/>
    </row>
    <row r="62456" spans="1:1" hidden="1">
      <c r="A62456" s="240"/>
    </row>
    <row r="62457" spans="1:1" hidden="1">
      <c r="A62457" s="240"/>
    </row>
    <row r="62458" spans="1:1" hidden="1">
      <c r="A62458" s="241"/>
    </row>
    <row r="62459" spans="1:1" hidden="1">
      <c r="A62459" s="241"/>
    </row>
    <row r="62460" spans="1:1" hidden="1">
      <c r="A62460" s="240"/>
    </row>
    <row r="62461" spans="1:1" hidden="1">
      <c r="A62461" s="240"/>
    </row>
    <row r="62462" spans="1:1" hidden="1">
      <c r="A62462" s="240"/>
    </row>
    <row r="62463" spans="1:1" ht="15.75" hidden="1">
      <c r="A62463" s="194"/>
    </row>
    <row r="62464" spans="1:1" hidden="1">
      <c r="A62464" s="240"/>
    </row>
    <row r="62465" spans="1:1" hidden="1">
      <c r="A62465" s="240"/>
    </row>
    <row r="62466" spans="1:1" hidden="1">
      <c r="A62466" s="240"/>
    </row>
    <row r="62467" spans="1:1" hidden="1">
      <c r="A62467" s="240"/>
    </row>
    <row r="62468" spans="1:1" hidden="1">
      <c r="A62468" s="240"/>
    </row>
    <row r="62469" spans="1:1" hidden="1">
      <c r="A62469" s="240"/>
    </row>
    <row r="62470" spans="1:1" hidden="1">
      <c r="A62470" s="240"/>
    </row>
    <row r="62471" spans="1:1" hidden="1">
      <c r="A62471" s="240"/>
    </row>
    <row r="62472" spans="1:1" hidden="1">
      <c r="A62472" s="240"/>
    </row>
    <row r="62473" spans="1:1" hidden="1">
      <c r="A62473" s="240"/>
    </row>
    <row r="62474" spans="1:1" hidden="1">
      <c r="A62474" s="240"/>
    </row>
    <row r="62475" spans="1:1" hidden="1">
      <c r="A62475" s="240"/>
    </row>
    <row r="62476" spans="1:1" hidden="1">
      <c r="A62476" s="240"/>
    </row>
    <row r="62477" spans="1:1" hidden="1">
      <c r="A62477" s="240"/>
    </row>
    <row r="62478" spans="1:1" hidden="1">
      <c r="A62478" s="64"/>
    </row>
    <row r="62479" spans="1:1" hidden="1">
      <c r="A62479" s="64"/>
    </row>
    <row r="62480" spans="1:1" hidden="1">
      <c r="A62480" s="240"/>
    </row>
    <row r="62481" spans="1:1" hidden="1">
      <c r="A62481" s="64"/>
    </row>
    <row r="62482" spans="1:1" hidden="1">
      <c r="A62482" s="64"/>
    </row>
    <row r="62483" spans="1:1" hidden="1">
      <c r="A62483" s="240"/>
    </row>
    <row r="62484" spans="1:1" hidden="1">
      <c r="A62484" s="240"/>
    </row>
    <row r="62485" spans="1:1" ht="13.5" hidden="1" thickBot="1">
      <c r="A62485" s="611"/>
    </row>
    <row r="62486" spans="1:1" hidden="1">
      <c r="A62486" s="64"/>
    </row>
    <row r="62487" spans="1:1" hidden="1">
      <c r="A62487" s="64"/>
    </row>
    <row r="62488" spans="1:1" hidden="1">
      <c r="A62488" s="619"/>
    </row>
    <row r="62489" spans="1:1" hidden="1">
      <c r="A62489" s="212"/>
    </row>
    <row r="62490" spans="1:1" hidden="1">
      <c r="A62490" s="212"/>
    </row>
    <row r="62491" spans="1:1" hidden="1">
      <c r="A62491" s="212"/>
    </row>
    <row r="62492" spans="1:1" ht="15.75" hidden="1">
      <c r="A62492" s="384"/>
    </row>
    <row r="62493" spans="1:1" ht="15.75" hidden="1">
      <c r="A62493" s="384"/>
    </row>
    <row r="62494" spans="1:1" ht="15.75" hidden="1">
      <c r="A62494" s="384"/>
    </row>
    <row r="62495" spans="1:1" ht="15.75" hidden="1">
      <c r="A62495" s="384"/>
    </row>
    <row r="62496" spans="1:1" ht="15.75" hidden="1">
      <c r="A62496" s="384"/>
    </row>
    <row r="62497" spans="1:1" ht="15.75" hidden="1">
      <c r="A62497" s="384"/>
    </row>
    <row r="62498" spans="1:1" ht="15.75" hidden="1">
      <c r="A62498" s="384"/>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618"/>
    </row>
    <row r="62522" spans="1:1" hidden="1">
      <c r="A62522" s="262"/>
    </row>
    <row r="62523" spans="1:1" hidden="1">
      <c r="A62523" s="240"/>
    </row>
    <row r="62524" spans="1:1" hidden="1">
      <c r="A62524" s="240"/>
    </row>
    <row r="62525" spans="1:1" hidden="1">
      <c r="A62525" s="240"/>
    </row>
    <row r="62526" spans="1:1" hidden="1">
      <c r="A62526" s="240"/>
    </row>
    <row r="62527" spans="1:1" hidden="1">
      <c r="A62527" s="240"/>
    </row>
    <row r="62528" spans="1:1" hidden="1">
      <c r="A62528" s="240"/>
    </row>
    <row r="62529" spans="1:1" hidden="1">
      <c r="A62529" s="240"/>
    </row>
    <row r="62530" spans="1:1" hidden="1">
      <c r="A62530" s="240"/>
    </row>
    <row r="62531" spans="1:1" hidden="1">
      <c r="A62531" s="240"/>
    </row>
    <row r="62532" spans="1:1" hidden="1">
      <c r="A62532" s="240"/>
    </row>
    <row r="62533" spans="1:1" hidden="1">
      <c r="A62533" s="240"/>
    </row>
    <row r="62534" spans="1:1" hidden="1">
      <c r="A62534" s="240"/>
    </row>
    <row r="62535" spans="1:1" hidden="1">
      <c r="A62535" s="240"/>
    </row>
    <row r="62536" spans="1:1" hidden="1">
      <c r="A62536" s="240"/>
    </row>
    <row r="62537" spans="1:1" hidden="1">
      <c r="A62537" s="240"/>
    </row>
    <row r="62538" spans="1:1" hidden="1">
      <c r="A62538" s="240"/>
    </row>
    <row r="62539" spans="1:1" hidden="1">
      <c r="A62539" s="240"/>
    </row>
    <row r="62540" spans="1:1" hidden="1">
      <c r="A62540" s="240"/>
    </row>
    <row r="62541" spans="1:1" hidden="1">
      <c r="A62541" s="64"/>
    </row>
    <row r="62542" spans="1:1" hidden="1">
      <c r="A62542" s="64"/>
    </row>
    <row r="62543" spans="1:1" hidden="1">
      <c r="A62543" s="64"/>
    </row>
    <row r="62544" spans="1:1" hidden="1">
      <c r="A62544" s="241"/>
    </row>
    <row r="62545" spans="1:1" hidden="1">
      <c r="A62545" s="241"/>
    </row>
    <row r="62546" spans="1:1" hidden="1">
      <c r="A62546" s="241"/>
    </row>
    <row r="62547" spans="1:1" hidden="1">
      <c r="A62547" s="240"/>
    </row>
    <row r="62548" spans="1:1" hidden="1">
      <c r="A62548" s="240"/>
    </row>
    <row r="62549" spans="1:1" hidden="1">
      <c r="A62549" s="240"/>
    </row>
    <row r="62550" spans="1:1" hidden="1">
      <c r="A62550" s="240"/>
    </row>
    <row r="62551" spans="1:1" hidden="1">
      <c r="A62551" s="240"/>
    </row>
    <row r="62552" spans="1:1" hidden="1">
      <c r="A62552" s="240"/>
    </row>
    <row r="62553" spans="1:1" hidden="1">
      <c r="A62553" s="240"/>
    </row>
    <row r="62554" spans="1:1" hidden="1">
      <c r="A62554" s="240"/>
    </row>
    <row r="62555" spans="1:1" hidden="1">
      <c r="A62555" s="240"/>
    </row>
    <row r="62556" spans="1:1" hidden="1">
      <c r="A62556" s="240"/>
    </row>
    <row r="62557" spans="1:1" hidden="1">
      <c r="A62557" s="240"/>
    </row>
    <row r="62558" spans="1:1" hidden="1">
      <c r="A62558" s="240"/>
    </row>
    <row r="62559" spans="1:1" hidden="1">
      <c r="A62559" s="241"/>
    </row>
    <row r="62560" spans="1:1" hidden="1">
      <c r="A62560" s="241"/>
    </row>
    <row r="62561" spans="1:1" hidden="1">
      <c r="A62561" s="240"/>
    </row>
    <row r="62562" spans="1:1" hidden="1">
      <c r="A62562" s="240"/>
    </row>
    <row r="62563" spans="1:1" hidden="1">
      <c r="A62563" s="240"/>
    </row>
    <row r="62564" spans="1:1" ht="15.75" hidden="1">
      <c r="A62564" s="194"/>
    </row>
    <row r="62565" spans="1:1" hidden="1">
      <c r="A62565" s="240"/>
    </row>
    <row r="62566" spans="1:1" hidden="1">
      <c r="A62566" s="240"/>
    </row>
    <row r="62567" spans="1:1" hidden="1">
      <c r="A62567" s="240"/>
    </row>
    <row r="62568" spans="1:1" hidden="1">
      <c r="A62568" s="240"/>
    </row>
    <row r="62569" spans="1:1" hidden="1">
      <c r="A62569" s="240"/>
    </row>
    <row r="62570" spans="1:1" hidden="1">
      <c r="A62570" s="240"/>
    </row>
    <row r="62571" spans="1:1" hidden="1">
      <c r="A62571" s="240"/>
    </row>
    <row r="62572" spans="1:1" hidden="1">
      <c r="A62572" s="240"/>
    </row>
    <row r="62573" spans="1:1" hidden="1">
      <c r="A62573" s="240"/>
    </row>
    <row r="62574" spans="1:1" hidden="1">
      <c r="A62574" s="240"/>
    </row>
    <row r="62575" spans="1:1" hidden="1">
      <c r="A62575" s="240"/>
    </row>
    <row r="62576" spans="1:1" hidden="1">
      <c r="A62576" s="240"/>
    </row>
    <row r="62577" spans="1:1" hidden="1">
      <c r="A62577" s="240"/>
    </row>
    <row r="62578" spans="1:1" hidden="1">
      <c r="A62578" s="240"/>
    </row>
    <row r="62579" spans="1:1" hidden="1">
      <c r="A62579" s="64"/>
    </row>
    <row r="62580" spans="1:1" hidden="1">
      <c r="A62580" s="64"/>
    </row>
    <row r="62581" spans="1:1" hidden="1">
      <c r="A62581" s="240"/>
    </row>
    <row r="62582" spans="1:1" hidden="1">
      <c r="A62582" s="64"/>
    </row>
    <row r="62583" spans="1:1" hidden="1">
      <c r="A62583" s="64"/>
    </row>
    <row r="62584" spans="1:1" hidden="1">
      <c r="A62584" s="240"/>
    </row>
    <row r="62585" spans="1:1" hidden="1">
      <c r="A62585" s="240"/>
    </row>
    <row r="62586" spans="1:1" ht="13.5" hidden="1" thickBot="1">
      <c r="A62586" s="611"/>
    </row>
    <row r="62587" spans="1:1" hidden="1">
      <c r="A62587" s="64"/>
    </row>
    <row r="62588" spans="1:1" hidden="1">
      <c r="A62588" s="64"/>
    </row>
    <row r="62589" spans="1:1" hidden="1">
      <c r="A62589" s="619"/>
    </row>
    <row r="62590" spans="1:1" hidden="1">
      <c r="A62590" s="212"/>
    </row>
    <row r="62591" spans="1:1" hidden="1">
      <c r="A62591" s="212"/>
    </row>
    <row r="62592" spans="1:1" hidden="1">
      <c r="A62592" s="212"/>
    </row>
    <row r="62593" spans="1:1" ht="15.75" hidden="1">
      <c r="A62593" s="384"/>
    </row>
    <row r="62594" spans="1:1" ht="15.75" hidden="1">
      <c r="A62594" s="384"/>
    </row>
    <row r="62595" spans="1:1" ht="15.75" hidden="1">
      <c r="A62595" s="384"/>
    </row>
    <row r="62596" spans="1:1" ht="15.75" hidden="1">
      <c r="A62596" s="384"/>
    </row>
    <row r="62597" spans="1:1" ht="15.75" hidden="1">
      <c r="A62597" s="384"/>
    </row>
    <row r="62598" spans="1:1" ht="15.75" hidden="1">
      <c r="A62598" s="384"/>
    </row>
    <row r="62599" spans="1:1" ht="15.75" hidden="1">
      <c r="A62599" s="384"/>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618"/>
    </row>
    <row r="62623" spans="1:1" hidden="1">
      <c r="A62623" s="262"/>
    </row>
    <row r="62624" spans="1:1" hidden="1">
      <c r="A62624" s="240"/>
    </row>
    <row r="62625" spans="1:1" hidden="1">
      <c r="A62625" s="240"/>
    </row>
    <row r="62626" spans="1:1" hidden="1">
      <c r="A62626" s="240"/>
    </row>
    <row r="62627" spans="1:1" hidden="1">
      <c r="A62627" s="240"/>
    </row>
    <row r="62628" spans="1:1" hidden="1">
      <c r="A62628" s="240"/>
    </row>
    <row r="62629" spans="1:1" hidden="1">
      <c r="A62629" s="240"/>
    </row>
    <row r="62630" spans="1:1" hidden="1">
      <c r="A62630" s="240"/>
    </row>
    <row r="62631" spans="1:1" hidden="1">
      <c r="A62631" s="240"/>
    </row>
    <row r="62632" spans="1:1" hidden="1">
      <c r="A62632" s="240"/>
    </row>
    <row r="62633" spans="1:1" hidden="1">
      <c r="A62633" s="240"/>
    </row>
    <row r="62634" spans="1:1" hidden="1">
      <c r="A62634" s="240"/>
    </row>
    <row r="62635" spans="1:1" hidden="1">
      <c r="A62635" s="240"/>
    </row>
    <row r="62636" spans="1:1" hidden="1">
      <c r="A62636" s="240"/>
    </row>
    <row r="62637" spans="1:1" hidden="1">
      <c r="A62637" s="240"/>
    </row>
    <row r="62638" spans="1:1" hidden="1">
      <c r="A62638" s="240"/>
    </row>
    <row r="62639" spans="1:1" hidden="1">
      <c r="A62639" s="240"/>
    </row>
    <row r="62640" spans="1:1" hidden="1">
      <c r="A62640" s="240"/>
    </row>
    <row r="62641" spans="1:1" hidden="1">
      <c r="A62641" s="240"/>
    </row>
    <row r="62642" spans="1:1" hidden="1">
      <c r="A62642" s="64"/>
    </row>
    <row r="62643" spans="1:1" hidden="1">
      <c r="A62643" s="64"/>
    </row>
    <row r="62644" spans="1:1" hidden="1">
      <c r="A62644" s="64"/>
    </row>
    <row r="62645" spans="1:1" hidden="1">
      <c r="A62645" s="241"/>
    </row>
    <row r="62646" spans="1:1" hidden="1">
      <c r="A62646" s="241"/>
    </row>
    <row r="62647" spans="1:1" hidden="1">
      <c r="A62647" s="241"/>
    </row>
    <row r="62648" spans="1:1" hidden="1">
      <c r="A62648" s="240"/>
    </row>
    <row r="62649" spans="1:1" hidden="1">
      <c r="A62649" s="240"/>
    </row>
    <row r="62650" spans="1:1" hidden="1">
      <c r="A62650" s="240"/>
    </row>
    <row r="62651" spans="1:1" hidden="1">
      <c r="A62651" s="240"/>
    </row>
    <row r="62652" spans="1:1" hidden="1">
      <c r="A62652" s="240"/>
    </row>
    <row r="62653" spans="1:1" hidden="1">
      <c r="A62653" s="240"/>
    </row>
    <row r="62654" spans="1:1" hidden="1">
      <c r="A62654" s="240"/>
    </row>
    <row r="62655" spans="1:1" hidden="1">
      <c r="A62655" s="240"/>
    </row>
    <row r="62656" spans="1:1" hidden="1">
      <c r="A62656" s="240"/>
    </row>
    <row r="62657" spans="1:1" hidden="1">
      <c r="A62657" s="240"/>
    </row>
    <row r="62658" spans="1:1" hidden="1">
      <c r="A62658" s="240"/>
    </row>
    <row r="62659" spans="1:1" hidden="1">
      <c r="A62659" s="240"/>
    </row>
    <row r="62660" spans="1:1" hidden="1">
      <c r="A62660" s="241"/>
    </row>
    <row r="62661" spans="1:1" hidden="1">
      <c r="A62661" s="241"/>
    </row>
    <row r="62662" spans="1:1" hidden="1">
      <c r="A62662" s="240"/>
    </row>
    <row r="62663" spans="1:1" hidden="1">
      <c r="A62663" s="240"/>
    </row>
    <row r="62664" spans="1:1" hidden="1">
      <c r="A62664" s="240"/>
    </row>
    <row r="62665" spans="1:1" ht="15.75" hidden="1">
      <c r="A62665" s="194"/>
    </row>
    <row r="62666" spans="1:1" hidden="1">
      <c r="A62666" s="240"/>
    </row>
    <row r="62667" spans="1:1" hidden="1">
      <c r="A62667" s="240"/>
    </row>
    <row r="62668" spans="1:1" hidden="1">
      <c r="A62668" s="240"/>
    </row>
    <row r="62669" spans="1:1" hidden="1">
      <c r="A62669" s="240"/>
    </row>
    <row r="62670" spans="1:1" hidden="1">
      <c r="A62670" s="240"/>
    </row>
    <row r="62671" spans="1:1" hidden="1">
      <c r="A62671" s="240"/>
    </row>
    <row r="62672" spans="1:1" hidden="1">
      <c r="A62672" s="240"/>
    </row>
    <row r="62673" spans="1:1" hidden="1">
      <c r="A62673" s="240"/>
    </row>
    <row r="62674" spans="1:1" hidden="1">
      <c r="A62674" s="240"/>
    </row>
    <row r="62675" spans="1:1" hidden="1">
      <c r="A62675" s="240"/>
    </row>
    <row r="62676" spans="1:1" hidden="1">
      <c r="A62676" s="240"/>
    </row>
    <row r="62677" spans="1:1" hidden="1">
      <c r="A62677" s="240"/>
    </row>
    <row r="62678" spans="1:1" hidden="1">
      <c r="A62678" s="240"/>
    </row>
    <row r="62679" spans="1:1" hidden="1">
      <c r="A62679" s="240"/>
    </row>
    <row r="62680" spans="1:1" hidden="1">
      <c r="A62680" s="64"/>
    </row>
    <row r="62681" spans="1:1" hidden="1">
      <c r="A62681" s="64"/>
    </row>
    <row r="62682" spans="1:1" hidden="1">
      <c r="A62682" s="240"/>
    </row>
    <row r="62683" spans="1:1" hidden="1">
      <c r="A62683" s="64"/>
    </row>
    <row r="62684" spans="1:1" hidden="1">
      <c r="A62684" s="64"/>
    </row>
    <row r="62685" spans="1:1" hidden="1">
      <c r="A62685" s="240"/>
    </row>
    <row r="62686" spans="1:1" hidden="1">
      <c r="A62686" s="240"/>
    </row>
    <row r="62687" spans="1:1" ht="13.5" hidden="1" thickBot="1">
      <c r="A62687" s="611"/>
    </row>
    <row r="62688" spans="1:1" hidden="1">
      <c r="A62688" s="64"/>
    </row>
    <row r="62689" spans="1:1" hidden="1">
      <c r="A62689" s="64"/>
    </row>
    <row r="62690" spans="1:1" hidden="1">
      <c r="A62690" s="619"/>
    </row>
    <row r="62691" spans="1:1" hidden="1">
      <c r="A62691" s="212"/>
    </row>
    <row r="62692" spans="1:1" hidden="1">
      <c r="A62692" s="212"/>
    </row>
    <row r="62693" spans="1:1" hidden="1">
      <c r="A62693" s="212"/>
    </row>
    <row r="62694" spans="1:1" ht="15.75" hidden="1">
      <c r="A62694" s="384"/>
    </row>
    <row r="62695" spans="1:1" ht="15.75" hidden="1">
      <c r="A62695" s="384"/>
    </row>
    <row r="62696" spans="1:1" ht="15.75" hidden="1">
      <c r="A62696" s="384"/>
    </row>
    <row r="62697" spans="1:1" ht="15.75" hidden="1">
      <c r="A62697" s="384"/>
    </row>
    <row r="62698" spans="1:1" ht="15.75" hidden="1">
      <c r="A62698" s="384"/>
    </row>
    <row r="62699" spans="1:1" ht="15.75" hidden="1">
      <c r="A62699" s="384"/>
    </row>
    <row r="62700" spans="1:1" ht="15.75" hidden="1">
      <c r="A62700" s="384"/>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618"/>
    </row>
    <row r="62724" spans="1:1" hidden="1">
      <c r="A62724" s="262"/>
    </row>
    <row r="62725" spans="1:1" hidden="1">
      <c r="A62725" s="240"/>
    </row>
    <row r="62726" spans="1:1" hidden="1">
      <c r="A62726" s="240"/>
    </row>
    <row r="62727" spans="1:1" hidden="1">
      <c r="A62727" s="240"/>
    </row>
    <row r="62728" spans="1:1" hidden="1">
      <c r="A62728" s="240"/>
    </row>
    <row r="62729" spans="1:1" hidden="1">
      <c r="A62729" s="240"/>
    </row>
    <row r="62730" spans="1:1" hidden="1">
      <c r="A62730" s="240"/>
    </row>
    <row r="62731" spans="1:1" hidden="1">
      <c r="A62731" s="240"/>
    </row>
    <row r="62732" spans="1:1" hidden="1">
      <c r="A62732" s="240"/>
    </row>
    <row r="62733" spans="1:1" hidden="1">
      <c r="A62733" s="240"/>
    </row>
    <row r="62734" spans="1:1" hidden="1">
      <c r="A62734" s="240"/>
    </row>
    <row r="62735" spans="1:1" hidden="1">
      <c r="A62735" s="240"/>
    </row>
    <row r="62736" spans="1:1" hidden="1">
      <c r="A62736" s="240"/>
    </row>
    <row r="62737" spans="1:1" hidden="1">
      <c r="A62737" s="240"/>
    </row>
    <row r="62738" spans="1:1" hidden="1">
      <c r="A62738" s="240"/>
    </row>
    <row r="62739" spans="1:1" hidden="1">
      <c r="A62739" s="240"/>
    </row>
    <row r="62740" spans="1:1" hidden="1">
      <c r="A62740" s="240"/>
    </row>
    <row r="62741" spans="1:1" hidden="1">
      <c r="A62741" s="240"/>
    </row>
    <row r="62742" spans="1:1" hidden="1">
      <c r="A62742" s="240"/>
    </row>
    <row r="62743" spans="1:1" hidden="1">
      <c r="A62743" s="64"/>
    </row>
    <row r="62744" spans="1:1" hidden="1">
      <c r="A62744" s="64"/>
    </row>
    <row r="62745" spans="1:1" hidden="1">
      <c r="A62745" s="64"/>
    </row>
    <row r="62746" spans="1:1" hidden="1">
      <c r="A62746" s="241"/>
    </row>
    <row r="62747" spans="1:1" hidden="1">
      <c r="A62747" s="241"/>
    </row>
    <row r="62748" spans="1:1" hidden="1">
      <c r="A62748" s="241"/>
    </row>
    <row r="62749" spans="1:1" hidden="1">
      <c r="A62749" s="240"/>
    </row>
    <row r="62750" spans="1:1" hidden="1">
      <c r="A62750" s="240"/>
    </row>
    <row r="62751" spans="1:1" hidden="1">
      <c r="A62751" s="240"/>
    </row>
    <row r="62752" spans="1:1" hidden="1">
      <c r="A62752" s="240"/>
    </row>
    <row r="62753" spans="1:1" hidden="1">
      <c r="A62753" s="240"/>
    </row>
    <row r="62754" spans="1:1" hidden="1">
      <c r="A62754" s="240"/>
    </row>
    <row r="62755" spans="1:1" hidden="1">
      <c r="A62755" s="240"/>
    </row>
    <row r="62756" spans="1:1" hidden="1">
      <c r="A62756" s="240"/>
    </row>
    <row r="62757" spans="1:1" hidden="1">
      <c r="A62757" s="240"/>
    </row>
    <row r="62758" spans="1:1" hidden="1">
      <c r="A62758" s="240"/>
    </row>
    <row r="62759" spans="1:1" hidden="1">
      <c r="A62759" s="240"/>
    </row>
    <row r="62760" spans="1:1" hidden="1">
      <c r="A62760" s="240"/>
    </row>
    <row r="62761" spans="1:1" hidden="1">
      <c r="A62761" s="241"/>
    </row>
    <row r="62762" spans="1:1" hidden="1">
      <c r="A62762" s="241"/>
    </row>
    <row r="62763" spans="1:1" hidden="1">
      <c r="A62763" s="240"/>
    </row>
    <row r="62764" spans="1:1" hidden="1">
      <c r="A62764" s="240"/>
    </row>
    <row r="62765" spans="1:1" hidden="1">
      <c r="A62765" s="240"/>
    </row>
    <row r="62766" spans="1:1" ht="15.75" hidden="1">
      <c r="A62766" s="194"/>
    </row>
    <row r="62767" spans="1:1" hidden="1">
      <c r="A62767" s="240"/>
    </row>
    <row r="62768" spans="1:1" hidden="1">
      <c r="A62768" s="240"/>
    </row>
    <row r="62769" spans="1:1" hidden="1">
      <c r="A62769" s="240"/>
    </row>
    <row r="62770" spans="1:1" hidden="1">
      <c r="A62770" s="240"/>
    </row>
    <row r="62771" spans="1:1" hidden="1">
      <c r="A62771" s="240"/>
    </row>
    <row r="62772" spans="1:1" hidden="1">
      <c r="A62772" s="240"/>
    </row>
    <row r="62773" spans="1:1" hidden="1">
      <c r="A62773" s="240"/>
    </row>
    <row r="62774" spans="1:1" hidden="1">
      <c r="A62774" s="240"/>
    </row>
    <row r="62775" spans="1:1" hidden="1">
      <c r="A62775" s="240"/>
    </row>
    <row r="62776" spans="1:1" hidden="1">
      <c r="A62776" s="240"/>
    </row>
    <row r="62777" spans="1:1" hidden="1">
      <c r="A62777" s="240"/>
    </row>
    <row r="62778" spans="1:1" hidden="1">
      <c r="A62778" s="240"/>
    </row>
    <row r="62779" spans="1:1" hidden="1">
      <c r="A62779" s="240"/>
    </row>
    <row r="62780" spans="1:1" hidden="1">
      <c r="A62780" s="240"/>
    </row>
    <row r="62781" spans="1:1" hidden="1">
      <c r="A62781" s="64"/>
    </row>
    <row r="62782" spans="1:1" hidden="1">
      <c r="A62782" s="64"/>
    </row>
    <row r="62783" spans="1:1" hidden="1">
      <c r="A62783" s="240"/>
    </row>
    <row r="62784" spans="1:1" hidden="1">
      <c r="A62784" s="64"/>
    </row>
    <row r="62785" spans="1:1" hidden="1">
      <c r="A62785" s="64"/>
    </row>
    <row r="62786" spans="1:1" hidden="1">
      <c r="A62786" s="240"/>
    </row>
    <row r="62787" spans="1:1" hidden="1">
      <c r="A62787" s="240"/>
    </row>
    <row r="62788" spans="1:1" ht="13.5" hidden="1" thickBot="1">
      <c r="A62788" s="611"/>
    </row>
    <row r="62789" spans="1:1" hidden="1">
      <c r="A62789" s="64"/>
    </row>
    <row r="62790" spans="1:1" hidden="1">
      <c r="A62790" s="64"/>
    </row>
    <row r="62791" spans="1:1" hidden="1">
      <c r="A62791" s="619"/>
    </row>
    <row r="62792" spans="1:1" hidden="1">
      <c r="A62792" s="212"/>
    </row>
    <row r="62793" spans="1:1" hidden="1">
      <c r="A62793" s="212"/>
    </row>
    <row r="62794" spans="1:1" hidden="1">
      <c r="A62794" s="212"/>
    </row>
    <row r="62795" spans="1:1" ht="15.75" hidden="1">
      <c r="A62795" s="384"/>
    </row>
    <row r="62796" spans="1:1" ht="15.75" hidden="1">
      <c r="A62796" s="384"/>
    </row>
    <row r="62797" spans="1:1" ht="15.75" hidden="1">
      <c r="A62797" s="384"/>
    </row>
    <row r="62798" spans="1:1" ht="15.75" hidden="1">
      <c r="A62798" s="384"/>
    </row>
    <row r="62799" spans="1:1" ht="15.75" hidden="1">
      <c r="A62799" s="384"/>
    </row>
    <row r="62800" spans="1:1" ht="15.75" hidden="1">
      <c r="A62800" s="384"/>
    </row>
    <row r="62801" spans="1:1" ht="15.75" hidden="1">
      <c r="A62801" s="384"/>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618"/>
    </row>
    <row r="62825" spans="1:1" hidden="1">
      <c r="A62825" s="262"/>
    </row>
    <row r="62826" spans="1:1" hidden="1">
      <c r="A62826" s="240"/>
    </row>
    <row r="62827" spans="1:1" hidden="1">
      <c r="A62827" s="240"/>
    </row>
    <row r="62828" spans="1:1" hidden="1">
      <c r="A62828" s="240"/>
    </row>
    <row r="62829" spans="1:1" hidden="1">
      <c r="A62829" s="240"/>
    </row>
    <row r="62830" spans="1:1" hidden="1">
      <c r="A62830" s="240"/>
    </row>
    <row r="62831" spans="1:1" hidden="1">
      <c r="A62831" s="240"/>
    </row>
    <row r="62832" spans="1:1" hidden="1">
      <c r="A62832" s="240"/>
    </row>
    <row r="62833" spans="1:1" hidden="1">
      <c r="A62833" s="240"/>
    </row>
    <row r="62834" spans="1:1" hidden="1">
      <c r="A62834" s="240"/>
    </row>
    <row r="62835" spans="1:1" hidden="1">
      <c r="A62835" s="240"/>
    </row>
    <row r="62836" spans="1:1" hidden="1">
      <c r="A62836" s="240"/>
    </row>
    <row r="62837" spans="1:1" hidden="1">
      <c r="A62837" s="240"/>
    </row>
    <row r="62838" spans="1:1" hidden="1">
      <c r="A62838" s="240"/>
    </row>
    <row r="62839" spans="1:1" hidden="1">
      <c r="A62839" s="240"/>
    </row>
    <row r="62840" spans="1:1" hidden="1">
      <c r="A62840" s="240"/>
    </row>
    <row r="62841" spans="1:1" hidden="1">
      <c r="A62841" s="240"/>
    </row>
    <row r="62842" spans="1:1" hidden="1">
      <c r="A62842" s="240"/>
    </row>
    <row r="62843" spans="1:1" hidden="1">
      <c r="A62843" s="240"/>
    </row>
    <row r="62844" spans="1:1" hidden="1">
      <c r="A62844" s="64"/>
    </row>
    <row r="62845" spans="1:1" hidden="1">
      <c r="A62845" s="64"/>
    </row>
    <row r="62846" spans="1:1" hidden="1">
      <c r="A62846" s="64"/>
    </row>
    <row r="62847" spans="1:1" hidden="1">
      <c r="A62847" s="241"/>
    </row>
    <row r="62848" spans="1:1" hidden="1">
      <c r="A62848" s="241"/>
    </row>
    <row r="62849" spans="1:1" hidden="1">
      <c r="A62849" s="241"/>
    </row>
    <row r="62850" spans="1:1" hidden="1">
      <c r="A62850" s="240"/>
    </row>
    <row r="62851" spans="1:1" hidden="1">
      <c r="A62851" s="240"/>
    </row>
    <row r="62852" spans="1:1" hidden="1">
      <c r="A62852" s="240"/>
    </row>
    <row r="62853" spans="1:1" hidden="1">
      <c r="A62853" s="240"/>
    </row>
    <row r="62854" spans="1:1" hidden="1">
      <c r="A62854" s="240"/>
    </row>
    <row r="62855" spans="1:1" hidden="1">
      <c r="A62855" s="240"/>
    </row>
    <row r="62856" spans="1:1" hidden="1">
      <c r="A62856" s="240"/>
    </row>
    <row r="62857" spans="1:1" hidden="1">
      <c r="A62857" s="240"/>
    </row>
    <row r="62858" spans="1:1" hidden="1">
      <c r="A62858" s="240"/>
    </row>
    <row r="62859" spans="1:1" hidden="1">
      <c r="A62859" s="240"/>
    </row>
    <row r="62860" spans="1:1" hidden="1">
      <c r="A62860" s="240"/>
    </row>
    <row r="62861" spans="1:1" hidden="1">
      <c r="A62861" s="240"/>
    </row>
    <row r="62862" spans="1:1" hidden="1">
      <c r="A62862" s="241"/>
    </row>
    <row r="62863" spans="1:1" hidden="1">
      <c r="A62863" s="241"/>
    </row>
    <row r="62864" spans="1:1" hidden="1">
      <c r="A62864" s="240"/>
    </row>
    <row r="62865" spans="1:1" hidden="1">
      <c r="A62865" s="240"/>
    </row>
    <row r="62866" spans="1:1" hidden="1">
      <c r="A62866" s="240"/>
    </row>
    <row r="62867" spans="1:1" ht="15.75" hidden="1">
      <c r="A62867" s="194"/>
    </row>
    <row r="62868" spans="1:1" hidden="1">
      <c r="A62868" s="240"/>
    </row>
    <row r="62869" spans="1:1" hidden="1">
      <c r="A62869" s="240"/>
    </row>
    <row r="62870" spans="1:1" hidden="1">
      <c r="A62870" s="240"/>
    </row>
    <row r="62871" spans="1:1" hidden="1">
      <c r="A62871" s="240"/>
    </row>
    <row r="62872" spans="1:1" hidden="1">
      <c r="A62872" s="240"/>
    </row>
    <row r="62873" spans="1:1" hidden="1">
      <c r="A62873" s="240"/>
    </row>
    <row r="62874" spans="1:1" hidden="1">
      <c r="A62874" s="240"/>
    </row>
    <row r="62875" spans="1:1" hidden="1">
      <c r="A62875" s="240"/>
    </row>
    <row r="62876" spans="1:1" hidden="1">
      <c r="A62876" s="240"/>
    </row>
    <row r="62877" spans="1:1" hidden="1">
      <c r="A62877" s="240"/>
    </row>
    <row r="62878" spans="1:1" hidden="1">
      <c r="A62878" s="240"/>
    </row>
    <row r="62879" spans="1:1" hidden="1">
      <c r="A62879" s="240"/>
    </row>
    <row r="62880" spans="1:1" hidden="1">
      <c r="A62880" s="240"/>
    </row>
    <row r="62881" spans="1:1" hidden="1">
      <c r="A62881" s="240"/>
    </row>
    <row r="62882" spans="1:1" hidden="1">
      <c r="A62882" s="64"/>
    </row>
    <row r="62883" spans="1:1" hidden="1">
      <c r="A62883" s="64"/>
    </row>
    <row r="62884" spans="1:1" hidden="1">
      <c r="A62884" s="240"/>
    </row>
    <row r="62885" spans="1:1" hidden="1">
      <c r="A62885" s="64"/>
    </row>
    <row r="62886" spans="1:1" hidden="1">
      <c r="A62886" s="64"/>
    </row>
    <row r="62887" spans="1:1" hidden="1">
      <c r="A62887" s="240"/>
    </row>
    <row r="62888" spans="1:1" hidden="1">
      <c r="A62888" s="240"/>
    </row>
    <row r="62889" spans="1:1" ht="13.5" hidden="1" thickBot="1">
      <c r="A62889" s="611"/>
    </row>
    <row r="62890" spans="1:1" hidden="1">
      <c r="A62890" s="64"/>
    </row>
    <row r="62891" spans="1:1" hidden="1">
      <c r="A62891" s="64"/>
    </row>
    <row r="62892" spans="1:1" hidden="1">
      <c r="A62892" s="619"/>
    </row>
    <row r="62893" spans="1:1" hidden="1">
      <c r="A62893" s="212"/>
    </row>
    <row r="62894" spans="1:1" hidden="1">
      <c r="A62894" s="212"/>
    </row>
    <row r="62895" spans="1:1" hidden="1">
      <c r="A62895" s="212"/>
    </row>
    <row r="62896" spans="1:1" ht="15.75" hidden="1">
      <c r="A62896" s="384"/>
    </row>
    <row r="62897" spans="1:1" ht="15.75" hidden="1">
      <c r="A62897" s="384"/>
    </row>
    <row r="62898" spans="1:1" ht="15.75" hidden="1">
      <c r="A62898" s="384"/>
    </row>
    <row r="62899" spans="1:1" ht="15.75" hidden="1">
      <c r="A62899" s="384"/>
    </row>
    <row r="62900" spans="1:1" ht="15.75" hidden="1">
      <c r="A62900" s="384"/>
    </row>
    <row r="62901" spans="1:1" ht="15.75" hidden="1">
      <c r="A62901" s="384"/>
    </row>
    <row r="62902" spans="1:1" ht="15.75" hidden="1">
      <c r="A62902" s="384"/>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618"/>
    </row>
    <row r="62926" spans="1:1" hidden="1">
      <c r="A62926" s="262"/>
    </row>
    <row r="62927" spans="1:1" hidden="1">
      <c r="A62927" s="240"/>
    </row>
    <row r="62928" spans="1:1" hidden="1">
      <c r="A62928" s="240"/>
    </row>
    <row r="62929" spans="1:1" hidden="1">
      <c r="A62929" s="240"/>
    </row>
    <row r="62930" spans="1:1" hidden="1">
      <c r="A62930" s="240"/>
    </row>
    <row r="62931" spans="1:1" hidden="1">
      <c r="A62931" s="240"/>
    </row>
    <row r="62932" spans="1:1" hidden="1">
      <c r="A62932" s="240"/>
    </row>
    <row r="62933" spans="1:1" hidden="1">
      <c r="A62933" s="240"/>
    </row>
    <row r="62934" spans="1:1" hidden="1">
      <c r="A62934" s="240"/>
    </row>
    <row r="62935" spans="1:1" hidden="1">
      <c r="A62935" s="240"/>
    </row>
    <row r="62936" spans="1:1" hidden="1">
      <c r="A62936" s="240"/>
    </row>
    <row r="62937" spans="1:1" hidden="1">
      <c r="A62937" s="240"/>
    </row>
    <row r="62938" spans="1:1" hidden="1">
      <c r="A62938" s="240"/>
    </row>
    <row r="62939" spans="1:1" hidden="1">
      <c r="A62939" s="240"/>
    </row>
    <row r="62940" spans="1:1" hidden="1">
      <c r="A62940" s="240"/>
    </row>
    <row r="62941" spans="1:1" hidden="1">
      <c r="A62941" s="240"/>
    </row>
    <row r="62942" spans="1:1" hidden="1">
      <c r="A62942" s="240"/>
    </row>
    <row r="62943" spans="1:1" hidden="1">
      <c r="A62943" s="240"/>
    </row>
    <row r="62944" spans="1:1" hidden="1">
      <c r="A62944" s="240"/>
    </row>
    <row r="62945" spans="1:1" hidden="1">
      <c r="A62945" s="64"/>
    </row>
    <row r="62946" spans="1:1" hidden="1">
      <c r="A62946" s="64"/>
    </row>
    <row r="62947" spans="1:1" hidden="1">
      <c r="A62947" s="64"/>
    </row>
    <row r="62948" spans="1:1" hidden="1">
      <c r="A62948" s="241"/>
    </row>
    <row r="62949" spans="1:1" hidden="1">
      <c r="A62949" s="241"/>
    </row>
    <row r="62950" spans="1:1" hidden="1">
      <c r="A62950" s="241"/>
    </row>
    <row r="62951" spans="1:1" hidden="1">
      <c r="A62951" s="240"/>
    </row>
    <row r="62952" spans="1:1" hidden="1">
      <c r="A62952" s="240"/>
    </row>
    <row r="62953" spans="1:1" hidden="1">
      <c r="A62953" s="240"/>
    </row>
    <row r="62954" spans="1:1" hidden="1">
      <c r="A62954" s="240"/>
    </row>
    <row r="62955" spans="1:1" hidden="1">
      <c r="A62955" s="240"/>
    </row>
    <row r="62956" spans="1:1" hidden="1">
      <c r="A62956" s="240"/>
    </row>
    <row r="62957" spans="1:1" hidden="1">
      <c r="A62957" s="240"/>
    </row>
    <row r="62958" spans="1:1" hidden="1">
      <c r="A62958" s="240"/>
    </row>
    <row r="62959" spans="1:1" hidden="1">
      <c r="A62959" s="240"/>
    </row>
    <row r="62960" spans="1:1" hidden="1">
      <c r="A62960" s="240"/>
    </row>
    <row r="62961" spans="1:1" hidden="1">
      <c r="A62961" s="240"/>
    </row>
    <row r="62962" spans="1:1" hidden="1">
      <c r="A62962" s="240"/>
    </row>
    <row r="62963" spans="1:1" hidden="1">
      <c r="A62963" s="241"/>
    </row>
    <row r="62964" spans="1:1" hidden="1">
      <c r="A62964" s="241"/>
    </row>
    <row r="62965" spans="1:1" hidden="1">
      <c r="A62965" s="240"/>
    </row>
    <row r="62966" spans="1:1" hidden="1">
      <c r="A62966" s="240"/>
    </row>
    <row r="62967" spans="1:1" hidden="1">
      <c r="A62967" s="240"/>
    </row>
    <row r="62968" spans="1:1" ht="15.75" hidden="1">
      <c r="A62968" s="194"/>
    </row>
    <row r="62969" spans="1:1" hidden="1">
      <c r="A62969" s="240"/>
    </row>
    <row r="62970" spans="1:1" hidden="1">
      <c r="A62970" s="240"/>
    </row>
    <row r="62971" spans="1:1" hidden="1">
      <c r="A62971" s="240"/>
    </row>
    <row r="62972" spans="1:1" hidden="1">
      <c r="A62972" s="240"/>
    </row>
    <row r="62973" spans="1:1" hidden="1">
      <c r="A62973" s="240"/>
    </row>
    <row r="62974" spans="1:1" hidden="1">
      <c r="A62974" s="240"/>
    </row>
    <row r="62975" spans="1:1" hidden="1">
      <c r="A62975" s="240"/>
    </row>
    <row r="62976" spans="1:1" hidden="1">
      <c r="A62976" s="240"/>
    </row>
    <row r="62977" spans="1:1" hidden="1">
      <c r="A62977" s="240"/>
    </row>
    <row r="62978" spans="1:1" hidden="1">
      <c r="A62978" s="240"/>
    </row>
    <row r="62979" spans="1:1" hidden="1">
      <c r="A62979" s="240"/>
    </row>
    <row r="62980" spans="1:1" hidden="1">
      <c r="A62980" s="240"/>
    </row>
    <row r="62981" spans="1:1" hidden="1">
      <c r="A62981" s="240"/>
    </row>
    <row r="62982" spans="1:1" hidden="1">
      <c r="A62982" s="240"/>
    </row>
    <row r="62983" spans="1:1" hidden="1">
      <c r="A62983" s="64"/>
    </row>
    <row r="62984" spans="1:1" hidden="1">
      <c r="A62984" s="64"/>
    </row>
    <row r="62985" spans="1:1" hidden="1">
      <c r="A62985" s="240"/>
    </row>
    <row r="62986" spans="1:1" hidden="1">
      <c r="A62986" s="64"/>
    </row>
    <row r="62987" spans="1:1" hidden="1">
      <c r="A62987" s="64"/>
    </row>
    <row r="62988" spans="1:1" hidden="1">
      <c r="A62988" s="240"/>
    </row>
    <row r="62989" spans="1:1" hidden="1">
      <c r="A62989" s="240"/>
    </row>
    <row r="62990" spans="1:1" ht="13.5" hidden="1" thickBot="1">
      <c r="A62990" s="611"/>
    </row>
    <row r="62991" spans="1:1" hidden="1">
      <c r="A62991" s="64"/>
    </row>
    <row r="62992" spans="1:1" hidden="1">
      <c r="A62992" s="64"/>
    </row>
    <row r="62993" spans="1:1" hidden="1">
      <c r="A62993" s="619"/>
    </row>
    <row r="62994" spans="1:1" hidden="1">
      <c r="A62994" s="212"/>
    </row>
    <row r="62995" spans="1:1" hidden="1">
      <c r="A62995" s="212"/>
    </row>
    <row r="62996" spans="1:1" hidden="1">
      <c r="A62996" s="212"/>
    </row>
    <row r="62997" spans="1:1" ht="15.75" hidden="1">
      <c r="A62997" s="384"/>
    </row>
    <row r="62998" spans="1:1" ht="15.75" hidden="1">
      <c r="A62998" s="384"/>
    </row>
    <row r="62999" spans="1:1" ht="15.75" hidden="1">
      <c r="A62999" s="384"/>
    </row>
    <row r="63000" spans="1:1" ht="15.75" hidden="1">
      <c r="A63000" s="384"/>
    </row>
    <row r="63001" spans="1:1" ht="15.75" hidden="1">
      <c r="A63001" s="384"/>
    </row>
    <row r="63002" spans="1:1" ht="15.75" hidden="1">
      <c r="A63002" s="384"/>
    </row>
    <row r="63003" spans="1:1" ht="15.75" hidden="1">
      <c r="A63003" s="384"/>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618"/>
    </row>
    <row r="63027" spans="1:1" hidden="1">
      <c r="A63027" s="262"/>
    </row>
    <row r="63028" spans="1:1" hidden="1">
      <c r="A63028" s="240"/>
    </row>
    <row r="63029" spans="1:1" hidden="1">
      <c r="A63029" s="240"/>
    </row>
    <row r="63030" spans="1:1" hidden="1">
      <c r="A63030" s="240"/>
    </row>
    <row r="63031" spans="1:1" hidden="1">
      <c r="A63031" s="240"/>
    </row>
    <row r="63032" spans="1:1" hidden="1">
      <c r="A63032" s="240"/>
    </row>
    <row r="63033" spans="1:1" hidden="1">
      <c r="A63033" s="240"/>
    </row>
    <row r="63034" spans="1:1" hidden="1">
      <c r="A63034" s="240"/>
    </row>
    <row r="63035" spans="1:1" hidden="1">
      <c r="A63035" s="240"/>
    </row>
    <row r="63036" spans="1:1" hidden="1">
      <c r="A63036" s="240"/>
    </row>
    <row r="63037" spans="1:1" hidden="1">
      <c r="A63037" s="240"/>
    </row>
    <row r="63038" spans="1:1" hidden="1">
      <c r="A63038" s="240"/>
    </row>
    <row r="63039" spans="1:1" hidden="1">
      <c r="A63039" s="240"/>
    </row>
    <row r="63040" spans="1:1" hidden="1">
      <c r="A63040" s="240"/>
    </row>
    <row r="63041" spans="1:1" hidden="1">
      <c r="A63041" s="240"/>
    </row>
    <row r="63042" spans="1:1" hidden="1">
      <c r="A63042" s="240"/>
    </row>
    <row r="63043" spans="1:1" hidden="1">
      <c r="A63043" s="240"/>
    </row>
    <row r="63044" spans="1:1" hidden="1">
      <c r="A63044" s="240"/>
    </row>
    <row r="63045" spans="1:1" hidden="1">
      <c r="A63045" s="240"/>
    </row>
    <row r="63046" spans="1:1" hidden="1">
      <c r="A63046" s="64"/>
    </row>
    <row r="63047" spans="1:1" hidden="1">
      <c r="A63047" s="64"/>
    </row>
    <row r="63048" spans="1:1" hidden="1">
      <c r="A63048" s="64"/>
    </row>
    <row r="63049" spans="1:1" hidden="1">
      <c r="A63049" s="241"/>
    </row>
    <row r="63050" spans="1:1" hidden="1">
      <c r="A63050" s="241"/>
    </row>
    <row r="63051" spans="1:1" hidden="1">
      <c r="A63051" s="241"/>
    </row>
    <row r="63052" spans="1:1" hidden="1">
      <c r="A63052" s="240"/>
    </row>
    <row r="63053" spans="1:1" hidden="1">
      <c r="A63053" s="240"/>
    </row>
    <row r="63054" spans="1:1" hidden="1">
      <c r="A63054" s="240"/>
    </row>
    <row r="63055" spans="1:1" hidden="1">
      <c r="A63055" s="240"/>
    </row>
    <row r="63056" spans="1:1" hidden="1">
      <c r="A63056" s="240"/>
    </row>
    <row r="63057" spans="1:1" hidden="1">
      <c r="A63057" s="240"/>
    </row>
    <row r="63058" spans="1:1" hidden="1">
      <c r="A63058" s="240"/>
    </row>
    <row r="63059" spans="1:1" hidden="1">
      <c r="A63059" s="240"/>
    </row>
    <row r="63060" spans="1:1" hidden="1">
      <c r="A63060" s="240"/>
    </row>
    <row r="63061" spans="1:1" hidden="1">
      <c r="A63061" s="240"/>
    </row>
    <row r="63062" spans="1:1" hidden="1">
      <c r="A63062" s="240"/>
    </row>
    <row r="63063" spans="1:1" hidden="1">
      <c r="A63063" s="240"/>
    </row>
    <row r="63064" spans="1:1" hidden="1">
      <c r="A63064" s="241"/>
    </row>
    <row r="63065" spans="1:1" hidden="1">
      <c r="A63065" s="241"/>
    </row>
    <row r="63066" spans="1:1" hidden="1">
      <c r="A63066" s="240"/>
    </row>
    <row r="63067" spans="1:1" hidden="1">
      <c r="A63067" s="240"/>
    </row>
    <row r="63068" spans="1:1" hidden="1">
      <c r="A63068" s="240"/>
    </row>
    <row r="63069" spans="1:1" ht="15.75" hidden="1">
      <c r="A63069" s="194"/>
    </row>
    <row r="63070" spans="1:1" hidden="1">
      <c r="A63070" s="240"/>
    </row>
    <row r="63071" spans="1:1" hidden="1">
      <c r="A63071" s="240"/>
    </row>
    <row r="63072" spans="1:1" hidden="1">
      <c r="A63072" s="240"/>
    </row>
    <row r="63073" spans="1:1" hidden="1">
      <c r="A63073" s="240"/>
    </row>
    <row r="63074" spans="1:1" hidden="1">
      <c r="A63074" s="240"/>
    </row>
    <row r="63075" spans="1:1" hidden="1">
      <c r="A63075" s="240"/>
    </row>
    <row r="63076" spans="1:1" hidden="1">
      <c r="A63076" s="240"/>
    </row>
    <row r="63077" spans="1:1" hidden="1">
      <c r="A63077" s="240"/>
    </row>
    <row r="63078" spans="1:1" hidden="1">
      <c r="A63078" s="240"/>
    </row>
    <row r="63079" spans="1:1" hidden="1">
      <c r="A63079" s="240"/>
    </row>
    <row r="63080" spans="1:1" hidden="1">
      <c r="A63080" s="240"/>
    </row>
    <row r="63081" spans="1:1" hidden="1">
      <c r="A63081" s="240"/>
    </row>
    <row r="63082" spans="1:1" hidden="1">
      <c r="A63082" s="240"/>
    </row>
    <row r="63083" spans="1:1" hidden="1">
      <c r="A63083" s="240"/>
    </row>
    <row r="63084" spans="1:1" hidden="1">
      <c r="A63084" s="64"/>
    </row>
    <row r="63085" spans="1:1" hidden="1">
      <c r="A63085" s="64"/>
    </row>
    <row r="63086" spans="1:1" hidden="1">
      <c r="A63086" s="240"/>
    </row>
    <row r="63087" spans="1:1" hidden="1">
      <c r="A63087" s="64"/>
    </row>
    <row r="63088" spans="1:1" hidden="1">
      <c r="A63088" s="64"/>
    </row>
    <row r="63089" spans="1:1" hidden="1">
      <c r="A63089" s="240"/>
    </row>
    <row r="63090" spans="1:1" hidden="1">
      <c r="A63090" s="240"/>
    </row>
    <row r="63091" spans="1:1" ht="13.5" hidden="1" thickBot="1">
      <c r="A63091" s="611"/>
    </row>
    <row r="63092" spans="1:1" hidden="1">
      <c r="A63092" s="64"/>
    </row>
    <row r="63093" spans="1:1" hidden="1">
      <c r="A63093" s="64"/>
    </row>
    <row r="63094" spans="1:1" hidden="1">
      <c r="A63094" s="619"/>
    </row>
    <row r="63095" spans="1:1" hidden="1">
      <c r="A63095" s="212"/>
    </row>
    <row r="63096" spans="1:1" hidden="1">
      <c r="A63096" s="212"/>
    </row>
    <row r="63097" spans="1:1" hidden="1">
      <c r="A63097" s="212"/>
    </row>
    <row r="63098" spans="1:1" ht="15.75" hidden="1">
      <c r="A63098" s="384"/>
    </row>
    <row r="63099" spans="1:1" ht="15.75" hidden="1">
      <c r="A63099" s="384"/>
    </row>
    <row r="63100" spans="1:1" ht="15.75" hidden="1">
      <c r="A63100" s="384"/>
    </row>
    <row r="63101" spans="1:1" ht="15.75" hidden="1">
      <c r="A63101" s="384"/>
    </row>
    <row r="63102" spans="1:1" ht="15.75" hidden="1">
      <c r="A63102" s="384"/>
    </row>
    <row r="63103" spans="1:1" ht="15.75" hidden="1">
      <c r="A63103" s="384"/>
    </row>
    <row r="63104" spans="1:1" ht="15.75" hidden="1">
      <c r="A63104" s="384"/>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618"/>
    </row>
    <row r="63128" spans="1:1" hidden="1">
      <c r="A63128" s="262"/>
    </row>
    <row r="63129" spans="1:1" hidden="1">
      <c r="A63129" s="240"/>
    </row>
    <row r="63130" spans="1:1" hidden="1">
      <c r="A63130" s="240"/>
    </row>
    <row r="63131" spans="1:1" hidden="1">
      <c r="A63131" s="240"/>
    </row>
    <row r="63132" spans="1:1" hidden="1">
      <c r="A63132" s="240"/>
    </row>
    <row r="63133" spans="1:1" hidden="1">
      <c r="A63133" s="240"/>
    </row>
    <row r="63134" spans="1:1" hidden="1">
      <c r="A63134" s="240"/>
    </row>
    <row r="63135" spans="1:1" hidden="1">
      <c r="A63135" s="240"/>
    </row>
    <row r="63136" spans="1:1" hidden="1">
      <c r="A63136" s="240"/>
    </row>
    <row r="63137" spans="1:1" hidden="1">
      <c r="A63137" s="240"/>
    </row>
    <row r="63138" spans="1:1" hidden="1">
      <c r="A63138" s="240"/>
    </row>
    <row r="63139" spans="1:1" hidden="1">
      <c r="A63139" s="240"/>
    </row>
    <row r="63140" spans="1:1" hidden="1">
      <c r="A63140" s="240"/>
    </row>
    <row r="63141" spans="1:1" hidden="1">
      <c r="A63141" s="240"/>
    </row>
    <row r="63142" spans="1:1" hidden="1">
      <c r="A63142" s="240"/>
    </row>
    <row r="63143" spans="1:1" hidden="1">
      <c r="A63143" s="240"/>
    </row>
    <row r="63144" spans="1:1" hidden="1">
      <c r="A63144" s="240"/>
    </row>
    <row r="63145" spans="1:1" hidden="1">
      <c r="A63145" s="240"/>
    </row>
    <row r="63146" spans="1:1" hidden="1">
      <c r="A63146" s="240"/>
    </row>
    <row r="63147" spans="1:1" hidden="1">
      <c r="A63147" s="64"/>
    </row>
    <row r="63148" spans="1:1" hidden="1">
      <c r="A63148" s="64"/>
    </row>
    <row r="63149" spans="1:1" hidden="1">
      <c r="A63149" s="64"/>
    </row>
    <row r="63150" spans="1:1" hidden="1">
      <c r="A63150" s="241"/>
    </row>
    <row r="63151" spans="1:1" hidden="1">
      <c r="A63151" s="241"/>
    </row>
    <row r="63152" spans="1:1" hidden="1">
      <c r="A63152" s="241"/>
    </row>
    <row r="63153" spans="1:1" hidden="1">
      <c r="A63153" s="240"/>
    </row>
    <row r="63154" spans="1:1" hidden="1">
      <c r="A63154" s="240"/>
    </row>
    <row r="63155" spans="1:1" hidden="1">
      <c r="A63155" s="240"/>
    </row>
    <row r="63156" spans="1:1" hidden="1">
      <c r="A63156" s="240"/>
    </row>
    <row r="63157" spans="1:1" hidden="1">
      <c r="A63157" s="240"/>
    </row>
    <row r="63158" spans="1:1" hidden="1">
      <c r="A63158" s="240"/>
    </row>
    <row r="63159" spans="1:1" hidden="1">
      <c r="A63159" s="240"/>
    </row>
    <row r="63160" spans="1:1" hidden="1">
      <c r="A63160" s="240"/>
    </row>
    <row r="63161" spans="1:1" hidden="1">
      <c r="A63161" s="240"/>
    </row>
    <row r="63162" spans="1:1" hidden="1">
      <c r="A63162" s="240"/>
    </row>
    <row r="63163" spans="1:1" hidden="1">
      <c r="A63163" s="240"/>
    </row>
    <row r="63164" spans="1:1" hidden="1">
      <c r="A63164" s="240"/>
    </row>
    <row r="63165" spans="1:1" hidden="1">
      <c r="A63165" s="241"/>
    </row>
    <row r="63166" spans="1:1" hidden="1">
      <c r="A63166" s="241"/>
    </row>
    <row r="63167" spans="1:1" hidden="1">
      <c r="A63167" s="240"/>
    </row>
    <row r="63168" spans="1:1" hidden="1">
      <c r="A63168" s="240"/>
    </row>
    <row r="63169" spans="1:1" hidden="1">
      <c r="A63169" s="240"/>
    </row>
    <row r="63170" spans="1:1" ht="15.75" hidden="1">
      <c r="A63170" s="194"/>
    </row>
    <row r="63171" spans="1:1" hidden="1">
      <c r="A63171" s="240"/>
    </row>
    <row r="63172" spans="1:1" hidden="1">
      <c r="A63172" s="240"/>
    </row>
    <row r="63173" spans="1:1" hidden="1">
      <c r="A63173" s="240"/>
    </row>
    <row r="63174" spans="1:1" hidden="1">
      <c r="A63174" s="240"/>
    </row>
    <row r="63175" spans="1:1" hidden="1">
      <c r="A63175" s="240"/>
    </row>
    <row r="63176" spans="1:1" hidden="1">
      <c r="A63176" s="240"/>
    </row>
    <row r="63177" spans="1:1" hidden="1">
      <c r="A63177" s="240"/>
    </row>
    <row r="63178" spans="1:1" hidden="1">
      <c r="A63178" s="240"/>
    </row>
    <row r="63179" spans="1:1" hidden="1">
      <c r="A63179" s="240"/>
    </row>
    <row r="63180" spans="1:1" hidden="1">
      <c r="A63180" s="240"/>
    </row>
    <row r="63181" spans="1:1" hidden="1">
      <c r="A63181" s="240"/>
    </row>
    <row r="63182" spans="1:1" hidden="1">
      <c r="A63182" s="240"/>
    </row>
    <row r="63183" spans="1:1" hidden="1">
      <c r="A63183" s="240"/>
    </row>
    <row r="63184" spans="1:1" hidden="1">
      <c r="A63184" s="240"/>
    </row>
    <row r="63185" spans="1:1" hidden="1">
      <c r="A63185" s="64"/>
    </row>
    <row r="63186" spans="1:1" hidden="1">
      <c r="A63186" s="64"/>
    </row>
    <row r="63187" spans="1:1" hidden="1">
      <c r="A63187" s="240"/>
    </row>
    <row r="63188" spans="1:1" hidden="1">
      <c r="A63188" s="64"/>
    </row>
    <row r="63189" spans="1:1" hidden="1">
      <c r="A63189" s="64"/>
    </row>
    <row r="63190" spans="1:1" hidden="1">
      <c r="A63190" s="240"/>
    </row>
    <row r="63191" spans="1:1" hidden="1">
      <c r="A63191" s="240"/>
    </row>
    <row r="63192" spans="1:1" ht="13.5" hidden="1" thickBot="1">
      <c r="A63192" s="611"/>
    </row>
    <row r="63193" spans="1:1" hidden="1">
      <c r="A63193" s="64"/>
    </row>
    <row r="63194" spans="1:1" hidden="1">
      <c r="A63194" s="64"/>
    </row>
    <row r="63195" spans="1:1" hidden="1">
      <c r="A63195" s="619"/>
    </row>
    <row r="63196" spans="1:1" hidden="1">
      <c r="A63196" s="212"/>
    </row>
    <row r="63197" spans="1:1" hidden="1">
      <c r="A63197" s="212"/>
    </row>
    <row r="63198" spans="1:1" hidden="1">
      <c r="A63198" s="212"/>
    </row>
    <row r="63199" spans="1:1" ht="15.75" hidden="1">
      <c r="A63199" s="384"/>
    </row>
    <row r="63200" spans="1:1" ht="15.75" hidden="1">
      <c r="A63200" s="384"/>
    </row>
    <row r="63201" spans="1:1" ht="15.75" hidden="1">
      <c r="A63201" s="384"/>
    </row>
    <row r="63202" spans="1:1" ht="15.75" hidden="1">
      <c r="A63202" s="384"/>
    </row>
    <row r="63203" spans="1:1" ht="15.75" hidden="1">
      <c r="A63203" s="384"/>
    </row>
    <row r="63204" spans="1:1" ht="15.75" hidden="1">
      <c r="A63204" s="384"/>
    </row>
    <row r="63205" spans="1:1" ht="15.75" hidden="1">
      <c r="A63205" s="384"/>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618"/>
    </row>
    <row r="63229" spans="1:1" hidden="1">
      <c r="A63229" s="262"/>
    </row>
    <row r="63230" spans="1:1" hidden="1">
      <c r="A63230" s="240"/>
    </row>
    <row r="63231" spans="1:1" hidden="1">
      <c r="A63231" s="240"/>
    </row>
    <row r="63232" spans="1:1" hidden="1">
      <c r="A63232" s="240"/>
    </row>
    <row r="63233" spans="1:1" hidden="1">
      <c r="A63233" s="240"/>
    </row>
    <row r="63234" spans="1:1" hidden="1">
      <c r="A63234" s="240"/>
    </row>
    <row r="63235" spans="1:1" hidden="1">
      <c r="A63235" s="240"/>
    </row>
    <row r="63236" spans="1:1" hidden="1">
      <c r="A63236" s="240"/>
    </row>
    <row r="63237" spans="1:1" hidden="1">
      <c r="A63237" s="240"/>
    </row>
    <row r="63238" spans="1:1" hidden="1">
      <c r="A63238" s="240"/>
    </row>
    <row r="63239" spans="1:1" hidden="1">
      <c r="A63239" s="240"/>
    </row>
    <row r="63240" spans="1:1" hidden="1">
      <c r="A63240" s="240"/>
    </row>
    <row r="63241" spans="1:1" hidden="1">
      <c r="A63241" s="240"/>
    </row>
    <row r="63242" spans="1:1" hidden="1">
      <c r="A63242" s="240"/>
    </row>
    <row r="63243" spans="1:1" hidden="1">
      <c r="A63243" s="240"/>
    </row>
    <row r="63244" spans="1:1" hidden="1">
      <c r="A63244" s="240"/>
    </row>
    <row r="63245" spans="1:1" hidden="1">
      <c r="A63245" s="240"/>
    </row>
    <row r="63246" spans="1:1" hidden="1">
      <c r="A63246" s="240"/>
    </row>
    <row r="63247" spans="1:1" hidden="1">
      <c r="A63247" s="240"/>
    </row>
    <row r="63248" spans="1:1" hidden="1">
      <c r="A63248" s="64"/>
    </row>
    <row r="63249" spans="1:1" hidden="1">
      <c r="A63249" s="64"/>
    </row>
    <row r="63250" spans="1:1" hidden="1">
      <c r="A63250" s="64"/>
    </row>
    <row r="63251" spans="1:1" hidden="1">
      <c r="A63251" s="241"/>
    </row>
    <row r="63252" spans="1:1" hidden="1">
      <c r="A63252" s="241"/>
    </row>
    <row r="63253" spans="1:1" hidden="1">
      <c r="A63253" s="241"/>
    </row>
    <row r="63254" spans="1:1" hidden="1">
      <c r="A63254" s="240"/>
    </row>
    <row r="63255" spans="1:1" hidden="1">
      <c r="A63255" s="240"/>
    </row>
    <row r="63256" spans="1:1" hidden="1">
      <c r="A63256" s="240"/>
    </row>
    <row r="63257" spans="1:1" hidden="1">
      <c r="A63257" s="240"/>
    </row>
    <row r="63258" spans="1:1" hidden="1">
      <c r="A63258" s="240"/>
    </row>
    <row r="63259" spans="1:1" hidden="1">
      <c r="A63259" s="240"/>
    </row>
    <row r="63260" spans="1:1" hidden="1">
      <c r="A63260" s="240"/>
    </row>
    <row r="63261" spans="1:1" hidden="1">
      <c r="A63261" s="240"/>
    </row>
    <row r="63262" spans="1:1" hidden="1">
      <c r="A63262" s="240"/>
    </row>
    <row r="63263" spans="1:1" hidden="1">
      <c r="A63263" s="240"/>
    </row>
    <row r="63264" spans="1:1" hidden="1">
      <c r="A63264" s="240"/>
    </row>
    <row r="63265" spans="1:1" hidden="1">
      <c r="A63265" s="240"/>
    </row>
    <row r="63266" spans="1:1" hidden="1">
      <c r="A63266" s="241"/>
    </row>
    <row r="63267" spans="1:1" hidden="1">
      <c r="A63267" s="241"/>
    </row>
    <row r="63268" spans="1:1" hidden="1">
      <c r="A63268" s="240"/>
    </row>
    <row r="63269" spans="1:1" hidden="1">
      <c r="A63269" s="240"/>
    </row>
    <row r="63270" spans="1:1" hidden="1">
      <c r="A63270" s="240"/>
    </row>
    <row r="63271" spans="1:1" ht="15.75" hidden="1">
      <c r="A63271" s="194"/>
    </row>
    <row r="63272" spans="1:1" hidden="1">
      <c r="A63272" s="240"/>
    </row>
    <row r="63273" spans="1:1" hidden="1">
      <c r="A63273" s="240"/>
    </row>
    <row r="63274" spans="1:1" hidden="1">
      <c r="A63274" s="240"/>
    </row>
    <row r="63275" spans="1:1" hidden="1">
      <c r="A63275" s="240"/>
    </row>
    <row r="63276" spans="1:1" hidden="1">
      <c r="A63276" s="240"/>
    </row>
    <row r="63277" spans="1:1" hidden="1">
      <c r="A63277" s="240"/>
    </row>
    <row r="63278" spans="1:1" hidden="1">
      <c r="A63278" s="240"/>
    </row>
    <row r="63279" spans="1:1" hidden="1">
      <c r="A63279" s="240"/>
    </row>
    <row r="63280" spans="1:1" hidden="1">
      <c r="A63280" s="240"/>
    </row>
    <row r="63281" spans="1:1" hidden="1">
      <c r="A63281" s="240"/>
    </row>
    <row r="63282" spans="1:1" hidden="1">
      <c r="A63282" s="240"/>
    </row>
    <row r="63283" spans="1:1" hidden="1">
      <c r="A63283" s="240"/>
    </row>
    <row r="63284" spans="1:1" hidden="1">
      <c r="A63284" s="240"/>
    </row>
    <row r="63285" spans="1:1" hidden="1">
      <c r="A63285" s="240"/>
    </row>
    <row r="63286" spans="1:1" hidden="1">
      <c r="A63286" s="64"/>
    </row>
    <row r="63287" spans="1:1" hidden="1">
      <c r="A63287" s="64"/>
    </row>
    <row r="63288" spans="1:1" hidden="1">
      <c r="A63288" s="240"/>
    </row>
    <row r="63289" spans="1:1" hidden="1">
      <c r="A63289" s="64"/>
    </row>
    <row r="63290" spans="1:1" hidden="1">
      <c r="A63290" s="64"/>
    </row>
    <row r="63291" spans="1:1" hidden="1">
      <c r="A63291" s="240"/>
    </row>
    <row r="63292" spans="1:1" hidden="1">
      <c r="A63292" s="240"/>
    </row>
    <row r="63293" spans="1:1" ht="13.5" hidden="1" thickBot="1">
      <c r="A63293" s="611"/>
    </row>
    <row r="63294" spans="1:1" hidden="1">
      <c r="A63294" s="64"/>
    </row>
    <row r="63295" spans="1:1" hidden="1">
      <c r="A63295" s="64"/>
    </row>
    <row r="63296" spans="1:1" hidden="1">
      <c r="A63296" s="619"/>
    </row>
    <row r="63297" spans="1:1" hidden="1">
      <c r="A63297" s="212"/>
    </row>
    <row r="63298" spans="1:1" hidden="1">
      <c r="A63298" s="212"/>
    </row>
    <row r="63299" spans="1:1" hidden="1">
      <c r="A63299" s="212"/>
    </row>
    <row r="63300" spans="1:1" ht="15.75" hidden="1">
      <c r="A63300" s="384"/>
    </row>
    <row r="63301" spans="1:1" ht="15.75" hidden="1">
      <c r="A63301" s="384"/>
    </row>
    <row r="63302" spans="1:1" ht="15.75" hidden="1">
      <c r="A63302" s="384"/>
    </row>
    <row r="63303" spans="1:1" ht="15.75" hidden="1">
      <c r="A63303" s="384"/>
    </row>
    <row r="63304" spans="1:1" ht="15.75" hidden="1">
      <c r="A63304" s="384"/>
    </row>
    <row r="63305" spans="1:1" ht="15.75" hidden="1">
      <c r="A63305" s="384"/>
    </row>
    <row r="63306" spans="1:1" ht="15.75" hidden="1">
      <c r="A63306" s="384"/>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618"/>
    </row>
    <row r="63330" spans="1:1" hidden="1">
      <c r="A63330" s="262"/>
    </row>
    <row r="63331" spans="1:1" hidden="1">
      <c r="A63331" s="240"/>
    </row>
    <row r="63332" spans="1:1" hidden="1">
      <c r="A63332" s="240"/>
    </row>
    <row r="63333" spans="1:1" hidden="1">
      <c r="A63333" s="240"/>
    </row>
    <row r="63334" spans="1:1" hidden="1">
      <c r="A63334" s="240"/>
    </row>
    <row r="63335" spans="1:1" hidden="1">
      <c r="A63335" s="240"/>
    </row>
    <row r="63336" spans="1:1" hidden="1">
      <c r="A63336" s="240"/>
    </row>
    <row r="63337" spans="1:1" hidden="1">
      <c r="A63337" s="240"/>
    </row>
    <row r="63338" spans="1:1" hidden="1">
      <c r="A63338" s="240"/>
    </row>
    <row r="63339" spans="1:1" hidden="1">
      <c r="A63339" s="240"/>
    </row>
    <row r="63340" spans="1:1" hidden="1">
      <c r="A63340" s="240"/>
    </row>
    <row r="63341" spans="1:1" hidden="1">
      <c r="A63341" s="240"/>
    </row>
    <row r="63342" spans="1:1" hidden="1">
      <c r="A63342" s="240"/>
    </row>
    <row r="63343" spans="1:1" hidden="1">
      <c r="A63343" s="240"/>
    </row>
    <row r="63344" spans="1:1" hidden="1">
      <c r="A63344" s="240"/>
    </row>
    <row r="63345" spans="1:1" hidden="1">
      <c r="A63345" s="240"/>
    </row>
    <row r="63346" spans="1:1" hidden="1">
      <c r="A63346" s="240"/>
    </row>
    <row r="63347" spans="1:1" hidden="1">
      <c r="A63347" s="240"/>
    </row>
    <row r="63348" spans="1:1" hidden="1">
      <c r="A63348" s="240"/>
    </row>
    <row r="63349" spans="1:1" hidden="1">
      <c r="A63349" s="64"/>
    </row>
    <row r="63350" spans="1:1" hidden="1">
      <c r="A63350" s="64"/>
    </row>
    <row r="63351" spans="1:1" hidden="1">
      <c r="A63351" s="64"/>
    </row>
    <row r="63352" spans="1:1" hidden="1">
      <c r="A63352" s="241"/>
    </row>
    <row r="63353" spans="1:1" hidden="1">
      <c r="A63353" s="241"/>
    </row>
    <row r="63354" spans="1:1" hidden="1">
      <c r="A63354" s="241"/>
    </row>
    <row r="63355" spans="1:1" hidden="1">
      <c r="A63355" s="240"/>
    </row>
    <row r="63356" spans="1:1" hidden="1">
      <c r="A63356" s="240"/>
    </row>
    <row r="63357" spans="1:1" hidden="1">
      <c r="A63357" s="240"/>
    </row>
    <row r="63358" spans="1:1" hidden="1">
      <c r="A63358" s="240"/>
    </row>
    <row r="63359" spans="1:1" hidden="1">
      <c r="A63359" s="240"/>
    </row>
    <row r="63360" spans="1:1" hidden="1">
      <c r="A63360" s="240"/>
    </row>
    <row r="63361" spans="1:1" hidden="1">
      <c r="A63361" s="240"/>
    </row>
    <row r="63362" spans="1:1" hidden="1">
      <c r="A63362" s="240"/>
    </row>
    <row r="63363" spans="1:1" hidden="1">
      <c r="A63363" s="240"/>
    </row>
    <row r="63364" spans="1:1" hidden="1">
      <c r="A63364" s="240"/>
    </row>
    <row r="63365" spans="1:1" hidden="1">
      <c r="A63365" s="240"/>
    </row>
    <row r="63366" spans="1:1" hidden="1">
      <c r="A63366" s="240"/>
    </row>
    <row r="63367" spans="1:1" hidden="1">
      <c r="A63367" s="241"/>
    </row>
    <row r="63368" spans="1:1" hidden="1">
      <c r="A63368" s="241"/>
    </row>
    <row r="63369" spans="1:1" hidden="1">
      <c r="A63369" s="240"/>
    </row>
    <row r="63370" spans="1:1" hidden="1">
      <c r="A63370" s="240"/>
    </row>
    <row r="63371" spans="1:1" hidden="1">
      <c r="A63371" s="240"/>
    </row>
    <row r="63372" spans="1:1" ht="15.75" hidden="1">
      <c r="A63372" s="194"/>
    </row>
    <row r="63373" spans="1:1" hidden="1">
      <c r="A63373" s="240"/>
    </row>
    <row r="63374" spans="1:1" hidden="1">
      <c r="A63374" s="240"/>
    </row>
    <row r="63375" spans="1:1" hidden="1">
      <c r="A63375" s="240"/>
    </row>
    <row r="63376" spans="1:1" hidden="1">
      <c r="A63376" s="240"/>
    </row>
    <row r="63377" spans="1:1" hidden="1">
      <c r="A63377" s="240"/>
    </row>
    <row r="63378" spans="1:1" hidden="1">
      <c r="A63378" s="240"/>
    </row>
    <row r="63379" spans="1:1" hidden="1">
      <c r="A63379" s="240"/>
    </row>
    <row r="63380" spans="1:1" hidden="1">
      <c r="A63380" s="240"/>
    </row>
    <row r="63381" spans="1:1" hidden="1">
      <c r="A63381" s="240"/>
    </row>
    <row r="63382" spans="1:1" hidden="1">
      <c r="A63382" s="240"/>
    </row>
    <row r="63383" spans="1:1" hidden="1">
      <c r="A63383" s="240"/>
    </row>
    <row r="63384" spans="1:1" hidden="1">
      <c r="A63384" s="240"/>
    </row>
    <row r="63385" spans="1:1" hidden="1">
      <c r="A63385" s="240"/>
    </row>
    <row r="63386" spans="1:1" hidden="1">
      <c r="A63386" s="240"/>
    </row>
    <row r="63387" spans="1:1" hidden="1">
      <c r="A63387" s="64"/>
    </row>
    <row r="63388" spans="1:1" hidden="1">
      <c r="A63388" s="64"/>
    </row>
    <row r="63389" spans="1:1" hidden="1">
      <c r="A63389" s="240"/>
    </row>
    <row r="63390" spans="1:1" hidden="1">
      <c r="A63390" s="64"/>
    </row>
    <row r="63391" spans="1:1" hidden="1">
      <c r="A63391" s="64"/>
    </row>
    <row r="63392" spans="1:1" hidden="1">
      <c r="A63392" s="240"/>
    </row>
    <row r="63393" spans="1:1" hidden="1">
      <c r="A63393" s="240"/>
    </row>
    <row r="63394" spans="1:1" ht="13.5" hidden="1" thickBot="1">
      <c r="A63394" s="611"/>
    </row>
    <row r="63395" spans="1:1" hidden="1">
      <c r="A63395" s="64"/>
    </row>
    <row r="63396" spans="1:1" hidden="1">
      <c r="A63396" s="64"/>
    </row>
    <row r="63397" spans="1:1" hidden="1">
      <c r="A63397" s="619"/>
    </row>
    <row r="63398" spans="1:1" hidden="1">
      <c r="A63398" s="212"/>
    </row>
    <row r="63399" spans="1:1" hidden="1">
      <c r="A63399" s="212"/>
    </row>
    <row r="63400" spans="1:1" hidden="1">
      <c r="A63400" s="212"/>
    </row>
    <row r="63401" spans="1:1" ht="15.75" hidden="1">
      <c r="A63401" s="384"/>
    </row>
    <row r="63402" spans="1:1" ht="15.75" hidden="1">
      <c r="A63402" s="384"/>
    </row>
    <row r="63403" spans="1:1" ht="15.75" hidden="1">
      <c r="A63403" s="384"/>
    </row>
    <row r="63404" spans="1:1" ht="15.75" hidden="1">
      <c r="A63404" s="384"/>
    </row>
    <row r="63405" spans="1:1" ht="15.75" hidden="1">
      <c r="A63405" s="384"/>
    </row>
    <row r="63406" spans="1:1" ht="15.75" hidden="1">
      <c r="A63406" s="384"/>
    </row>
    <row r="63407" spans="1:1" ht="15.75" hidden="1">
      <c r="A63407" s="384"/>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618"/>
    </row>
    <row r="63431" spans="1:1" hidden="1">
      <c r="A63431" s="262"/>
    </row>
    <row r="63432" spans="1:1" hidden="1">
      <c r="A63432" s="240"/>
    </row>
    <row r="63433" spans="1:1" hidden="1">
      <c r="A63433" s="240"/>
    </row>
    <row r="63434" spans="1:1" hidden="1">
      <c r="A63434" s="240"/>
    </row>
    <row r="63435" spans="1:1" hidden="1">
      <c r="A63435" s="240"/>
    </row>
    <row r="63436" spans="1:1" hidden="1">
      <c r="A63436" s="240"/>
    </row>
    <row r="63437" spans="1:1" hidden="1">
      <c r="A63437" s="240"/>
    </row>
    <row r="63438" spans="1:1" hidden="1">
      <c r="A63438" s="240"/>
    </row>
    <row r="63439" spans="1:1" hidden="1">
      <c r="A63439" s="240"/>
    </row>
    <row r="63440" spans="1:1" hidden="1">
      <c r="A63440" s="240"/>
    </row>
    <row r="63441" spans="1:1" hidden="1">
      <c r="A63441" s="240"/>
    </row>
    <row r="63442" spans="1:1" hidden="1">
      <c r="A63442" s="240"/>
    </row>
    <row r="63443" spans="1:1" hidden="1">
      <c r="A63443" s="240"/>
    </row>
    <row r="63444" spans="1:1" hidden="1">
      <c r="A63444" s="240"/>
    </row>
    <row r="63445" spans="1:1" hidden="1">
      <c r="A63445" s="240"/>
    </row>
    <row r="63446" spans="1:1" hidden="1">
      <c r="A63446" s="240"/>
    </row>
    <row r="63447" spans="1:1" hidden="1">
      <c r="A63447" s="240"/>
    </row>
    <row r="63448" spans="1:1" hidden="1">
      <c r="A63448" s="240"/>
    </row>
    <row r="63449" spans="1:1" hidden="1">
      <c r="A63449" s="240"/>
    </row>
    <row r="63450" spans="1:1" hidden="1">
      <c r="A63450" s="64"/>
    </row>
    <row r="63451" spans="1:1" hidden="1">
      <c r="A63451" s="64"/>
    </row>
    <row r="63452" spans="1:1" hidden="1">
      <c r="A63452" s="64"/>
    </row>
    <row r="63453" spans="1:1" hidden="1">
      <c r="A63453" s="241"/>
    </row>
    <row r="63454" spans="1:1" hidden="1">
      <c r="A63454" s="241"/>
    </row>
    <row r="63455" spans="1:1" hidden="1">
      <c r="A63455" s="241"/>
    </row>
    <row r="63456" spans="1:1" hidden="1">
      <c r="A63456" s="240"/>
    </row>
    <row r="63457" spans="1:1" hidden="1">
      <c r="A63457" s="240"/>
    </row>
    <row r="63458" spans="1:1" hidden="1">
      <c r="A63458" s="240"/>
    </row>
    <row r="63459" spans="1:1" hidden="1">
      <c r="A63459" s="240"/>
    </row>
    <row r="63460" spans="1:1" hidden="1">
      <c r="A63460" s="240"/>
    </row>
    <row r="63461" spans="1:1" hidden="1">
      <c r="A63461" s="240"/>
    </row>
    <row r="63462" spans="1:1" hidden="1">
      <c r="A63462" s="240"/>
    </row>
    <row r="63463" spans="1:1" hidden="1">
      <c r="A63463" s="240"/>
    </row>
    <row r="63464" spans="1:1" hidden="1">
      <c r="A63464" s="240"/>
    </row>
    <row r="63465" spans="1:1" hidden="1">
      <c r="A63465" s="240"/>
    </row>
    <row r="63466" spans="1:1" hidden="1">
      <c r="A63466" s="240"/>
    </row>
    <row r="63467" spans="1:1" hidden="1">
      <c r="A63467" s="240"/>
    </row>
    <row r="63468" spans="1:1" hidden="1">
      <c r="A63468" s="241"/>
    </row>
    <row r="63469" spans="1:1" hidden="1">
      <c r="A63469" s="241"/>
    </row>
    <row r="63470" spans="1:1" hidden="1">
      <c r="A63470" s="240"/>
    </row>
    <row r="63471" spans="1:1" hidden="1">
      <c r="A63471" s="240"/>
    </row>
    <row r="63472" spans="1:1" hidden="1">
      <c r="A63472" s="240"/>
    </row>
    <row r="63473" spans="1:1" ht="15.75" hidden="1">
      <c r="A63473" s="194"/>
    </row>
    <row r="63474" spans="1:1" hidden="1">
      <c r="A63474" s="240"/>
    </row>
    <row r="63475" spans="1:1" hidden="1">
      <c r="A63475" s="240"/>
    </row>
    <row r="63476" spans="1:1" hidden="1">
      <c r="A63476" s="240"/>
    </row>
    <row r="63477" spans="1:1" hidden="1">
      <c r="A63477" s="240"/>
    </row>
    <row r="63478" spans="1:1" hidden="1">
      <c r="A63478" s="240"/>
    </row>
    <row r="63479" spans="1:1" hidden="1">
      <c r="A63479" s="240"/>
    </row>
    <row r="63480" spans="1:1" hidden="1">
      <c r="A63480" s="240"/>
    </row>
    <row r="63481" spans="1:1" hidden="1">
      <c r="A63481" s="240"/>
    </row>
    <row r="63482" spans="1:1" hidden="1">
      <c r="A63482" s="240"/>
    </row>
    <row r="63483" spans="1:1" hidden="1">
      <c r="A63483" s="240"/>
    </row>
    <row r="63484" spans="1:1" hidden="1">
      <c r="A63484" s="240"/>
    </row>
    <row r="63485" spans="1:1" hidden="1">
      <c r="A63485" s="240"/>
    </row>
    <row r="63486" spans="1:1" hidden="1">
      <c r="A63486" s="240"/>
    </row>
    <row r="63487" spans="1:1" hidden="1">
      <c r="A63487" s="240"/>
    </row>
    <row r="63488" spans="1:1" hidden="1">
      <c r="A63488" s="64"/>
    </row>
    <row r="63489" spans="1:1" hidden="1">
      <c r="A63489" s="64"/>
    </row>
    <row r="63490" spans="1:1" hidden="1">
      <c r="A63490" s="240"/>
    </row>
    <row r="63491" spans="1:1" hidden="1">
      <c r="A63491" s="64"/>
    </row>
    <row r="63492" spans="1:1" hidden="1">
      <c r="A63492" s="64"/>
    </row>
    <row r="63493" spans="1:1" hidden="1">
      <c r="A63493" s="240"/>
    </row>
    <row r="63494" spans="1:1" hidden="1">
      <c r="A63494" s="240"/>
    </row>
    <row r="63495" spans="1:1" ht="13.5" hidden="1" thickBot="1">
      <c r="A63495" s="611"/>
    </row>
    <row r="63496" spans="1:1" hidden="1">
      <c r="A63496" s="64"/>
    </row>
    <row r="63497" spans="1:1" hidden="1">
      <c r="A63497" s="64"/>
    </row>
    <row r="63498" spans="1:1" hidden="1">
      <c r="A63498" s="619"/>
    </row>
    <row r="63499" spans="1:1" hidden="1">
      <c r="A63499" s="212"/>
    </row>
    <row r="63500" spans="1:1" hidden="1">
      <c r="A63500" s="212"/>
    </row>
    <row r="63501" spans="1:1" hidden="1">
      <c r="A63501" s="212"/>
    </row>
    <row r="63502" spans="1:1" ht="15.75" hidden="1">
      <c r="A63502" s="384"/>
    </row>
    <row r="63503" spans="1:1" ht="15.75" hidden="1">
      <c r="A63503" s="384"/>
    </row>
    <row r="63504" spans="1:1" ht="15.75" hidden="1">
      <c r="A63504" s="384"/>
    </row>
    <row r="63505" spans="1:1" ht="15.75" hidden="1">
      <c r="A63505" s="384"/>
    </row>
    <row r="63506" spans="1:1" ht="15.75" hidden="1">
      <c r="A63506" s="384"/>
    </row>
    <row r="63507" spans="1:1" ht="15.75" hidden="1">
      <c r="A63507" s="384"/>
    </row>
    <row r="63508" spans="1:1" ht="15.75" hidden="1">
      <c r="A63508" s="384"/>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618"/>
    </row>
    <row r="63532" spans="1:1" hidden="1">
      <c r="A63532" s="262"/>
    </row>
    <row r="63533" spans="1:1" hidden="1">
      <c r="A63533" s="240"/>
    </row>
    <row r="63534" spans="1:1" hidden="1">
      <c r="A63534" s="240"/>
    </row>
    <row r="63535" spans="1:1" hidden="1">
      <c r="A63535" s="240"/>
    </row>
    <row r="63536" spans="1:1" hidden="1">
      <c r="A63536" s="240"/>
    </row>
    <row r="63537" spans="1:1" hidden="1">
      <c r="A63537" s="240"/>
    </row>
    <row r="63538" spans="1:1" hidden="1">
      <c r="A63538" s="240"/>
    </row>
    <row r="63539" spans="1:1" hidden="1">
      <c r="A63539" s="240"/>
    </row>
    <row r="63540" spans="1:1" hidden="1">
      <c r="A63540" s="240"/>
    </row>
    <row r="63541" spans="1:1" hidden="1">
      <c r="A63541" s="240"/>
    </row>
    <row r="63542" spans="1:1" hidden="1">
      <c r="A63542" s="240"/>
    </row>
    <row r="63543" spans="1:1" hidden="1">
      <c r="A63543" s="240"/>
    </row>
    <row r="63544" spans="1:1" hidden="1">
      <c r="A63544" s="240"/>
    </row>
    <row r="63545" spans="1:1" hidden="1">
      <c r="A63545" s="240"/>
    </row>
    <row r="63546" spans="1:1" hidden="1">
      <c r="A63546" s="240"/>
    </row>
    <row r="63547" spans="1:1" hidden="1">
      <c r="A63547" s="240"/>
    </row>
    <row r="63548" spans="1:1" hidden="1">
      <c r="A63548" s="240"/>
    </row>
    <row r="63549" spans="1:1" hidden="1">
      <c r="A63549" s="240"/>
    </row>
    <row r="63550" spans="1:1" hidden="1">
      <c r="A63550" s="240"/>
    </row>
    <row r="63551" spans="1:1" hidden="1">
      <c r="A63551" s="64"/>
    </row>
    <row r="63552" spans="1:1" hidden="1">
      <c r="A63552" s="64"/>
    </row>
    <row r="63553" spans="1:1" hidden="1">
      <c r="A63553" s="64"/>
    </row>
    <row r="63554" spans="1:1" hidden="1">
      <c r="A63554" s="241"/>
    </row>
    <row r="63555" spans="1:1" hidden="1">
      <c r="A63555" s="241"/>
    </row>
    <row r="63556" spans="1:1" hidden="1">
      <c r="A63556" s="241"/>
    </row>
    <row r="63557" spans="1:1" hidden="1">
      <c r="A63557" s="240"/>
    </row>
    <row r="63558" spans="1:1" hidden="1">
      <c r="A63558" s="240"/>
    </row>
    <row r="63559" spans="1:1" hidden="1">
      <c r="A63559" s="240"/>
    </row>
    <row r="63560" spans="1:1" hidden="1">
      <c r="A63560" s="240"/>
    </row>
    <row r="63561" spans="1:1" hidden="1">
      <c r="A63561" s="240"/>
    </row>
    <row r="63562" spans="1:1" hidden="1">
      <c r="A63562" s="240"/>
    </row>
    <row r="63563" spans="1:1" hidden="1">
      <c r="A63563" s="240"/>
    </row>
    <row r="63564" spans="1:1" hidden="1">
      <c r="A63564" s="240"/>
    </row>
    <row r="63565" spans="1:1" hidden="1">
      <c r="A63565" s="240"/>
    </row>
    <row r="63566" spans="1:1" hidden="1">
      <c r="A63566" s="240"/>
    </row>
    <row r="63567" spans="1:1" hidden="1">
      <c r="A63567" s="240"/>
    </row>
    <row r="63568" spans="1:1" hidden="1">
      <c r="A63568" s="240"/>
    </row>
    <row r="63569" spans="1:1" hidden="1">
      <c r="A63569" s="241"/>
    </row>
    <row r="63570" spans="1:1" hidden="1">
      <c r="A63570" s="241"/>
    </row>
    <row r="63571" spans="1:1" hidden="1">
      <c r="A63571" s="240"/>
    </row>
    <row r="63572" spans="1:1" hidden="1">
      <c r="A63572" s="240"/>
    </row>
    <row r="63573" spans="1:1" hidden="1">
      <c r="A63573" s="240"/>
    </row>
    <row r="63574" spans="1:1" ht="15.75" hidden="1">
      <c r="A63574" s="194"/>
    </row>
    <row r="63575" spans="1:1" hidden="1">
      <c r="A63575" s="240"/>
    </row>
    <row r="63576" spans="1:1" hidden="1">
      <c r="A63576" s="240"/>
    </row>
    <row r="63577" spans="1:1" hidden="1">
      <c r="A63577" s="240"/>
    </row>
    <row r="63578" spans="1:1" hidden="1">
      <c r="A63578" s="240"/>
    </row>
    <row r="63579" spans="1:1" hidden="1">
      <c r="A63579" s="240"/>
    </row>
    <row r="63580" spans="1:1" hidden="1">
      <c r="A63580" s="240"/>
    </row>
    <row r="63581" spans="1:1" hidden="1">
      <c r="A63581" s="240"/>
    </row>
    <row r="63582" spans="1:1" hidden="1">
      <c r="A63582" s="240"/>
    </row>
    <row r="63583" spans="1:1" hidden="1">
      <c r="A63583" s="240"/>
    </row>
    <row r="63584" spans="1:1" hidden="1">
      <c r="A63584" s="240"/>
    </row>
    <row r="63585" spans="1:1" hidden="1">
      <c r="A63585" s="240"/>
    </row>
    <row r="63586" spans="1:1" hidden="1">
      <c r="A63586" s="240"/>
    </row>
    <row r="63587" spans="1:1" hidden="1">
      <c r="A63587" s="240"/>
    </row>
    <row r="63588" spans="1:1" hidden="1">
      <c r="A63588" s="240"/>
    </row>
    <row r="63589" spans="1:1" hidden="1">
      <c r="A63589" s="64"/>
    </row>
    <row r="63590" spans="1:1" hidden="1">
      <c r="A63590" s="64"/>
    </row>
    <row r="63591" spans="1:1" hidden="1">
      <c r="A63591" s="240"/>
    </row>
    <row r="63592" spans="1:1" hidden="1">
      <c r="A63592" s="64"/>
    </row>
    <row r="63593" spans="1:1" hidden="1">
      <c r="A63593" s="64"/>
    </row>
    <row r="63594" spans="1:1" hidden="1">
      <c r="A63594" s="240"/>
    </row>
    <row r="63595" spans="1:1" hidden="1">
      <c r="A63595" s="240"/>
    </row>
    <row r="63596" spans="1:1" ht="13.5" hidden="1" thickBot="1">
      <c r="A63596" s="611"/>
    </row>
    <row r="63597" spans="1:1" hidden="1">
      <c r="A63597" s="64"/>
    </row>
    <row r="63598" spans="1:1" hidden="1">
      <c r="A63598" s="64"/>
    </row>
    <row r="63599" spans="1:1" hidden="1">
      <c r="A63599" s="619"/>
    </row>
    <row r="63600" spans="1:1" hidden="1">
      <c r="A63600" s="212"/>
    </row>
    <row r="63601" spans="1:1" hidden="1">
      <c r="A63601" s="212"/>
    </row>
    <row r="63602" spans="1:1" hidden="1">
      <c r="A63602" s="212"/>
    </row>
    <row r="63603" spans="1:1" ht="15.75" hidden="1">
      <c r="A63603" s="384"/>
    </row>
    <row r="63604" spans="1:1" ht="15.75" hidden="1">
      <c r="A63604" s="384"/>
    </row>
    <row r="63605" spans="1:1" ht="15.75" hidden="1">
      <c r="A63605" s="384"/>
    </row>
    <row r="63606" spans="1:1" ht="15.75" hidden="1">
      <c r="A63606" s="384"/>
    </row>
    <row r="63607" spans="1:1" ht="15.75" hidden="1">
      <c r="A63607" s="384"/>
    </row>
    <row r="63608" spans="1:1" ht="15.75" hidden="1">
      <c r="A63608" s="384"/>
    </row>
    <row r="63609" spans="1:1" ht="15.75" hidden="1">
      <c r="A63609" s="384"/>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618"/>
    </row>
    <row r="63633" spans="1:1" hidden="1">
      <c r="A63633" s="262"/>
    </row>
    <row r="63634" spans="1:1" hidden="1">
      <c r="A63634" s="240"/>
    </row>
    <row r="63635" spans="1:1" hidden="1">
      <c r="A63635" s="240"/>
    </row>
    <row r="63636" spans="1:1" hidden="1">
      <c r="A63636" s="240"/>
    </row>
    <row r="63637" spans="1:1" hidden="1">
      <c r="A63637" s="240"/>
    </row>
    <row r="63638" spans="1:1" hidden="1">
      <c r="A63638" s="240"/>
    </row>
    <row r="63639" spans="1:1" hidden="1">
      <c r="A63639" s="240"/>
    </row>
    <row r="63640" spans="1:1" hidden="1">
      <c r="A63640" s="240"/>
    </row>
    <row r="63641" spans="1:1" hidden="1">
      <c r="A63641" s="240"/>
    </row>
    <row r="63642" spans="1:1" hidden="1">
      <c r="A63642" s="240"/>
    </row>
    <row r="63643" spans="1:1" hidden="1">
      <c r="A63643" s="240"/>
    </row>
    <row r="63644" spans="1:1" hidden="1">
      <c r="A63644" s="240"/>
    </row>
    <row r="63645" spans="1:1" hidden="1">
      <c r="A63645" s="240"/>
    </row>
    <row r="63646" spans="1:1" hidden="1">
      <c r="A63646" s="240"/>
    </row>
    <row r="63647" spans="1:1" hidden="1">
      <c r="A63647" s="240"/>
    </row>
    <row r="63648" spans="1:1" hidden="1">
      <c r="A63648" s="240"/>
    </row>
    <row r="63649" spans="1:1" hidden="1">
      <c r="A63649" s="240"/>
    </row>
    <row r="63650" spans="1:1" hidden="1">
      <c r="A63650" s="240"/>
    </row>
    <row r="63651" spans="1:1" hidden="1">
      <c r="A63651" s="240"/>
    </row>
    <row r="63652" spans="1:1" hidden="1">
      <c r="A63652" s="64"/>
    </row>
    <row r="63653" spans="1:1" hidden="1">
      <c r="A63653" s="64"/>
    </row>
    <row r="63654" spans="1:1" hidden="1">
      <c r="A63654" s="64"/>
    </row>
    <row r="63655" spans="1:1" hidden="1">
      <c r="A63655" s="241"/>
    </row>
    <row r="63656" spans="1:1" hidden="1">
      <c r="A63656" s="241"/>
    </row>
    <row r="63657" spans="1:1" hidden="1">
      <c r="A63657" s="241"/>
    </row>
    <row r="63658" spans="1:1" hidden="1">
      <c r="A63658" s="240"/>
    </row>
    <row r="63659" spans="1:1" hidden="1">
      <c r="A63659" s="240"/>
    </row>
    <row r="63660" spans="1:1" hidden="1">
      <c r="A63660" s="240"/>
    </row>
    <row r="63661" spans="1:1" hidden="1">
      <c r="A63661" s="240"/>
    </row>
    <row r="63662" spans="1:1" hidden="1">
      <c r="A63662" s="240"/>
    </row>
    <row r="63663" spans="1:1" hidden="1">
      <c r="A63663" s="240"/>
    </row>
    <row r="63664" spans="1:1" hidden="1">
      <c r="A63664" s="240"/>
    </row>
    <row r="63665" spans="1:1" hidden="1">
      <c r="A63665" s="240"/>
    </row>
    <row r="63666" spans="1:1" hidden="1">
      <c r="A63666" s="240"/>
    </row>
    <row r="63667" spans="1:1" hidden="1">
      <c r="A63667" s="240"/>
    </row>
    <row r="63668" spans="1:1" hidden="1">
      <c r="A63668" s="240"/>
    </row>
    <row r="63669" spans="1:1" hidden="1">
      <c r="A63669" s="240"/>
    </row>
    <row r="63670" spans="1:1" hidden="1">
      <c r="A63670" s="241"/>
    </row>
    <row r="63671" spans="1:1" hidden="1">
      <c r="A63671" s="241"/>
    </row>
    <row r="63672" spans="1:1" hidden="1">
      <c r="A63672" s="240"/>
    </row>
    <row r="63673" spans="1:1" hidden="1">
      <c r="A63673" s="240"/>
    </row>
    <row r="63674" spans="1:1" hidden="1">
      <c r="A63674" s="240"/>
    </row>
    <row r="63675" spans="1:1" ht="15.75" hidden="1">
      <c r="A63675" s="194"/>
    </row>
    <row r="63676" spans="1:1" hidden="1">
      <c r="A63676" s="240"/>
    </row>
    <row r="63677" spans="1:1" hidden="1">
      <c r="A63677" s="240"/>
    </row>
    <row r="63678" spans="1:1" hidden="1">
      <c r="A63678" s="240"/>
    </row>
    <row r="63679" spans="1:1" hidden="1">
      <c r="A63679" s="240"/>
    </row>
    <row r="63680" spans="1:1" hidden="1">
      <c r="A63680" s="240"/>
    </row>
    <row r="63681" spans="1:1" hidden="1">
      <c r="A63681" s="240"/>
    </row>
    <row r="63682" spans="1:1" hidden="1">
      <c r="A63682" s="240"/>
    </row>
    <row r="63683" spans="1:1" hidden="1">
      <c r="A63683" s="240"/>
    </row>
    <row r="63684" spans="1:1" hidden="1">
      <c r="A63684" s="240"/>
    </row>
    <row r="63685" spans="1:1" hidden="1">
      <c r="A63685" s="240"/>
    </row>
    <row r="63686" spans="1:1" hidden="1">
      <c r="A63686" s="240"/>
    </row>
    <row r="63687" spans="1:1" hidden="1">
      <c r="A63687" s="240"/>
    </row>
    <row r="63688" spans="1:1" hidden="1">
      <c r="A63688" s="240"/>
    </row>
    <row r="63689" spans="1:1" hidden="1">
      <c r="A63689" s="240"/>
    </row>
    <row r="63690" spans="1:1" hidden="1">
      <c r="A63690" s="64"/>
    </row>
    <row r="63691" spans="1:1" hidden="1">
      <c r="A63691" s="64"/>
    </row>
    <row r="63692" spans="1:1" hidden="1">
      <c r="A63692" s="240"/>
    </row>
    <row r="63693" spans="1:1" hidden="1">
      <c r="A63693" s="64"/>
    </row>
    <row r="63694" spans="1:1" hidden="1">
      <c r="A63694" s="64"/>
    </row>
    <row r="63695" spans="1:1" hidden="1">
      <c r="A63695" s="240"/>
    </row>
    <row r="63696" spans="1:1" hidden="1">
      <c r="A63696" s="240"/>
    </row>
    <row r="63697" spans="1:1" ht="13.5" hidden="1" thickBot="1">
      <c r="A63697" s="611"/>
    </row>
    <row r="63698" spans="1:1" hidden="1">
      <c r="A63698" s="64"/>
    </row>
    <row r="63699" spans="1:1" hidden="1">
      <c r="A63699" s="64"/>
    </row>
    <row r="63700" spans="1:1" hidden="1">
      <c r="A63700" s="619"/>
    </row>
    <row r="63701" spans="1:1" hidden="1">
      <c r="A63701" s="212"/>
    </row>
    <row r="63702" spans="1:1" hidden="1">
      <c r="A63702" s="212"/>
    </row>
    <row r="63703" spans="1:1" hidden="1">
      <c r="A63703" s="212"/>
    </row>
    <row r="63704" spans="1:1" ht="15.75" hidden="1">
      <c r="A63704" s="384"/>
    </row>
    <row r="63705" spans="1:1" ht="15.75" hidden="1">
      <c r="A63705" s="384"/>
    </row>
    <row r="63706" spans="1:1" ht="15.75" hidden="1">
      <c r="A63706" s="384"/>
    </row>
    <row r="63707" spans="1:1" ht="15.75" hidden="1">
      <c r="A63707" s="384"/>
    </row>
    <row r="63708" spans="1:1" ht="15.75" hidden="1">
      <c r="A63708" s="384"/>
    </row>
    <row r="63709" spans="1:1" ht="15.75" hidden="1">
      <c r="A63709" s="384"/>
    </row>
    <row r="63710" spans="1:1" ht="15.75" hidden="1">
      <c r="A63710" s="384"/>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618"/>
    </row>
    <row r="63734" spans="1:1" hidden="1">
      <c r="A63734" s="262"/>
    </row>
    <row r="63735" spans="1:1" hidden="1">
      <c r="A63735" s="240"/>
    </row>
    <row r="63736" spans="1:1" hidden="1">
      <c r="A63736" s="240"/>
    </row>
    <row r="63737" spans="1:1" hidden="1">
      <c r="A63737" s="240"/>
    </row>
    <row r="63738" spans="1:1" hidden="1">
      <c r="A63738" s="240"/>
    </row>
    <row r="63739" spans="1:1" hidden="1">
      <c r="A63739" s="240"/>
    </row>
    <row r="63740" spans="1:1" hidden="1">
      <c r="A63740" s="240"/>
    </row>
    <row r="63741" spans="1:1" hidden="1">
      <c r="A63741" s="240"/>
    </row>
    <row r="63742" spans="1:1" hidden="1">
      <c r="A63742" s="240"/>
    </row>
    <row r="63743" spans="1:1" hidden="1">
      <c r="A63743" s="240"/>
    </row>
    <row r="63744" spans="1:1" hidden="1">
      <c r="A63744" s="240"/>
    </row>
    <row r="63745" spans="1:1" hidden="1">
      <c r="A63745" s="240"/>
    </row>
    <row r="63746" spans="1:1" hidden="1">
      <c r="A63746" s="240"/>
    </row>
    <row r="63747" spans="1:1" hidden="1">
      <c r="A63747" s="240"/>
    </row>
    <row r="63748" spans="1:1" hidden="1">
      <c r="A63748" s="240"/>
    </row>
    <row r="63749" spans="1:1" hidden="1">
      <c r="A63749" s="240"/>
    </row>
    <row r="63750" spans="1:1" hidden="1">
      <c r="A63750" s="240"/>
    </row>
    <row r="63751" spans="1:1" hidden="1">
      <c r="A63751" s="240"/>
    </row>
    <row r="63752" spans="1:1" hidden="1">
      <c r="A63752" s="240"/>
    </row>
    <row r="63753" spans="1:1" hidden="1">
      <c r="A63753" s="64"/>
    </row>
    <row r="63754" spans="1:1" hidden="1">
      <c r="A63754" s="64"/>
    </row>
    <row r="63755" spans="1:1" hidden="1">
      <c r="A63755" s="64"/>
    </row>
    <row r="63756" spans="1:1" hidden="1">
      <c r="A63756" s="241"/>
    </row>
    <row r="63757" spans="1:1" hidden="1">
      <c r="A63757" s="241"/>
    </row>
    <row r="63758" spans="1:1" hidden="1">
      <c r="A63758" s="241"/>
    </row>
    <row r="63759" spans="1:1" hidden="1">
      <c r="A63759" s="240"/>
    </row>
    <row r="63760" spans="1:1" hidden="1">
      <c r="A63760" s="240"/>
    </row>
    <row r="63761" spans="1:1" hidden="1">
      <c r="A63761" s="240"/>
    </row>
    <row r="63762" spans="1:1" hidden="1">
      <c r="A63762" s="240"/>
    </row>
    <row r="63763" spans="1:1" hidden="1">
      <c r="A63763" s="240"/>
    </row>
    <row r="63764" spans="1:1" hidden="1">
      <c r="A63764" s="240"/>
    </row>
    <row r="63765" spans="1:1" hidden="1">
      <c r="A63765" s="240"/>
    </row>
    <row r="63766" spans="1:1" hidden="1">
      <c r="A63766" s="240"/>
    </row>
    <row r="63767" spans="1:1" hidden="1">
      <c r="A63767" s="240"/>
    </row>
    <row r="63768" spans="1:1" hidden="1">
      <c r="A63768" s="240"/>
    </row>
    <row r="63769" spans="1:1" hidden="1">
      <c r="A63769" s="240"/>
    </row>
    <row r="63770" spans="1:1" hidden="1">
      <c r="A63770" s="240"/>
    </row>
    <row r="63771" spans="1:1" hidden="1">
      <c r="A63771" s="241"/>
    </row>
    <row r="63772" spans="1:1" hidden="1">
      <c r="A63772" s="241"/>
    </row>
    <row r="63773" spans="1:1" hidden="1">
      <c r="A63773" s="240"/>
    </row>
    <row r="63774" spans="1:1" hidden="1">
      <c r="A63774" s="240"/>
    </row>
    <row r="63775" spans="1:1" hidden="1">
      <c r="A63775" s="240"/>
    </row>
    <row r="63776" spans="1:1" ht="15.75" hidden="1">
      <c r="A63776" s="194"/>
    </row>
    <row r="63777" spans="1:1" hidden="1">
      <c r="A63777" s="240"/>
    </row>
    <row r="63778" spans="1:1" hidden="1">
      <c r="A63778" s="240"/>
    </row>
    <row r="63779" spans="1:1" hidden="1">
      <c r="A63779" s="240"/>
    </row>
    <row r="63780" spans="1:1" hidden="1">
      <c r="A63780" s="240"/>
    </row>
    <row r="63781" spans="1:1" hidden="1">
      <c r="A63781" s="240"/>
    </row>
    <row r="63782" spans="1:1" hidden="1">
      <c r="A63782" s="240"/>
    </row>
    <row r="63783" spans="1:1" hidden="1">
      <c r="A63783" s="240"/>
    </row>
    <row r="63784" spans="1:1" hidden="1">
      <c r="A63784" s="240"/>
    </row>
    <row r="63785" spans="1:1" hidden="1">
      <c r="A63785" s="240"/>
    </row>
    <row r="63786" spans="1:1" hidden="1">
      <c r="A63786" s="240"/>
    </row>
    <row r="63787" spans="1:1" hidden="1">
      <c r="A63787" s="240"/>
    </row>
    <row r="63788" spans="1:1" hidden="1">
      <c r="A63788" s="240"/>
    </row>
    <row r="63789" spans="1:1" hidden="1">
      <c r="A63789" s="240"/>
    </row>
    <row r="63790" spans="1:1" hidden="1">
      <c r="A63790" s="240"/>
    </row>
    <row r="63791" spans="1:1" hidden="1">
      <c r="A63791" s="64"/>
    </row>
    <row r="63792" spans="1:1" hidden="1">
      <c r="A63792" s="64"/>
    </row>
    <row r="63793" spans="1:1" hidden="1">
      <c r="A63793" s="240"/>
    </row>
    <row r="63794" spans="1:1" hidden="1">
      <c r="A63794" s="64"/>
    </row>
    <row r="63795" spans="1:1" hidden="1">
      <c r="A63795" s="64"/>
    </row>
    <row r="63796" spans="1:1" hidden="1">
      <c r="A63796" s="240"/>
    </row>
    <row r="63797" spans="1:1" hidden="1">
      <c r="A63797" s="240"/>
    </row>
    <row r="63798" spans="1:1" ht="13.5" hidden="1" thickBot="1">
      <c r="A63798" s="611"/>
    </row>
    <row r="63799" spans="1:1" hidden="1">
      <c r="A63799" s="64"/>
    </row>
    <row r="63800" spans="1:1" hidden="1">
      <c r="A63800" s="64"/>
    </row>
    <row r="63801" spans="1:1" hidden="1">
      <c r="A63801" s="619"/>
    </row>
    <row r="63802" spans="1:1" hidden="1">
      <c r="A63802" s="212"/>
    </row>
    <row r="63803" spans="1:1" hidden="1">
      <c r="A63803" s="212"/>
    </row>
    <row r="63804" spans="1:1" hidden="1">
      <c r="A63804" s="212"/>
    </row>
    <row r="63805" spans="1:1" ht="15.75" hidden="1">
      <c r="A63805" s="384"/>
    </row>
    <row r="63806" spans="1:1" ht="15.75" hidden="1">
      <c r="A63806" s="384"/>
    </row>
    <row r="63807" spans="1:1" ht="15.75" hidden="1">
      <c r="A63807" s="384"/>
    </row>
    <row r="63808" spans="1:1" ht="15.75" hidden="1">
      <c r="A63808" s="384"/>
    </row>
    <row r="63809" spans="1:1" ht="15.75" hidden="1">
      <c r="A63809" s="384"/>
    </row>
    <row r="63810" spans="1:1" ht="15.75" hidden="1">
      <c r="A63810" s="384"/>
    </row>
    <row r="63811" spans="1:1" ht="15.75" hidden="1">
      <c r="A63811" s="384"/>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618"/>
    </row>
    <row r="63835" spans="1:1" hidden="1">
      <c r="A63835" s="262"/>
    </row>
    <row r="63836" spans="1:1" hidden="1">
      <c r="A63836" s="240"/>
    </row>
    <row r="63837" spans="1:1" hidden="1">
      <c r="A63837" s="240"/>
    </row>
    <row r="63838" spans="1:1" hidden="1">
      <c r="A63838" s="240"/>
    </row>
    <row r="63839" spans="1:1" hidden="1">
      <c r="A63839" s="240"/>
    </row>
    <row r="63840" spans="1:1" hidden="1">
      <c r="A63840" s="240"/>
    </row>
    <row r="63841" spans="1:1" hidden="1">
      <c r="A63841" s="240"/>
    </row>
    <row r="63842" spans="1:1" hidden="1">
      <c r="A63842" s="240"/>
    </row>
    <row r="63843" spans="1:1" hidden="1">
      <c r="A63843" s="240"/>
    </row>
    <row r="63844" spans="1:1" hidden="1">
      <c r="A63844" s="240"/>
    </row>
    <row r="63845" spans="1:1" hidden="1">
      <c r="A63845" s="240"/>
    </row>
    <row r="63846" spans="1:1" hidden="1">
      <c r="A63846" s="240"/>
    </row>
    <row r="63847" spans="1:1" hidden="1">
      <c r="A63847" s="240"/>
    </row>
    <row r="63848" spans="1:1" hidden="1">
      <c r="A63848" s="240"/>
    </row>
    <row r="63849" spans="1:1" hidden="1">
      <c r="A63849" s="240"/>
    </row>
    <row r="63850" spans="1:1" hidden="1">
      <c r="A63850" s="240"/>
    </row>
    <row r="63851" spans="1:1" hidden="1">
      <c r="A63851" s="240"/>
    </row>
    <row r="63852" spans="1:1" hidden="1">
      <c r="A63852" s="240"/>
    </row>
    <row r="63853" spans="1:1" hidden="1">
      <c r="A63853" s="240"/>
    </row>
    <row r="63854" spans="1:1" hidden="1">
      <c r="A63854" s="64"/>
    </row>
    <row r="63855" spans="1:1" hidden="1">
      <c r="A63855" s="64"/>
    </row>
    <row r="63856" spans="1:1" hidden="1">
      <c r="A63856" s="64"/>
    </row>
    <row r="63857" spans="1:1" hidden="1">
      <c r="A63857" s="241"/>
    </row>
    <row r="63858" spans="1:1" hidden="1">
      <c r="A63858" s="241"/>
    </row>
    <row r="63859" spans="1:1" hidden="1">
      <c r="A63859" s="241"/>
    </row>
    <row r="63860" spans="1:1" hidden="1">
      <c r="A63860" s="240"/>
    </row>
    <row r="63861" spans="1:1" hidden="1">
      <c r="A63861" s="240"/>
    </row>
    <row r="63862" spans="1:1" hidden="1">
      <c r="A63862" s="240"/>
    </row>
    <row r="63863" spans="1:1" hidden="1">
      <c r="A63863" s="240"/>
    </row>
    <row r="63864" spans="1:1" hidden="1">
      <c r="A63864" s="240"/>
    </row>
    <row r="63865" spans="1:1" hidden="1">
      <c r="A63865" s="240"/>
    </row>
    <row r="63866" spans="1:1" hidden="1">
      <c r="A63866" s="240"/>
    </row>
    <row r="63867" spans="1:1" hidden="1">
      <c r="A63867" s="240"/>
    </row>
    <row r="63868" spans="1:1" hidden="1">
      <c r="A63868" s="240"/>
    </row>
    <row r="63869" spans="1:1" hidden="1">
      <c r="A63869" s="240"/>
    </row>
    <row r="63870" spans="1:1" hidden="1">
      <c r="A63870" s="240"/>
    </row>
    <row r="63871" spans="1:1" hidden="1">
      <c r="A63871" s="240"/>
    </row>
    <row r="63872" spans="1:1" hidden="1">
      <c r="A63872" s="241"/>
    </row>
    <row r="63873" spans="1:1" hidden="1">
      <c r="A63873" s="241"/>
    </row>
    <row r="63874" spans="1:1" hidden="1">
      <c r="A63874" s="240"/>
    </row>
    <row r="63875" spans="1:1" hidden="1">
      <c r="A63875" s="240"/>
    </row>
    <row r="63876" spans="1:1" hidden="1">
      <c r="A63876" s="240"/>
    </row>
    <row r="63877" spans="1:1" ht="15.75" hidden="1">
      <c r="A63877" s="194"/>
    </row>
    <row r="63878" spans="1:1" hidden="1">
      <c r="A63878" s="240"/>
    </row>
    <row r="63879" spans="1:1" hidden="1">
      <c r="A63879" s="240"/>
    </row>
    <row r="63880" spans="1:1" hidden="1">
      <c r="A63880" s="240"/>
    </row>
    <row r="63881" spans="1:1" hidden="1">
      <c r="A63881" s="240"/>
    </row>
    <row r="63882" spans="1:1" hidden="1">
      <c r="A63882" s="240"/>
    </row>
    <row r="63883" spans="1:1" hidden="1">
      <c r="A63883" s="240"/>
    </row>
    <row r="63884" spans="1:1" hidden="1">
      <c r="A63884" s="240"/>
    </row>
    <row r="63885" spans="1:1" hidden="1">
      <c r="A63885" s="240"/>
    </row>
    <row r="63886" spans="1:1" hidden="1">
      <c r="A63886" s="240"/>
    </row>
    <row r="63887" spans="1:1" hidden="1">
      <c r="A63887" s="240"/>
    </row>
    <row r="63888" spans="1:1" hidden="1">
      <c r="A63888" s="240"/>
    </row>
    <row r="63889" spans="1:1" hidden="1">
      <c r="A63889" s="240"/>
    </row>
    <row r="63890" spans="1:1" hidden="1">
      <c r="A63890" s="240"/>
    </row>
    <row r="63891" spans="1:1" hidden="1">
      <c r="A63891" s="240"/>
    </row>
    <row r="63892" spans="1:1" hidden="1">
      <c r="A63892" s="64"/>
    </row>
    <row r="63893" spans="1:1" hidden="1">
      <c r="A63893" s="64"/>
    </row>
    <row r="63894" spans="1:1" hidden="1">
      <c r="A63894" s="240"/>
    </row>
    <row r="63895" spans="1:1" hidden="1">
      <c r="A63895" s="64"/>
    </row>
    <row r="63896" spans="1:1" hidden="1">
      <c r="A63896" s="64"/>
    </row>
    <row r="63897" spans="1:1" hidden="1">
      <c r="A63897" s="240"/>
    </row>
    <row r="63898" spans="1:1" hidden="1">
      <c r="A63898" s="240"/>
    </row>
    <row r="63899" spans="1:1" ht="13.5" hidden="1" thickBot="1">
      <c r="A63899" s="611"/>
    </row>
    <row r="63900" spans="1:1" hidden="1">
      <c r="A63900" s="64"/>
    </row>
    <row r="63901" spans="1:1" hidden="1">
      <c r="A63901" s="64"/>
    </row>
    <row r="63902" spans="1:1" hidden="1">
      <c r="A63902" s="619"/>
    </row>
    <row r="63903" spans="1:1" hidden="1">
      <c r="A63903" s="212"/>
    </row>
    <row r="63904" spans="1:1" hidden="1">
      <c r="A63904" s="212"/>
    </row>
    <row r="63905" spans="1:1" hidden="1">
      <c r="A63905" s="212"/>
    </row>
    <row r="63906" spans="1:1" ht="15.75" hidden="1">
      <c r="A63906" s="384"/>
    </row>
    <row r="63907" spans="1:1" ht="15.75" hidden="1">
      <c r="A63907" s="384"/>
    </row>
    <row r="63908" spans="1:1" ht="15.75" hidden="1">
      <c r="A63908" s="384"/>
    </row>
    <row r="63909" spans="1:1" ht="15.75" hidden="1">
      <c r="A63909" s="384"/>
    </row>
    <row r="63910" spans="1:1" ht="15.75" hidden="1">
      <c r="A63910" s="384"/>
    </row>
    <row r="63911" spans="1:1" ht="15.75" hidden="1">
      <c r="A63911" s="384"/>
    </row>
    <row r="63912" spans="1:1" ht="15.75" hidden="1">
      <c r="A63912" s="384"/>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618"/>
    </row>
    <row r="63936" spans="1:1" hidden="1">
      <c r="A63936" s="262"/>
    </row>
    <row r="63937" spans="1:1" hidden="1">
      <c r="A63937" s="240"/>
    </row>
    <row r="63938" spans="1:1" hidden="1">
      <c r="A63938" s="240"/>
    </row>
    <row r="63939" spans="1:1" hidden="1">
      <c r="A63939" s="240"/>
    </row>
    <row r="63940" spans="1:1" hidden="1">
      <c r="A63940" s="240"/>
    </row>
    <row r="63941" spans="1:1" hidden="1">
      <c r="A63941" s="240"/>
    </row>
    <row r="63942" spans="1:1" hidden="1">
      <c r="A63942" s="240"/>
    </row>
    <row r="63943" spans="1:1" hidden="1">
      <c r="A63943" s="240"/>
    </row>
    <row r="63944" spans="1:1" hidden="1">
      <c r="A63944" s="240"/>
    </row>
    <row r="63945" spans="1:1" hidden="1">
      <c r="A63945" s="240"/>
    </row>
    <row r="63946" spans="1:1" hidden="1">
      <c r="A63946" s="240"/>
    </row>
    <row r="63947" spans="1:1" hidden="1">
      <c r="A63947" s="240"/>
    </row>
    <row r="63948" spans="1:1" hidden="1">
      <c r="A63948" s="240"/>
    </row>
    <row r="63949" spans="1:1" hidden="1">
      <c r="A63949" s="240"/>
    </row>
    <row r="63950" spans="1:1" hidden="1">
      <c r="A63950" s="240"/>
    </row>
    <row r="63951" spans="1:1" hidden="1">
      <c r="A63951" s="240"/>
    </row>
    <row r="63952" spans="1:1" hidden="1">
      <c r="A63952" s="240"/>
    </row>
    <row r="63953" spans="1:1" hidden="1">
      <c r="A63953" s="240"/>
    </row>
    <row r="63954" spans="1:1" hidden="1">
      <c r="A63954" s="240"/>
    </row>
    <row r="63955" spans="1:1" hidden="1">
      <c r="A63955" s="64"/>
    </row>
    <row r="63956" spans="1:1" hidden="1">
      <c r="A63956" s="64"/>
    </row>
    <row r="63957" spans="1:1" hidden="1">
      <c r="A63957" s="64"/>
    </row>
    <row r="63958" spans="1:1" hidden="1">
      <c r="A63958" s="241"/>
    </row>
    <row r="63959" spans="1:1" hidden="1">
      <c r="A63959" s="241"/>
    </row>
    <row r="63960" spans="1:1" hidden="1">
      <c r="A63960" s="241"/>
    </row>
    <row r="63961" spans="1:1" hidden="1">
      <c r="A63961" s="240"/>
    </row>
    <row r="63962" spans="1:1" hidden="1">
      <c r="A63962" s="240"/>
    </row>
    <row r="63963" spans="1:1" hidden="1">
      <c r="A63963" s="240"/>
    </row>
    <row r="63964" spans="1:1" hidden="1">
      <c r="A63964" s="240"/>
    </row>
    <row r="63965" spans="1:1" hidden="1">
      <c r="A63965" s="240"/>
    </row>
    <row r="63966" spans="1:1" hidden="1">
      <c r="A63966" s="240"/>
    </row>
    <row r="63967" spans="1:1" hidden="1">
      <c r="A63967" s="240"/>
    </row>
    <row r="63968" spans="1:1" hidden="1">
      <c r="A63968" s="240"/>
    </row>
    <row r="63969" spans="1:1" hidden="1">
      <c r="A63969" s="240"/>
    </row>
    <row r="63970" spans="1:1" hidden="1">
      <c r="A63970" s="240"/>
    </row>
    <row r="63971" spans="1:1" hidden="1">
      <c r="A63971" s="240"/>
    </row>
    <row r="63972" spans="1:1" hidden="1">
      <c r="A63972" s="240"/>
    </row>
    <row r="63973" spans="1:1" hidden="1">
      <c r="A63973" s="241"/>
    </row>
    <row r="63974" spans="1:1" hidden="1">
      <c r="A63974" s="241"/>
    </row>
    <row r="63975" spans="1:1" hidden="1">
      <c r="A63975" s="240"/>
    </row>
    <row r="63976" spans="1:1" hidden="1">
      <c r="A63976" s="240"/>
    </row>
    <row r="63977" spans="1:1" hidden="1">
      <c r="A63977" s="240"/>
    </row>
    <row r="63978" spans="1:1" ht="15.75" hidden="1">
      <c r="A63978" s="194"/>
    </row>
    <row r="63979" spans="1:1" hidden="1">
      <c r="A63979" s="240"/>
    </row>
    <row r="63980" spans="1:1" hidden="1">
      <c r="A63980" s="240"/>
    </row>
    <row r="63981" spans="1:1" hidden="1">
      <c r="A63981" s="240"/>
    </row>
    <row r="63982" spans="1:1" hidden="1">
      <c r="A63982" s="240"/>
    </row>
    <row r="63983" spans="1:1" hidden="1">
      <c r="A63983" s="240"/>
    </row>
    <row r="63984" spans="1:1" hidden="1">
      <c r="A63984" s="240"/>
    </row>
    <row r="63985" spans="1:1" hidden="1">
      <c r="A63985" s="240"/>
    </row>
    <row r="63986" spans="1:1" hidden="1">
      <c r="A63986" s="240"/>
    </row>
    <row r="63987" spans="1:1" hidden="1">
      <c r="A63987" s="240"/>
    </row>
    <row r="63988" spans="1:1" hidden="1">
      <c r="A63988" s="240"/>
    </row>
    <row r="63989" spans="1:1" hidden="1">
      <c r="A63989" s="240"/>
    </row>
    <row r="63990" spans="1:1" hidden="1">
      <c r="A63990" s="240"/>
    </row>
    <row r="63991" spans="1:1" hidden="1">
      <c r="A63991" s="240"/>
    </row>
    <row r="63992" spans="1:1" hidden="1">
      <c r="A63992" s="240"/>
    </row>
    <row r="63993" spans="1:1" hidden="1">
      <c r="A63993" s="64"/>
    </row>
    <row r="63994" spans="1:1" hidden="1">
      <c r="A63994" s="64"/>
    </row>
    <row r="63995" spans="1:1" hidden="1">
      <c r="A63995" s="240"/>
    </row>
    <row r="63996" spans="1:1" hidden="1">
      <c r="A63996" s="64"/>
    </row>
    <row r="63997" spans="1:1" hidden="1">
      <c r="A63997" s="64"/>
    </row>
    <row r="63998" spans="1:1" hidden="1">
      <c r="A63998" s="240"/>
    </row>
    <row r="63999" spans="1:1" hidden="1">
      <c r="A63999" s="240"/>
    </row>
    <row r="64000" spans="1:1" ht="13.5" hidden="1" thickBot="1">
      <c r="A64000" s="611"/>
    </row>
    <row r="64001" spans="1:1" hidden="1">
      <c r="A64001" s="64"/>
    </row>
    <row r="64002" spans="1:1" hidden="1">
      <c r="A64002" s="64"/>
    </row>
    <row r="64003" spans="1:1" hidden="1">
      <c r="A64003" s="619"/>
    </row>
    <row r="64004" spans="1:1" hidden="1">
      <c r="A64004" s="212"/>
    </row>
    <row r="64005" spans="1:1" hidden="1">
      <c r="A64005" s="212"/>
    </row>
    <row r="64006" spans="1:1" hidden="1">
      <c r="A64006" s="212"/>
    </row>
    <row r="64007" spans="1:1" ht="15.75" hidden="1">
      <c r="A64007" s="384"/>
    </row>
    <row r="64008" spans="1:1" ht="15.75" hidden="1">
      <c r="A64008" s="384"/>
    </row>
    <row r="64009" spans="1:1" ht="15.75" hidden="1">
      <c r="A64009" s="384"/>
    </row>
    <row r="64010" spans="1:1" ht="15.75" hidden="1">
      <c r="A64010" s="384"/>
    </row>
    <row r="64011" spans="1:1" ht="15.75" hidden="1">
      <c r="A64011" s="384"/>
    </row>
    <row r="64012" spans="1:1" ht="15.75" hidden="1">
      <c r="A64012" s="384"/>
    </row>
    <row r="64013" spans="1:1" ht="15.75" hidden="1">
      <c r="A64013" s="384"/>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618"/>
    </row>
    <row r="64037" spans="1:1" hidden="1">
      <c r="A64037" s="262"/>
    </row>
    <row r="64038" spans="1:1" hidden="1">
      <c r="A64038" s="240"/>
    </row>
    <row r="64039" spans="1:1" hidden="1">
      <c r="A64039" s="240"/>
    </row>
    <row r="64040" spans="1:1" hidden="1">
      <c r="A64040" s="240"/>
    </row>
    <row r="64041" spans="1:1" hidden="1">
      <c r="A64041" s="240"/>
    </row>
    <row r="64042" spans="1:1" hidden="1">
      <c r="A64042" s="240"/>
    </row>
    <row r="64043" spans="1:1" hidden="1">
      <c r="A64043" s="240"/>
    </row>
    <row r="64044" spans="1:1" hidden="1">
      <c r="A64044" s="240"/>
    </row>
    <row r="64045" spans="1:1" hidden="1">
      <c r="A64045" s="240"/>
    </row>
    <row r="64046" spans="1:1" hidden="1">
      <c r="A64046" s="240"/>
    </row>
    <row r="64047" spans="1:1" hidden="1">
      <c r="A64047" s="240"/>
    </row>
    <row r="64048" spans="1:1" hidden="1">
      <c r="A64048" s="240"/>
    </row>
    <row r="64049" spans="1:1" hidden="1">
      <c r="A64049" s="240"/>
    </row>
    <row r="64050" spans="1:1" hidden="1">
      <c r="A64050" s="240"/>
    </row>
    <row r="64051" spans="1:1" hidden="1">
      <c r="A64051" s="240"/>
    </row>
    <row r="64052" spans="1:1" hidden="1">
      <c r="A64052" s="240"/>
    </row>
    <row r="64053" spans="1:1" hidden="1">
      <c r="A64053" s="240"/>
    </row>
    <row r="64054" spans="1:1" hidden="1">
      <c r="A64054" s="240"/>
    </row>
    <row r="64055" spans="1:1" hidden="1">
      <c r="A64055" s="240"/>
    </row>
    <row r="64056" spans="1:1" hidden="1">
      <c r="A64056" s="64"/>
    </row>
    <row r="64057" spans="1:1" hidden="1">
      <c r="A64057" s="64"/>
    </row>
    <row r="64058" spans="1:1" hidden="1">
      <c r="A64058" s="64"/>
    </row>
    <row r="64059" spans="1:1" hidden="1">
      <c r="A64059" s="241"/>
    </row>
    <row r="64060" spans="1:1" hidden="1">
      <c r="A64060" s="241"/>
    </row>
    <row r="64061" spans="1:1" hidden="1">
      <c r="A64061" s="241"/>
    </row>
    <row r="64062" spans="1:1" hidden="1">
      <c r="A64062" s="240"/>
    </row>
    <row r="64063" spans="1:1" hidden="1">
      <c r="A64063" s="240"/>
    </row>
    <row r="64064" spans="1:1" hidden="1">
      <c r="A64064" s="240"/>
    </row>
    <row r="64065" spans="1:1" hidden="1">
      <c r="A64065" s="240"/>
    </row>
    <row r="64066" spans="1:1" hidden="1">
      <c r="A64066" s="240"/>
    </row>
    <row r="64067" spans="1:1" hidden="1">
      <c r="A64067" s="240"/>
    </row>
    <row r="64068" spans="1:1" hidden="1">
      <c r="A64068" s="240"/>
    </row>
    <row r="64069" spans="1:1" hidden="1">
      <c r="A64069" s="240"/>
    </row>
    <row r="64070" spans="1:1" hidden="1">
      <c r="A64070" s="240"/>
    </row>
    <row r="64071" spans="1:1" hidden="1">
      <c r="A64071" s="240"/>
    </row>
    <row r="64072" spans="1:1" hidden="1">
      <c r="A64072" s="240"/>
    </row>
    <row r="64073" spans="1:1" hidden="1">
      <c r="A64073" s="240"/>
    </row>
    <row r="64074" spans="1:1" hidden="1">
      <c r="A64074" s="241"/>
    </row>
    <row r="64075" spans="1:1" hidden="1">
      <c r="A64075" s="241"/>
    </row>
    <row r="64076" spans="1:1" hidden="1">
      <c r="A64076" s="240"/>
    </row>
    <row r="64077" spans="1:1" hidden="1">
      <c r="A64077" s="240"/>
    </row>
    <row r="64078" spans="1:1" hidden="1">
      <c r="A64078" s="240"/>
    </row>
    <row r="64079" spans="1:1" ht="15.75" hidden="1">
      <c r="A64079" s="194"/>
    </row>
    <row r="64080" spans="1:1" hidden="1">
      <c r="A64080" s="240"/>
    </row>
    <row r="64081" spans="1:1" hidden="1">
      <c r="A64081" s="240"/>
    </row>
    <row r="64082" spans="1:1" hidden="1">
      <c r="A64082" s="240"/>
    </row>
    <row r="64083" spans="1:1" hidden="1">
      <c r="A64083" s="240"/>
    </row>
    <row r="64084" spans="1:1" hidden="1">
      <c r="A64084" s="240"/>
    </row>
    <row r="64085" spans="1:1" hidden="1">
      <c r="A64085" s="240"/>
    </row>
    <row r="64086" spans="1:1" hidden="1">
      <c r="A64086" s="240"/>
    </row>
    <row r="64087" spans="1:1" hidden="1">
      <c r="A64087" s="240"/>
    </row>
    <row r="64088" spans="1:1" hidden="1">
      <c r="A64088" s="240"/>
    </row>
    <row r="64089" spans="1:1" hidden="1">
      <c r="A64089" s="240"/>
    </row>
    <row r="64090" spans="1:1" hidden="1">
      <c r="A64090" s="240"/>
    </row>
    <row r="64091" spans="1:1" hidden="1">
      <c r="A64091" s="240"/>
    </row>
    <row r="64092" spans="1:1" hidden="1">
      <c r="A64092" s="240"/>
    </row>
    <row r="64093" spans="1:1" hidden="1">
      <c r="A64093" s="240"/>
    </row>
    <row r="64094" spans="1:1" hidden="1">
      <c r="A64094" s="64"/>
    </row>
    <row r="64095" spans="1:1" hidden="1">
      <c r="A64095" s="64"/>
    </row>
    <row r="64096" spans="1:1" hidden="1">
      <c r="A64096" s="240"/>
    </row>
    <row r="64097" spans="1:1" hidden="1">
      <c r="A64097" s="64"/>
    </row>
    <row r="64098" spans="1:1" hidden="1">
      <c r="A64098" s="64"/>
    </row>
    <row r="64099" spans="1:1" hidden="1">
      <c r="A64099" s="240"/>
    </row>
    <row r="64100" spans="1:1" hidden="1">
      <c r="A64100" s="240"/>
    </row>
    <row r="64101" spans="1:1" ht="13.5" hidden="1" thickBot="1">
      <c r="A64101" s="611"/>
    </row>
    <row r="64102" spans="1:1" hidden="1">
      <c r="A64102" s="64"/>
    </row>
    <row r="64103" spans="1:1" hidden="1">
      <c r="A64103" s="64"/>
    </row>
    <row r="64104" spans="1:1" hidden="1">
      <c r="A64104" s="619"/>
    </row>
    <row r="64105" spans="1:1" hidden="1">
      <c r="A64105" s="212"/>
    </row>
    <row r="64106" spans="1:1" hidden="1">
      <c r="A64106" s="212"/>
    </row>
    <row r="64107" spans="1:1" hidden="1">
      <c r="A64107" s="212"/>
    </row>
    <row r="64108" spans="1:1" ht="15.75" hidden="1">
      <c r="A64108" s="384"/>
    </row>
    <row r="64109" spans="1:1" ht="15.75" hidden="1">
      <c r="A64109" s="384"/>
    </row>
    <row r="64110" spans="1:1" ht="15.75" hidden="1">
      <c r="A64110" s="384"/>
    </row>
    <row r="64111" spans="1:1" ht="15.75" hidden="1">
      <c r="A64111" s="384"/>
    </row>
    <row r="64112" spans="1:1" ht="15.75" hidden="1">
      <c r="A64112" s="384"/>
    </row>
    <row r="64113" spans="1:1" ht="15.75" hidden="1">
      <c r="A64113" s="384"/>
    </row>
    <row r="64114" spans="1:1" ht="15.75" hidden="1">
      <c r="A64114" s="384"/>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618"/>
    </row>
    <row r="64138" spans="1:1" hidden="1">
      <c r="A64138" s="262"/>
    </row>
    <row r="64139" spans="1:1" hidden="1">
      <c r="A64139" s="240"/>
    </row>
    <row r="64140" spans="1:1" hidden="1">
      <c r="A64140" s="240"/>
    </row>
    <row r="64141" spans="1:1" hidden="1">
      <c r="A64141" s="240"/>
    </row>
    <row r="64142" spans="1:1" hidden="1">
      <c r="A64142" s="240"/>
    </row>
    <row r="64143" spans="1:1" hidden="1">
      <c r="A64143" s="240"/>
    </row>
    <row r="64144" spans="1:1" hidden="1">
      <c r="A64144" s="240"/>
    </row>
    <row r="64145" spans="1:1" hidden="1">
      <c r="A64145" s="240"/>
    </row>
    <row r="64146" spans="1:1" hidden="1">
      <c r="A64146" s="240"/>
    </row>
    <row r="64147" spans="1:1" hidden="1">
      <c r="A64147" s="240"/>
    </row>
    <row r="64148" spans="1:1" hidden="1">
      <c r="A64148" s="240"/>
    </row>
    <row r="64149" spans="1:1" hidden="1">
      <c r="A64149" s="240"/>
    </row>
    <row r="64150" spans="1:1" hidden="1">
      <c r="A64150" s="240"/>
    </row>
    <row r="64151" spans="1:1" hidden="1">
      <c r="A64151" s="240"/>
    </row>
    <row r="64152" spans="1:1" hidden="1">
      <c r="A64152" s="240"/>
    </row>
    <row r="64153" spans="1:1" hidden="1">
      <c r="A64153" s="240"/>
    </row>
    <row r="64154" spans="1:1" hidden="1">
      <c r="A64154" s="240"/>
    </row>
    <row r="64155" spans="1:1" hidden="1">
      <c r="A64155" s="240"/>
    </row>
    <row r="64156" spans="1:1" hidden="1">
      <c r="A64156" s="240"/>
    </row>
    <row r="64157" spans="1:1" hidden="1">
      <c r="A64157" s="64"/>
    </row>
    <row r="64158" spans="1:1" hidden="1">
      <c r="A64158" s="64"/>
    </row>
    <row r="64159" spans="1:1" hidden="1">
      <c r="A64159" s="64"/>
    </row>
    <row r="64160" spans="1:1" hidden="1">
      <c r="A64160" s="241"/>
    </row>
    <row r="64161" spans="1:1" hidden="1">
      <c r="A64161" s="241"/>
    </row>
    <row r="64162" spans="1:1" hidden="1">
      <c r="A64162" s="241"/>
    </row>
    <row r="64163" spans="1:1" hidden="1">
      <c r="A64163" s="240"/>
    </row>
    <row r="64164" spans="1:1" hidden="1">
      <c r="A64164" s="240"/>
    </row>
    <row r="64165" spans="1:1" hidden="1">
      <c r="A64165" s="240"/>
    </row>
    <row r="64166" spans="1:1" hidden="1">
      <c r="A64166" s="240"/>
    </row>
    <row r="64167" spans="1:1" hidden="1">
      <c r="A64167" s="240"/>
    </row>
    <row r="64168" spans="1:1" hidden="1">
      <c r="A64168" s="240"/>
    </row>
    <row r="64169" spans="1:1" hidden="1">
      <c r="A64169" s="240"/>
    </row>
    <row r="64170" spans="1:1" hidden="1">
      <c r="A64170" s="240"/>
    </row>
    <row r="64171" spans="1:1" hidden="1">
      <c r="A64171" s="240"/>
    </row>
    <row r="64172" spans="1:1" hidden="1">
      <c r="A64172" s="240"/>
    </row>
    <row r="64173" spans="1:1" hidden="1">
      <c r="A64173" s="240"/>
    </row>
    <row r="64174" spans="1:1" hidden="1">
      <c r="A64174" s="240"/>
    </row>
    <row r="64175" spans="1:1" hidden="1">
      <c r="A64175" s="241"/>
    </row>
    <row r="64176" spans="1:1" hidden="1">
      <c r="A64176" s="241"/>
    </row>
    <row r="64177" spans="1:1" hidden="1">
      <c r="A64177" s="240"/>
    </row>
    <row r="64178" spans="1:1" hidden="1">
      <c r="A64178" s="240"/>
    </row>
    <row r="64179" spans="1:1" hidden="1">
      <c r="A64179" s="240"/>
    </row>
    <row r="64180" spans="1:1" ht="15.75" hidden="1">
      <c r="A64180" s="194"/>
    </row>
    <row r="64181" spans="1:1" hidden="1">
      <c r="A64181" s="240"/>
    </row>
    <row r="64182" spans="1:1" hidden="1">
      <c r="A64182" s="240"/>
    </row>
    <row r="64183" spans="1:1" hidden="1">
      <c r="A64183" s="240"/>
    </row>
    <row r="64184" spans="1:1" hidden="1">
      <c r="A64184" s="240"/>
    </row>
    <row r="64185" spans="1:1" hidden="1">
      <c r="A64185" s="240"/>
    </row>
    <row r="64186" spans="1:1" hidden="1">
      <c r="A64186" s="240"/>
    </row>
    <row r="64187" spans="1:1" hidden="1">
      <c r="A64187" s="240"/>
    </row>
    <row r="64188" spans="1:1" hidden="1">
      <c r="A64188" s="240"/>
    </row>
    <row r="64189" spans="1:1" hidden="1">
      <c r="A64189" s="240"/>
    </row>
    <row r="64190" spans="1:1" hidden="1">
      <c r="A64190" s="240"/>
    </row>
    <row r="64191" spans="1:1" hidden="1">
      <c r="A64191" s="240"/>
    </row>
    <row r="64192" spans="1:1" hidden="1">
      <c r="A64192" s="240"/>
    </row>
    <row r="64193" spans="1:1" hidden="1">
      <c r="A64193" s="240"/>
    </row>
    <row r="64194" spans="1:1" hidden="1">
      <c r="A64194" s="240"/>
    </row>
    <row r="64195" spans="1:1" hidden="1">
      <c r="A64195" s="64"/>
    </row>
    <row r="64196" spans="1:1" hidden="1">
      <c r="A64196" s="64"/>
    </row>
    <row r="64197" spans="1:1" hidden="1">
      <c r="A64197" s="240"/>
    </row>
    <row r="64198" spans="1:1" hidden="1">
      <c r="A64198" s="64"/>
    </row>
    <row r="64199" spans="1:1" hidden="1">
      <c r="A64199" s="64"/>
    </row>
    <row r="64200" spans="1:1" hidden="1">
      <c r="A64200" s="240"/>
    </row>
    <row r="64201" spans="1:1" hidden="1">
      <c r="A64201" s="240"/>
    </row>
    <row r="64202" spans="1:1" ht="13.5" hidden="1" thickBot="1">
      <c r="A64202" s="611"/>
    </row>
    <row r="64203" spans="1:1" hidden="1">
      <c r="A64203" s="64"/>
    </row>
    <row r="64204" spans="1:1" hidden="1">
      <c r="A64204" s="64"/>
    </row>
    <row r="64205" spans="1:1" hidden="1">
      <c r="A64205" s="619"/>
    </row>
    <row r="64206" spans="1:1" hidden="1">
      <c r="A64206" s="212"/>
    </row>
    <row r="64207" spans="1:1" hidden="1">
      <c r="A64207" s="212"/>
    </row>
    <row r="64208" spans="1:1" hidden="1">
      <c r="A64208" s="212"/>
    </row>
    <row r="64209" spans="1:1" ht="15.75" hidden="1">
      <c r="A64209" s="384"/>
    </row>
    <row r="64210" spans="1:1" ht="15.75" hidden="1">
      <c r="A64210" s="384"/>
    </row>
    <row r="64211" spans="1:1" ht="15.75" hidden="1">
      <c r="A64211" s="384"/>
    </row>
    <row r="64212" spans="1:1" ht="15.75" hidden="1">
      <c r="A64212" s="384"/>
    </row>
    <row r="64213" spans="1:1" ht="15.75" hidden="1">
      <c r="A64213" s="384"/>
    </row>
    <row r="64214" spans="1:1" ht="15.75" hidden="1">
      <c r="A64214" s="384"/>
    </row>
    <row r="64215" spans="1:1" ht="15.75" hidden="1">
      <c r="A64215" s="384"/>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618"/>
    </row>
    <row r="64239" spans="1:1" hidden="1">
      <c r="A64239" s="262"/>
    </row>
    <row r="64240" spans="1:1" hidden="1">
      <c r="A64240" s="240"/>
    </row>
    <row r="64241" spans="1:1" hidden="1">
      <c r="A64241" s="240"/>
    </row>
    <row r="64242" spans="1:1" hidden="1">
      <c r="A64242" s="240"/>
    </row>
    <row r="64243" spans="1:1" hidden="1">
      <c r="A64243" s="240"/>
    </row>
    <row r="64244" spans="1:1" hidden="1">
      <c r="A64244" s="240"/>
    </row>
    <row r="64245" spans="1:1" hidden="1">
      <c r="A64245" s="240"/>
    </row>
    <row r="64246" spans="1:1" hidden="1">
      <c r="A64246" s="240"/>
    </row>
    <row r="64247" spans="1:1" hidden="1">
      <c r="A64247" s="240"/>
    </row>
    <row r="64248" spans="1:1" hidden="1">
      <c r="A64248" s="240"/>
    </row>
    <row r="64249" spans="1:1" hidden="1">
      <c r="A64249" s="240"/>
    </row>
    <row r="64250" spans="1:1" hidden="1">
      <c r="A64250" s="240"/>
    </row>
    <row r="64251" spans="1:1" hidden="1">
      <c r="A64251" s="240"/>
    </row>
    <row r="64252" spans="1:1" hidden="1">
      <c r="A64252" s="240"/>
    </row>
    <row r="64253" spans="1:1" hidden="1">
      <c r="A64253" s="240"/>
    </row>
    <row r="64254" spans="1:1" hidden="1">
      <c r="A64254" s="240"/>
    </row>
    <row r="64255" spans="1:1" hidden="1">
      <c r="A64255" s="240"/>
    </row>
    <row r="64256" spans="1:1" hidden="1">
      <c r="A64256" s="240"/>
    </row>
    <row r="64257" spans="1:1" hidden="1">
      <c r="A64257" s="240"/>
    </row>
    <row r="64258" spans="1:1" hidden="1">
      <c r="A64258" s="64"/>
    </row>
    <row r="64259" spans="1:1" hidden="1">
      <c r="A64259" s="64"/>
    </row>
    <row r="64260" spans="1:1" hidden="1">
      <c r="A64260" s="64"/>
    </row>
    <row r="64261" spans="1:1" hidden="1">
      <c r="A64261" s="241"/>
    </row>
    <row r="64262" spans="1:1" hidden="1">
      <c r="A64262" s="241"/>
    </row>
    <row r="64263" spans="1:1" hidden="1">
      <c r="A64263" s="241"/>
    </row>
    <row r="64264" spans="1:1" hidden="1">
      <c r="A64264" s="240"/>
    </row>
    <row r="64265" spans="1:1" hidden="1">
      <c r="A64265" s="240"/>
    </row>
    <row r="64266" spans="1:1" hidden="1">
      <c r="A64266" s="240"/>
    </row>
    <row r="64267" spans="1:1" hidden="1">
      <c r="A64267" s="240"/>
    </row>
    <row r="64268" spans="1:1" hidden="1">
      <c r="A64268" s="240"/>
    </row>
    <row r="64269" spans="1:1" hidden="1">
      <c r="A64269" s="240"/>
    </row>
    <row r="64270" spans="1:1" hidden="1">
      <c r="A64270" s="240"/>
    </row>
    <row r="64271" spans="1:1" hidden="1">
      <c r="A64271" s="240"/>
    </row>
    <row r="64272" spans="1:1" hidden="1">
      <c r="A64272" s="240"/>
    </row>
    <row r="64273" spans="1:1" hidden="1">
      <c r="A64273" s="240"/>
    </row>
    <row r="64274" spans="1:1" hidden="1">
      <c r="A64274" s="240"/>
    </row>
    <row r="64275" spans="1:1" hidden="1">
      <c r="A64275" s="240"/>
    </row>
    <row r="64276" spans="1:1" hidden="1">
      <c r="A64276" s="241"/>
    </row>
    <row r="64277" spans="1:1" hidden="1">
      <c r="A64277" s="241"/>
    </row>
    <row r="64278" spans="1:1" hidden="1">
      <c r="A64278" s="240"/>
    </row>
    <row r="64279" spans="1:1" hidden="1">
      <c r="A64279" s="240"/>
    </row>
    <row r="64280" spans="1:1" hidden="1">
      <c r="A64280" s="240"/>
    </row>
    <row r="64281" spans="1:1" ht="15.75" hidden="1">
      <c r="A64281" s="194"/>
    </row>
    <row r="64282" spans="1:1" hidden="1">
      <c r="A64282" s="240"/>
    </row>
    <row r="64283" spans="1:1" hidden="1">
      <c r="A64283" s="240"/>
    </row>
    <row r="64284" spans="1:1" hidden="1">
      <c r="A64284" s="240"/>
    </row>
    <row r="64285" spans="1:1" hidden="1">
      <c r="A64285" s="240"/>
    </row>
    <row r="64286" spans="1:1" hidden="1">
      <c r="A64286" s="240"/>
    </row>
    <row r="64287" spans="1:1" hidden="1">
      <c r="A64287" s="240"/>
    </row>
    <row r="64288" spans="1:1" hidden="1">
      <c r="A64288" s="240"/>
    </row>
    <row r="64289" spans="1:1" hidden="1">
      <c r="A64289" s="240"/>
    </row>
    <row r="64290" spans="1:1" hidden="1">
      <c r="A64290" s="240"/>
    </row>
    <row r="64291" spans="1:1" hidden="1">
      <c r="A64291" s="240"/>
    </row>
    <row r="64292" spans="1:1" hidden="1">
      <c r="A64292" s="240"/>
    </row>
    <row r="64293" spans="1:1" hidden="1">
      <c r="A64293" s="240"/>
    </row>
    <row r="64294" spans="1:1" hidden="1">
      <c r="A64294" s="240"/>
    </row>
    <row r="64295" spans="1:1" hidden="1">
      <c r="A64295" s="240"/>
    </row>
    <row r="64296" spans="1:1" hidden="1">
      <c r="A64296" s="64"/>
    </row>
    <row r="64297" spans="1:1" hidden="1">
      <c r="A64297" s="64"/>
    </row>
    <row r="64298" spans="1:1" hidden="1">
      <c r="A64298" s="240"/>
    </row>
    <row r="64299" spans="1:1" hidden="1">
      <c r="A64299" s="64"/>
    </row>
    <row r="64300" spans="1:1" hidden="1">
      <c r="A64300" s="64"/>
    </row>
    <row r="64301" spans="1:1" hidden="1">
      <c r="A64301" s="240"/>
    </row>
    <row r="64302" spans="1:1" hidden="1">
      <c r="A64302" s="240"/>
    </row>
    <row r="64303" spans="1:1" ht="13.5" hidden="1" thickBot="1">
      <c r="A64303" s="611"/>
    </row>
    <row r="64304" spans="1:1" hidden="1">
      <c r="A64304" s="64"/>
    </row>
    <row r="64305" spans="1:1" hidden="1">
      <c r="A64305" s="64"/>
    </row>
    <row r="64306" spans="1:1" hidden="1">
      <c r="A64306" s="619"/>
    </row>
    <row r="64307" spans="1:1" hidden="1">
      <c r="A64307" s="212"/>
    </row>
    <row r="64308" spans="1:1" hidden="1">
      <c r="A64308" s="212"/>
    </row>
    <row r="64309" spans="1:1" hidden="1">
      <c r="A64309" s="212"/>
    </row>
    <row r="64310" spans="1:1" ht="15.75" hidden="1">
      <c r="A64310" s="384"/>
    </row>
    <row r="64311" spans="1:1" ht="15.75" hidden="1">
      <c r="A64311" s="384"/>
    </row>
    <row r="64312" spans="1:1" ht="15.75" hidden="1">
      <c r="A64312" s="384"/>
    </row>
    <row r="64313" spans="1:1" ht="15.75" hidden="1">
      <c r="A64313" s="384"/>
    </row>
    <row r="64314" spans="1:1" ht="15.75" hidden="1">
      <c r="A64314" s="384"/>
    </row>
    <row r="64315" spans="1:1" ht="15.75" hidden="1">
      <c r="A64315" s="384"/>
    </row>
    <row r="64316" spans="1:1" ht="15.75" hidden="1">
      <c r="A64316" s="384"/>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618"/>
    </row>
    <row r="64340" spans="1:1" hidden="1">
      <c r="A64340" s="262"/>
    </row>
    <row r="64341" spans="1:1" hidden="1">
      <c r="A64341" s="240"/>
    </row>
    <row r="64342" spans="1:1" hidden="1">
      <c r="A64342" s="240"/>
    </row>
    <row r="64343" spans="1:1" hidden="1">
      <c r="A64343" s="240"/>
    </row>
    <row r="64344" spans="1:1" hidden="1">
      <c r="A64344" s="240"/>
    </row>
    <row r="64345" spans="1:1" hidden="1">
      <c r="A64345" s="240"/>
    </row>
    <row r="64346" spans="1:1" hidden="1">
      <c r="A64346" s="240"/>
    </row>
    <row r="64347" spans="1:1" hidden="1">
      <c r="A64347" s="240"/>
    </row>
    <row r="64348" spans="1:1" hidden="1">
      <c r="A64348" s="240"/>
    </row>
    <row r="64349" spans="1:1" hidden="1">
      <c r="A64349" s="240"/>
    </row>
    <row r="64350" spans="1:1" hidden="1">
      <c r="A64350" s="240"/>
    </row>
    <row r="64351" spans="1:1" hidden="1">
      <c r="A64351" s="240"/>
    </row>
    <row r="64352" spans="1:1" hidden="1">
      <c r="A64352" s="240"/>
    </row>
    <row r="64353" spans="1:1" hidden="1">
      <c r="A64353" s="240"/>
    </row>
    <row r="64354" spans="1:1" hidden="1">
      <c r="A64354" s="240"/>
    </row>
    <row r="64355" spans="1:1" hidden="1">
      <c r="A64355" s="240"/>
    </row>
    <row r="64356" spans="1:1" hidden="1">
      <c r="A64356" s="240"/>
    </row>
    <row r="64357" spans="1:1" hidden="1">
      <c r="A64357" s="240"/>
    </row>
    <row r="64358" spans="1:1" hidden="1">
      <c r="A64358" s="240"/>
    </row>
    <row r="64359" spans="1:1" hidden="1">
      <c r="A64359" s="64"/>
    </row>
    <row r="64360" spans="1:1" hidden="1">
      <c r="A64360" s="64"/>
    </row>
    <row r="64361" spans="1:1" hidden="1">
      <c r="A64361" s="64"/>
    </row>
    <row r="64362" spans="1:1" hidden="1">
      <c r="A64362" s="241"/>
    </row>
    <row r="64363" spans="1:1" hidden="1">
      <c r="A64363" s="241"/>
    </row>
    <row r="64364" spans="1:1" hidden="1">
      <c r="A64364" s="241"/>
    </row>
    <row r="64365" spans="1:1" hidden="1">
      <c r="A64365" s="240"/>
    </row>
    <row r="64366" spans="1:1" hidden="1">
      <c r="A64366" s="240"/>
    </row>
    <row r="64367" spans="1:1" hidden="1">
      <c r="A64367" s="240"/>
    </row>
    <row r="64368" spans="1:1" hidden="1">
      <c r="A64368" s="240"/>
    </row>
    <row r="64369" spans="1:1" hidden="1">
      <c r="A64369" s="240"/>
    </row>
    <row r="64370" spans="1:1" hidden="1">
      <c r="A64370" s="240"/>
    </row>
    <row r="64371" spans="1:1" hidden="1">
      <c r="A64371" s="240"/>
    </row>
    <row r="64372" spans="1:1" hidden="1">
      <c r="A64372" s="240"/>
    </row>
    <row r="64373" spans="1:1" hidden="1">
      <c r="A64373" s="240"/>
    </row>
    <row r="64374" spans="1:1" hidden="1">
      <c r="A64374" s="240"/>
    </row>
    <row r="64375" spans="1:1" hidden="1">
      <c r="A64375" s="240"/>
    </row>
    <row r="64376" spans="1:1" hidden="1">
      <c r="A64376" s="240"/>
    </row>
    <row r="64377" spans="1:1" hidden="1">
      <c r="A64377" s="241"/>
    </row>
    <row r="64378" spans="1:1" hidden="1">
      <c r="A64378" s="241"/>
    </row>
    <row r="64379" spans="1:1" hidden="1">
      <c r="A64379" s="240"/>
    </row>
    <row r="64380" spans="1:1" hidden="1">
      <c r="A64380" s="240"/>
    </row>
    <row r="64381" spans="1:1" hidden="1">
      <c r="A64381" s="240"/>
    </row>
    <row r="64382" spans="1:1" ht="15.75" hidden="1">
      <c r="A64382" s="194"/>
    </row>
    <row r="64383" spans="1:1" hidden="1">
      <c r="A64383" s="240"/>
    </row>
    <row r="64384" spans="1:1" hidden="1">
      <c r="A64384" s="240"/>
    </row>
    <row r="64385" spans="1:1" hidden="1">
      <c r="A64385" s="240"/>
    </row>
    <row r="64386" spans="1:1" hidden="1">
      <c r="A64386" s="240"/>
    </row>
    <row r="64387" spans="1:1" hidden="1">
      <c r="A64387" s="240"/>
    </row>
    <row r="64388" spans="1:1" hidden="1">
      <c r="A64388" s="240"/>
    </row>
    <row r="64389" spans="1:1" hidden="1">
      <c r="A64389" s="240"/>
    </row>
    <row r="64390" spans="1:1" hidden="1">
      <c r="A64390" s="240"/>
    </row>
    <row r="64391" spans="1:1" hidden="1">
      <c r="A64391" s="240"/>
    </row>
    <row r="64392" spans="1:1" hidden="1">
      <c r="A64392" s="240"/>
    </row>
    <row r="64393" spans="1:1" hidden="1">
      <c r="A64393" s="240"/>
    </row>
    <row r="64394" spans="1:1" hidden="1">
      <c r="A64394" s="240"/>
    </row>
    <row r="64395" spans="1:1" hidden="1">
      <c r="A64395" s="240"/>
    </row>
    <row r="64396" spans="1:1" hidden="1">
      <c r="A64396" s="240"/>
    </row>
    <row r="64397" spans="1:1" hidden="1">
      <c r="A64397" s="64"/>
    </row>
    <row r="64398" spans="1:1" hidden="1">
      <c r="A64398" s="64"/>
    </row>
    <row r="64399" spans="1:1" hidden="1">
      <c r="A64399" s="240"/>
    </row>
    <row r="64400" spans="1:1" hidden="1">
      <c r="A64400" s="64"/>
    </row>
    <row r="64401" spans="1:1" hidden="1">
      <c r="A64401" s="64"/>
    </row>
    <row r="64402" spans="1:1" hidden="1">
      <c r="A64402" s="240"/>
    </row>
    <row r="64403" spans="1:1" hidden="1">
      <c r="A64403" s="240"/>
    </row>
    <row r="64404" spans="1:1" ht="13.5" hidden="1" thickBot="1">
      <c r="A64404" s="611"/>
    </row>
    <row r="64405" spans="1:1" hidden="1">
      <c r="A64405" s="64"/>
    </row>
    <row r="64406" spans="1:1" hidden="1">
      <c r="A64406" s="64"/>
    </row>
    <row r="64407" spans="1:1" hidden="1">
      <c r="A64407" s="619"/>
    </row>
    <row r="64408" spans="1:1" hidden="1">
      <c r="A64408" s="212"/>
    </row>
    <row r="64409" spans="1:1" hidden="1">
      <c r="A64409" s="212"/>
    </row>
    <row r="64410" spans="1:1" hidden="1">
      <c r="A64410" s="212"/>
    </row>
    <row r="64411" spans="1:1" ht="15.75" hidden="1">
      <c r="A64411" s="384"/>
    </row>
    <row r="64412" spans="1:1" ht="15.75" hidden="1">
      <c r="A64412" s="384"/>
    </row>
    <row r="64413" spans="1:1" ht="15.75" hidden="1">
      <c r="A64413" s="384"/>
    </row>
    <row r="64414" spans="1:1" ht="15.75" hidden="1">
      <c r="A64414" s="384"/>
    </row>
    <row r="64415" spans="1:1" ht="15.75" hidden="1">
      <c r="A64415" s="384"/>
    </row>
    <row r="64416" spans="1:1" ht="15.75" hidden="1">
      <c r="A64416" s="384"/>
    </row>
    <row r="64417" spans="1:1" ht="15.75" hidden="1">
      <c r="A64417" s="384"/>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618"/>
    </row>
    <row r="64441" spans="1:1" hidden="1">
      <c r="A64441" s="262"/>
    </row>
    <row r="64442" spans="1:1" hidden="1">
      <c r="A64442" s="240"/>
    </row>
    <row r="64443" spans="1:1" hidden="1">
      <c r="A64443" s="240"/>
    </row>
    <row r="64444" spans="1:1" hidden="1">
      <c r="A64444" s="240"/>
    </row>
    <row r="64445" spans="1:1" hidden="1">
      <c r="A64445" s="240"/>
    </row>
    <row r="64446" spans="1:1" hidden="1">
      <c r="A64446" s="240"/>
    </row>
    <row r="64447" spans="1:1" hidden="1">
      <c r="A64447" s="240"/>
    </row>
    <row r="64448" spans="1:1" hidden="1">
      <c r="A64448" s="240"/>
    </row>
    <row r="64449" spans="1:1" hidden="1">
      <c r="A64449" s="240"/>
    </row>
    <row r="64450" spans="1:1" hidden="1">
      <c r="A64450" s="240"/>
    </row>
    <row r="64451" spans="1:1" hidden="1">
      <c r="A64451" s="240"/>
    </row>
    <row r="64452" spans="1:1" hidden="1">
      <c r="A64452" s="240"/>
    </row>
    <row r="64453" spans="1:1" hidden="1">
      <c r="A64453" s="240"/>
    </row>
    <row r="64454" spans="1:1" hidden="1">
      <c r="A64454" s="240"/>
    </row>
    <row r="64455" spans="1:1" hidden="1">
      <c r="A64455" s="240"/>
    </row>
    <row r="64456" spans="1:1" hidden="1">
      <c r="A64456" s="240"/>
    </row>
    <row r="64457" spans="1:1" hidden="1">
      <c r="A64457" s="240"/>
    </row>
    <row r="64458" spans="1:1" hidden="1">
      <c r="A64458" s="240"/>
    </row>
    <row r="64459" spans="1:1" hidden="1">
      <c r="A64459" s="240"/>
    </row>
    <row r="64460" spans="1:1" hidden="1">
      <c r="A64460" s="64"/>
    </row>
    <row r="64461" spans="1:1" hidden="1">
      <c r="A64461" s="64"/>
    </row>
    <row r="64462" spans="1:1" hidden="1">
      <c r="A64462" s="64"/>
    </row>
    <row r="64463" spans="1:1" hidden="1">
      <c r="A64463" s="241"/>
    </row>
    <row r="64464" spans="1:1" hidden="1">
      <c r="A64464" s="241"/>
    </row>
    <row r="64465" spans="1:1" hidden="1">
      <c r="A64465" s="241"/>
    </row>
    <row r="64466" spans="1:1" hidden="1">
      <c r="A64466" s="240"/>
    </row>
    <row r="64467" spans="1:1" hidden="1">
      <c r="A64467" s="240"/>
    </row>
    <row r="64468" spans="1:1" hidden="1">
      <c r="A64468" s="240"/>
    </row>
    <row r="64469" spans="1:1" hidden="1">
      <c r="A64469" s="240"/>
    </row>
    <row r="64470" spans="1:1" hidden="1">
      <c r="A64470" s="240"/>
    </row>
    <row r="64471" spans="1:1" hidden="1">
      <c r="A64471" s="240"/>
    </row>
    <row r="64472" spans="1:1" hidden="1">
      <c r="A64472" s="240"/>
    </row>
    <row r="64473" spans="1:1" hidden="1">
      <c r="A64473" s="240"/>
    </row>
    <row r="64474" spans="1:1" hidden="1">
      <c r="A64474" s="240"/>
    </row>
    <row r="64475" spans="1:1" hidden="1">
      <c r="A64475" s="240"/>
    </row>
    <row r="64476" spans="1:1" hidden="1">
      <c r="A64476" s="240"/>
    </row>
    <row r="64477" spans="1:1" hidden="1">
      <c r="A64477" s="240"/>
    </row>
    <row r="64478" spans="1:1" hidden="1">
      <c r="A64478" s="241"/>
    </row>
    <row r="64479" spans="1:1" hidden="1">
      <c r="A64479" s="241"/>
    </row>
    <row r="64480" spans="1:1" hidden="1">
      <c r="A64480" s="240"/>
    </row>
    <row r="64481" spans="1:1" hidden="1">
      <c r="A64481" s="240"/>
    </row>
    <row r="64482" spans="1:1" hidden="1">
      <c r="A64482" s="240"/>
    </row>
    <row r="64483" spans="1:1" ht="15.75" hidden="1">
      <c r="A64483" s="194"/>
    </row>
    <row r="64484" spans="1:1" hidden="1">
      <c r="A64484" s="240"/>
    </row>
    <row r="64485" spans="1:1" hidden="1">
      <c r="A64485" s="240"/>
    </row>
    <row r="64486" spans="1:1" hidden="1">
      <c r="A64486" s="240"/>
    </row>
    <row r="64487" spans="1:1" hidden="1">
      <c r="A64487" s="240"/>
    </row>
    <row r="64488" spans="1:1" hidden="1">
      <c r="A64488" s="240"/>
    </row>
    <row r="64489" spans="1:1" hidden="1">
      <c r="A64489" s="240"/>
    </row>
    <row r="64490" spans="1:1" hidden="1">
      <c r="A64490" s="240"/>
    </row>
    <row r="64491" spans="1:1" hidden="1">
      <c r="A64491" s="240"/>
    </row>
    <row r="64492" spans="1:1" hidden="1">
      <c r="A64492" s="240"/>
    </row>
    <row r="64493" spans="1:1" hidden="1">
      <c r="A64493" s="240"/>
    </row>
    <row r="64494" spans="1:1" hidden="1">
      <c r="A64494" s="240"/>
    </row>
    <row r="64495" spans="1:1" hidden="1">
      <c r="A64495" s="240"/>
    </row>
    <row r="64496" spans="1:1" hidden="1">
      <c r="A64496" s="240"/>
    </row>
    <row r="64497" spans="1:1" hidden="1">
      <c r="A64497" s="240"/>
    </row>
    <row r="64498" spans="1:1" hidden="1">
      <c r="A64498" s="64"/>
    </row>
    <row r="64499" spans="1:1" hidden="1">
      <c r="A64499" s="64"/>
    </row>
    <row r="64500" spans="1:1" hidden="1">
      <c r="A64500" s="240"/>
    </row>
    <row r="64501" spans="1:1" hidden="1">
      <c r="A64501" s="64"/>
    </row>
    <row r="64502" spans="1:1" hidden="1">
      <c r="A64502" s="64"/>
    </row>
    <row r="64503" spans="1:1" hidden="1">
      <c r="A64503" s="240"/>
    </row>
    <row r="64504" spans="1:1" hidden="1">
      <c r="A64504" s="240"/>
    </row>
    <row r="64505" spans="1:1" ht="13.5" hidden="1" thickBot="1">
      <c r="A64505" s="611"/>
    </row>
    <row r="64506" spans="1:1" hidden="1">
      <c r="A64506" s="64"/>
    </row>
    <row r="64507" spans="1:1" hidden="1">
      <c r="A64507" s="64"/>
    </row>
    <row r="64508" spans="1:1" hidden="1">
      <c r="A64508" s="619"/>
    </row>
    <row r="64509" spans="1:1" hidden="1">
      <c r="A64509" s="212"/>
    </row>
    <row r="64510" spans="1:1" hidden="1">
      <c r="A64510" s="212"/>
    </row>
    <row r="64511" spans="1:1" hidden="1">
      <c r="A64511" s="212"/>
    </row>
    <row r="64512" spans="1:1" ht="15.75" hidden="1">
      <c r="A64512" s="384"/>
    </row>
    <row r="64513" spans="1:1" ht="15.75" hidden="1">
      <c r="A64513" s="384"/>
    </row>
    <row r="64514" spans="1:1" ht="15.75" hidden="1">
      <c r="A64514" s="384"/>
    </row>
    <row r="64515" spans="1:1" ht="15.75" hidden="1">
      <c r="A64515" s="384"/>
    </row>
    <row r="64516" spans="1:1" ht="15.75" hidden="1">
      <c r="A64516" s="384"/>
    </row>
    <row r="64517" spans="1:1" ht="15.75" hidden="1">
      <c r="A64517" s="384"/>
    </row>
    <row r="64518" spans="1:1" ht="15.75" hidden="1">
      <c r="A64518" s="384"/>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618"/>
    </row>
    <row r="64542" spans="1:1" hidden="1">
      <c r="A64542" s="262"/>
    </row>
    <row r="64543" spans="1:1" hidden="1">
      <c r="A64543" s="240"/>
    </row>
    <row r="64544" spans="1:1" hidden="1">
      <c r="A64544" s="240"/>
    </row>
    <row r="64545" spans="1:1" hidden="1">
      <c r="A64545" s="240"/>
    </row>
    <row r="64546" spans="1:1" hidden="1">
      <c r="A64546" s="240"/>
    </row>
    <row r="64547" spans="1:1" hidden="1">
      <c r="A64547" s="240"/>
    </row>
    <row r="64548" spans="1:1" hidden="1">
      <c r="A64548" s="240"/>
    </row>
    <row r="64549" spans="1:1" hidden="1">
      <c r="A64549" s="240"/>
    </row>
    <row r="64550" spans="1:1" hidden="1">
      <c r="A64550" s="240"/>
    </row>
    <row r="64551" spans="1:1" hidden="1">
      <c r="A64551" s="240"/>
    </row>
    <row r="64552" spans="1:1" hidden="1">
      <c r="A64552" s="240"/>
    </row>
    <row r="64553" spans="1:1" hidden="1">
      <c r="A64553" s="240"/>
    </row>
    <row r="64554" spans="1:1" hidden="1">
      <c r="A64554" s="240"/>
    </row>
    <row r="64555" spans="1:1" hidden="1">
      <c r="A64555" s="240"/>
    </row>
    <row r="64556" spans="1:1" hidden="1">
      <c r="A64556" s="240"/>
    </row>
    <row r="64557" spans="1:1" hidden="1">
      <c r="A64557" s="240"/>
    </row>
    <row r="64558" spans="1:1" hidden="1">
      <c r="A64558" s="240"/>
    </row>
    <row r="64559" spans="1:1" hidden="1">
      <c r="A64559" s="240"/>
    </row>
    <row r="64560" spans="1:1" hidden="1">
      <c r="A64560" s="240"/>
    </row>
    <row r="64561" spans="1:1" hidden="1">
      <c r="A64561" s="64"/>
    </row>
    <row r="64562" spans="1:1" hidden="1">
      <c r="A64562" s="64"/>
    </row>
    <row r="64563" spans="1:1" hidden="1">
      <c r="A64563" s="64"/>
    </row>
    <row r="64564" spans="1:1" hidden="1">
      <c r="A64564" s="241"/>
    </row>
    <row r="64565" spans="1:1" hidden="1">
      <c r="A64565" s="241"/>
    </row>
    <row r="64566" spans="1:1" hidden="1">
      <c r="A64566" s="241"/>
    </row>
    <row r="64567" spans="1:1" hidden="1">
      <c r="A64567" s="240"/>
    </row>
    <row r="64568" spans="1:1" hidden="1">
      <c r="A64568" s="240"/>
    </row>
    <row r="64569" spans="1:1" hidden="1">
      <c r="A64569" s="240"/>
    </row>
    <row r="64570" spans="1:1" hidden="1">
      <c r="A64570" s="240"/>
    </row>
    <row r="64571" spans="1:1" hidden="1">
      <c r="A64571" s="240"/>
    </row>
    <row r="64572" spans="1:1" hidden="1">
      <c r="A64572" s="240"/>
    </row>
    <row r="64573" spans="1:1" hidden="1">
      <c r="A64573" s="240"/>
    </row>
    <row r="64574" spans="1:1" hidden="1">
      <c r="A64574" s="240"/>
    </row>
    <row r="64575" spans="1:1" hidden="1">
      <c r="A64575" s="240"/>
    </row>
    <row r="64576" spans="1:1" hidden="1">
      <c r="A64576" s="240"/>
    </row>
    <row r="64577" spans="1:1" hidden="1">
      <c r="A64577" s="240"/>
    </row>
    <row r="64578" spans="1:1" hidden="1">
      <c r="A64578" s="240"/>
    </row>
    <row r="64579" spans="1:1" hidden="1">
      <c r="A64579" s="241"/>
    </row>
    <row r="64580" spans="1:1" hidden="1">
      <c r="A64580" s="241"/>
    </row>
    <row r="64581" spans="1:1" hidden="1">
      <c r="A64581" s="240"/>
    </row>
    <row r="64582" spans="1:1" hidden="1">
      <c r="A64582" s="240"/>
    </row>
    <row r="64583" spans="1:1" hidden="1">
      <c r="A64583" s="240"/>
    </row>
    <row r="64584" spans="1:1" ht="15.75" hidden="1">
      <c r="A64584" s="194"/>
    </row>
    <row r="64585" spans="1:1" hidden="1">
      <c r="A64585" s="240"/>
    </row>
    <row r="64586" spans="1:1" hidden="1">
      <c r="A64586" s="240"/>
    </row>
    <row r="64587" spans="1:1" hidden="1">
      <c r="A64587" s="240"/>
    </row>
    <row r="64588" spans="1:1" hidden="1">
      <c r="A64588" s="240"/>
    </row>
    <row r="64589" spans="1:1" hidden="1">
      <c r="A64589" s="240"/>
    </row>
    <row r="64590" spans="1:1" hidden="1">
      <c r="A64590" s="240"/>
    </row>
    <row r="64591" spans="1:1" hidden="1">
      <c r="A64591" s="240"/>
    </row>
    <row r="64592" spans="1:1" hidden="1">
      <c r="A64592" s="240"/>
    </row>
    <row r="64593" spans="1:1" hidden="1">
      <c r="A64593" s="240"/>
    </row>
    <row r="64594" spans="1:1" hidden="1">
      <c r="A64594" s="240"/>
    </row>
    <row r="64595" spans="1:1" hidden="1">
      <c r="A64595" s="240"/>
    </row>
    <row r="64596" spans="1:1" hidden="1">
      <c r="A64596" s="240"/>
    </row>
    <row r="64597" spans="1:1" hidden="1">
      <c r="A64597" s="240"/>
    </row>
    <row r="64598" spans="1:1" hidden="1">
      <c r="A64598" s="240"/>
    </row>
    <row r="64599" spans="1:1" hidden="1">
      <c r="A64599" s="64"/>
    </row>
    <row r="64600" spans="1:1" hidden="1">
      <c r="A64600" s="64"/>
    </row>
    <row r="64601" spans="1:1" hidden="1">
      <c r="A64601" s="240"/>
    </row>
    <row r="64602" spans="1:1" hidden="1">
      <c r="A64602" s="64"/>
    </row>
    <row r="64603" spans="1:1" hidden="1">
      <c r="A64603" s="64"/>
    </row>
    <row r="64604" spans="1:1" hidden="1">
      <c r="A64604" s="240"/>
    </row>
    <row r="64605" spans="1:1" hidden="1">
      <c r="A64605" s="240"/>
    </row>
    <row r="64606" spans="1:1" ht="13.5" hidden="1" thickBot="1">
      <c r="A64606" s="611"/>
    </row>
    <row r="64607" spans="1:1" hidden="1">
      <c r="A64607" s="64"/>
    </row>
    <row r="64608" spans="1:1" hidden="1">
      <c r="A64608" s="64"/>
    </row>
    <row r="64609" spans="1:1" hidden="1">
      <c r="A64609" s="619"/>
    </row>
    <row r="64610" spans="1:1" hidden="1">
      <c r="A64610" s="212"/>
    </row>
    <row r="64611" spans="1:1" hidden="1">
      <c r="A64611" s="212"/>
    </row>
    <row r="64612" spans="1:1" hidden="1">
      <c r="A64612" s="212"/>
    </row>
    <row r="64613" spans="1:1" ht="15.75" hidden="1">
      <c r="A64613" s="384"/>
    </row>
    <row r="64614" spans="1:1" ht="15.75" hidden="1">
      <c r="A64614" s="384"/>
    </row>
    <row r="64615" spans="1:1" ht="15.75" hidden="1">
      <c r="A64615" s="384"/>
    </row>
    <row r="64616" spans="1:1" ht="15.75" hidden="1">
      <c r="A64616" s="384"/>
    </row>
    <row r="64617" spans="1:1" ht="15.75" hidden="1">
      <c r="A64617" s="384"/>
    </row>
    <row r="64618" spans="1:1" ht="15.75" hidden="1">
      <c r="A64618" s="384"/>
    </row>
    <row r="64619" spans="1:1" ht="15.75" hidden="1">
      <c r="A64619" s="384"/>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618"/>
    </row>
    <row r="64643" spans="1:1" hidden="1">
      <c r="A64643" s="262"/>
    </row>
    <row r="64644" spans="1:1" hidden="1">
      <c r="A64644" s="240"/>
    </row>
    <row r="64645" spans="1:1" hidden="1">
      <c r="A64645" s="240"/>
    </row>
    <row r="64646" spans="1:1" hidden="1">
      <c r="A64646" s="240"/>
    </row>
    <row r="64647" spans="1:1" hidden="1">
      <c r="A64647" s="240"/>
    </row>
    <row r="64648" spans="1:1" hidden="1">
      <c r="A64648" s="240"/>
    </row>
    <row r="64649" spans="1:1" hidden="1">
      <c r="A64649" s="240"/>
    </row>
    <row r="64650" spans="1:1" hidden="1">
      <c r="A64650" s="240"/>
    </row>
    <row r="64651" spans="1:1" hidden="1">
      <c r="A64651" s="240"/>
    </row>
    <row r="64652" spans="1:1" hidden="1">
      <c r="A64652" s="240"/>
    </row>
    <row r="64653" spans="1:1" hidden="1">
      <c r="A64653" s="240"/>
    </row>
    <row r="64654" spans="1:1" hidden="1">
      <c r="A64654" s="240"/>
    </row>
    <row r="64655" spans="1:1" hidden="1">
      <c r="A64655" s="240"/>
    </row>
    <row r="64656" spans="1:1" hidden="1">
      <c r="A64656" s="240"/>
    </row>
    <row r="64657" spans="1:1" hidden="1">
      <c r="A64657" s="240"/>
    </row>
    <row r="64658" spans="1:1" hidden="1">
      <c r="A64658" s="240"/>
    </row>
    <row r="64659" spans="1:1" hidden="1">
      <c r="A64659" s="240"/>
    </row>
    <row r="64660" spans="1:1" hidden="1">
      <c r="A64660" s="240"/>
    </row>
    <row r="64661" spans="1:1" hidden="1">
      <c r="A64661" s="240"/>
    </row>
    <row r="64662" spans="1:1" hidden="1">
      <c r="A64662" s="64"/>
    </row>
    <row r="64663" spans="1:1" hidden="1">
      <c r="A64663" s="64"/>
    </row>
    <row r="64664" spans="1:1" hidden="1">
      <c r="A64664" s="64"/>
    </row>
    <row r="64665" spans="1:1" hidden="1">
      <c r="A64665" s="241"/>
    </row>
    <row r="64666" spans="1:1" hidden="1">
      <c r="A64666" s="241"/>
    </row>
    <row r="64667" spans="1:1" hidden="1">
      <c r="A64667" s="241"/>
    </row>
    <row r="64668" spans="1:1" hidden="1">
      <c r="A64668" s="240"/>
    </row>
    <row r="64669" spans="1:1" hidden="1">
      <c r="A64669" s="240"/>
    </row>
    <row r="64670" spans="1:1" hidden="1">
      <c r="A64670" s="240"/>
    </row>
    <row r="64671" spans="1:1" hidden="1">
      <c r="A64671" s="240"/>
    </row>
    <row r="64672" spans="1:1" hidden="1">
      <c r="A64672" s="240"/>
    </row>
    <row r="64673" spans="1:1" hidden="1">
      <c r="A64673" s="240"/>
    </row>
    <row r="64674" spans="1:1" hidden="1">
      <c r="A64674" s="240"/>
    </row>
    <row r="64675" spans="1:1" hidden="1">
      <c r="A64675" s="240"/>
    </row>
    <row r="64676" spans="1:1" hidden="1">
      <c r="A64676" s="240"/>
    </row>
    <row r="64677" spans="1:1" hidden="1">
      <c r="A64677" s="240"/>
    </row>
    <row r="64678" spans="1:1" hidden="1">
      <c r="A64678" s="240"/>
    </row>
    <row r="64679" spans="1:1" hidden="1">
      <c r="A64679" s="240"/>
    </row>
    <row r="64680" spans="1:1" hidden="1">
      <c r="A64680" s="241"/>
    </row>
    <row r="64681" spans="1:1" hidden="1">
      <c r="A64681" s="241"/>
    </row>
    <row r="64682" spans="1:1" hidden="1">
      <c r="A64682" s="240"/>
    </row>
    <row r="64683" spans="1:1" hidden="1">
      <c r="A64683" s="240"/>
    </row>
    <row r="64684" spans="1:1" hidden="1">
      <c r="A64684" s="240"/>
    </row>
    <row r="64685" spans="1:1" ht="15.75" hidden="1">
      <c r="A64685" s="194"/>
    </row>
    <row r="64686" spans="1:1" hidden="1">
      <c r="A64686" s="240"/>
    </row>
    <row r="64687" spans="1:1" hidden="1">
      <c r="A64687" s="240"/>
    </row>
    <row r="64688" spans="1:1" hidden="1">
      <c r="A64688" s="240"/>
    </row>
    <row r="64689" spans="1:1" hidden="1">
      <c r="A64689" s="240"/>
    </row>
    <row r="64690" spans="1:1" hidden="1">
      <c r="A64690" s="240"/>
    </row>
    <row r="64691" spans="1:1" hidden="1">
      <c r="A64691" s="240"/>
    </row>
    <row r="64692" spans="1:1" hidden="1">
      <c r="A64692" s="240"/>
    </row>
    <row r="64693" spans="1:1" hidden="1">
      <c r="A64693" s="240"/>
    </row>
    <row r="64694" spans="1:1" hidden="1">
      <c r="A64694" s="240"/>
    </row>
    <row r="64695" spans="1:1" hidden="1">
      <c r="A64695" s="240"/>
    </row>
    <row r="64696" spans="1:1" hidden="1">
      <c r="A64696" s="240"/>
    </row>
    <row r="64697" spans="1:1" hidden="1">
      <c r="A64697" s="240"/>
    </row>
    <row r="64698" spans="1:1" hidden="1">
      <c r="A64698" s="240"/>
    </row>
    <row r="64699" spans="1:1" hidden="1">
      <c r="A64699" s="240"/>
    </row>
    <row r="64700" spans="1:1" hidden="1">
      <c r="A64700" s="64"/>
    </row>
    <row r="64701" spans="1:1" hidden="1">
      <c r="A64701" s="64"/>
    </row>
    <row r="64702" spans="1:1" hidden="1">
      <c r="A64702" s="240"/>
    </row>
    <row r="64703" spans="1:1" hidden="1">
      <c r="A64703" s="64"/>
    </row>
    <row r="64704" spans="1:1" hidden="1">
      <c r="A64704" s="64"/>
    </row>
    <row r="64705" spans="1:1" hidden="1">
      <c r="A64705" s="240"/>
    </row>
    <row r="64706" spans="1:1" hidden="1">
      <c r="A64706" s="240"/>
    </row>
    <row r="64707" spans="1:1" ht="13.5" hidden="1" thickBot="1">
      <c r="A64707" s="611"/>
    </row>
    <row r="64708" spans="1:1" hidden="1">
      <c r="A64708" s="64"/>
    </row>
    <row r="64709" spans="1:1" hidden="1">
      <c r="A64709" s="64"/>
    </row>
    <row r="64710" spans="1:1" hidden="1">
      <c r="A64710" s="619"/>
    </row>
    <row r="64711" spans="1:1" hidden="1">
      <c r="A64711" s="212"/>
    </row>
    <row r="64712" spans="1:1" hidden="1">
      <c r="A64712" s="212"/>
    </row>
    <row r="64713" spans="1:1" hidden="1">
      <c r="A64713" s="212"/>
    </row>
    <row r="64714" spans="1:1" ht="15.75" hidden="1">
      <c r="A64714" s="384"/>
    </row>
    <row r="64715" spans="1:1" ht="15.75" hidden="1">
      <c r="A64715" s="384"/>
    </row>
    <row r="64716" spans="1:1" ht="15.75" hidden="1">
      <c r="A64716" s="384"/>
    </row>
    <row r="64717" spans="1:1" ht="15.75" hidden="1">
      <c r="A64717" s="384"/>
    </row>
    <row r="64718" spans="1:1" ht="15.75" hidden="1">
      <c r="A64718" s="384"/>
    </row>
    <row r="64719" spans="1:1" ht="15.75" hidden="1">
      <c r="A64719" s="384"/>
    </row>
    <row r="64720" spans="1:1" ht="15.75" hidden="1">
      <c r="A64720" s="384"/>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618"/>
    </row>
    <row r="64744" spans="1:1" hidden="1">
      <c r="A64744" s="262"/>
    </row>
    <row r="64745" spans="1:1" hidden="1">
      <c r="A64745" s="240"/>
    </row>
    <row r="64746" spans="1:1" hidden="1">
      <c r="A64746" s="240"/>
    </row>
    <row r="64747" spans="1:1" hidden="1">
      <c r="A64747" s="240"/>
    </row>
    <row r="64748" spans="1:1" hidden="1">
      <c r="A64748" s="240"/>
    </row>
    <row r="64749" spans="1:1" hidden="1">
      <c r="A64749" s="240"/>
    </row>
    <row r="64750" spans="1:1" hidden="1">
      <c r="A64750" s="240"/>
    </row>
    <row r="64751" spans="1:1" hidden="1">
      <c r="A64751" s="240"/>
    </row>
    <row r="64752" spans="1:1" hidden="1">
      <c r="A64752" s="240"/>
    </row>
    <row r="64753" spans="1:1" hidden="1">
      <c r="A64753" s="240"/>
    </row>
    <row r="64754" spans="1:1" hidden="1">
      <c r="A64754" s="240"/>
    </row>
    <row r="64755" spans="1:1" hidden="1">
      <c r="A64755" s="240"/>
    </row>
    <row r="64756" spans="1:1" hidden="1">
      <c r="A64756" s="240"/>
    </row>
    <row r="64757" spans="1:1" hidden="1">
      <c r="A64757" s="240"/>
    </row>
    <row r="64758" spans="1:1" hidden="1">
      <c r="A64758" s="240"/>
    </row>
    <row r="64759" spans="1:1" hidden="1">
      <c r="A64759" s="240"/>
    </row>
    <row r="64760" spans="1:1" hidden="1">
      <c r="A64760" s="240"/>
    </row>
    <row r="64761" spans="1:1" hidden="1">
      <c r="A64761" s="240"/>
    </row>
    <row r="64762" spans="1:1" hidden="1">
      <c r="A64762" s="240"/>
    </row>
    <row r="64763" spans="1:1" hidden="1">
      <c r="A64763" s="64"/>
    </row>
    <row r="64764" spans="1:1" hidden="1">
      <c r="A64764" s="64"/>
    </row>
    <row r="64765" spans="1:1" hidden="1">
      <c r="A64765" s="64"/>
    </row>
    <row r="64766" spans="1:1" hidden="1">
      <c r="A64766" s="241"/>
    </row>
    <row r="64767" spans="1:1" hidden="1">
      <c r="A64767" s="241"/>
    </row>
    <row r="64768" spans="1:1" hidden="1">
      <c r="A64768" s="241"/>
    </row>
    <row r="64769" spans="1:1" hidden="1">
      <c r="A64769" s="240"/>
    </row>
    <row r="64770" spans="1:1" hidden="1">
      <c r="A64770" s="240"/>
    </row>
    <row r="64771" spans="1:1" hidden="1">
      <c r="A64771" s="240"/>
    </row>
    <row r="64772" spans="1:1" hidden="1">
      <c r="A64772" s="240"/>
    </row>
    <row r="64773" spans="1:1" hidden="1">
      <c r="A64773" s="240"/>
    </row>
    <row r="64774" spans="1:1" hidden="1">
      <c r="A64774" s="240"/>
    </row>
    <row r="64775" spans="1:1" hidden="1">
      <c r="A64775" s="240"/>
    </row>
    <row r="64776" spans="1:1" hidden="1">
      <c r="A64776" s="240"/>
    </row>
    <row r="64777" spans="1:1" hidden="1">
      <c r="A64777" s="240"/>
    </row>
    <row r="64778" spans="1:1" hidden="1">
      <c r="A64778" s="240"/>
    </row>
    <row r="64779" spans="1:1" hidden="1">
      <c r="A64779" s="240"/>
    </row>
    <row r="64780" spans="1:1" hidden="1">
      <c r="A64780" s="240"/>
    </row>
    <row r="64781" spans="1:1" hidden="1">
      <c r="A64781" s="241"/>
    </row>
    <row r="64782" spans="1:1" hidden="1">
      <c r="A64782" s="241"/>
    </row>
    <row r="64783" spans="1:1" hidden="1">
      <c r="A64783" s="240"/>
    </row>
    <row r="64784" spans="1:1" hidden="1">
      <c r="A64784" s="240"/>
    </row>
    <row r="64785" spans="1:1" hidden="1">
      <c r="A64785" s="240"/>
    </row>
    <row r="64786" spans="1:1" ht="15.75" hidden="1">
      <c r="A64786" s="194"/>
    </row>
    <row r="64787" spans="1:1" hidden="1">
      <c r="A64787" s="240"/>
    </row>
    <row r="64788" spans="1:1" hidden="1">
      <c r="A64788" s="240"/>
    </row>
    <row r="64789" spans="1:1" hidden="1">
      <c r="A64789" s="240"/>
    </row>
    <row r="64790" spans="1:1" hidden="1">
      <c r="A64790" s="240"/>
    </row>
    <row r="64791" spans="1:1" hidden="1">
      <c r="A64791" s="240"/>
    </row>
    <row r="64792" spans="1:1" hidden="1">
      <c r="A64792" s="240"/>
    </row>
    <row r="64793" spans="1:1" hidden="1">
      <c r="A64793" s="240"/>
    </row>
    <row r="64794" spans="1:1" hidden="1">
      <c r="A64794" s="240"/>
    </row>
    <row r="64795" spans="1:1" hidden="1">
      <c r="A64795" s="240"/>
    </row>
    <row r="64796" spans="1:1" hidden="1">
      <c r="A64796" s="240"/>
    </row>
    <row r="64797" spans="1:1" hidden="1">
      <c r="A64797" s="240"/>
    </row>
    <row r="64798" spans="1:1" hidden="1">
      <c r="A64798" s="240"/>
    </row>
    <row r="64799" spans="1:1" hidden="1">
      <c r="A64799" s="240"/>
    </row>
    <row r="64800" spans="1:1" hidden="1">
      <c r="A64800" s="240"/>
    </row>
    <row r="64801" spans="1:1" hidden="1">
      <c r="A64801" s="64"/>
    </row>
    <row r="64802" spans="1:1" hidden="1">
      <c r="A64802" s="64"/>
    </row>
    <row r="64803" spans="1:1" hidden="1">
      <c r="A64803" s="240"/>
    </row>
    <row r="64804" spans="1:1" hidden="1">
      <c r="A64804" s="64"/>
    </row>
    <row r="64805" spans="1:1" hidden="1">
      <c r="A64805" s="64"/>
    </row>
    <row r="64806" spans="1:1" hidden="1">
      <c r="A64806" s="240"/>
    </row>
    <row r="64807" spans="1:1" hidden="1">
      <c r="A64807" s="240"/>
    </row>
    <row r="64808" spans="1:1" ht="13.5" hidden="1" thickBot="1">
      <c r="A64808" s="611"/>
    </row>
    <row r="64809" spans="1:1" hidden="1">
      <c r="A64809" s="64"/>
    </row>
    <row r="64810" spans="1:1" hidden="1">
      <c r="A64810" s="64"/>
    </row>
    <row r="64811" spans="1:1" hidden="1">
      <c r="A64811" s="619"/>
    </row>
    <row r="64812" spans="1:1" hidden="1">
      <c r="A64812" s="212"/>
    </row>
    <row r="64813" spans="1:1" hidden="1">
      <c r="A64813" s="212"/>
    </row>
    <row r="64814" spans="1:1" hidden="1">
      <c r="A64814" s="212"/>
    </row>
    <row r="64815" spans="1:1" ht="15.75" hidden="1">
      <c r="A64815" s="384"/>
    </row>
    <row r="64816" spans="1:1" ht="15.75" hidden="1">
      <c r="A64816" s="384"/>
    </row>
    <row r="64817" spans="1:1" ht="15.75" hidden="1">
      <c r="A64817" s="384"/>
    </row>
    <row r="64818" spans="1:1" ht="15.75" hidden="1">
      <c r="A64818" s="384"/>
    </row>
    <row r="64819" spans="1:1" ht="15.75" hidden="1">
      <c r="A64819" s="384"/>
    </row>
    <row r="64820" spans="1:1" ht="15.75" hidden="1">
      <c r="A64820" s="384"/>
    </row>
    <row r="64821" spans="1:1" ht="15.75" hidden="1">
      <c r="A64821" s="384"/>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618"/>
    </row>
    <row r="64845" spans="1:1" hidden="1">
      <c r="A64845" s="262"/>
    </row>
    <row r="64846" spans="1:1" hidden="1">
      <c r="A64846" s="240"/>
    </row>
    <row r="64847" spans="1:1" hidden="1">
      <c r="A64847" s="240"/>
    </row>
    <row r="64848" spans="1:1" hidden="1">
      <c r="A64848" s="240"/>
    </row>
    <row r="64849" spans="1:1" hidden="1">
      <c r="A64849" s="240"/>
    </row>
    <row r="64850" spans="1:1" hidden="1">
      <c r="A64850" s="240"/>
    </row>
    <row r="64851" spans="1:1" hidden="1">
      <c r="A64851" s="240"/>
    </row>
    <row r="64852" spans="1:1" hidden="1">
      <c r="A64852" s="240"/>
    </row>
    <row r="64853" spans="1:1" hidden="1">
      <c r="A64853" s="240"/>
    </row>
    <row r="64854" spans="1:1" hidden="1">
      <c r="A64854" s="240"/>
    </row>
    <row r="64855" spans="1:1" hidden="1">
      <c r="A64855" s="240"/>
    </row>
    <row r="64856" spans="1:1" hidden="1">
      <c r="A64856" s="240"/>
    </row>
    <row r="64857" spans="1:1" hidden="1">
      <c r="A64857" s="240"/>
    </row>
    <row r="64858" spans="1:1" hidden="1">
      <c r="A64858" s="240"/>
    </row>
    <row r="64859" spans="1:1" hidden="1">
      <c r="A64859" s="240"/>
    </row>
    <row r="64860" spans="1:1" hidden="1">
      <c r="A64860" s="240"/>
    </row>
    <row r="64861" spans="1:1" hidden="1">
      <c r="A64861" s="240"/>
    </row>
    <row r="64862" spans="1:1" hidden="1">
      <c r="A64862" s="240"/>
    </row>
    <row r="64863" spans="1:1" hidden="1">
      <c r="A64863" s="240"/>
    </row>
    <row r="64864" spans="1:1" hidden="1">
      <c r="A64864" s="64"/>
    </row>
    <row r="64865" spans="1:1" hidden="1">
      <c r="A64865" s="64"/>
    </row>
    <row r="64866" spans="1:1" hidden="1">
      <c r="A64866" s="64"/>
    </row>
    <row r="64867" spans="1:1" hidden="1">
      <c r="A64867" s="241"/>
    </row>
    <row r="64868" spans="1:1" hidden="1">
      <c r="A64868" s="241"/>
    </row>
    <row r="64869" spans="1:1" hidden="1">
      <c r="A64869" s="241"/>
    </row>
    <row r="64870" spans="1:1" hidden="1">
      <c r="A64870" s="240"/>
    </row>
    <row r="64871" spans="1:1" hidden="1">
      <c r="A64871" s="240"/>
    </row>
    <row r="64872" spans="1:1" hidden="1">
      <c r="A64872" s="240"/>
    </row>
    <row r="64873" spans="1:1" hidden="1">
      <c r="A64873" s="240"/>
    </row>
    <row r="64874" spans="1:1" hidden="1">
      <c r="A64874" s="240"/>
    </row>
    <row r="64875" spans="1:1" hidden="1">
      <c r="A64875" s="240"/>
    </row>
    <row r="64876" spans="1:1" hidden="1">
      <c r="A64876" s="240"/>
    </row>
    <row r="64877" spans="1:1" hidden="1">
      <c r="A64877" s="240"/>
    </row>
    <row r="64878" spans="1:1" hidden="1">
      <c r="A64878" s="240"/>
    </row>
    <row r="64879" spans="1:1" hidden="1">
      <c r="A64879" s="240"/>
    </row>
    <row r="64880" spans="1:1" hidden="1">
      <c r="A64880" s="240"/>
    </row>
    <row r="64881" spans="1:1" hidden="1">
      <c r="A64881" s="240"/>
    </row>
    <row r="64882" spans="1:1" hidden="1">
      <c r="A64882" s="241"/>
    </row>
    <row r="64883" spans="1:1" hidden="1">
      <c r="A64883" s="241"/>
    </row>
    <row r="64884" spans="1:1" hidden="1">
      <c r="A64884" s="240"/>
    </row>
    <row r="64885" spans="1:1" hidden="1">
      <c r="A64885" s="240"/>
    </row>
    <row r="64886" spans="1:1" hidden="1">
      <c r="A64886" s="240"/>
    </row>
    <row r="64887" spans="1:1" ht="15.75" hidden="1">
      <c r="A64887" s="194"/>
    </row>
    <row r="64888" spans="1:1" hidden="1">
      <c r="A64888" s="240"/>
    </row>
    <row r="64889" spans="1:1" hidden="1">
      <c r="A64889" s="240"/>
    </row>
    <row r="64890" spans="1:1" hidden="1">
      <c r="A64890" s="240"/>
    </row>
    <row r="64891" spans="1:1" hidden="1">
      <c r="A64891" s="240"/>
    </row>
    <row r="64892" spans="1:1" hidden="1">
      <c r="A64892" s="240"/>
    </row>
    <row r="64893" spans="1:1" hidden="1">
      <c r="A64893" s="240"/>
    </row>
    <row r="64894" spans="1:1" hidden="1">
      <c r="A64894" s="240"/>
    </row>
    <row r="64895" spans="1:1" hidden="1">
      <c r="A64895" s="240"/>
    </row>
    <row r="64896" spans="1:1" hidden="1">
      <c r="A64896" s="240"/>
    </row>
    <row r="64897" spans="1:1" hidden="1">
      <c r="A64897" s="240"/>
    </row>
    <row r="64898" spans="1:1" hidden="1">
      <c r="A64898" s="240"/>
    </row>
    <row r="64899" spans="1:1" hidden="1">
      <c r="A64899" s="240"/>
    </row>
    <row r="64900" spans="1:1" hidden="1">
      <c r="A64900" s="240"/>
    </row>
    <row r="64901" spans="1:1" hidden="1">
      <c r="A64901" s="240"/>
    </row>
    <row r="64902" spans="1:1" hidden="1">
      <c r="A64902" s="64"/>
    </row>
    <row r="64903" spans="1:1" hidden="1">
      <c r="A64903" s="64"/>
    </row>
    <row r="64904" spans="1:1" hidden="1">
      <c r="A64904" s="240"/>
    </row>
    <row r="64905" spans="1:1" hidden="1">
      <c r="A64905" s="64"/>
    </row>
    <row r="64906" spans="1:1" hidden="1">
      <c r="A64906" s="64"/>
    </row>
    <row r="64907" spans="1:1" hidden="1">
      <c r="A64907" s="240"/>
    </row>
    <row r="64908" spans="1:1" hidden="1">
      <c r="A64908" s="240"/>
    </row>
    <row r="64909" spans="1:1" ht="13.5" hidden="1" thickBot="1">
      <c r="A64909" s="611"/>
    </row>
    <row r="64910" spans="1:1" hidden="1">
      <c r="A64910" s="64"/>
    </row>
    <row r="64911" spans="1:1" hidden="1">
      <c r="A64911" s="64"/>
    </row>
    <row r="64912" spans="1:1" hidden="1">
      <c r="A64912" s="619"/>
    </row>
    <row r="64913" spans="1:1" hidden="1">
      <c r="A64913" s="212"/>
    </row>
    <row r="64914" spans="1:1" hidden="1">
      <c r="A64914" s="212"/>
    </row>
    <row r="64915" spans="1:1" hidden="1">
      <c r="A64915" s="212"/>
    </row>
    <row r="64916" spans="1:1" ht="15.75" hidden="1">
      <c r="A64916" s="384"/>
    </row>
    <row r="64917" spans="1:1" ht="15.75" hidden="1">
      <c r="A64917" s="384"/>
    </row>
    <row r="64918" spans="1:1" ht="15.75" hidden="1">
      <c r="A64918" s="384"/>
    </row>
    <row r="64919" spans="1:1" ht="15.75" hidden="1">
      <c r="A64919" s="384"/>
    </row>
    <row r="64920" spans="1:1" ht="15.75" hidden="1">
      <c r="A64920" s="384"/>
    </row>
    <row r="64921" spans="1:1" ht="15.75" hidden="1">
      <c r="A64921" s="384"/>
    </row>
    <row r="64922" spans="1:1" ht="15.75" hidden="1">
      <c r="A64922" s="384"/>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618"/>
    </row>
    <row r="64946" spans="1:1" hidden="1">
      <c r="A64946" s="262"/>
    </row>
    <row r="64947" spans="1:1" hidden="1">
      <c r="A64947" s="240"/>
    </row>
    <row r="64948" spans="1:1" hidden="1">
      <c r="A64948" s="240"/>
    </row>
    <row r="64949" spans="1:1" hidden="1">
      <c r="A64949" s="240"/>
    </row>
    <row r="64950" spans="1:1" hidden="1">
      <c r="A64950" s="240"/>
    </row>
    <row r="64951" spans="1:1" hidden="1">
      <c r="A64951" s="240"/>
    </row>
    <row r="64952" spans="1:1" hidden="1">
      <c r="A64952" s="240"/>
    </row>
    <row r="64953" spans="1:1" hidden="1">
      <c r="A64953" s="240"/>
    </row>
    <row r="64954" spans="1:1" hidden="1">
      <c r="A64954" s="240"/>
    </row>
    <row r="64955" spans="1:1" hidden="1">
      <c r="A64955" s="240"/>
    </row>
    <row r="64956" spans="1:1" hidden="1">
      <c r="A64956" s="240"/>
    </row>
    <row r="64957" spans="1:1" hidden="1">
      <c r="A64957" s="240"/>
    </row>
    <row r="64958" spans="1:1" hidden="1">
      <c r="A64958" s="240"/>
    </row>
    <row r="64959" spans="1:1" hidden="1">
      <c r="A64959" s="240"/>
    </row>
    <row r="64960" spans="1:1" hidden="1">
      <c r="A64960" s="240"/>
    </row>
    <row r="64961" spans="1:1" hidden="1">
      <c r="A64961" s="240"/>
    </row>
    <row r="64962" spans="1:1" hidden="1">
      <c r="A64962" s="240"/>
    </row>
    <row r="64963" spans="1:1" hidden="1">
      <c r="A64963" s="240"/>
    </row>
    <row r="64964" spans="1:1" hidden="1">
      <c r="A64964" s="240"/>
    </row>
    <row r="64965" spans="1:1" hidden="1">
      <c r="A64965" s="64"/>
    </row>
    <row r="64966" spans="1:1" hidden="1">
      <c r="A64966" s="64"/>
    </row>
    <row r="64967" spans="1:1" hidden="1">
      <c r="A64967" s="64"/>
    </row>
    <row r="64968" spans="1:1" hidden="1">
      <c r="A64968" s="241"/>
    </row>
    <row r="64969" spans="1:1" hidden="1">
      <c r="A64969" s="241"/>
    </row>
    <row r="64970" spans="1:1" hidden="1">
      <c r="A64970" s="241"/>
    </row>
    <row r="64971" spans="1:1" hidden="1">
      <c r="A64971" s="240"/>
    </row>
    <row r="64972" spans="1:1" hidden="1">
      <c r="A64972" s="240"/>
    </row>
    <row r="64973" spans="1:1" hidden="1">
      <c r="A64973" s="240"/>
    </row>
    <row r="64974" spans="1:1" hidden="1">
      <c r="A64974" s="240"/>
    </row>
    <row r="64975" spans="1:1" hidden="1">
      <c r="A64975" s="240"/>
    </row>
    <row r="64976" spans="1:1" hidden="1">
      <c r="A64976" s="240"/>
    </row>
    <row r="64977" spans="1:1" hidden="1">
      <c r="A64977" s="240"/>
    </row>
    <row r="64978" spans="1:1" hidden="1">
      <c r="A64978" s="240"/>
    </row>
    <row r="64979" spans="1:1" hidden="1">
      <c r="A64979" s="240"/>
    </row>
    <row r="64980" spans="1:1" hidden="1">
      <c r="A64980" s="240"/>
    </row>
    <row r="64981" spans="1:1" hidden="1">
      <c r="A64981" s="240"/>
    </row>
    <row r="64982" spans="1:1" hidden="1">
      <c r="A64982" s="240"/>
    </row>
    <row r="64983" spans="1:1" hidden="1">
      <c r="A64983" s="241"/>
    </row>
    <row r="64984" spans="1:1" hidden="1">
      <c r="A64984" s="241"/>
    </row>
    <row r="64985" spans="1:1" hidden="1">
      <c r="A64985" s="240"/>
    </row>
    <row r="64986" spans="1:1" hidden="1">
      <c r="A64986" s="240"/>
    </row>
    <row r="64987" spans="1:1" hidden="1">
      <c r="A64987" s="240"/>
    </row>
    <row r="64988" spans="1:1" ht="15.75" hidden="1">
      <c r="A64988" s="194"/>
    </row>
    <row r="64989" spans="1:1" hidden="1">
      <c r="A64989" s="240"/>
    </row>
    <row r="64990" spans="1:1" hidden="1">
      <c r="A64990" s="240"/>
    </row>
    <row r="64991" spans="1:1" hidden="1">
      <c r="A64991" s="240"/>
    </row>
    <row r="64992" spans="1:1" hidden="1">
      <c r="A64992" s="240"/>
    </row>
    <row r="64993" spans="1:1" hidden="1">
      <c r="A64993" s="240"/>
    </row>
    <row r="64994" spans="1:1" hidden="1">
      <c r="A64994" s="240"/>
    </row>
    <row r="64995" spans="1:1" hidden="1">
      <c r="A64995" s="240"/>
    </row>
    <row r="64996" spans="1:1" hidden="1">
      <c r="A64996" s="240"/>
    </row>
    <row r="64997" spans="1:1" hidden="1">
      <c r="A64997" s="240"/>
    </row>
    <row r="64998" spans="1:1" hidden="1">
      <c r="A64998" s="240"/>
    </row>
    <row r="64999" spans="1:1" hidden="1">
      <c r="A64999" s="240"/>
    </row>
    <row r="65000" spans="1:1" hidden="1">
      <c r="A65000" s="240"/>
    </row>
    <row r="65001" spans="1:1" hidden="1">
      <c r="A65001" s="240"/>
    </row>
    <row r="65002" spans="1:1" hidden="1">
      <c r="A65002" s="240"/>
    </row>
    <row r="65003" spans="1:1" hidden="1">
      <c r="A65003" s="64"/>
    </row>
    <row r="65004" spans="1:1" hidden="1">
      <c r="A65004" s="64"/>
    </row>
    <row r="65005" spans="1:1" hidden="1">
      <c r="A65005" s="240"/>
    </row>
    <row r="65006" spans="1:1" hidden="1">
      <c r="A65006" s="64"/>
    </row>
    <row r="65007" spans="1:1" hidden="1">
      <c r="A65007" s="64"/>
    </row>
    <row r="65008" spans="1:1" hidden="1">
      <c r="A65008" s="240"/>
    </row>
    <row r="65009" spans="1:1" hidden="1">
      <c r="A65009" s="240"/>
    </row>
    <row r="65010" spans="1:1" ht="13.5" hidden="1" thickBot="1">
      <c r="A65010" s="611"/>
    </row>
    <row r="65011" spans="1:1" hidden="1">
      <c r="A65011" s="64"/>
    </row>
    <row r="65012" spans="1:1" hidden="1">
      <c r="A65012" s="64"/>
    </row>
    <row r="65013" spans="1:1" hidden="1">
      <c r="A65013" s="619"/>
    </row>
    <row r="65014" spans="1:1" hidden="1">
      <c r="A65014" s="212"/>
    </row>
    <row r="65015" spans="1:1" hidden="1">
      <c r="A65015" s="212"/>
    </row>
    <row r="65016" spans="1:1" hidden="1">
      <c r="A65016" s="212"/>
    </row>
    <row r="65017" spans="1:1" ht="15.75" hidden="1">
      <c r="A65017" s="384"/>
    </row>
    <row r="65018" spans="1:1" ht="15.75" hidden="1">
      <c r="A65018" s="384"/>
    </row>
    <row r="65019" spans="1:1" ht="15.75" hidden="1">
      <c r="A65019" s="384"/>
    </row>
    <row r="65020" spans="1:1" ht="15.75" hidden="1">
      <c r="A65020" s="384"/>
    </row>
    <row r="65021" spans="1:1" ht="15.75" hidden="1">
      <c r="A65021" s="384"/>
    </row>
    <row r="65022" spans="1:1" ht="15.75" hidden="1">
      <c r="A65022" s="384"/>
    </row>
    <row r="65023" spans="1:1" ht="15.75" hidden="1">
      <c r="A65023" s="384"/>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618"/>
    </row>
    <row r="65047" spans="1:1" hidden="1">
      <c r="A65047" s="262"/>
    </row>
    <row r="65048" spans="1:1" hidden="1">
      <c r="A65048" s="240"/>
    </row>
    <row r="65049" spans="1:1" hidden="1">
      <c r="A65049" s="240"/>
    </row>
    <row r="65050" spans="1:1" hidden="1">
      <c r="A65050" s="240"/>
    </row>
    <row r="65051" spans="1:1" hidden="1">
      <c r="A65051" s="240"/>
    </row>
    <row r="65052" spans="1:1" hidden="1">
      <c r="A65052" s="240"/>
    </row>
    <row r="65053" spans="1:1" hidden="1">
      <c r="A65053" s="240"/>
    </row>
    <row r="65054" spans="1:1" hidden="1">
      <c r="A65054" s="240"/>
    </row>
    <row r="65055" spans="1:1" hidden="1">
      <c r="A65055" s="240"/>
    </row>
    <row r="65056" spans="1:1" hidden="1">
      <c r="A65056" s="240"/>
    </row>
    <row r="65057" spans="1:1" hidden="1">
      <c r="A65057" s="240"/>
    </row>
    <row r="65058" spans="1:1" hidden="1">
      <c r="A65058" s="240"/>
    </row>
    <row r="65059" spans="1:1" hidden="1">
      <c r="A65059" s="240"/>
    </row>
    <row r="65060" spans="1:1" hidden="1">
      <c r="A65060" s="240"/>
    </row>
    <row r="65061" spans="1:1" hidden="1">
      <c r="A65061" s="240"/>
    </row>
    <row r="65062" spans="1:1" hidden="1">
      <c r="A65062" s="240"/>
    </row>
    <row r="65063" spans="1:1" hidden="1">
      <c r="A65063" s="240"/>
    </row>
    <row r="65064" spans="1:1" hidden="1">
      <c r="A65064" s="240"/>
    </row>
    <row r="65065" spans="1:1" hidden="1">
      <c r="A65065" s="240"/>
    </row>
    <row r="65066" spans="1:1" hidden="1">
      <c r="A65066" s="64"/>
    </row>
    <row r="65067" spans="1:1" hidden="1">
      <c r="A65067" s="64"/>
    </row>
    <row r="65068" spans="1:1" hidden="1">
      <c r="A65068" s="64"/>
    </row>
    <row r="65069" spans="1:1" hidden="1">
      <c r="A65069" s="241"/>
    </row>
    <row r="65070" spans="1:1" hidden="1">
      <c r="A65070" s="241"/>
    </row>
    <row r="65071" spans="1:1" hidden="1">
      <c r="A65071" s="241"/>
    </row>
    <row r="65072" spans="1:1" hidden="1">
      <c r="A65072" s="240"/>
    </row>
    <row r="65073" spans="1:1" hidden="1">
      <c r="A65073" s="240"/>
    </row>
    <row r="65074" spans="1:1" hidden="1">
      <c r="A65074" s="240"/>
    </row>
    <row r="65075" spans="1:1" hidden="1">
      <c r="A65075" s="240"/>
    </row>
    <row r="65076" spans="1:1" hidden="1">
      <c r="A65076" s="240"/>
    </row>
    <row r="65077" spans="1:1" hidden="1">
      <c r="A65077" s="240"/>
    </row>
    <row r="65078" spans="1:1" hidden="1">
      <c r="A65078" s="240"/>
    </row>
    <row r="65079" spans="1:1" hidden="1">
      <c r="A65079" s="240"/>
    </row>
    <row r="65080" spans="1:1" hidden="1">
      <c r="A65080" s="240"/>
    </row>
    <row r="65081" spans="1:1" hidden="1">
      <c r="A65081" s="240"/>
    </row>
    <row r="65082" spans="1:1" hidden="1">
      <c r="A65082" s="240"/>
    </row>
    <row r="65083" spans="1:1" hidden="1">
      <c r="A65083" s="240"/>
    </row>
    <row r="65084" spans="1:1" hidden="1">
      <c r="A65084" s="241"/>
    </row>
    <row r="65085" spans="1:1" hidden="1">
      <c r="A65085" s="241"/>
    </row>
    <row r="65086" spans="1:1" hidden="1">
      <c r="A65086" s="240"/>
    </row>
    <row r="65087" spans="1:1" hidden="1">
      <c r="A65087" s="240"/>
    </row>
    <row r="65088" spans="1:1" hidden="1">
      <c r="A65088" s="240"/>
    </row>
    <row r="65089" spans="1:1" ht="15.75" hidden="1">
      <c r="A65089" s="194"/>
    </row>
    <row r="65090" spans="1:1" hidden="1">
      <c r="A65090" s="240"/>
    </row>
    <row r="65091" spans="1:1" hidden="1">
      <c r="A65091" s="240"/>
    </row>
    <row r="65092" spans="1:1" hidden="1">
      <c r="A65092" s="240"/>
    </row>
    <row r="65093" spans="1:1" hidden="1">
      <c r="A65093" s="240"/>
    </row>
    <row r="65094" spans="1:1" hidden="1">
      <c r="A65094" s="240"/>
    </row>
    <row r="65095" spans="1:1" hidden="1">
      <c r="A65095" s="240"/>
    </row>
    <row r="65096" spans="1:1" hidden="1">
      <c r="A65096" s="240"/>
    </row>
    <row r="65097" spans="1:1" hidden="1">
      <c r="A65097" s="240"/>
    </row>
    <row r="65098" spans="1:1" hidden="1">
      <c r="A65098" s="240"/>
    </row>
    <row r="65099" spans="1:1" hidden="1">
      <c r="A65099" s="240"/>
    </row>
    <row r="65100" spans="1:1" hidden="1">
      <c r="A65100" s="240"/>
    </row>
    <row r="65101" spans="1:1" hidden="1">
      <c r="A65101" s="240"/>
    </row>
    <row r="65102" spans="1:1" hidden="1">
      <c r="A65102" s="240"/>
    </row>
    <row r="65103" spans="1:1" hidden="1">
      <c r="A65103" s="240"/>
    </row>
    <row r="65104" spans="1:1" hidden="1">
      <c r="A65104" s="64"/>
    </row>
    <row r="65105" spans="1:1" hidden="1">
      <c r="A65105" s="64"/>
    </row>
    <row r="65106" spans="1:1" hidden="1">
      <c r="A65106" s="240"/>
    </row>
    <row r="65107" spans="1:1" hidden="1">
      <c r="A65107" s="64"/>
    </row>
    <row r="65108" spans="1:1" hidden="1">
      <c r="A65108" s="64"/>
    </row>
    <row r="65109" spans="1:1" hidden="1">
      <c r="A65109" s="240"/>
    </row>
    <row r="65110" spans="1:1" hidden="1">
      <c r="A65110" s="240"/>
    </row>
    <row r="65111" spans="1:1" ht="13.5" hidden="1" thickBot="1">
      <c r="A65111" s="611"/>
    </row>
    <row r="65112" spans="1:1" hidden="1">
      <c r="A65112" s="64"/>
    </row>
    <row r="65113" spans="1:1" hidden="1">
      <c r="A65113" s="64"/>
    </row>
    <row r="65114" spans="1:1" hidden="1">
      <c r="A65114" s="619"/>
    </row>
    <row r="65115" spans="1:1" hidden="1">
      <c r="A65115" s="212"/>
    </row>
    <row r="65116" spans="1:1" hidden="1">
      <c r="A65116" s="212"/>
    </row>
    <row r="65117" spans="1:1" hidden="1">
      <c r="A65117" s="212"/>
    </row>
    <row r="65118" spans="1:1" ht="15.75" hidden="1">
      <c r="A65118" s="384"/>
    </row>
    <row r="65119" spans="1:1" ht="15.75" hidden="1">
      <c r="A65119" s="384"/>
    </row>
    <row r="65120" spans="1:1" ht="15.75" hidden="1">
      <c r="A65120" s="384"/>
    </row>
    <row r="65121" spans="1:1" ht="15.75" hidden="1">
      <c r="A65121" s="384"/>
    </row>
    <row r="65122" spans="1:1" ht="15.75" hidden="1">
      <c r="A65122" s="384"/>
    </row>
    <row r="65123" spans="1:1" ht="15.75" hidden="1">
      <c r="A65123" s="384"/>
    </row>
    <row r="65124" spans="1:1" ht="15.75" hidden="1">
      <c r="A65124" s="384"/>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618"/>
    </row>
    <row r="65148" spans="1:1" hidden="1">
      <c r="A65148" s="262"/>
    </row>
    <row r="65149" spans="1:1" hidden="1">
      <c r="A65149" s="240"/>
    </row>
    <row r="65150" spans="1:1" hidden="1">
      <c r="A65150" s="240"/>
    </row>
    <row r="65151" spans="1:1" hidden="1">
      <c r="A65151" s="240"/>
    </row>
    <row r="65152" spans="1:1" hidden="1">
      <c r="A65152" s="240"/>
    </row>
    <row r="65153" spans="1:1" hidden="1">
      <c r="A65153" s="240"/>
    </row>
    <row r="65154" spans="1:1" hidden="1">
      <c r="A65154" s="240"/>
    </row>
    <row r="65155" spans="1:1" hidden="1">
      <c r="A65155" s="240"/>
    </row>
    <row r="65156" spans="1:1" hidden="1">
      <c r="A65156" s="240"/>
    </row>
    <row r="65157" spans="1:1" hidden="1">
      <c r="A65157" s="240"/>
    </row>
    <row r="65158" spans="1:1" hidden="1">
      <c r="A65158" s="240"/>
    </row>
    <row r="65159" spans="1:1" hidden="1">
      <c r="A65159" s="240"/>
    </row>
    <row r="65160" spans="1:1" hidden="1">
      <c r="A65160" s="240"/>
    </row>
    <row r="65161" spans="1:1" hidden="1">
      <c r="A65161" s="240"/>
    </row>
    <row r="65162" spans="1:1" hidden="1">
      <c r="A65162" s="240"/>
    </row>
    <row r="65163" spans="1:1" hidden="1">
      <c r="A65163" s="240"/>
    </row>
    <row r="65164" spans="1:1" hidden="1">
      <c r="A65164" s="240"/>
    </row>
    <row r="65165" spans="1:1" hidden="1">
      <c r="A65165" s="240"/>
    </row>
    <row r="65166" spans="1:1" hidden="1">
      <c r="A65166" s="240"/>
    </row>
    <row r="65167" spans="1:1" hidden="1">
      <c r="A65167" s="64"/>
    </row>
    <row r="65168" spans="1:1" hidden="1">
      <c r="A65168" s="64"/>
    </row>
    <row r="65169" spans="1:1" hidden="1">
      <c r="A65169" s="64"/>
    </row>
    <row r="65170" spans="1:1" hidden="1">
      <c r="A65170" s="241"/>
    </row>
    <row r="65171" spans="1:1" hidden="1">
      <c r="A65171" s="241"/>
    </row>
    <row r="65172" spans="1:1" hidden="1">
      <c r="A65172" s="241"/>
    </row>
    <row r="65173" spans="1:1" hidden="1">
      <c r="A65173" s="240"/>
    </row>
    <row r="65174" spans="1:1" hidden="1">
      <c r="A65174" s="240"/>
    </row>
    <row r="65175" spans="1:1" hidden="1">
      <c r="A65175" s="240"/>
    </row>
    <row r="65176" spans="1:1" hidden="1">
      <c r="A65176" s="240"/>
    </row>
    <row r="65177" spans="1:1" hidden="1">
      <c r="A65177" s="240"/>
    </row>
    <row r="65178" spans="1:1" hidden="1">
      <c r="A65178" s="240"/>
    </row>
    <row r="65179" spans="1:1" hidden="1">
      <c r="A65179" s="240"/>
    </row>
    <row r="65180" spans="1:1" hidden="1">
      <c r="A65180" s="240"/>
    </row>
    <row r="65181" spans="1:1" hidden="1">
      <c r="A65181" s="240"/>
    </row>
    <row r="65182" spans="1:1" hidden="1">
      <c r="A65182" s="240"/>
    </row>
    <row r="65183" spans="1:1" hidden="1">
      <c r="A65183" s="240"/>
    </row>
    <row r="65184" spans="1:1" hidden="1">
      <c r="A65184" s="240"/>
    </row>
    <row r="65185" spans="1:1" hidden="1">
      <c r="A65185" s="241"/>
    </row>
    <row r="65186" spans="1:1" hidden="1">
      <c r="A65186" s="241"/>
    </row>
    <row r="65187" spans="1:1" hidden="1">
      <c r="A65187" s="240"/>
    </row>
    <row r="65188" spans="1:1" hidden="1">
      <c r="A65188" s="240"/>
    </row>
    <row r="65189" spans="1:1" hidden="1">
      <c r="A65189" s="240"/>
    </row>
    <row r="65190" spans="1:1" ht="15.75" hidden="1">
      <c r="A65190" s="194"/>
    </row>
    <row r="65191" spans="1:1" hidden="1">
      <c r="A65191" s="240"/>
    </row>
    <row r="65192" spans="1:1" hidden="1">
      <c r="A65192" s="240"/>
    </row>
    <row r="65193" spans="1:1" hidden="1">
      <c r="A65193" s="240"/>
    </row>
    <row r="65194" spans="1:1" hidden="1">
      <c r="A65194" s="240"/>
    </row>
    <row r="65195" spans="1:1" hidden="1">
      <c r="A65195" s="240"/>
    </row>
    <row r="65196" spans="1:1" hidden="1">
      <c r="A65196" s="240"/>
    </row>
    <row r="65197" spans="1:1" hidden="1">
      <c r="A65197" s="240"/>
    </row>
    <row r="65198" spans="1:1" hidden="1">
      <c r="A65198" s="240"/>
    </row>
    <row r="65199" spans="1:1" hidden="1">
      <c r="A65199" s="240"/>
    </row>
    <row r="65200" spans="1:1" hidden="1">
      <c r="A65200" s="240"/>
    </row>
    <row r="65201" spans="1:1" hidden="1">
      <c r="A65201" s="240"/>
    </row>
    <row r="65202" spans="1:1" hidden="1">
      <c r="A65202" s="240"/>
    </row>
    <row r="65203" spans="1:1" hidden="1">
      <c r="A65203" s="240"/>
    </row>
    <row r="65204" spans="1:1" hidden="1">
      <c r="A65204" s="240"/>
    </row>
    <row r="65205" spans="1:1" hidden="1">
      <c r="A65205" s="64"/>
    </row>
    <row r="65206" spans="1:1" hidden="1">
      <c r="A65206" s="64"/>
    </row>
    <row r="65207" spans="1:1" hidden="1">
      <c r="A65207" s="240"/>
    </row>
    <row r="65208" spans="1:1" hidden="1">
      <c r="A65208" s="64"/>
    </row>
    <row r="65209" spans="1:1" hidden="1">
      <c r="A65209" s="64"/>
    </row>
    <row r="65210" spans="1:1" hidden="1">
      <c r="A65210" s="240"/>
    </row>
    <row r="65211" spans="1:1" hidden="1">
      <c r="A65211" s="240"/>
    </row>
    <row r="65212" spans="1:1" ht="13.5" hidden="1" thickBot="1">
      <c r="A65212" s="611"/>
    </row>
    <row r="65213" spans="1:1" hidden="1">
      <c r="A65213" s="64"/>
    </row>
    <row r="65214" spans="1:1" hidden="1">
      <c r="A65214" s="64"/>
    </row>
    <row r="65215" spans="1:1" hidden="1">
      <c r="A65215" s="619"/>
    </row>
    <row r="65216" spans="1:1" hidden="1">
      <c r="A65216" s="212"/>
    </row>
    <row r="65217" spans="1:1" hidden="1">
      <c r="A65217" s="212"/>
    </row>
    <row r="65218" spans="1:1" hidden="1">
      <c r="A65218" s="212"/>
    </row>
    <row r="65219" spans="1:1" ht="15.75" hidden="1">
      <c r="A65219" s="384"/>
    </row>
    <row r="65220" spans="1:1" ht="15.75" hidden="1">
      <c r="A65220" s="384"/>
    </row>
    <row r="65221" spans="1:1" ht="15.75" hidden="1">
      <c r="A65221" s="384"/>
    </row>
    <row r="65222" spans="1:1" ht="15.75" hidden="1">
      <c r="A65222" s="384"/>
    </row>
    <row r="65223" spans="1:1" ht="15.75" hidden="1">
      <c r="A65223" s="384"/>
    </row>
    <row r="65224" spans="1:1" ht="15.75" hidden="1">
      <c r="A65224" s="384"/>
    </row>
    <row r="65225" spans="1:1" ht="15.75" hidden="1">
      <c r="A65225" s="384"/>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618"/>
    </row>
    <row r="65249" spans="1:1" hidden="1">
      <c r="A65249" s="262"/>
    </row>
    <row r="65250" spans="1:1" hidden="1">
      <c r="A65250" s="240"/>
    </row>
    <row r="65251" spans="1:1" hidden="1">
      <c r="A65251" s="240"/>
    </row>
    <row r="65252" spans="1:1" hidden="1">
      <c r="A65252" s="240"/>
    </row>
    <row r="65253" spans="1:1" hidden="1">
      <c r="A65253" s="240"/>
    </row>
    <row r="65254" spans="1:1" hidden="1">
      <c r="A65254" s="240"/>
    </row>
    <row r="65255" spans="1:1" hidden="1">
      <c r="A65255" s="240"/>
    </row>
    <row r="65256" spans="1:1" hidden="1">
      <c r="A65256" s="240"/>
    </row>
    <row r="65257" spans="1:1" hidden="1">
      <c r="A65257" s="240"/>
    </row>
    <row r="65258" spans="1:1" hidden="1">
      <c r="A65258" s="240"/>
    </row>
    <row r="65259" spans="1:1" hidden="1">
      <c r="A65259" s="240"/>
    </row>
    <row r="65260" spans="1:1" hidden="1">
      <c r="A65260" s="240"/>
    </row>
    <row r="65261" spans="1:1" hidden="1">
      <c r="A65261" s="240"/>
    </row>
    <row r="65262" spans="1:1" hidden="1">
      <c r="A65262" s="240"/>
    </row>
    <row r="65263" spans="1:1" hidden="1">
      <c r="A65263" s="240"/>
    </row>
    <row r="65264" spans="1:1" hidden="1">
      <c r="A65264" s="240"/>
    </row>
    <row r="65265" spans="1:1" hidden="1">
      <c r="A65265" s="240"/>
    </row>
    <row r="65266" spans="1:1" hidden="1">
      <c r="A65266" s="240"/>
    </row>
    <row r="65267" spans="1:1" hidden="1">
      <c r="A65267" s="240"/>
    </row>
    <row r="65268" spans="1:1" hidden="1">
      <c r="A65268" s="64"/>
    </row>
    <row r="65269" spans="1:1" hidden="1">
      <c r="A65269" s="64"/>
    </row>
    <row r="65270" spans="1:1" hidden="1">
      <c r="A65270" s="64"/>
    </row>
    <row r="65271" spans="1:1" hidden="1">
      <c r="A65271" s="241"/>
    </row>
    <row r="65272" spans="1:1" hidden="1">
      <c r="A65272" s="241"/>
    </row>
    <row r="65273" spans="1:1" hidden="1">
      <c r="A65273" s="241"/>
    </row>
    <row r="65274" spans="1:1" hidden="1">
      <c r="A65274" s="240"/>
    </row>
    <row r="65275" spans="1:1" hidden="1">
      <c r="A65275" s="240"/>
    </row>
    <row r="65276" spans="1:1" hidden="1">
      <c r="A65276" s="240"/>
    </row>
    <row r="65277" spans="1:1" hidden="1">
      <c r="A65277" s="240"/>
    </row>
    <row r="65278" spans="1:1" hidden="1">
      <c r="A65278" s="240"/>
    </row>
    <row r="65279" spans="1:1" hidden="1">
      <c r="A65279" s="240"/>
    </row>
    <row r="65280" spans="1:1" hidden="1">
      <c r="A65280" s="240"/>
    </row>
    <row r="65281" spans="1:1" hidden="1">
      <c r="A65281" s="240"/>
    </row>
    <row r="65282" spans="1:1" hidden="1">
      <c r="A65282" s="240"/>
    </row>
    <row r="65283" spans="1:1" hidden="1">
      <c r="A65283" s="240"/>
    </row>
    <row r="65284" spans="1:1" hidden="1">
      <c r="A65284" s="240"/>
    </row>
    <row r="65285" spans="1:1" hidden="1">
      <c r="A65285" s="240"/>
    </row>
    <row r="65286" spans="1:1" hidden="1">
      <c r="A65286" s="241"/>
    </row>
    <row r="65287" spans="1:1" hidden="1">
      <c r="A65287" s="241"/>
    </row>
    <row r="65288" spans="1:1" hidden="1">
      <c r="A65288" s="240"/>
    </row>
    <row r="65289" spans="1:1" hidden="1">
      <c r="A65289" s="240"/>
    </row>
    <row r="65290" spans="1:1" hidden="1">
      <c r="A65290" s="240"/>
    </row>
    <row r="65291" spans="1:1" ht="15.75" hidden="1">
      <c r="A65291" s="194"/>
    </row>
    <row r="65292" spans="1:1" hidden="1">
      <c r="A65292" s="240"/>
    </row>
    <row r="65293" spans="1:1" hidden="1">
      <c r="A65293" s="240"/>
    </row>
    <row r="65294" spans="1:1" hidden="1">
      <c r="A65294" s="240"/>
    </row>
    <row r="65295" spans="1:1" hidden="1">
      <c r="A65295" s="240"/>
    </row>
    <row r="65296" spans="1:1" hidden="1">
      <c r="A65296" s="240"/>
    </row>
    <row r="65297" spans="1:1" hidden="1">
      <c r="A65297" s="240"/>
    </row>
    <row r="65298" spans="1:1" hidden="1">
      <c r="A65298" s="240"/>
    </row>
    <row r="65299" spans="1:1" hidden="1">
      <c r="A65299" s="240"/>
    </row>
    <row r="65300" spans="1:1" hidden="1">
      <c r="A65300" s="240"/>
    </row>
    <row r="65301" spans="1:1" hidden="1">
      <c r="A65301" s="240"/>
    </row>
    <row r="65302" spans="1:1" hidden="1">
      <c r="A65302" s="240"/>
    </row>
    <row r="65303" spans="1:1" hidden="1">
      <c r="A65303" s="240"/>
    </row>
    <row r="65304" spans="1:1" hidden="1">
      <c r="A65304" s="240"/>
    </row>
    <row r="65305" spans="1:1" hidden="1">
      <c r="A65305" s="240"/>
    </row>
    <row r="65306" spans="1:1" hidden="1">
      <c r="A65306" s="64"/>
    </row>
    <row r="65307" spans="1:1" hidden="1">
      <c r="A65307" s="64"/>
    </row>
    <row r="65308" spans="1:1" hidden="1">
      <c r="A65308" s="240"/>
    </row>
    <row r="65309" spans="1:1" hidden="1">
      <c r="A65309" s="64"/>
    </row>
    <row r="65310" spans="1:1" hidden="1">
      <c r="A65310" s="64"/>
    </row>
    <row r="65311" spans="1:1" hidden="1">
      <c r="A65311" s="240"/>
    </row>
    <row r="65312" spans="1:1" hidden="1">
      <c r="A65312" s="240"/>
    </row>
    <row r="65313" spans="1:1" ht="13.5" hidden="1" thickBot="1">
      <c r="A65313" s="611"/>
    </row>
    <row r="65314" spans="1:1" hidden="1">
      <c r="A65314" s="64"/>
    </row>
    <row r="65315" spans="1:1" hidden="1">
      <c r="A65315" s="64"/>
    </row>
    <row r="65316" spans="1:1" hidden="1">
      <c r="A65316" s="619"/>
    </row>
    <row r="65317" spans="1:1" hidden="1">
      <c r="A65317" s="212"/>
    </row>
    <row r="65318" spans="1:1" hidden="1">
      <c r="A65318" s="212"/>
    </row>
    <row r="65319" spans="1:1" hidden="1">
      <c r="A65319" s="212"/>
    </row>
    <row r="65320" spans="1:1" ht="15.75" hidden="1">
      <c r="A65320" s="384"/>
    </row>
    <row r="65321" spans="1:1" ht="15.75" hidden="1">
      <c r="A65321" s="384"/>
    </row>
    <row r="65322" spans="1:1" ht="15.75" hidden="1">
      <c r="A65322" s="384"/>
    </row>
    <row r="65323" spans="1:1" ht="15.75" hidden="1">
      <c r="A65323" s="384"/>
    </row>
    <row r="65324" spans="1:1" ht="15.75" hidden="1">
      <c r="A65324" s="384"/>
    </row>
    <row r="65325" spans="1:1" ht="15.75" hidden="1">
      <c r="A65325" s="384"/>
    </row>
    <row r="65326" spans="1:1" ht="15.75" hidden="1">
      <c r="A65326" s="384"/>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618"/>
    </row>
    <row r="65350" spans="1:1" hidden="1">
      <c r="A65350" s="262"/>
    </row>
    <row r="65351" spans="1:1" hidden="1">
      <c r="A65351" s="240"/>
    </row>
    <row r="65352" spans="1:1" hidden="1">
      <c r="A65352" s="240"/>
    </row>
    <row r="65353" spans="1:1" hidden="1">
      <c r="A65353" s="240"/>
    </row>
    <row r="65354" spans="1:1" hidden="1">
      <c r="A65354" s="240"/>
    </row>
    <row r="65355" spans="1:1" hidden="1">
      <c r="A65355" s="240"/>
    </row>
    <row r="65356" spans="1:1" hidden="1">
      <c r="A65356" s="240"/>
    </row>
    <row r="65357" spans="1:1" hidden="1">
      <c r="A65357" s="240"/>
    </row>
    <row r="65358" spans="1:1" hidden="1">
      <c r="A65358" s="240"/>
    </row>
    <row r="65359" spans="1:1" hidden="1">
      <c r="A65359" s="240"/>
    </row>
    <row r="65360" spans="1:1" hidden="1">
      <c r="A65360" s="240"/>
    </row>
    <row r="65361" spans="1:1" hidden="1">
      <c r="A65361" s="240"/>
    </row>
    <row r="65362" spans="1:1" hidden="1">
      <c r="A65362" s="240"/>
    </row>
    <row r="65363" spans="1:1" hidden="1">
      <c r="A65363" s="240"/>
    </row>
    <row r="65364" spans="1:1" hidden="1">
      <c r="A65364" s="240"/>
    </row>
    <row r="65365" spans="1:1" hidden="1">
      <c r="A65365" s="240"/>
    </row>
    <row r="65366" spans="1:1" hidden="1">
      <c r="A65366" s="240"/>
    </row>
    <row r="65367" spans="1:1" hidden="1">
      <c r="A65367" s="240"/>
    </row>
    <row r="65368" spans="1:1" hidden="1">
      <c r="A65368" s="240"/>
    </row>
    <row r="65369" spans="1:1" hidden="1">
      <c r="A65369" s="64"/>
    </row>
    <row r="65370" spans="1:1" hidden="1">
      <c r="A65370" s="64"/>
    </row>
    <row r="65371" spans="1:1" hidden="1">
      <c r="A65371" s="64"/>
    </row>
    <row r="65372" spans="1:1" hidden="1">
      <c r="A65372" s="241"/>
    </row>
    <row r="65373" spans="1:1" hidden="1">
      <c r="A65373" s="241"/>
    </row>
    <row r="65374" spans="1:1" hidden="1">
      <c r="A65374" s="241"/>
    </row>
    <row r="65375" spans="1:1" hidden="1">
      <c r="A65375" s="240"/>
    </row>
    <row r="65376" spans="1:1" hidden="1">
      <c r="A65376" s="240"/>
    </row>
    <row r="65377" spans="1:1" hidden="1">
      <c r="A65377" s="240"/>
    </row>
    <row r="65378" spans="1:1" hidden="1">
      <c r="A65378" s="240"/>
    </row>
    <row r="65379" spans="1:1" hidden="1">
      <c r="A65379" s="240"/>
    </row>
    <row r="65380" spans="1:1" hidden="1">
      <c r="A65380" s="240"/>
    </row>
    <row r="65381" spans="1:1" hidden="1">
      <c r="A65381" s="240"/>
    </row>
    <row r="65382" spans="1:1" hidden="1">
      <c r="A65382" s="240"/>
    </row>
    <row r="65383" spans="1:1" hidden="1">
      <c r="A65383" s="240"/>
    </row>
    <row r="65384" spans="1:1" hidden="1">
      <c r="A65384" s="240"/>
    </row>
    <row r="65385" spans="1:1" hidden="1">
      <c r="A65385" s="240"/>
    </row>
    <row r="65386" spans="1:1" hidden="1">
      <c r="A65386" s="240"/>
    </row>
    <row r="65387" spans="1:1" hidden="1">
      <c r="A65387" s="241"/>
    </row>
    <row r="65388" spans="1:1" hidden="1">
      <c r="A65388" s="241"/>
    </row>
    <row r="65389" spans="1:1" hidden="1">
      <c r="A65389" s="240"/>
    </row>
    <row r="65390" spans="1:1" hidden="1">
      <c r="A65390" s="240"/>
    </row>
    <row r="65391" spans="1:1" hidden="1">
      <c r="A65391" s="240"/>
    </row>
    <row r="65392" spans="1:1" ht="15.75" hidden="1">
      <c r="A65392" s="194"/>
    </row>
    <row r="65393" spans="1:1" hidden="1">
      <c r="A65393" s="240"/>
    </row>
    <row r="65394" spans="1:1" hidden="1">
      <c r="A65394" s="240"/>
    </row>
    <row r="65395" spans="1:1" hidden="1">
      <c r="A65395" s="240"/>
    </row>
    <row r="65396" spans="1:1" hidden="1">
      <c r="A65396" s="240"/>
    </row>
    <row r="65397" spans="1:1" hidden="1">
      <c r="A65397" s="240"/>
    </row>
    <row r="65398" spans="1:1" hidden="1">
      <c r="A65398" s="240"/>
    </row>
    <row r="65399" spans="1:1" hidden="1">
      <c r="A65399" s="240"/>
    </row>
    <row r="65400" spans="1:1" hidden="1">
      <c r="A65400" s="240"/>
    </row>
    <row r="65401" spans="1:1" hidden="1">
      <c r="A65401" s="240"/>
    </row>
    <row r="65402" spans="1:1" hidden="1">
      <c r="A65402" s="240"/>
    </row>
    <row r="65403" spans="1:1" hidden="1">
      <c r="A65403" s="240"/>
    </row>
    <row r="65404" spans="1:1" hidden="1">
      <c r="A65404" s="240"/>
    </row>
    <row r="65405" spans="1:1" hidden="1">
      <c r="A65405" s="240"/>
    </row>
    <row r="65406" spans="1:1" hidden="1">
      <c r="A65406" s="240"/>
    </row>
    <row r="65407" spans="1:1" hidden="1">
      <c r="A65407" s="64"/>
    </row>
    <row r="65408" spans="1:1" hidden="1">
      <c r="A65408" s="64"/>
    </row>
    <row r="65409" spans="1:1" hidden="1">
      <c r="A65409" s="240"/>
    </row>
    <row r="65410" spans="1:1" hidden="1">
      <c r="A65410" s="64"/>
    </row>
    <row r="65411" spans="1:1" hidden="1">
      <c r="A65411" s="64"/>
    </row>
    <row r="65412" spans="1:1" hidden="1">
      <c r="A65412" s="240"/>
    </row>
    <row r="65413" spans="1:1" hidden="1">
      <c r="A65413" s="240"/>
    </row>
    <row r="65414" spans="1:1" ht="13.5" hidden="1" thickBot="1">
      <c r="A65414" s="611"/>
    </row>
    <row r="65415" spans="1:1" hidden="1">
      <c r="A65415" s="64"/>
    </row>
    <row r="65416" spans="1:1" hidden="1">
      <c r="A65416" s="64"/>
    </row>
    <row r="65417" spans="1:1" hidden="1">
      <c r="A65417" s="619"/>
    </row>
    <row r="65418" spans="1:1" hidden="1">
      <c r="A65418" s="212"/>
    </row>
    <row r="65419" spans="1:1" hidden="1">
      <c r="A65419" s="212"/>
    </row>
    <row r="65420" spans="1:1" hidden="1">
      <c r="A65420" s="212"/>
    </row>
    <row r="65421" spans="1:1" ht="15.75" hidden="1">
      <c r="A65421" s="384"/>
    </row>
    <row r="65422" spans="1:1" ht="15.75" hidden="1">
      <c r="A65422" s="384"/>
    </row>
    <row r="65423" spans="1:1" ht="15.75" hidden="1">
      <c r="A65423" s="384"/>
    </row>
    <row r="65424" spans="1:1" ht="15.75" hidden="1">
      <c r="A65424" s="384"/>
    </row>
    <row r="65425" spans="1:1" ht="15.75" hidden="1">
      <c r="A65425" s="384"/>
    </row>
    <row r="65426" spans="1:1" ht="15.75" hidden="1">
      <c r="A65426" s="384"/>
    </row>
    <row r="65427" spans="1:1" ht="15.75" hidden="1">
      <c r="A65427" s="384"/>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618"/>
    </row>
    <row r="65451" spans="1:1" hidden="1">
      <c r="A65451" s="262"/>
    </row>
    <row r="65452" spans="1:1" hidden="1">
      <c r="A65452" s="240"/>
    </row>
    <row r="65453" spans="1:1" hidden="1">
      <c r="A65453" s="240"/>
    </row>
    <row r="65454" spans="1:1" hidden="1">
      <c r="A65454" s="240"/>
    </row>
    <row r="65455" spans="1:1" hidden="1">
      <c r="A65455" s="240"/>
    </row>
    <row r="65456" spans="1:1" hidden="1">
      <c r="A65456" s="240"/>
    </row>
    <row r="65457" spans="1:1" hidden="1">
      <c r="A65457" s="240"/>
    </row>
    <row r="65458" spans="1:1" hidden="1">
      <c r="A65458" s="240"/>
    </row>
    <row r="65459" spans="1:1" hidden="1">
      <c r="A65459" s="240"/>
    </row>
    <row r="65460" spans="1:1" hidden="1">
      <c r="A65460" s="240"/>
    </row>
    <row r="65461" spans="1:1" hidden="1">
      <c r="A65461" s="240"/>
    </row>
    <row r="65462" spans="1:1" hidden="1">
      <c r="A65462" s="240"/>
    </row>
    <row r="65463" spans="1:1" hidden="1">
      <c r="A65463" s="240"/>
    </row>
    <row r="65464" spans="1:1" hidden="1">
      <c r="A65464" s="240"/>
    </row>
    <row r="65465" spans="1:1" hidden="1">
      <c r="A65465" s="240"/>
    </row>
    <row r="65466" spans="1:1" hidden="1">
      <c r="A65466" s="240"/>
    </row>
    <row r="65467" spans="1:1" hidden="1">
      <c r="A65467" s="240"/>
    </row>
    <row r="65468" spans="1:1" hidden="1">
      <c r="A65468" s="240"/>
    </row>
    <row r="65469" spans="1:1" hidden="1">
      <c r="A65469" s="240"/>
    </row>
    <row r="65470" spans="1:1" hidden="1">
      <c r="A65470" s="64"/>
    </row>
    <row r="65471" spans="1:1" hidden="1">
      <c r="A65471" s="64"/>
    </row>
    <row r="65472" spans="1:1" hidden="1">
      <c r="A65472" s="64"/>
    </row>
    <row r="65473" spans="1:1" hidden="1">
      <c r="A65473" s="241"/>
    </row>
    <row r="65474" spans="1:1" hidden="1">
      <c r="A65474" s="241"/>
    </row>
    <row r="65475" spans="1:1" hidden="1">
      <c r="A65475" s="241"/>
    </row>
    <row r="65476" spans="1:1" hidden="1">
      <c r="A65476" s="240"/>
    </row>
    <row r="65477" spans="1:1" hidden="1">
      <c r="A65477" s="240"/>
    </row>
    <row r="65478" spans="1:1" hidden="1">
      <c r="A65478" s="240"/>
    </row>
    <row r="65479" spans="1:1" hidden="1">
      <c r="A65479" s="240"/>
    </row>
    <row r="65480" spans="1:1" hidden="1">
      <c r="A65480" s="240"/>
    </row>
    <row r="65481" spans="1:1" hidden="1">
      <c r="A65481" s="240"/>
    </row>
    <row r="65482" spans="1:1" hidden="1">
      <c r="A65482" s="240"/>
    </row>
    <row r="65483" spans="1:1" hidden="1">
      <c r="A65483" s="240"/>
    </row>
    <row r="65484" spans="1:1" hidden="1">
      <c r="A65484" s="240"/>
    </row>
    <row r="65485" spans="1:1" hidden="1">
      <c r="A65485" s="240"/>
    </row>
    <row r="65486" spans="1:1" hidden="1">
      <c r="A65486" s="240"/>
    </row>
    <row r="65487" spans="1:1" hidden="1">
      <c r="A65487" s="240"/>
    </row>
    <row r="65488" spans="1:1" hidden="1">
      <c r="A65488" s="241"/>
    </row>
    <row r="65489" spans="1:1" hidden="1">
      <c r="A65489" s="241"/>
    </row>
    <row r="65490" spans="1:1" hidden="1">
      <c r="A65490" s="240"/>
    </row>
    <row r="65491" spans="1:1" hidden="1">
      <c r="A65491" s="240"/>
    </row>
    <row r="65492" spans="1:1" hidden="1">
      <c r="A65492" s="240"/>
    </row>
    <row r="65493" spans="1:1" ht="15.75" hidden="1">
      <c r="A65493" s="194"/>
    </row>
    <row r="65494" spans="1:1" hidden="1">
      <c r="A65494" s="240"/>
    </row>
    <row r="65495" spans="1:1" hidden="1">
      <c r="A65495" s="240"/>
    </row>
    <row r="65496" spans="1:1" hidden="1">
      <c r="A65496" s="240"/>
    </row>
    <row r="65497" spans="1:1" hidden="1">
      <c r="A65497" s="240"/>
    </row>
    <row r="65498" spans="1:1" hidden="1">
      <c r="A65498" s="240"/>
    </row>
    <row r="65499" spans="1:1" hidden="1">
      <c r="A65499" s="240"/>
    </row>
    <row r="65500" spans="1:1" hidden="1">
      <c r="A65500" s="240"/>
    </row>
    <row r="65501" spans="1:1" hidden="1">
      <c r="A65501" s="240"/>
    </row>
    <row r="65502" spans="1:1" hidden="1">
      <c r="A65502" s="240"/>
    </row>
    <row r="65503" spans="1:1" hidden="1">
      <c r="A65503" s="240"/>
    </row>
    <row r="65504" spans="1:1" hidden="1">
      <c r="A65504" s="240"/>
    </row>
    <row r="65505" spans="1:1" hidden="1">
      <c r="A65505" s="240"/>
    </row>
    <row r="65506" spans="1:1" hidden="1">
      <c r="A65506" s="240"/>
    </row>
    <row r="65507" spans="1:1" hidden="1">
      <c r="A65507" s="240"/>
    </row>
    <row r="65508" spans="1:1" hidden="1">
      <c r="A65508" s="64"/>
    </row>
    <row r="65509" spans="1:1" hidden="1">
      <c r="A65509" s="64"/>
    </row>
    <row r="65510" spans="1:1" hidden="1">
      <c r="A65510" s="240"/>
    </row>
    <row r="65511" spans="1:1" hidden="1">
      <c r="A65511" s="64"/>
    </row>
    <row r="65512" spans="1:1" hidden="1">
      <c r="A65512" s="64"/>
    </row>
    <row r="65513" spans="1:1" hidden="1">
      <c r="A65513" s="240"/>
    </row>
    <row r="65514" spans="1:1" hidden="1">
      <c r="A65514" s="240"/>
    </row>
    <row r="65515" spans="1:1" ht="13.5" hidden="1" thickBot="1">
      <c r="A65515" s="611"/>
    </row>
    <row r="65516" spans="1:1" hidden="1">
      <c r="A65516" s="64"/>
    </row>
    <row r="65517" spans="1:1" hidden="1">
      <c r="A65517" s="64"/>
    </row>
    <row r="65518" spans="1:1" hidden="1">
      <c r="A65518" s="619"/>
    </row>
    <row r="65519" spans="1:1" hidden="1">
      <c r="A65519" s="212"/>
    </row>
    <row r="65520" spans="1:1" hidden="1">
      <c r="A65520" s="212"/>
    </row>
    <row r="65521" spans="1:1" hidden="1">
      <c r="A65521" s="212"/>
    </row>
    <row r="65522" spans="1:1" ht="15.75" hidden="1">
      <c r="A65522" s="384"/>
    </row>
    <row r="65523" spans="1:1" ht="15.75" hidden="1">
      <c r="A65523" s="384"/>
    </row>
    <row r="65524" spans="1:1" ht="15.75" hidden="1">
      <c r="A65524" s="384"/>
    </row>
    <row r="65525" spans="1:1" ht="15.75" hidden="1">
      <c r="A65525" s="384"/>
    </row>
    <row r="65526" spans="1:1" ht="15.75" hidden="1">
      <c r="A65526" s="384"/>
    </row>
    <row r="65527" spans="1:1" ht="15.75" hidden="1">
      <c r="A65527" s="384"/>
    </row>
    <row r="65528" spans="1:1" ht="15.75" hidden="1">
      <c r="A65528" s="384"/>
    </row>
  </sheetData>
  <pageMargins left="0.75" right="0.75" top="1" bottom="1" header="0.5" footer="0.5"/>
  <pageSetup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L132"/>
  <sheetViews>
    <sheetView topLeftCell="C1" zoomScale="75" workbookViewId="0">
      <selection activeCell="C11" sqref="C11"/>
    </sheetView>
  </sheetViews>
  <sheetFormatPr defaultColWidth="0" defaultRowHeight="12.75" zeroHeight="1"/>
  <cols>
    <col min="1" max="1" width="39.42578125" style="1060" hidden="1" customWidth="1"/>
    <col min="2" max="2" width="36.85546875" style="1060" hidden="1" customWidth="1"/>
    <col min="3" max="3" width="81.5703125" style="1060" customWidth="1"/>
    <col min="4" max="4" width="9.85546875" style="1060" customWidth="1"/>
    <col min="5" max="5" width="10.140625" style="1060" customWidth="1"/>
    <col min="6" max="8" width="9.28515625" style="1060" bestFit="1" customWidth="1"/>
    <col min="9" max="9" width="10.5703125" style="1060" bestFit="1" customWidth="1"/>
    <col min="10" max="12" width="9.28515625" style="1060" bestFit="1" customWidth="1"/>
    <col min="13" max="13" width="10.5703125" style="1060" bestFit="1" customWidth="1"/>
    <col min="14" max="15" width="9.28515625" style="1060" bestFit="1" customWidth="1"/>
    <col min="16" max="16" width="10.5703125" style="1060" bestFit="1" customWidth="1"/>
    <col min="17" max="17" width="9.28515625" style="1060" bestFit="1" customWidth="1"/>
    <col min="18" max="18" width="10.5703125" style="1060" bestFit="1" customWidth="1"/>
    <col min="19" max="19" width="10" style="1060" bestFit="1" customWidth="1"/>
    <col min="20" max="26" width="9.28515625" style="1060" bestFit="1" customWidth="1"/>
    <col min="27" max="27" width="10.5703125" style="1060" bestFit="1" customWidth="1"/>
    <col min="28" max="28" width="9.28515625" style="1060" bestFit="1" customWidth="1"/>
    <col min="29" max="29" width="9.28515625" style="1060" customWidth="1"/>
    <col min="30" max="30" width="9.28515625" style="1060" bestFit="1" customWidth="1"/>
    <col min="31" max="258" width="9.140625" style="1060" hidden="1"/>
    <col min="259" max="259" width="81.5703125" style="1060" hidden="1"/>
    <col min="260" max="260" width="9.85546875" style="1060" hidden="1"/>
    <col min="261" max="261" width="10.140625" style="1060" hidden="1"/>
    <col min="262" max="264" width="9.28515625" style="1060" hidden="1"/>
    <col min="265" max="265" width="10.5703125" style="1060" hidden="1"/>
    <col min="266" max="268" width="9.28515625" style="1060" hidden="1"/>
    <col min="269" max="269" width="10.5703125" style="1060" hidden="1"/>
    <col min="270" max="271" width="9.28515625" style="1060" hidden="1"/>
    <col min="272" max="272" width="10.5703125" style="1060" hidden="1"/>
    <col min="273" max="273" width="9.28515625" style="1060" hidden="1"/>
    <col min="274" max="274" width="10.5703125" style="1060" hidden="1"/>
    <col min="275" max="275" width="10" style="1060" hidden="1"/>
    <col min="276" max="282" width="9.28515625" style="1060" hidden="1"/>
    <col min="283" max="283" width="10.5703125" style="1060" hidden="1"/>
    <col min="284" max="286" width="9.28515625" style="1060" hidden="1"/>
    <col min="287" max="514" width="9.140625" style="1060" hidden="1"/>
    <col min="515" max="515" width="81.5703125" style="1060" hidden="1"/>
    <col min="516" max="516" width="9.85546875" style="1060" hidden="1"/>
    <col min="517" max="517" width="10.140625" style="1060" hidden="1"/>
    <col min="518" max="520" width="9.28515625" style="1060" hidden="1"/>
    <col min="521" max="521" width="10.5703125" style="1060" hidden="1"/>
    <col min="522" max="524" width="9.28515625" style="1060" hidden="1"/>
    <col min="525" max="525" width="10.5703125" style="1060" hidden="1"/>
    <col min="526" max="527" width="9.28515625" style="1060" hidden="1"/>
    <col min="528" max="528" width="10.5703125" style="1060" hidden="1"/>
    <col min="529" max="529" width="9.28515625" style="1060" hidden="1"/>
    <col min="530" max="530" width="10.5703125" style="1060" hidden="1"/>
    <col min="531" max="531" width="10" style="1060" hidden="1"/>
    <col min="532" max="538" width="9.28515625" style="1060" hidden="1"/>
    <col min="539" max="539" width="10.5703125" style="1060" hidden="1"/>
    <col min="540" max="542" width="9.28515625" style="1060" hidden="1"/>
    <col min="543" max="770" width="9.140625" style="1060" hidden="1"/>
    <col min="771" max="771" width="81.5703125" style="1060" hidden="1"/>
    <col min="772" max="772" width="9.85546875" style="1060" hidden="1"/>
    <col min="773" max="773" width="10.140625" style="1060" hidden="1"/>
    <col min="774" max="776" width="9.28515625" style="1060" hidden="1"/>
    <col min="777" max="777" width="10.5703125" style="1060" hidden="1"/>
    <col min="778" max="780" width="9.28515625" style="1060" hidden="1"/>
    <col min="781" max="781" width="10.5703125" style="1060" hidden="1"/>
    <col min="782" max="783" width="9.28515625" style="1060" hidden="1"/>
    <col min="784" max="784" width="10.5703125" style="1060" hidden="1"/>
    <col min="785" max="785" width="9.28515625" style="1060" hidden="1"/>
    <col min="786" max="786" width="10.5703125" style="1060" hidden="1"/>
    <col min="787" max="787" width="10" style="1060" hidden="1"/>
    <col min="788" max="794" width="9.28515625" style="1060" hidden="1"/>
    <col min="795" max="795" width="10.5703125" style="1060" hidden="1"/>
    <col min="796" max="798" width="9.28515625" style="1060" hidden="1"/>
    <col min="799" max="1026" width="9.140625" style="1060" hidden="1"/>
    <col min="1027" max="1027" width="81.5703125" style="1060" hidden="1"/>
    <col min="1028" max="1028" width="9.85546875" style="1060" hidden="1"/>
    <col min="1029" max="1029" width="10.140625" style="1060" hidden="1"/>
    <col min="1030" max="1032" width="9.28515625" style="1060" hidden="1"/>
    <col min="1033" max="1033" width="10.5703125" style="1060" hidden="1"/>
    <col min="1034" max="1036" width="9.28515625" style="1060" hidden="1"/>
    <col min="1037" max="1037" width="10.5703125" style="1060" hidden="1"/>
    <col min="1038" max="1039" width="9.28515625" style="1060" hidden="1"/>
    <col min="1040" max="1040" width="10.5703125" style="1060" hidden="1"/>
    <col min="1041" max="1041" width="9.28515625" style="1060" hidden="1"/>
    <col min="1042" max="1042" width="10.5703125" style="1060" hidden="1"/>
    <col min="1043" max="1043" width="10" style="1060" hidden="1"/>
    <col min="1044" max="1050" width="9.28515625" style="1060" hidden="1"/>
    <col min="1051" max="1051" width="10.5703125" style="1060" hidden="1"/>
    <col min="1052" max="1054" width="9.28515625" style="1060" hidden="1"/>
    <col min="1055" max="1282" width="9.140625" style="1060" hidden="1"/>
    <col min="1283" max="1283" width="81.5703125" style="1060" hidden="1"/>
    <col min="1284" max="1284" width="9.85546875" style="1060" hidden="1"/>
    <col min="1285" max="1285" width="10.140625" style="1060" hidden="1"/>
    <col min="1286" max="1288" width="9.28515625" style="1060" hidden="1"/>
    <col min="1289" max="1289" width="10.5703125" style="1060" hidden="1"/>
    <col min="1290" max="1292" width="9.28515625" style="1060" hidden="1"/>
    <col min="1293" max="1293" width="10.5703125" style="1060" hidden="1"/>
    <col min="1294" max="1295" width="9.28515625" style="1060" hidden="1"/>
    <col min="1296" max="1296" width="10.5703125" style="1060" hidden="1"/>
    <col min="1297" max="1297" width="9.28515625" style="1060" hidden="1"/>
    <col min="1298" max="1298" width="10.5703125" style="1060" hidden="1"/>
    <col min="1299" max="1299" width="10" style="1060" hidden="1"/>
    <col min="1300" max="1306" width="9.28515625" style="1060" hidden="1"/>
    <col min="1307" max="1307" width="10.5703125" style="1060" hidden="1"/>
    <col min="1308" max="1310" width="9.28515625" style="1060" hidden="1"/>
    <col min="1311" max="1538" width="9.140625" style="1060" hidden="1"/>
    <col min="1539" max="1539" width="81.5703125" style="1060" hidden="1"/>
    <col min="1540" max="1540" width="9.85546875" style="1060" hidden="1"/>
    <col min="1541" max="1541" width="10.140625" style="1060" hidden="1"/>
    <col min="1542" max="1544" width="9.28515625" style="1060" hidden="1"/>
    <col min="1545" max="1545" width="10.5703125" style="1060" hidden="1"/>
    <col min="1546" max="1548" width="9.28515625" style="1060" hidden="1"/>
    <col min="1549" max="1549" width="10.5703125" style="1060" hidden="1"/>
    <col min="1550" max="1551" width="9.28515625" style="1060" hidden="1"/>
    <col min="1552" max="1552" width="10.5703125" style="1060" hidden="1"/>
    <col min="1553" max="1553" width="9.28515625" style="1060" hidden="1"/>
    <col min="1554" max="1554" width="10.5703125" style="1060" hidden="1"/>
    <col min="1555" max="1555" width="10" style="1060" hidden="1"/>
    <col min="1556" max="1562" width="9.28515625" style="1060" hidden="1"/>
    <col min="1563" max="1563" width="10.5703125" style="1060" hidden="1"/>
    <col min="1564" max="1566" width="9.28515625" style="1060" hidden="1"/>
    <col min="1567" max="1794" width="9.140625" style="1060" hidden="1"/>
    <col min="1795" max="1795" width="81.5703125" style="1060" hidden="1"/>
    <col min="1796" max="1796" width="9.85546875" style="1060" hidden="1"/>
    <col min="1797" max="1797" width="10.140625" style="1060" hidden="1"/>
    <col min="1798" max="1800" width="9.28515625" style="1060" hidden="1"/>
    <col min="1801" max="1801" width="10.5703125" style="1060" hidden="1"/>
    <col min="1802" max="1804" width="9.28515625" style="1060" hidden="1"/>
    <col min="1805" max="1805" width="10.5703125" style="1060" hidden="1"/>
    <col min="1806" max="1807" width="9.28515625" style="1060" hidden="1"/>
    <col min="1808" max="1808" width="10.5703125" style="1060" hidden="1"/>
    <col min="1809" max="1809" width="9.28515625" style="1060" hidden="1"/>
    <col min="1810" max="1810" width="10.5703125" style="1060" hidden="1"/>
    <col min="1811" max="1811" width="10" style="1060" hidden="1"/>
    <col min="1812" max="1818" width="9.28515625" style="1060" hidden="1"/>
    <col min="1819" max="1819" width="10.5703125" style="1060" hidden="1"/>
    <col min="1820" max="1822" width="9.28515625" style="1060" hidden="1"/>
    <col min="1823" max="2050" width="9.140625" style="1060" hidden="1"/>
    <col min="2051" max="2051" width="81.5703125" style="1060" hidden="1"/>
    <col min="2052" max="2052" width="9.85546875" style="1060" hidden="1"/>
    <col min="2053" max="2053" width="10.140625" style="1060" hidden="1"/>
    <col min="2054" max="2056" width="9.28515625" style="1060" hidden="1"/>
    <col min="2057" max="2057" width="10.5703125" style="1060" hidden="1"/>
    <col min="2058" max="2060" width="9.28515625" style="1060" hidden="1"/>
    <col min="2061" max="2061" width="10.5703125" style="1060" hidden="1"/>
    <col min="2062" max="2063" width="9.28515625" style="1060" hidden="1"/>
    <col min="2064" max="2064" width="10.5703125" style="1060" hidden="1"/>
    <col min="2065" max="2065" width="9.28515625" style="1060" hidden="1"/>
    <col min="2066" max="2066" width="10.5703125" style="1060" hidden="1"/>
    <col min="2067" max="2067" width="10" style="1060" hidden="1"/>
    <col min="2068" max="2074" width="9.28515625" style="1060" hidden="1"/>
    <col min="2075" max="2075" width="10.5703125" style="1060" hidden="1"/>
    <col min="2076" max="2078" width="9.28515625" style="1060" hidden="1"/>
    <col min="2079" max="2306" width="9.140625" style="1060" hidden="1"/>
    <col min="2307" max="2307" width="81.5703125" style="1060" hidden="1"/>
    <col min="2308" max="2308" width="9.85546875" style="1060" hidden="1"/>
    <col min="2309" max="2309" width="10.140625" style="1060" hidden="1"/>
    <col min="2310" max="2312" width="9.28515625" style="1060" hidden="1"/>
    <col min="2313" max="2313" width="10.5703125" style="1060" hidden="1"/>
    <col min="2314" max="2316" width="9.28515625" style="1060" hidden="1"/>
    <col min="2317" max="2317" width="10.5703125" style="1060" hidden="1"/>
    <col min="2318" max="2319" width="9.28515625" style="1060" hidden="1"/>
    <col min="2320" max="2320" width="10.5703125" style="1060" hidden="1"/>
    <col min="2321" max="2321" width="9.28515625" style="1060" hidden="1"/>
    <col min="2322" max="2322" width="10.5703125" style="1060" hidden="1"/>
    <col min="2323" max="2323" width="10" style="1060" hidden="1"/>
    <col min="2324" max="2330" width="9.28515625" style="1060" hidden="1"/>
    <col min="2331" max="2331" width="10.5703125" style="1060" hidden="1"/>
    <col min="2332" max="2334" width="9.28515625" style="1060" hidden="1"/>
    <col min="2335" max="2562" width="9.140625" style="1060" hidden="1"/>
    <col min="2563" max="2563" width="81.5703125" style="1060" hidden="1"/>
    <col min="2564" max="2564" width="9.85546875" style="1060" hidden="1"/>
    <col min="2565" max="2565" width="10.140625" style="1060" hidden="1"/>
    <col min="2566" max="2568" width="9.28515625" style="1060" hidden="1"/>
    <col min="2569" max="2569" width="10.5703125" style="1060" hidden="1"/>
    <col min="2570" max="2572" width="9.28515625" style="1060" hidden="1"/>
    <col min="2573" max="2573" width="10.5703125" style="1060" hidden="1"/>
    <col min="2574" max="2575" width="9.28515625" style="1060" hidden="1"/>
    <col min="2576" max="2576" width="10.5703125" style="1060" hidden="1"/>
    <col min="2577" max="2577" width="9.28515625" style="1060" hidden="1"/>
    <col min="2578" max="2578" width="10.5703125" style="1060" hidden="1"/>
    <col min="2579" max="2579" width="10" style="1060" hidden="1"/>
    <col min="2580" max="2586" width="9.28515625" style="1060" hidden="1"/>
    <col min="2587" max="2587" width="10.5703125" style="1060" hidden="1"/>
    <col min="2588" max="2590" width="9.28515625" style="1060" hidden="1"/>
    <col min="2591" max="2818" width="9.140625" style="1060" hidden="1"/>
    <col min="2819" max="2819" width="81.5703125" style="1060" hidden="1"/>
    <col min="2820" max="2820" width="9.85546875" style="1060" hidden="1"/>
    <col min="2821" max="2821" width="10.140625" style="1060" hidden="1"/>
    <col min="2822" max="2824" width="9.28515625" style="1060" hidden="1"/>
    <col min="2825" max="2825" width="10.5703125" style="1060" hidden="1"/>
    <col min="2826" max="2828" width="9.28515625" style="1060" hidden="1"/>
    <col min="2829" max="2829" width="10.5703125" style="1060" hidden="1"/>
    <col min="2830" max="2831" width="9.28515625" style="1060" hidden="1"/>
    <col min="2832" max="2832" width="10.5703125" style="1060" hidden="1"/>
    <col min="2833" max="2833" width="9.28515625" style="1060" hidden="1"/>
    <col min="2834" max="2834" width="10.5703125" style="1060" hidden="1"/>
    <col min="2835" max="2835" width="10" style="1060" hidden="1"/>
    <col min="2836" max="2842" width="9.28515625" style="1060" hidden="1"/>
    <col min="2843" max="2843" width="10.5703125" style="1060" hidden="1"/>
    <col min="2844" max="2846" width="9.28515625" style="1060" hidden="1"/>
    <col min="2847" max="3074" width="9.140625" style="1060" hidden="1"/>
    <col min="3075" max="3075" width="81.5703125" style="1060" hidden="1"/>
    <col min="3076" max="3076" width="9.85546875" style="1060" hidden="1"/>
    <col min="3077" max="3077" width="10.140625" style="1060" hidden="1"/>
    <col min="3078" max="3080" width="9.28515625" style="1060" hidden="1"/>
    <col min="3081" max="3081" width="10.5703125" style="1060" hidden="1"/>
    <col min="3082" max="3084" width="9.28515625" style="1060" hidden="1"/>
    <col min="3085" max="3085" width="10.5703125" style="1060" hidden="1"/>
    <col min="3086" max="3087" width="9.28515625" style="1060" hidden="1"/>
    <col min="3088" max="3088" width="10.5703125" style="1060" hidden="1"/>
    <col min="3089" max="3089" width="9.28515625" style="1060" hidden="1"/>
    <col min="3090" max="3090" width="10.5703125" style="1060" hidden="1"/>
    <col min="3091" max="3091" width="10" style="1060" hidden="1"/>
    <col min="3092" max="3098" width="9.28515625" style="1060" hidden="1"/>
    <col min="3099" max="3099" width="10.5703125" style="1060" hidden="1"/>
    <col min="3100" max="3102" width="9.28515625" style="1060" hidden="1"/>
    <col min="3103" max="3330" width="9.140625" style="1060" hidden="1"/>
    <col min="3331" max="3331" width="81.5703125" style="1060" hidden="1"/>
    <col min="3332" max="3332" width="9.85546875" style="1060" hidden="1"/>
    <col min="3333" max="3333" width="10.140625" style="1060" hidden="1"/>
    <col min="3334" max="3336" width="9.28515625" style="1060" hidden="1"/>
    <col min="3337" max="3337" width="10.5703125" style="1060" hidden="1"/>
    <col min="3338" max="3340" width="9.28515625" style="1060" hidden="1"/>
    <col min="3341" max="3341" width="10.5703125" style="1060" hidden="1"/>
    <col min="3342" max="3343" width="9.28515625" style="1060" hidden="1"/>
    <col min="3344" max="3344" width="10.5703125" style="1060" hidden="1"/>
    <col min="3345" max="3345" width="9.28515625" style="1060" hidden="1"/>
    <col min="3346" max="3346" width="10.5703125" style="1060" hidden="1"/>
    <col min="3347" max="3347" width="10" style="1060" hidden="1"/>
    <col min="3348" max="3354" width="9.28515625" style="1060" hidden="1"/>
    <col min="3355" max="3355" width="10.5703125" style="1060" hidden="1"/>
    <col min="3356" max="3358" width="9.28515625" style="1060" hidden="1"/>
    <col min="3359" max="3586" width="9.140625" style="1060" hidden="1"/>
    <col min="3587" max="3587" width="81.5703125" style="1060" hidden="1"/>
    <col min="3588" max="3588" width="9.85546875" style="1060" hidden="1"/>
    <col min="3589" max="3589" width="10.140625" style="1060" hidden="1"/>
    <col min="3590" max="3592" width="9.28515625" style="1060" hidden="1"/>
    <col min="3593" max="3593" width="10.5703125" style="1060" hidden="1"/>
    <col min="3594" max="3596" width="9.28515625" style="1060" hidden="1"/>
    <col min="3597" max="3597" width="10.5703125" style="1060" hidden="1"/>
    <col min="3598" max="3599" width="9.28515625" style="1060" hidden="1"/>
    <col min="3600" max="3600" width="10.5703125" style="1060" hidden="1"/>
    <col min="3601" max="3601" width="9.28515625" style="1060" hidden="1"/>
    <col min="3602" max="3602" width="10.5703125" style="1060" hidden="1"/>
    <col min="3603" max="3603" width="10" style="1060" hidden="1"/>
    <col min="3604" max="3610" width="9.28515625" style="1060" hidden="1"/>
    <col min="3611" max="3611" width="10.5703125" style="1060" hidden="1"/>
    <col min="3612" max="3614" width="9.28515625" style="1060" hidden="1"/>
    <col min="3615" max="3842" width="9.140625" style="1060" hidden="1"/>
    <col min="3843" max="3843" width="81.5703125" style="1060" hidden="1"/>
    <col min="3844" max="3844" width="9.85546875" style="1060" hidden="1"/>
    <col min="3845" max="3845" width="10.140625" style="1060" hidden="1"/>
    <col min="3846" max="3848" width="9.28515625" style="1060" hidden="1"/>
    <col min="3849" max="3849" width="10.5703125" style="1060" hidden="1"/>
    <col min="3850" max="3852" width="9.28515625" style="1060" hidden="1"/>
    <col min="3853" max="3853" width="10.5703125" style="1060" hidden="1"/>
    <col min="3854" max="3855" width="9.28515625" style="1060" hidden="1"/>
    <col min="3856" max="3856" width="10.5703125" style="1060" hidden="1"/>
    <col min="3857" max="3857" width="9.28515625" style="1060" hidden="1"/>
    <col min="3858" max="3858" width="10.5703125" style="1060" hidden="1"/>
    <col min="3859" max="3859" width="10" style="1060" hidden="1"/>
    <col min="3860" max="3866" width="9.28515625" style="1060" hidden="1"/>
    <col min="3867" max="3867" width="10.5703125" style="1060" hidden="1"/>
    <col min="3868" max="3870" width="9.28515625" style="1060" hidden="1"/>
    <col min="3871" max="4098" width="9.140625" style="1060" hidden="1"/>
    <col min="4099" max="4099" width="81.5703125" style="1060" hidden="1"/>
    <col min="4100" max="4100" width="9.85546875" style="1060" hidden="1"/>
    <col min="4101" max="4101" width="10.140625" style="1060" hidden="1"/>
    <col min="4102" max="4104" width="9.28515625" style="1060" hidden="1"/>
    <col min="4105" max="4105" width="10.5703125" style="1060" hidden="1"/>
    <col min="4106" max="4108" width="9.28515625" style="1060" hidden="1"/>
    <col min="4109" max="4109" width="10.5703125" style="1060" hidden="1"/>
    <col min="4110" max="4111" width="9.28515625" style="1060" hidden="1"/>
    <col min="4112" max="4112" width="10.5703125" style="1060" hidden="1"/>
    <col min="4113" max="4113" width="9.28515625" style="1060" hidden="1"/>
    <col min="4114" max="4114" width="10.5703125" style="1060" hidden="1"/>
    <col min="4115" max="4115" width="10" style="1060" hidden="1"/>
    <col min="4116" max="4122" width="9.28515625" style="1060" hidden="1"/>
    <col min="4123" max="4123" width="10.5703125" style="1060" hidden="1"/>
    <col min="4124" max="4126" width="9.28515625" style="1060" hidden="1"/>
    <col min="4127" max="4354" width="9.140625" style="1060" hidden="1"/>
    <col min="4355" max="4355" width="81.5703125" style="1060" hidden="1"/>
    <col min="4356" max="4356" width="9.85546875" style="1060" hidden="1"/>
    <col min="4357" max="4357" width="10.140625" style="1060" hidden="1"/>
    <col min="4358" max="4360" width="9.28515625" style="1060" hidden="1"/>
    <col min="4361" max="4361" width="10.5703125" style="1060" hidden="1"/>
    <col min="4362" max="4364" width="9.28515625" style="1060" hidden="1"/>
    <col min="4365" max="4365" width="10.5703125" style="1060" hidden="1"/>
    <col min="4366" max="4367" width="9.28515625" style="1060" hidden="1"/>
    <col min="4368" max="4368" width="10.5703125" style="1060" hidden="1"/>
    <col min="4369" max="4369" width="9.28515625" style="1060" hidden="1"/>
    <col min="4370" max="4370" width="10.5703125" style="1060" hidden="1"/>
    <col min="4371" max="4371" width="10" style="1060" hidden="1"/>
    <col min="4372" max="4378" width="9.28515625" style="1060" hidden="1"/>
    <col min="4379" max="4379" width="10.5703125" style="1060" hidden="1"/>
    <col min="4380" max="4382" width="9.28515625" style="1060" hidden="1"/>
    <col min="4383" max="4610" width="9.140625" style="1060" hidden="1"/>
    <col min="4611" max="4611" width="81.5703125" style="1060" hidden="1"/>
    <col min="4612" max="4612" width="9.85546875" style="1060" hidden="1"/>
    <col min="4613" max="4613" width="10.140625" style="1060" hidden="1"/>
    <col min="4614" max="4616" width="9.28515625" style="1060" hidden="1"/>
    <col min="4617" max="4617" width="10.5703125" style="1060" hidden="1"/>
    <col min="4618" max="4620" width="9.28515625" style="1060" hidden="1"/>
    <col min="4621" max="4621" width="10.5703125" style="1060" hidden="1"/>
    <col min="4622" max="4623" width="9.28515625" style="1060" hidden="1"/>
    <col min="4624" max="4624" width="10.5703125" style="1060" hidden="1"/>
    <col min="4625" max="4625" width="9.28515625" style="1060" hidden="1"/>
    <col min="4626" max="4626" width="10.5703125" style="1060" hidden="1"/>
    <col min="4627" max="4627" width="10" style="1060" hidden="1"/>
    <col min="4628" max="4634" width="9.28515625" style="1060" hidden="1"/>
    <col min="4635" max="4635" width="10.5703125" style="1060" hidden="1"/>
    <col min="4636" max="4638" width="9.28515625" style="1060" hidden="1"/>
    <col min="4639" max="4866" width="9.140625" style="1060" hidden="1"/>
    <col min="4867" max="4867" width="81.5703125" style="1060" hidden="1"/>
    <col min="4868" max="4868" width="9.85546875" style="1060" hidden="1"/>
    <col min="4869" max="4869" width="10.140625" style="1060" hidden="1"/>
    <col min="4870" max="4872" width="9.28515625" style="1060" hidden="1"/>
    <col min="4873" max="4873" width="10.5703125" style="1060" hidden="1"/>
    <col min="4874" max="4876" width="9.28515625" style="1060" hidden="1"/>
    <col min="4877" max="4877" width="10.5703125" style="1060" hidden="1"/>
    <col min="4878" max="4879" width="9.28515625" style="1060" hidden="1"/>
    <col min="4880" max="4880" width="10.5703125" style="1060" hidden="1"/>
    <col min="4881" max="4881" width="9.28515625" style="1060" hidden="1"/>
    <col min="4882" max="4882" width="10.5703125" style="1060" hidden="1"/>
    <col min="4883" max="4883" width="10" style="1060" hidden="1"/>
    <col min="4884" max="4890" width="9.28515625" style="1060" hidden="1"/>
    <col min="4891" max="4891" width="10.5703125" style="1060" hidden="1"/>
    <col min="4892" max="4894" width="9.28515625" style="1060" hidden="1"/>
    <col min="4895" max="5122" width="9.140625" style="1060" hidden="1"/>
    <col min="5123" max="5123" width="81.5703125" style="1060" hidden="1"/>
    <col min="5124" max="5124" width="9.85546875" style="1060" hidden="1"/>
    <col min="5125" max="5125" width="10.140625" style="1060" hidden="1"/>
    <col min="5126" max="5128" width="9.28515625" style="1060" hidden="1"/>
    <col min="5129" max="5129" width="10.5703125" style="1060" hidden="1"/>
    <col min="5130" max="5132" width="9.28515625" style="1060" hidden="1"/>
    <col min="5133" max="5133" width="10.5703125" style="1060" hidden="1"/>
    <col min="5134" max="5135" width="9.28515625" style="1060" hidden="1"/>
    <col min="5136" max="5136" width="10.5703125" style="1060" hidden="1"/>
    <col min="5137" max="5137" width="9.28515625" style="1060" hidden="1"/>
    <col min="5138" max="5138" width="10.5703125" style="1060" hidden="1"/>
    <col min="5139" max="5139" width="10" style="1060" hidden="1"/>
    <col min="5140" max="5146" width="9.28515625" style="1060" hidden="1"/>
    <col min="5147" max="5147" width="10.5703125" style="1060" hidden="1"/>
    <col min="5148" max="5150" width="9.28515625" style="1060" hidden="1"/>
    <col min="5151" max="5378" width="9.140625" style="1060" hidden="1"/>
    <col min="5379" max="5379" width="81.5703125" style="1060" hidden="1"/>
    <col min="5380" max="5380" width="9.85546875" style="1060" hidden="1"/>
    <col min="5381" max="5381" width="10.140625" style="1060" hidden="1"/>
    <col min="5382" max="5384" width="9.28515625" style="1060" hidden="1"/>
    <col min="5385" max="5385" width="10.5703125" style="1060" hidden="1"/>
    <col min="5386" max="5388" width="9.28515625" style="1060" hidden="1"/>
    <col min="5389" max="5389" width="10.5703125" style="1060" hidden="1"/>
    <col min="5390" max="5391" width="9.28515625" style="1060" hidden="1"/>
    <col min="5392" max="5392" width="10.5703125" style="1060" hidden="1"/>
    <col min="5393" max="5393" width="9.28515625" style="1060" hidden="1"/>
    <col min="5394" max="5394" width="10.5703125" style="1060" hidden="1"/>
    <col min="5395" max="5395" width="10" style="1060" hidden="1"/>
    <col min="5396" max="5402" width="9.28515625" style="1060" hidden="1"/>
    <col min="5403" max="5403" width="10.5703125" style="1060" hidden="1"/>
    <col min="5404" max="5406" width="9.28515625" style="1060" hidden="1"/>
    <col min="5407" max="5634" width="9.140625" style="1060" hidden="1"/>
    <col min="5635" max="5635" width="81.5703125" style="1060" hidden="1"/>
    <col min="5636" max="5636" width="9.85546875" style="1060" hidden="1"/>
    <col min="5637" max="5637" width="10.140625" style="1060" hidden="1"/>
    <col min="5638" max="5640" width="9.28515625" style="1060" hidden="1"/>
    <col min="5641" max="5641" width="10.5703125" style="1060" hidden="1"/>
    <col min="5642" max="5644" width="9.28515625" style="1060" hidden="1"/>
    <col min="5645" max="5645" width="10.5703125" style="1060" hidden="1"/>
    <col min="5646" max="5647" width="9.28515625" style="1060" hidden="1"/>
    <col min="5648" max="5648" width="10.5703125" style="1060" hidden="1"/>
    <col min="5649" max="5649" width="9.28515625" style="1060" hidden="1"/>
    <col min="5650" max="5650" width="10.5703125" style="1060" hidden="1"/>
    <col min="5651" max="5651" width="10" style="1060" hidden="1"/>
    <col min="5652" max="5658" width="9.28515625" style="1060" hidden="1"/>
    <col min="5659" max="5659" width="10.5703125" style="1060" hidden="1"/>
    <col min="5660" max="5662" width="9.28515625" style="1060" hidden="1"/>
    <col min="5663" max="5890" width="9.140625" style="1060" hidden="1"/>
    <col min="5891" max="5891" width="81.5703125" style="1060" hidden="1"/>
    <col min="5892" max="5892" width="9.85546875" style="1060" hidden="1"/>
    <col min="5893" max="5893" width="10.140625" style="1060" hidden="1"/>
    <col min="5894" max="5896" width="9.28515625" style="1060" hidden="1"/>
    <col min="5897" max="5897" width="10.5703125" style="1060" hidden="1"/>
    <col min="5898" max="5900" width="9.28515625" style="1060" hidden="1"/>
    <col min="5901" max="5901" width="10.5703125" style="1060" hidden="1"/>
    <col min="5902" max="5903" width="9.28515625" style="1060" hidden="1"/>
    <col min="5904" max="5904" width="10.5703125" style="1060" hidden="1"/>
    <col min="5905" max="5905" width="9.28515625" style="1060" hidden="1"/>
    <col min="5906" max="5906" width="10.5703125" style="1060" hidden="1"/>
    <col min="5907" max="5907" width="10" style="1060" hidden="1"/>
    <col min="5908" max="5914" width="9.28515625" style="1060" hidden="1"/>
    <col min="5915" max="5915" width="10.5703125" style="1060" hidden="1"/>
    <col min="5916" max="5918" width="9.28515625" style="1060" hidden="1"/>
    <col min="5919" max="6146" width="9.140625" style="1060" hidden="1"/>
    <col min="6147" max="6147" width="81.5703125" style="1060" hidden="1"/>
    <col min="6148" max="6148" width="9.85546875" style="1060" hidden="1"/>
    <col min="6149" max="6149" width="10.140625" style="1060" hidden="1"/>
    <col min="6150" max="6152" width="9.28515625" style="1060" hidden="1"/>
    <col min="6153" max="6153" width="10.5703125" style="1060" hidden="1"/>
    <col min="6154" max="6156" width="9.28515625" style="1060" hidden="1"/>
    <col min="6157" max="6157" width="10.5703125" style="1060" hidden="1"/>
    <col min="6158" max="6159" width="9.28515625" style="1060" hidden="1"/>
    <col min="6160" max="6160" width="10.5703125" style="1060" hidden="1"/>
    <col min="6161" max="6161" width="9.28515625" style="1060" hidden="1"/>
    <col min="6162" max="6162" width="10.5703125" style="1060" hidden="1"/>
    <col min="6163" max="6163" width="10" style="1060" hidden="1"/>
    <col min="6164" max="6170" width="9.28515625" style="1060" hidden="1"/>
    <col min="6171" max="6171" width="10.5703125" style="1060" hidden="1"/>
    <col min="6172" max="6174" width="9.28515625" style="1060" hidden="1"/>
    <col min="6175" max="6402" width="9.140625" style="1060" hidden="1"/>
    <col min="6403" max="6403" width="81.5703125" style="1060" hidden="1"/>
    <col min="6404" max="6404" width="9.85546875" style="1060" hidden="1"/>
    <col min="6405" max="6405" width="10.140625" style="1060" hidden="1"/>
    <col min="6406" max="6408" width="9.28515625" style="1060" hidden="1"/>
    <col min="6409" max="6409" width="10.5703125" style="1060" hidden="1"/>
    <col min="6410" max="6412" width="9.28515625" style="1060" hidden="1"/>
    <col min="6413" max="6413" width="10.5703125" style="1060" hidden="1"/>
    <col min="6414" max="6415" width="9.28515625" style="1060" hidden="1"/>
    <col min="6416" max="6416" width="10.5703125" style="1060" hidden="1"/>
    <col min="6417" max="6417" width="9.28515625" style="1060" hidden="1"/>
    <col min="6418" max="6418" width="10.5703125" style="1060" hidden="1"/>
    <col min="6419" max="6419" width="10" style="1060" hidden="1"/>
    <col min="6420" max="6426" width="9.28515625" style="1060" hidden="1"/>
    <col min="6427" max="6427" width="10.5703125" style="1060" hidden="1"/>
    <col min="6428" max="6430" width="9.28515625" style="1060" hidden="1"/>
    <col min="6431" max="6658" width="9.140625" style="1060" hidden="1"/>
    <col min="6659" max="6659" width="81.5703125" style="1060" hidden="1"/>
    <col min="6660" max="6660" width="9.85546875" style="1060" hidden="1"/>
    <col min="6661" max="6661" width="10.140625" style="1060" hidden="1"/>
    <col min="6662" max="6664" width="9.28515625" style="1060" hidden="1"/>
    <col min="6665" max="6665" width="10.5703125" style="1060" hidden="1"/>
    <col min="6666" max="6668" width="9.28515625" style="1060" hidden="1"/>
    <col min="6669" max="6669" width="10.5703125" style="1060" hidden="1"/>
    <col min="6670" max="6671" width="9.28515625" style="1060" hidden="1"/>
    <col min="6672" max="6672" width="10.5703125" style="1060" hidden="1"/>
    <col min="6673" max="6673" width="9.28515625" style="1060" hidden="1"/>
    <col min="6674" max="6674" width="10.5703125" style="1060" hidden="1"/>
    <col min="6675" max="6675" width="10" style="1060" hidden="1"/>
    <col min="6676" max="6682" width="9.28515625" style="1060" hidden="1"/>
    <col min="6683" max="6683" width="10.5703125" style="1060" hidden="1"/>
    <col min="6684" max="6686" width="9.28515625" style="1060" hidden="1"/>
    <col min="6687" max="6914" width="9.140625" style="1060" hidden="1"/>
    <col min="6915" max="6915" width="81.5703125" style="1060" hidden="1"/>
    <col min="6916" max="6916" width="9.85546875" style="1060" hidden="1"/>
    <col min="6917" max="6917" width="10.140625" style="1060" hidden="1"/>
    <col min="6918" max="6920" width="9.28515625" style="1060" hidden="1"/>
    <col min="6921" max="6921" width="10.5703125" style="1060" hidden="1"/>
    <col min="6922" max="6924" width="9.28515625" style="1060" hidden="1"/>
    <col min="6925" max="6925" width="10.5703125" style="1060" hidden="1"/>
    <col min="6926" max="6927" width="9.28515625" style="1060" hidden="1"/>
    <col min="6928" max="6928" width="10.5703125" style="1060" hidden="1"/>
    <col min="6929" max="6929" width="9.28515625" style="1060" hidden="1"/>
    <col min="6930" max="6930" width="10.5703125" style="1060" hidden="1"/>
    <col min="6931" max="6931" width="10" style="1060" hidden="1"/>
    <col min="6932" max="6938" width="9.28515625" style="1060" hidden="1"/>
    <col min="6939" max="6939" width="10.5703125" style="1060" hidden="1"/>
    <col min="6940" max="6942" width="9.28515625" style="1060" hidden="1"/>
    <col min="6943" max="7170" width="9.140625" style="1060" hidden="1"/>
    <col min="7171" max="7171" width="81.5703125" style="1060" hidden="1"/>
    <col min="7172" max="7172" width="9.85546875" style="1060" hidden="1"/>
    <col min="7173" max="7173" width="10.140625" style="1060" hidden="1"/>
    <col min="7174" max="7176" width="9.28515625" style="1060" hidden="1"/>
    <col min="7177" max="7177" width="10.5703125" style="1060" hidden="1"/>
    <col min="7178" max="7180" width="9.28515625" style="1060" hidden="1"/>
    <col min="7181" max="7181" width="10.5703125" style="1060" hidden="1"/>
    <col min="7182" max="7183" width="9.28515625" style="1060" hidden="1"/>
    <col min="7184" max="7184" width="10.5703125" style="1060" hidden="1"/>
    <col min="7185" max="7185" width="9.28515625" style="1060" hidden="1"/>
    <col min="7186" max="7186" width="10.5703125" style="1060" hidden="1"/>
    <col min="7187" max="7187" width="10" style="1060" hidden="1"/>
    <col min="7188" max="7194" width="9.28515625" style="1060" hidden="1"/>
    <col min="7195" max="7195" width="10.5703125" style="1060" hidden="1"/>
    <col min="7196" max="7198" width="9.28515625" style="1060" hidden="1"/>
    <col min="7199" max="7426" width="9.140625" style="1060" hidden="1"/>
    <col min="7427" max="7427" width="81.5703125" style="1060" hidden="1"/>
    <col min="7428" max="7428" width="9.85546875" style="1060" hidden="1"/>
    <col min="7429" max="7429" width="10.140625" style="1060" hidden="1"/>
    <col min="7430" max="7432" width="9.28515625" style="1060" hidden="1"/>
    <col min="7433" max="7433" width="10.5703125" style="1060" hidden="1"/>
    <col min="7434" max="7436" width="9.28515625" style="1060" hidden="1"/>
    <col min="7437" max="7437" width="10.5703125" style="1060" hidden="1"/>
    <col min="7438" max="7439" width="9.28515625" style="1060" hidden="1"/>
    <col min="7440" max="7440" width="10.5703125" style="1060" hidden="1"/>
    <col min="7441" max="7441" width="9.28515625" style="1060" hidden="1"/>
    <col min="7442" max="7442" width="10.5703125" style="1060" hidden="1"/>
    <col min="7443" max="7443" width="10" style="1060" hidden="1"/>
    <col min="7444" max="7450" width="9.28515625" style="1060" hidden="1"/>
    <col min="7451" max="7451" width="10.5703125" style="1060" hidden="1"/>
    <col min="7452" max="7454" width="9.28515625" style="1060" hidden="1"/>
    <col min="7455" max="7682" width="9.140625" style="1060" hidden="1"/>
    <col min="7683" max="7683" width="81.5703125" style="1060" hidden="1"/>
    <col min="7684" max="7684" width="9.85546875" style="1060" hidden="1"/>
    <col min="7685" max="7685" width="10.140625" style="1060" hidden="1"/>
    <col min="7686" max="7688" width="9.28515625" style="1060" hidden="1"/>
    <col min="7689" max="7689" width="10.5703125" style="1060" hidden="1"/>
    <col min="7690" max="7692" width="9.28515625" style="1060" hidden="1"/>
    <col min="7693" max="7693" width="10.5703125" style="1060" hidden="1"/>
    <col min="7694" max="7695" width="9.28515625" style="1060" hidden="1"/>
    <col min="7696" max="7696" width="10.5703125" style="1060" hidden="1"/>
    <col min="7697" max="7697" width="9.28515625" style="1060" hidden="1"/>
    <col min="7698" max="7698" width="10.5703125" style="1060" hidden="1"/>
    <col min="7699" max="7699" width="10" style="1060" hidden="1"/>
    <col min="7700" max="7706" width="9.28515625" style="1060" hidden="1"/>
    <col min="7707" max="7707" width="10.5703125" style="1060" hidden="1"/>
    <col min="7708" max="7710" width="9.28515625" style="1060" hidden="1"/>
    <col min="7711" max="7938" width="9.140625" style="1060" hidden="1"/>
    <col min="7939" max="7939" width="81.5703125" style="1060" hidden="1"/>
    <col min="7940" max="7940" width="9.85546875" style="1060" hidden="1"/>
    <col min="7941" max="7941" width="10.140625" style="1060" hidden="1"/>
    <col min="7942" max="7944" width="9.28515625" style="1060" hidden="1"/>
    <col min="7945" max="7945" width="10.5703125" style="1060" hidden="1"/>
    <col min="7946" max="7948" width="9.28515625" style="1060" hidden="1"/>
    <col min="7949" max="7949" width="10.5703125" style="1060" hidden="1"/>
    <col min="7950" max="7951" width="9.28515625" style="1060" hidden="1"/>
    <col min="7952" max="7952" width="10.5703125" style="1060" hidden="1"/>
    <col min="7953" max="7953" width="9.28515625" style="1060" hidden="1"/>
    <col min="7954" max="7954" width="10.5703125" style="1060" hidden="1"/>
    <col min="7955" max="7955" width="10" style="1060" hidden="1"/>
    <col min="7956" max="7962" width="9.28515625" style="1060" hidden="1"/>
    <col min="7963" max="7963" width="10.5703125" style="1060" hidden="1"/>
    <col min="7964" max="7966" width="9.28515625" style="1060" hidden="1"/>
    <col min="7967" max="8194" width="9.140625" style="1060" hidden="1"/>
    <col min="8195" max="8195" width="81.5703125" style="1060" hidden="1"/>
    <col min="8196" max="8196" width="9.85546875" style="1060" hidden="1"/>
    <col min="8197" max="8197" width="10.140625" style="1060" hidden="1"/>
    <col min="8198" max="8200" width="9.28515625" style="1060" hidden="1"/>
    <col min="8201" max="8201" width="10.5703125" style="1060" hidden="1"/>
    <col min="8202" max="8204" width="9.28515625" style="1060" hidden="1"/>
    <col min="8205" max="8205" width="10.5703125" style="1060" hidden="1"/>
    <col min="8206" max="8207" width="9.28515625" style="1060" hidden="1"/>
    <col min="8208" max="8208" width="10.5703125" style="1060" hidden="1"/>
    <col min="8209" max="8209" width="9.28515625" style="1060" hidden="1"/>
    <col min="8210" max="8210" width="10.5703125" style="1060" hidden="1"/>
    <col min="8211" max="8211" width="10" style="1060" hidden="1"/>
    <col min="8212" max="8218" width="9.28515625" style="1060" hidden="1"/>
    <col min="8219" max="8219" width="10.5703125" style="1060" hidden="1"/>
    <col min="8220" max="8222" width="9.28515625" style="1060" hidden="1"/>
    <col min="8223" max="8450" width="9.140625" style="1060" hidden="1"/>
    <col min="8451" max="8451" width="81.5703125" style="1060" hidden="1"/>
    <col min="8452" max="8452" width="9.85546875" style="1060" hidden="1"/>
    <col min="8453" max="8453" width="10.140625" style="1060" hidden="1"/>
    <col min="8454" max="8456" width="9.28515625" style="1060" hidden="1"/>
    <col min="8457" max="8457" width="10.5703125" style="1060" hidden="1"/>
    <col min="8458" max="8460" width="9.28515625" style="1060" hidden="1"/>
    <col min="8461" max="8461" width="10.5703125" style="1060" hidden="1"/>
    <col min="8462" max="8463" width="9.28515625" style="1060" hidden="1"/>
    <col min="8464" max="8464" width="10.5703125" style="1060" hidden="1"/>
    <col min="8465" max="8465" width="9.28515625" style="1060" hidden="1"/>
    <col min="8466" max="8466" width="10.5703125" style="1060" hidden="1"/>
    <col min="8467" max="8467" width="10" style="1060" hidden="1"/>
    <col min="8468" max="8474" width="9.28515625" style="1060" hidden="1"/>
    <col min="8475" max="8475" width="10.5703125" style="1060" hidden="1"/>
    <col min="8476" max="8478" width="9.28515625" style="1060" hidden="1"/>
    <col min="8479" max="8706" width="9.140625" style="1060" hidden="1"/>
    <col min="8707" max="8707" width="81.5703125" style="1060" hidden="1"/>
    <col min="8708" max="8708" width="9.85546875" style="1060" hidden="1"/>
    <col min="8709" max="8709" width="10.140625" style="1060" hidden="1"/>
    <col min="8710" max="8712" width="9.28515625" style="1060" hidden="1"/>
    <col min="8713" max="8713" width="10.5703125" style="1060" hidden="1"/>
    <col min="8714" max="8716" width="9.28515625" style="1060" hidden="1"/>
    <col min="8717" max="8717" width="10.5703125" style="1060" hidden="1"/>
    <col min="8718" max="8719" width="9.28515625" style="1060" hidden="1"/>
    <col min="8720" max="8720" width="10.5703125" style="1060" hidden="1"/>
    <col min="8721" max="8721" width="9.28515625" style="1060" hidden="1"/>
    <col min="8722" max="8722" width="10.5703125" style="1060" hidden="1"/>
    <col min="8723" max="8723" width="10" style="1060" hidden="1"/>
    <col min="8724" max="8730" width="9.28515625" style="1060" hidden="1"/>
    <col min="8731" max="8731" width="10.5703125" style="1060" hidden="1"/>
    <col min="8732" max="8734" width="9.28515625" style="1060" hidden="1"/>
    <col min="8735" max="8962" width="9.140625" style="1060" hidden="1"/>
    <col min="8963" max="8963" width="81.5703125" style="1060" hidden="1"/>
    <col min="8964" max="8964" width="9.85546875" style="1060" hidden="1"/>
    <col min="8965" max="8965" width="10.140625" style="1060" hidden="1"/>
    <col min="8966" max="8968" width="9.28515625" style="1060" hidden="1"/>
    <col min="8969" max="8969" width="10.5703125" style="1060" hidden="1"/>
    <col min="8970" max="8972" width="9.28515625" style="1060" hidden="1"/>
    <col min="8973" max="8973" width="10.5703125" style="1060" hidden="1"/>
    <col min="8974" max="8975" width="9.28515625" style="1060" hidden="1"/>
    <col min="8976" max="8976" width="10.5703125" style="1060" hidden="1"/>
    <col min="8977" max="8977" width="9.28515625" style="1060" hidden="1"/>
    <col min="8978" max="8978" width="10.5703125" style="1060" hidden="1"/>
    <col min="8979" max="8979" width="10" style="1060" hidden="1"/>
    <col min="8980" max="8986" width="9.28515625" style="1060" hidden="1"/>
    <col min="8987" max="8987" width="10.5703125" style="1060" hidden="1"/>
    <col min="8988" max="8990" width="9.28515625" style="1060" hidden="1"/>
    <col min="8991" max="9218" width="9.140625" style="1060" hidden="1"/>
    <col min="9219" max="9219" width="81.5703125" style="1060" hidden="1"/>
    <col min="9220" max="9220" width="9.85546875" style="1060" hidden="1"/>
    <col min="9221" max="9221" width="10.140625" style="1060" hidden="1"/>
    <col min="9222" max="9224" width="9.28515625" style="1060" hidden="1"/>
    <col min="9225" max="9225" width="10.5703125" style="1060" hidden="1"/>
    <col min="9226" max="9228" width="9.28515625" style="1060" hidden="1"/>
    <col min="9229" max="9229" width="10.5703125" style="1060" hidden="1"/>
    <col min="9230" max="9231" width="9.28515625" style="1060" hidden="1"/>
    <col min="9232" max="9232" width="10.5703125" style="1060" hidden="1"/>
    <col min="9233" max="9233" width="9.28515625" style="1060" hidden="1"/>
    <col min="9234" max="9234" width="10.5703125" style="1060" hidden="1"/>
    <col min="9235" max="9235" width="10" style="1060" hidden="1"/>
    <col min="9236" max="9242" width="9.28515625" style="1060" hidden="1"/>
    <col min="9243" max="9243" width="10.5703125" style="1060" hidden="1"/>
    <col min="9244" max="9246" width="9.28515625" style="1060" hidden="1"/>
    <col min="9247" max="9474" width="9.140625" style="1060" hidden="1"/>
    <col min="9475" max="9475" width="81.5703125" style="1060" hidden="1"/>
    <col min="9476" max="9476" width="9.85546875" style="1060" hidden="1"/>
    <col min="9477" max="9477" width="10.140625" style="1060" hidden="1"/>
    <col min="9478" max="9480" width="9.28515625" style="1060" hidden="1"/>
    <col min="9481" max="9481" width="10.5703125" style="1060" hidden="1"/>
    <col min="9482" max="9484" width="9.28515625" style="1060" hidden="1"/>
    <col min="9485" max="9485" width="10.5703125" style="1060" hidden="1"/>
    <col min="9486" max="9487" width="9.28515625" style="1060" hidden="1"/>
    <col min="9488" max="9488" width="10.5703125" style="1060" hidden="1"/>
    <col min="9489" max="9489" width="9.28515625" style="1060" hidden="1"/>
    <col min="9490" max="9490" width="10.5703125" style="1060" hidden="1"/>
    <col min="9491" max="9491" width="10" style="1060" hidden="1"/>
    <col min="9492" max="9498" width="9.28515625" style="1060" hidden="1"/>
    <col min="9499" max="9499" width="10.5703125" style="1060" hidden="1"/>
    <col min="9500" max="9502" width="9.28515625" style="1060" hidden="1"/>
    <col min="9503" max="9730" width="9.140625" style="1060" hidden="1"/>
    <col min="9731" max="9731" width="81.5703125" style="1060" hidden="1"/>
    <col min="9732" max="9732" width="9.85546875" style="1060" hidden="1"/>
    <col min="9733" max="9733" width="10.140625" style="1060" hidden="1"/>
    <col min="9734" max="9736" width="9.28515625" style="1060" hidden="1"/>
    <col min="9737" max="9737" width="10.5703125" style="1060" hidden="1"/>
    <col min="9738" max="9740" width="9.28515625" style="1060" hidden="1"/>
    <col min="9741" max="9741" width="10.5703125" style="1060" hidden="1"/>
    <col min="9742" max="9743" width="9.28515625" style="1060" hidden="1"/>
    <col min="9744" max="9744" width="10.5703125" style="1060" hidden="1"/>
    <col min="9745" max="9745" width="9.28515625" style="1060" hidden="1"/>
    <col min="9746" max="9746" width="10.5703125" style="1060" hidden="1"/>
    <col min="9747" max="9747" width="10" style="1060" hidden="1"/>
    <col min="9748" max="9754" width="9.28515625" style="1060" hidden="1"/>
    <col min="9755" max="9755" width="10.5703125" style="1060" hidden="1"/>
    <col min="9756" max="9758" width="9.28515625" style="1060" hidden="1"/>
    <col min="9759" max="9986" width="9.140625" style="1060" hidden="1"/>
    <col min="9987" max="9987" width="81.5703125" style="1060" hidden="1"/>
    <col min="9988" max="9988" width="9.85546875" style="1060" hidden="1"/>
    <col min="9989" max="9989" width="10.140625" style="1060" hidden="1"/>
    <col min="9990" max="9992" width="9.28515625" style="1060" hidden="1"/>
    <col min="9993" max="9993" width="10.5703125" style="1060" hidden="1"/>
    <col min="9994" max="9996" width="9.28515625" style="1060" hidden="1"/>
    <col min="9997" max="9997" width="10.5703125" style="1060" hidden="1"/>
    <col min="9998" max="9999" width="9.28515625" style="1060" hidden="1"/>
    <col min="10000" max="10000" width="10.5703125" style="1060" hidden="1"/>
    <col min="10001" max="10001" width="9.28515625" style="1060" hidden="1"/>
    <col min="10002" max="10002" width="10.5703125" style="1060" hidden="1"/>
    <col min="10003" max="10003" width="10" style="1060" hidden="1"/>
    <col min="10004" max="10010" width="9.28515625" style="1060" hidden="1"/>
    <col min="10011" max="10011" width="10.5703125" style="1060" hidden="1"/>
    <col min="10012" max="10014" width="9.28515625" style="1060" hidden="1"/>
    <col min="10015" max="10242" width="9.140625" style="1060" hidden="1"/>
    <col min="10243" max="10243" width="81.5703125" style="1060" hidden="1"/>
    <col min="10244" max="10244" width="9.85546875" style="1060" hidden="1"/>
    <col min="10245" max="10245" width="10.140625" style="1060" hidden="1"/>
    <col min="10246" max="10248" width="9.28515625" style="1060" hidden="1"/>
    <col min="10249" max="10249" width="10.5703125" style="1060" hidden="1"/>
    <col min="10250" max="10252" width="9.28515625" style="1060" hidden="1"/>
    <col min="10253" max="10253" width="10.5703125" style="1060" hidden="1"/>
    <col min="10254" max="10255" width="9.28515625" style="1060" hidden="1"/>
    <col min="10256" max="10256" width="10.5703125" style="1060" hidden="1"/>
    <col min="10257" max="10257" width="9.28515625" style="1060" hidden="1"/>
    <col min="10258" max="10258" width="10.5703125" style="1060" hidden="1"/>
    <col min="10259" max="10259" width="10" style="1060" hidden="1"/>
    <col min="10260" max="10266" width="9.28515625" style="1060" hidden="1"/>
    <col min="10267" max="10267" width="10.5703125" style="1060" hidden="1"/>
    <col min="10268" max="10270" width="9.28515625" style="1060" hidden="1"/>
    <col min="10271" max="10498" width="9.140625" style="1060" hidden="1"/>
    <col min="10499" max="10499" width="81.5703125" style="1060" hidden="1"/>
    <col min="10500" max="10500" width="9.85546875" style="1060" hidden="1"/>
    <col min="10501" max="10501" width="10.140625" style="1060" hidden="1"/>
    <col min="10502" max="10504" width="9.28515625" style="1060" hidden="1"/>
    <col min="10505" max="10505" width="10.5703125" style="1060" hidden="1"/>
    <col min="10506" max="10508" width="9.28515625" style="1060" hidden="1"/>
    <col min="10509" max="10509" width="10.5703125" style="1060" hidden="1"/>
    <col min="10510" max="10511" width="9.28515625" style="1060" hidden="1"/>
    <col min="10512" max="10512" width="10.5703125" style="1060" hidden="1"/>
    <col min="10513" max="10513" width="9.28515625" style="1060" hidden="1"/>
    <col min="10514" max="10514" width="10.5703125" style="1060" hidden="1"/>
    <col min="10515" max="10515" width="10" style="1060" hidden="1"/>
    <col min="10516" max="10522" width="9.28515625" style="1060" hidden="1"/>
    <col min="10523" max="10523" width="10.5703125" style="1060" hidden="1"/>
    <col min="10524" max="10526" width="9.28515625" style="1060" hidden="1"/>
    <col min="10527" max="10754" width="9.140625" style="1060" hidden="1"/>
    <col min="10755" max="10755" width="81.5703125" style="1060" hidden="1"/>
    <col min="10756" max="10756" width="9.85546875" style="1060" hidden="1"/>
    <col min="10757" max="10757" width="10.140625" style="1060" hidden="1"/>
    <col min="10758" max="10760" width="9.28515625" style="1060" hidden="1"/>
    <col min="10761" max="10761" width="10.5703125" style="1060" hidden="1"/>
    <col min="10762" max="10764" width="9.28515625" style="1060" hidden="1"/>
    <col min="10765" max="10765" width="10.5703125" style="1060" hidden="1"/>
    <col min="10766" max="10767" width="9.28515625" style="1060" hidden="1"/>
    <col min="10768" max="10768" width="10.5703125" style="1060" hidden="1"/>
    <col min="10769" max="10769" width="9.28515625" style="1060" hidden="1"/>
    <col min="10770" max="10770" width="10.5703125" style="1060" hidden="1"/>
    <col min="10771" max="10771" width="10" style="1060" hidden="1"/>
    <col min="10772" max="10778" width="9.28515625" style="1060" hidden="1"/>
    <col min="10779" max="10779" width="10.5703125" style="1060" hidden="1"/>
    <col min="10780" max="10782" width="9.28515625" style="1060" hidden="1"/>
    <col min="10783" max="11010" width="9.140625" style="1060" hidden="1"/>
    <col min="11011" max="11011" width="81.5703125" style="1060" hidden="1"/>
    <col min="11012" max="11012" width="9.85546875" style="1060" hidden="1"/>
    <col min="11013" max="11013" width="10.140625" style="1060" hidden="1"/>
    <col min="11014" max="11016" width="9.28515625" style="1060" hidden="1"/>
    <col min="11017" max="11017" width="10.5703125" style="1060" hidden="1"/>
    <col min="11018" max="11020" width="9.28515625" style="1060" hidden="1"/>
    <col min="11021" max="11021" width="10.5703125" style="1060" hidden="1"/>
    <col min="11022" max="11023" width="9.28515625" style="1060" hidden="1"/>
    <col min="11024" max="11024" width="10.5703125" style="1060" hidden="1"/>
    <col min="11025" max="11025" width="9.28515625" style="1060" hidden="1"/>
    <col min="11026" max="11026" width="10.5703125" style="1060" hidden="1"/>
    <col min="11027" max="11027" width="10" style="1060" hidden="1"/>
    <col min="11028" max="11034" width="9.28515625" style="1060" hidden="1"/>
    <col min="11035" max="11035" width="10.5703125" style="1060" hidden="1"/>
    <col min="11036" max="11038" width="9.28515625" style="1060" hidden="1"/>
    <col min="11039" max="11266" width="9.140625" style="1060" hidden="1"/>
    <col min="11267" max="11267" width="81.5703125" style="1060" hidden="1"/>
    <col min="11268" max="11268" width="9.85546875" style="1060" hidden="1"/>
    <col min="11269" max="11269" width="10.140625" style="1060" hidden="1"/>
    <col min="11270" max="11272" width="9.28515625" style="1060" hidden="1"/>
    <col min="11273" max="11273" width="10.5703125" style="1060" hidden="1"/>
    <col min="11274" max="11276" width="9.28515625" style="1060" hidden="1"/>
    <col min="11277" max="11277" width="10.5703125" style="1060" hidden="1"/>
    <col min="11278" max="11279" width="9.28515625" style="1060" hidden="1"/>
    <col min="11280" max="11280" width="10.5703125" style="1060" hidden="1"/>
    <col min="11281" max="11281" width="9.28515625" style="1060" hidden="1"/>
    <col min="11282" max="11282" width="10.5703125" style="1060" hidden="1"/>
    <col min="11283" max="11283" width="10" style="1060" hidden="1"/>
    <col min="11284" max="11290" width="9.28515625" style="1060" hidden="1"/>
    <col min="11291" max="11291" width="10.5703125" style="1060" hidden="1"/>
    <col min="11292" max="11294" width="9.28515625" style="1060" hidden="1"/>
    <col min="11295" max="11522" width="9.140625" style="1060" hidden="1"/>
    <col min="11523" max="11523" width="81.5703125" style="1060" hidden="1"/>
    <col min="11524" max="11524" width="9.85546875" style="1060" hidden="1"/>
    <col min="11525" max="11525" width="10.140625" style="1060" hidden="1"/>
    <col min="11526" max="11528" width="9.28515625" style="1060" hidden="1"/>
    <col min="11529" max="11529" width="10.5703125" style="1060" hidden="1"/>
    <col min="11530" max="11532" width="9.28515625" style="1060" hidden="1"/>
    <col min="11533" max="11533" width="10.5703125" style="1060" hidden="1"/>
    <col min="11534" max="11535" width="9.28515625" style="1060" hidden="1"/>
    <col min="11536" max="11536" width="10.5703125" style="1060" hidden="1"/>
    <col min="11537" max="11537" width="9.28515625" style="1060" hidden="1"/>
    <col min="11538" max="11538" width="10.5703125" style="1060" hidden="1"/>
    <col min="11539" max="11539" width="10" style="1060" hidden="1"/>
    <col min="11540" max="11546" width="9.28515625" style="1060" hidden="1"/>
    <col min="11547" max="11547" width="10.5703125" style="1060" hidden="1"/>
    <col min="11548" max="11550" width="9.28515625" style="1060" hidden="1"/>
    <col min="11551" max="11778" width="9.140625" style="1060" hidden="1"/>
    <col min="11779" max="11779" width="81.5703125" style="1060" hidden="1"/>
    <col min="11780" max="11780" width="9.85546875" style="1060" hidden="1"/>
    <col min="11781" max="11781" width="10.140625" style="1060" hidden="1"/>
    <col min="11782" max="11784" width="9.28515625" style="1060" hidden="1"/>
    <col min="11785" max="11785" width="10.5703125" style="1060" hidden="1"/>
    <col min="11786" max="11788" width="9.28515625" style="1060" hidden="1"/>
    <col min="11789" max="11789" width="10.5703125" style="1060" hidden="1"/>
    <col min="11790" max="11791" width="9.28515625" style="1060" hidden="1"/>
    <col min="11792" max="11792" width="10.5703125" style="1060" hidden="1"/>
    <col min="11793" max="11793" width="9.28515625" style="1060" hidden="1"/>
    <col min="11794" max="11794" width="10.5703125" style="1060" hidden="1"/>
    <col min="11795" max="11795" width="10" style="1060" hidden="1"/>
    <col min="11796" max="11802" width="9.28515625" style="1060" hidden="1"/>
    <col min="11803" max="11803" width="10.5703125" style="1060" hidden="1"/>
    <col min="11804" max="11806" width="9.28515625" style="1060" hidden="1"/>
    <col min="11807" max="12034" width="9.140625" style="1060" hidden="1"/>
    <col min="12035" max="12035" width="81.5703125" style="1060" hidden="1"/>
    <col min="12036" max="12036" width="9.85546875" style="1060" hidden="1"/>
    <col min="12037" max="12037" width="10.140625" style="1060" hidden="1"/>
    <col min="12038" max="12040" width="9.28515625" style="1060" hidden="1"/>
    <col min="12041" max="12041" width="10.5703125" style="1060" hidden="1"/>
    <col min="12042" max="12044" width="9.28515625" style="1060" hidden="1"/>
    <col min="12045" max="12045" width="10.5703125" style="1060" hidden="1"/>
    <col min="12046" max="12047" width="9.28515625" style="1060" hidden="1"/>
    <col min="12048" max="12048" width="10.5703125" style="1060" hidden="1"/>
    <col min="12049" max="12049" width="9.28515625" style="1060" hidden="1"/>
    <col min="12050" max="12050" width="10.5703125" style="1060" hidden="1"/>
    <col min="12051" max="12051" width="10" style="1060" hidden="1"/>
    <col min="12052" max="12058" width="9.28515625" style="1060" hidden="1"/>
    <col min="12059" max="12059" width="10.5703125" style="1060" hidden="1"/>
    <col min="12060" max="12062" width="9.28515625" style="1060" hidden="1"/>
    <col min="12063" max="12290" width="9.140625" style="1060" hidden="1"/>
    <col min="12291" max="12291" width="81.5703125" style="1060" hidden="1"/>
    <col min="12292" max="12292" width="9.85546875" style="1060" hidden="1"/>
    <col min="12293" max="12293" width="10.140625" style="1060" hidden="1"/>
    <col min="12294" max="12296" width="9.28515625" style="1060" hidden="1"/>
    <col min="12297" max="12297" width="10.5703125" style="1060" hidden="1"/>
    <col min="12298" max="12300" width="9.28515625" style="1060" hidden="1"/>
    <col min="12301" max="12301" width="10.5703125" style="1060" hidden="1"/>
    <col min="12302" max="12303" width="9.28515625" style="1060" hidden="1"/>
    <col min="12304" max="12304" width="10.5703125" style="1060" hidden="1"/>
    <col min="12305" max="12305" width="9.28515625" style="1060" hidden="1"/>
    <col min="12306" max="12306" width="10.5703125" style="1060" hidden="1"/>
    <col min="12307" max="12307" width="10" style="1060" hidden="1"/>
    <col min="12308" max="12314" width="9.28515625" style="1060" hidden="1"/>
    <col min="12315" max="12315" width="10.5703125" style="1060" hidden="1"/>
    <col min="12316" max="12318" width="9.28515625" style="1060" hidden="1"/>
    <col min="12319" max="12546" width="9.140625" style="1060" hidden="1"/>
    <col min="12547" max="12547" width="81.5703125" style="1060" hidden="1"/>
    <col min="12548" max="12548" width="9.85546875" style="1060" hidden="1"/>
    <col min="12549" max="12549" width="10.140625" style="1060" hidden="1"/>
    <col min="12550" max="12552" width="9.28515625" style="1060" hidden="1"/>
    <col min="12553" max="12553" width="10.5703125" style="1060" hidden="1"/>
    <col min="12554" max="12556" width="9.28515625" style="1060" hidden="1"/>
    <col min="12557" max="12557" width="10.5703125" style="1060" hidden="1"/>
    <col min="12558" max="12559" width="9.28515625" style="1060" hidden="1"/>
    <col min="12560" max="12560" width="10.5703125" style="1060" hidden="1"/>
    <col min="12561" max="12561" width="9.28515625" style="1060" hidden="1"/>
    <col min="12562" max="12562" width="10.5703125" style="1060" hidden="1"/>
    <col min="12563" max="12563" width="10" style="1060" hidden="1"/>
    <col min="12564" max="12570" width="9.28515625" style="1060" hidden="1"/>
    <col min="12571" max="12571" width="10.5703125" style="1060" hidden="1"/>
    <col min="12572" max="12574" width="9.28515625" style="1060" hidden="1"/>
    <col min="12575" max="12802" width="9.140625" style="1060" hidden="1"/>
    <col min="12803" max="12803" width="81.5703125" style="1060" hidden="1"/>
    <col min="12804" max="12804" width="9.85546875" style="1060" hidden="1"/>
    <col min="12805" max="12805" width="10.140625" style="1060" hidden="1"/>
    <col min="12806" max="12808" width="9.28515625" style="1060" hidden="1"/>
    <col min="12809" max="12809" width="10.5703125" style="1060" hidden="1"/>
    <col min="12810" max="12812" width="9.28515625" style="1060" hidden="1"/>
    <col min="12813" max="12813" width="10.5703125" style="1060" hidden="1"/>
    <col min="12814" max="12815" width="9.28515625" style="1060" hidden="1"/>
    <col min="12816" max="12816" width="10.5703125" style="1060" hidden="1"/>
    <col min="12817" max="12817" width="9.28515625" style="1060" hidden="1"/>
    <col min="12818" max="12818" width="10.5703125" style="1060" hidden="1"/>
    <col min="12819" max="12819" width="10" style="1060" hidden="1"/>
    <col min="12820" max="12826" width="9.28515625" style="1060" hidden="1"/>
    <col min="12827" max="12827" width="10.5703125" style="1060" hidden="1"/>
    <col min="12828" max="12830" width="9.28515625" style="1060" hidden="1"/>
    <col min="12831" max="13058" width="9.140625" style="1060" hidden="1"/>
    <col min="13059" max="13059" width="81.5703125" style="1060" hidden="1"/>
    <col min="13060" max="13060" width="9.85546875" style="1060" hidden="1"/>
    <col min="13061" max="13061" width="10.140625" style="1060" hidden="1"/>
    <col min="13062" max="13064" width="9.28515625" style="1060" hidden="1"/>
    <col min="13065" max="13065" width="10.5703125" style="1060" hidden="1"/>
    <col min="13066" max="13068" width="9.28515625" style="1060" hidden="1"/>
    <col min="13069" max="13069" width="10.5703125" style="1060" hidden="1"/>
    <col min="13070" max="13071" width="9.28515625" style="1060" hidden="1"/>
    <col min="13072" max="13072" width="10.5703125" style="1060" hidden="1"/>
    <col min="13073" max="13073" width="9.28515625" style="1060" hidden="1"/>
    <col min="13074" max="13074" width="10.5703125" style="1060" hidden="1"/>
    <col min="13075" max="13075" width="10" style="1060" hidden="1"/>
    <col min="13076" max="13082" width="9.28515625" style="1060" hidden="1"/>
    <col min="13083" max="13083" width="10.5703125" style="1060" hidden="1"/>
    <col min="13084" max="13086" width="9.28515625" style="1060" hidden="1"/>
    <col min="13087" max="13314" width="9.140625" style="1060" hidden="1"/>
    <col min="13315" max="13315" width="81.5703125" style="1060" hidden="1"/>
    <col min="13316" max="13316" width="9.85546875" style="1060" hidden="1"/>
    <col min="13317" max="13317" width="10.140625" style="1060" hidden="1"/>
    <col min="13318" max="13320" width="9.28515625" style="1060" hidden="1"/>
    <col min="13321" max="13321" width="10.5703125" style="1060" hidden="1"/>
    <col min="13322" max="13324" width="9.28515625" style="1060" hidden="1"/>
    <col min="13325" max="13325" width="10.5703125" style="1060" hidden="1"/>
    <col min="13326" max="13327" width="9.28515625" style="1060" hidden="1"/>
    <col min="13328" max="13328" width="10.5703125" style="1060" hidden="1"/>
    <col min="13329" max="13329" width="9.28515625" style="1060" hidden="1"/>
    <col min="13330" max="13330" width="10.5703125" style="1060" hidden="1"/>
    <col min="13331" max="13331" width="10" style="1060" hidden="1"/>
    <col min="13332" max="13338" width="9.28515625" style="1060" hidden="1"/>
    <col min="13339" max="13339" width="10.5703125" style="1060" hidden="1"/>
    <col min="13340" max="13342" width="9.28515625" style="1060" hidden="1"/>
    <col min="13343" max="13570" width="9.140625" style="1060" hidden="1"/>
    <col min="13571" max="13571" width="81.5703125" style="1060" hidden="1"/>
    <col min="13572" max="13572" width="9.85546875" style="1060" hidden="1"/>
    <col min="13573" max="13573" width="10.140625" style="1060" hidden="1"/>
    <col min="13574" max="13576" width="9.28515625" style="1060" hidden="1"/>
    <col min="13577" max="13577" width="10.5703125" style="1060" hidden="1"/>
    <col min="13578" max="13580" width="9.28515625" style="1060" hidden="1"/>
    <col min="13581" max="13581" width="10.5703125" style="1060" hidden="1"/>
    <col min="13582" max="13583" width="9.28515625" style="1060" hidden="1"/>
    <col min="13584" max="13584" width="10.5703125" style="1060" hidden="1"/>
    <col min="13585" max="13585" width="9.28515625" style="1060" hidden="1"/>
    <col min="13586" max="13586" width="10.5703125" style="1060" hidden="1"/>
    <col min="13587" max="13587" width="10" style="1060" hidden="1"/>
    <col min="13588" max="13594" width="9.28515625" style="1060" hidden="1"/>
    <col min="13595" max="13595" width="10.5703125" style="1060" hidden="1"/>
    <col min="13596" max="13598" width="9.28515625" style="1060" hidden="1"/>
    <col min="13599" max="13826" width="9.140625" style="1060" hidden="1"/>
    <col min="13827" max="13827" width="81.5703125" style="1060" hidden="1"/>
    <col min="13828" max="13828" width="9.85546875" style="1060" hidden="1"/>
    <col min="13829" max="13829" width="10.140625" style="1060" hidden="1"/>
    <col min="13830" max="13832" width="9.28515625" style="1060" hidden="1"/>
    <col min="13833" max="13833" width="10.5703125" style="1060" hidden="1"/>
    <col min="13834" max="13836" width="9.28515625" style="1060" hidden="1"/>
    <col min="13837" max="13837" width="10.5703125" style="1060" hidden="1"/>
    <col min="13838" max="13839" width="9.28515625" style="1060" hidden="1"/>
    <col min="13840" max="13840" width="10.5703125" style="1060" hidden="1"/>
    <col min="13841" max="13841" width="9.28515625" style="1060" hidden="1"/>
    <col min="13842" max="13842" width="10.5703125" style="1060" hidden="1"/>
    <col min="13843" max="13843" width="10" style="1060" hidden="1"/>
    <col min="13844" max="13850" width="9.28515625" style="1060" hidden="1"/>
    <col min="13851" max="13851" width="10.5703125" style="1060" hidden="1"/>
    <col min="13852" max="13854" width="9.28515625" style="1060" hidden="1"/>
    <col min="13855" max="14082" width="9.140625" style="1060" hidden="1"/>
    <col min="14083" max="14083" width="81.5703125" style="1060" hidden="1"/>
    <col min="14084" max="14084" width="9.85546875" style="1060" hidden="1"/>
    <col min="14085" max="14085" width="10.140625" style="1060" hidden="1"/>
    <col min="14086" max="14088" width="9.28515625" style="1060" hidden="1"/>
    <col min="14089" max="14089" width="10.5703125" style="1060" hidden="1"/>
    <col min="14090" max="14092" width="9.28515625" style="1060" hidden="1"/>
    <col min="14093" max="14093" width="10.5703125" style="1060" hidden="1"/>
    <col min="14094" max="14095" width="9.28515625" style="1060" hidden="1"/>
    <col min="14096" max="14096" width="10.5703125" style="1060" hidden="1"/>
    <col min="14097" max="14097" width="9.28515625" style="1060" hidden="1"/>
    <col min="14098" max="14098" width="10.5703125" style="1060" hidden="1"/>
    <col min="14099" max="14099" width="10" style="1060" hidden="1"/>
    <col min="14100" max="14106" width="9.28515625" style="1060" hidden="1"/>
    <col min="14107" max="14107" width="10.5703125" style="1060" hidden="1"/>
    <col min="14108" max="14110" width="9.28515625" style="1060" hidden="1"/>
    <col min="14111" max="14338" width="9.140625" style="1060" hidden="1"/>
    <col min="14339" max="14339" width="81.5703125" style="1060" hidden="1"/>
    <col min="14340" max="14340" width="9.85546875" style="1060" hidden="1"/>
    <col min="14341" max="14341" width="10.140625" style="1060" hidden="1"/>
    <col min="14342" max="14344" width="9.28515625" style="1060" hidden="1"/>
    <col min="14345" max="14345" width="10.5703125" style="1060" hidden="1"/>
    <col min="14346" max="14348" width="9.28515625" style="1060" hidden="1"/>
    <col min="14349" max="14349" width="10.5703125" style="1060" hidden="1"/>
    <col min="14350" max="14351" width="9.28515625" style="1060" hidden="1"/>
    <col min="14352" max="14352" width="10.5703125" style="1060" hidden="1"/>
    <col min="14353" max="14353" width="9.28515625" style="1060" hidden="1"/>
    <col min="14354" max="14354" width="10.5703125" style="1060" hidden="1"/>
    <col min="14355" max="14355" width="10" style="1060" hidden="1"/>
    <col min="14356" max="14362" width="9.28515625" style="1060" hidden="1"/>
    <col min="14363" max="14363" width="10.5703125" style="1060" hidden="1"/>
    <col min="14364" max="14366" width="9.28515625" style="1060" hidden="1"/>
    <col min="14367" max="14594" width="9.140625" style="1060" hidden="1"/>
    <col min="14595" max="14595" width="81.5703125" style="1060" hidden="1"/>
    <col min="14596" max="14596" width="9.85546875" style="1060" hidden="1"/>
    <col min="14597" max="14597" width="10.140625" style="1060" hidden="1"/>
    <col min="14598" max="14600" width="9.28515625" style="1060" hidden="1"/>
    <col min="14601" max="14601" width="10.5703125" style="1060" hidden="1"/>
    <col min="14602" max="14604" width="9.28515625" style="1060" hidden="1"/>
    <col min="14605" max="14605" width="10.5703125" style="1060" hidden="1"/>
    <col min="14606" max="14607" width="9.28515625" style="1060" hidden="1"/>
    <col min="14608" max="14608" width="10.5703125" style="1060" hidden="1"/>
    <col min="14609" max="14609" width="9.28515625" style="1060" hidden="1"/>
    <col min="14610" max="14610" width="10.5703125" style="1060" hidden="1"/>
    <col min="14611" max="14611" width="10" style="1060" hidden="1"/>
    <col min="14612" max="14618" width="9.28515625" style="1060" hidden="1"/>
    <col min="14619" max="14619" width="10.5703125" style="1060" hidden="1"/>
    <col min="14620" max="14622" width="9.28515625" style="1060" hidden="1"/>
    <col min="14623" max="14850" width="9.140625" style="1060" hidden="1"/>
    <col min="14851" max="14851" width="81.5703125" style="1060" hidden="1"/>
    <col min="14852" max="14852" width="9.85546875" style="1060" hidden="1"/>
    <col min="14853" max="14853" width="10.140625" style="1060" hidden="1"/>
    <col min="14854" max="14856" width="9.28515625" style="1060" hidden="1"/>
    <col min="14857" max="14857" width="10.5703125" style="1060" hidden="1"/>
    <col min="14858" max="14860" width="9.28515625" style="1060" hidden="1"/>
    <col min="14861" max="14861" width="10.5703125" style="1060" hidden="1"/>
    <col min="14862" max="14863" width="9.28515625" style="1060" hidden="1"/>
    <col min="14864" max="14864" width="10.5703125" style="1060" hidden="1"/>
    <col min="14865" max="14865" width="9.28515625" style="1060" hidden="1"/>
    <col min="14866" max="14866" width="10.5703125" style="1060" hidden="1"/>
    <col min="14867" max="14867" width="10" style="1060" hidden="1"/>
    <col min="14868" max="14874" width="9.28515625" style="1060" hidden="1"/>
    <col min="14875" max="14875" width="10.5703125" style="1060" hidden="1"/>
    <col min="14876" max="14878" width="9.28515625" style="1060" hidden="1"/>
    <col min="14879" max="15106" width="9.140625" style="1060" hidden="1"/>
    <col min="15107" max="15107" width="81.5703125" style="1060" hidden="1"/>
    <col min="15108" max="15108" width="9.85546875" style="1060" hidden="1"/>
    <col min="15109" max="15109" width="10.140625" style="1060" hidden="1"/>
    <col min="15110" max="15112" width="9.28515625" style="1060" hidden="1"/>
    <col min="15113" max="15113" width="10.5703125" style="1060" hidden="1"/>
    <col min="15114" max="15116" width="9.28515625" style="1060" hidden="1"/>
    <col min="15117" max="15117" width="10.5703125" style="1060" hidden="1"/>
    <col min="15118" max="15119" width="9.28515625" style="1060" hidden="1"/>
    <col min="15120" max="15120" width="10.5703125" style="1060" hidden="1"/>
    <col min="15121" max="15121" width="9.28515625" style="1060" hidden="1"/>
    <col min="15122" max="15122" width="10.5703125" style="1060" hidden="1"/>
    <col min="15123" max="15123" width="10" style="1060" hidden="1"/>
    <col min="15124" max="15130" width="9.28515625" style="1060" hidden="1"/>
    <col min="15131" max="15131" width="10.5703125" style="1060" hidden="1"/>
    <col min="15132" max="15134" width="9.28515625" style="1060" hidden="1"/>
    <col min="15135" max="15362" width="9.140625" style="1060" hidden="1"/>
    <col min="15363" max="15363" width="81.5703125" style="1060" hidden="1"/>
    <col min="15364" max="15364" width="9.85546875" style="1060" hidden="1"/>
    <col min="15365" max="15365" width="10.140625" style="1060" hidden="1"/>
    <col min="15366" max="15368" width="9.28515625" style="1060" hidden="1"/>
    <col min="15369" max="15369" width="10.5703125" style="1060" hidden="1"/>
    <col min="15370" max="15372" width="9.28515625" style="1060" hidden="1"/>
    <col min="15373" max="15373" width="10.5703125" style="1060" hidden="1"/>
    <col min="15374" max="15375" width="9.28515625" style="1060" hidden="1"/>
    <col min="15376" max="15376" width="10.5703125" style="1060" hidden="1"/>
    <col min="15377" max="15377" width="9.28515625" style="1060" hidden="1"/>
    <col min="15378" max="15378" width="10.5703125" style="1060" hidden="1"/>
    <col min="15379" max="15379" width="10" style="1060" hidden="1"/>
    <col min="15380" max="15386" width="9.28515625" style="1060" hidden="1"/>
    <col min="15387" max="15387" width="10.5703125" style="1060" hidden="1"/>
    <col min="15388" max="15390" width="9.28515625" style="1060" hidden="1"/>
    <col min="15391" max="15618" width="9.140625" style="1060" hidden="1"/>
    <col min="15619" max="15619" width="81.5703125" style="1060" hidden="1"/>
    <col min="15620" max="15620" width="9.85546875" style="1060" hidden="1"/>
    <col min="15621" max="15621" width="10.140625" style="1060" hidden="1"/>
    <col min="15622" max="15624" width="9.28515625" style="1060" hidden="1"/>
    <col min="15625" max="15625" width="10.5703125" style="1060" hidden="1"/>
    <col min="15626" max="15628" width="9.28515625" style="1060" hidden="1"/>
    <col min="15629" max="15629" width="10.5703125" style="1060" hidden="1"/>
    <col min="15630" max="15631" width="9.28515625" style="1060" hidden="1"/>
    <col min="15632" max="15632" width="10.5703125" style="1060" hidden="1"/>
    <col min="15633" max="15633" width="9.28515625" style="1060" hidden="1"/>
    <col min="15634" max="15634" width="10.5703125" style="1060" hidden="1"/>
    <col min="15635" max="15635" width="10" style="1060" hidden="1"/>
    <col min="15636" max="15642" width="9.28515625" style="1060" hidden="1"/>
    <col min="15643" max="15643" width="10.5703125" style="1060" hidden="1"/>
    <col min="15644" max="15646" width="9.28515625" style="1060" hidden="1"/>
    <col min="15647" max="15874" width="9.140625" style="1060" hidden="1"/>
    <col min="15875" max="15875" width="81.5703125" style="1060" hidden="1"/>
    <col min="15876" max="15876" width="9.85546875" style="1060" hidden="1"/>
    <col min="15877" max="15877" width="10.140625" style="1060" hidden="1"/>
    <col min="15878" max="15880" width="9.28515625" style="1060" hidden="1"/>
    <col min="15881" max="15881" width="10.5703125" style="1060" hidden="1"/>
    <col min="15882" max="15884" width="9.28515625" style="1060" hidden="1"/>
    <col min="15885" max="15885" width="10.5703125" style="1060" hidden="1"/>
    <col min="15886" max="15887" width="9.28515625" style="1060" hidden="1"/>
    <col min="15888" max="15888" width="10.5703125" style="1060" hidden="1"/>
    <col min="15889" max="15889" width="9.28515625" style="1060" hidden="1"/>
    <col min="15890" max="15890" width="10.5703125" style="1060" hidden="1"/>
    <col min="15891" max="15891" width="10" style="1060" hidden="1"/>
    <col min="15892" max="15898" width="9.28515625" style="1060" hidden="1"/>
    <col min="15899" max="15899" width="10.5703125" style="1060" hidden="1"/>
    <col min="15900" max="15902" width="9.28515625" style="1060" hidden="1"/>
    <col min="15903" max="16130" width="9.140625" style="1060" hidden="1"/>
    <col min="16131" max="16131" width="81.5703125" style="1060" hidden="1"/>
    <col min="16132" max="16132" width="9.85546875" style="1060" hidden="1"/>
    <col min="16133" max="16133" width="10.140625" style="1060" hidden="1"/>
    <col min="16134" max="16136" width="9.28515625" style="1060" hidden="1"/>
    <col min="16137" max="16137" width="10.5703125" style="1060" hidden="1"/>
    <col min="16138" max="16140" width="9.28515625" style="1060" hidden="1"/>
    <col min="16141" max="16141" width="10.5703125" style="1060" hidden="1"/>
    <col min="16142" max="16143" width="9.28515625" style="1060" hidden="1"/>
    <col min="16144" max="16144" width="10.5703125" style="1060" hidden="1"/>
    <col min="16145" max="16145" width="9.28515625" style="1060" hidden="1"/>
    <col min="16146" max="16146" width="10.5703125" style="1060" hidden="1"/>
    <col min="16147" max="16147" width="10" style="1060" hidden="1"/>
    <col min="16148" max="16154" width="9.28515625" style="1060" hidden="1"/>
    <col min="16155" max="16155" width="10.5703125" style="1060" hidden="1"/>
    <col min="16156" max="16158" width="9.28515625" style="1060" hidden="1"/>
    <col min="16159" max="16384" width="9.140625" style="1060" hidden="1"/>
  </cols>
  <sheetData>
    <row r="1" spans="1:30" s="1050" customFormat="1" ht="18" customHeight="1">
      <c r="A1" s="1048"/>
      <c r="B1" s="1048"/>
      <c r="C1" s="1049"/>
      <c r="D1" s="1049"/>
      <c r="E1" s="1049"/>
      <c r="F1" s="1049"/>
      <c r="G1" s="1049"/>
      <c r="H1" s="1049"/>
      <c r="I1" s="1049"/>
      <c r="J1" s="1049"/>
      <c r="K1" s="1049"/>
      <c r="L1" s="1049"/>
      <c r="M1" s="1049"/>
      <c r="N1" s="1049"/>
      <c r="O1" s="1049"/>
      <c r="P1" s="1049"/>
      <c r="Q1" s="1049"/>
      <c r="R1" s="1049"/>
      <c r="S1" s="1049"/>
      <c r="T1" s="1049"/>
      <c r="U1" s="1049"/>
      <c r="V1" s="1049"/>
      <c r="W1" s="1049"/>
      <c r="X1" s="1049"/>
      <c r="Y1" s="1049"/>
      <c r="Z1" s="1049"/>
      <c r="AA1" s="1049"/>
      <c r="AB1" s="1049"/>
      <c r="AC1" s="1049"/>
      <c r="AD1" s="1049"/>
    </row>
    <row r="2" spans="1:30" s="1050" customFormat="1" ht="28.5" customHeight="1">
      <c r="A2" s="1051" t="s">
        <v>1542</v>
      </c>
      <c r="B2" s="1051"/>
      <c r="C2" s="1209" t="s">
        <v>1088</v>
      </c>
      <c r="D2" s="1209"/>
      <c r="E2" s="1209"/>
      <c r="F2" s="1209"/>
      <c r="G2" s="1209"/>
      <c r="H2" s="1209"/>
      <c r="I2" s="1209"/>
      <c r="J2" s="1209"/>
      <c r="K2" s="1209"/>
      <c r="L2" s="1209"/>
      <c r="M2" s="1209"/>
      <c r="N2" s="1209"/>
      <c r="O2" s="1209"/>
      <c r="P2" s="1209"/>
      <c r="Q2" s="1209"/>
      <c r="R2" s="1209"/>
      <c r="S2" s="1209"/>
      <c r="T2" s="1209"/>
      <c r="U2" s="1209"/>
      <c r="V2" s="1209"/>
      <c r="W2" s="1209"/>
      <c r="X2" s="1209"/>
      <c r="Y2" s="1209"/>
      <c r="Z2" s="1209"/>
      <c r="AA2" s="1209"/>
      <c r="AB2" s="1209"/>
      <c r="AC2" s="1209"/>
      <c r="AD2" s="1209"/>
    </row>
    <row r="3" spans="1:30" s="1050" customFormat="1" ht="28.5" customHeight="1">
      <c r="A3" s="1048"/>
      <c r="B3" s="1048"/>
      <c r="C3" s="1209" t="s">
        <v>523</v>
      </c>
      <c r="D3" s="1209"/>
      <c r="E3" s="1209"/>
      <c r="F3" s="1209"/>
      <c r="G3" s="1209"/>
      <c r="H3" s="1209"/>
      <c r="I3" s="1209"/>
      <c r="J3" s="1209"/>
      <c r="K3" s="1209"/>
      <c r="L3" s="1209"/>
      <c r="M3" s="1209"/>
      <c r="N3" s="1209"/>
      <c r="O3" s="1209"/>
      <c r="P3" s="1209"/>
      <c r="Q3" s="1209"/>
      <c r="R3" s="1209"/>
      <c r="S3" s="1209"/>
      <c r="T3" s="1209"/>
      <c r="U3" s="1209"/>
      <c r="V3" s="1209"/>
      <c r="W3" s="1209"/>
      <c r="X3" s="1209"/>
      <c r="Y3" s="1209"/>
      <c r="Z3" s="1209"/>
      <c r="AA3" s="1209"/>
      <c r="AB3" s="1209"/>
      <c r="AC3" s="1209"/>
      <c r="AD3" s="1209"/>
    </row>
    <row r="4" spans="1:30" s="1050" customFormat="1" ht="47.25" customHeight="1">
      <c r="A4" s="1052" t="s">
        <v>1543</v>
      </c>
      <c r="B4" s="1053"/>
      <c r="C4" s="1210" t="s">
        <v>2</v>
      </c>
      <c r="D4" s="1210"/>
      <c r="E4" s="1210"/>
      <c r="F4" s="1210"/>
      <c r="G4" s="1210"/>
      <c r="H4" s="1210"/>
      <c r="I4" s="1210"/>
      <c r="J4" s="1210"/>
      <c r="K4" s="1210"/>
      <c r="L4" s="1210"/>
      <c r="M4" s="1210"/>
      <c r="N4" s="1210"/>
      <c r="O4" s="1210"/>
      <c r="P4" s="1210"/>
      <c r="Q4" s="1210"/>
      <c r="R4" s="1210"/>
      <c r="S4" s="1210"/>
      <c r="T4" s="1210"/>
      <c r="U4" s="1210"/>
      <c r="V4" s="1210"/>
      <c r="W4" s="1210"/>
      <c r="X4" s="1210"/>
      <c r="Y4" s="1210"/>
      <c r="Z4" s="1210"/>
      <c r="AA4" s="1210"/>
      <c r="AB4" s="1210"/>
      <c r="AC4" s="1210"/>
      <c r="AD4" s="1210"/>
    </row>
    <row r="5" spans="1:30" s="1056" customFormat="1" ht="12.75" customHeight="1" thickBot="1">
      <c r="A5" s="1054"/>
      <c r="B5" s="1055"/>
      <c r="C5" s="1055"/>
      <c r="D5" s="1055"/>
    </row>
    <row r="6" spans="1:30" s="1057" customFormat="1" ht="27.75" customHeight="1" thickTop="1" thickBot="1">
      <c r="C6" s="1058"/>
      <c r="D6" s="1059" t="s">
        <v>202</v>
      </c>
      <c r="E6" s="1059" t="s">
        <v>213</v>
      </c>
      <c r="F6" s="1059" t="s">
        <v>199</v>
      </c>
      <c r="G6" s="1059" t="s">
        <v>214</v>
      </c>
      <c r="H6" s="1059" t="s">
        <v>205</v>
      </c>
      <c r="I6" s="1059" t="s">
        <v>193</v>
      </c>
      <c r="J6" s="1059" t="s">
        <v>212</v>
      </c>
      <c r="K6" s="1059" t="s">
        <v>210</v>
      </c>
      <c r="L6" s="1059" t="s">
        <v>200</v>
      </c>
      <c r="M6" s="1059" t="s">
        <v>211</v>
      </c>
      <c r="N6" s="1059" t="s">
        <v>204</v>
      </c>
      <c r="O6" s="1059" t="s">
        <v>217</v>
      </c>
      <c r="P6" s="1059" t="s">
        <v>195</v>
      </c>
      <c r="Q6" s="1059" t="s">
        <v>215</v>
      </c>
      <c r="R6" s="1059" t="s">
        <v>216</v>
      </c>
      <c r="S6" s="1059" t="s">
        <v>197</v>
      </c>
      <c r="T6" s="1059" t="s">
        <v>207</v>
      </c>
      <c r="U6" s="1059" t="s">
        <v>198</v>
      </c>
      <c r="V6" s="1059" t="s">
        <v>196</v>
      </c>
      <c r="W6" s="1059" t="s">
        <v>192</v>
      </c>
      <c r="X6" s="1059" t="s">
        <v>201</v>
      </c>
      <c r="Y6" s="1059" t="s">
        <v>209</v>
      </c>
      <c r="Z6" s="1059" t="s">
        <v>203</v>
      </c>
      <c r="AA6" s="1059" t="s">
        <v>208</v>
      </c>
      <c r="AB6" s="1059" t="s">
        <v>206</v>
      </c>
      <c r="AC6" s="1059" t="s">
        <v>194</v>
      </c>
      <c r="AD6" s="1059" t="s">
        <v>218</v>
      </c>
    </row>
    <row r="7" spans="1:30" ht="14.25" customHeight="1" thickTop="1" thickBot="1">
      <c r="C7" s="1061"/>
      <c r="D7" s="1061"/>
    </row>
    <row r="8" spans="1:30" s="1062" customFormat="1" ht="24" customHeight="1" thickTop="1" thickBot="1">
      <c r="B8" s="1063"/>
      <c r="C8" s="1064" t="s">
        <v>524</v>
      </c>
      <c r="D8" s="1065"/>
      <c r="E8" s="1065"/>
      <c r="F8" s="1065"/>
      <c r="G8" s="1065"/>
      <c r="H8" s="1065"/>
      <c r="I8" s="1065"/>
      <c r="J8" s="1065"/>
      <c r="K8" s="1065"/>
      <c r="L8" s="1065"/>
      <c r="M8" s="1065"/>
      <c r="N8" s="1065"/>
      <c r="O8" s="1065"/>
      <c r="P8" s="1065"/>
      <c r="Q8" s="1065"/>
      <c r="R8" s="1065"/>
      <c r="S8" s="1065"/>
      <c r="T8" s="1065"/>
      <c r="U8" s="1065"/>
      <c r="V8" s="1065"/>
      <c r="W8" s="1065"/>
      <c r="X8" s="1065"/>
      <c r="Y8" s="1065"/>
      <c r="Z8" s="1065"/>
      <c r="AA8" s="1065"/>
      <c r="AB8" s="1065"/>
      <c r="AC8" s="1065"/>
      <c r="AD8" s="1065"/>
    </row>
    <row r="9" spans="1:30" ht="22.5" customHeight="1" thickTop="1">
      <c r="A9" s="1060" t="s">
        <v>669</v>
      </c>
      <c r="B9" s="187" t="s">
        <v>670</v>
      </c>
      <c r="C9" s="188" t="s">
        <v>671</v>
      </c>
      <c r="D9" s="1066">
        <v>0.1608</v>
      </c>
      <c r="E9" s="1066">
        <v>9.0399999999999994E-2</v>
      </c>
      <c r="F9" s="1066">
        <v>0.1033</v>
      </c>
      <c r="G9" s="1066">
        <v>9.7199999999999995E-2</v>
      </c>
      <c r="H9" s="1066">
        <v>0.1215</v>
      </c>
      <c r="I9" s="1066">
        <v>0.11650000000000001</v>
      </c>
      <c r="J9" s="1066">
        <v>9.8500000000000004E-2</v>
      </c>
      <c r="K9" s="1066">
        <v>8.3599999999999994E-2</v>
      </c>
      <c r="L9" s="1066">
        <v>0.1203</v>
      </c>
      <c r="M9" s="1066">
        <v>4.0500000000000001E-2</v>
      </c>
      <c r="N9" s="1066">
        <v>6.3299999999999995E-2</v>
      </c>
      <c r="O9" s="1066">
        <v>6.5100000000000005E-2</v>
      </c>
      <c r="P9" s="1066">
        <v>0.18210000000000001</v>
      </c>
      <c r="Q9" s="1066">
        <v>8.6599999999999996E-2</v>
      </c>
      <c r="R9" s="1066">
        <v>0.1231</v>
      </c>
      <c r="S9" s="1066">
        <v>6.9500000000000006E-2</v>
      </c>
      <c r="T9" s="1066">
        <v>5.21E-2</v>
      </c>
      <c r="U9" s="1066">
        <v>6.5799999999999997E-2</v>
      </c>
      <c r="V9" s="1066">
        <v>5.4600000000000003E-2</v>
      </c>
      <c r="W9" s="1066">
        <v>9.5100000000000004E-2</v>
      </c>
      <c r="X9" s="1066">
        <v>5.6800000000000003E-2</v>
      </c>
      <c r="Y9" s="1066">
        <v>6.3700000000000007E-2</v>
      </c>
      <c r="Z9" s="1066">
        <v>4.48E-2</v>
      </c>
      <c r="AA9" s="1066">
        <v>5.74E-2</v>
      </c>
      <c r="AB9" s="1066">
        <v>7.2999999999999995E-2</v>
      </c>
      <c r="AC9" s="1066">
        <v>8.0500000000000002E-2</v>
      </c>
      <c r="AD9" s="1066">
        <v>0.1065</v>
      </c>
    </row>
    <row r="10" spans="1:30" ht="22.5" customHeight="1">
      <c r="A10" s="1060" t="s">
        <v>669</v>
      </c>
      <c r="B10" s="187" t="s">
        <v>672</v>
      </c>
      <c r="C10" s="188" t="s">
        <v>673</v>
      </c>
      <c r="D10" s="1066">
        <v>0.67530000000000001</v>
      </c>
      <c r="E10" s="1066">
        <v>0.73380000000000001</v>
      </c>
      <c r="F10" s="1066">
        <v>0.66020000000000001</v>
      </c>
      <c r="G10" s="1066">
        <v>0.69910000000000005</v>
      </c>
      <c r="H10" s="1066">
        <v>0.65300000000000002</v>
      </c>
      <c r="I10" s="1066">
        <v>0.65969999999999995</v>
      </c>
      <c r="J10" s="1066">
        <v>0.72540000000000004</v>
      </c>
      <c r="K10" s="1066">
        <v>0.79879999999999995</v>
      </c>
      <c r="L10" s="1066">
        <v>0.72860000000000003</v>
      </c>
      <c r="M10" s="1066">
        <v>0.77159999999999995</v>
      </c>
      <c r="N10" s="1066">
        <v>0.75729999999999997</v>
      </c>
      <c r="O10" s="1066">
        <v>0.81589999999999996</v>
      </c>
      <c r="P10" s="1066">
        <v>0.69920000000000004</v>
      </c>
      <c r="Q10" s="1066">
        <v>0.6835</v>
      </c>
      <c r="R10" s="1066">
        <v>0.73480000000000001</v>
      </c>
      <c r="S10" s="1066">
        <v>0.80520000000000003</v>
      </c>
      <c r="T10" s="1066">
        <v>0.76139999999999997</v>
      </c>
      <c r="U10" s="1066">
        <v>0.76080000000000003</v>
      </c>
      <c r="V10" s="1066">
        <v>0.72919999999999996</v>
      </c>
      <c r="W10" s="1066">
        <v>0.65449999999999997</v>
      </c>
      <c r="X10" s="1066">
        <v>0.6966</v>
      </c>
      <c r="Y10" s="1066">
        <v>0.83560000000000001</v>
      </c>
      <c r="Z10" s="1066">
        <v>0.7147</v>
      </c>
      <c r="AA10" s="1066">
        <v>0.70030000000000003</v>
      </c>
      <c r="AB10" s="1066">
        <v>0.75180000000000002</v>
      </c>
      <c r="AC10" s="1066">
        <v>0.7268</v>
      </c>
      <c r="AD10" s="1066">
        <v>0.71099999999999997</v>
      </c>
    </row>
    <row r="11" spans="1:30" ht="41.25" customHeight="1" thickBot="1">
      <c r="B11" s="190"/>
      <c r="C11" s="188"/>
      <c r="D11" s="1067"/>
      <c r="E11" s="1067"/>
      <c r="F11" s="1067"/>
      <c r="G11" s="1067"/>
      <c r="H11" s="1067"/>
      <c r="I11" s="1067"/>
      <c r="J11" s="1067"/>
      <c r="K11" s="1067"/>
      <c r="L11" s="1067"/>
      <c r="M11" s="1067"/>
      <c r="N11" s="1067"/>
      <c r="O11" s="1067"/>
      <c r="P11" s="1067"/>
      <c r="Q11" s="1067"/>
      <c r="R11" s="1067"/>
      <c r="S11" s="1067"/>
      <c r="T11" s="1067"/>
      <c r="U11" s="1067"/>
      <c r="V11" s="1067"/>
      <c r="W11" s="1067"/>
      <c r="X11" s="1067"/>
      <c r="Y11" s="1067"/>
      <c r="Z11" s="1067"/>
      <c r="AA11" s="1067"/>
      <c r="AB11" s="1067"/>
      <c r="AC11" s="1067"/>
      <c r="AD11" s="1067"/>
    </row>
    <row r="12" spans="1:30" s="1068" customFormat="1" ht="24" customHeight="1" thickTop="1" thickBot="1">
      <c r="B12" s="1069"/>
      <c r="C12" s="1064" t="s">
        <v>527</v>
      </c>
      <c r="D12" s="1065"/>
      <c r="E12" s="1065"/>
      <c r="F12" s="1065"/>
      <c r="G12" s="1065"/>
      <c r="H12" s="1065"/>
      <c r="I12" s="1065"/>
      <c r="J12" s="1065"/>
      <c r="K12" s="1065"/>
      <c r="L12" s="1065"/>
      <c r="M12" s="1065"/>
      <c r="N12" s="1065"/>
      <c r="O12" s="1065"/>
      <c r="P12" s="1065"/>
      <c r="Q12" s="1065"/>
      <c r="R12" s="1065"/>
      <c r="S12" s="1065"/>
      <c r="T12" s="1065"/>
      <c r="U12" s="1065"/>
      <c r="V12" s="1065"/>
      <c r="W12" s="1065"/>
      <c r="X12" s="1065"/>
      <c r="Y12" s="1065"/>
      <c r="Z12" s="1065"/>
      <c r="AA12" s="1065"/>
      <c r="AB12" s="1065"/>
      <c r="AC12" s="1065"/>
      <c r="AD12" s="1065"/>
    </row>
    <row r="13" spans="1:30" s="1057" customFormat="1" ht="32.25" customHeight="1" thickTop="1">
      <c r="A13" s="1057" t="s">
        <v>669</v>
      </c>
      <c r="B13" s="195" t="s">
        <v>674</v>
      </c>
      <c r="C13" s="196" t="s">
        <v>675</v>
      </c>
      <c r="D13" s="1070">
        <v>0.71699999999999997</v>
      </c>
      <c r="E13" s="1070">
        <v>0.80559999999999998</v>
      </c>
      <c r="F13" s="1070">
        <v>0.76949999999999996</v>
      </c>
      <c r="G13" s="1070">
        <v>0.77400000000000002</v>
      </c>
      <c r="H13" s="1070">
        <v>0.67849999999999999</v>
      </c>
      <c r="I13" s="1070">
        <v>0.79579999999999995</v>
      </c>
      <c r="J13" s="1070">
        <v>0.72760000000000002</v>
      </c>
      <c r="K13" s="1070">
        <v>0.71740000000000004</v>
      </c>
      <c r="L13" s="1070">
        <v>0.73929999999999996</v>
      </c>
      <c r="M13" s="1070">
        <v>0.77959999999999996</v>
      </c>
      <c r="N13" s="1070">
        <v>0.71040000000000003</v>
      </c>
      <c r="O13" s="1070">
        <v>0.79239999999999999</v>
      </c>
      <c r="P13" s="1070">
        <v>0.84289999999999998</v>
      </c>
      <c r="Q13" s="1070">
        <v>0.82050000000000001</v>
      </c>
      <c r="R13" s="1070">
        <v>0.80889999999999995</v>
      </c>
      <c r="S13" s="1070">
        <v>0.77610000000000001</v>
      </c>
      <c r="T13" s="1070">
        <v>0.62639999999999996</v>
      </c>
      <c r="U13" s="1070">
        <v>0.77869999999999995</v>
      </c>
      <c r="V13" s="1070">
        <v>0.84109999999999996</v>
      </c>
      <c r="W13" s="1070">
        <v>0.81969999999999998</v>
      </c>
      <c r="X13" s="1070">
        <v>0.74819999999999998</v>
      </c>
      <c r="Y13" s="1070">
        <v>0.81059999999999999</v>
      </c>
      <c r="Z13" s="1070">
        <v>0.80679999999999996</v>
      </c>
      <c r="AA13" s="1070">
        <v>0.79149999999999998</v>
      </c>
      <c r="AB13" s="1070">
        <v>0.85809999999999997</v>
      </c>
      <c r="AC13" s="1070">
        <v>0.86</v>
      </c>
      <c r="AD13" s="1070">
        <v>0.76739999999999997</v>
      </c>
    </row>
    <row r="14" spans="1:30" s="1071" customFormat="1" ht="23.25" customHeight="1">
      <c r="A14" s="1071" t="s">
        <v>669</v>
      </c>
      <c r="B14" s="199" t="s">
        <v>676</v>
      </c>
      <c r="C14" s="200" t="s">
        <v>677</v>
      </c>
      <c r="D14" s="1072">
        <v>0.71699999999999997</v>
      </c>
      <c r="E14" s="1072">
        <v>0.80559999999999998</v>
      </c>
      <c r="F14" s="1072">
        <v>0.76949999999999996</v>
      </c>
      <c r="G14" s="1072">
        <v>0.77400000000000002</v>
      </c>
      <c r="H14" s="1072">
        <v>0.67849999999999999</v>
      </c>
      <c r="I14" s="1072">
        <v>0.79579999999999995</v>
      </c>
      <c r="J14" s="1072">
        <v>0.72760000000000002</v>
      </c>
      <c r="K14" s="1072">
        <v>0.71740000000000004</v>
      </c>
      <c r="L14" s="1072">
        <v>0.73929999999999996</v>
      </c>
      <c r="M14" s="1072">
        <v>0.77959999999999996</v>
      </c>
      <c r="N14" s="1072">
        <v>0.71040000000000003</v>
      </c>
      <c r="O14" s="1072">
        <v>0.79239999999999999</v>
      </c>
      <c r="P14" s="1072">
        <v>0.84289999999999998</v>
      </c>
      <c r="Q14" s="1072">
        <v>0.82050000000000001</v>
      </c>
      <c r="R14" s="1072">
        <v>0.80889999999999995</v>
      </c>
      <c r="S14" s="1072">
        <v>0.77610000000000001</v>
      </c>
      <c r="T14" s="1072">
        <v>0.62639999999999996</v>
      </c>
      <c r="U14" s="1072">
        <v>0.77869999999999995</v>
      </c>
      <c r="V14" s="1072">
        <v>0.84109999999999996</v>
      </c>
      <c r="W14" s="1072">
        <v>0.81969999999999998</v>
      </c>
      <c r="X14" s="1072">
        <v>0.74819999999999998</v>
      </c>
      <c r="Y14" s="1072">
        <v>0.81059999999999999</v>
      </c>
      <c r="Z14" s="1072">
        <v>0.80679999999999996</v>
      </c>
      <c r="AA14" s="1072">
        <v>0.79149999999999998</v>
      </c>
      <c r="AB14" s="1072">
        <v>0.85809999999999997</v>
      </c>
      <c r="AC14" s="1072">
        <v>0.86</v>
      </c>
      <c r="AD14" s="1072">
        <v>0.76739999999999997</v>
      </c>
    </row>
    <row r="15" spans="1:30" s="1071" customFormat="1" ht="23.25" customHeight="1">
      <c r="B15" s="199"/>
      <c r="C15" s="200" t="s">
        <v>678</v>
      </c>
      <c r="D15" s="1072">
        <v>0.1052</v>
      </c>
      <c r="E15" s="1072">
        <v>8.7400000000000005E-2</v>
      </c>
      <c r="F15" s="1072">
        <v>8.5400000000000004E-2</v>
      </c>
      <c r="G15" s="1072">
        <v>0</v>
      </c>
      <c r="H15" s="1072">
        <v>0</v>
      </c>
      <c r="I15" s="1072">
        <v>1.6999999999999999E-3</v>
      </c>
      <c r="J15" s="1072">
        <v>0</v>
      </c>
      <c r="K15" s="1072">
        <v>4.3700000000000003E-2</v>
      </c>
      <c r="L15" s="1072">
        <v>0</v>
      </c>
      <c r="M15" s="1072">
        <v>0</v>
      </c>
      <c r="N15" s="1072">
        <v>0</v>
      </c>
      <c r="O15" s="1072">
        <v>0</v>
      </c>
      <c r="P15" s="1072">
        <v>0</v>
      </c>
      <c r="Q15" s="1072">
        <v>9.4000000000000004E-3</v>
      </c>
      <c r="R15" s="1072">
        <v>0</v>
      </c>
      <c r="S15" s="1072">
        <v>2.0000000000000001E-4</v>
      </c>
      <c r="T15" s="1072">
        <v>1.1999999999999999E-3</v>
      </c>
      <c r="U15" s="1072">
        <v>0</v>
      </c>
      <c r="V15" s="1072">
        <v>4.1999999999999997E-3</v>
      </c>
      <c r="W15" s="1072">
        <v>6.6E-3</v>
      </c>
      <c r="X15" s="1072">
        <v>5.0000000000000001E-4</v>
      </c>
      <c r="Y15" s="1072">
        <v>4.0000000000000002E-4</v>
      </c>
      <c r="Z15" s="1072">
        <v>2.12E-2</v>
      </c>
      <c r="AA15" s="1072">
        <v>0</v>
      </c>
      <c r="AB15" s="1072">
        <v>2.8199999999999999E-2</v>
      </c>
      <c r="AC15" s="1072">
        <v>0</v>
      </c>
      <c r="AD15" s="1072">
        <v>4.9799999999999997E-2</v>
      </c>
    </row>
    <row r="16" spans="1:30" s="1071" customFormat="1" ht="41.25" customHeight="1" thickBot="1">
      <c r="A16" s="1071" t="s">
        <v>669</v>
      </c>
      <c r="B16" s="199" t="s">
        <v>679</v>
      </c>
      <c r="C16" s="200" t="s">
        <v>680</v>
      </c>
      <c r="D16" s="1072">
        <v>0</v>
      </c>
      <c r="E16" s="1072">
        <v>0</v>
      </c>
      <c r="F16" s="1072">
        <v>0</v>
      </c>
      <c r="G16" s="1072">
        <v>0</v>
      </c>
      <c r="H16" s="1072">
        <v>0</v>
      </c>
      <c r="I16" s="1072">
        <v>2E-3</v>
      </c>
      <c r="J16" s="1072">
        <v>0</v>
      </c>
      <c r="K16" s="1072">
        <v>0</v>
      </c>
      <c r="L16" s="1072">
        <v>0</v>
      </c>
      <c r="M16" s="1072">
        <v>0</v>
      </c>
      <c r="N16" s="1072">
        <v>0</v>
      </c>
      <c r="O16" s="1072">
        <v>0</v>
      </c>
      <c r="P16" s="1072">
        <v>0</v>
      </c>
      <c r="Q16" s="1072">
        <v>0</v>
      </c>
      <c r="R16" s="1072">
        <v>0</v>
      </c>
      <c r="S16" s="1072">
        <v>0</v>
      </c>
      <c r="T16" s="1072">
        <v>0</v>
      </c>
      <c r="U16" s="1072">
        <v>0</v>
      </c>
      <c r="V16" s="1072">
        <v>0</v>
      </c>
      <c r="W16" s="1072">
        <v>0</v>
      </c>
      <c r="X16" s="1072">
        <v>0</v>
      </c>
      <c r="Y16" s="1072">
        <v>0</v>
      </c>
      <c r="Z16" s="1072">
        <v>0</v>
      </c>
      <c r="AA16" s="1072">
        <v>6.1000000000000004E-3</v>
      </c>
      <c r="AB16" s="1072">
        <v>1.8E-3</v>
      </c>
      <c r="AC16" s="1072">
        <v>4.3E-3</v>
      </c>
      <c r="AD16" s="1072">
        <v>2.9999999999999997E-4</v>
      </c>
    </row>
    <row r="17" spans="1:30" s="1068" customFormat="1" ht="24" customHeight="1" thickTop="1" thickBot="1">
      <c r="B17" s="1069"/>
      <c r="C17" s="1064" t="s">
        <v>681</v>
      </c>
      <c r="D17" s="1065"/>
      <c r="E17" s="1065"/>
      <c r="F17" s="1065"/>
      <c r="G17" s="1065"/>
      <c r="H17" s="1065"/>
      <c r="I17" s="1065"/>
      <c r="J17" s="1065"/>
      <c r="K17" s="1065"/>
      <c r="L17" s="1065"/>
      <c r="M17" s="1065"/>
      <c r="N17" s="1065"/>
      <c r="O17" s="1065"/>
      <c r="P17" s="1065"/>
      <c r="Q17" s="1065"/>
      <c r="R17" s="1065"/>
      <c r="S17" s="1065"/>
      <c r="T17" s="1065"/>
      <c r="U17" s="1065"/>
      <c r="V17" s="1065"/>
      <c r="W17" s="1065"/>
      <c r="X17" s="1065"/>
      <c r="Y17" s="1065"/>
      <c r="Z17" s="1065"/>
      <c r="AA17" s="1065"/>
      <c r="AB17" s="1065"/>
      <c r="AC17" s="1065"/>
      <c r="AD17" s="1065"/>
    </row>
    <row r="18" spans="1:30" s="1057" customFormat="1" ht="32.25" customHeight="1" thickTop="1">
      <c r="A18" s="1057" t="s">
        <v>669</v>
      </c>
      <c r="B18" s="195" t="s">
        <v>682</v>
      </c>
      <c r="C18" s="196" t="s">
        <v>683</v>
      </c>
      <c r="D18" s="1070">
        <v>0.22209999999999999</v>
      </c>
      <c r="E18" s="1070">
        <v>0.1162</v>
      </c>
      <c r="F18" s="1070">
        <v>0.1036</v>
      </c>
      <c r="G18" s="1070">
        <v>0.20630000000000001</v>
      </c>
      <c r="H18" s="1070">
        <v>7.8E-2</v>
      </c>
      <c r="I18" s="1070">
        <v>6.4600000000000005E-2</v>
      </c>
      <c r="J18" s="1070">
        <v>2.2499999999999999E-2</v>
      </c>
      <c r="K18" s="1070">
        <v>0.23219999999999999</v>
      </c>
      <c r="L18" s="1070">
        <v>6.4799999999999996E-2</v>
      </c>
      <c r="M18" s="1070">
        <v>6.1899999999999997E-2</v>
      </c>
      <c r="N18" s="1070">
        <v>0</v>
      </c>
      <c r="O18" s="1070">
        <v>0.1065</v>
      </c>
      <c r="P18" s="1070">
        <v>0.98939999999999995</v>
      </c>
      <c r="Q18" s="1070">
        <v>0.1011</v>
      </c>
      <c r="R18" s="1070">
        <v>2.2599999999999999E-2</v>
      </c>
      <c r="S18" s="1070">
        <v>2.0899999999999998E-2</v>
      </c>
      <c r="T18" s="1070">
        <v>8.6999999999999994E-3</v>
      </c>
      <c r="U18" s="1070">
        <v>5.3100000000000001E-2</v>
      </c>
      <c r="V18" s="1070">
        <v>1.6E-2</v>
      </c>
      <c r="W18" s="1070">
        <v>1</v>
      </c>
      <c r="X18" s="1070">
        <v>5.7200000000000001E-2</v>
      </c>
      <c r="Y18" s="1070">
        <v>1.7299999999999999E-2</v>
      </c>
      <c r="Z18" s="1070">
        <v>9.3700000000000006E-2</v>
      </c>
      <c r="AA18" s="1070">
        <v>6.3E-3</v>
      </c>
      <c r="AB18" s="1070">
        <v>5.2200000000000003E-2</v>
      </c>
      <c r="AC18" s="1070">
        <v>0.17599999999999999</v>
      </c>
      <c r="AD18" s="1070">
        <v>0.16880000000000001</v>
      </c>
    </row>
    <row r="19" spans="1:30" s="1071" customFormat="1" ht="23.25" customHeight="1">
      <c r="A19" s="1071" t="s">
        <v>669</v>
      </c>
      <c r="B19" s="199" t="s">
        <v>684</v>
      </c>
      <c r="C19" s="200" t="s">
        <v>685</v>
      </c>
      <c r="D19" s="1072">
        <v>0.77790000000000004</v>
      </c>
      <c r="E19" s="1072">
        <v>0.88380000000000003</v>
      </c>
      <c r="F19" s="1072">
        <v>0.89639999999999997</v>
      </c>
      <c r="G19" s="1072">
        <v>0.79369999999999996</v>
      </c>
      <c r="H19" s="1072">
        <v>0.92200000000000004</v>
      </c>
      <c r="I19" s="1072">
        <v>0.93540000000000001</v>
      </c>
      <c r="J19" s="1072">
        <v>0.97750000000000004</v>
      </c>
      <c r="K19" s="1072">
        <v>0.76780000000000004</v>
      </c>
      <c r="L19" s="1072">
        <v>0.93520000000000003</v>
      </c>
      <c r="M19" s="1072">
        <v>0.93810000000000004</v>
      </c>
      <c r="N19" s="1072">
        <v>1</v>
      </c>
      <c r="O19" s="1072">
        <v>0.89349999999999996</v>
      </c>
      <c r="P19" s="1072">
        <v>1.06E-2</v>
      </c>
      <c r="Q19" s="1072">
        <v>0.89890000000000003</v>
      </c>
      <c r="R19" s="1072">
        <v>0.97740000000000005</v>
      </c>
      <c r="S19" s="1072">
        <v>0.97909999999999997</v>
      </c>
      <c r="T19" s="1072">
        <v>0.99129999999999996</v>
      </c>
      <c r="U19" s="1072">
        <v>0.94689999999999996</v>
      </c>
      <c r="V19" s="1072">
        <v>0.98399999999999999</v>
      </c>
      <c r="W19" s="1072">
        <v>0</v>
      </c>
      <c r="X19" s="1072">
        <v>0.94279999999999997</v>
      </c>
      <c r="Y19" s="1072">
        <v>0.98270000000000002</v>
      </c>
      <c r="Z19" s="1072">
        <v>0.90629999999999999</v>
      </c>
      <c r="AA19" s="1072">
        <v>0.99370000000000003</v>
      </c>
      <c r="AB19" s="1072">
        <v>0.94779999999999998</v>
      </c>
      <c r="AC19" s="1072">
        <v>0.82399999999999995</v>
      </c>
      <c r="AD19" s="1072">
        <v>0.83120000000000005</v>
      </c>
    </row>
    <row r="20" spans="1:30" s="1071" customFormat="1" ht="41.25" customHeight="1" thickBot="1">
      <c r="A20" s="1071" t="s">
        <v>669</v>
      </c>
      <c r="B20" s="199" t="s">
        <v>686</v>
      </c>
      <c r="C20" s="200" t="s">
        <v>687</v>
      </c>
      <c r="D20" s="1073">
        <v>747.96249999999998</v>
      </c>
      <c r="E20" s="1073">
        <v>632.46540000000005</v>
      </c>
      <c r="F20" s="1073">
        <v>499.78149999999999</v>
      </c>
      <c r="G20" s="1073">
        <v>426.11169999999998</v>
      </c>
      <c r="H20" s="1073">
        <v>733.45439999999996</v>
      </c>
      <c r="I20" s="1073">
        <v>425.47620000000001</v>
      </c>
      <c r="J20" s="1073">
        <v>496.75470000000001</v>
      </c>
      <c r="K20" s="1073">
        <v>604.03719999999998</v>
      </c>
      <c r="L20" s="1073">
        <v>576.45650000000001</v>
      </c>
      <c r="M20" s="1073">
        <v>511.41559999999998</v>
      </c>
      <c r="N20" s="1073">
        <v>451.2681</v>
      </c>
      <c r="O20" s="1073">
        <v>902.70429999999999</v>
      </c>
      <c r="P20" s="1073">
        <v>620.21619999999996</v>
      </c>
      <c r="Q20" s="1073">
        <v>418.87729999999999</v>
      </c>
      <c r="R20" s="1073">
        <v>497.3331</v>
      </c>
      <c r="S20" s="1073">
        <v>423.13170000000002</v>
      </c>
      <c r="T20" s="1073">
        <v>356.30610000000001</v>
      </c>
      <c r="U20" s="1073">
        <v>336.45670000000001</v>
      </c>
      <c r="V20" s="1073">
        <v>452.73239999999998</v>
      </c>
      <c r="W20" s="1073">
        <v>304.5566</v>
      </c>
      <c r="X20" s="1073">
        <v>306.43040000000002</v>
      </c>
      <c r="Y20" s="1073">
        <v>507.13389999999998</v>
      </c>
      <c r="Z20" s="1073">
        <v>429.83499999999998</v>
      </c>
      <c r="AA20" s="1073">
        <v>383.25409999999999</v>
      </c>
      <c r="AB20" s="1073">
        <v>598.51179999999999</v>
      </c>
      <c r="AC20" s="1073">
        <v>498.60550000000001</v>
      </c>
      <c r="AD20" s="1073">
        <v>588.85580000000004</v>
      </c>
    </row>
    <row r="21" spans="1:30" s="1068" customFormat="1" ht="24" customHeight="1" thickTop="1" thickBot="1">
      <c r="B21" s="1069"/>
      <c r="C21" s="1064" t="s">
        <v>688</v>
      </c>
      <c r="D21" s="1065"/>
      <c r="E21" s="1065"/>
      <c r="F21" s="1065"/>
      <c r="G21" s="1065"/>
      <c r="H21" s="1065"/>
      <c r="I21" s="1065"/>
      <c r="J21" s="1065"/>
      <c r="K21" s="1065"/>
      <c r="L21" s="1065"/>
      <c r="M21" s="1065"/>
      <c r="N21" s="1065"/>
      <c r="O21" s="1065"/>
      <c r="P21" s="1065"/>
      <c r="Q21" s="1065"/>
      <c r="R21" s="1065"/>
      <c r="S21" s="1065"/>
      <c r="T21" s="1065"/>
      <c r="U21" s="1065"/>
      <c r="V21" s="1065"/>
      <c r="W21" s="1065"/>
      <c r="X21" s="1065"/>
      <c r="Y21" s="1065"/>
      <c r="Z21" s="1065"/>
      <c r="AA21" s="1065"/>
      <c r="AB21" s="1065"/>
      <c r="AC21" s="1065"/>
      <c r="AD21" s="1065"/>
    </row>
    <row r="22" spans="1:30" s="1057" customFormat="1" ht="32.25" customHeight="1" thickTop="1">
      <c r="A22" s="1057" t="s">
        <v>669</v>
      </c>
      <c r="B22" s="195" t="s">
        <v>689</v>
      </c>
      <c r="C22" s="196" t="s">
        <v>690</v>
      </c>
      <c r="D22" s="1070">
        <v>0.95850000000000002</v>
      </c>
      <c r="E22" s="1070">
        <v>0.97909999999999997</v>
      </c>
      <c r="F22" s="1070">
        <v>0.96230000000000004</v>
      </c>
      <c r="G22" s="1070">
        <v>0.97330000000000005</v>
      </c>
      <c r="H22" s="1070">
        <v>0.98570000000000002</v>
      </c>
      <c r="I22" s="1070">
        <v>0.96299999999999997</v>
      </c>
      <c r="J22" s="1070">
        <v>0.96889999999999998</v>
      </c>
      <c r="K22" s="1070">
        <v>0.9819</v>
      </c>
      <c r="L22" s="1070">
        <v>0.99309999999999998</v>
      </c>
      <c r="M22" s="1070">
        <v>0.98570000000000002</v>
      </c>
      <c r="N22" s="1070">
        <v>0.99590000000000001</v>
      </c>
      <c r="O22" s="1070">
        <v>0.97589999999999999</v>
      </c>
      <c r="P22" s="1070">
        <v>0.99150000000000005</v>
      </c>
      <c r="Q22" s="1070">
        <v>0.98309999999999997</v>
      </c>
      <c r="R22" s="1070">
        <v>0.98699999999999999</v>
      </c>
      <c r="S22" s="1070">
        <v>0.98919999999999997</v>
      </c>
      <c r="T22" s="1070">
        <v>0.99639999999999995</v>
      </c>
      <c r="U22" s="1070">
        <v>0.9919</v>
      </c>
      <c r="V22" s="1070">
        <v>0.99429999999999996</v>
      </c>
      <c r="W22" s="1070">
        <v>0.98870000000000002</v>
      </c>
      <c r="X22" s="1070">
        <v>0.97850000000000004</v>
      </c>
      <c r="Y22" s="1070">
        <v>0.98619999999999997</v>
      </c>
      <c r="Z22" s="1070">
        <v>0.98919999999999997</v>
      </c>
      <c r="AA22" s="1070">
        <v>0.99470000000000003</v>
      </c>
      <c r="AB22" s="1070">
        <v>0.97430000000000005</v>
      </c>
      <c r="AC22" s="1070">
        <v>0.96140000000000003</v>
      </c>
      <c r="AD22" s="1070">
        <v>0.9748</v>
      </c>
    </row>
    <row r="23" spans="1:30" s="1071" customFormat="1" ht="23.25" customHeight="1">
      <c r="A23" s="1071" t="s">
        <v>669</v>
      </c>
      <c r="B23" s="199" t="s">
        <v>691</v>
      </c>
      <c r="C23" s="200" t="s">
        <v>692</v>
      </c>
      <c r="D23" s="1072">
        <v>2.8299999999999999E-2</v>
      </c>
      <c r="E23" s="1072">
        <v>3.1E-2</v>
      </c>
      <c r="F23" s="1072">
        <v>2.6499999999999999E-2</v>
      </c>
      <c r="G23" s="1072">
        <v>2.0000000000000001E-4</v>
      </c>
      <c r="H23" s="1072">
        <v>1.43E-2</v>
      </c>
      <c r="I23" s="1072">
        <v>4.3E-3</v>
      </c>
      <c r="J23" s="1072">
        <v>1.6999999999999999E-3</v>
      </c>
      <c r="K23" s="1072">
        <v>2.5999999999999999E-3</v>
      </c>
      <c r="L23" s="1072">
        <v>0</v>
      </c>
      <c r="M23" s="1072">
        <v>3.3999999999999998E-3</v>
      </c>
      <c r="N23" s="1072">
        <v>2.0000000000000001E-4</v>
      </c>
      <c r="O23" s="1072">
        <v>1.8E-3</v>
      </c>
      <c r="P23" s="1072">
        <v>2.2000000000000001E-3</v>
      </c>
      <c r="Q23" s="1072">
        <v>1.35E-2</v>
      </c>
      <c r="R23" s="1072">
        <v>1.2500000000000001E-2</v>
      </c>
      <c r="S23" s="1072">
        <v>4.1000000000000003E-3</v>
      </c>
      <c r="T23" s="1072">
        <v>6.0000000000000001E-3</v>
      </c>
      <c r="U23" s="1072">
        <v>3.7000000000000002E-3</v>
      </c>
      <c r="V23" s="1072">
        <v>1.8E-3</v>
      </c>
      <c r="W23" s="1072">
        <v>3.3E-3</v>
      </c>
      <c r="X23" s="1072">
        <v>0</v>
      </c>
      <c r="Y23" s="1072">
        <v>7.1999999999999998E-3</v>
      </c>
      <c r="Z23" s="1072">
        <v>1.5E-3</v>
      </c>
      <c r="AA23" s="1072">
        <v>5.0000000000000001E-4</v>
      </c>
      <c r="AB23" s="1072">
        <v>5.8999999999999999E-3</v>
      </c>
      <c r="AC23" s="1072">
        <v>4.8999999999999998E-3</v>
      </c>
      <c r="AD23" s="1072">
        <v>1.5699999999999999E-2</v>
      </c>
    </row>
    <row r="24" spans="1:30" s="1071" customFormat="1" ht="23.25" customHeight="1">
      <c r="A24" s="1071" t="s">
        <v>669</v>
      </c>
      <c r="B24" s="199" t="s">
        <v>693</v>
      </c>
      <c r="C24" s="200" t="s">
        <v>694</v>
      </c>
      <c r="D24" s="1072">
        <v>4.1500000000000002E-2</v>
      </c>
      <c r="E24" s="1072">
        <v>2.0899999999999998E-2</v>
      </c>
      <c r="F24" s="1072">
        <v>3.7699999999999997E-2</v>
      </c>
      <c r="G24" s="1072">
        <v>2.6700000000000002E-2</v>
      </c>
      <c r="H24" s="1072">
        <v>1.43E-2</v>
      </c>
      <c r="I24" s="1072">
        <v>3.6999999999999998E-2</v>
      </c>
      <c r="J24" s="1072">
        <v>3.1099999999999999E-2</v>
      </c>
      <c r="K24" s="1072">
        <v>1.8100000000000002E-2</v>
      </c>
      <c r="L24" s="1072">
        <v>6.8999999999999999E-3</v>
      </c>
      <c r="M24" s="1072">
        <v>1.43E-2</v>
      </c>
      <c r="N24" s="1072">
        <v>4.1000000000000003E-3</v>
      </c>
      <c r="O24" s="1072">
        <v>2.41E-2</v>
      </c>
      <c r="P24" s="1072">
        <v>8.5000000000000006E-3</v>
      </c>
      <c r="Q24" s="1072">
        <v>1.6899999999999998E-2</v>
      </c>
      <c r="R24" s="1072">
        <v>1.2999999999999999E-2</v>
      </c>
      <c r="S24" s="1072">
        <v>1.0800000000000001E-2</v>
      </c>
      <c r="T24" s="1072">
        <v>3.5999999999999999E-3</v>
      </c>
      <c r="U24" s="1072">
        <v>8.0999999999999996E-3</v>
      </c>
      <c r="V24" s="1072">
        <v>5.7000000000000002E-3</v>
      </c>
      <c r="W24" s="1072">
        <v>1.1299999999999999E-2</v>
      </c>
      <c r="X24" s="1072">
        <v>2.1499999999999998E-2</v>
      </c>
      <c r="Y24" s="1072">
        <v>1.38E-2</v>
      </c>
      <c r="Z24" s="1072">
        <v>1.0800000000000001E-2</v>
      </c>
      <c r="AA24" s="1072">
        <v>5.3E-3</v>
      </c>
      <c r="AB24" s="1072">
        <v>2.5700000000000001E-2</v>
      </c>
      <c r="AC24" s="1072">
        <v>3.8600000000000002E-2</v>
      </c>
      <c r="AD24" s="1072">
        <v>2.52E-2</v>
      </c>
    </row>
    <row r="25" spans="1:30" s="1071" customFormat="1" ht="23.25" customHeight="1">
      <c r="A25" s="1071" t="s">
        <v>669</v>
      </c>
      <c r="B25" s="199" t="s">
        <v>695</v>
      </c>
      <c r="C25" s="200" t="s">
        <v>696</v>
      </c>
      <c r="D25" s="1072">
        <v>2.2700000000000001E-2</v>
      </c>
      <c r="E25" s="1072">
        <v>2.4E-2</v>
      </c>
      <c r="F25" s="1072">
        <v>2.1600000000000001E-2</v>
      </c>
      <c r="G25" s="1072">
        <v>2.0000000000000001E-4</v>
      </c>
      <c r="H25" s="1072">
        <v>1.24E-2</v>
      </c>
      <c r="I25" s="1072">
        <v>3.5999999999999999E-3</v>
      </c>
      <c r="J25" s="1072">
        <v>1.6999999999999999E-3</v>
      </c>
      <c r="K25" s="1072">
        <v>2.7000000000000001E-3</v>
      </c>
      <c r="L25" s="1072">
        <v>0</v>
      </c>
      <c r="M25" s="1072">
        <v>3.3999999999999998E-3</v>
      </c>
      <c r="N25" s="1072">
        <v>2.0000000000000001E-4</v>
      </c>
      <c r="O25" s="1072">
        <v>1.8E-3</v>
      </c>
      <c r="P25" s="1072">
        <v>2.2000000000000001E-3</v>
      </c>
      <c r="Q25" s="1072">
        <v>1.37E-2</v>
      </c>
      <c r="R25" s="1072">
        <v>1.2E-2</v>
      </c>
      <c r="S25" s="1072">
        <v>4.1000000000000003E-3</v>
      </c>
      <c r="T25" s="1072">
        <v>6.0000000000000001E-3</v>
      </c>
      <c r="U25" s="1072">
        <v>3.5999999999999999E-3</v>
      </c>
      <c r="V25" s="1072">
        <v>2.9999999999999997E-4</v>
      </c>
      <c r="W25" s="1072">
        <v>3.0000000000000001E-3</v>
      </c>
      <c r="X25" s="1072">
        <v>0</v>
      </c>
      <c r="Y25" s="1072">
        <v>6.3E-3</v>
      </c>
      <c r="Z25" s="1072">
        <v>1.5E-3</v>
      </c>
      <c r="AA25" s="1072">
        <v>5.0000000000000001E-4</v>
      </c>
      <c r="AB25" s="1072">
        <v>5.0000000000000001E-3</v>
      </c>
      <c r="AC25" s="1072">
        <v>4.4000000000000003E-3</v>
      </c>
      <c r="AD25" s="1072">
        <v>1.2699999999999999E-2</v>
      </c>
    </row>
    <row r="26" spans="1:30" s="1071" customFormat="1" ht="23.25" customHeight="1">
      <c r="A26" s="1071" t="s">
        <v>669</v>
      </c>
      <c r="B26" s="199" t="s">
        <v>697</v>
      </c>
      <c r="C26" s="200" t="s">
        <v>698</v>
      </c>
      <c r="D26" s="1072">
        <v>0.23089999999999999</v>
      </c>
      <c r="E26" s="1072">
        <v>0.2432</v>
      </c>
      <c r="F26" s="1072">
        <v>0.2167</v>
      </c>
      <c r="G26" s="1072">
        <v>0.2293</v>
      </c>
      <c r="H26" s="1072">
        <v>0.14760000000000001</v>
      </c>
      <c r="I26" s="1072">
        <v>0.19939999999999999</v>
      </c>
      <c r="J26" s="1072">
        <v>2.46E-2</v>
      </c>
      <c r="K26" s="1072">
        <v>0</v>
      </c>
      <c r="L26" s="1072">
        <v>0</v>
      </c>
      <c r="M26" s="1072">
        <v>1.38E-2</v>
      </c>
      <c r="N26" s="1072">
        <v>0</v>
      </c>
      <c r="O26" s="1072">
        <v>1.5100000000000001E-2</v>
      </c>
      <c r="P26" s="1072">
        <v>0</v>
      </c>
      <c r="Q26" s="1072">
        <v>5.4000000000000003E-3</v>
      </c>
      <c r="R26" s="1072">
        <v>5.4300000000000001E-2</v>
      </c>
      <c r="S26" s="1072">
        <v>0.01</v>
      </c>
      <c r="T26" s="1072">
        <v>0</v>
      </c>
      <c r="U26" s="1072">
        <v>4.2900000000000001E-2</v>
      </c>
      <c r="V26" s="1072">
        <v>0.85389999999999999</v>
      </c>
      <c r="W26" s="1072">
        <v>0.1116</v>
      </c>
      <c r="X26" s="1072">
        <v>0</v>
      </c>
      <c r="Y26" s="1072">
        <v>0.1454</v>
      </c>
      <c r="Z26" s="1072">
        <v>0</v>
      </c>
      <c r="AA26" s="1072">
        <v>0</v>
      </c>
      <c r="AB26" s="1072">
        <v>0.1804</v>
      </c>
      <c r="AC26" s="1072">
        <v>0.1275</v>
      </c>
      <c r="AD26" s="1072">
        <v>0.2147</v>
      </c>
    </row>
    <row r="27" spans="1:30" s="1071" customFormat="1" ht="23.25" customHeight="1">
      <c r="A27" s="1071" t="s">
        <v>669</v>
      </c>
      <c r="B27" s="199" t="s">
        <v>699</v>
      </c>
      <c r="C27" s="200" t="s">
        <v>700</v>
      </c>
      <c r="D27" s="1072">
        <v>8.2000000000000007E-3</v>
      </c>
      <c r="E27" s="1072">
        <v>9.1999999999999998E-3</v>
      </c>
      <c r="F27" s="1072">
        <v>6.3E-3</v>
      </c>
      <c r="G27" s="1072">
        <v>7.1999999999999998E-3</v>
      </c>
      <c r="H27" s="1072">
        <v>6.4999999999999997E-3</v>
      </c>
      <c r="I27" s="1072">
        <v>7.1000000000000004E-3</v>
      </c>
      <c r="J27" s="1072">
        <v>6.4000000000000003E-3</v>
      </c>
      <c r="K27" s="1072">
        <v>6.7000000000000002E-3</v>
      </c>
      <c r="L27" s="1072">
        <v>6.8999999999999999E-3</v>
      </c>
      <c r="M27" s="1072">
        <v>7.9000000000000008E-3</v>
      </c>
      <c r="N27" s="1072">
        <v>8.3000000000000001E-3</v>
      </c>
      <c r="O27" s="1072">
        <v>9.5999999999999992E-3</v>
      </c>
      <c r="P27" s="1072">
        <v>2.7E-2</v>
      </c>
      <c r="Q27" s="1072">
        <v>8.9999999999999993E-3</v>
      </c>
      <c r="R27" s="1072">
        <v>1.9699999999999999E-2</v>
      </c>
      <c r="S27" s="1072">
        <v>5.5999999999999999E-3</v>
      </c>
      <c r="T27" s="1072">
        <v>7.0000000000000001E-3</v>
      </c>
      <c r="U27" s="1072">
        <v>6.6E-3</v>
      </c>
      <c r="V27" s="1072">
        <v>4.4999999999999997E-3</v>
      </c>
      <c r="W27" s="1072">
        <v>5.3E-3</v>
      </c>
      <c r="X27" s="1072">
        <v>1.18E-2</v>
      </c>
      <c r="Y27" s="1072">
        <v>7.1999999999999998E-3</v>
      </c>
      <c r="Z27" s="1072">
        <v>6.0000000000000001E-3</v>
      </c>
      <c r="AA27" s="1072">
        <v>7.4999999999999997E-3</v>
      </c>
      <c r="AB27" s="1072">
        <v>1.03E-2</v>
      </c>
      <c r="AC27" s="1072">
        <v>6.1999999999999998E-3</v>
      </c>
      <c r="AD27" s="1072">
        <v>8.2000000000000007E-3</v>
      </c>
    </row>
    <row r="28" spans="1:30" s="1071" customFormat="1" ht="23.25" customHeight="1">
      <c r="A28" s="1071" t="s">
        <v>669</v>
      </c>
      <c r="B28" s="199" t="s">
        <v>701</v>
      </c>
      <c r="C28" s="200" t="s">
        <v>702</v>
      </c>
      <c r="D28" s="1072">
        <v>0.1043</v>
      </c>
      <c r="E28" s="1072">
        <v>4.41E-2</v>
      </c>
      <c r="F28" s="1072">
        <v>7.9799999999999996E-2</v>
      </c>
      <c r="G28" s="1072">
        <v>6.9500000000000006E-2</v>
      </c>
      <c r="H28" s="1072">
        <v>0.13919999999999999</v>
      </c>
      <c r="I28" s="1072">
        <v>8.8999999999999996E-2</v>
      </c>
      <c r="J28" s="1072">
        <v>9.69E-2</v>
      </c>
      <c r="K28" s="1072">
        <v>7.5499999999999998E-2</v>
      </c>
      <c r="L28" s="1072">
        <v>4.53E-2</v>
      </c>
      <c r="M28" s="1072">
        <v>4.2999999999999997E-2</v>
      </c>
      <c r="N28" s="1072">
        <v>8.14E-2</v>
      </c>
      <c r="O28" s="1072">
        <v>6.6000000000000003E-2</v>
      </c>
      <c r="P28" s="1072">
        <v>4.8899999999999999E-2</v>
      </c>
      <c r="Q28" s="1072">
        <v>6.3299999999999995E-2</v>
      </c>
      <c r="R28" s="1072">
        <v>5.5300000000000002E-2</v>
      </c>
      <c r="S28" s="1072">
        <v>8.3099999999999993E-2</v>
      </c>
      <c r="T28" s="1072">
        <v>6.4500000000000002E-2</v>
      </c>
      <c r="U28" s="1072">
        <v>5.0299999999999997E-2</v>
      </c>
      <c r="V28" s="1072">
        <v>3.3700000000000001E-2</v>
      </c>
      <c r="W28" s="1072">
        <v>9.06E-2</v>
      </c>
      <c r="X28" s="1072">
        <v>0.1012</v>
      </c>
      <c r="Y28" s="1072">
        <v>6.9800000000000001E-2</v>
      </c>
      <c r="Z28" s="1072">
        <v>5.6399999999999999E-2</v>
      </c>
      <c r="AA28" s="1072">
        <v>5.96E-2</v>
      </c>
      <c r="AB28" s="1072">
        <v>3.6200000000000003E-2</v>
      </c>
      <c r="AC28" s="1072">
        <v>7.6100000000000001E-2</v>
      </c>
      <c r="AD28" s="1072">
        <v>7.4700000000000003E-2</v>
      </c>
    </row>
    <row r="29" spans="1:30" s="1071" customFormat="1" ht="23.25" customHeight="1">
      <c r="A29" s="1071" t="s">
        <v>669</v>
      </c>
      <c r="B29" s="199" t="s">
        <v>703</v>
      </c>
      <c r="C29" s="200" t="s">
        <v>704</v>
      </c>
      <c r="D29" s="1072">
        <v>0.92469999999999997</v>
      </c>
      <c r="E29" s="1072">
        <v>0.95660000000000001</v>
      </c>
      <c r="F29" s="1072">
        <v>0.89739999999999998</v>
      </c>
      <c r="G29" s="1072">
        <v>0.91590000000000005</v>
      </c>
      <c r="H29" s="1072">
        <v>0.95399999999999996</v>
      </c>
      <c r="I29" s="1072">
        <v>0.92430000000000001</v>
      </c>
      <c r="J29" s="1072">
        <v>0.94279999999999997</v>
      </c>
      <c r="K29" s="1072">
        <v>0.96079999999999999</v>
      </c>
      <c r="L29" s="1072">
        <v>0.98619999999999997</v>
      </c>
      <c r="M29" s="1072">
        <v>0.97870000000000001</v>
      </c>
      <c r="N29" s="1072">
        <v>0.98450000000000004</v>
      </c>
      <c r="O29" s="1072">
        <v>0.96599999999999997</v>
      </c>
      <c r="P29" s="1072">
        <v>0.98460000000000003</v>
      </c>
      <c r="Q29" s="1072">
        <v>0.91869999999999996</v>
      </c>
      <c r="R29" s="1072">
        <v>0.94030000000000002</v>
      </c>
      <c r="S29" s="1072">
        <v>0.97899999999999998</v>
      </c>
      <c r="T29" s="1072">
        <v>0.98199999999999998</v>
      </c>
      <c r="U29" s="1072">
        <v>0.98209999999999997</v>
      </c>
      <c r="V29" s="1072">
        <v>0.98470000000000002</v>
      </c>
      <c r="W29" s="1072">
        <v>0.96089999999999998</v>
      </c>
      <c r="X29" s="1072">
        <v>0.94650000000000001</v>
      </c>
      <c r="Y29" s="1072">
        <v>0.97130000000000005</v>
      </c>
      <c r="Z29" s="1072">
        <v>0.98109999999999997</v>
      </c>
      <c r="AA29" s="1072">
        <v>0.98740000000000006</v>
      </c>
      <c r="AB29" s="1072">
        <v>0.94789999999999996</v>
      </c>
      <c r="AC29" s="1072">
        <v>0.90110000000000001</v>
      </c>
      <c r="AD29" s="1072">
        <v>0.94540000000000002</v>
      </c>
    </row>
    <row r="30" spans="1:30" s="1071" customFormat="1" ht="23.25" customHeight="1">
      <c r="B30" s="199"/>
      <c r="C30" s="200" t="s">
        <v>706</v>
      </c>
      <c r="D30" s="1072">
        <v>2.7199999999999998E-2</v>
      </c>
      <c r="E30" s="1072">
        <v>2.2800000000000001E-2</v>
      </c>
      <c r="F30" s="1072">
        <v>6.3899999999999998E-2</v>
      </c>
      <c r="G30" s="1072">
        <v>6.0299999999999999E-2</v>
      </c>
      <c r="H30" s="1072">
        <v>3.2300000000000002E-2</v>
      </c>
      <c r="I30" s="1072">
        <v>3.7699999999999997E-2</v>
      </c>
      <c r="J30" s="1072">
        <v>2.5000000000000001E-2</v>
      </c>
      <c r="K30" s="1072">
        <v>1.9900000000000001E-2</v>
      </c>
      <c r="L30" s="1072">
        <v>6.6E-3</v>
      </c>
      <c r="M30" s="1072">
        <v>7.0000000000000001E-3</v>
      </c>
      <c r="N30" s="1072">
        <v>1.32E-2</v>
      </c>
      <c r="O30" s="1072">
        <v>1.2500000000000001E-2</v>
      </c>
      <c r="P30" s="1072">
        <v>7.6E-3</v>
      </c>
      <c r="Q30" s="1072">
        <v>6.3E-2</v>
      </c>
      <c r="R30" s="1072">
        <v>4.58E-2</v>
      </c>
      <c r="S30" s="1072">
        <v>0.01</v>
      </c>
      <c r="T30" s="1072">
        <v>1.2500000000000001E-2</v>
      </c>
      <c r="U30" s="1072">
        <v>9.7999999999999997E-3</v>
      </c>
      <c r="V30" s="1072">
        <v>9.5999999999999992E-3</v>
      </c>
      <c r="W30" s="1072">
        <v>2.81E-2</v>
      </c>
      <c r="X30" s="1072">
        <v>2.4E-2</v>
      </c>
      <c r="Y30" s="1072">
        <v>1.3599999999999999E-2</v>
      </c>
      <c r="Z30" s="1072">
        <v>1.17E-2</v>
      </c>
      <c r="AA30" s="1072">
        <v>8.2000000000000007E-3</v>
      </c>
      <c r="AB30" s="1072">
        <v>2.9000000000000001E-2</v>
      </c>
      <c r="AC30" s="1072">
        <v>5.8999999999999997E-2</v>
      </c>
      <c r="AD30" s="1072">
        <v>2.7799999999999998E-2</v>
      </c>
    </row>
    <row r="31" spans="1:30" s="1071" customFormat="1" ht="23.25" customHeight="1">
      <c r="B31" s="199"/>
      <c r="C31" s="200" t="s">
        <v>708</v>
      </c>
      <c r="D31" s="1072">
        <v>0</v>
      </c>
      <c r="E31" s="1072">
        <v>0</v>
      </c>
      <c r="F31" s="1072">
        <v>0</v>
      </c>
      <c r="G31" s="1072">
        <v>0</v>
      </c>
      <c r="H31" s="1072">
        <v>0</v>
      </c>
      <c r="I31" s="1072">
        <v>0</v>
      </c>
      <c r="J31" s="1072">
        <v>0</v>
      </c>
      <c r="K31" s="1072">
        <v>0</v>
      </c>
      <c r="L31" s="1072">
        <v>0</v>
      </c>
      <c r="M31" s="1072">
        <v>0</v>
      </c>
      <c r="N31" s="1072">
        <v>0</v>
      </c>
      <c r="O31" s="1072">
        <v>0</v>
      </c>
      <c r="P31" s="1072">
        <v>0</v>
      </c>
      <c r="Q31" s="1072">
        <v>0</v>
      </c>
      <c r="R31" s="1072">
        <v>0</v>
      </c>
      <c r="S31" s="1072">
        <v>0</v>
      </c>
      <c r="T31" s="1072">
        <v>0</v>
      </c>
      <c r="U31" s="1072">
        <v>0</v>
      </c>
      <c r="V31" s="1072">
        <v>0</v>
      </c>
      <c r="W31" s="1072">
        <v>0</v>
      </c>
      <c r="X31" s="1072">
        <v>0</v>
      </c>
      <c r="Y31" s="1072">
        <v>0</v>
      </c>
      <c r="Z31" s="1072">
        <v>0</v>
      </c>
      <c r="AA31" s="1072">
        <v>0</v>
      </c>
      <c r="AB31" s="1072">
        <v>0</v>
      </c>
      <c r="AC31" s="1072">
        <v>0</v>
      </c>
      <c r="AD31" s="1072">
        <v>0</v>
      </c>
    </row>
    <row r="32" spans="1:30" s="1071" customFormat="1" ht="23.25" customHeight="1">
      <c r="B32" s="199"/>
      <c r="C32" s="200" t="s">
        <v>710</v>
      </c>
      <c r="D32" s="1072">
        <v>7.7000000000000002E-3</v>
      </c>
      <c r="E32" s="1072">
        <v>3.5000000000000001E-3</v>
      </c>
      <c r="F32" s="1072">
        <v>1.1900000000000001E-2</v>
      </c>
      <c r="G32" s="1072">
        <v>3.5000000000000001E-3</v>
      </c>
      <c r="H32" s="1072">
        <v>5.3E-3</v>
      </c>
      <c r="I32" s="1072">
        <v>4.4999999999999997E-3</v>
      </c>
      <c r="J32" s="1072">
        <v>7.7000000000000002E-3</v>
      </c>
      <c r="K32" s="1072">
        <v>1.2999999999999999E-3</v>
      </c>
      <c r="L32" s="1072">
        <v>1.6000000000000001E-3</v>
      </c>
      <c r="M32" s="1072">
        <v>1.2999999999999999E-3</v>
      </c>
      <c r="N32" s="1072">
        <v>6.9999999999999999E-4</v>
      </c>
      <c r="O32" s="1072">
        <v>2.5000000000000001E-3</v>
      </c>
      <c r="P32" s="1072">
        <v>1.5E-3</v>
      </c>
      <c r="Q32" s="1072">
        <v>4.7999999999999996E-3</v>
      </c>
      <c r="R32" s="1072">
        <v>4.5999999999999999E-3</v>
      </c>
      <c r="S32" s="1072">
        <v>3.3999999999999998E-3</v>
      </c>
      <c r="T32" s="1072">
        <v>1.6000000000000001E-3</v>
      </c>
      <c r="U32" s="1072">
        <v>6.9999999999999999E-4</v>
      </c>
      <c r="V32" s="1072">
        <v>1.1999999999999999E-3</v>
      </c>
      <c r="W32" s="1072">
        <v>3.2000000000000002E-3</v>
      </c>
      <c r="X32" s="1072">
        <v>1.4800000000000001E-2</v>
      </c>
      <c r="Y32" s="1072">
        <v>2.8999999999999998E-3</v>
      </c>
      <c r="Z32" s="1072">
        <v>1.6000000000000001E-3</v>
      </c>
      <c r="AA32" s="1072">
        <v>2.9999999999999997E-4</v>
      </c>
      <c r="AB32" s="1072">
        <v>6.0000000000000001E-3</v>
      </c>
      <c r="AC32" s="1072">
        <v>1.61E-2</v>
      </c>
      <c r="AD32" s="1072">
        <v>5.4000000000000003E-3</v>
      </c>
    </row>
    <row r="33" spans="1:30" s="1071" customFormat="1" ht="23.25" customHeight="1">
      <c r="B33" s="199"/>
      <c r="C33" s="200" t="s">
        <v>712</v>
      </c>
      <c r="D33" s="1072">
        <v>0</v>
      </c>
      <c r="E33" s="1072">
        <v>0</v>
      </c>
      <c r="F33" s="1072">
        <v>0</v>
      </c>
      <c r="G33" s="1072">
        <v>0</v>
      </c>
      <c r="H33" s="1072">
        <v>0</v>
      </c>
      <c r="I33" s="1072">
        <v>0</v>
      </c>
      <c r="J33" s="1072">
        <v>0</v>
      </c>
      <c r="K33" s="1072">
        <v>0</v>
      </c>
      <c r="L33" s="1072">
        <v>0</v>
      </c>
      <c r="M33" s="1072">
        <v>0</v>
      </c>
      <c r="N33" s="1072">
        <v>0</v>
      </c>
      <c r="O33" s="1072">
        <v>0</v>
      </c>
      <c r="P33" s="1072">
        <v>0</v>
      </c>
      <c r="Q33" s="1072">
        <v>0</v>
      </c>
      <c r="R33" s="1072">
        <v>0</v>
      </c>
      <c r="S33" s="1072">
        <v>0</v>
      </c>
      <c r="T33" s="1072">
        <v>0</v>
      </c>
      <c r="U33" s="1072">
        <v>0</v>
      </c>
      <c r="V33" s="1072">
        <v>0</v>
      </c>
      <c r="W33" s="1072">
        <v>0</v>
      </c>
      <c r="X33" s="1072">
        <v>0</v>
      </c>
      <c r="Y33" s="1072">
        <v>0</v>
      </c>
      <c r="Z33" s="1072">
        <v>0</v>
      </c>
      <c r="AA33" s="1072">
        <v>0</v>
      </c>
      <c r="AB33" s="1072">
        <v>0</v>
      </c>
      <c r="AC33" s="1072">
        <v>0</v>
      </c>
      <c r="AD33" s="1072">
        <v>0</v>
      </c>
    </row>
    <row r="34" spans="1:30" s="1071" customFormat="1" ht="23.25" customHeight="1">
      <c r="A34" s="1071" t="s">
        <v>669</v>
      </c>
      <c r="B34" s="199" t="s">
        <v>705</v>
      </c>
      <c r="C34" s="200" t="s">
        <v>714</v>
      </c>
      <c r="D34" s="1072">
        <v>4.3E-3</v>
      </c>
      <c r="E34" s="1072">
        <v>5.9999999999999995E-4</v>
      </c>
      <c r="F34" s="1072">
        <v>2.8999999999999998E-3</v>
      </c>
      <c r="G34" s="1072">
        <v>1.9E-3</v>
      </c>
      <c r="H34" s="1072">
        <v>0</v>
      </c>
      <c r="I34" s="1072">
        <v>4.4000000000000003E-3</v>
      </c>
      <c r="J34" s="1072">
        <v>4.5999999999999999E-3</v>
      </c>
      <c r="K34" s="1072">
        <v>1.5E-3</v>
      </c>
      <c r="L34" s="1072">
        <v>0</v>
      </c>
      <c r="M34" s="1072">
        <v>5.0000000000000001E-4</v>
      </c>
      <c r="N34" s="1072">
        <v>1E-4</v>
      </c>
      <c r="O34" s="1072">
        <v>2.3999999999999998E-3</v>
      </c>
      <c r="P34" s="1072">
        <v>2E-3</v>
      </c>
      <c r="Q34" s="1072">
        <v>2.5000000000000001E-3</v>
      </c>
      <c r="R34" s="1072">
        <v>2.2000000000000001E-3</v>
      </c>
      <c r="S34" s="1072">
        <v>1.9E-3</v>
      </c>
      <c r="T34" s="1072">
        <v>1E-4</v>
      </c>
      <c r="U34" s="1072">
        <v>8.0000000000000004E-4</v>
      </c>
      <c r="V34" s="1072">
        <v>4.0000000000000002E-4</v>
      </c>
      <c r="W34" s="1072">
        <v>3.5000000000000001E-3</v>
      </c>
      <c r="X34" s="1072">
        <v>4.4000000000000003E-3</v>
      </c>
      <c r="Y34" s="1072">
        <v>2E-3</v>
      </c>
      <c r="Z34" s="1072">
        <v>1.6999999999999999E-3</v>
      </c>
      <c r="AA34" s="1072">
        <v>0</v>
      </c>
      <c r="AB34" s="1072">
        <v>3.3E-3</v>
      </c>
      <c r="AC34" s="1072">
        <v>5.7999999999999996E-3</v>
      </c>
      <c r="AD34" s="1072">
        <v>2.5000000000000001E-3</v>
      </c>
    </row>
    <row r="35" spans="1:30" s="1071" customFormat="1" ht="23.25" customHeight="1">
      <c r="A35" s="1071" t="s">
        <v>669</v>
      </c>
      <c r="B35" s="199" t="s">
        <v>709</v>
      </c>
      <c r="C35" s="200" t="s">
        <v>716</v>
      </c>
      <c r="D35" s="1072">
        <v>3.0999999999999999E-3</v>
      </c>
      <c r="E35" s="1072">
        <v>1.2999999999999999E-3</v>
      </c>
      <c r="F35" s="1072">
        <v>1E-3</v>
      </c>
      <c r="G35" s="1072">
        <v>2.0999999999999999E-3</v>
      </c>
      <c r="H35" s="1072">
        <v>1.8E-3</v>
      </c>
      <c r="I35" s="1072">
        <v>1.2999999999999999E-3</v>
      </c>
      <c r="J35" s="1072">
        <v>8.9999999999999998E-4</v>
      </c>
      <c r="K35" s="1072">
        <v>3.2000000000000002E-3</v>
      </c>
      <c r="L35" s="1072">
        <v>5.0000000000000001E-4</v>
      </c>
      <c r="M35" s="1072">
        <v>5.0000000000000001E-4</v>
      </c>
      <c r="N35" s="1072">
        <v>2.9999999999999997E-4</v>
      </c>
      <c r="O35" s="1072">
        <v>1.4E-3</v>
      </c>
      <c r="P35" s="1072">
        <v>1.9E-3</v>
      </c>
      <c r="Q35" s="1072">
        <v>1.6999999999999999E-3</v>
      </c>
      <c r="R35" s="1072">
        <v>1E-3</v>
      </c>
      <c r="S35" s="1072">
        <v>8.0000000000000004E-4</v>
      </c>
      <c r="T35" s="1072">
        <v>0</v>
      </c>
      <c r="U35" s="1072">
        <v>2.9999999999999997E-4</v>
      </c>
      <c r="V35" s="1072">
        <v>2.0000000000000001E-4</v>
      </c>
      <c r="W35" s="1072">
        <v>2.9999999999999997E-4</v>
      </c>
      <c r="X35" s="1072">
        <v>8.0000000000000004E-4</v>
      </c>
      <c r="Y35" s="1072">
        <v>5.9999999999999995E-4</v>
      </c>
      <c r="Z35" s="1072">
        <v>0</v>
      </c>
      <c r="AA35" s="1072">
        <v>2.0000000000000001E-4</v>
      </c>
      <c r="AB35" s="1072">
        <v>2.8999999999999998E-3</v>
      </c>
      <c r="AC35" s="1072">
        <v>1E-3</v>
      </c>
      <c r="AD35" s="1072">
        <v>1.6000000000000001E-3</v>
      </c>
    </row>
    <row r="36" spans="1:30" s="1071" customFormat="1" ht="23.25" customHeight="1" thickBot="1">
      <c r="A36" s="1071" t="s">
        <v>669</v>
      </c>
      <c r="B36" s="199" t="s">
        <v>713</v>
      </c>
      <c r="C36" s="200" t="s">
        <v>718</v>
      </c>
      <c r="D36" s="1072">
        <v>3.3000000000000002E-2</v>
      </c>
      <c r="E36" s="1072">
        <v>1.5100000000000001E-2</v>
      </c>
      <c r="F36" s="1072">
        <v>2.29E-2</v>
      </c>
      <c r="G36" s="1072">
        <v>1.6299999999999999E-2</v>
      </c>
      <c r="H36" s="1072">
        <v>6.6E-3</v>
      </c>
      <c r="I36" s="1072">
        <v>2.7699999999999999E-2</v>
      </c>
      <c r="J36" s="1072">
        <v>1.89E-2</v>
      </c>
      <c r="K36" s="1072">
        <v>1.3299999999999999E-2</v>
      </c>
      <c r="L36" s="1072">
        <v>5.1000000000000004E-3</v>
      </c>
      <c r="M36" s="1072">
        <v>1.2E-2</v>
      </c>
      <c r="N36" s="1072">
        <v>1.1999999999999999E-3</v>
      </c>
      <c r="O36" s="1072">
        <v>1.52E-2</v>
      </c>
      <c r="P36" s="1072">
        <v>2.3E-3</v>
      </c>
      <c r="Q36" s="1072">
        <v>9.4999999999999998E-3</v>
      </c>
      <c r="R36" s="1072">
        <v>6.1000000000000004E-3</v>
      </c>
      <c r="S36" s="1072">
        <v>4.8999999999999998E-3</v>
      </c>
      <c r="T36" s="1072">
        <v>3.8E-3</v>
      </c>
      <c r="U36" s="1072">
        <v>6.3E-3</v>
      </c>
      <c r="V36" s="1072">
        <v>4.1000000000000003E-3</v>
      </c>
      <c r="W36" s="1072">
        <v>4.0000000000000001E-3</v>
      </c>
      <c r="X36" s="1072">
        <v>9.4999999999999998E-3</v>
      </c>
      <c r="Y36" s="1072">
        <v>9.7000000000000003E-3</v>
      </c>
      <c r="Z36" s="1072">
        <v>3.8E-3</v>
      </c>
      <c r="AA36" s="1072">
        <v>3.8999999999999998E-3</v>
      </c>
      <c r="AB36" s="1072">
        <v>1.0800000000000001E-2</v>
      </c>
      <c r="AC36" s="1072">
        <v>1.6899999999999998E-2</v>
      </c>
      <c r="AD36" s="1072">
        <v>1.72E-2</v>
      </c>
    </row>
    <row r="37" spans="1:30" s="1068" customFormat="1" ht="24" customHeight="1" thickTop="1" thickBot="1">
      <c r="B37" s="1069"/>
      <c r="C37" s="1064" t="s">
        <v>550</v>
      </c>
      <c r="D37" s="1065"/>
      <c r="E37" s="1065"/>
      <c r="F37" s="1065"/>
      <c r="G37" s="1065"/>
      <c r="H37" s="1065"/>
      <c r="I37" s="1065"/>
      <c r="J37" s="1065"/>
      <c r="K37" s="1065"/>
      <c r="L37" s="1065"/>
      <c r="M37" s="1065"/>
      <c r="N37" s="1065"/>
      <c r="O37" s="1065"/>
      <c r="P37" s="1065"/>
      <c r="Q37" s="1065"/>
      <c r="R37" s="1065"/>
      <c r="S37" s="1065"/>
      <c r="T37" s="1065"/>
      <c r="U37" s="1065"/>
      <c r="V37" s="1065"/>
      <c r="W37" s="1065"/>
      <c r="X37" s="1065"/>
      <c r="Y37" s="1065"/>
      <c r="Z37" s="1065"/>
      <c r="AA37" s="1065"/>
      <c r="AB37" s="1065"/>
      <c r="AC37" s="1065"/>
      <c r="AD37" s="1065"/>
    </row>
    <row r="38" spans="1:30" s="1057" customFormat="1" ht="31.5" customHeight="1" thickTop="1">
      <c r="A38" s="1057" t="s">
        <v>669</v>
      </c>
      <c r="B38" s="195" t="s">
        <v>719</v>
      </c>
      <c r="C38" s="196" t="s">
        <v>720</v>
      </c>
      <c r="D38" s="1070">
        <v>0.61739999999999995</v>
      </c>
      <c r="E38" s="1070">
        <v>0.44019999999999998</v>
      </c>
      <c r="F38" s="1070">
        <v>0.37269999999999998</v>
      </c>
      <c r="G38" s="1070">
        <v>0.17369999999999999</v>
      </c>
      <c r="H38" s="1070">
        <v>0.36849999999999999</v>
      </c>
      <c r="I38" s="1070">
        <v>0.25679999999999997</v>
      </c>
      <c r="J38" s="1070">
        <v>0.22620000000000001</v>
      </c>
      <c r="K38" s="1070">
        <v>0.33189999999999997</v>
      </c>
      <c r="L38" s="1070">
        <v>0.4375</v>
      </c>
      <c r="M38" s="1070">
        <v>0.1268</v>
      </c>
      <c r="N38" s="1070">
        <v>0.2087</v>
      </c>
      <c r="O38" s="1070">
        <v>0.18590000000000001</v>
      </c>
      <c r="P38" s="1070">
        <v>0.53459999999999996</v>
      </c>
      <c r="Q38" s="1070">
        <v>0.40179999999999999</v>
      </c>
      <c r="R38" s="1070">
        <v>0.27510000000000001</v>
      </c>
      <c r="S38" s="1070">
        <v>0.18010000000000001</v>
      </c>
      <c r="T38" s="1070">
        <v>0.1736</v>
      </c>
      <c r="U38" s="1070">
        <v>0.17219999999999999</v>
      </c>
      <c r="V38" s="1070">
        <v>8.4400000000000003E-2</v>
      </c>
      <c r="W38" s="1070">
        <v>0.14710000000000001</v>
      </c>
      <c r="X38" s="1070">
        <v>0.1343</v>
      </c>
      <c r="Y38" s="1070">
        <v>0.14369999999999999</v>
      </c>
      <c r="Z38" s="1070">
        <v>0.12189999999999999</v>
      </c>
      <c r="AA38" s="1070">
        <v>0.13439999999999999</v>
      </c>
      <c r="AB38" s="1070">
        <v>0.27750000000000002</v>
      </c>
      <c r="AC38" s="1070">
        <v>0.2288</v>
      </c>
      <c r="AD38" s="1070">
        <v>0.33069999999999999</v>
      </c>
    </row>
    <row r="39" spans="1:30" s="1071" customFormat="1" ht="22.5" customHeight="1">
      <c r="A39" s="1071" t="s">
        <v>669</v>
      </c>
      <c r="B39" s="199" t="s">
        <v>721</v>
      </c>
      <c r="C39" s="200" t="s">
        <v>722</v>
      </c>
      <c r="D39" s="1072">
        <v>0.9879</v>
      </c>
      <c r="E39" s="1072">
        <v>1.0895999999999999</v>
      </c>
      <c r="F39" s="1072">
        <v>1.0593999999999999</v>
      </c>
      <c r="G39" s="1072">
        <v>0.42720000000000002</v>
      </c>
      <c r="H39" s="1072">
        <v>0.78510000000000002</v>
      </c>
      <c r="I39" s="1072">
        <v>0.70520000000000005</v>
      </c>
      <c r="J39" s="1072">
        <v>0.56399999999999995</v>
      </c>
      <c r="K39" s="1072">
        <v>0.69969999999999999</v>
      </c>
      <c r="L39" s="1072">
        <v>0.89649999999999996</v>
      </c>
      <c r="M39" s="1072">
        <v>0.60319999999999996</v>
      </c>
      <c r="N39" s="1072">
        <v>0.66310000000000002</v>
      </c>
      <c r="O39" s="1072">
        <v>0.40489999999999998</v>
      </c>
      <c r="P39" s="1072">
        <v>0.79959999999999998</v>
      </c>
      <c r="Q39" s="1072">
        <v>1.2721</v>
      </c>
      <c r="R39" s="1072">
        <v>0.52680000000000005</v>
      </c>
      <c r="S39" s="1072">
        <v>0.38619999999999999</v>
      </c>
      <c r="T39" s="1072">
        <v>0.65690000000000004</v>
      </c>
      <c r="U39" s="1072">
        <v>0.45040000000000002</v>
      </c>
      <c r="V39" s="1072">
        <v>0.3916</v>
      </c>
      <c r="W39" s="1072">
        <v>0.34260000000000002</v>
      </c>
      <c r="X39" s="1072">
        <v>0.48230000000000001</v>
      </c>
      <c r="Y39" s="1072">
        <v>0.31290000000000001</v>
      </c>
      <c r="Z39" s="1072">
        <v>0.65269999999999995</v>
      </c>
      <c r="AA39" s="1072">
        <v>0.64439999999999997</v>
      </c>
      <c r="AB39" s="1072">
        <v>0.70009999999999994</v>
      </c>
      <c r="AC39" s="1072">
        <v>0.71560000000000001</v>
      </c>
      <c r="AD39" s="1072">
        <v>0.73880000000000001</v>
      </c>
    </row>
    <row r="40" spans="1:30" s="1071" customFormat="1" ht="22.5" customHeight="1">
      <c r="A40" s="1071" t="s">
        <v>669</v>
      </c>
      <c r="B40" s="199" t="s">
        <v>723</v>
      </c>
      <c r="C40" s="200" t="s">
        <v>724</v>
      </c>
      <c r="D40" s="1072">
        <v>0.29039999999999999</v>
      </c>
      <c r="E40" s="1072">
        <v>0.24429999999999999</v>
      </c>
      <c r="F40" s="1072">
        <v>0.33129999999999998</v>
      </c>
      <c r="G40" s="1072">
        <v>0.30109999999999998</v>
      </c>
      <c r="H40" s="1072">
        <v>0.34749999999999998</v>
      </c>
      <c r="I40" s="1072">
        <v>0.378</v>
      </c>
      <c r="J40" s="1072">
        <v>0.32090000000000002</v>
      </c>
      <c r="K40" s="1072">
        <v>0.2177</v>
      </c>
      <c r="L40" s="1072">
        <v>0.31459999999999999</v>
      </c>
      <c r="M40" s="1072">
        <v>0.2326</v>
      </c>
      <c r="N40" s="1072">
        <v>0.26440000000000002</v>
      </c>
      <c r="O40" s="1072">
        <v>0.17069999999999999</v>
      </c>
      <c r="P40" s="1072">
        <v>0.31140000000000001</v>
      </c>
      <c r="Q40" s="1072">
        <v>0.31759999999999999</v>
      </c>
      <c r="R40" s="1072">
        <v>0.2737</v>
      </c>
      <c r="S40" s="1072">
        <v>0.17899999999999999</v>
      </c>
      <c r="T40" s="1072">
        <v>0.28360000000000002</v>
      </c>
      <c r="U40" s="1072">
        <v>0.2104</v>
      </c>
      <c r="V40" s="1072">
        <v>0.28939999999999999</v>
      </c>
      <c r="W40" s="1072">
        <v>0.24879999999999999</v>
      </c>
      <c r="X40" s="1072">
        <v>0.2581</v>
      </c>
      <c r="Y40" s="1072">
        <v>0.16259999999999999</v>
      </c>
      <c r="Z40" s="1072">
        <v>0.2777</v>
      </c>
      <c r="AA40" s="1072">
        <v>0.31540000000000001</v>
      </c>
      <c r="AB40" s="1072">
        <v>0.20169999999999999</v>
      </c>
      <c r="AC40" s="1072">
        <v>0.28220000000000001</v>
      </c>
      <c r="AD40" s="1072">
        <v>0.27600000000000002</v>
      </c>
    </row>
    <row r="41" spans="1:30" s="1071" customFormat="1" ht="40.5" customHeight="1" thickBot="1">
      <c r="A41" s="1071" t="s">
        <v>669</v>
      </c>
      <c r="B41" s="199" t="s">
        <v>725</v>
      </c>
      <c r="C41" s="200" t="s">
        <v>726</v>
      </c>
      <c r="D41" s="1072">
        <v>0.25740000000000002</v>
      </c>
      <c r="E41" s="1072">
        <v>0.2238</v>
      </c>
      <c r="F41" s="1072">
        <v>0.29360000000000003</v>
      </c>
      <c r="G41" s="1072">
        <v>0.23899999999999999</v>
      </c>
      <c r="H41" s="1072">
        <v>0.25890000000000002</v>
      </c>
      <c r="I41" s="1072">
        <v>0.32</v>
      </c>
      <c r="J41" s="1072">
        <v>0.24560000000000001</v>
      </c>
      <c r="K41" s="1072">
        <v>0.17630000000000001</v>
      </c>
      <c r="L41" s="1072">
        <v>0.2465</v>
      </c>
      <c r="M41" s="1072">
        <v>0.1928</v>
      </c>
      <c r="N41" s="1072">
        <v>0.20119999999999999</v>
      </c>
      <c r="O41" s="1072">
        <v>0.1419</v>
      </c>
      <c r="P41" s="1072">
        <v>0.27229999999999999</v>
      </c>
      <c r="Q41" s="1072">
        <v>0.27429999999999999</v>
      </c>
      <c r="R41" s="1072">
        <v>0.23569999999999999</v>
      </c>
      <c r="S41" s="1072">
        <v>0.14899999999999999</v>
      </c>
      <c r="T41" s="1072">
        <v>0.1973</v>
      </c>
      <c r="U41" s="1072">
        <v>0.17199999999999999</v>
      </c>
      <c r="V41" s="1072">
        <v>0.2535</v>
      </c>
      <c r="W41" s="1072">
        <v>0.22159999999999999</v>
      </c>
      <c r="X41" s="1072">
        <v>0.20419999999999999</v>
      </c>
      <c r="Y41" s="1072">
        <v>0.13869999999999999</v>
      </c>
      <c r="Z41" s="1072">
        <v>0.23980000000000001</v>
      </c>
      <c r="AA41" s="1072">
        <v>0.27500000000000002</v>
      </c>
      <c r="AB41" s="1072">
        <v>0.18429999999999999</v>
      </c>
      <c r="AC41" s="1072">
        <v>0.25169999999999998</v>
      </c>
      <c r="AD41" s="1072">
        <v>0.23799999999999999</v>
      </c>
    </row>
    <row r="42" spans="1:30" s="1068" customFormat="1" ht="24" customHeight="1" thickTop="1" thickBot="1">
      <c r="B42" s="1069"/>
      <c r="C42" s="1064" t="s">
        <v>555</v>
      </c>
      <c r="D42" s="1065"/>
      <c r="E42" s="1065"/>
      <c r="F42" s="1065"/>
      <c r="G42" s="1065"/>
      <c r="H42" s="1065"/>
      <c r="I42" s="1065"/>
      <c r="J42" s="1065"/>
      <c r="K42" s="1065"/>
      <c r="L42" s="1065"/>
      <c r="M42" s="1065"/>
      <c r="N42" s="1065"/>
      <c r="O42" s="1065"/>
      <c r="P42" s="1065"/>
      <c r="Q42" s="1065"/>
      <c r="R42" s="1065"/>
      <c r="S42" s="1065"/>
      <c r="T42" s="1065"/>
      <c r="U42" s="1065"/>
      <c r="V42" s="1065"/>
      <c r="W42" s="1065"/>
      <c r="X42" s="1065"/>
      <c r="Y42" s="1065"/>
      <c r="Z42" s="1065"/>
      <c r="AA42" s="1065"/>
      <c r="AB42" s="1065"/>
      <c r="AC42" s="1065"/>
      <c r="AD42" s="1065"/>
    </row>
    <row r="43" spans="1:30" s="1057" customFormat="1" ht="31.5" customHeight="1" thickTop="1">
      <c r="A43" s="1057" t="s">
        <v>669</v>
      </c>
      <c r="B43" s="195" t="s">
        <v>727</v>
      </c>
      <c r="C43" s="196" t="s">
        <v>728</v>
      </c>
      <c r="D43" s="1070">
        <v>0.1137</v>
      </c>
      <c r="E43" s="1070">
        <v>8.3799999999999999E-2</v>
      </c>
      <c r="F43" s="1070">
        <v>0.1139</v>
      </c>
      <c r="G43" s="1070">
        <v>0.20610000000000001</v>
      </c>
      <c r="H43" s="1070">
        <v>0.25490000000000002</v>
      </c>
      <c r="I43" s="1070">
        <v>0.15359999999999999</v>
      </c>
      <c r="J43" s="1070">
        <v>0.23480000000000001</v>
      </c>
      <c r="K43" s="1070">
        <v>0.19040000000000001</v>
      </c>
      <c r="L43" s="1070">
        <v>0.2165</v>
      </c>
      <c r="M43" s="1070">
        <v>0.1711</v>
      </c>
      <c r="N43" s="1070">
        <v>0.23880000000000001</v>
      </c>
      <c r="O43" s="1070">
        <v>0.16869999999999999</v>
      </c>
      <c r="P43" s="1070">
        <v>0.12559999999999999</v>
      </c>
      <c r="Q43" s="1070">
        <v>0.13639999999999999</v>
      </c>
      <c r="R43" s="1070">
        <v>0.1389</v>
      </c>
      <c r="S43" s="1070">
        <v>0.16789999999999999</v>
      </c>
      <c r="T43" s="1070">
        <v>0.30430000000000001</v>
      </c>
      <c r="U43" s="1070">
        <v>0.1825</v>
      </c>
      <c r="V43" s="1070">
        <v>0.1239</v>
      </c>
      <c r="W43" s="1070">
        <v>0.1094</v>
      </c>
      <c r="X43" s="1070">
        <v>0.2089</v>
      </c>
      <c r="Y43" s="1070">
        <v>0.14699999999999999</v>
      </c>
      <c r="Z43" s="1070">
        <v>0.13639999999999999</v>
      </c>
      <c r="AA43" s="1070">
        <v>0.128</v>
      </c>
      <c r="AB43" s="1070">
        <v>8.6400000000000005E-2</v>
      </c>
      <c r="AC43" s="1070">
        <v>0.1082</v>
      </c>
      <c r="AD43" s="1070">
        <v>0.13789999999999999</v>
      </c>
    </row>
    <row r="44" spans="1:30" s="1071" customFormat="1" ht="22.5" customHeight="1">
      <c r="A44" s="1071" t="s">
        <v>669</v>
      </c>
      <c r="B44" s="199" t="s">
        <v>729</v>
      </c>
      <c r="C44" s="200" t="s">
        <v>730</v>
      </c>
      <c r="D44" s="1072">
        <v>0.1137</v>
      </c>
      <c r="E44" s="1072">
        <v>8.3799999999999999E-2</v>
      </c>
      <c r="F44" s="1072">
        <v>0.1139</v>
      </c>
      <c r="G44" s="1072">
        <v>0.20610000000000001</v>
      </c>
      <c r="H44" s="1072">
        <v>0.25490000000000002</v>
      </c>
      <c r="I44" s="1072">
        <v>0.15359999999999999</v>
      </c>
      <c r="J44" s="1072">
        <v>0.23480000000000001</v>
      </c>
      <c r="K44" s="1072">
        <v>0.19040000000000001</v>
      </c>
      <c r="L44" s="1072">
        <v>0.2165</v>
      </c>
      <c r="M44" s="1072">
        <v>0.1711</v>
      </c>
      <c r="N44" s="1072">
        <v>0.23880000000000001</v>
      </c>
      <c r="O44" s="1072">
        <v>0.16869999999999999</v>
      </c>
      <c r="P44" s="1072">
        <v>0.12559999999999999</v>
      </c>
      <c r="Q44" s="1072">
        <v>0.13639999999999999</v>
      </c>
      <c r="R44" s="1072">
        <v>0.1389</v>
      </c>
      <c r="S44" s="1072">
        <v>0.16789999999999999</v>
      </c>
      <c r="T44" s="1072">
        <v>0.30430000000000001</v>
      </c>
      <c r="U44" s="1072">
        <v>0.1825</v>
      </c>
      <c r="V44" s="1072">
        <v>0.1239</v>
      </c>
      <c r="W44" s="1072">
        <v>0.1094</v>
      </c>
      <c r="X44" s="1072">
        <v>0.2089</v>
      </c>
      <c r="Y44" s="1072">
        <v>0.14699999999999999</v>
      </c>
      <c r="Z44" s="1072">
        <v>0.13639999999999999</v>
      </c>
      <c r="AA44" s="1072">
        <v>0.128</v>
      </c>
      <c r="AB44" s="1072">
        <v>8.6400000000000005E-2</v>
      </c>
      <c r="AC44" s="1072">
        <v>0.1082</v>
      </c>
      <c r="AD44" s="1072">
        <v>0.13789999999999999</v>
      </c>
    </row>
    <row r="45" spans="1:30" s="1071" customFormat="1" ht="22.5" customHeight="1">
      <c r="A45" s="1071" t="s">
        <v>669</v>
      </c>
      <c r="B45" s="199" t="s">
        <v>731</v>
      </c>
      <c r="C45" s="200" t="s">
        <v>732</v>
      </c>
      <c r="D45" s="1072">
        <v>0.26390000000000002</v>
      </c>
      <c r="E45" s="1072">
        <v>0.1893</v>
      </c>
      <c r="F45" s="1072">
        <v>0.23130000000000001</v>
      </c>
      <c r="G45" s="1072">
        <v>9.6699999999999994E-2</v>
      </c>
      <c r="H45" s="1072">
        <v>4.0800000000000003E-2</v>
      </c>
      <c r="I45" s="1072">
        <v>0.17319999999999999</v>
      </c>
      <c r="J45" s="1072">
        <v>0.10580000000000001</v>
      </c>
      <c r="K45" s="1072">
        <v>8.0500000000000002E-2</v>
      </c>
      <c r="L45" s="1072">
        <v>2.4199999999999999E-2</v>
      </c>
      <c r="M45" s="1072">
        <v>6.6799999999999998E-2</v>
      </c>
      <c r="N45" s="1072">
        <v>1.41E-2</v>
      </c>
      <c r="O45" s="1072">
        <v>0.12330000000000001</v>
      </c>
      <c r="P45" s="1072">
        <v>4.82E-2</v>
      </c>
      <c r="Q45" s="1072">
        <v>8.8599999999999998E-2</v>
      </c>
      <c r="R45" s="1072">
        <v>7.0199999999999999E-2</v>
      </c>
      <c r="S45" s="1072">
        <v>5.5500000000000001E-2</v>
      </c>
      <c r="T45" s="1072">
        <v>9.4999999999999998E-3</v>
      </c>
      <c r="U45" s="1072">
        <v>3.5200000000000002E-2</v>
      </c>
      <c r="V45" s="1072">
        <v>3.4299999999999997E-2</v>
      </c>
      <c r="W45" s="1072">
        <v>7.1499999999999994E-2</v>
      </c>
      <c r="X45" s="1072">
        <v>7.7600000000000002E-2</v>
      </c>
      <c r="Y45" s="1072">
        <v>8.3000000000000004E-2</v>
      </c>
      <c r="Z45" s="1072">
        <v>5.96E-2</v>
      </c>
      <c r="AA45" s="1072">
        <v>3.0099999999999998E-2</v>
      </c>
      <c r="AB45" s="1072">
        <v>0.22989999999999999</v>
      </c>
      <c r="AC45" s="1072">
        <v>0.27400000000000002</v>
      </c>
      <c r="AD45" s="1072">
        <v>0.13719999999999999</v>
      </c>
    </row>
    <row r="46" spans="1:30" s="1071" customFormat="1" ht="22.5" customHeight="1">
      <c r="A46" s="1071" t="s">
        <v>669</v>
      </c>
      <c r="B46" s="199" t="s">
        <v>733</v>
      </c>
      <c r="C46" s="200" t="s">
        <v>734</v>
      </c>
      <c r="D46" s="1072">
        <v>4.1599999999999998E-2</v>
      </c>
      <c r="E46" s="1072">
        <v>6.8199999999999997E-2</v>
      </c>
      <c r="F46" s="1072">
        <v>3.5200000000000002E-2</v>
      </c>
      <c r="G46" s="1072">
        <v>2.0000000000000001E-4</v>
      </c>
      <c r="H46" s="1072">
        <v>6.0000000000000001E-3</v>
      </c>
      <c r="I46" s="1072">
        <v>4.0000000000000001E-3</v>
      </c>
      <c r="J46" s="1072">
        <v>1E-4</v>
      </c>
      <c r="K46" s="1072">
        <v>0</v>
      </c>
      <c r="L46" s="1072">
        <v>0</v>
      </c>
      <c r="M46" s="1072">
        <v>2.0000000000000001E-4</v>
      </c>
      <c r="N46" s="1072">
        <v>0</v>
      </c>
      <c r="O46" s="1072">
        <v>1E-4</v>
      </c>
      <c r="P46" s="1072">
        <v>0</v>
      </c>
      <c r="Q46" s="1072">
        <v>4.0000000000000002E-4</v>
      </c>
      <c r="R46" s="1072">
        <v>3.7000000000000002E-3</v>
      </c>
      <c r="S46" s="1072">
        <v>2.0000000000000001E-4</v>
      </c>
      <c r="T46" s="1072">
        <v>0</v>
      </c>
      <c r="U46" s="1072">
        <v>6.9999999999999999E-4</v>
      </c>
      <c r="V46" s="1072">
        <v>9.1999999999999998E-3</v>
      </c>
      <c r="W46" s="1072">
        <v>2.3E-3</v>
      </c>
      <c r="X46" s="1072">
        <v>0</v>
      </c>
      <c r="Y46" s="1072">
        <v>6.3E-3</v>
      </c>
      <c r="Z46" s="1072">
        <v>0</v>
      </c>
      <c r="AA46" s="1072">
        <v>0</v>
      </c>
      <c r="AB46" s="1072">
        <v>9.5999999999999992E-3</v>
      </c>
      <c r="AC46" s="1072">
        <v>4.4000000000000003E-3</v>
      </c>
      <c r="AD46" s="1072">
        <v>1.84E-2</v>
      </c>
    </row>
    <row r="47" spans="1:30" s="1071" customFormat="1" ht="22.5" customHeight="1">
      <c r="A47" s="1071" t="s">
        <v>669</v>
      </c>
      <c r="B47" s="199" t="s">
        <v>735</v>
      </c>
      <c r="C47" s="200" t="s">
        <v>736</v>
      </c>
      <c r="D47" s="1072">
        <v>3.0200000000000001E-2</v>
      </c>
      <c r="E47" s="1072">
        <v>5.0900000000000001E-2</v>
      </c>
      <c r="F47" s="1072">
        <v>0.1016</v>
      </c>
      <c r="G47" s="1072">
        <v>0.03</v>
      </c>
      <c r="H47" s="1072">
        <v>2.2200000000000001E-2</v>
      </c>
      <c r="I47" s="1072">
        <v>3.9399999999999998E-2</v>
      </c>
      <c r="J47" s="1072">
        <v>4.3499999999999997E-2</v>
      </c>
      <c r="K47" s="1072">
        <v>2.1499999999999998E-2</v>
      </c>
      <c r="L47" s="1072">
        <v>6.4000000000000003E-3</v>
      </c>
      <c r="M47" s="1072">
        <v>1.5800000000000002E-2</v>
      </c>
      <c r="N47" s="1072">
        <v>8.3000000000000001E-3</v>
      </c>
      <c r="O47" s="1072">
        <v>3.1800000000000002E-2</v>
      </c>
      <c r="P47" s="1072">
        <v>2.3099999999999999E-2</v>
      </c>
      <c r="Q47" s="1072">
        <v>2.98E-2</v>
      </c>
      <c r="R47" s="1072">
        <v>3.4200000000000001E-2</v>
      </c>
      <c r="S47" s="1072">
        <v>2.5000000000000001E-2</v>
      </c>
      <c r="T47" s="1072">
        <v>3.2000000000000002E-3</v>
      </c>
      <c r="U47" s="1072">
        <v>4.7000000000000002E-3</v>
      </c>
      <c r="V47" s="1072">
        <v>7.9000000000000008E-3</v>
      </c>
      <c r="W47" s="1072">
        <v>3.49E-2</v>
      </c>
      <c r="X47" s="1072">
        <v>3.49E-2</v>
      </c>
      <c r="Y47" s="1072">
        <v>1.9400000000000001E-2</v>
      </c>
      <c r="Z47" s="1072">
        <v>3.2500000000000001E-2</v>
      </c>
      <c r="AA47" s="1072">
        <v>1.4999999999999999E-2</v>
      </c>
      <c r="AB47" s="1072">
        <v>0.13930000000000001</v>
      </c>
      <c r="AC47" s="1072">
        <v>0.1552</v>
      </c>
      <c r="AD47" s="1072">
        <v>3.78E-2</v>
      </c>
    </row>
    <row r="48" spans="1:30" s="1071" customFormat="1" ht="40.5" customHeight="1" thickBot="1">
      <c r="A48" s="1071" t="s">
        <v>669</v>
      </c>
      <c r="B48" s="199" t="s">
        <v>737</v>
      </c>
      <c r="C48" s="200" t="s">
        <v>738</v>
      </c>
      <c r="D48" s="1072">
        <v>0.1923</v>
      </c>
      <c r="E48" s="1072">
        <v>0.1215</v>
      </c>
      <c r="F48" s="1072">
        <v>0.18559999999999999</v>
      </c>
      <c r="G48" s="1072">
        <v>0.31659999999999999</v>
      </c>
      <c r="H48" s="1072">
        <v>0.39929999999999999</v>
      </c>
      <c r="I48" s="1072">
        <v>0.20799999999999999</v>
      </c>
      <c r="J48" s="1072">
        <v>0.3034</v>
      </c>
      <c r="K48" s="1072">
        <v>0.23930000000000001</v>
      </c>
      <c r="L48" s="1072">
        <v>0.28710000000000002</v>
      </c>
      <c r="M48" s="1072">
        <v>0.1893</v>
      </c>
      <c r="N48" s="1072">
        <v>0.23569999999999999</v>
      </c>
      <c r="O48" s="1072">
        <v>0.19289999999999999</v>
      </c>
      <c r="P48" s="1072">
        <v>0.14729999999999999</v>
      </c>
      <c r="Q48" s="1072">
        <v>0.1835</v>
      </c>
      <c r="R48" s="1072">
        <v>0.18920000000000001</v>
      </c>
      <c r="S48" s="1072">
        <v>0.20219999999999999</v>
      </c>
      <c r="T48" s="1072">
        <v>0.3679</v>
      </c>
      <c r="U48" s="1072">
        <v>0.26340000000000002</v>
      </c>
      <c r="V48" s="1072">
        <v>0.1663</v>
      </c>
      <c r="W48" s="1072">
        <v>0.1588</v>
      </c>
      <c r="X48" s="1072">
        <v>0.25569999999999998</v>
      </c>
      <c r="Y48" s="1072">
        <v>0.1484</v>
      </c>
      <c r="Z48" s="1072">
        <v>0.17979999999999999</v>
      </c>
      <c r="AA48" s="1072">
        <v>0.16539999999999999</v>
      </c>
      <c r="AB48" s="1072">
        <v>0.11840000000000001</v>
      </c>
      <c r="AC48" s="1072">
        <v>0.16850000000000001</v>
      </c>
      <c r="AD48" s="1072">
        <v>0.1951</v>
      </c>
    </row>
    <row r="49" spans="1:30" s="1062" customFormat="1" ht="24" customHeight="1" thickTop="1" thickBot="1">
      <c r="B49" s="1063"/>
      <c r="C49" s="1064" t="s">
        <v>739</v>
      </c>
      <c r="D49" s="1065"/>
      <c r="E49" s="1065"/>
      <c r="F49" s="1065"/>
      <c r="G49" s="1065"/>
      <c r="H49" s="1065"/>
      <c r="I49" s="1065"/>
      <c r="J49" s="1065"/>
      <c r="K49" s="1065"/>
      <c r="L49" s="1065"/>
      <c r="M49" s="1065"/>
      <c r="N49" s="1065"/>
      <c r="O49" s="1065"/>
      <c r="P49" s="1065"/>
      <c r="Q49" s="1065"/>
      <c r="R49" s="1065"/>
      <c r="S49" s="1065"/>
      <c r="T49" s="1065"/>
      <c r="U49" s="1065"/>
      <c r="V49" s="1065"/>
      <c r="W49" s="1065"/>
      <c r="X49" s="1065"/>
      <c r="Y49" s="1065"/>
      <c r="Z49" s="1065"/>
      <c r="AA49" s="1065"/>
      <c r="AB49" s="1065"/>
      <c r="AC49" s="1065"/>
      <c r="AD49" s="1065"/>
    </row>
    <row r="50" spans="1:30" s="1057" customFormat="1" ht="31.5" customHeight="1" thickTop="1">
      <c r="A50" s="1057" t="s">
        <v>669</v>
      </c>
      <c r="B50" s="195" t="s">
        <v>740</v>
      </c>
      <c r="C50" s="196" t="s">
        <v>741</v>
      </c>
      <c r="D50" s="1070">
        <v>0.77869999999999995</v>
      </c>
      <c r="E50" s="1070">
        <v>0.86580000000000001</v>
      </c>
      <c r="F50" s="1070">
        <v>0.85340000000000005</v>
      </c>
      <c r="G50" s="1070">
        <v>0.85329999999999995</v>
      </c>
      <c r="H50" s="1070">
        <v>0.89990000000000003</v>
      </c>
      <c r="I50" s="1070">
        <v>0.87929999999999997</v>
      </c>
      <c r="J50" s="1070">
        <v>0.91279999999999994</v>
      </c>
      <c r="K50" s="1070">
        <v>0.90910000000000002</v>
      </c>
      <c r="L50" s="1070">
        <v>0.87009999999999998</v>
      </c>
      <c r="M50" s="1070">
        <v>0.94220000000000004</v>
      </c>
      <c r="N50" s="1070">
        <v>0.9496</v>
      </c>
      <c r="O50" s="1070">
        <v>0.90080000000000005</v>
      </c>
      <c r="P50" s="1070">
        <v>0.78900000000000003</v>
      </c>
      <c r="Q50" s="1070">
        <v>0.87739999999999996</v>
      </c>
      <c r="R50" s="1070">
        <v>0.85099999999999998</v>
      </c>
      <c r="S50" s="1070">
        <v>0.94469999999999998</v>
      </c>
      <c r="T50" s="1070">
        <v>0.92210000000000003</v>
      </c>
      <c r="U50" s="1070">
        <v>0.88529999999999998</v>
      </c>
      <c r="V50" s="1070">
        <v>0.93700000000000006</v>
      </c>
      <c r="W50" s="1070">
        <v>0.86619999999999997</v>
      </c>
      <c r="X50" s="1070">
        <v>0.87680000000000002</v>
      </c>
      <c r="Y50" s="1070">
        <v>0.92720000000000002</v>
      </c>
      <c r="Z50" s="1070">
        <v>0.92279999999999995</v>
      </c>
      <c r="AA50" s="1070">
        <v>0.92500000000000004</v>
      </c>
      <c r="AB50" s="1070">
        <v>0.85360000000000003</v>
      </c>
      <c r="AC50" s="1070">
        <v>0.89729999999999999</v>
      </c>
      <c r="AD50" s="1070">
        <v>0.85750000000000004</v>
      </c>
    </row>
    <row r="51" spans="1:30" s="1071" customFormat="1" ht="22.5" customHeight="1">
      <c r="A51" s="1071" t="s">
        <v>669</v>
      </c>
      <c r="B51" s="199" t="s">
        <v>742</v>
      </c>
      <c r="C51" s="200" t="s">
        <v>743</v>
      </c>
      <c r="D51" s="1072">
        <v>0.9093</v>
      </c>
      <c r="E51" s="1072">
        <v>0.95879999999999999</v>
      </c>
      <c r="F51" s="1072">
        <v>0.95169999999999999</v>
      </c>
      <c r="G51" s="1072">
        <v>0.97130000000000005</v>
      </c>
      <c r="H51" s="1072">
        <v>0.90349999999999997</v>
      </c>
      <c r="I51" s="1072">
        <v>0.93820000000000003</v>
      </c>
      <c r="J51" s="1072">
        <v>0.94389999999999996</v>
      </c>
      <c r="K51" s="1072">
        <v>0.93149999999999999</v>
      </c>
      <c r="L51" s="1072">
        <v>0.93210000000000004</v>
      </c>
      <c r="M51" s="1072">
        <v>0.92730000000000001</v>
      </c>
      <c r="N51" s="1072">
        <v>0.92459999999999998</v>
      </c>
      <c r="O51" s="1072">
        <v>0.9496</v>
      </c>
      <c r="P51" s="1072">
        <v>0.95269999999999999</v>
      </c>
      <c r="Q51" s="1072">
        <v>0.95350000000000001</v>
      </c>
      <c r="R51" s="1072">
        <v>0.93230000000000002</v>
      </c>
      <c r="S51" s="1072">
        <v>0.92</v>
      </c>
      <c r="T51" s="1072">
        <v>0.89270000000000005</v>
      </c>
      <c r="U51" s="1072">
        <v>0.94199999999999995</v>
      </c>
      <c r="V51" s="1072">
        <v>0.9617</v>
      </c>
      <c r="W51" s="1072">
        <v>0.92420000000000002</v>
      </c>
      <c r="X51" s="1072">
        <v>0.93869999999999998</v>
      </c>
      <c r="Y51" s="1072">
        <v>0.93989999999999996</v>
      </c>
      <c r="Z51" s="1072">
        <v>0.95009999999999994</v>
      </c>
      <c r="AA51" s="1072">
        <v>0.90410000000000001</v>
      </c>
      <c r="AB51" s="1072">
        <v>0.95489999999999997</v>
      </c>
      <c r="AC51" s="1072">
        <v>0.96130000000000004</v>
      </c>
      <c r="AD51" s="1072">
        <v>0.93530000000000002</v>
      </c>
    </row>
    <row r="52" spans="1:30" s="1071" customFormat="1" ht="22.5" customHeight="1">
      <c r="A52" s="1071" t="s">
        <v>669</v>
      </c>
      <c r="B52" s="199" t="s">
        <v>744</v>
      </c>
      <c r="C52" s="200" t="s">
        <v>745</v>
      </c>
      <c r="D52" s="1072">
        <v>-3.3700000000000001E-2</v>
      </c>
      <c r="E52" s="1072">
        <v>-1.44E-2</v>
      </c>
      <c r="F52" s="1072">
        <v>1.2E-2</v>
      </c>
      <c r="G52" s="1072">
        <v>0.1066</v>
      </c>
      <c r="H52" s="1072">
        <v>0.3367</v>
      </c>
      <c r="I52" s="1072">
        <v>0.1072</v>
      </c>
      <c r="J52" s="1072">
        <v>0.26379999999999998</v>
      </c>
      <c r="K52" s="1072">
        <v>0.2056</v>
      </c>
      <c r="L52" s="1072">
        <v>0.19139999999999999</v>
      </c>
      <c r="M52" s="1072">
        <v>0.2258</v>
      </c>
      <c r="N52" s="1072">
        <v>0.34920000000000001</v>
      </c>
      <c r="O52" s="1072">
        <v>0.1411</v>
      </c>
      <c r="P52" s="1072">
        <v>-5.28E-2</v>
      </c>
      <c r="Q52" s="1072">
        <v>6.5500000000000003E-2</v>
      </c>
      <c r="R52" s="1072">
        <v>0.06</v>
      </c>
      <c r="S52" s="1072">
        <v>0.2341</v>
      </c>
      <c r="T52" s="1072">
        <v>0.48459999999999998</v>
      </c>
      <c r="U52" s="1072">
        <v>0.14960000000000001</v>
      </c>
      <c r="V52" s="1072">
        <v>0.11210000000000001</v>
      </c>
      <c r="W52" s="1072">
        <v>5.2299999999999999E-2</v>
      </c>
      <c r="X52" s="1072">
        <v>0.18060000000000001</v>
      </c>
      <c r="Y52" s="1072">
        <v>0.15659999999999999</v>
      </c>
      <c r="Z52" s="1072">
        <v>0.12470000000000001</v>
      </c>
      <c r="AA52" s="1072">
        <v>0.17330000000000001</v>
      </c>
      <c r="AB52" s="1072">
        <v>-2.1499999999999998E-2</v>
      </c>
      <c r="AC52" s="1072">
        <v>4.6699999999999998E-2</v>
      </c>
      <c r="AD52" s="1072">
        <v>6.3399999999999998E-2</v>
      </c>
    </row>
    <row r="53" spans="1:30" s="1071" customFormat="1" ht="22.5" customHeight="1">
      <c r="A53" s="1071" t="s">
        <v>669</v>
      </c>
      <c r="B53" s="199" t="s">
        <v>746</v>
      </c>
      <c r="C53" s="200" t="s">
        <v>747</v>
      </c>
      <c r="D53" s="1072">
        <v>1.9459</v>
      </c>
      <c r="E53" s="1072">
        <v>1.6022000000000001</v>
      </c>
      <c r="F53" s="1072">
        <v>1.2867999999999999</v>
      </c>
      <c r="G53" s="1072">
        <v>0.7117</v>
      </c>
      <c r="H53" s="1072">
        <v>0.3926</v>
      </c>
      <c r="I53" s="1072">
        <v>0.78580000000000005</v>
      </c>
      <c r="J53" s="1072">
        <v>0.3715</v>
      </c>
      <c r="K53" s="1072">
        <v>0.47720000000000001</v>
      </c>
      <c r="L53" s="1072">
        <v>0.6</v>
      </c>
      <c r="M53" s="1072">
        <v>0.33810000000000001</v>
      </c>
      <c r="N53" s="1072">
        <v>0.21099999999999999</v>
      </c>
      <c r="O53" s="1072">
        <v>0.58819999999999995</v>
      </c>
      <c r="P53" s="1072">
        <v>1.6793</v>
      </c>
      <c r="Q53" s="1072">
        <v>0.89880000000000004</v>
      </c>
      <c r="R53" s="1072">
        <v>1.0728</v>
      </c>
      <c r="S53" s="1072">
        <v>0.32950000000000002</v>
      </c>
      <c r="T53" s="1072">
        <v>0.25609999999999999</v>
      </c>
      <c r="U53" s="1072">
        <v>0.62870000000000004</v>
      </c>
      <c r="V53" s="1072">
        <v>0.50860000000000005</v>
      </c>
      <c r="W53" s="1072">
        <v>1.2232000000000001</v>
      </c>
      <c r="X53" s="1072">
        <v>0.58989999999999998</v>
      </c>
      <c r="Y53" s="1072">
        <v>0.49519999999999997</v>
      </c>
      <c r="Z53" s="1072">
        <v>0.56620000000000004</v>
      </c>
      <c r="AA53" s="1072">
        <v>0.58620000000000005</v>
      </c>
      <c r="AB53" s="1072">
        <v>1.6946000000000001</v>
      </c>
      <c r="AC53" s="1072">
        <v>0.94899999999999995</v>
      </c>
      <c r="AD53" s="1072">
        <v>1.0336000000000001</v>
      </c>
    </row>
    <row r="54" spans="1:30" ht="13.5" thickBot="1">
      <c r="C54" s="1074"/>
      <c r="D54" s="1074"/>
      <c r="E54" s="1074"/>
      <c r="F54" s="1074"/>
      <c r="G54" s="1074"/>
      <c r="H54" s="1074"/>
      <c r="I54" s="1074"/>
      <c r="J54" s="1074"/>
      <c r="K54" s="1074"/>
      <c r="L54" s="1074"/>
      <c r="M54" s="1074"/>
      <c r="N54" s="1074"/>
      <c r="O54" s="1074"/>
      <c r="P54" s="1074"/>
      <c r="Q54" s="1074"/>
      <c r="R54" s="1074"/>
      <c r="S54" s="1074"/>
      <c r="T54" s="1074"/>
      <c r="U54" s="1074"/>
      <c r="V54" s="1074"/>
      <c r="W54" s="1074"/>
      <c r="X54" s="1074"/>
      <c r="Y54" s="1074"/>
      <c r="Z54" s="1074"/>
      <c r="AA54" s="1074"/>
      <c r="AB54" s="1074"/>
      <c r="AC54" s="1074"/>
      <c r="AD54" s="1074"/>
    </row>
    <row r="55" spans="1:30" ht="19.5" customHeight="1" thickTop="1">
      <c r="A55" s="1075" t="s">
        <v>668</v>
      </c>
      <c r="B55" s="190" t="s">
        <v>668</v>
      </c>
      <c r="C55" s="1076" t="s">
        <v>567</v>
      </c>
    </row>
    <row r="56" spans="1:30" ht="33.75" customHeight="1">
      <c r="C56" s="1211" t="s">
        <v>568</v>
      </c>
      <c r="D56" s="1211"/>
    </row>
    <row r="57" spans="1:30" ht="33.75" customHeight="1">
      <c r="C57" s="1211" t="s">
        <v>569</v>
      </c>
      <c r="D57" s="1211"/>
    </row>
    <row r="58" spans="1:30">
      <c r="C58" s="1077" t="s">
        <v>748</v>
      </c>
    </row>
    <row r="59" spans="1:30" ht="13.5" thickBot="1"/>
    <row r="60" spans="1:30" ht="17.25" thickTop="1" thickBot="1">
      <c r="C60" s="1058"/>
      <c r="D60" s="1059" t="s">
        <v>202</v>
      </c>
      <c r="E60" s="1059" t="s">
        <v>213</v>
      </c>
      <c r="F60" s="1059" t="s">
        <v>199</v>
      </c>
      <c r="G60" s="1059" t="s">
        <v>214</v>
      </c>
      <c r="H60" s="1059" t="s">
        <v>205</v>
      </c>
      <c r="I60" s="1059" t="s">
        <v>193</v>
      </c>
      <c r="J60" s="1059" t="s">
        <v>212</v>
      </c>
      <c r="K60" s="1059" t="s">
        <v>210</v>
      </c>
      <c r="L60" s="1059" t="s">
        <v>200</v>
      </c>
      <c r="M60" s="1059" t="s">
        <v>211</v>
      </c>
      <c r="N60" s="1059" t="s">
        <v>204</v>
      </c>
      <c r="O60" s="1059" t="s">
        <v>217</v>
      </c>
      <c r="P60" s="1059" t="s">
        <v>195</v>
      </c>
      <c r="Q60" s="1059" t="s">
        <v>215</v>
      </c>
      <c r="R60" s="1059" t="s">
        <v>216</v>
      </c>
      <c r="S60" s="1059" t="s">
        <v>197</v>
      </c>
      <c r="T60" s="1059" t="s">
        <v>207</v>
      </c>
      <c r="U60" s="1059" t="s">
        <v>198</v>
      </c>
      <c r="V60" s="1059" t="s">
        <v>196</v>
      </c>
      <c r="W60" s="1059" t="s">
        <v>192</v>
      </c>
      <c r="X60" s="1059" t="s">
        <v>201</v>
      </c>
      <c r="Y60" s="1059" t="s">
        <v>209</v>
      </c>
      <c r="Z60" s="1059" t="s">
        <v>203</v>
      </c>
      <c r="AA60" s="1059" t="s">
        <v>208</v>
      </c>
      <c r="AB60" s="1059" t="s">
        <v>206</v>
      </c>
      <c r="AC60" s="1059" t="s">
        <v>194</v>
      </c>
      <c r="AD60" s="1059" t="s">
        <v>218</v>
      </c>
    </row>
    <row r="61" spans="1:30" ht="24.75" customHeight="1" thickTop="1" thickBot="1">
      <c r="C61" s="1078" t="s">
        <v>570</v>
      </c>
      <c r="D61" s="1058"/>
      <c r="E61" s="1058"/>
      <c r="F61" s="1058"/>
      <c r="G61" s="1058"/>
      <c r="H61" s="1058"/>
      <c r="I61" s="1058"/>
      <c r="J61" s="1058"/>
      <c r="K61" s="1058"/>
      <c r="L61" s="1058"/>
      <c r="M61" s="1058"/>
      <c r="N61" s="1058"/>
      <c r="O61" s="1058"/>
      <c r="P61" s="1058"/>
      <c r="Q61" s="1058"/>
      <c r="R61" s="1058"/>
      <c r="S61" s="1058"/>
      <c r="T61" s="1058"/>
      <c r="U61" s="1058"/>
      <c r="V61" s="1058"/>
      <c r="W61" s="1058"/>
      <c r="X61" s="1058"/>
      <c r="Y61" s="1058"/>
      <c r="Z61" s="1058"/>
      <c r="AA61" s="1058"/>
      <c r="AB61" s="1058"/>
      <c r="AC61" s="1058"/>
      <c r="AD61" s="1058"/>
    </row>
    <row r="62" spans="1:30" ht="24.75" customHeight="1" thickTop="1">
      <c r="C62" s="196" t="s">
        <v>750</v>
      </c>
      <c r="D62" s="1070">
        <v>7.9500000000000001E-2</v>
      </c>
      <c r="E62" s="1070">
        <v>7.4099999999999999E-2</v>
      </c>
      <c r="F62" s="1070">
        <v>6.0199999999999997E-2</v>
      </c>
      <c r="G62" s="1070">
        <v>7.7399999999999997E-2</v>
      </c>
      <c r="H62" s="1070">
        <v>7.1499999999999994E-2</v>
      </c>
      <c r="I62" s="1070">
        <v>9.1399999999999995E-2</v>
      </c>
      <c r="J62" s="1070">
        <v>8.6300000000000002E-2</v>
      </c>
      <c r="K62" s="1070">
        <v>8.9599999999999999E-2</v>
      </c>
      <c r="L62" s="1070">
        <v>8.2000000000000003E-2</v>
      </c>
      <c r="M62" s="1070">
        <v>8.9200000000000002E-2</v>
      </c>
      <c r="N62" s="1070">
        <v>0.1003</v>
      </c>
      <c r="O62" s="1070">
        <v>0.16070000000000001</v>
      </c>
      <c r="P62" s="1070">
        <v>8.6499999999999994E-2</v>
      </c>
      <c r="Q62" s="1070">
        <v>7.6399999999999996E-2</v>
      </c>
      <c r="R62" s="1070">
        <v>9.9400000000000002E-2</v>
      </c>
      <c r="S62" s="1070">
        <v>8.5199999999999998E-2</v>
      </c>
      <c r="T62" s="1070">
        <v>0.1178</v>
      </c>
      <c r="U62" s="1070">
        <v>9.8000000000000004E-2</v>
      </c>
      <c r="V62" s="1070">
        <v>6.7599999999999993E-2</v>
      </c>
      <c r="W62" s="1070">
        <v>8.09E-2</v>
      </c>
      <c r="X62" s="1070">
        <v>8.3000000000000004E-2</v>
      </c>
      <c r="Y62" s="1070">
        <v>0.10539999999999999</v>
      </c>
      <c r="Z62" s="1070">
        <v>7.9100000000000004E-2</v>
      </c>
      <c r="AA62" s="1070">
        <v>9.1999999999999998E-2</v>
      </c>
      <c r="AB62" s="1070">
        <v>7.46E-2</v>
      </c>
      <c r="AC62" s="1070">
        <v>6.4199999999999993E-2</v>
      </c>
      <c r="AD62" s="1070">
        <v>8.0299999999999996E-2</v>
      </c>
    </row>
    <row r="63" spans="1:30" ht="24.75" customHeight="1">
      <c r="C63" s="200" t="s">
        <v>752</v>
      </c>
      <c r="D63" s="1072">
        <v>8.5099999999999995E-2</v>
      </c>
      <c r="E63" s="1072">
        <v>7.9299999999999995E-2</v>
      </c>
      <c r="F63" s="1072">
        <v>6.4199999999999993E-2</v>
      </c>
      <c r="G63" s="1072">
        <v>7.5200000000000003E-2</v>
      </c>
      <c r="H63" s="1072">
        <v>7.8200000000000006E-2</v>
      </c>
      <c r="I63" s="1072">
        <v>9.5200000000000007E-2</v>
      </c>
      <c r="J63" s="1072">
        <v>9.0899999999999995E-2</v>
      </c>
      <c r="K63" s="1072">
        <v>9.4700000000000006E-2</v>
      </c>
      <c r="L63" s="1072">
        <v>8.3400000000000002E-2</v>
      </c>
      <c r="M63" s="1072">
        <v>9.06E-2</v>
      </c>
      <c r="N63" s="1072">
        <v>0.1017</v>
      </c>
      <c r="O63" s="1072">
        <v>0.16489999999999999</v>
      </c>
      <c r="P63" s="1072">
        <v>9.06E-2</v>
      </c>
      <c r="Q63" s="1072">
        <v>7.7600000000000002E-2</v>
      </c>
      <c r="R63" s="1072">
        <v>9.9299999999999999E-2</v>
      </c>
      <c r="S63" s="1072">
        <v>8.6499999999999994E-2</v>
      </c>
      <c r="T63" s="1072">
        <v>0.1198</v>
      </c>
      <c r="U63" s="1072">
        <v>9.9099999999999994E-2</v>
      </c>
      <c r="V63" s="1072">
        <v>6.7599999999999993E-2</v>
      </c>
      <c r="W63" s="1072">
        <v>8.2500000000000004E-2</v>
      </c>
      <c r="X63" s="1072">
        <v>8.3000000000000004E-2</v>
      </c>
      <c r="Y63" s="1072">
        <v>0.1065</v>
      </c>
      <c r="Z63" s="1072">
        <v>8.3500000000000005E-2</v>
      </c>
      <c r="AA63" s="1072">
        <v>9.6000000000000002E-2</v>
      </c>
      <c r="AB63" s="1072">
        <v>8.3199999999999996E-2</v>
      </c>
      <c r="AC63" s="1072">
        <v>6.8900000000000003E-2</v>
      </c>
      <c r="AD63" s="1072">
        <v>8.43E-2</v>
      </c>
    </row>
    <row r="64" spans="1:30" ht="24.75" customHeight="1">
      <c r="C64" s="200" t="s">
        <v>754</v>
      </c>
      <c r="D64" s="1072">
        <v>7.8299999999999995E-2</v>
      </c>
      <c r="E64" s="1072">
        <v>7.5899999999999995E-2</v>
      </c>
      <c r="F64" s="1072">
        <v>6.6100000000000006E-2</v>
      </c>
      <c r="G64" s="1072">
        <v>7.8100000000000003E-2</v>
      </c>
      <c r="H64" s="1072">
        <v>8.7900000000000006E-2</v>
      </c>
      <c r="I64" s="1072">
        <v>8.9300000000000004E-2</v>
      </c>
      <c r="J64" s="1072">
        <v>9.3600000000000003E-2</v>
      </c>
      <c r="K64" s="1072">
        <v>9.1700000000000004E-2</v>
      </c>
      <c r="L64" s="1072">
        <v>7.8700000000000006E-2</v>
      </c>
      <c r="M64" s="1072">
        <v>8.8999999999999996E-2</v>
      </c>
      <c r="N64" s="1072">
        <v>9.8699999999999996E-2</v>
      </c>
      <c r="O64" s="1072">
        <v>0.17030000000000001</v>
      </c>
      <c r="P64" s="1072">
        <v>8.5699999999999998E-2</v>
      </c>
      <c r="Q64" s="1072">
        <v>7.8700000000000006E-2</v>
      </c>
      <c r="R64" s="1072">
        <v>8.7400000000000005E-2</v>
      </c>
      <c r="S64" s="1072">
        <v>8.7999999999999995E-2</v>
      </c>
      <c r="T64" s="1072">
        <v>0.12659999999999999</v>
      </c>
      <c r="U64" s="1072">
        <v>9.5100000000000004E-2</v>
      </c>
      <c r="V64" s="1072">
        <v>6.7799999999999999E-2</v>
      </c>
      <c r="W64" s="1072">
        <v>7.7200000000000005E-2</v>
      </c>
      <c r="X64" s="1072">
        <v>8.43E-2</v>
      </c>
      <c r="Y64" s="1072">
        <v>9.8000000000000004E-2</v>
      </c>
      <c r="Z64" s="1072">
        <v>8.5000000000000006E-2</v>
      </c>
      <c r="AA64" s="1072">
        <v>8.9200000000000002E-2</v>
      </c>
      <c r="AB64" s="1072">
        <v>0.08</v>
      </c>
      <c r="AC64" s="1072">
        <v>6.3899999999999998E-2</v>
      </c>
      <c r="AD64" s="1072">
        <v>8.1600000000000006E-2</v>
      </c>
    </row>
    <row r="65" spans="3:30" ht="24.75" customHeight="1">
      <c r="C65" s="200" t="s">
        <v>756</v>
      </c>
      <c r="D65" s="1072">
        <v>7.1000000000000004E-3</v>
      </c>
      <c r="E65" s="1072">
        <v>2.3E-3</v>
      </c>
      <c r="F65" s="1072">
        <v>7.4999999999999997E-3</v>
      </c>
      <c r="G65" s="1072">
        <v>2.53E-2</v>
      </c>
      <c r="H65" s="1072">
        <v>4.1599999999999998E-2</v>
      </c>
      <c r="I65" s="1072">
        <v>2.4500000000000001E-2</v>
      </c>
      <c r="J65" s="1072">
        <v>2.8000000000000001E-2</v>
      </c>
      <c r="K65" s="1072">
        <v>2.7099999999999999E-2</v>
      </c>
      <c r="L65" s="1072">
        <v>1.9800000000000002E-2</v>
      </c>
      <c r="M65" s="1072">
        <v>1.7100000000000001E-2</v>
      </c>
      <c r="N65" s="1072">
        <v>5.1200000000000002E-2</v>
      </c>
      <c r="O65" s="1072">
        <v>5.0000000000000001E-3</v>
      </c>
      <c r="P65" s="1072">
        <v>1.26E-2</v>
      </c>
      <c r="Q65" s="1072">
        <v>1.67E-2</v>
      </c>
      <c r="R65" s="1072">
        <v>1.2999999999999999E-3</v>
      </c>
      <c r="S65" s="1072">
        <v>3.3799999999999997E-2</v>
      </c>
      <c r="T65" s="1072">
        <v>4.5600000000000002E-2</v>
      </c>
      <c r="U65" s="1072">
        <v>5.9999999999999995E-4</v>
      </c>
      <c r="V65" s="1072">
        <v>3.1899999999999998E-2</v>
      </c>
      <c r="W65" s="1072">
        <v>4.2299999999999997E-2</v>
      </c>
      <c r="X65" s="1072">
        <v>1.7899999999999999E-2</v>
      </c>
      <c r="Y65" s="1072">
        <v>3.27E-2</v>
      </c>
      <c r="Z65" s="1072">
        <v>3.0099999999999998E-2</v>
      </c>
      <c r="AA65" s="1072">
        <v>1.7100000000000001E-2</v>
      </c>
      <c r="AB65" s="1072">
        <v>-2.5000000000000001E-3</v>
      </c>
      <c r="AC65" s="1072">
        <v>9.1000000000000004E-3</v>
      </c>
      <c r="AD65" s="1072">
        <v>1.49E-2</v>
      </c>
    </row>
    <row r="66" spans="3:30" ht="24.75" customHeight="1">
      <c r="C66" s="200" t="s">
        <v>758</v>
      </c>
      <c r="D66" s="1072">
        <v>7.0000000000000001E-3</v>
      </c>
      <c r="E66" s="1072">
        <v>2.3E-3</v>
      </c>
      <c r="F66" s="1072">
        <v>7.9000000000000008E-3</v>
      </c>
      <c r="G66" s="1072">
        <v>4.3E-3</v>
      </c>
      <c r="H66" s="1072">
        <v>4.1599999999999998E-2</v>
      </c>
      <c r="I66" s="1072">
        <v>2.3900000000000001E-2</v>
      </c>
      <c r="J66" s="1072">
        <v>3.3799999999999997E-2</v>
      </c>
      <c r="K66" s="1072">
        <v>2.6800000000000001E-2</v>
      </c>
      <c r="L66" s="1072">
        <v>1.9599999999999999E-2</v>
      </c>
      <c r="M66" s="1072">
        <v>1.5800000000000002E-2</v>
      </c>
      <c r="N66" s="1072">
        <v>5.1200000000000002E-2</v>
      </c>
      <c r="O66" s="1072">
        <v>5.0000000000000001E-3</v>
      </c>
      <c r="P66" s="1072">
        <v>1.7600000000000001E-2</v>
      </c>
      <c r="Q66" s="1072">
        <v>1.0999999999999999E-2</v>
      </c>
      <c r="R66" s="1072">
        <v>2.7000000000000001E-3</v>
      </c>
      <c r="S66" s="1072">
        <v>3.27E-2</v>
      </c>
      <c r="T66" s="1072">
        <v>4.5600000000000002E-2</v>
      </c>
      <c r="U66" s="1072">
        <v>4.0000000000000002E-4</v>
      </c>
      <c r="V66" s="1072">
        <v>3.1099999999999999E-2</v>
      </c>
      <c r="W66" s="1072">
        <v>5.1999999999999998E-2</v>
      </c>
      <c r="X66" s="1072">
        <v>1.7899999999999999E-2</v>
      </c>
      <c r="Y66" s="1072">
        <v>3.1899999999999998E-2</v>
      </c>
      <c r="Z66" s="1072">
        <v>2.9600000000000001E-2</v>
      </c>
      <c r="AA66" s="1072">
        <v>1.6799999999999999E-2</v>
      </c>
      <c r="AB66" s="1072">
        <v>-2.5000000000000001E-3</v>
      </c>
      <c r="AC66" s="1072">
        <v>3.8999999999999998E-3</v>
      </c>
      <c r="AD66" s="1072">
        <v>1.47E-2</v>
      </c>
    </row>
    <row r="67" spans="3:30" ht="24.75" customHeight="1">
      <c r="C67" s="200" t="s">
        <v>760</v>
      </c>
      <c r="D67" s="1072">
        <v>7.0000000000000001E-3</v>
      </c>
      <c r="E67" s="1072">
        <v>2.3E-3</v>
      </c>
      <c r="F67" s="1072">
        <v>7.9000000000000008E-3</v>
      </c>
      <c r="G67" s="1072">
        <v>4.3E-3</v>
      </c>
      <c r="H67" s="1072">
        <v>3.1199999999999999E-2</v>
      </c>
      <c r="I67" s="1072">
        <v>2.3900000000000001E-2</v>
      </c>
      <c r="J67" s="1072">
        <v>3.3799999999999997E-2</v>
      </c>
      <c r="K67" s="1072">
        <v>2.6800000000000001E-2</v>
      </c>
      <c r="L67" s="1072">
        <v>1.9599999999999999E-2</v>
      </c>
      <c r="M67" s="1072">
        <v>1.5800000000000002E-2</v>
      </c>
      <c r="N67" s="1072">
        <v>5.1200000000000002E-2</v>
      </c>
      <c r="O67" s="1072">
        <v>5.0000000000000001E-3</v>
      </c>
      <c r="P67" s="1072">
        <v>1.3899999999999999E-2</v>
      </c>
      <c r="Q67" s="1072">
        <v>1.0999999999999999E-2</v>
      </c>
      <c r="R67" s="1072">
        <v>2.7000000000000001E-3</v>
      </c>
      <c r="S67" s="1072">
        <v>2.5700000000000001E-2</v>
      </c>
      <c r="T67" s="1072">
        <v>3.4200000000000001E-2</v>
      </c>
      <c r="U67" s="1072">
        <v>4.0000000000000002E-4</v>
      </c>
      <c r="V67" s="1072">
        <v>2.3300000000000001E-2</v>
      </c>
      <c r="W67" s="1072">
        <v>5.1999999999999998E-2</v>
      </c>
      <c r="X67" s="1072">
        <v>1.7899999999999999E-2</v>
      </c>
      <c r="Y67" s="1072">
        <v>3.1899999999999998E-2</v>
      </c>
      <c r="Z67" s="1072">
        <v>2.9600000000000001E-2</v>
      </c>
      <c r="AA67" s="1072">
        <v>1.6799999999999999E-2</v>
      </c>
      <c r="AB67" s="1072">
        <v>-2.5000000000000001E-3</v>
      </c>
      <c r="AC67" s="1072">
        <v>3.8999999999999998E-3</v>
      </c>
      <c r="AD67" s="1072">
        <v>1.38E-2</v>
      </c>
    </row>
    <row r="68" spans="3:30" ht="24.75" customHeight="1" thickBot="1">
      <c r="C68" s="200" t="s">
        <v>762</v>
      </c>
      <c r="D68" s="1072">
        <v>6.1699999999999998E-2</v>
      </c>
      <c r="E68" s="1072">
        <v>2.6800000000000001E-2</v>
      </c>
      <c r="F68" s="1072">
        <v>6.8599999999999994E-2</v>
      </c>
      <c r="G68" s="1072">
        <v>2.1299999999999999E-2</v>
      </c>
      <c r="H68" s="1072">
        <v>0.12130000000000001</v>
      </c>
      <c r="I68" s="1072">
        <v>0.15590000000000001</v>
      </c>
      <c r="J68" s="1072">
        <v>0.1434</v>
      </c>
      <c r="K68" s="1072">
        <v>0.14249999999999999</v>
      </c>
      <c r="L68" s="1072">
        <v>9.0999999999999998E-2</v>
      </c>
      <c r="M68" s="1072">
        <v>9.3600000000000003E-2</v>
      </c>
      <c r="N68" s="1072">
        <v>0.21629999999999999</v>
      </c>
      <c r="O68" s="1072">
        <v>2.9700000000000001E-2</v>
      </c>
      <c r="P68" s="1072">
        <v>0.114</v>
      </c>
      <c r="Q68" s="1072">
        <v>8.1500000000000003E-2</v>
      </c>
      <c r="R68" s="1072">
        <v>1.95E-2</v>
      </c>
      <c r="S68" s="1072">
        <v>0.15809999999999999</v>
      </c>
      <c r="T68" s="1072">
        <v>0.1129</v>
      </c>
      <c r="U68" s="1072">
        <v>2.3999999999999998E-3</v>
      </c>
      <c r="V68" s="1072">
        <v>0.1915</v>
      </c>
      <c r="W68" s="1072">
        <v>0.50580000000000003</v>
      </c>
      <c r="X68" s="1072">
        <v>8.7999999999999995E-2</v>
      </c>
      <c r="Y68" s="1072">
        <v>0.22439999999999999</v>
      </c>
      <c r="Z68" s="1072">
        <v>0.21879999999999999</v>
      </c>
      <c r="AA68" s="1072">
        <v>0.13020000000000001</v>
      </c>
      <c r="AB68" s="1072">
        <v>-2.8799999999999999E-2</v>
      </c>
      <c r="AC68" s="1072">
        <v>3.5999999999999997E-2</v>
      </c>
      <c r="AD68" s="1072">
        <v>0.1002</v>
      </c>
    </row>
    <row r="69" spans="3:30" ht="24.75" customHeight="1" thickTop="1" thickBot="1">
      <c r="C69" s="1078" t="s">
        <v>578</v>
      </c>
      <c r="D69" s="1079"/>
      <c r="E69" s="1079"/>
      <c r="F69" s="1079"/>
      <c r="G69" s="1079"/>
      <c r="H69" s="1079"/>
      <c r="I69" s="1079"/>
      <c r="J69" s="1079"/>
      <c r="K69" s="1079"/>
      <c r="L69" s="1079"/>
      <c r="M69" s="1079"/>
      <c r="N69" s="1079"/>
      <c r="O69" s="1079"/>
      <c r="P69" s="1079"/>
      <c r="Q69" s="1079"/>
      <c r="R69" s="1079"/>
      <c r="S69" s="1079"/>
      <c r="T69" s="1079"/>
      <c r="U69" s="1079"/>
      <c r="V69" s="1079"/>
      <c r="W69" s="1079"/>
      <c r="X69" s="1079"/>
      <c r="Y69" s="1079"/>
      <c r="Z69" s="1079"/>
      <c r="AA69" s="1079"/>
      <c r="AB69" s="1079"/>
      <c r="AC69" s="1079"/>
      <c r="AD69" s="1079"/>
    </row>
    <row r="70" spans="3:30" ht="24.75" customHeight="1" thickTop="1">
      <c r="C70" s="196" t="s">
        <v>764</v>
      </c>
      <c r="D70" s="1070">
        <v>0.10440000000000001</v>
      </c>
      <c r="E70" s="1070">
        <v>0.1069</v>
      </c>
      <c r="F70" s="1070">
        <v>8.7800000000000003E-2</v>
      </c>
      <c r="G70" s="1070">
        <v>8.8400000000000006E-2</v>
      </c>
      <c r="H70" s="1070">
        <v>8.8300000000000003E-2</v>
      </c>
      <c r="I70" s="1070">
        <v>0.1113</v>
      </c>
      <c r="J70" s="1070">
        <v>0.10299999999999999</v>
      </c>
      <c r="K70" s="1070">
        <v>0.1143</v>
      </c>
      <c r="L70" s="1070">
        <v>0.1048</v>
      </c>
      <c r="M70" s="1070">
        <v>0.11269999999999999</v>
      </c>
      <c r="N70" s="1070">
        <v>0.11360000000000001</v>
      </c>
      <c r="O70" s="1070">
        <v>0.1953</v>
      </c>
      <c r="P70" s="1070">
        <v>0.1137</v>
      </c>
      <c r="Q70" s="1070">
        <v>0.107</v>
      </c>
      <c r="R70" s="1070">
        <v>0.1166</v>
      </c>
      <c r="S70" s="1070">
        <v>0.10580000000000001</v>
      </c>
      <c r="T70" s="1070">
        <v>0.1333</v>
      </c>
      <c r="U70" s="1070">
        <v>0.1178</v>
      </c>
      <c r="V70" s="1070">
        <v>7.9699999999999993E-2</v>
      </c>
      <c r="W70" s="1070">
        <v>9.1700000000000004E-2</v>
      </c>
      <c r="X70" s="1070">
        <v>9.7299999999999998E-2</v>
      </c>
      <c r="Y70" s="1070">
        <v>0.13689999999999999</v>
      </c>
      <c r="Z70" s="1070">
        <v>0.10340000000000001</v>
      </c>
      <c r="AA70" s="1070">
        <v>0.1193</v>
      </c>
      <c r="AB70" s="1070">
        <v>0.105</v>
      </c>
      <c r="AC70" s="1070">
        <v>9.9699999999999997E-2</v>
      </c>
      <c r="AD70" s="1070">
        <v>0.1047</v>
      </c>
    </row>
    <row r="71" spans="3:30" ht="24.75" customHeight="1">
      <c r="C71" s="200" t="s">
        <v>766</v>
      </c>
      <c r="D71" s="1072">
        <v>-2.4899999999999999E-2</v>
      </c>
      <c r="E71" s="1072">
        <v>-3.2800000000000003E-2</v>
      </c>
      <c r="F71" s="1072">
        <v>-2.76E-2</v>
      </c>
      <c r="G71" s="1072">
        <v>-1.11E-2</v>
      </c>
      <c r="H71" s="1072">
        <v>-1.67E-2</v>
      </c>
      <c r="I71" s="1072">
        <v>-1.9900000000000001E-2</v>
      </c>
      <c r="J71" s="1072">
        <v>-1.67E-2</v>
      </c>
      <c r="K71" s="1072">
        <v>-2.47E-2</v>
      </c>
      <c r="L71" s="1072">
        <v>-2.2800000000000001E-2</v>
      </c>
      <c r="M71" s="1072">
        <v>-2.35E-2</v>
      </c>
      <c r="N71" s="1072">
        <v>-1.32E-2</v>
      </c>
      <c r="O71" s="1072">
        <v>-3.4599999999999999E-2</v>
      </c>
      <c r="P71" s="1072">
        <v>-2.7099999999999999E-2</v>
      </c>
      <c r="Q71" s="1072">
        <v>-3.0499999999999999E-2</v>
      </c>
      <c r="R71" s="1072">
        <v>-1.72E-2</v>
      </c>
      <c r="S71" s="1072">
        <v>-2.06E-2</v>
      </c>
      <c r="T71" s="1072">
        <v>-1.55E-2</v>
      </c>
      <c r="U71" s="1072">
        <v>-1.9800000000000002E-2</v>
      </c>
      <c r="V71" s="1072">
        <v>-1.21E-2</v>
      </c>
      <c r="W71" s="1072">
        <v>-1.0800000000000001E-2</v>
      </c>
      <c r="X71" s="1072">
        <v>-1.43E-2</v>
      </c>
      <c r="Y71" s="1072">
        <v>-3.15E-2</v>
      </c>
      <c r="Z71" s="1072">
        <v>-2.4299999999999999E-2</v>
      </c>
      <c r="AA71" s="1072">
        <v>-2.7300000000000001E-2</v>
      </c>
      <c r="AB71" s="1072">
        <v>-3.04E-2</v>
      </c>
      <c r="AC71" s="1072">
        <v>-3.5499999999999997E-2</v>
      </c>
      <c r="AD71" s="1072">
        <v>-2.4299999999999999E-2</v>
      </c>
    </row>
    <row r="72" spans="3:30" ht="24.75" customHeight="1">
      <c r="C72" s="200" t="s">
        <v>768</v>
      </c>
      <c r="D72" s="1072">
        <v>3.0800000000000001E-2</v>
      </c>
      <c r="E72" s="1072">
        <v>3.7400000000000003E-2</v>
      </c>
      <c r="F72" s="1072">
        <v>3.2800000000000003E-2</v>
      </c>
      <c r="G72" s="1072">
        <v>1.43E-2</v>
      </c>
      <c r="H72" s="1072">
        <v>2.4899999999999999E-2</v>
      </c>
      <c r="I72" s="1072">
        <v>2.5100000000000001E-2</v>
      </c>
      <c r="J72" s="1072">
        <v>2.3199999999999998E-2</v>
      </c>
      <c r="K72" s="1072">
        <v>3.27E-2</v>
      </c>
      <c r="L72" s="1072">
        <v>3.1199999999999999E-2</v>
      </c>
      <c r="M72" s="1072">
        <v>3.0599999999999999E-2</v>
      </c>
      <c r="N72" s="1072">
        <v>1.8800000000000001E-2</v>
      </c>
      <c r="O72" s="1072">
        <v>4.3900000000000002E-2</v>
      </c>
      <c r="P72" s="1072">
        <v>3.2399999999999998E-2</v>
      </c>
      <c r="Q72" s="1072">
        <v>3.7199999999999997E-2</v>
      </c>
      <c r="R72" s="1072">
        <v>2.1399999999999999E-2</v>
      </c>
      <c r="S72" s="1072">
        <v>2.6700000000000002E-2</v>
      </c>
      <c r="T72" s="1072">
        <v>2.5000000000000001E-2</v>
      </c>
      <c r="U72" s="1072">
        <v>2.5700000000000001E-2</v>
      </c>
      <c r="V72" s="1072">
        <v>1.43E-2</v>
      </c>
      <c r="W72" s="1072">
        <v>1.2999999999999999E-2</v>
      </c>
      <c r="X72" s="1072">
        <v>1.9099999999999999E-2</v>
      </c>
      <c r="Y72" s="1072">
        <v>3.9E-2</v>
      </c>
      <c r="Z72" s="1072">
        <v>2.9700000000000001E-2</v>
      </c>
      <c r="AA72" s="1072">
        <v>3.4700000000000002E-2</v>
      </c>
      <c r="AB72" s="1072">
        <v>3.49E-2</v>
      </c>
      <c r="AC72" s="1072">
        <v>4.1599999999999998E-2</v>
      </c>
      <c r="AD72" s="1072">
        <v>3.0200000000000001E-2</v>
      </c>
    </row>
    <row r="73" spans="3:30" ht="24.75" customHeight="1">
      <c r="C73" s="200" t="s">
        <v>770</v>
      </c>
      <c r="D73" s="1072">
        <v>0</v>
      </c>
      <c r="E73" s="1072">
        <v>0</v>
      </c>
      <c r="F73" s="1072">
        <v>0</v>
      </c>
      <c r="G73" s="1072">
        <v>2.0000000000000001E-4</v>
      </c>
      <c r="H73" s="1072">
        <v>0</v>
      </c>
      <c r="I73" s="1072">
        <v>0</v>
      </c>
      <c r="J73" s="1072">
        <v>0</v>
      </c>
      <c r="K73" s="1072">
        <v>0</v>
      </c>
      <c r="L73" s="1072">
        <v>0</v>
      </c>
      <c r="M73" s="1072">
        <v>0</v>
      </c>
      <c r="N73" s="1072">
        <v>0</v>
      </c>
      <c r="O73" s="1072">
        <v>1E-4</v>
      </c>
      <c r="P73" s="1072">
        <v>0</v>
      </c>
      <c r="Q73" s="1072">
        <v>-4.0000000000000002E-4</v>
      </c>
      <c r="R73" s="1072">
        <v>1.5E-3</v>
      </c>
      <c r="S73" s="1072">
        <v>0</v>
      </c>
      <c r="T73" s="1072">
        <v>0</v>
      </c>
      <c r="U73" s="1072">
        <v>1E-4</v>
      </c>
      <c r="V73" s="1072">
        <v>0</v>
      </c>
      <c r="W73" s="1072">
        <v>0</v>
      </c>
      <c r="X73" s="1072">
        <v>0</v>
      </c>
      <c r="Y73" s="1072">
        <v>-8.9999999999999998E-4</v>
      </c>
      <c r="Z73" s="1072">
        <v>0</v>
      </c>
      <c r="AA73" s="1072">
        <v>0</v>
      </c>
      <c r="AB73" s="1072">
        <v>0</v>
      </c>
      <c r="AC73" s="1072">
        <v>0</v>
      </c>
      <c r="AD73" s="1072">
        <v>0</v>
      </c>
    </row>
    <row r="74" spans="3:30" ht="24.75" customHeight="1">
      <c r="C74" s="200" t="s">
        <v>772</v>
      </c>
      <c r="D74" s="1072">
        <v>-6.7999999999999996E-3</v>
      </c>
      <c r="E74" s="1072">
        <v>-3.3999999999999998E-3</v>
      </c>
      <c r="F74" s="1072">
        <v>1.9E-3</v>
      </c>
      <c r="G74" s="1072">
        <v>2.8999999999999998E-3</v>
      </c>
      <c r="H74" s="1072">
        <v>9.7000000000000003E-3</v>
      </c>
      <c r="I74" s="1072">
        <v>-5.8999999999999999E-3</v>
      </c>
      <c r="J74" s="1072">
        <v>2.7000000000000001E-3</v>
      </c>
      <c r="K74" s="1072">
        <v>-3.0000000000000001E-3</v>
      </c>
      <c r="L74" s="1072">
        <v>-4.7000000000000002E-3</v>
      </c>
      <c r="M74" s="1072">
        <v>-1.6000000000000001E-3</v>
      </c>
      <c r="N74" s="1072">
        <v>-3.0000000000000001E-3</v>
      </c>
      <c r="O74" s="1072">
        <v>5.4000000000000003E-3</v>
      </c>
      <c r="P74" s="1072">
        <v>-4.8999999999999998E-3</v>
      </c>
      <c r="Q74" s="1072">
        <v>1.1000000000000001E-3</v>
      </c>
      <c r="R74" s="1072">
        <v>-1.1900000000000001E-2</v>
      </c>
      <c r="S74" s="1072">
        <v>1.5E-3</v>
      </c>
      <c r="T74" s="1072">
        <v>6.7999999999999996E-3</v>
      </c>
      <c r="U74" s="1072">
        <v>-4.0000000000000001E-3</v>
      </c>
      <c r="V74" s="1072">
        <v>2.0000000000000001E-4</v>
      </c>
      <c r="W74" s="1072">
        <v>-5.1999999999999998E-3</v>
      </c>
      <c r="X74" s="1072">
        <v>1.2999999999999999E-3</v>
      </c>
      <c r="Y74" s="1072">
        <v>-8.5000000000000006E-3</v>
      </c>
      <c r="Z74" s="1072">
        <v>1.5E-3</v>
      </c>
      <c r="AA74" s="1072">
        <v>-6.7000000000000002E-3</v>
      </c>
      <c r="AB74" s="1072">
        <v>-3.0999999999999999E-3</v>
      </c>
      <c r="AC74" s="1072">
        <v>-5.1000000000000004E-3</v>
      </c>
      <c r="AD74" s="1072">
        <v>-2.7000000000000001E-3</v>
      </c>
    </row>
    <row r="75" spans="3:30" ht="24.75" customHeight="1">
      <c r="C75" s="200" t="s">
        <v>774</v>
      </c>
      <c r="D75" s="1072">
        <v>5.5999999999999999E-3</v>
      </c>
      <c r="E75" s="1072">
        <v>5.1999999999999998E-3</v>
      </c>
      <c r="F75" s="1072">
        <v>4.0000000000000001E-3</v>
      </c>
      <c r="G75" s="1072">
        <v>-2.0999999999999999E-3</v>
      </c>
      <c r="H75" s="1072">
        <v>6.7000000000000002E-3</v>
      </c>
      <c r="I75" s="1072">
        <v>3.7000000000000002E-3</v>
      </c>
      <c r="J75" s="1072">
        <v>4.5999999999999999E-3</v>
      </c>
      <c r="K75" s="1072">
        <v>5.1000000000000004E-3</v>
      </c>
      <c r="L75" s="1072">
        <v>1.5E-3</v>
      </c>
      <c r="M75" s="1072">
        <v>1.4E-3</v>
      </c>
      <c r="N75" s="1072">
        <v>1.4E-3</v>
      </c>
      <c r="O75" s="1072">
        <v>4.1999999999999997E-3</v>
      </c>
      <c r="P75" s="1072">
        <v>4.0000000000000001E-3</v>
      </c>
      <c r="Q75" s="1072">
        <v>1.1000000000000001E-3</v>
      </c>
      <c r="R75" s="1072">
        <v>-1E-4</v>
      </c>
      <c r="S75" s="1072">
        <v>1.2999999999999999E-3</v>
      </c>
      <c r="T75" s="1072">
        <v>2E-3</v>
      </c>
      <c r="U75" s="1072">
        <v>1.1000000000000001E-3</v>
      </c>
      <c r="V75" s="1072">
        <v>0</v>
      </c>
      <c r="W75" s="1072">
        <v>1.5E-3</v>
      </c>
      <c r="X75" s="1072">
        <v>0</v>
      </c>
      <c r="Y75" s="1072">
        <v>1.1000000000000001E-3</v>
      </c>
      <c r="Z75" s="1072">
        <v>4.4000000000000003E-3</v>
      </c>
      <c r="AA75" s="1072">
        <v>4.0000000000000001E-3</v>
      </c>
      <c r="AB75" s="1072">
        <v>8.6E-3</v>
      </c>
      <c r="AC75" s="1072">
        <v>4.7000000000000002E-3</v>
      </c>
      <c r="AD75" s="1072">
        <v>4.0000000000000001E-3</v>
      </c>
    </row>
    <row r="76" spans="3:30" ht="24.75" customHeight="1">
      <c r="C76" s="200" t="s">
        <v>776</v>
      </c>
      <c r="D76" s="1072">
        <v>-7.1300000000000002E-2</v>
      </c>
      <c r="E76" s="1072">
        <v>-7.3599999999999999E-2</v>
      </c>
      <c r="F76" s="1072">
        <v>-5.8599999999999999E-2</v>
      </c>
      <c r="G76" s="1072">
        <v>-5.28E-2</v>
      </c>
      <c r="H76" s="1072">
        <v>-4.6300000000000001E-2</v>
      </c>
      <c r="I76" s="1072">
        <v>-6.4799999999999996E-2</v>
      </c>
      <c r="J76" s="1072">
        <v>-6.5600000000000006E-2</v>
      </c>
      <c r="K76" s="1072">
        <v>-6.4600000000000005E-2</v>
      </c>
      <c r="L76" s="1072">
        <v>-5.8900000000000001E-2</v>
      </c>
      <c r="M76" s="1072">
        <v>-7.1900000000000006E-2</v>
      </c>
      <c r="N76" s="1072">
        <v>-4.7500000000000001E-2</v>
      </c>
      <c r="O76" s="1072">
        <v>-0.1653</v>
      </c>
      <c r="P76" s="1072">
        <v>-7.3099999999999998E-2</v>
      </c>
      <c r="Q76" s="1072">
        <v>-6.2E-2</v>
      </c>
      <c r="R76" s="1072">
        <v>-8.6099999999999996E-2</v>
      </c>
      <c r="S76" s="1072">
        <v>-5.4199999999999998E-2</v>
      </c>
      <c r="T76" s="1072">
        <v>-8.09E-2</v>
      </c>
      <c r="U76" s="1072">
        <v>-9.4500000000000001E-2</v>
      </c>
      <c r="V76" s="1072">
        <v>-3.5900000000000001E-2</v>
      </c>
      <c r="W76" s="1072">
        <v>-3.5000000000000003E-2</v>
      </c>
      <c r="X76" s="1072">
        <v>-6.6500000000000004E-2</v>
      </c>
      <c r="Y76" s="1072">
        <v>-6.5299999999999997E-2</v>
      </c>
      <c r="Z76" s="1072">
        <v>-5.4899999999999997E-2</v>
      </c>
      <c r="AA76" s="1072">
        <v>-7.2099999999999997E-2</v>
      </c>
      <c r="AB76" s="1072">
        <v>-8.2600000000000007E-2</v>
      </c>
      <c r="AC76" s="1072">
        <v>-5.4800000000000001E-2</v>
      </c>
      <c r="AD76" s="1072">
        <v>-6.6699999999999995E-2</v>
      </c>
    </row>
    <row r="77" spans="3:30" ht="24.75" customHeight="1">
      <c r="C77" s="200" t="s">
        <v>778</v>
      </c>
      <c r="D77" s="1072">
        <v>0</v>
      </c>
      <c r="E77" s="1072">
        <v>0</v>
      </c>
      <c r="F77" s="1072">
        <v>4.0000000000000002E-4</v>
      </c>
      <c r="G77" s="1072">
        <v>-2.12E-2</v>
      </c>
      <c r="H77" s="1072">
        <v>0</v>
      </c>
      <c r="I77" s="1072">
        <v>-5.9999999999999995E-4</v>
      </c>
      <c r="J77" s="1072">
        <v>5.8999999999999999E-3</v>
      </c>
      <c r="K77" s="1072">
        <v>-2.0000000000000001E-4</v>
      </c>
      <c r="L77" s="1072">
        <v>-2.0000000000000001E-4</v>
      </c>
      <c r="M77" s="1072">
        <v>-1.2999999999999999E-3</v>
      </c>
      <c r="N77" s="1072">
        <v>0</v>
      </c>
      <c r="O77" s="1072">
        <v>0</v>
      </c>
      <c r="P77" s="1072">
        <v>5.0000000000000001E-3</v>
      </c>
      <c r="Q77" s="1072">
        <v>-5.3E-3</v>
      </c>
      <c r="R77" s="1072">
        <v>-1E-4</v>
      </c>
      <c r="S77" s="1072">
        <v>-1.1000000000000001E-3</v>
      </c>
      <c r="T77" s="1072">
        <v>0</v>
      </c>
      <c r="U77" s="1072">
        <v>-2.0000000000000001E-4</v>
      </c>
      <c r="V77" s="1072">
        <v>-8.9999999999999998E-4</v>
      </c>
      <c r="W77" s="1072">
        <v>9.7999999999999997E-3</v>
      </c>
      <c r="X77" s="1072">
        <v>1E-4</v>
      </c>
      <c r="Y77" s="1072">
        <v>0</v>
      </c>
      <c r="Z77" s="1072">
        <v>-5.0000000000000001E-4</v>
      </c>
      <c r="AA77" s="1072">
        <v>-2.9999999999999997E-4</v>
      </c>
      <c r="AB77" s="1072">
        <v>0</v>
      </c>
      <c r="AC77" s="1072">
        <v>-5.1000000000000004E-3</v>
      </c>
      <c r="AD77" s="1072">
        <v>-2.0000000000000001E-4</v>
      </c>
    </row>
    <row r="78" spans="3:30" ht="24.75" customHeight="1" thickBot="1">
      <c r="C78" s="200" t="s">
        <v>780</v>
      </c>
      <c r="D78" s="1072">
        <v>8.3599999999999994E-2</v>
      </c>
      <c r="E78" s="1072">
        <v>0.18740000000000001</v>
      </c>
      <c r="F78" s="1072">
        <v>8.5400000000000004E-2</v>
      </c>
      <c r="G78" s="1072">
        <v>6.7699999999999996E-2</v>
      </c>
      <c r="H78" s="1072">
        <v>9.8299999999999998E-2</v>
      </c>
      <c r="I78" s="1072">
        <v>0.13170000000000001</v>
      </c>
      <c r="J78" s="1072">
        <v>0.18279999999999999</v>
      </c>
      <c r="K78" s="1072">
        <v>0.19070000000000001</v>
      </c>
      <c r="L78" s="1072">
        <v>0.13800000000000001</v>
      </c>
      <c r="M78" s="1072">
        <v>0.1211</v>
      </c>
      <c r="N78" s="1072">
        <v>0.1086</v>
      </c>
      <c r="O78" s="1072">
        <v>0.1351</v>
      </c>
      <c r="P78" s="1072">
        <v>0.14430000000000001</v>
      </c>
      <c r="Q78" s="1072">
        <v>0.1065</v>
      </c>
      <c r="R78" s="1072">
        <v>0.2147</v>
      </c>
      <c r="S78" s="1072">
        <v>0.2006</v>
      </c>
      <c r="T78" s="1072">
        <v>0.14849999999999999</v>
      </c>
      <c r="U78" s="1072">
        <v>0.10539999999999999</v>
      </c>
      <c r="V78" s="1072">
        <v>0.185</v>
      </c>
      <c r="W78" s="1072">
        <v>0.1225</v>
      </c>
      <c r="X78" s="1072">
        <v>2.06E-2</v>
      </c>
      <c r="Y78" s="1072">
        <v>0.11609999999999999</v>
      </c>
      <c r="Z78" s="1072">
        <v>8.8200000000000001E-2</v>
      </c>
      <c r="AA78" s="1072">
        <v>0.22720000000000001</v>
      </c>
      <c r="AB78" s="1072">
        <v>8.5300000000000001E-2</v>
      </c>
      <c r="AC78" s="1072">
        <v>0.32350000000000001</v>
      </c>
      <c r="AD78" s="1072">
        <v>0.1103</v>
      </c>
    </row>
    <row r="79" spans="3:30" ht="24.75" customHeight="1" thickTop="1" thickBot="1">
      <c r="C79" s="1078" t="s">
        <v>588</v>
      </c>
      <c r="D79" s="1079"/>
      <c r="E79" s="1079"/>
      <c r="F79" s="1079"/>
      <c r="G79" s="1079"/>
      <c r="H79" s="1079"/>
      <c r="I79" s="1079"/>
      <c r="J79" s="1079"/>
      <c r="K79" s="1079"/>
      <c r="L79" s="1079"/>
      <c r="M79" s="1079"/>
      <c r="N79" s="1079"/>
      <c r="O79" s="1079"/>
      <c r="P79" s="1079"/>
      <c r="Q79" s="1079"/>
      <c r="R79" s="1079"/>
      <c r="S79" s="1079"/>
      <c r="T79" s="1079"/>
      <c r="U79" s="1079"/>
      <c r="V79" s="1079"/>
      <c r="W79" s="1079"/>
      <c r="X79" s="1079"/>
      <c r="Y79" s="1079"/>
      <c r="Z79" s="1079"/>
      <c r="AA79" s="1079"/>
      <c r="AB79" s="1079"/>
      <c r="AC79" s="1079"/>
      <c r="AD79" s="1079"/>
    </row>
    <row r="80" spans="3:30" ht="24.75" customHeight="1" thickTop="1">
      <c r="C80" s="196" t="s">
        <v>782</v>
      </c>
      <c r="D80" s="1070">
        <v>0.1426</v>
      </c>
      <c r="E80" s="1070">
        <v>0.13589999999999999</v>
      </c>
      <c r="F80" s="1070">
        <v>0.12239999999999999</v>
      </c>
      <c r="G80" s="1070">
        <v>0.1147</v>
      </c>
      <c r="H80" s="1070">
        <v>0.1134</v>
      </c>
      <c r="I80" s="1070">
        <v>0.153</v>
      </c>
      <c r="J80" s="1070">
        <v>0.1273</v>
      </c>
      <c r="K80" s="1070">
        <v>0.1368</v>
      </c>
      <c r="L80" s="1070">
        <v>0.1366</v>
      </c>
      <c r="M80" s="1070">
        <v>0.14000000000000001</v>
      </c>
      <c r="N80" s="1070">
        <v>0.13469999999999999</v>
      </c>
      <c r="O80" s="1070">
        <v>0.21060000000000001</v>
      </c>
      <c r="P80" s="1070">
        <v>0.15429999999999999</v>
      </c>
      <c r="Q80" s="1070">
        <v>0.1464</v>
      </c>
      <c r="R80" s="1070">
        <v>0.15429999999999999</v>
      </c>
      <c r="S80" s="1070">
        <v>0.12189999999999999</v>
      </c>
      <c r="T80" s="1070">
        <v>0.16569999999999999</v>
      </c>
      <c r="U80" s="1070">
        <v>0.14829999999999999</v>
      </c>
      <c r="V80" s="1070">
        <v>0.1032</v>
      </c>
      <c r="W80" s="1070">
        <v>0.1313</v>
      </c>
      <c r="X80" s="1070">
        <v>0.1298</v>
      </c>
      <c r="Y80" s="1070">
        <v>0.15620000000000001</v>
      </c>
      <c r="Z80" s="1070">
        <v>0.13200000000000001</v>
      </c>
      <c r="AA80" s="1070">
        <v>0.15970000000000001</v>
      </c>
      <c r="AB80" s="1070">
        <v>0.13350000000000001</v>
      </c>
      <c r="AC80" s="1070">
        <v>0.126</v>
      </c>
      <c r="AD80" s="1070">
        <v>0.13650000000000001</v>
      </c>
    </row>
    <row r="81" spans="3:30" ht="24.75" customHeight="1">
      <c r="C81" s="200" t="s">
        <v>784</v>
      </c>
      <c r="D81" s="1072">
        <v>0.13189999999999999</v>
      </c>
      <c r="E81" s="1072">
        <v>0.1022</v>
      </c>
      <c r="F81" s="1072">
        <v>0.1313</v>
      </c>
      <c r="G81" s="1072">
        <v>0</v>
      </c>
      <c r="H81" s="1072">
        <v>0</v>
      </c>
      <c r="I81" s="1072">
        <v>0.15060000000000001</v>
      </c>
      <c r="J81" s="1072">
        <v>6.1400000000000003E-2</v>
      </c>
      <c r="K81" s="1072">
        <v>0</v>
      </c>
      <c r="L81" s="1072">
        <v>0</v>
      </c>
      <c r="M81" s="1072">
        <v>0.1145</v>
      </c>
      <c r="N81" s="1072">
        <v>0.1196</v>
      </c>
      <c r="O81" s="1072">
        <v>0.16520000000000001</v>
      </c>
      <c r="P81" s="1072">
        <v>2.1667999999999998</v>
      </c>
      <c r="Q81" s="1072">
        <v>0</v>
      </c>
      <c r="R81" s="1072">
        <v>0.12720000000000001</v>
      </c>
      <c r="S81" s="1072">
        <v>9.2799999999999994E-2</v>
      </c>
      <c r="T81" s="1072">
        <v>0.1017</v>
      </c>
      <c r="U81" s="1072">
        <v>0.1817</v>
      </c>
      <c r="V81" s="1072">
        <v>0</v>
      </c>
      <c r="W81" s="1072">
        <v>0</v>
      </c>
      <c r="X81" s="1072">
        <v>0</v>
      </c>
      <c r="Y81" s="1072">
        <v>0.151</v>
      </c>
      <c r="Z81" s="1072">
        <v>0.13189999999999999</v>
      </c>
      <c r="AA81" s="1072">
        <v>0.17519999999999999</v>
      </c>
      <c r="AB81" s="1072">
        <v>0.12989999999999999</v>
      </c>
      <c r="AC81" s="1072">
        <v>0.1273</v>
      </c>
      <c r="AD81" s="1072">
        <v>0.1212</v>
      </c>
    </row>
    <row r="82" spans="3:30" ht="24.75" customHeight="1">
      <c r="C82" s="200" t="s">
        <v>786</v>
      </c>
      <c r="D82" s="1072">
        <v>0.1502</v>
      </c>
      <c r="E82" s="1072">
        <v>0.32769999999999999</v>
      </c>
      <c r="F82" s="1072">
        <v>0.13589999999999999</v>
      </c>
      <c r="G82" s="1072">
        <v>0.25280000000000002</v>
      </c>
      <c r="H82" s="1072">
        <v>0.35149999999999998</v>
      </c>
      <c r="I82" s="1072">
        <v>0.1229</v>
      </c>
      <c r="J82" s="1072">
        <v>6.08E-2</v>
      </c>
      <c r="K82" s="1072">
        <v>0.1043</v>
      </c>
      <c r="L82" s="1072">
        <v>0.1462</v>
      </c>
      <c r="M82" s="1072">
        <v>0.03</v>
      </c>
      <c r="N82" s="1072">
        <v>0.5736</v>
      </c>
      <c r="O82" s="1072">
        <v>0.73099999999999998</v>
      </c>
      <c r="P82" s="1072">
        <v>0.5091</v>
      </c>
      <c r="Q82" s="1072">
        <v>0.11840000000000001</v>
      </c>
      <c r="R82" s="1072">
        <v>0.27060000000000001</v>
      </c>
      <c r="S82" s="1072">
        <v>0.2009</v>
      </c>
      <c r="T82" s="1072">
        <v>0.34699999999999998</v>
      </c>
      <c r="U82" s="1072">
        <v>0.27829999999999999</v>
      </c>
      <c r="V82" s="1072">
        <v>7.1000000000000004E-3</v>
      </c>
      <c r="W82" s="1072">
        <v>7.0499999999999993E-2</v>
      </c>
      <c r="X82" s="1072">
        <v>0.18890000000000001</v>
      </c>
      <c r="Y82" s="1072">
        <v>0.16139999999999999</v>
      </c>
      <c r="Z82" s="1072">
        <v>0.2228</v>
      </c>
      <c r="AA82" s="1072">
        <v>8.1500000000000003E-2</v>
      </c>
      <c r="AB82" s="1072">
        <v>0.13869999999999999</v>
      </c>
      <c r="AC82" s="1072">
        <v>0.12839999999999999</v>
      </c>
      <c r="AD82" s="1072">
        <v>0.17549999999999999</v>
      </c>
    </row>
    <row r="83" spans="3:30" ht="24.75" customHeight="1">
      <c r="C83" s="200" t="s">
        <v>788</v>
      </c>
      <c r="D83" s="1072">
        <v>8.3900000000000002E-2</v>
      </c>
      <c r="E83" s="1072">
        <v>0.25430000000000003</v>
      </c>
      <c r="F83" s="1072">
        <v>0.20230000000000001</v>
      </c>
      <c r="G83" s="1072">
        <v>0</v>
      </c>
      <c r="H83" s="1072">
        <v>0</v>
      </c>
      <c r="I83" s="1072">
        <v>1.66E-2</v>
      </c>
      <c r="J83" s="1072">
        <v>0.2349</v>
      </c>
      <c r="K83" s="1072">
        <v>0</v>
      </c>
      <c r="L83" s="1072">
        <v>0</v>
      </c>
      <c r="M83" s="1072">
        <v>0.14099999999999999</v>
      </c>
      <c r="N83" s="1072">
        <v>0</v>
      </c>
      <c r="O83" s="1072">
        <v>0.84</v>
      </c>
      <c r="P83" s="1072">
        <v>0</v>
      </c>
      <c r="Q83" s="1072">
        <v>0</v>
      </c>
      <c r="R83" s="1072">
        <v>0.4486</v>
      </c>
      <c r="S83" s="1072">
        <v>1E-4</v>
      </c>
      <c r="T83" s="1072">
        <v>0</v>
      </c>
      <c r="U83" s="1072">
        <v>0.68979999999999997</v>
      </c>
      <c r="V83" s="1072">
        <v>0</v>
      </c>
      <c r="W83" s="1072">
        <v>0</v>
      </c>
      <c r="X83" s="1072">
        <v>0.2097</v>
      </c>
      <c r="Y83" s="1072">
        <v>0.53610000000000002</v>
      </c>
      <c r="Z83" s="1072">
        <v>0</v>
      </c>
      <c r="AA83" s="1072">
        <v>0</v>
      </c>
      <c r="AB83" s="1072">
        <v>1.2317</v>
      </c>
      <c r="AC83" s="1072">
        <v>0.1067</v>
      </c>
      <c r="AD83" s="1072">
        <v>0.18479999999999999</v>
      </c>
    </row>
    <row r="84" spans="3:30" ht="24.75" customHeight="1">
      <c r="C84" s="200" t="s">
        <v>790</v>
      </c>
      <c r="D84" s="1072">
        <v>8.9999999999999998E-4</v>
      </c>
      <c r="E84" s="1072">
        <v>0</v>
      </c>
      <c r="F84" s="1072">
        <v>1.5E-3</v>
      </c>
      <c r="G84" s="1072">
        <v>0</v>
      </c>
      <c r="H84" s="1072">
        <v>0</v>
      </c>
      <c r="I84" s="1072">
        <v>6.9999999999999999E-4</v>
      </c>
      <c r="J84" s="1072">
        <v>0</v>
      </c>
      <c r="K84" s="1072">
        <v>3.0000000000000001E-3</v>
      </c>
      <c r="L84" s="1072">
        <v>0</v>
      </c>
      <c r="M84" s="1072">
        <v>0</v>
      </c>
      <c r="N84" s="1072">
        <v>2.0000000000000001E-4</v>
      </c>
      <c r="O84" s="1072">
        <v>1.2800000000000001E-2</v>
      </c>
      <c r="P84" s="1072">
        <v>3.0999999999999999E-3</v>
      </c>
      <c r="Q84" s="1072">
        <v>0</v>
      </c>
      <c r="R84" s="1072">
        <v>0</v>
      </c>
      <c r="S84" s="1072">
        <v>9.1000000000000004E-3</v>
      </c>
      <c r="T84" s="1072">
        <v>4.3E-3</v>
      </c>
      <c r="U84" s="1072">
        <v>1.03E-2</v>
      </c>
      <c r="V84" s="1072">
        <v>0</v>
      </c>
      <c r="W84" s="1072">
        <v>6.7999999999999996E-3</v>
      </c>
      <c r="X84" s="1072">
        <v>2.8999999999999998E-3</v>
      </c>
      <c r="Y84" s="1072">
        <v>1</v>
      </c>
      <c r="Z84" s="1072">
        <v>5.5999999999999999E-3</v>
      </c>
      <c r="AA84" s="1072">
        <v>3.7000000000000002E-3</v>
      </c>
      <c r="AB84" s="1072">
        <v>1.1999999999999999E-3</v>
      </c>
      <c r="AC84" s="1072">
        <v>4.8999999999999998E-3</v>
      </c>
      <c r="AD84" s="1072">
        <v>2.24E-2</v>
      </c>
    </row>
    <row r="85" spans="3:30" ht="24.75" customHeight="1">
      <c r="C85" s="200" t="s">
        <v>792</v>
      </c>
      <c r="D85" s="1072">
        <v>5.1000000000000004E-3</v>
      </c>
      <c r="E85" s="1072">
        <v>0</v>
      </c>
      <c r="F85" s="1072">
        <v>2E-3</v>
      </c>
      <c r="G85" s="1072">
        <v>0</v>
      </c>
      <c r="H85" s="1072">
        <v>0</v>
      </c>
      <c r="I85" s="1072">
        <v>2.0999999999999999E-3</v>
      </c>
      <c r="J85" s="1072">
        <v>0</v>
      </c>
      <c r="K85" s="1072">
        <v>7.1999999999999998E-3</v>
      </c>
      <c r="L85" s="1072">
        <v>0</v>
      </c>
      <c r="M85" s="1072">
        <v>0</v>
      </c>
      <c r="N85" s="1072">
        <v>2.35E-2</v>
      </c>
      <c r="O85" s="1072">
        <v>2.0000000000000001E-4</v>
      </c>
      <c r="P85" s="1072">
        <v>0.2525</v>
      </c>
      <c r="Q85" s="1072">
        <v>0</v>
      </c>
      <c r="R85" s="1072">
        <v>0</v>
      </c>
      <c r="S85" s="1072">
        <v>2.63E-2</v>
      </c>
      <c r="T85" s="1072">
        <v>2.9999999999999997E-4</v>
      </c>
      <c r="U85" s="1072">
        <v>1.4200000000000001E-2</v>
      </c>
      <c r="V85" s="1072">
        <v>0</v>
      </c>
      <c r="W85" s="1072">
        <v>6.6E-3</v>
      </c>
      <c r="X85" s="1072">
        <v>5.7700000000000001E-2</v>
      </c>
      <c r="Y85" s="1072">
        <v>0</v>
      </c>
      <c r="Z85" s="1072">
        <v>7.1000000000000004E-3</v>
      </c>
      <c r="AA85" s="1072">
        <v>1.6999999999999999E-3</v>
      </c>
      <c r="AB85" s="1072">
        <v>6.9999999999999999E-4</v>
      </c>
      <c r="AC85" s="1072">
        <v>2.8799999999999999E-2</v>
      </c>
      <c r="AD85" s="1072">
        <v>3.5999999999999999E-3</v>
      </c>
    </row>
    <row r="86" spans="3:30" ht="24.75" customHeight="1">
      <c r="C86" s="200" t="s">
        <v>794</v>
      </c>
      <c r="D86" s="1072">
        <v>1.6000000000000001E-3</v>
      </c>
      <c r="E86" s="1072">
        <v>0</v>
      </c>
      <c r="F86" s="1072">
        <v>1.8E-3</v>
      </c>
      <c r="G86" s="1072">
        <v>0</v>
      </c>
      <c r="H86" s="1072">
        <v>0</v>
      </c>
      <c r="I86" s="1072">
        <v>1.1999999999999999E-3</v>
      </c>
      <c r="J86" s="1072">
        <v>0</v>
      </c>
      <c r="K86" s="1072">
        <v>5.1000000000000004E-3</v>
      </c>
      <c r="L86" s="1072">
        <v>0</v>
      </c>
      <c r="M86" s="1072">
        <v>0</v>
      </c>
      <c r="N86" s="1072">
        <v>1.1999999999999999E-3</v>
      </c>
      <c r="O86" s="1072">
        <v>1.18E-2</v>
      </c>
      <c r="P86" s="1072">
        <v>2.52E-2</v>
      </c>
      <c r="Q86" s="1072">
        <v>0</v>
      </c>
      <c r="R86" s="1072">
        <v>0</v>
      </c>
      <c r="S86" s="1072">
        <v>9.5999999999999992E-3</v>
      </c>
      <c r="T86" s="1072">
        <v>8.0000000000000004E-4</v>
      </c>
      <c r="U86" s="1072">
        <v>1.3100000000000001E-2</v>
      </c>
      <c r="V86" s="1072">
        <v>0</v>
      </c>
      <c r="W86" s="1072">
        <v>6.7000000000000002E-3</v>
      </c>
      <c r="X86" s="1072">
        <v>1.52E-2</v>
      </c>
      <c r="Y86" s="1072">
        <v>1</v>
      </c>
      <c r="Z86" s="1072">
        <v>6.6E-3</v>
      </c>
      <c r="AA86" s="1072">
        <v>2.3E-3</v>
      </c>
      <c r="AB86" s="1072">
        <v>8.9999999999999998E-4</v>
      </c>
      <c r="AC86" s="1072">
        <v>9.1999999999999998E-3</v>
      </c>
      <c r="AD86" s="1072">
        <v>1.6299999999999999E-2</v>
      </c>
    </row>
    <row r="87" spans="3:30" ht="24.75" customHeight="1">
      <c r="C87" s="200" t="s">
        <v>796</v>
      </c>
      <c r="D87" s="1072">
        <v>0</v>
      </c>
      <c r="E87" s="1072">
        <v>0</v>
      </c>
      <c r="F87" s="1072">
        <v>0</v>
      </c>
      <c r="G87" s="1072">
        <v>0</v>
      </c>
      <c r="H87" s="1072">
        <v>0</v>
      </c>
      <c r="I87" s="1072">
        <v>0</v>
      </c>
      <c r="J87" s="1072">
        <v>0</v>
      </c>
      <c r="K87" s="1072">
        <v>0</v>
      </c>
      <c r="L87" s="1072">
        <v>0</v>
      </c>
      <c r="M87" s="1072">
        <v>0</v>
      </c>
      <c r="N87" s="1072">
        <v>0</v>
      </c>
      <c r="O87" s="1072">
        <v>0</v>
      </c>
      <c r="P87" s="1072">
        <v>0</v>
      </c>
      <c r="Q87" s="1072">
        <v>0</v>
      </c>
      <c r="R87" s="1072">
        <v>0</v>
      </c>
      <c r="S87" s="1072">
        <v>0</v>
      </c>
      <c r="T87" s="1072">
        <v>0</v>
      </c>
      <c r="U87" s="1072">
        <v>0</v>
      </c>
      <c r="V87" s="1072">
        <v>0</v>
      </c>
      <c r="W87" s="1072">
        <v>0</v>
      </c>
      <c r="X87" s="1072">
        <v>0</v>
      </c>
      <c r="Y87" s="1072">
        <v>0</v>
      </c>
      <c r="Z87" s="1072">
        <v>0</v>
      </c>
      <c r="AA87" s="1072">
        <v>0</v>
      </c>
      <c r="AB87" s="1072">
        <v>0</v>
      </c>
      <c r="AC87" s="1072">
        <v>0</v>
      </c>
      <c r="AD87" s="1072">
        <v>0</v>
      </c>
    </row>
    <row r="88" spans="3:30" ht="24.75" customHeight="1">
      <c r="C88" s="200" t="s">
        <v>798</v>
      </c>
      <c r="D88" s="1072">
        <v>3.7000000000000002E-3</v>
      </c>
      <c r="E88" s="1072">
        <v>7.3000000000000001E-3</v>
      </c>
      <c r="F88" s="1072">
        <v>8.8999999999999999E-3</v>
      </c>
      <c r="G88" s="1072">
        <v>7.7000000000000002E-3</v>
      </c>
      <c r="H88" s="1072">
        <v>6.8999999999999999E-3</v>
      </c>
      <c r="I88" s="1072">
        <v>1.2200000000000001E-2</v>
      </c>
      <c r="J88" s="1072">
        <v>1.1900000000000001E-2</v>
      </c>
      <c r="K88" s="1072">
        <v>4.7000000000000002E-3</v>
      </c>
      <c r="L88" s="1072">
        <v>9.7000000000000003E-3</v>
      </c>
      <c r="M88" s="1072">
        <v>2.5000000000000001E-3</v>
      </c>
      <c r="N88" s="1072">
        <v>7.1999999999999998E-3</v>
      </c>
      <c r="O88" s="1072">
        <v>7.9000000000000008E-3</v>
      </c>
      <c r="P88" s="1072">
        <v>5.0000000000000001E-4</v>
      </c>
      <c r="Q88" s="1072">
        <v>9.5999999999999992E-3</v>
      </c>
      <c r="R88" s="1072">
        <v>2.7000000000000001E-3</v>
      </c>
      <c r="S88" s="1072">
        <v>9.7000000000000003E-3</v>
      </c>
      <c r="T88" s="1072">
        <v>1.0999999999999999E-2</v>
      </c>
      <c r="U88" s="1072">
        <v>4.7999999999999996E-3</v>
      </c>
      <c r="V88" s="1072">
        <v>1.1299999999999999E-2</v>
      </c>
      <c r="W88" s="1072">
        <v>6.4999999999999997E-3</v>
      </c>
      <c r="X88" s="1072">
        <v>5.5999999999999999E-3</v>
      </c>
      <c r="Y88" s="1072">
        <v>2.1299999999999999E-2</v>
      </c>
      <c r="Z88" s="1072">
        <v>1.0999999999999999E-2</v>
      </c>
      <c r="AA88" s="1072">
        <v>2.06E-2</v>
      </c>
      <c r="AB88" s="1072">
        <v>3.8999999999999998E-3</v>
      </c>
      <c r="AC88" s="1072">
        <v>2.3400000000000001E-2</v>
      </c>
      <c r="AD88" s="1072">
        <v>7.7000000000000002E-3</v>
      </c>
    </row>
    <row r="89" spans="3:30" ht="24.75" customHeight="1">
      <c r="C89" s="200" t="s">
        <v>800</v>
      </c>
      <c r="D89" s="1072">
        <v>4.5100000000000001E-2</v>
      </c>
      <c r="E89" s="1072">
        <v>4.4699999999999997E-2</v>
      </c>
      <c r="F89" s="1072">
        <v>5.1999999999999998E-2</v>
      </c>
      <c r="G89" s="1072">
        <v>2.8799999999999999E-2</v>
      </c>
      <c r="H89" s="1072">
        <v>4.24E-2</v>
      </c>
      <c r="I89" s="1072">
        <v>3.8899999999999997E-2</v>
      </c>
      <c r="J89" s="1072">
        <v>3.8600000000000002E-2</v>
      </c>
      <c r="K89" s="1072">
        <v>4.7199999999999999E-2</v>
      </c>
      <c r="L89" s="1072">
        <v>4.3799999999999999E-2</v>
      </c>
      <c r="M89" s="1072">
        <v>4.7E-2</v>
      </c>
      <c r="N89" s="1072">
        <v>2.64E-2</v>
      </c>
      <c r="O89" s="1072">
        <v>7.5300000000000006E-2</v>
      </c>
      <c r="P89" s="1072">
        <v>5.6300000000000003E-2</v>
      </c>
      <c r="Q89" s="1072">
        <v>4.7500000000000001E-2</v>
      </c>
      <c r="R89" s="1072">
        <v>4.2999999999999997E-2</v>
      </c>
      <c r="S89" s="1072">
        <v>3.9699999999999999E-2</v>
      </c>
      <c r="T89" s="1072">
        <v>3.5999999999999997E-2</v>
      </c>
      <c r="U89" s="1072">
        <v>4.8300000000000003E-2</v>
      </c>
      <c r="V89" s="1072">
        <v>2.46E-2</v>
      </c>
      <c r="W89" s="1072">
        <v>3.8100000000000002E-2</v>
      </c>
      <c r="X89" s="1072">
        <v>3.6299999999999999E-2</v>
      </c>
      <c r="Y89" s="1072">
        <v>5.79E-2</v>
      </c>
      <c r="Z89" s="1072">
        <v>4.1599999999999998E-2</v>
      </c>
      <c r="AA89" s="1072">
        <v>4.8500000000000001E-2</v>
      </c>
      <c r="AB89" s="1072">
        <v>4.9299999999999997E-2</v>
      </c>
      <c r="AC89" s="1072">
        <v>5.3999999999999999E-2</v>
      </c>
      <c r="AD89" s="1072">
        <v>4.5400000000000003E-2</v>
      </c>
    </row>
    <row r="90" spans="3:30" ht="24.75" customHeight="1">
      <c r="C90" s="200" t="s">
        <v>801</v>
      </c>
      <c r="D90" s="1072">
        <v>0</v>
      </c>
      <c r="E90" s="1072">
        <v>0</v>
      </c>
      <c r="F90" s="1072">
        <v>0</v>
      </c>
      <c r="G90" s="1072">
        <v>0</v>
      </c>
      <c r="H90" s="1072">
        <v>0</v>
      </c>
      <c r="I90" s="1072">
        <v>0</v>
      </c>
      <c r="J90" s="1072">
        <v>0</v>
      </c>
      <c r="K90" s="1072">
        <v>0</v>
      </c>
      <c r="L90" s="1072">
        <v>0</v>
      </c>
      <c r="M90" s="1072">
        <v>0</v>
      </c>
      <c r="N90" s="1072">
        <v>0</v>
      </c>
      <c r="O90" s="1072">
        <v>0</v>
      </c>
      <c r="P90" s="1072">
        <v>0</v>
      </c>
      <c r="Q90" s="1072">
        <v>0</v>
      </c>
      <c r="R90" s="1072">
        <v>0</v>
      </c>
      <c r="S90" s="1072">
        <v>0</v>
      </c>
      <c r="T90" s="1072">
        <v>0</v>
      </c>
      <c r="U90" s="1072">
        <v>0</v>
      </c>
      <c r="V90" s="1072">
        <v>0</v>
      </c>
      <c r="W90" s="1072">
        <v>0</v>
      </c>
      <c r="X90" s="1072">
        <v>0</v>
      </c>
      <c r="Y90" s="1072">
        <v>0</v>
      </c>
      <c r="Z90" s="1072">
        <v>0</v>
      </c>
      <c r="AA90" s="1072">
        <v>0</v>
      </c>
      <c r="AB90" s="1072">
        <v>0</v>
      </c>
      <c r="AC90" s="1072">
        <v>0</v>
      </c>
      <c r="AD90" s="1072">
        <v>0</v>
      </c>
    </row>
    <row r="91" spans="3:30" ht="24.75" customHeight="1" thickBot="1">
      <c r="C91" s="200" t="s">
        <v>803</v>
      </c>
      <c r="D91" s="1072">
        <v>0</v>
      </c>
      <c r="E91" s="1072">
        <v>0</v>
      </c>
      <c r="F91" s="1072">
        <v>0</v>
      </c>
      <c r="G91" s="1072">
        <v>0</v>
      </c>
      <c r="H91" s="1072">
        <v>0</v>
      </c>
      <c r="I91" s="1072">
        <v>0</v>
      </c>
      <c r="J91" s="1072">
        <v>0</v>
      </c>
      <c r="K91" s="1072">
        <v>0</v>
      </c>
      <c r="L91" s="1072">
        <v>0</v>
      </c>
      <c r="M91" s="1072">
        <v>0</v>
      </c>
      <c r="N91" s="1072">
        <v>0</v>
      </c>
      <c r="O91" s="1072">
        <v>0</v>
      </c>
      <c r="P91" s="1072">
        <v>0</v>
      </c>
      <c r="Q91" s="1072">
        <v>0</v>
      </c>
      <c r="R91" s="1072">
        <v>0</v>
      </c>
      <c r="S91" s="1072">
        <v>0</v>
      </c>
      <c r="T91" s="1072">
        <v>0</v>
      </c>
      <c r="U91" s="1072">
        <v>0</v>
      </c>
      <c r="V91" s="1072">
        <v>0</v>
      </c>
      <c r="W91" s="1072">
        <v>0</v>
      </c>
      <c r="X91" s="1072">
        <v>0</v>
      </c>
      <c r="Y91" s="1072">
        <v>0</v>
      </c>
      <c r="Z91" s="1072">
        <v>0</v>
      </c>
      <c r="AA91" s="1072">
        <v>0</v>
      </c>
      <c r="AB91" s="1072">
        <v>6.59E-2</v>
      </c>
      <c r="AC91" s="1072">
        <v>0</v>
      </c>
      <c r="AD91" s="1072">
        <v>6.59E-2</v>
      </c>
    </row>
    <row r="92" spans="3:30" ht="24.75" customHeight="1" thickTop="1" thickBot="1">
      <c r="C92" s="1078" t="s">
        <v>601</v>
      </c>
      <c r="D92" s="1079"/>
      <c r="E92" s="1079"/>
      <c r="F92" s="1079"/>
      <c r="G92" s="1079"/>
      <c r="H92" s="1079"/>
      <c r="I92" s="1079"/>
      <c r="J92" s="1079"/>
      <c r="K92" s="1079"/>
      <c r="L92" s="1079"/>
      <c r="M92" s="1079"/>
      <c r="N92" s="1079"/>
      <c r="O92" s="1079"/>
      <c r="P92" s="1079"/>
      <c r="Q92" s="1079"/>
      <c r="R92" s="1079"/>
      <c r="S92" s="1079"/>
      <c r="T92" s="1079"/>
      <c r="U92" s="1079"/>
      <c r="V92" s="1079"/>
      <c r="W92" s="1079"/>
      <c r="X92" s="1079"/>
      <c r="Y92" s="1079"/>
      <c r="Z92" s="1079"/>
      <c r="AA92" s="1079"/>
      <c r="AB92" s="1079"/>
      <c r="AC92" s="1079"/>
      <c r="AD92" s="1079"/>
    </row>
    <row r="93" spans="3:30" ht="24.75" customHeight="1" thickTop="1" thickBot="1">
      <c r="C93" s="1078" t="s">
        <v>602</v>
      </c>
      <c r="D93" s="1079"/>
      <c r="E93" s="1079"/>
      <c r="F93" s="1079"/>
      <c r="G93" s="1079"/>
      <c r="H93" s="1079"/>
      <c r="I93" s="1079"/>
      <c r="J93" s="1079"/>
      <c r="K93" s="1079"/>
      <c r="L93" s="1079"/>
      <c r="M93" s="1079"/>
      <c r="N93" s="1079"/>
      <c r="O93" s="1079"/>
      <c r="P93" s="1079"/>
      <c r="Q93" s="1079"/>
      <c r="R93" s="1079"/>
      <c r="S93" s="1079"/>
      <c r="T93" s="1079"/>
      <c r="U93" s="1079"/>
      <c r="V93" s="1079"/>
      <c r="W93" s="1079"/>
      <c r="X93" s="1079"/>
      <c r="Y93" s="1079"/>
      <c r="Z93" s="1079"/>
      <c r="AA93" s="1079"/>
      <c r="AB93" s="1079"/>
      <c r="AC93" s="1079"/>
      <c r="AD93" s="1079"/>
    </row>
    <row r="94" spans="3:30" ht="24.75" customHeight="1" thickTop="1">
      <c r="C94" s="196" t="s">
        <v>805</v>
      </c>
      <c r="D94" s="1070">
        <v>7.1300000000000002E-2</v>
      </c>
      <c r="E94" s="1070">
        <v>7.3599999999999999E-2</v>
      </c>
      <c r="F94" s="1070">
        <v>5.8599999999999999E-2</v>
      </c>
      <c r="G94" s="1070">
        <v>5.28E-2</v>
      </c>
      <c r="H94" s="1070">
        <v>4.6300000000000001E-2</v>
      </c>
      <c r="I94" s="1070">
        <v>6.4799999999999996E-2</v>
      </c>
      <c r="J94" s="1070">
        <v>6.5600000000000006E-2</v>
      </c>
      <c r="K94" s="1070">
        <v>6.4600000000000005E-2</v>
      </c>
      <c r="L94" s="1070">
        <v>5.8900000000000001E-2</v>
      </c>
      <c r="M94" s="1070">
        <v>7.1900000000000006E-2</v>
      </c>
      <c r="N94" s="1070">
        <v>4.7500000000000001E-2</v>
      </c>
      <c r="O94" s="1070">
        <v>0.1653</v>
      </c>
      <c r="P94" s="1070">
        <v>7.3099999999999998E-2</v>
      </c>
      <c r="Q94" s="1070">
        <v>6.2E-2</v>
      </c>
      <c r="R94" s="1070">
        <v>8.6099999999999996E-2</v>
      </c>
      <c r="S94" s="1070">
        <v>5.4199999999999998E-2</v>
      </c>
      <c r="T94" s="1070">
        <v>8.09E-2</v>
      </c>
      <c r="U94" s="1070">
        <v>9.4500000000000001E-2</v>
      </c>
      <c r="V94" s="1070">
        <v>3.5900000000000001E-2</v>
      </c>
      <c r="W94" s="1070">
        <v>3.5000000000000003E-2</v>
      </c>
      <c r="X94" s="1070">
        <v>6.6500000000000004E-2</v>
      </c>
      <c r="Y94" s="1070">
        <v>6.5299999999999997E-2</v>
      </c>
      <c r="Z94" s="1070">
        <v>5.4899999999999997E-2</v>
      </c>
      <c r="AA94" s="1070">
        <v>7.2099999999999997E-2</v>
      </c>
      <c r="AB94" s="1070">
        <v>8.2600000000000007E-2</v>
      </c>
      <c r="AC94" s="1070">
        <v>5.4800000000000001E-2</v>
      </c>
      <c r="AD94" s="1070">
        <v>6.6699999999999995E-2</v>
      </c>
    </row>
    <row r="95" spans="3:30" ht="24.75" customHeight="1">
      <c r="C95" s="200" t="s">
        <v>807</v>
      </c>
      <c r="D95" s="1072">
        <v>9.1899999999999996E-2</v>
      </c>
      <c r="E95" s="1072">
        <v>8.48E-2</v>
      </c>
      <c r="F95" s="1072">
        <v>6.83E-2</v>
      </c>
      <c r="G95" s="1072">
        <v>6.1600000000000002E-2</v>
      </c>
      <c r="H95" s="1072">
        <v>5.1200000000000002E-2</v>
      </c>
      <c r="I95" s="1072">
        <v>7.4300000000000005E-2</v>
      </c>
      <c r="J95" s="1072">
        <v>7.1099999999999997E-2</v>
      </c>
      <c r="K95" s="1072">
        <v>7.1300000000000002E-2</v>
      </c>
      <c r="L95" s="1072">
        <v>6.8000000000000005E-2</v>
      </c>
      <c r="M95" s="1072">
        <v>7.5999999999999998E-2</v>
      </c>
      <c r="N95" s="1072">
        <v>5.0099999999999999E-2</v>
      </c>
      <c r="O95" s="1072">
        <v>0.183</v>
      </c>
      <c r="P95" s="1072">
        <v>9.4E-2</v>
      </c>
      <c r="Q95" s="1072">
        <v>6.9199999999999998E-2</v>
      </c>
      <c r="R95" s="1072">
        <v>0.1013</v>
      </c>
      <c r="S95" s="1072">
        <v>5.79E-2</v>
      </c>
      <c r="T95" s="1072">
        <v>8.8900000000000007E-2</v>
      </c>
      <c r="U95" s="1072">
        <v>0.1082</v>
      </c>
      <c r="V95" s="1072">
        <v>3.85E-2</v>
      </c>
      <c r="W95" s="1072">
        <v>4.02E-2</v>
      </c>
      <c r="X95" s="1072">
        <v>7.4899999999999994E-2</v>
      </c>
      <c r="Y95" s="1072">
        <v>7.0599999999999996E-2</v>
      </c>
      <c r="Z95" s="1072">
        <v>5.9499999999999997E-2</v>
      </c>
      <c r="AA95" s="1072">
        <v>7.8200000000000006E-2</v>
      </c>
      <c r="AB95" s="1072">
        <v>9.6799999999999997E-2</v>
      </c>
      <c r="AC95" s="1072">
        <v>6.08E-2</v>
      </c>
      <c r="AD95" s="1072">
        <v>7.7700000000000005E-2</v>
      </c>
    </row>
    <row r="96" spans="3:30" ht="24.75" customHeight="1">
      <c r="C96" s="200" t="s">
        <v>809</v>
      </c>
      <c r="D96" s="1072">
        <v>9.8400000000000001E-2</v>
      </c>
      <c r="E96" s="1072">
        <v>9.6000000000000002E-2</v>
      </c>
      <c r="F96" s="1072">
        <v>8.3199999999999996E-2</v>
      </c>
      <c r="G96" s="1072">
        <v>7.0699999999999999E-2</v>
      </c>
      <c r="H96" s="1072">
        <v>6.2399999999999997E-2</v>
      </c>
      <c r="I96" s="1072">
        <v>8.8999999999999996E-2</v>
      </c>
      <c r="J96" s="1072">
        <v>8.09E-2</v>
      </c>
      <c r="K96" s="1072">
        <v>7.7100000000000002E-2</v>
      </c>
      <c r="L96" s="1072">
        <v>7.7299999999999994E-2</v>
      </c>
      <c r="M96" s="1072">
        <v>8.9899999999999994E-2</v>
      </c>
      <c r="N96" s="1072">
        <v>5.7500000000000002E-2</v>
      </c>
      <c r="O96" s="1072">
        <v>0.1888</v>
      </c>
      <c r="P96" s="1072">
        <v>0.1041</v>
      </c>
      <c r="Q96" s="1072">
        <v>8.4400000000000003E-2</v>
      </c>
      <c r="R96" s="1072">
        <v>0.115</v>
      </c>
      <c r="S96" s="1072">
        <v>6.3399999999999998E-2</v>
      </c>
      <c r="T96" s="1072">
        <v>0.1012</v>
      </c>
      <c r="U96" s="1072">
        <v>0.1207</v>
      </c>
      <c r="V96" s="1072">
        <v>4.7E-2</v>
      </c>
      <c r="W96" s="1072">
        <v>0.05</v>
      </c>
      <c r="X96" s="1072">
        <v>8.9899999999999994E-2</v>
      </c>
      <c r="Y96" s="1072">
        <v>7.4999999999999997E-2</v>
      </c>
      <c r="Z96" s="1072">
        <v>7.0999999999999994E-2</v>
      </c>
      <c r="AA96" s="1072">
        <v>9.7100000000000006E-2</v>
      </c>
      <c r="AB96" s="1072">
        <v>0.1069</v>
      </c>
      <c r="AC96" s="1072">
        <v>6.9699999999999998E-2</v>
      </c>
      <c r="AD96" s="1072">
        <v>8.8200000000000001E-2</v>
      </c>
    </row>
    <row r="97" spans="3:30" ht="24.75" customHeight="1" thickBot="1">
      <c r="C97" s="200" t="s">
        <v>811</v>
      </c>
      <c r="D97" s="1072">
        <v>0.10580000000000001</v>
      </c>
      <c r="E97" s="1072">
        <v>9.8400000000000001E-2</v>
      </c>
      <c r="F97" s="1072">
        <v>7.9100000000000004E-2</v>
      </c>
      <c r="G97" s="1072">
        <v>6.88E-2</v>
      </c>
      <c r="H97" s="1072">
        <v>7.0599999999999996E-2</v>
      </c>
      <c r="I97" s="1072">
        <v>8.5000000000000006E-2</v>
      </c>
      <c r="J97" s="1072">
        <v>9.2499999999999999E-2</v>
      </c>
      <c r="K97" s="1072">
        <v>9.2600000000000002E-2</v>
      </c>
      <c r="L97" s="1072">
        <v>8.2600000000000007E-2</v>
      </c>
      <c r="M97" s="1072">
        <v>9.4700000000000006E-2</v>
      </c>
      <c r="N97" s="1072">
        <v>6.83E-2</v>
      </c>
      <c r="O97" s="1072">
        <v>0.2147</v>
      </c>
      <c r="P97" s="1072">
        <v>9.0200000000000002E-2</v>
      </c>
      <c r="Q97" s="1072">
        <v>7.8100000000000003E-2</v>
      </c>
      <c r="R97" s="1072">
        <v>0.10920000000000001</v>
      </c>
      <c r="S97" s="1072">
        <v>7.2900000000000006E-2</v>
      </c>
      <c r="T97" s="1072">
        <v>0.13439999999999999</v>
      </c>
      <c r="U97" s="1072">
        <v>0.12939999999999999</v>
      </c>
      <c r="V97" s="1072">
        <v>4.2999999999999997E-2</v>
      </c>
      <c r="W97" s="1072">
        <v>4.2900000000000001E-2</v>
      </c>
      <c r="X97" s="1072">
        <v>9.1800000000000007E-2</v>
      </c>
      <c r="Y97" s="1072">
        <v>8.2799999999999999E-2</v>
      </c>
      <c r="Z97" s="1072">
        <v>6.9699999999999998E-2</v>
      </c>
      <c r="AA97" s="1072">
        <v>9.7199999999999995E-2</v>
      </c>
      <c r="AB97" s="1072">
        <v>0.1009</v>
      </c>
      <c r="AC97" s="1072">
        <v>6.5799999999999997E-2</v>
      </c>
      <c r="AD97" s="1072">
        <v>9.0899999999999995E-2</v>
      </c>
    </row>
    <row r="98" spans="3:30" ht="24.75" customHeight="1" thickTop="1" thickBot="1">
      <c r="C98" s="1078" t="s">
        <v>607</v>
      </c>
      <c r="D98" s="1079"/>
      <c r="E98" s="1079"/>
      <c r="F98" s="1079"/>
      <c r="G98" s="1079"/>
      <c r="H98" s="1079"/>
      <c r="I98" s="1079"/>
      <c r="J98" s="1079"/>
      <c r="K98" s="1079"/>
      <c r="L98" s="1079"/>
      <c r="M98" s="1079"/>
      <c r="N98" s="1079"/>
      <c r="O98" s="1079"/>
      <c r="P98" s="1079"/>
      <c r="Q98" s="1079"/>
      <c r="R98" s="1079"/>
      <c r="S98" s="1079"/>
      <c r="T98" s="1079"/>
      <c r="U98" s="1079"/>
      <c r="V98" s="1079"/>
      <c r="W98" s="1079"/>
      <c r="X98" s="1079"/>
      <c r="Y98" s="1079"/>
      <c r="Z98" s="1079"/>
      <c r="AA98" s="1079"/>
      <c r="AB98" s="1079"/>
      <c r="AC98" s="1079"/>
      <c r="AD98" s="1079"/>
    </row>
    <row r="99" spans="3:30" ht="24.75" customHeight="1" thickTop="1">
      <c r="C99" s="196" t="s">
        <v>813</v>
      </c>
      <c r="D99" s="1070">
        <v>0.52869999999999995</v>
      </c>
      <c r="E99" s="1070">
        <v>0.55079999999999996</v>
      </c>
      <c r="F99" s="1070">
        <v>0.58089999999999997</v>
      </c>
      <c r="G99" s="1070">
        <v>0.58609999999999995</v>
      </c>
      <c r="H99" s="1070">
        <v>0.54730000000000001</v>
      </c>
      <c r="I99" s="1070">
        <v>0.63200000000000001</v>
      </c>
      <c r="J99" s="1070">
        <v>0.55640000000000001</v>
      </c>
      <c r="K99" s="1070">
        <v>0.55989999999999995</v>
      </c>
      <c r="L99" s="1070">
        <v>0.53439999999999999</v>
      </c>
      <c r="M99" s="1070">
        <v>0.5373</v>
      </c>
      <c r="N99" s="1070">
        <v>0.70760000000000001</v>
      </c>
      <c r="O99" s="1070">
        <v>0.65249999999999997</v>
      </c>
      <c r="P99" s="1070">
        <v>0.56640000000000001</v>
      </c>
      <c r="Q99" s="1070">
        <v>0.5504</v>
      </c>
      <c r="R99" s="1070">
        <v>0.50929999999999997</v>
      </c>
      <c r="S99" s="1070">
        <v>0.59509999999999996</v>
      </c>
      <c r="T99" s="1070">
        <v>0.58730000000000004</v>
      </c>
      <c r="U99" s="1070">
        <v>0.58589999999999998</v>
      </c>
      <c r="V99" s="1070">
        <v>0.61</v>
      </c>
      <c r="W99" s="1070">
        <v>0.60129999999999995</v>
      </c>
      <c r="X99" s="1070">
        <v>0.69010000000000005</v>
      </c>
      <c r="Y99" s="1070">
        <v>0.54730000000000001</v>
      </c>
      <c r="Z99" s="1070">
        <v>0.59279999999999999</v>
      </c>
      <c r="AA99" s="1070">
        <v>0.57050000000000001</v>
      </c>
      <c r="AB99" s="1070">
        <v>0.49869999999999998</v>
      </c>
      <c r="AC99" s="1070">
        <v>0.51029999999999998</v>
      </c>
      <c r="AD99" s="1070">
        <v>0.55600000000000005</v>
      </c>
    </row>
    <row r="100" spans="3:30" ht="24.75" customHeight="1">
      <c r="C100" s="188" t="s">
        <v>815</v>
      </c>
      <c r="D100" s="1066">
        <v>4.41E-2</v>
      </c>
      <c r="E100" s="1066">
        <v>6.2300000000000001E-2</v>
      </c>
      <c r="F100" s="1066">
        <v>3.9300000000000002E-2</v>
      </c>
      <c r="G100" s="1066">
        <v>3.5700000000000003E-2</v>
      </c>
      <c r="H100" s="1066">
        <v>2.92E-2</v>
      </c>
      <c r="I100" s="1066">
        <v>1.9699999999999999E-2</v>
      </c>
      <c r="J100" s="1066">
        <v>4.1000000000000002E-2</v>
      </c>
      <c r="K100" s="1066">
        <v>2.8000000000000001E-2</v>
      </c>
      <c r="L100" s="1066">
        <v>3.8199999999999998E-2</v>
      </c>
      <c r="M100" s="1066">
        <v>3.9800000000000002E-2</v>
      </c>
      <c r="N100" s="1066">
        <v>3.5700000000000003E-2</v>
      </c>
      <c r="O100" s="1066">
        <v>2.4500000000000001E-2</v>
      </c>
      <c r="P100" s="1066">
        <v>3.5700000000000003E-2</v>
      </c>
      <c r="Q100" s="1066">
        <v>5.1299999999999998E-2</v>
      </c>
      <c r="R100" s="1066">
        <v>6.2100000000000002E-2</v>
      </c>
      <c r="S100" s="1066">
        <v>4.07E-2</v>
      </c>
      <c r="T100" s="1066">
        <v>5.2600000000000001E-2</v>
      </c>
      <c r="U100" s="1066">
        <v>6.5299999999999997E-2</v>
      </c>
      <c r="V100" s="1066">
        <v>6.4299999999999996E-2</v>
      </c>
      <c r="W100" s="1066">
        <v>7.5800000000000006E-2</v>
      </c>
      <c r="X100" s="1066">
        <v>3.61E-2</v>
      </c>
      <c r="Y100" s="1066">
        <v>2.58E-2</v>
      </c>
      <c r="Z100" s="1066">
        <v>6.6400000000000001E-2</v>
      </c>
      <c r="AA100" s="1066">
        <v>5.1799999999999999E-2</v>
      </c>
      <c r="AB100" s="1066">
        <v>4.8899999999999999E-2</v>
      </c>
      <c r="AC100" s="1066">
        <v>7.0699999999999999E-2</v>
      </c>
      <c r="AD100" s="1066">
        <v>4.6300000000000001E-2</v>
      </c>
    </row>
    <row r="101" spans="3:30" ht="24.75" customHeight="1">
      <c r="C101" s="188" t="s">
        <v>817</v>
      </c>
      <c r="D101" s="1066">
        <v>0.42720000000000002</v>
      </c>
      <c r="E101" s="1066">
        <v>0.38690000000000002</v>
      </c>
      <c r="F101" s="1066">
        <v>0.37969999999999998</v>
      </c>
      <c r="G101" s="1066">
        <v>0.37809999999999999</v>
      </c>
      <c r="H101" s="1066">
        <v>0.42349999999999999</v>
      </c>
      <c r="I101" s="1066">
        <v>0.3483</v>
      </c>
      <c r="J101" s="1066">
        <v>0.40260000000000001</v>
      </c>
      <c r="K101" s="1066">
        <v>0.41210000000000002</v>
      </c>
      <c r="L101" s="1066">
        <v>0.42730000000000001</v>
      </c>
      <c r="M101" s="1066">
        <v>0.4229</v>
      </c>
      <c r="N101" s="1066">
        <v>0.25669999999999998</v>
      </c>
      <c r="O101" s="1066">
        <v>0.32290000000000002</v>
      </c>
      <c r="P101" s="1066">
        <v>0.39789999999999998</v>
      </c>
      <c r="Q101" s="1066">
        <v>0.39829999999999999</v>
      </c>
      <c r="R101" s="1066">
        <v>0.42859999999999998</v>
      </c>
      <c r="S101" s="1066">
        <v>0.36430000000000001</v>
      </c>
      <c r="T101" s="1066">
        <v>0.36009999999999998</v>
      </c>
      <c r="U101" s="1066">
        <v>0.3488</v>
      </c>
      <c r="V101" s="1066">
        <v>0.32569999999999999</v>
      </c>
      <c r="W101" s="1066">
        <v>0.32290000000000002</v>
      </c>
      <c r="X101" s="1066">
        <v>0.27379999999999999</v>
      </c>
      <c r="Y101" s="1066">
        <v>0.42680000000000001</v>
      </c>
      <c r="Z101" s="1066">
        <v>0.3407</v>
      </c>
      <c r="AA101" s="1066">
        <v>0.37759999999999999</v>
      </c>
      <c r="AB101" s="1066">
        <v>0.45240000000000002</v>
      </c>
      <c r="AC101" s="1066">
        <v>0.41909999999999997</v>
      </c>
      <c r="AD101" s="1066">
        <v>0.3977</v>
      </c>
    </row>
    <row r="102" spans="3:30" ht="24.75" customHeight="1">
      <c r="C102" s="188" t="s">
        <v>819</v>
      </c>
      <c r="D102" s="1066">
        <v>0.56469999999999998</v>
      </c>
      <c r="E102" s="1066">
        <v>0.58120000000000005</v>
      </c>
      <c r="F102" s="1066">
        <v>0.63149999999999995</v>
      </c>
      <c r="G102" s="1066">
        <v>0.50449999999999995</v>
      </c>
      <c r="H102" s="1066">
        <v>0.57989999999999997</v>
      </c>
      <c r="I102" s="1066">
        <v>0.25430000000000003</v>
      </c>
      <c r="J102" s="1066">
        <v>0.67449999999999999</v>
      </c>
      <c r="K102" s="1066">
        <v>0.61260000000000003</v>
      </c>
      <c r="L102" s="1066">
        <v>0.65739999999999998</v>
      </c>
      <c r="M102" s="1066">
        <v>0.71079999999999999</v>
      </c>
      <c r="N102" s="1066">
        <v>0.54700000000000004</v>
      </c>
      <c r="O102" s="1066">
        <v>0.82279999999999998</v>
      </c>
      <c r="P102" s="1066">
        <v>0.58819999999999995</v>
      </c>
      <c r="Q102" s="1066">
        <v>0.371</v>
      </c>
      <c r="R102" s="1066">
        <v>0.69989999999999997</v>
      </c>
      <c r="S102" s="1066">
        <v>0.55159999999999998</v>
      </c>
      <c r="T102" s="1066">
        <v>0.69130000000000003</v>
      </c>
      <c r="U102" s="1066">
        <v>0.69289999999999996</v>
      </c>
      <c r="V102" s="1066">
        <v>0.5665</v>
      </c>
      <c r="W102" s="1066">
        <v>0.43659999999999999</v>
      </c>
      <c r="X102" s="1066">
        <v>0.81259999999999999</v>
      </c>
      <c r="Y102" s="1066">
        <v>0.59379999999999999</v>
      </c>
      <c r="Z102" s="1066">
        <v>0.46110000000000001</v>
      </c>
      <c r="AA102" s="1066">
        <v>0.64529999999999998</v>
      </c>
      <c r="AB102" s="1066">
        <v>0.58240000000000003</v>
      </c>
      <c r="AC102" s="1066">
        <v>0.50160000000000005</v>
      </c>
      <c r="AD102" s="1066">
        <v>0.57010000000000005</v>
      </c>
    </row>
    <row r="103" spans="3:30" ht="24.75" customHeight="1" thickBot="1">
      <c r="C103" s="1061"/>
      <c r="D103" s="1066"/>
      <c r="E103" s="1066"/>
      <c r="F103" s="1066"/>
      <c r="G103" s="1066"/>
      <c r="H103" s="1066"/>
      <c r="I103" s="1066"/>
      <c r="J103" s="1066"/>
      <c r="K103" s="1066"/>
      <c r="L103" s="1066"/>
      <c r="M103" s="1066"/>
      <c r="N103" s="1066"/>
      <c r="O103" s="1066"/>
      <c r="P103" s="1066"/>
      <c r="Q103" s="1066"/>
      <c r="R103" s="1066"/>
      <c r="S103" s="1066"/>
      <c r="T103" s="1066"/>
      <c r="U103" s="1066"/>
      <c r="V103" s="1066"/>
      <c r="W103" s="1066"/>
      <c r="X103" s="1066"/>
      <c r="Y103" s="1066"/>
      <c r="Z103" s="1066"/>
      <c r="AA103" s="1066"/>
      <c r="AB103" s="1066"/>
      <c r="AC103" s="1066"/>
      <c r="AD103" s="1066"/>
    </row>
    <row r="104" spans="3:30" ht="24.75" customHeight="1" thickTop="1" thickBot="1">
      <c r="C104" s="1078" t="s">
        <v>612</v>
      </c>
      <c r="D104" s="1079"/>
      <c r="E104" s="1079"/>
      <c r="F104" s="1079"/>
      <c r="G104" s="1079"/>
      <c r="H104" s="1079"/>
      <c r="I104" s="1079"/>
      <c r="J104" s="1079"/>
      <c r="K104" s="1079"/>
      <c r="L104" s="1079"/>
      <c r="M104" s="1079"/>
      <c r="N104" s="1079"/>
      <c r="O104" s="1079"/>
      <c r="P104" s="1079"/>
      <c r="Q104" s="1079"/>
      <c r="R104" s="1079"/>
      <c r="S104" s="1079"/>
      <c r="T104" s="1079"/>
      <c r="U104" s="1079"/>
      <c r="V104" s="1079"/>
      <c r="W104" s="1079"/>
      <c r="X104" s="1079"/>
      <c r="Y104" s="1079"/>
      <c r="Z104" s="1079"/>
      <c r="AA104" s="1079"/>
      <c r="AB104" s="1079"/>
      <c r="AC104" s="1079"/>
      <c r="AD104" s="1079"/>
    </row>
    <row r="105" spans="3:30" ht="24.75" customHeight="1" thickTop="1">
      <c r="C105" s="1080"/>
      <c r="D105" s="1066"/>
      <c r="E105" s="1066"/>
      <c r="F105" s="1066"/>
      <c r="G105" s="1066"/>
      <c r="H105" s="1066"/>
      <c r="I105" s="1066"/>
      <c r="J105" s="1066"/>
      <c r="K105" s="1066"/>
      <c r="L105" s="1066"/>
      <c r="M105" s="1066"/>
      <c r="N105" s="1066"/>
      <c r="O105" s="1066"/>
      <c r="P105" s="1066"/>
      <c r="Q105" s="1066"/>
      <c r="R105" s="1066"/>
      <c r="S105" s="1066"/>
      <c r="T105" s="1066"/>
      <c r="U105" s="1066"/>
      <c r="V105" s="1066"/>
      <c r="W105" s="1066"/>
      <c r="X105" s="1066"/>
      <c r="Y105" s="1066"/>
      <c r="Z105" s="1066"/>
      <c r="AA105" s="1066"/>
      <c r="AB105" s="1066"/>
      <c r="AC105" s="1066"/>
      <c r="AD105" s="1066"/>
    </row>
    <row r="106" spans="3:30" ht="24.75" customHeight="1">
      <c r="C106" s="196" t="s">
        <v>821</v>
      </c>
      <c r="D106" s="1070">
        <v>8.5500000000000007E-2</v>
      </c>
      <c r="E106" s="1070">
        <v>7.6700000000000004E-2</v>
      </c>
      <c r="F106" s="1070">
        <v>6.4199999999999993E-2</v>
      </c>
      <c r="G106" s="1070">
        <v>7.5300000000000006E-2</v>
      </c>
      <c r="H106" s="1070">
        <v>7.8200000000000006E-2</v>
      </c>
      <c r="I106" s="1070">
        <v>9.5200000000000007E-2</v>
      </c>
      <c r="J106" s="1070">
        <v>9.0899999999999995E-2</v>
      </c>
      <c r="K106" s="1070">
        <v>9.4700000000000006E-2</v>
      </c>
      <c r="L106" s="1070">
        <v>8.3900000000000002E-2</v>
      </c>
      <c r="M106" s="1070">
        <v>9.0899999999999995E-2</v>
      </c>
      <c r="N106" s="1070">
        <v>0.1017</v>
      </c>
      <c r="O106" s="1070">
        <v>0.16489999999999999</v>
      </c>
      <c r="P106" s="1070">
        <v>9.06E-2</v>
      </c>
      <c r="Q106" s="1070">
        <v>7.7600000000000002E-2</v>
      </c>
      <c r="R106" s="1070">
        <v>9.9299999999999999E-2</v>
      </c>
      <c r="S106" s="1070">
        <v>8.6300000000000002E-2</v>
      </c>
      <c r="T106" s="1070">
        <v>0.1203</v>
      </c>
      <c r="U106" s="1070">
        <v>9.9099999999999994E-2</v>
      </c>
      <c r="V106" s="1070">
        <v>6.7400000000000002E-2</v>
      </c>
      <c r="W106" s="1070">
        <v>8.2500000000000004E-2</v>
      </c>
      <c r="X106" s="1070">
        <v>8.3000000000000004E-2</v>
      </c>
      <c r="Y106" s="1070">
        <v>0.1065</v>
      </c>
      <c r="Z106" s="1070">
        <v>8.3500000000000005E-2</v>
      </c>
      <c r="AA106" s="1070">
        <v>9.6000000000000002E-2</v>
      </c>
      <c r="AB106" s="1070">
        <v>8.3199999999999996E-2</v>
      </c>
      <c r="AC106" s="1070">
        <v>6.8900000000000003E-2</v>
      </c>
      <c r="AD106" s="1070">
        <v>8.4099999999999994E-2</v>
      </c>
    </row>
    <row r="107" spans="3:30" ht="24.75" customHeight="1">
      <c r="C107" s="196" t="s">
        <v>823</v>
      </c>
      <c r="D107" s="1070">
        <v>7.9100000000000004E-2</v>
      </c>
      <c r="E107" s="1070">
        <v>7.1599999999999997E-2</v>
      </c>
      <c r="F107" s="1070">
        <v>6.0199999999999997E-2</v>
      </c>
      <c r="G107" s="1070">
        <v>7.7399999999999997E-2</v>
      </c>
      <c r="H107" s="1070">
        <v>7.1499999999999994E-2</v>
      </c>
      <c r="I107" s="1070">
        <v>9.1399999999999995E-2</v>
      </c>
      <c r="J107" s="1070">
        <v>8.6300000000000002E-2</v>
      </c>
      <c r="K107" s="1070">
        <v>0.09</v>
      </c>
      <c r="L107" s="1070">
        <v>8.2199999999999995E-2</v>
      </c>
      <c r="M107" s="1070">
        <v>8.9300000000000004E-2</v>
      </c>
      <c r="N107" s="1070">
        <v>0.1003</v>
      </c>
      <c r="O107" s="1070">
        <v>0.16070000000000001</v>
      </c>
      <c r="P107" s="1070">
        <v>8.6499999999999994E-2</v>
      </c>
      <c r="Q107" s="1070">
        <v>7.6399999999999996E-2</v>
      </c>
      <c r="R107" s="1070">
        <v>9.9400000000000002E-2</v>
      </c>
      <c r="S107" s="1070">
        <v>8.4699999999999998E-2</v>
      </c>
      <c r="T107" s="1070">
        <v>0.1181</v>
      </c>
      <c r="U107" s="1070">
        <v>9.8000000000000004E-2</v>
      </c>
      <c r="V107" s="1070">
        <v>6.7400000000000002E-2</v>
      </c>
      <c r="W107" s="1070">
        <v>8.09E-2</v>
      </c>
      <c r="X107" s="1070">
        <v>8.3000000000000004E-2</v>
      </c>
      <c r="Y107" s="1070">
        <v>0.10539999999999999</v>
      </c>
      <c r="Z107" s="1070">
        <v>7.9100000000000004E-2</v>
      </c>
      <c r="AA107" s="1070">
        <v>9.1999999999999998E-2</v>
      </c>
      <c r="AB107" s="1070">
        <v>7.46E-2</v>
      </c>
      <c r="AC107" s="1070">
        <v>6.4199999999999993E-2</v>
      </c>
      <c r="AD107" s="1070">
        <v>7.9899999999999999E-2</v>
      </c>
    </row>
    <row r="108" spans="3:30" ht="24.75" customHeight="1">
      <c r="C108" s="196" t="s">
        <v>825</v>
      </c>
      <c r="D108" s="1070">
        <v>0.1043</v>
      </c>
      <c r="E108" s="1070">
        <v>8.1799999999999998E-2</v>
      </c>
      <c r="F108" s="1070">
        <v>7.0499999999999993E-2</v>
      </c>
      <c r="G108" s="1070">
        <v>8.7400000000000005E-2</v>
      </c>
      <c r="H108" s="1070">
        <v>7.5800000000000006E-2</v>
      </c>
      <c r="I108" s="1070">
        <v>0.1042</v>
      </c>
      <c r="J108" s="1070">
        <v>9.35E-2</v>
      </c>
      <c r="K108" s="1070">
        <v>0.10009999999999999</v>
      </c>
      <c r="L108" s="1070">
        <v>9.7299999999999998E-2</v>
      </c>
      <c r="M108" s="1070">
        <v>9.5299999999999996E-2</v>
      </c>
      <c r="N108" s="1070">
        <v>0.1047</v>
      </c>
      <c r="O108" s="1070">
        <v>0.16470000000000001</v>
      </c>
      <c r="P108" s="1070">
        <v>0.11600000000000001</v>
      </c>
      <c r="Q108" s="1070">
        <v>8.77E-2</v>
      </c>
      <c r="R108" s="1070">
        <v>0.11799999999999999</v>
      </c>
      <c r="S108" s="1070">
        <v>0.09</v>
      </c>
      <c r="T108" s="1070">
        <v>0.12959999999999999</v>
      </c>
      <c r="U108" s="1070">
        <v>0.113</v>
      </c>
      <c r="V108" s="1070">
        <v>7.22E-2</v>
      </c>
      <c r="W108" s="1070">
        <v>9.4100000000000003E-2</v>
      </c>
      <c r="X108" s="1070">
        <v>9.2799999999999994E-2</v>
      </c>
      <c r="Y108" s="1070">
        <v>0.11409999999999999</v>
      </c>
      <c r="Z108" s="1070">
        <v>8.5800000000000001E-2</v>
      </c>
      <c r="AA108" s="1070">
        <v>0.1017</v>
      </c>
      <c r="AB108" s="1070">
        <v>8.8400000000000006E-2</v>
      </c>
      <c r="AC108" s="1070">
        <v>7.17E-2</v>
      </c>
      <c r="AD108" s="1070">
        <v>9.3600000000000003E-2</v>
      </c>
    </row>
    <row r="109" spans="3:30" ht="24.75" customHeight="1">
      <c r="C109" s="196" t="s">
        <v>827</v>
      </c>
      <c r="D109" s="1070">
        <v>0.12839999999999999</v>
      </c>
      <c r="E109" s="1070">
        <v>0.11459999999999999</v>
      </c>
      <c r="F109" s="1070">
        <v>9.8100000000000007E-2</v>
      </c>
      <c r="G109" s="1070">
        <v>9.8400000000000001E-2</v>
      </c>
      <c r="H109" s="1070">
        <v>9.2600000000000002E-2</v>
      </c>
      <c r="I109" s="1070">
        <v>0.1241</v>
      </c>
      <c r="J109" s="1070">
        <v>0.11020000000000001</v>
      </c>
      <c r="K109" s="1070">
        <v>0.1244</v>
      </c>
      <c r="L109" s="1070">
        <v>0.11990000000000001</v>
      </c>
      <c r="M109" s="1070">
        <v>0.1187</v>
      </c>
      <c r="N109" s="1070">
        <v>0.1179</v>
      </c>
      <c r="O109" s="1070">
        <v>0.1993</v>
      </c>
      <c r="P109" s="1070">
        <v>0.1431</v>
      </c>
      <c r="Q109" s="1070">
        <v>0.1182</v>
      </c>
      <c r="R109" s="1070">
        <v>0.13519999999999999</v>
      </c>
      <c r="S109" s="1070">
        <v>0.1104</v>
      </c>
      <c r="T109" s="1070">
        <v>0.1449</v>
      </c>
      <c r="U109" s="1070">
        <v>0.1328</v>
      </c>
      <c r="V109" s="1070">
        <v>8.43E-2</v>
      </c>
      <c r="W109" s="1070">
        <v>0.10489999999999999</v>
      </c>
      <c r="X109" s="1070">
        <v>0.1071</v>
      </c>
      <c r="Y109" s="1070">
        <v>0.14560000000000001</v>
      </c>
      <c r="Z109" s="1070">
        <v>0.11020000000000001</v>
      </c>
      <c r="AA109" s="1070">
        <v>0.129</v>
      </c>
      <c r="AB109" s="1070">
        <v>0.1188</v>
      </c>
      <c r="AC109" s="1070">
        <v>0.1072</v>
      </c>
      <c r="AD109" s="1070">
        <v>0.1177</v>
      </c>
    </row>
    <row r="110" spans="3:30" ht="24.75" customHeight="1">
      <c r="C110" s="196" t="s">
        <v>829</v>
      </c>
      <c r="D110" s="1070">
        <v>-2.41E-2</v>
      </c>
      <c r="E110" s="1070">
        <v>-3.2800000000000003E-2</v>
      </c>
      <c r="F110" s="1070">
        <v>-2.76E-2</v>
      </c>
      <c r="G110" s="1070">
        <v>-1.0999999999999999E-2</v>
      </c>
      <c r="H110" s="1070">
        <v>-1.67E-2</v>
      </c>
      <c r="I110" s="1070">
        <v>-1.9900000000000001E-2</v>
      </c>
      <c r="J110" s="1070">
        <v>-1.67E-2</v>
      </c>
      <c r="K110" s="1070">
        <v>-2.4299999999999999E-2</v>
      </c>
      <c r="L110" s="1070">
        <v>-2.2599999999999999E-2</v>
      </c>
      <c r="M110" s="1070">
        <v>-2.3400000000000001E-2</v>
      </c>
      <c r="N110" s="1070">
        <v>-1.32E-2</v>
      </c>
      <c r="O110" s="1070">
        <v>-3.4599999999999999E-2</v>
      </c>
      <c r="P110" s="1070">
        <v>-2.7099999999999999E-2</v>
      </c>
      <c r="Q110" s="1070">
        <v>-3.0499999999999999E-2</v>
      </c>
      <c r="R110" s="1070">
        <v>-1.72E-2</v>
      </c>
      <c r="S110" s="1070">
        <v>-2.0400000000000001E-2</v>
      </c>
      <c r="T110" s="1070">
        <v>-1.5299999999999999E-2</v>
      </c>
      <c r="U110" s="1070">
        <v>-1.9800000000000002E-2</v>
      </c>
      <c r="V110" s="1070">
        <v>-1.21E-2</v>
      </c>
      <c r="W110" s="1070">
        <v>-1.0800000000000001E-2</v>
      </c>
      <c r="X110" s="1070">
        <v>-1.43E-2</v>
      </c>
      <c r="Y110" s="1070">
        <v>-3.15E-2</v>
      </c>
      <c r="Z110" s="1070">
        <v>-2.4299999999999999E-2</v>
      </c>
      <c r="AA110" s="1070">
        <v>-2.7300000000000001E-2</v>
      </c>
      <c r="AB110" s="1070">
        <v>-3.04E-2</v>
      </c>
      <c r="AC110" s="1070">
        <v>-3.5499999999999997E-2</v>
      </c>
      <c r="AD110" s="1070">
        <v>-2.41E-2</v>
      </c>
    </row>
    <row r="111" spans="3:30" ht="24.75" customHeight="1">
      <c r="C111" s="196" t="s">
        <v>831</v>
      </c>
      <c r="D111" s="1070">
        <v>-2.52E-2</v>
      </c>
      <c r="E111" s="1070">
        <v>-1.0200000000000001E-2</v>
      </c>
      <c r="F111" s="1070">
        <v>-1.03E-2</v>
      </c>
      <c r="G111" s="1070">
        <v>-0.01</v>
      </c>
      <c r="H111" s="1070">
        <v>-4.4000000000000003E-3</v>
      </c>
      <c r="I111" s="1070">
        <v>-1.2800000000000001E-2</v>
      </c>
      <c r="J111" s="1070">
        <v>-7.1999999999999998E-3</v>
      </c>
      <c r="K111" s="1070">
        <v>-1.01E-2</v>
      </c>
      <c r="L111" s="1070">
        <v>-1.5100000000000001E-2</v>
      </c>
      <c r="M111" s="1070">
        <v>-6.0000000000000001E-3</v>
      </c>
      <c r="N111" s="1070">
        <v>-4.4000000000000003E-3</v>
      </c>
      <c r="O111" s="1070">
        <v>-4.0000000000000001E-3</v>
      </c>
      <c r="P111" s="1070">
        <v>-2.9399999999999999E-2</v>
      </c>
      <c r="Q111" s="1070">
        <v>-1.12E-2</v>
      </c>
      <c r="R111" s="1070">
        <v>-1.8599999999999998E-2</v>
      </c>
      <c r="S111" s="1070">
        <v>-5.3E-3</v>
      </c>
      <c r="T111" s="1070">
        <v>-1.1599999999999999E-2</v>
      </c>
      <c r="U111" s="1070">
        <v>-1.4999999999999999E-2</v>
      </c>
      <c r="V111" s="1070">
        <v>-4.7000000000000002E-3</v>
      </c>
      <c r="W111" s="1070">
        <v>-1.32E-2</v>
      </c>
      <c r="X111" s="1070">
        <v>-9.7999999999999997E-3</v>
      </c>
      <c r="Y111" s="1070">
        <v>-8.6999999999999994E-3</v>
      </c>
      <c r="Z111" s="1070">
        <v>-6.7999999999999996E-3</v>
      </c>
      <c r="AA111" s="1070">
        <v>-9.7000000000000003E-3</v>
      </c>
      <c r="AB111" s="1070">
        <v>-1.38E-2</v>
      </c>
      <c r="AC111" s="1070">
        <v>-7.4999999999999997E-3</v>
      </c>
      <c r="AD111" s="1070">
        <v>-1.37E-2</v>
      </c>
    </row>
    <row r="112" spans="3:30" ht="24.75" customHeight="1">
      <c r="C112" s="196" t="s">
        <v>833</v>
      </c>
      <c r="D112" s="1070">
        <v>4.7999999999999996E-3</v>
      </c>
      <c r="E112" s="1070">
        <v>5.1999999999999998E-3</v>
      </c>
      <c r="F112" s="1070">
        <v>4.0000000000000001E-3</v>
      </c>
      <c r="G112" s="1070">
        <v>-2.2000000000000001E-3</v>
      </c>
      <c r="H112" s="1070">
        <v>6.7000000000000002E-3</v>
      </c>
      <c r="I112" s="1070">
        <v>3.7000000000000002E-3</v>
      </c>
      <c r="J112" s="1070">
        <v>4.5999999999999999E-3</v>
      </c>
      <c r="K112" s="1070">
        <v>4.7000000000000002E-3</v>
      </c>
      <c r="L112" s="1070">
        <v>1.1999999999999999E-3</v>
      </c>
      <c r="M112" s="1070">
        <v>1.2999999999999999E-3</v>
      </c>
      <c r="N112" s="1070">
        <v>1.4E-3</v>
      </c>
      <c r="O112" s="1070">
        <v>4.1999999999999997E-3</v>
      </c>
      <c r="P112" s="1070">
        <v>4.0000000000000001E-3</v>
      </c>
      <c r="Q112" s="1070">
        <v>1.1000000000000001E-3</v>
      </c>
      <c r="R112" s="1070">
        <v>-1E-4</v>
      </c>
      <c r="S112" s="1070">
        <v>1.1000000000000001E-3</v>
      </c>
      <c r="T112" s="1070">
        <v>1.6999999999999999E-3</v>
      </c>
      <c r="U112" s="1070">
        <v>1.1000000000000001E-3</v>
      </c>
      <c r="V112" s="1070">
        <v>0</v>
      </c>
      <c r="W112" s="1070">
        <v>1.5E-3</v>
      </c>
      <c r="X112" s="1070">
        <v>0</v>
      </c>
      <c r="Y112" s="1070">
        <v>1.1000000000000001E-3</v>
      </c>
      <c r="Z112" s="1070">
        <v>4.4000000000000003E-3</v>
      </c>
      <c r="AA112" s="1070">
        <v>4.0000000000000001E-3</v>
      </c>
      <c r="AB112" s="1070">
        <v>8.6E-3</v>
      </c>
      <c r="AC112" s="1070">
        <v>4.7000000000000002E-3</v>
      </c>
      <c r="AD112" s="1070">
        <v>3.8E-3</v>
      </c>
    </row>
    <row r="113" spans="3:30" ht="24.75" customHeight="1" thickBot="1">
      <c r="C113" s="1081" t="s">
        <v>834</v>
      </c>
      <c r="D113" s="1066"/>
      <c r="E113" s="1066"/>
      <c r="F113" s="1066"/>
      <c r="G113" s="1066"/>
      <c r="H113" s="1066"/>
      <c r="I113" s="1066"/>
      <c r="J113" s="1066"/>
      <c r="K113" s="1066"/>
      <c r="L113" s="1066"/>
      <c r="M113" s="1066"/>
      <c r="N113" s="1066"/>
      <c r="O113" s="1066"/>
      <c r="P113" s="1066"/>
      <c r="Q113" s="1066"/>
      <c r="R113" s="1066"/>
      <c r="S113" s="1066"/>
      <c r="T113" s="1066"/>
      <c r="U113" s="1066"/>
      <c r="V113" s="1066"/>
      <c r="W113" s="1066"/>
      <c r="X113" s="1066"/>
      <c r="Y113" s="1066"/>
      <c r="Z113" s="1066"/>
      <c r="AA113" s="1066"/>
      <c r="AB113" s="1066"/>
      <c r="AC113" s="1066"/>
      <c r="AD113" s="1066"/>
    </row>
    <row r="114" spans="3:30" ht="24.75" customHeight="1" thickTop="1" thickBot="1">
      <c r="C114" s="1078" t="s">
        <v>821</v>
      </c>
      <c r="D114" s="1082">
        <v>8.5500000000000007E-2</v>
      </c>
      <c r="E114" s="1082">
        <v>7.6700000000000004E-2</v>
      </c>
      <c r="F114" s="1082">
        <v>6.4199999999999993E-2</v>
      </c>
      <c r="G114" s="1082">
        <v>7.5300000000000006E-2</v>
      </c>
      <c r="H114" s="1082">
        <v>7.8200000000000006E-2</v>
      </c>
      <c r="I114" s="1082">
        <v>9.5200000000000007E-2</v>
      </c>
      <c r="J114" s="1082">
        <v>9.0899999999999995E-2</v>
      </c>
      <c r="K114" s="1082">
        <v>9.4700000000000006E-2</v>
      </c>
      <c r="L114" s="1082">
        <v>8.3900000000000002E-2</v>
      </c>
      <c r="M114" s="1082">
        <v>9.0899999999999995E-2</v>
      </c>
      <c r="N114" s="1082">
        <v>0.1017</v>
      </c>
      <c r="O114" s="1082">
        <v>0.16489999999999999</v>
      </c>
      <c r="P114" s="1082">
        <v>9.06E-2</v>
      </c>
      <c r="Q114" s="1082">
        <v>7.7600000000000002E-2</v>
      </c>
      <c r="R114" s="1082">
        <v>9.9299999999999999E-2</v>
      </c>
      <c r="S114" s="1082">
        <v>8.6300000000000002E-2</v>
      </c>
      <c r="T114" s="1082">
        <v>0.1203</v>
      </c>
      <c r="U114" s="1082">
        <v>9.9099999999999994E-2</v>
      </c>
      <c r="V114" s="1082">
        <v>6.7400000000000002E-2</v>
      </c>
      <c r="W114" s="1082">
        <v>8.2500000000000004E-2</v>
      </c>
      <c r="X114" s="1082">
        <v>8.3000000000000004E-2</v>
      </c>
      <c r="Y114" s="1082">
        <v>0.1065</v>
      </c>
      <c r="Z114" s="1082">
        <v>8.3500000000000005E-2</v>
      </c>
      <c r="AA114" s="1082">
        <v>9.6000000000000002E-2</v>
      </c>
      <c r="AB114" s="1082">
        <v>8.3199999999999996E-2</v>
      </c>
      <c r="AC114" s="1082">
        <v>6.8900000000000003E-2</v>
      </c>
      <c r="AD114" s="1082">
        <v>8.4099999999999994E-2</v>
      </c>
    </row>
    <row r="115" spans="3:30" ht="24.75" customHeight="1" thickTop="1">
      <c r="C115" s="196" t="s">
        <v>836</v>
      </c>
      <c r="D115" s="1070">
        <v>-5.5999999999999999E-3</v>
      </c>
      <c r="E115" s="1070">
        <v>-8.0000000000000004E-4</v>
      </c>
      <c r="F115" s="1070">
        <v>1.9E-3</v>
      </c>
      <c r="G115" s="1070">
        <v>2.8999999999999998E-3</v>
      </c>
      <c r="H115" s="1070">
        <v>9.7999999999999997E-3</v>
      </c>
      <c r="I115" s="1070">
        <v>-5.8999999999999999E-3</v>
      </c>
      <c r="J115" s="1070">
        <v>2.7000000000000001E-3</v>
      </c>
      <c r="K115" s="1070">
        <v>-3.0000000000000001E-3</v>
      </c>
      <c r="L115" s="1070">
        <v>-4.7000000000000002E-3</v>
      </c>
      <c r="M115" s="1070">
        <v>-1.6000000000000001E-3</v>
      </c>
      <c r="N115" s="1070">
        <v>-3.0000000000000001E-3</v>
      </c>
      <c r="O115" s="1070">
        <v>5.4000000000000003E-3</v>
      </c>
      <c r="P115" s="1070">
        <v>-4.8999999999999998E-3</v>
      </c>
      <c r="Q115" s="1070">
        <v>1.1000000000000001E-3</v>
      </c>
      <c r="R115" s="1070">
        <v>-1.1900000000000001E-2</v>
      </c>
      <c r="S115" s="1070">
        <v>2.0999999999999999E-3</v>
      </c>
      <c r="T115" s="1070">
        <v>6.7999999999999996E-3</v>
      </c>
      <c r="U115" s="1070">
        <v>-4.0000000000000001E-3</v>
      </c>
      <c r="V115" s="1070">
        <v>4.0000000000000002E-4</v>
      </c>
      <c r="W115" s="1070">
        <v>-5.1999999999999998E-3</v>
      </c>
      <c r="X115" s="1070">
        <v>1.2999999999999999E-3</v>
      </c>
      <c r="Y115" s="1070">
        <v>-8.5000000000000006E-3</v>
      </c>
      <c r="Z115" s="1070">
        <v>1.5E-3</v>
      </c>
      <c r="AA115" s="1070">
        <v>-6.7000000000000002E-3</v>
      </c>
      <c r="AB115" s="1070">
        <v>-3.0999999999999999E-3</v>
      </c>
      <c r="AC115" s="1070">
        <v>-5.1000000000000004E-3</v>
      </c>
      <c r="AD115" s="1070">
        <v>-2E-3</v>
      </c>
    </row>
    <row r="116" spans="3:30" ht="24.75" customHeight="1">
      <c r="C116" s="200" t="s">
        <v>838</v>
      </c>
      <c r="D116" s="1072">
        <v>-7.1300000000000002E-2</v>
      </c>
      <c r="E116" s="1072">
        <v>-7.3599999999999999E-2</v>
      </c>
      <c r="F116" s="1072">
        <v>-5.8599999999999999E-2</v>
      </c>
      <c r="G116" s="1072">
        <v>-5.28E-2</v>
      </c>
      <c r="H116" s="1072">
        <v>-4.6300000000000001E-2</v>
      </c>
      <c r="I116" s="1072">
        <v>-6.4799999999999996E-2</v>
      </c>
      <c r="J116" s="1072">
        <v>-6.5600000000000006E-2</v>
      </c>
      <c r="K116" s="1072">
        <v>-6.4600000000000005E-2</v>
      </c>
      <c r="L116" s="1072">
        <v>-5.8900000000000001E-2</v>
      </c>
      <c r="M116" s="1072">
        <v>-7.1900000000000006E-2</v>
      </c>
      <c r="N116" s="1072">
        <v>-4.7500000000000001E-2</v>
      </c>
      <c r="O116" s="1072">
        <v>-0.1653</v>
      </c>
      <c r="P116" s="1072">
        <v>-7.3099999999999998E-2</v>
      </c>
      <c r="Q116" s="1072">
        <v>-6.2E-2</v>
      </c>
      <c r="R116" s="1072">
        <v>-8.6099999999999996E-2</v>
      </c>
      <c r="S116" s="1072">
        <v>-5.4199999999999998E-2</v>
      </c>
      <c r="T116" s="1072">
        <v>-8.09E-2</v>
      </c>
      <c r="U116" s="1072">
        <v>-9.4500000000000001E-2</v>
      </c>
      <c r="V116" s="1072">
        <v>-3.5900000000000001E-2</v>
      </c>
      <c r="W116" s="1072">
        <v>-3.5000000000000003E-2</v>
      </c>
      <c r="X116" s="1072">
        <v>-6.6500000000000004E-2</v>
      </c>
      <c r="Y116" s="1072">
        <v>-6.5299999999999997E-2</v>
      </c>
      <c r="Z116" s="1072">
        <v>-5.4899999999999997E-2</v>
      </c>
      <c r="AA116" s="1072">
        <v>-7.2099999999999997E-2</v>
      </c>
      <c r="AB116" s="1072">
        <v>-8.2600000000000007E-2</v>
      </c>
      <c r="AC116" s="1072">
        <v>-5.4800000000000001E-2</v>
      </c>
      <c r="AD116" s="1072">
        <v>-6.6699999999999995E-2</v>
      </c>
    </row>
    <row r="117" spans="3:30" ht="24.75" customHeight="1">
      <c r="C117" s="200" t="s">
        <v>840</v>
      </c>
      <c r="D117" s="1072">
        <v>0</v>
      </c>
      <c r="E117" s="1072">
        <v>0</v>
      </c>
      <c r="F117" s="1072">
        <v>0</v>
      </c>
      <c r="G117" s="1072">
        <v>0</v>
      </c>
      <c r="H117" s="1072">
        <v>0</v>
      </c>
      <c r="I117" s="1072">
        <v>0</v>
      </c>
      <c r="J117" s="1072">
        <v>0</v>
      </c>
      <c r="K117" s="1072">
        <v>0</v>
      </c>
      <c r="L117" s="1072">
        <v>0</v>
      </c>
      <c r="M117" s="1072">
        <v>0</v>
      </c>
      <c r="N117" s="1072">
        <v>0</v>
      </c>
      <c r="O117" s="1072">
        <v>0</v>
      </c>
      <c r="P117" s="1072">
        <v>1.6999999999999999E-3</v>
      </c>
      <c r="Q117" s="1072">
        <v>-4.4000000000000003E-3</v>
      </c>
      <c r="R117" s="1072">
        <v>0</v>
      </c>
      <c r="S117" s="1072">
        <v>0</v>
      </c>
      <c r="T117" s="1072">
        <v>0</v>
      </c>
      <c r="U117" s="1072">
        <v>2.0000000000000001E-4</v>
      </c>
      <c r="V117" s="1072">
        <v>0</v>
      </c>
      <c r="W117" s="1072">
        <v>0</v>
      </c>
      <c r="X117" s="1072">
        <v>0</v>
      </c>
      <c r="Y117" s="1072">
        <v>0</v>
      </c>
      <c r="Z117" s="1072">
        <v>-1E-4</v>
      </c>
      <c r="AA117" s="1072">
        <v>0</v>
      </c>
      <c r="AB117" s="1072">
        <v>0</v>
      </c>
      <c r="AC117" s="1072">
        <v>0</v>
      </c>
      <c r="AD117" s="1072">
        <v>-1E-4</v>
      </c>
    </row>
    <row r="118" spans="3:30" ht="24.75" customHeight="1">
      <c r="C118" s="200" t="s">
        <v>842</v>
      </c>
      <c r="D118" s="1072">
        <v>0</v>
      </c>
      <c r="E118" s="1072">
        <v>0</v>
      </c>
      <c r="F118" s="1072">
        <v>4.0000000000000002E-4</v>
      </c>
      <c r="G118" s="1072">
        <v>-2.12E-2</v>
      </c>
      <c r="H118" s="1072">
        <v>0</v>
      </c>
      <c r="I118" s="1072">
        <v>-5.9999999999999995E-4</v>
      </c>
      <c r="J118" s="1072">
        <v>5.8999999999999999E-3</v>
      </c>
      <c r="K118" s="1072">
        <v>-2.9999999999999997E-4</v>
      </c>
      <c r="L118" s="1072">
        <v>-2.0000000000000001E-4</v>
      </c>
      <c r="M118" s="1072">
        <v>-1.2999999999999999E-3</v>
      </c>
      <c r="N118" s="1072">
        <v>0</v>
      </c>
      <c r="O118" s="1072">
        <v>0</v>
      </c>
      <c r="P118" s="1072">
        <v>3.3E-3</v>
      </c>
      <c r="Q118" s="1072">
        <v>-8.9999999999999998E-4</v>
      </c>
      <c r="R118" s="1072">
        <v>-1E-4</v>
      </c>
      <c r="S118" s="1072">
        <v>-1.1000000000000001E-3</v>
      </c>
      <c r="T118" s="1072">
        <v>0</v>
      </c>
      <c r="U118" s="1072">
        <v>-4.0000000000000002E-4</v>
      </c>
      <c r="V118" s="1072">
        <v>-8.9999999999999998E-4</v>
      </c>
      <c r="W118" s="1072">
        <v>9.7999999999999997E-3</v>
      </c>
      <c r="X118" s="1072">
        <v>1E-4</v>
      </c>
      <c r="Y118" s="1072">
        <v>0</v>
      </c>
      <c r="Z118" s="1072">
        <v>-2.9999999999999997E-4</v>
      </c>
      <c r="AA118" s="1072">
        <v>-2.9999999999999997E-4</v>
      </c>
      <c r="AB118" s="1072">
        <v>0</v>
      </c>
      <c r="AC118" s="1072">
        <v>-5.1000000000000004E-3</v>
      </c>
      <c r="AD118" s="1072">
        <v>-1E-4</v>
      </c>
    </row>
    <row r="119" spans="3:30" ht="24.75" customHeight="1" thickBot="1">
      <c r="C119" s="200" t="s">
        <v>843</v>
      </c>
      <c r="D119" s="1072">
        <v>0</v>
      </c>
      <c r="E119" s="1072">
        <v>0</v>
      </c>
      <c r="F119" s="1072">
        <v>0</v>
      </c>
      <c r="G119" s="1072">
        <v>2.0000000000000001E-4</v>
      </c>
      <c r="H119" s="1072">
        <v>0</v>
      </c>
      <c r="I119" s="1072">
        <v>0</v>
      </c>
      <c r="J119" s="1072">
        <v>0</v>
      </c>
      <c r="K119" s="1072">
        <v>0</v>
      </c>
      <c r="L119" s="1072">
        <v>0</v>
      </c>
      <c r="M119" s="1072">
        <v>0</v>
      </c>
      <c r="N119" s="1072">
        <v>0</v>
      </c>
      <c r="O119" s="1072">
        <v>1E-4</v>
      </c>
      <c r="P119" s="1072">
        <v>0</v>
      </c>
      <c r="Q119" s="1072">
        <v>-4.0000000000000002E-4</v>
      </c>
      <c r="R119" s="1072">
        <v>1.5E-3</v>
      </c>
      <c r="S119" s="1072">
        <v>0</v>
      </c>
      <c r="T119" s="1072">
        <v>0</v>
      </c>
      <c r="U119" s="1072">
        <v>1E-4</v>
      </c>
      <c r="V119" s="1072">
        <v>0</v>
      </c>
      <c r="W119" s="1072">
        <v>0</v>
      </c>
      <c r="X119" s="1072">
        <v>0</v>
      </c>
      <c r="Y119" s="1072">
        <v>-8.9999999999999998E-4</v>
      </c>
      <c r="Z119" s="1072">
        <v>0</v>
      </c>
      <c r="AA119" s="1072">
        <v>0</v>
      </c>
      <c r="AB119" s="1072">
        <v>0</v>
      </c>
      <c r="AC119" s="1072">
        <v>0</v>
      </c>
      <c r="AD119" s="1072">
        <v>0</v>
      </c>
    </row>
    <row r="120" spans="3:30" ht="24.75" customHeight="1" thickTop="1" thickBot="1">
      <c r="C120" s="1078" t="s">
        <v>845</v>
      </c>
      <c r="D120" s="1082">
        <v>7.0000000000000001E-3</v>
      </c>
      <c r="E120" s="1082">
        <v>2.3E-3</v>
      </c>
      <c r="F120" s="1082">
        <v>7.9000000000000008E-3</v>
      </c>
      <c r="G120" s="1082">
        <v>4.3E-3</v>
      </c>
      <c r="H120" s="1082">
        <v>4.1599999999999998E-2</v>
      </c>
      <c r="I120" s="1082">
        <v>2.3900000000000001E-2</v>
      </c>
      <c r="J120" s="1082">
        <v>3.3799999999999997E-2</v>
      </c>
      <c r="K120" s="1082">
        <v>2.6800000000000001E-2</v>
      </c>
      <c r="L120" s="1082">
        <v>1.9599999999999999E-2</v>
      </c>
      <c r="M120" s="1082">
        <v>1.5800000000000002E-2</v>
      </c>
      <c r="N120" s="1082">
        <v>5.1200000000000002E-2</v>
      </c>
      <c r="O120" s="1082">
        <v>5.0000000000000001E-3</v>
      </c>
      <c r="P120" s="1082">
        <v>1.7600000000000001E-2</v>
      </c>
      <c r="Q120" s="1082">
        <v>1.0999999999999999E-2</v>
      </c>
      <c r="R120" s="1082">
        <v>2.7000000000000001E-3</v>
      </c>
      <c r="S120" s="1082">
        <v>3.27E-2</v>
      </c>
      <c r="T120" s="1082">
        <v>4.5600000000000002E-2</v>
      </c>
      <c r="U120" s="1082">
        <v>4.0000000000000002E-4</v>
      </c>
      <c r="V120" s="1082">
        <v>3.1099999999999999E-2</v>
      </c>
      <c r="W120" s="1082">
        <v>5.1999999999999998E-2</v>
      </c>
      <c r="X120" s="1082">
        <v>1.7899999999999999E-2</v>
      </c>
      <c r="Y120" s="1082">
        <v>3.1899999999999998E-2</v>
      </c>
      <c r="Z120" s="1082">
        <v>2.9600000000000001E-2</v>
      </c>
      <c r="AA120" s="1082">
        <v>1.6799999999999999E-2</v>
      </c>
      <c r="AB120" s="1082">
        <v>-2.5000000000000001E-3</v>
      </c>
      <c r="AC120" s="1082">
        <v>3.8999999999999998E-3</v>
      </c>
      <c r="AD120" s="1082">
        <v>1.47E-2</v>
      </c>
    </row>
    <row r="121" spans="3:30" ht="15" thickTop="1">
      <c r="C121" s="1083"/>
    </row>
    <row r="122" spans="3:30" ht="15" thickBot="1">
      <c r="C122" s="1084"/>
      <c r="D122" s="1084"/>
      <c r="E122" s="1084"/>
      <c r="F122" s="1084"/>
      <c r="G122" s="1084"/>
      <c r="H122" s="1084"/>
      <c r="I122" s="1084"/>
      <c r="J122" s="1084"/>
      <c r="K122" s="1084"/>
      <c r="L122" s="1084"/>
      <c r="M122" s="1084"/>
      <c r="N122" s="1084"/>
      <c r="O122" s="1084"/>
      <c r="P122" s="1084"/>
      <c r="Q122" s="1084"/>
      <c r="R122" s="1084"/>
      <c r="S122" s="1084"/>
      <c r="T122" s="1084"/>
      <c r="U122" s="1084"/>
      <c r="V122" s="1084"/>
      <c r="W122" s="1084"/>
      <c r="X122" s="1084"/>
      <c r="Y122" s="1084"/>
      <c r="Z122" s="1084"/>
      <c r="AA122" s="1084"/>
      <c r="AB122" s="1084"/>
      <c r="AC122" s="1084"/>
      <c r="AD122" s="1084"/>
    </row>
    <row r="123" spans="3:30" ht="15" thickTop="1">
      <c r="C123" s="1085" t="s">
        <v>627</v>
      </c>
    </row>
    <row r="124" spans="3:30" ht="14.25">
      <c r="C124" s="1085" t="s">
        <v>846</v>
      </c>
    </row>
    <row r="125" spans="3:30" ht="14.25">
      <c r="C125" s="1085" t="s">
        <v>847</v>
      </c>
    </row>
    <row r="126" spans="3:30" ht="14.25">
      <c r="C126" s="1085" t="s">
        <v>630</v>
      </c>
    </row>
    <row r="127" spans="3:30" ht="14.25">
      <c r="C127" s="1085" t="s">
        <v>631</v>
      </c>
    </row>
    <row r="128" spans="3:30" ht="14.25">
      <c r="C128" s="1085" t="s">
        <v>632</v>
      </c>
    </row>
    <row r="129" spans="3:3" ht="14.25">
      <c r="C129" s="1085" t="s">
        <v>848</v>
      </c>
    </row>
    <row r="130" spans="3:3" ht="14.25">
      <c r="C130" s="1085" t="s">
        <v>634</v>
      </c>
    </row>
    <row r="131" spans="3:3" ht="14.25">
      <c r="C131" s="1085" t="s">
        <v>635</v>
      </c>
    </row>
    <row r="132" spans="3:3" ht="14.25">
      <c r="C132" s="1085" t="s">
        <v>636</v>
      </c>
    </row>
  </sheetData>
  <mergeCells count="5">
    <mergeCell ref="C2:AD2"/>
    <mergeCell ref="C3:AD3"/>
    <mergeCell ref="C4:AD4"/>
    <mergeCell ref="C56:D56"/>
    <mergeCell ref="C57:D57"/>
  </mergeCells>
  <pageMargins left="0.93" right="0.62" top="0.77" bottom="0.56999999999999995" header="0.5" footer="0.5"/>
  <pageSetup scale="4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WVQ226"/>
  <sheetViews>
    <sheetView zoomScale="50" workbookViewId="0">
      <selection activeCell="A87" sqref="A87:XFD1048576"/>
    </sheetView>
  </sheetViews>
  <sheetFormatPr defaultColWidth="0" defaultRowHeight="18" zeroHeight="1"/>
  <cols>
    <col min="1" max="1" width="132.28515625" style="126" customWidth="1"/>
    <col min="2" max="8" width="17.140625" style="126" customWidth="1"/>
    <col min="9" max="9" width="17.140625" style="154" customWidth="1"/>
    <col min="10" max="256" width="9.140625" style="126" hidden="1"/>
    <col min="257" max="257" width="132.28515625" style="126" hidden="1"/>
    <col min="258" max="265" width="16" style="126" hidden="1"/>
    <col min="266" max="512" width="9.140625" style="126" hidden="1"/>
    <col min="513" max="513" width="132.28515625" style="126" hidden="1"/>
    <col min="514" max="521" width="16" style="126" hidden="1"/>
    <col min="522" max="768" width="9.140625" style="126" hidden="1"/>
    <col min="769" max="769" width="132.28515625" style="126" hidden="1"/>
    <col min="770" max="777" width="16" style="126" hidden="1"/>
    <col min="778" max="1024" width="9.140625" style="126" hidden="1"/>
    <col min="1025" max="1025" width="132.28515625" style="126" hidden="1"/>
    <col min="1026" max="1033" width="16" style="126" hidden="1"/>
    <col min="1034" max="1280" width="9.140625" style="126" hidden="1"/>
    <col min="1281" max="1281" width="132.28515625" style="126" hidden="1"/>
    <col min="1282" max="1289" width="16" style="126" hidden="1"/>
    <col min="1290" max="1536" width="9.140625" style="126" hidden="1"/>
    <col min="1537" max="1537" width="132.28515625" style="126" hidden="1"/>
    <col min="1538" max="1545" width="16" style="126" hidden="1"/>
    <col min="1546" max="1792" width="9.140625" style="126" hidden="1"/>
    <col min="1793" max="1793" width="132.28515625" style="126" hidden="1"/>
    <col min="1794" max="1801" width="16" style="126" hidden="1"/>
    <col min="1802" max="2048" width="9.140625" style="126" hidden="1"/>
    <col min="2049" max="2049" width="132.28515625" style="126" hidden="1"/>
    <col min="2050" max="2057" width="16" style="126" hidden="1"/>
    <col min="2058" max="2304" width="9.140625" style="126" hidden="1"/>
    <col min="2305" max="2305" width="132.28515625" style="126" hidden="1"/>
    <col min="2306" max="2313" width="16" style="126" hidden="1"/>
    <col min="2314" max="2560" width="9.140625" style="126" hidden="1"/>
    <col min="2561" max="2561" width="132.28515625" style="126" hidden="1"/>
    <col min="2562" max="2569" width="16" style="126" hidden="1"/>
    <col min="2570" max="2816" width="9.140625" style="126" hidden="1"/>
    <col min="2817" max="2817" width="132.28515625" style="126" hidden="1"/>
    <col min="2818" max="2825" width="16" style="126" hidden="1"/>
    <col min="2826" max="3072" width="9.140625" style="126" hidden="1"/>
    <col min="3073" max="3073" width="132.28515625" style="126" hidden="1"/>
    <col min="3074" max="3081" width="16" style="126" hidden="1"/>
    <col min="3082" max="3328" width="9.140625" style="126" hidden="1"/>
    <col min="3329" max="3329" width="132.28515625" style="126" hidden="1"/>
    <col min="3330" max="3337" width="16" style="126" hidden="1"/>
    <col min="3338" max="3584" width="9.140625" style="126" hidden="1"/>
    <col min="3585" max="3585" width="132.28515625" style="126" hidden="1"/>
    <col min="3586" max="3593" width="16" style="126" hidden="1"/>
    <col min="3594" max="3840" width="9.140625" style="126" hidden="1"/>
    <col min="3841" max="3841" width="132.28515625" style="126" hidden="1"/>
    <col min="3842" max="3849" width="16" style="126" hidden="1"/>
    <col min="3850" max="4096" width="9.140625" style="126" hidden="1"/>
    <col min="4097" max="4097" width="132.28515625" style="126" hidden="1"/>
    <col min="4098" max="4105" width="16" style="126" hidden="1"/>
    <col min="4106" max="4352" width="9.140625" style="126" hidden="1"/>
    <col min="4353" max="4353" width="132.28515625" style="126" hidden="1"/>
    <col min="4354" max="4361" width="16" style="126" hidden="1"/>
    <col min="4362" max="4608" width="9.140625" style="126" hidden="1"/>
    <col min="4609" max="4609" width="132.28515625" style="126" hidden="1"/>
    <col min="4610" max="4617" width="16" style="126" hidden="1"/>
    <col min="4618" max="4864" width="9.140625" style="126" hidden="1"/>
    <col min="4865" max="4865" width="132.28515625" style="126" hidden="1"/>
    <col min="4866" max="4873" width="16" style="126" hidden="1"/>
    <col min="4874" max="5120" width="9.140625" style="126" hidden="1"/>
    <col min="5121" max="5121" width="132.28515625" style="126" hidden="1"/>
    <col min="5122" max="5129" width="16" style="126" hidden="1"/>
    <col min="5130" max="5376" width="9.140625" style="126" hidden="1"/>
    <col min="5377" max="5377" width="132.28515625" style="126" hidden="1"/>
    <col min="5378" max="5385" width="16" style="126" hidden="1"/>
    <col min="5386" max="5632" width="9.140625" style="126" hidden="1"/>
    <col min="5633" max="5633" width="132.28515625" style="126" hidden="1"/>
    <col min="5634" max="5641" width="16" style="126" hidden="1"/>
    <col min="5642" max="5888" width="9.140625" style="126" hidden="1"/>
    <col min="5889" max="5889" width="132.28515625" style="126" hidden="1"/>
    <col min="5890" max="5897" width="16" style="126" hidden="1"/>
    <col min="5898" max="6144" width="9.140625" style="126" hidden="1"/>
    <col min="6145" max="6145" width="132.28515625" style="126" hidden="1"/>
    <col min="6146" max="6153" width="16" style="126" hidden="1"/>
    <col min="6154" max="6400" width="9.140625" style="126" hidden="1"/>
    <col min="6401" max="6401" width="132.28515625" style="126" hidden="1"/>
    <col min="6402" max="6409" width="16" style="126" hidden="1"/>
    <col min="6410" max="6656" width="9.140625" style="126" hidden="1"/>
    <col min="6657" max="6657" width="132.28515625" style="126" hidden="1"/>
    <col min="6658" max="6665" width="16" style="126" hidden="1"/>
    <col min="6666" max="6912" width="9.140625" style="126" hidden="1"/>
    <col min="6913" max="6913" width="132.28515625" style="126" hidden="1"/>
    <col min="6914" max="6921" width="16" style="126" hidden="1"/>
    <col min="6922" max="7168" width="9.140625" style="126" hidden="1"/>
    <col min="7169" max="7169" width="132.28515625" style="126" hidden="1"/>
    <col min="7170" max="7177" width="16" style="126" hidden="1"/>
    <col min="7178" max="7424" width="9.140625" style="126" hidden="1"/>
    <col min="7425" max="7425" width="132.28515625" style="126" hidden="1"/>
    <col min="7426" max="7433" width="16" style="126" hidden="1"/>
    <col min="7434" max="7680" width="9.140625" style="126" hidden="1"/>
    <col min="7681" max="7681" width="132.28515625" style="126" hidden="1"/>
    <col min="7682" max="7689" width="16" style="126" hidden="1"/>
    <col min="7690" max="7936" width="9.140625" style="126" hidden="1"/>
    <col min="7937" max="7937" width="132.28515625" style="126" hidden="1"/>
    <col min="7938" max="7945" width="16" style="126" hidden="1"/>
    <col min="7946" max="8192" width="9.140625" style="126" hidden="1"/>
    <col min="8193" max="8193" width="132.28515625" style="126" hidden="1"/>
    <col min="8194" max="8201" width="16" style="126" hidden="1"/>
    <col min="8202" max="8448" width="9.140625" style="126" hidden="1"/>
    <col min="8449" max="8449" width="132.28515625" style="126" hidden="1"/>
    <col min="8450" max="8457" width="16" style="126" hidden="1"/>
    <col min="8458" max="8704" width="9.140625" style="126" hidden="1"/>
    <col min="8705" max="8705" width="132.28515625" style="126" hidden="1"/>
    <col min="8706" max="8713" width="16" style="126" hidden="1"/>
    <col min="8714" max="8960" width="9.140625" style="126" hidden="1"/>
    <col min="8961" max="8961" width="132.28515625" style="126" hidden="1"/>
    <col min="8962" max="8969" width="16" style="126" hidden="1"/>
    <col min="8970" max="9216" width="9.140625" style="126" hidden="1"/>
    <col min="9217" max="9217" width="132.28515625" style="126" hidden="1"/>
    <col min="9218" max="9225" width="16" style="126" hidden="1"/>
    <col min="9226" max="9472" width="9.140625" style="126" hidden="1"/>
    <col min="9473" max="9473" width="132.28515625" style="126" hidden="1"/>
    <col min="9474" max="9481" width="16" style="126" hidden="1"/>
    <col min="9482" max="9728" width="9.140625" style="126" hidden="1"/>
    <col min="9729" max="9729" width="132.28515625" style="126" hidden="1"/>
    <col min="9730" max="9737" width="16" style="126" hidden="1"/>
    <col min="9738" max="9984" width="9.140625" style="126" hidden="1"/>
    <col min="9985" max="9985" width="132.28515625" style="126" hidden="1"/>
    <col min="9986" max="9993" width="16" style="126" hidden="1"/>
    <col min="9994" max="10240" width="9.140625" style="126" hidden="1"/>
    <col min="10241" max="10241" width="132.28515625" style="126" hidden="1"/>
    <col min="10242" max="10249" width="16" style="126" hidden="1"/>
    <col min="10250" max="10496" width="9.140625" style="126" hidden="1"/>
    <col min="10497" max="10497" width="132.28515625" style="126" hidden="1"/>
    <col min="10498" max="10505" width="16" style="126" hidden="1"/>
    <col min="10506" max="10752" width="9.140625" style="126" hidden="1"/>
    <col min="10753" max="10753" width="132.28515625" style="126" hidden="1"/>
    <col min="10754" max="10761" width="16" style="126" hidden="1"/>
    <col min="10762" max="11008" width="9.140625" style="126" hidden="1"/>
    <col min="11009" max="11009" width="132.28515625" style="126" hidden="1"/>
    <col min="11010" max="11017" width="16" style="126" hidden="1"/>
    <col min="11018" max="11264" width="9.140625" style="126" hidden="1"/>
    <col min="11265" max="11265" width="132.28515625" style="126" hidden="1"/>
    <col min="11266" max="11273" width="16" style="126" hidden="1"/>
    <col min="11274" max="11520" width="9.140625" style="126" hidden="1"/>
    <col min="11521" max="11521" width="132.28515625" style="126" hidden="1"/>
    <col min="11522" max="11529" width="16" style="126" hidden="1"/>
    <col min="11530" max="11776" width="9.140625" style="126" hidden="1"/>
    <col min="11777" max="11777" width="132.28515625" style="126" hidden="1"/>
    <col min="11778" max="11785" width="16" style="126" hidden="1"/>
    <col min="11786" max="12032" width="9.140625" style="126" hidden="1"/>
    <col min="12033" max="12033" width="132.28515625" style="126" hidden="1"/>
    <col min="12034" max="12041" width="16" style="126" hidden="1"/>
    <col min="12042" max="12288" width="9.140625" style="126" hidden="1"/>
    <col min="12289" max="12289" width="132.28515625" style="126" hidden="1"/>
    <col min="12290" max="12297" width="16" style="126" hidden="1"/>
    <col min="12298" max="12544" width="9.140625" style="126" hidden="1"/>
    <col min="12545" max="12545" width="132.28515625" style="126" hidden="1"/>
    <col min="12546" max="12553" width="16" style="126" hidden="1"/>
    <col min="12554" max="12800" width="9.140625" style="126" hidden="1"/>
    <col min="12801" max="12801" width="132.28515625" style="126" hidden="1"/>
    <col min="12802" max="12809" width="16" style="126" hidden="1"/>
    <col min="12810" max="13056" width="9.140625" style="126" hidden="1"/>
    <col min="13057" max="13057" width="132.28515625" style="126" hidden="1"/>
    <col min="13058" max="13065" width="16" style="126" hidden="1"/>
    <col min="13066" max="13312" width="9.140625" style="126" hidden="1"/>
    <col min="13313" max="13313" width="132.28515625" style="126" hidden="1"/>
    <col min="13314" max="13321" width="16" style="126" hidden="1"/>
    <col min="13322" max="13568" width="9.140625" style="126" hidden="1"/>
    <col min="13569" max="13569" width="132.28515625" style="126" hidden="1"/>
    <col min="13570" max="13577" width="16" style="126" hidden="1"/>
    <col min="13578" max="13824" width="9.140625" style="126" hidden="1"/>
    <col min="13825" max="13825" width="132.28515625" style="126" hidden="1"/>
    <col min="13826" max="13833" width="16" style="126" hidden="1"/>
    <col min="13834" max="14080" width="9.140625" style="126" hidden="1"/>
    <col min="14081" max="14081" width="132.28515625" style="126" hidden="1"/>
    <col min="14082" max="14089" width="16" style="126" hidden="1"/>
    <col min="14090" max="14336" width="9.140625" style="126" hidden="1"/>
    <col min="14337" max="14337" width="132.28515625" style="126" hidden="1"/>
    <col min="14338" max="14345" width="16" style="126" hidden="1"/>
    <col min="14346" max="14592" width="9.140625" style="126" hidden="1"/>
    <col min="14593" max="14593" width="132.28515625" style="126" hidden="1"/>
    <col min="14594" max="14601" width="16" style="126" hidden="1"/>
    <col min="14602" max="14848" width="9.140625" style="126" hidden="1"/>
    <col min="14849" max="14849" width="132.28515625" style="126" hidden="1"/>
    <col min="14850" max="14857" width="16" style="126" hidden="1"/>
    <col min="14858" max="15104" width="9.140625" style="126" hidden="1"/>
    <col min="15105" max="15105" width="132.28515625" style="126" hidden="1"/>
    <col min="15106" max="15113" width="16" style="126" hidden="1"/>
    <col min="15114" max="15360" width="9.140625" style="126" hidden="1"/>
    <col min="15361" max="15361" width="132.28515625" style="126" hidden="1"/>
    <col min="15362" max="15369" width="16" style="126" hidden="1"/>
    <col min="15370" max="15616" width="9.140625" style="126" hidden="1"/>
    <col min="15617" max="15617" width="132.28515625" style="126" hidden="1"/>
    <col min="15618" max="15625" width="16" style="126" hidden="1"/>
    <col min="15626" max="15872" width="9.140625" style="126" hidden="1"/>
    <col min="15873" max="15873" width="132.28515625" style="126" hidden="1"/>
    <col min="15874" max="15881" width="16" style="126" hidden="1"/>
    <col min="15882" max="16128" width="9.140625" style="126" hidden="1"/>
    <col min="16129" max="16129" width="132.28515625" style="126" hidden="1"/>
    <col min="16130" max="16137" width="16" style="126" hidden="1"/>
    <col min="16138" max="16384" width="9.140625" style="126" hidden="1"/>
  </cols>
  <sheetData>
    <row r="1" spans="1:9" ht="43.5" customHeight="1">
      <c r="A1" s="1162" t="s">
        <v>1094</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c r="B3" s="1162"/>
      <c r="C3" s="1162"/>
      <c r="D3" s="1162"/>
      <c r="E3" s="1162"/>
      <c r="F3" s="1162"/>
      <c r="G3" s="1162"/>
      <c r="H3" s="1162"/>
      <c r="I3" s="1162"/>
    </row>
    <row r="4" spans="1:9" ht="43.5" customHeight="1">
      <c r="A4" s="1163" t="s">
        <v>1074</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392080929.45970941</v>
      </c>
      <c r="C8" s="133">
        <v>423573305.93400288</v>
      </c>
      <c r="D8" s="133">
        <v>513692073.93314207</v>
      </c>
      <c r="E8" s="133">
        <v>595042395.3002882</v>
      </c>
      <c r="F8" s="133">
        <v>682871860.50583088</v>
      </c>
      <c r="G8" s="133">
        <v>696485182.87755096</v>
      </c>
      <c r="H8" s="133">
        <v>780390675.32798839</v>
      </c>
      <c r="I8" s="133">
        <v>798029669.99562681</v>
      </c>
    </row>
    <row r="9" spans="1:9" s="136" customFormat="1" ht="21" customHeight="1" thickTop="1">
      <c r="A9" s="134" t="s">
        <v>78</v>
      </c>
      <c r="B9" s="135">
        <v>39724174.17701453</v>
      </c>
      <c r="C9" s="135">
        <v>40373309.728837878</v>
      </c>
      <c r="D9" s="135">
        <v>50045978.9225251</v>
      </c>
      <c r="E9" s="135">
        <v>53751115.587896258</v>
      </c>
      <c r="F9" s="135">
        <v>83988736.857142866</v>
      </c>
      <c r="G9" s="135">
        <v>80357652.313411087</v>
      </c>
      <c r="H9" s="135">
        <v>84104401.597667649</v>
      </c>
      <c r="I9" s="135">
        <v>85016306.709912539</v>
      </c>
    </row>
    <row r="10" spans="1:9" s="136" customFormat="1" ht="21" customHeight="1">
      <c r="A10" s="134" t="s">
        <v>79</v>
      </c>
      <c r="B10" s="135">
        <v>56970117.472919419</v>
      </c>
      <c r="C10" s="135">
        <v>57038403.437589668</v>
      </c>
      <c r="D10" s="135">
        <v>96650799.590243906</v>
      </c>
      <c r="E10" s="135">
        <v>92862944.700864553</v>
      </c>
      <c r="F10" s="135">
        <v>69511512.766763851</v>
      </c>
      <c r="G10" s="135">
        <v>69549177.06122449</v>
      </c>
      <c r="H10" s="135">
        <v>94513237.049562678</v>
      </c>
      <c r="I10" s="135">
        <v>104903984.49708454</v>
      </c>
    </row>
    <row r="11" spans="1:9" s="136" customFormat="1" ht="21" customHeight="1">
      <c r="A11" s="134" t="s">
        <v>80</v>
      </c>
      <c r="B11" s="135">
        <v>266766838.87582561</v>
      </c>
      <c r="C11" s="135">
        <v>299116319.29985654</v>
      </c>
      <c r="D11" s="135">
        <v>338267242.87661403</v>
      </c>
      <c r="E11" s="135">
        <v>411307278.06772333</v>
      </c>
      <c r="F11" s="135">
        <v>492629805.67201161</v>
      </c>
      <c r="G11" s="135">
        <v>508225435.99416912</v>
      </c>
      <c r="H11" s="135">
        <v>561725804.03061223</v>
      </c>
      <c r="I11" s="135">
        <v>567366727.44897962</v>
      </c>
    </row>
    <row r="12" spans="1:9" s="136" customFormat="1" ht="21" customHeight="1">
      <c r="A12" s="137" t="s">
        <v>81</v>
      </c>
      <c r="B12" s="135">
        <v>275651478.327609</v>
      </c>
      <c r="C12" s="135">
        <v>308850513.4662841</v>
      </c>
      <c r="D12" s="135">
        <v>349052656.15638447</v>
      </c>
      <c r="E12" s="135">
        <v>424990492.57780975</v>
      </c>
      <c r="F12" s="135">
        <v>509196386.98979592</v>
      </c>
      <c r="G12" s="135">
        <v>523186836.08163267</v>
      </c>
      <c r="H12" s="135">
        <v>582090564.01457727</v>
      </c>
      <c r="I12" s="135">
        <v>583949457.32653069</v>
      </c>
    </row>
    <row r="13" spans="1:9" s="136" customFormat="1" ht="21" customHeight="1">
      <c r="A13" s="137" t="s">
        <v>82</v>
      </c>
      <c r="B13" s="135">
        <v>264077665.07661825</v>
      </c>
      <c r="C13" s="135">
        <v>299842121.00286943</v>
      </c>
      <c r="D13" s="135">
        <v>340655581.1047346</v>
      </c>
      <c r="E13" s="135">
        <v>416667655.53025937</v>
      </c>
      <c r="F13" s="135">
        <v>502018516.38192421</v>
      </c>
      <c r="G13" s="135">
        <v>516303417.86297375</v>
      </c>
      <c r="H13" s="135">
        <v>574755426.91107869</v>
      </c>
      <c r="I13" s="135">
        <v>576555663.957726</v>
      </c>
    </row>
    <row r="14" spans="1:9" s="136" customFormat="1" ht="21" customHeight="1">
      <c r="A14" s="137" t="s">
        <v>83</v>
      </c>
      <c r="B14" s="135">
        <v>11573813.250990754</v>
      </c>
      <c r="C14" s="135">
        <v>9008392.4634146336</v>
      </c>
      <c r="D14" s="135">
        <v>8397075.0516499281</v>
      </c>
      <c r="E14" s="135">
        <v>8322837.0475504324</v>
      </c>
      <c r="F14" s="135">
        <v>7177870.6078717196</v>
      </c>
      <c r="G14" s="135">
        <v>6883418.2186588915</v>
      </c>
      <c r="H14" s="135">
        <v>7335137.1034985427</v>
      </c>
      <c r="I14" s="135">
        <v>7393793.3688046644</v>
      </c>
    </row>
    <row r="15" spans="1:9" s="136" customFormat="1" ht="21" customHeight="1">
      <c r="A15" s="137" t="s">
        <v>84</v>
      </c>
      <c r="B15" s="135">
        <v>2082500.8031704095</v>
      </c>
      <c r="C15" s="135">
        <v>2641815.2439024393</v>
      </c>
      <c r="D15" s="135">
        <v>2542280.779053085</v>
      </c>
      <c r="E15" s="135">
        <v>2966954.8141210373</v>
      </c>
      <c r="F15" s="135">
        <v>2797890.7623906704</v>
      </c>
      <c r="G15" s="135">
        <v>4872410.0495626824</v>
      </c>
      <c r="H15" s="135">
        <v>3575915.3046647226</v>
      </c>
      <c r="I15" s="135">
        <v>5958087.5233236151</v>
      </c>
    </row>
    <row r="16" spans="1:9" s="136" customFormat="1" ht="21" customHeight="1">
      <c r="A16" s="137" t="s">
        <v>85</v>
      </c>
      <c r="B16" s="135">
        <v>1664968.4438573315</v>
      </c>
      <c r="C16" s="135">
        <v>2143149.4289813484</v>
      </c>
      <c r="D16" s="135">
        <v>2196791.7690100432</v>
      </c>
      <c r="E16" s="135">
        <v>2546888.9178674351</v>
      </c>
      <c r="F16" s="135">
        <v>2442388.1282798834</v>
      </c>
      <c r="G16" s="135">
        <v>4458331.1763848402</v>
      </c>
      <c r="H16" s="135">
        <v>3305762.8367346935</v>
      </c>
      <c r="I16" s="135">
        <v>5408205.6355685126</v>
      </c>
    </row>
    <row r="17" spans="1:9" s="136" customFormat="1" ht="21" customHeight="1">
      <c r="A17" s="137" t="s">
        <v>86</v>
      </c>
      <c r="B17" s="135">
        <v>417532.35931307793</v>
      </c>
      <c r="C17" s="135">
        <v>498665.81492109038</v>
      </c>
      <c r="D17" s="135">
        <v>345489.01004304161</v>
      </c>
      <c r="E17" s="135">
        <v>420065.89625360229</v>
      </c>
      <c r="F17" s="135">
        <v>355502.63411078713</v>
      </c>
      <c r="G17" s="135">
        <v>414078.87317784253</v>
      </c>
      <c r="H17" s="135">
        <v>270152.46793002915</v>
      </c>
      <c r="I17" s="135">
        <v>549881.88775510201</v>
      </c>
    </row>
    <row r="18" spans="1:9" s="136" customFormat="1" ht="21" customHeight="1">
      <c r="A18" s="137" t="s">
        <v>87</v>
      </c>
      <c r="B18" s="135">
        <v>6082912.3817701451</v>
      </c>
      <c r="C18" s="135">
        <v>5294177.1032998562</v>
      </c>
      <c r="D18" s="135">
        <v>5848866.4404591108</v>
      </c>
      <c r="E18" s="135">
        <v>6120886.0518731996</v>
      </c>
      <c r="F18" s="135">
        <v>6910134.1953352764</v>
      </c>
      <c r="G18" s="135">
        <v>7735902.3134110784</v>
      </c>
      <c r="H18" s="135">
        <v>7683888.6938775508</v>
      </c>
      <c r="I18" s="135">
        <v>9132188.8848396502</v>
      </c>
    </row>
    <row r="19" spans="1:9" s="136" customFormat="1" ht="21" customHeight="1">
      <c r="A19" s="137" t="s">
        <v>88</v>
      </c>
      <c r="B19" s="135">
        <v>4321895.0951122856</v>
      </c>
      <c r="C19" s="135">
        <v>3662179.632711621</v>
      </c>
      <c r="D19" s="135">
        <v>4175265.7245337162</v>
      </c>
      <c r="E19" s="135">
        <v>4419209.537463977</v>
      </c>
      <c r="F19" s="135">
        <v>5258598.0860058302</v>
      </c>
      <c r="G19" s="135">
        <v>5965541.8644314865</v>
      </c>
      <c r="H19" s="135">
        <v>6137270.972303207</v>
      </c>
      <c r="I19" s="135">
        <v>7661154.1049562674</v>
      </c>
    </row>
    <row r="20" spans="1:9" s="136" customFormat="1" ht="21" customHeight="1">
      <c r="A20" s="137" t="s">
        <v>89</v>
      </c>
      <c r="B20" s="135">
        <v>1761017.2866578598</v>
      </c>
      <c r="C20" s="135">
        <v>1631997.4705882352</v>
      </c>
      <c r="D20" s="135">
        <v>1673600.7159253946</v>
      </c>
      <c r="E20" s="135">
        <v>1701676.5144092219</v>
      </c>
      <c r="F20" s="135">
        <v>1651536.1093294462</v>
      </c>
      <c r="G20" s="135">
        <v>1770360.4489795917</v>
      </c>
      <c r="H20" s="135">
        <v>1546617.721574344</v>
      </c>
      <c r="I20" s="135">
        <v>1471034.7798833819</v>
      </c>
    </row>
    <row r="21" spans="1:9" s="136" customFormat="1" ht="21" customHeight="1">
      <c r="A21" s="137" t="s">
        <v>90</v>
      </c>
      <c r="B21" s="135">
        <v>2283266.6829590485</v>
      </c>
      <c r="C21" s="135">
        <v>2598337.2668579626</v>
      </c>
      <c r="D21" s="135">
        <v>2941450.2352941176</v>
      </c>
      <c r="E21" s="135">
        <v>3533813.2622478385</v>
      </c>
      <c r="F21" s="135">
        <v>4090433.7784256558</v>
      </c>
      <c r="G21" s="135">
        <v>4226828.4533527698</v>
      </c>
      <c r="H21" s="135">
        <v>4735344.5320699709</v>
      </c>
      <c r="I21" s="135">
        <v>4920783.2157434402</v>
      </c>
    </row>
    <row r="22" spans="1:9" s="136" customFormat="1" ht="21" customHeight="1">
      <c r="A22" s="137" t="s">
        <v>91</v>
      </c>
      <c r="B22" s="135">
        <v>-19333319.319682959</v>
      </c>
      <c r="C22" s="135">
        <v>-20268523.781922523</v>
      </c>
      <c r="D22" s="135">
        <v>-22118010.734576758</v>
      </c>
      <c r="E22" s="135">
        <v>-26304868.63832853</v>
      </c>
      <c r="F22" s="135">
        <v>-30365040.053935863</v>
      </c>
      <c r="G22" s="135">
        <v>-31796540.903790087</v>
      </c>
      <c r="H22" s="135">
        <v>-36359908.514577262</v>
      </c>
      <c r="I22" s="135">
        <v>-36593789.501457721</v>
      </c>
    </row>
    <row r="23" spans="1:9" s="136" customFormat="1" ht="21" customHeight="1">
      <c r="A23" s="134" t="s">
        <v>92</v>
      </c>
      <c r="B23" s="135">
        <v>3675647.9537648614</v>
      </c>
      <c r="C23" s="135">
        <v>4027112.7101865136</v>
      </c>
      <c r="D23" s="135">
        <v>2924610.7804878051</v>
      </c>
      <c r="E23" s="135">
        <v>4865029.3962536016</v>
      </c>
      <c r="F23" s="135">
        <v>5195459.8440233236</v>
      </c>
      <c r="G23" s="135">
        <v>5226470.9227405246</v>
      </c>
      <c r="H23" s="135">
        <v>5916600.9169096211</v>
      </c>
      <c r="I23" s="135">
        <v>5005532.9023323618</v>
      </c>
    </row>
    <row r="24" spans="1:9" s="136" customFormat="1" ht="21" customHeight="1">
      <c r="A24" s="134" t="s">
        <v>93</v>
      </c>
      <c r="B24" s="135">
        <v>537714.74636723904</v>
      </c>
      <c r="C24" s="135">
        <v>198003.86513629841</v>
      </c>
      <c r="D24" s="135">
        <v>140875.56671449068</v>
      </c>
      <c r="E24" s="135">
        <v>109575.20461095101</v>
      </c>
      <c r="F24" s="135">
        <v>35618.886297376092</v>
      </c>
      <c r="G24" s="135">
        <v>43958.749271137029</v>
      </c>
      <c r="H24" s="135">
        <v>30512.733236151606</v>
      </c>
      <c r="I24" s="135">
        <v>33098.262390670548</v>
      </c>
    </row>
    <row r="25" spans="1:9" s="136" customFormat="1" ht="21" customHeight="1">
      <c r="A25" s="134" t="s">
        <v>94</v>
      </c>
      <c r="B25" s="135">
        <v>11402617.018494055</v>
      </c>
      <c r="C25" s="135">
        <v>7007329.4835007172</v>
      </c>
      <c r="D25" s="135">
        <v>8223304.6556671457</v>
      </c>
      <c r="E25" s="135">
        <v>9766816.4726224765</v>
      </c>
      <c r="F25" s="135">
        <v>7284600.9008746352</v>
      </c>
      <c r="G25" s="135">
        <v>8140774.9868804663</v>
      </c>
      <c r="H25" s="135">
        <v>5873081.7842565598</v>
      </c>
      <c r="I25" s="135">
        <v>6482558.9358600583</v>
      </c>
    </row>
    <row r="26" spans="1:9" s="136" customFormat="1" ht="21" customHeight="1">
      <c r="A26" s="134" t="s">
        <v>95</v>
      </c>
      <c r="B26" s="135">
        <v>12260058.82959049</v>
      </c>
      <c r="C26" s="135">
        <v>14935538.984218078</v>
      </c>
      <c r="D26" s="135">
        <v>16174930.407460544</v>
      </c>
      <c r="E26" s="135">
        <v>20544798.073487032</v>
      </c>
      <c r="F26" s="135">
        <v>22692180.809037901</v>
      </c>
      <c r="G26" s="135">
        <v>22717130.755102038</v>
      </c>
      <c r="H26" s="135">
        <v>25758766.533527695</v>
      </c>
      <c r="I26" s="135">
        <v>26300971.683673471</v>
      </c>
    </row>
    <row r="27" spans="1:9" s="140" customFormat="1" ht="43.5" customHeight="1" thickBot="1">
      <c r="A27" s="138" t="s">
        <v>96</v>
      </c>
      <c r="B27" s="139">
        <v>743760.38573315716</v>
      </c>
      <c r="C27" s="139">
        <v>877288.42467718804</v>
      </c>
      <c r="D27" s="139">
        <v>1264331.1334289813</v>
      </c>
      <c r="E27" s="139">
        <v>1834837.7968299713</v>
      </c>
      <c r="F27" s="139">
        <v>1533944.7696793003</v>
      </c>
      <c r="G27" s="139">
        <v>2224582.0947521864</v>
      </c>
      <c r="H27" s="139">
        <v>2468270.6822157432</v>
      </c>
      <c r="I27" s="139">
        <v>2920489.5553935864</v>
      </c>
    </row>
    <row r="28" spans="1:9" ht="24" customHeight="1" thickTop="1" thickBot="1">
      <c r="A28" s="132" t="s">
        <v>97</v>
      </c>
      <c r="B28" s="133">
        <v>332883770.07133424</v>
      </c>
      <c r="C28" s="133">
        <v>352010759.9928264</v>
      </c>
      <c r="D28" s="133">
        <v>435471612.0596844</v>
      </c>
      <c r="E28" s="133">
        <v>506106597.90057635</v>
      </c>
      <c r="F28" s="133">
        <v>584691156.5451895</v>
      </c>
      <c r="G28" s="133">
        <v>595921674.12099123</v>
      </c>
      <c r="H28" s="133">
        <v>673347460.85276961</v>
      </c>
      <c r="I28" s="133">
        <v>688012327.85568511</v>
      </c>
    </row>
    <row r="29" spans="1:9" s="136" customFormat="1" ht="21" customHeight="1" thickTop="1">
      <c r="A29" s="134" t="s">
        <v>98</v>
      </c>
      <c r="B29" s="135">
        <v>310941990.5997358</v>
      </c>
      <c r="C29" s="135">
        <v>329168713.01291245</v>
      </c>
      <c r="D29" s="135">
        <v>406034464.46915352</v>
      </c>
      <c r="E29" s="135">
        <v>472343914.23342943</v>
      </c>
      <c r="F29" s="135">
        <v>545782943.09620988</v>
      </c>
      <c r="G29" s="135">
        <v>550076108.88483965</v>
      </c>
      <c r="H29" s="135">
        <v>606458935.042274</v>
      </c>
      <c r="I29" s="135">
        <v>612383345.95335269</v>
      </c>
    </row>
    <row r="30" spans="1:9" s="136" customFormat="1" ht="21" customHeight="1">
      <c r="A30" s="137" t="s">
        <v>99</v>
      </c>
      <c r="B30" s="135">
        <v>284631.85865257593</v>
      </c>
      <c r="C30" s="135">
        <v>160496.75609756095</v>
      </c>
      <c r="D30" s="135">
        <v>400460.12195121951</v>
      </c>
      <c r="E30" s="135">
        <v>287714.30547550431</v>
      </c>
      <c r="F30" s="135">
        <v>512540.14285714284</v>
      </c>
      <c r="G30" s="135">
        <v>416358.81778425659</v>
      </c>
      <c r="H30" s="135">
        <v>518531.53644314868</v>
      </c>
      <c r="I30" s="135">
        <v>370895.04810495622</v>
      </c>
    </row>
    <row r="31" spans="1:9" s="136" customFormat="1" ht="21" customHeight="1">
      <c r="A31" s="137" t="s">
        <v>100</v>
      </c>
      <c r="B31" s="135">
        <v>140854273.4980185</v>
      </c>
      <c r="C31" s="135">
        <v>153599327.89526543</v>
      </c>
      <c r="D31" s="135">
        <v>186687640.20229557</v>
      </c>
      <c r="E31" s="135">
        <v>205546432.79971182</v>
      </c>
      <c r="F31" s="135">
        <v>233984102.69387755</v>
      </c>
      <c r="G31" s="135">
        <v>231664789.18804663</v>
      </c>
      <c r="H31" s="135">
        <v>246615448.93586007</v>
      </c>
      <c r="I31" s="135">
        <v>240406764.34402335</v>
      </c>
    </row>
    <row r="32" spans="1:9" s="136" customFormat="1" ht="21" customHeight="1">
      <c r="A32" s="137" t="s">
        <v>101</v>
      </c>
      <c r="B32" s="135">
        <v>154161648.12417436</v>
      </c>
      <c r="C32" s="135">
        <v>158264538.05164993</v>
      </c>
      <c r="D32" s="135">
        <v>198077687.62410331</v>
      </c>
      <c r="E32" s="135">
        <v>242078610.9236311</v>
      </c>
      <c r="F32" s="135">
        <v>283901706.95335275</v>
      </c>
      <c r="G32" s="135">
        <v>290134364.98250729</v>
      </c>
      <c r="H32" s="135">
        <v>329478899.85568517</v>
      </c>
      <c r="I32" s="135">
        <v>341708289.08163261</v>
      </c>
    </row>
    <row r="33" spans="1:9" s="136" customFormat="1" ht="21" customHeight="1">
      <c r="A33" s="137" t="s">
        <v>102</v>
      </c>
      <c r="B33" s="135">
        <v>12738541.634081902</v>
      </c>
      <c r="C33" s="135">
        <v>13813302.183644189</v>
      </c>
      <c r="D33" s="135">
        <v>16708176.110473458</v>
      </c>
      <c r="E33" s="135">
        <v>20194261.077809796</v>
      </c>
      <c r="F33" s="135">
        <v>22214281.39795918</v>
      </c>
      <c r="G33" s="135">
        <v>22757050.578717202</v>
      </c>
      <c r="H33" s="135">
        <v>23183485.682215743</v>
      </c>
      <c r="I33" s="135">
        <v>22917916.74052478</v>
      </c>
    </row>
    <row r="34" spans="1:9" s="136" customFormat="1" ht="21" customHeight="1">
      <c r="A34" s="137" t="s">
        <v>103</v>
      </c>
      <c r="B34" s="135">
        <v>0</v>
      </c>
      <c r="C34" s="135">
        <v>0</v>
      </c>
      <c r="D34" s="135">
        <v>0</v>
      </c>
      <c r="E34" s="135">
        <v>0</v>
      </c>
      <c r="F34" s="135">
        <v>0</v>
      </c>
      <c r="G34" s="135">
        <v>0</v>
      </c>
      <c r="H34" s="135">
        <v>0</v>
      </c>
      <c r="I34" s="135">
        <v>0</v>
      </c>
    </row>
    <row r="35" spans="1:9" s="136" customFormat="1" ht="21" customHeight="1">
      <c r="A35" s="137" t="s">
        <v>104</v>
      </c>
      <c r="B35" s="135">
        <v>2902895.4848084543</v>
      </c>
      <c r="C35" s="135">
        <v>3331048.1262553805</v>
      </c>
      <c r="D35" s="135">
        <v>4160500.4103299854</v>
      </c>
      <c r="E35" s="135">
        <v>4236895.1268011527</v>
      </c>
      <c r="F35" s="135">
        <v>5170311.9081632653</v>
      </c>
      <c r="G35" s="135">
        <v>5103545.3177842572</v>
      </c>
      <c r="H35" s="135">
        <v>6662569.0320699709</v>
      </c>
      <c r="I35" s="135">
        <v>6979480.7390670553</v>
      </c>
    </row>
    <row r="36" spans="1:9" s="136" customFormat="1" ht="21" customHeight="1">
      <c r="A36" s="134" t="s">
        <v>105</v>
      </c>
      <c r="B36" s="135">
        <v>483.95904887714664</v>
      </c>
      <c r="C36" s="135">
        <v>3883.6972740315637</v>
      </c>
      <c r="D36" s="135">
        <v>99062.388809182201</v>
      </c>
      <c r="E36" s="135">
        <v>8915.6008645533129</v>
      </c>
      <c r="F36" s="135">
        <v>6086.6559766763849</v>
      </c>
      <c r="G36" s="135">
        <v>5724.3644314868807</v>
      </c>
      <c r="H36" s="135">
        <v>14767.526239067054</v>
      </c>
      <c r="I36" s="135">
        <v>17896.86588921283</v>
      </c>
    </row>
    <row r="37" spans="1:9" s="136" customFormat="1" ht="21" customHeight="1">
      <c r="A37" s="134" t="s">
        <v>106</v>
      </c>
      <c r="B37" s="135">
        <v>2039097.1096433289</v>
      </c>
      <c r="C37" s="135">
        <v>1718791.8737446198</v>
      </c>
      <c r="D37" s="135">
        <v>5147964.3515064567</v>
      </c>
      <c r="E37" s="135">
        <v>6136884.6527377525</v>
      </c>
      <c r="F37" s="135">
        <v>8715680.8206997085</v>
      </c>
      <c r="G37" s="135">
        <v>13818055.787172012</v>
      </c>
      <c r="H37" s="135">
        <v>31569153.069970846</v>
      </c>
      <c r="I37" s="135">
        <v>39733901.806122445</v>
      </c>
    </row>
    <row r="38" spans="1:9" s="136" customFormat="1" ht="21" customHeight="1">
      <c r="A38" s="134" t="s">
        <v>107</v>
      </c>
      <c r="B38" s="135">
        <v>10713539.660501981</v>
      </c>
      <c r="C38" s="135">
        <v>11021231.781922525</v>
      </c>
      <c r="D38" s="135">
        <v>12916339.411190817</v>
      </c>
      <c r="E38" s="135">
        <v>15307057.123919308</v>
      </c>
      <c r="F38" s="135">
        <v>16846470.415451895</v>
      </c>
      <c r="G38" s="135">
        <v>18259647.364431486</v>
      </c>
      <c r="H38" s="135">
        <v>19988199.762390669</v>
      </c>
      <c r="I38" s="135">
        <v>20592902.430029154</v>
      </c>
    </row>
    <row r="39" spans="1:9" s="136" customFormat="1" ht="21" customHeight="1">
      <c r="A39" s="134" t="s">
        <v>108</v>
      </c>
      <c r="B39" s="135">
        <v>6654685.0673712026</v>
      </c>
      <c r="C39" s="135">
        <v>8052638.1965566706</v>
      </c>
      <c r="D39" s="135">
        <v>9658774.3371592537</v>
      </c>
      <c r="E39" s="135">
        <v>11636926.419308357</v>
      </c>
      <c r="F39" s="135">
        <v>13167211.517492712</v>
      </c>
      <c r="G39" s="135">
        <v>13589373.680758018</v>
      </c>
      <c r="H39" s="135">
        <v>15093019.412536444</v>
      </c>
      <c r="I39" s="135">
        <v>15060894.760932945</v>
      </c>
    </row>
    <row r="40" spans="1:9" s="136" customFormat="1" ht="21" customHeight="1">
      <c r="A40" s="134" t="s">
        <v>109</v>
      </c>
      <c r="B40" s="135">
        <v>0</v>
      </c>
      <c r="C40" s="135">
        <v>0</v>
      </c>
      <c r="D40" s="135">
        <v>0</v>
      </c>
      <c r="E40" s="135">
        <v>0</v>
      </c>
      <c r="F40" s="135">
        <v>0</v>
      </c>
      <c r="G40" s="135">
        <v>0</v>
      </c>
      <c r="H40" s="135">
        <v>0</v>
      </c>
      <c r="I40" s="135">
        <v>0</v>
      </c>
    </row>
    <row r="41" spans="1:9" s="136" customFormat="1" ht="21" customHeight="1">
      <c r="A41" s="134" t="s">
        <v>110</v>
      </c>
      <c r="B41" s="135">
        <v>2533973.675033025</v>
      </c>
      <c r="C41" s="135">
        <v>2045501.430416069</v>
      </c>
      <c r="D41" s="135">
        <v>1615007.1018651363</v>
      </c>
      <c r="E41" s="135">
        <v>672899.87031700287</v>
      </c>
      <c r="F41" s="135">
        <v>172764.0393586006</v>
      </c>
      <c r="G41" s="135">
        <v>172764.0393586006</v>
      </c>
      <c r="H41" s="135">
        <v>223386.03935860057</v>
      </c>
      <c r="I41" s="135">
        <v>223386.03935860057</v>
      </c>
    </row>
    <row r="42" spans="1:9" s="140" customFormat="1" ht="43.5" customHeight="1" thickBot="1">
      <c r="A42" s="138" t="s">
        <v>111</v>
      </c>
      <c r="B42" s="139"/>
      <c r="C42" s="139"/>
      <c r="D42" s="139">
        <v>0</v>
      </c>
      <c r="E42" s="139">
        <v>0</v>
      </c>
      <c r="F42" s="139">
        <v>0</v>
      </c>
      <c r="G42" s="139">
        <v>0</v>
      </c>
      <c r="H42" s="139">
        <v>0</v>
      </c>
      <c r="I42" s="139">
        <v>0</v>
      </c>
    </row>
    <row r="43" spans="1:9" ht="24" customHeight="1" thickTop="1" thickBot="1">
      <c r="A43" s="132" t="s">
        <v>112</v>
      </c>
      <c r="B43" s="133">
        <v>59197159.396301188</v>
      </c>
      <c r="C43" s="133">
        <v>71562545.936872303</v>
      </c>
      <c r="D43" s="133">
        <v>78220461.845050201</v>
      </c>
      <c r="E43" s="133">
        <v>88935797.463976935</v>
      </c>
      <c r="F43" s="133">
        <v>98180704.069970846</v>
      </c>
      <c r="G43" s="133">
        <v>100563508.96209913</v>
      </c>
      <c r="H43" s="133">
        <v>107043214.59912536</v>
      </c>
      <c r="I43" s="133">
        <v>110017342.32507288</v>
      </c>
    </row>
    <row r="44" spans="1:9" s="136" customFormat="1" ht="21" customHeight="1" thickTop="1">
      <c r="A44" s="134" t="s">
        <v>113</v>
      </c>
      <c r="B44" s="135">
        <v>18892205.762219287</v>
      </c>
      <c r="C44" s="135">
        <v>23145754.672883786</v>
      </c>
      <c r="D44" s="135">
        <v>24609856.797704447</v>
      </c>
      <c r="E44" s="135">
        <v>28666826.9740634</v>
      </c>
      <c r="F44" s="135">
        <v>32378171.979591835</v>
      </c>
      <c r="G44" s="135">
        <v>33695263.180758014</v>
      </c>
      <c r="H44" s="135">
        <v>35398138.912536442</v>
      </c>
      <c r="I44" s="135">
        <v>36493803.377551019</v>
      </c>
    </row>
    <row r="45" spans="1:9" s="136" customFormat="1" ht="21" customHeight="1">
      <c r="A45" s="134" t="s">
        <v>114</v>
      </c>
      <c r="B45" s="135">
        <v>1937805.3408190224</v>
      </c>
      <c r="C45" s="135">
        <v>1915740.4605451936</v>
      </c>
      <c r="D45" s="135">
        <v>2013828.4605451936</v>
      </c>
      <c r="E45" s="135">
        <v>2839509.2002881845</v>
      </c>
      <c r="F45" s="135">
        <v>2841564.7113702628</v>
      </c>
      <c r="G45" s="135">
        <v>2911482.533527697</v>
      </c>
      <c r="H45" s="135">
        <v>2863044.6297376095</v>
      </c>
      <c r="I45" s="135">
        <v>2863141.3892128281</v>
      </c>
    </row>
    <row r="46" spans="1:9" s="136" customFormat="1" ht="21" customHeight="1">
      <c r="A46" s="134" t="s">
        <v>115</v>
      </c>
      <c r="B46" s="135">
        <v>7047.6842800528402</v>
      </c>
      <c r="C46" s="135">
        <v>7654.3715925394554</v>
      </c>
      <c r="D46" s="135">
        <v>7654.3715925394554</v>
      </c>
      <c r="E46" s="135">
        <v>0</v>
      </c>
      <c r="F46" s="135">
        <v>0</v>
      </c>
      <c r="G46" s="135">
        <v>0</v>
      </c>
      <c r="H46" s="135">
        <v>0</v>
      </c>
      <c r="I46" s="135">
        <v>0</v>
      </c>
    </row>
    <row r="47" spans="1:9" s="136" customFormat="1" ht="21" customHeight="1">
      <c r="A47" s="134" t="s">
        <v>116</v>
      </c>
      <c r="B47" s="135">
        <v>31578796.607661821</v>
      </c>
      <c r="C47" s="135">
        <v>40851301.187948346</v>
      </c>
      <c r="D47" s="135">
        <v>44976343.054519363</v>
      </c>
      <c r="E47" s="135">
        <v>50276131.177233428</v>
      </c>
      <c r="F47" s="135">
        <v>55749246.524781346</v>
      </c>
      <c r="G47" s="135">
        <v>57439948.451895043</v>
      </c>
      <c r="H47" s="135">
        <v>61595383.839650147</v>
      </c>
      <c r="I47" s="135">
        <v>62456383.940233231</v>
      </c>
    </row>
    <row r="48" spans="1:9" s="136" customFormat="1" ht="21" customHeight="1">
      <c r="A48" s="134" t="s">
        <v>52</v>
      </c>
      <c r="B48" s="135">
        <v>6781304.0013210038</v>
      </c>
      <c r="C48" s="135">
        <v>5642095.2439024393</v>
      </c>
      <c r="D48" s="135">
        <v>6612779.1606886657</v>
      </c>
      <c r="E48" s="135">
        <v>7153330.1123919301</v>
      </c>
      <c r="F48" s="135">
        <v>7211720.854227406</v>
      </c>
      <c r="G48" s="135">
        <v>6516814.7959183678</v>
      </c>
      <c r="H48" s="135">
        <v>7186647.2172011659</v>
      </c>
      <c r="I48" s="135">
        <v>8204013.618075802</v>
      </c>
    </row>
    <row r="49" spans="1:9" s="136" customFormat="1" ht="21" customHeight="1">
      <c r="A49" s="137" t="s">
        <v>117</v>
      </c>
      <c r="B49" s="135">
        <v>236326.8863936592</v>
      </c>
      <c r="C49" s="135">
        <v>1680185.8350071735</v>
      </c>
      <c r="D49" s="135">
        <v>546026.80774748931</v>
      </c>
      <c r="E49" s="135">
        <v>366018.05187319883</v>
      </c>
      <c r="F49" s="135">
        <v>39240.348396501453</v>
      </c>
      <c r="G49" s="135">
        <v>4328057.0233236151</v>
      </c>
      <c r="H49" s="135">
        <v>39267.01603498542</v>
      </c>
      <c r="I49" s="135">
        <v>5485999.8513119528</v>
      </c>
    </row>
    <row r="50" spans="1:9" s="140" customFormat="1" ht="40.5" customHeight="1" thickBot="1">
      <c r="A50" s="141" t="s">
        <v>118</v>
      </c>
      <c r="B50" s="139">
        <v>6544977.114927345</v>
      </c>
      <c r="C50" s="139">
        <v>3961909.4088952653</v>
      </c>
      <c r="D50" s="139">
        <v>6066752.3529411759</v>
      </c>
      <c r="E50" s="139">
        <v>6787312.0605187323</v>
      </c>
      <c r="F50" s="139">
        <v>7172480.5058309045</v>
      </c>
      <c r="G50" s="139">
        <v>2188757.7725947523</v>
      </c>
      <c r="H50" s="139">
        <v>7147380.2011661809</v>
      </c>
      <c r="I50" s="139">
        <v>2718013.7667638487</v>
      </c>
    </row>
    <row r="51" spans="1:9" ht="24" customHeight="1" thickTop="1" thickBot="1">
      <c r="A51" s="132" t="s">
        <v>119</v>
      </c>
      <c r="B51" s="133">
        <v>392080929.46763545</v>
      </c>
      <c r="C51" s="133">
        <v>423573305.92969871</v>
      </c>
      <c r="D51" s="133">
        <v>513692073.90473461</v>
      </c>
      <c r="E51" s="133">
        <v>595042395.36455333</v>
      </c>
      <c r="F51" s="133">
        <v>682871860.61516035</v>
      </c>
      <c r="G51" s="133">
        <v>696485183.08309031</v>
      </c>
      <c r="H51" s="133">
        <v>780390675.45189512</v>
      </c>
      <c r="I51" s="133">
        <v>798029670.180758</v>
      </c>
    </row>
    <row r="52" spans="1:9" s="136" customFormat="1" ht="24" customHeight="1" thickTop="1">
      <c r="A52" s="142" t="s">
        <v>120</v>
      </c>
      <c r="B52" s="135">
        <v>30033.766182298546</v>
      </c>
      <c r="C52" s="135">
        <v>60875.252510760401</v>
      </c>
      <c r="D52" s="135">
        <v>70650.895265423242</v>
      </c>
      <c r="E52" s="135">
        <v>67067.71902017291</v>
      </c>
      <c r="F52" s="135">
        <v>51640.959183673469</v>
      </c>
      <c r="G52" s="135">
        <v>55920.620991253651</v>
      </c>
      <c r="H52" s="135">
        <v>17663.491253644315</v>
      </c>
      <c r="I52" s="135">
        <v>15243.497084548106</v>
      </c>
    </row>
    <row r="53" spans="1:9" s="140" customFormat="1" ht="21" customHeight="1">
      <c r="A53" s="141" t="s">
        <v>647</v>
      </c>
      <c r="B53" s="139">
        <v>0</v>
      </c>
      <c r="C53" s="139">
        <v>0</v>
      </c>
      <c r="D53" s="139">
        <v>0</v>
      </c>
      <c r="E53" s="139">
        <v>0</v>
      </c>
      <c r="F53" s="139">
        <v>0</v>
      </c>
      <c r="G53" s="139">
        <v>0</v>
      </c>
      <c r="H53" s="139">
        <v>0</v>
      </c>
      <c r="I53" s="139">
        <v>0</v>
      </c>
    </row>
    <row r="54" spans="1:9" s="140" customFormat="1" ht="21" customHeight="1">
      <c r="A54" s="141" t="s">
        <v>648</v>
      </c>
      <c r="B54" s="139">
        <v>0</v>
      </c>
      <c r="C54" s="139">
        <v>0</v>
      </c>
      <c r="D54" s="139">
        <v>0</v>
      </c>
      <c r="E54" s="139">
        <v>0</v>
      </c>
      <c r="F54" s="139">
        <v>0</v>
      </c>
      <c r="G54" s="139">
        <v>0</v>
      </c>
      <c r="H54" s="139">
        <v>0</v>
      </c>
      <c r="I54" s="139">
        <v>0</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30033.766182298546</v>
      </c>
      <c r="C56" s="139">
        <v>60875.252510760401</v>
      </c>
      <c r="D56" s="139">
        <v>70650.895265423242</v>
      </c>
      <c r="E56" s="139">
        <v>67067.71902017291</v>
      </c>
      <c r="F56" s="139">
        <v>51640.959183673469</v>
      </c>
      <c r="G56" s="139">
        <v>55920.620991253651</v>
      </c>
      <c r="H56" s="139">
        <v>17663.491253644315</v>
      </c>
      <c r="I56" s="139">
        <v>15243.497084548106</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567353150.69484806</v>
      </c>
      <c r="C58" s="139">
        <v>567412188.5968436</v>
      </c>
      <c r="D58" s="139">
        <v>785154003.77044475</v>
      </c>
      <c r="E58" s="139">
        <v>807205796.87031698</v>
      </c>
      <c r="F58" s="139">
        <v>1002565307.9183673</v>
      </c>
      <c r="G58" s="139">
        <v>1045902172.606414</v>
      </c>
      <c r="H58" s="139">
        <v>1214400021.9344025</v>
      </c>
      <c r="I58" s="139">
        <v>1241854044.9358602</v>
      </c>
    </row>
    <row r="59" spans="1:9" ht="31.5" customHeight="1" thickTop="1" thickBot="1">
      <c r="A59" s="143" t="s">
        <v>650</v>
      </c>
      <c r="B59" s="133"/>
      <c r="C59" s="133"/>
      <c r="D59" s="133"/>
      <c r="E59" s="133"/>
      <c r="F59" s="133"/>
      <c r="G59" s="133"/>
      <c r="H59" s="133"/>
      <c r="I59" s="133"/>
    </row>
    <row r="60" spans="1:9" ht="30" customHeight="1" thickTop="1">
      <c r="A60" s="144" t="s">
        <v>128</v>
      </c>
      <c r="B60" s="145">
        <v>41558020.722589165</v>
      </c>
      <c r="C60" s="145">
        <v>50077379.121951222</v>
      </c>
      <c r="D60" s="145">
        <v>53319026.929698706</v>
      </c>
      <c r="E60" s="145">
        <v>60886847.19020173</v>
      </c>
      <c r="F60" s="145">
        <v>68529780.396501452</v>
      </c>
      <c r="G60" s="145">
        <v>18734350.400874637</v>
      </c>
      <c r="H60" s="145">
        <v>80160628.262390673</v>
      </c>
      <c r="I60" s="145">
        <v>20650530.851311952</v>
      </c>
    </row>
    <row r="61" spans="1:9" ht="21" customHeight="1">
      <c r="A61" s="146" t="s">
        <v>129</v>
      </c>
      <c r="B61" s="145">
        <v>-11582111.743725233</v>
      </c>
      <c r="C61" s="145">
        <v>-13011191.517934002</v>
      </c>
      <c r="D61" s="145">
        <v>-15192753.427546628</v>
      </c>
      <c r="E61" s="145">
        <v>-13916867.926512968</v>
      </c>
      <c r="F61" s="145">
        <v>-13863278.326530611</v>
      </c>
      <c r="G61" s="145">
        <v>-3721973.8236151603</v>
      </c>
      <c r="H61" s="145">
        <v>-17169836.552478135</v>
      </c>
      <c r="I61" s="145">
        <v>-4803756.4635568513</v>
      </c>
    </row>
    <row r="62" spans="1:9" ht="21.75" customHeight="1">
      <c r="A62" s="147" t="s">
        <v>130</v>
      </c>
      <c r="B62" s="145">
        <v>29975908.978863936</v>
      </c>
      <c r="C62" s="145">
        <v>37066187.604017213</v>
      </c>
      <c r="D62" s="145">
        <v>38126273.502152078</v>
      </c>
      <c r="E62" s="145">
        <v>46969979.263688758</v>
      </c>
      <c r="F62" s="145">
        <v>54666502.069970846</v>
      </c>
      <c r="G62" s="145">
        <v>15012376.577259474</v>
      </c>
      <c r="H62" s="145">
        <v>62990791.709912539</v>
      </c>
      <c r="I62" s="145">
        <v>15846774.387755102</v>
      </c>
    </row>
    <row r="63" spans="1:9">
      <c r="A63" s="144" t="s">
        <v>131</v>
      </c>
      <c r="B63" s="145">
        <v>6667056.409511229</v>
      </c>
      <c r="C63" s="145">
        <v>8042364.4002869437</v>
      </c>
      <c r="D63" s="145">
        <v>7254184.8809182206</v>
      </c>
      <c r="E63" s="145">
        <v>6781222.0691642649</v>
      </c>
      <c r="F63" s="145">
        <v>5958809.279883381</v>
      </c>
      <c r="G63" s="145">
        <v>1177011.4358600583</v>
      </c>
      <c r="H63" s="145">
        <v>5313826.3775510211</v>
      </c>
      <c r="I63" s="145">
        <v>1052418.7580174927</v>
      </c>
    </row>
    <row r="64" spans="1:9">
      <c r="A64" s="146" t="s">
        <v>132</v>
      </c>
      <c r="B64" s="145">
        <v>-2207745.6486129458</v>
      </c>
      <c r="C64" s="145">
        <v>-1719240.9167862267</v>
      </c>
      <c r="D64" s="145">
        <v>-1625632.9583931135</v>
      </c>
      <c r="E64" s="145">
        <v>-1161138.8847262249</v>
      </c>
      <c r="F64" s="145">
        <v>-1060252.8979591837</v>
      </c>
      <c r="G64" s="145">
        <v>-182198.13994169096</v>
      </c>
      <c r="H64" s="145">
        <v>-1186031.4620991254</v>
      </c>
      <c r="I64" s="145">
        <v>-266395.18513119535</v>
      </c>
    </row>
    <row r="65" spans="1:9">
      <c r="A65" s="148" t="s">
        <v>133</v>
      </c>
      <c r="B65" s="145">
        <v>34435219.739762217</v>
      </c>
      <c r="C65" s="145">
        <v>43389311.087517932</v>
      </c>
      <c r="D65" s="145">
        <v>43754825.424677186</v>
      </c>
      <c r="E65" s="145">
        <v>52590062.4481268</v>
      </c>
      <c r="F65" s="145">
        <v>59565058.451895043</v>
      </c>
      <c r="G65" s="145">
        <v>16007189.873177843</v>
      </c>
      <c r="H65" s="145">
        <v>67118586.625364438</v>
      </c>
      <c r="I65" s="145">
        <v>16632797.960641401</v>
      </c>
    </row>
    <row r="66" spans="1:9">
      <c r="A66" s="144" t="s">
        <v>134</v>
      </c>
      <c r="B66" s="145">
        <v>4187200.6010568035</v>
      </c>
      <c r="C66" s="145">
        <v>4800298.4375896696</v>
      </c>
      <c r="D66" s="145">
        <v>5640123.9196556667</v>
      </c>
      <c r="E66" s="145">
        <v>6900429.6282420745</v>
      </c>
      <c r="F66" s="145">
        <v>8256818.2274052473</v>
      </c>
      <c r="G66" s="145">
        <v>2048196.1326530613</v>
      </c>
      <c r="H66" s="145">
        <v>11863972.316326531</v>
      </c>
      <c r="I66" s="145">
        <v>3885647.1822157437</v>
      </c>
    </row>
    <row r="67" spans="1:9">
      <c r="A67" s="144" t="s">
        <v>135</v>
      </c>
      <c r="B67" s="145">
        <v>-7645765.2655217964</v>
      </c>
      <c r="C67" s="145">
        <v>-8698029.7905308474</v>
      </c>
      <c r="D67" s="145">
        <v>-9347417.50502152</v>
      </c>
      <c r="E67" s="145">
        <v>-13020887.729106629</v>
      </c>
      <c r="F67" s="145">
        <v>-14548142.125364432</v>
      </c>
      <c r="G67" s="145">
        <v>-3912270.6997084548</v>
      </c>
      <c r="H67" s="145">
        <v>-19965964.75947522</v>
      </c>
      <c r="I67" s="145">
        <v>-4418602.0233236151</v>
      </c>
    </row>
    <row r="68" spans="1:9">
      <c r="A68" s="147" t="s">
        <v>136</v>
      </c>
      <c r="B68" s="145">
        <v>30976655.075297225</v>
      </c>
      <c r="C68" s="145">
        <v>39491579.734576754</v>
      </c>
      <c r="D68" s="145">
        <v>40047531.839311339</v>
      </c>
      <c r="E68" s="145">
        <v>46469604.347262248</v>
      </c>
      <c r="F68" s="145">
        <v>53273734.553935863</v>
      </c>
      <c r="G68" s="145">
        <v>14143115.306122448</v>
      </c>
      <c r="H68" s="145">
        <v>59016594.182215743</v>
      </c>
      <c r="I68" s="145">
        <v>16099843.119533528</v>
      </c>
    </row>
    <row r="69" spans="1:9">
      <c r="A69" s="146" t="s">
        <v>137</v>
      </c>
      <c r="B69" s="145">
        <v>-23790696.852047555</v>
      </c>
      <c r="C69" s="145">
        <v>-28585324.777618363</v>
      </c>
      <c r="D69" s="145">
        <v>-33072924.325681493</v>
      </c>
      <c r="E69" s="145">
        <v>-38461503.874639764</v>
      </c>
      <c r="F69" s="145">
        <v>-44956030.516034983</v>
      </c>
      <c r="G69" s="145">
        <v>-11566051.075801749</v>
      </c>
      <c r="H69" s="145">
        <v>-51011644.040816329</v>
      </c>
      <c r="I69" s="145">
        <v>-13153620.46355685</v>
      </c>
    </row>
    <row r="70" spans="1:9">
      <c r="A70" s="148" t="s">
        <v>138</v>
      </c>
      <c r="B70" s="145">
        <v>7185958.2232496701</v>
      </c>
      <c r="C70" s="145">
        <v>10906254.956958393</v>
      </c>
      <c r="D70" s="145">
        <v>6974607.5136298416</v>
      </c>
      <c r="E70" s="145">
        <v>8008100.4726224784</v>
      </c>
      <c r="F70" s="145">
        <v>8317704.0379008753</v>
      </c>
      <c r="G70" s="145">
        <v>2577064.2303207</v>
      </c>
      <c r="H70" s="145">
        <v>8004950.1413994171</v>
      </c>
      <c r="I70" s="145">
        <v>2946222.6559766768</v>
      </c>
    </row>
    <row r="71" spans="1:9">
      <c r="A71" s="148" t="s">
        <v>139</v>
      </c>
      <c r="B71" s="145">
        <v>-16270886.775429327</v>
      </c>
      <c r="C71" s="145">
        <v>-23752595.104734577</v>
      </c>
      <c r="D71" s="145">
        <v>184061.50215208033</v>
      </c>
      <c r="E71" s="145">
        <v>-1522490.9221902017</v>
      </c>
      <c r="F71" s="145">
        <v>-4016370.4693877553</v>
      </c>
      <c r="G71" s="145">
        <v>8657.5728862973756</v>
      </c>
      <c r="H71" s="145">
        <v>34069.011661807584</v>
      </c>
      <c r="I71" s="145">
        <v>5261.7682215743444</v>
      </c>
    </row>
    <row r="72" spans="1:9">
      <c r="A72" s="149" t="s">
        <v>140</v>
      </c>
      <c r="B72" s="145" t="s">
        <v>651</v>
      </c>
      <c r="C72" s="145">
        <v>-24184512.299856525</v>
      </c>
      <c r="D72" s="145">
        <v>48632.017216642751</v>
      </c>
      <c r="E72" s="145">
        <v>-1534346.3746397693</v>
      </c>
      <c r="F72" s="145">
        <v>-4028526.1909620995</v>
      </c>
      <c r="G72" s="145">
        <v>7920.9518950437323</v>
      </c>
      <c r="H72" s="145">
        <v>32071.039358600581</v>
      </c>
      <c r="I72" s="145">
        <v>4864.9548104956266</v>
      </c>
    </row>
    <row r="73" spans="1:9">
      <c r="A73" s="149" t="s">
        <v>141</v>
      </c>
      <c r="B73" s="145" t="s">
        <v>651</v>
      </c>
      <c r="C73" s="145">
        <v>431917.19512195123</v>
      </c>
      <c r="D73" s="145">
        <v>135429.48206599712</v>
      </c>
      <c r="E73" s="145">
        <v>11855.452449567723</v>
      </c>
      <c r="F73" s="145">
        <v>12155.721574344023</v>
      </c>
      <c r="G73" s="145">
        <v>736.62099125364432</v>
      </c>
      <c r="H73" s="145">
        <v>1997.9723032069971</v>
      </c>
      <c r="I73" s="145">
        <v>396.81341107871719</v>
      </c>
    </row>
    <row r="74" spans="1:9">
      <c r="A74" s="147" t="s">
        <v>142</v>
      </c>
      <c r="B74" s="145">
        <v>16598461.257595772</v>
      </c>
      <c r="C74" s="145">
        <v>20552893.23672884</v>
      </c>
      <c r="D74" s="145">
        <v>-163520.86370157817</v>
      </c>
      <c r="E74" s="145">
        <v>1423230.3141210375</v>
      </c>
      <c r="F74" s="145">
        <v>3762971.3396501457</v>
      </c>
      <c r="G74" s="145">
        <v>-6269.9912536443144</v>
      </c>
      <c r="H74" s="145">
        <v>-53803.317784256564</v>
      </c>
      <c r="I74" s="145">
        <v>-5934.1107871720114</v>
      </c>
    </row>
    <row r="75" spans="1:9">
      <c r="A75" s="147" t="s">
        <v>652</v>
      </c>
      <c r="B75" s="145" t="s">
        <v>651</v>
      </c>
      <c r="C75" s="145">
        <v>20723879.513629843</v>
      </c>
      <c r="D75" s="145">
        <v>-88453.72883787661</v>
      </c>
      <c r="E75" s="145">
        <v>1429797.7276657061</v>
      </c>
      <c r="F75" s="145">
        <v>3770891.360058309</v>
      </c>
      <c r="G75" s="145">
        <v>-4929.7813411078723</v>
      </c>
      <c r="H75" s="145">
        <v>-50155.991253644308</v>
      </c>
      <c r="I75" s="145">
        <v>-5139.5058309037904</v>
      </c>
    </row>
    <row r="76" spans="1:9">
      <c r="A76" s="146" t="s">
        <v>653</v>
      </c>
      <c r="B76" s="145" t="s">
        <v>651</v>
      </c>
      <c r="C76" s="145">
        <v>-170986.27690100431</v>
      </c>
      <c r="D76" s="145">
        <v>-75067.176470588238</v>
      </c>
      <c r="E76" s="145">
        <v>-6567.4135446685877</v>
      </c>
      <c r="F76" s="145">
        <v>-7920.0422740524782</v>
      </c>
      <c r="G76" s="145">
        <v>-1340.2099125364432</v>
      </c>
      <c r="H76" s="145">
        <v>-3647.3265306122448</v>
      </c>
      <c r="I76" s="145">
        <v>-794.6049562682216</v>
      </c>
    </row>
    <row r="77" spans="1:9">
      <c r="A77" s="147" t="s">
        <v>145</v>
      </c>
      <c r="B77" s="145">
        <v>7513532.7054161159</v>
      </c>
      <c r="C77" s="145">
        <v>7706553.088952654</v>
      </c>
      <c r="D77" s="145">
        <v>6995148.152080344</v>
      </c>
      <c r="E77" s="145">
        <v>7908839.8645533137</v>
      </c>
      <c r="F77" s="145">
        <v>8064304.9081632653</v>
      </c>
      <c r="G77" s="145">
        <v>2579451.8119533528</v>
      </c>
      <c r="H77" s="145">
        <v>7985215.8352769688</v>
      </c>
      <c r="I77" s="145">
        <v>2945550.3134110784</v>
      </c>
    </row>
    <row r="78" spans="1:9">
      <c r="A78" s="150" t="s">
        <v>146</v>
      </c>
      <c r="B78" s="145">
        <v>-61287.710700132098</v>
      </c>
      <c r="C78" s="145">
        <v>-2349.4103299856529</v>
      </c>
      <c r="D78" s="145">
        <v>-33326.649928263985</v>
      </c>
      <c r="E78" s="145">
        <v>31500.965417867435</v>
      </c>
      <c r="F78" s="145">
        <v>-16104.99416909621</v>
      </c>
      <c r="G78" s="145">
        <v>-12912.300291545191</v>
      </c>
      <c r="H78" s="145">
        <v>-41744.253644314871</v>
      </c>
      <c r="I78" s="145">
        <v>-12682.753644314869</v>
      </c>
    </row>
    <row r="79" spans="1:9">
      <c r="A79" s="148" t="s">
        <v>147</v>
      </c>
      <c r="B79" s="145">
        <v>7452244.994715984</v>
      </c>
      <c r="C79" s="145">
        <v>7704203.6786226686</v>
      </c>
      <c r="D79" s="145">
        <v>6961821.5021520797</v>
      </c>
      <c r="E79" s="145">
        <v>7940340.8299711812</v>
      </c>
      <c r="F79" s="145">
        <v>8048199.9139941689</v>
      </c>
      <c r="G79" s="145">
        <v>2566539.5116618075</v>
      </c>
      <c r="H79" s="145">
        <v>7943471.5816326523</v>
      </c>
      <c r="I79" s="145">
        <v>2932867.5597667638</v>
      </c>
    </row>
    <row r="80" spans="1:9">
      <c r="A80" s="144" t="s">
        <v>148</v>
      </c>
      <c r="B80" s="145">
        <v>-196941.58652575957</v>
      </c>
      <c r="C80" s="145">
        <v>432065.58393113344</v>
      </c>
      <c r="D80" s="145">
        <v>64285.054519368729</v>
      </c>
      <c r="E80" s="145">
        <v>21138.448126801151</v>
      </c>
      <c r="F80" s="145">
        <v>108288.39504373178</v>
      </c>
      <c r="G80" s="145">
        <v>-150691.97813411077</v>
      </c>
      <c r="H80" s="145">
        <v>237112.82361516033</v>
      </c>
      <c r="I80" s="145">
        <v>-27507.201166180756</v>
      </c>
    </row>
    <row r="81" spans="1:9" ht="21" customHeight="1">
      <c r="A81" s="147" t="s">
        <v>149</v>
      </c>
      <c r="B81" s="145">
        <v>7255303.4081902243</v>
      </c>
      <c r="C81" s="145">
        <v>8136269.2625538018</v>
      </c>
      <c r="D81" s="145">
        <v>7026106.5566714499</v>
      </c>
      <c r="E81" s="145">
        <v>7961479.2780979825</v>
      </c>
      <c r="F81" s="145">
        <v>8156488.3090379005</v>
      </c>
      <c r="G81" s="145">
        <v>2415847.533527697</v>
      </c>
      <c r="H81" s="145">
        <v>8180584.405247814</v>
      </c>
      <c r="I81" s="145">
        <v>2905360.3586005829</v>
      </c>
    </row>
    <row r="82" spans="1:9" ht="21" customHeight="1">
      <c r="A82" s="144" t="s">
        <v>150</v>
      </c>
      <c r="B82" s="145" t="s">
        <v>651</v>
      </c>
      <c r="C82" s="145">
        <v>-3473417.3385939742</v>
      </c>
      <c r="D82" s="145">
        <v>-2.2955523672883789E-2</v>
      </c>
      <c r="E82" s="145">
        <v>134.64697406340059</v>
      </c>
      <c r="F82" s="145">
        <v>6.9970845481049565E-2</v>
      </c>
      <c r="G82" s="145">
        <v>0</v>
      </c>
      <c r="H82" s="145">
        <v>0</v>
      </c>
      <c r="I82" s="145">
        <v>0</v>
      </c>
    </row>
    <row r="83" spans="1:9" ht="21" customHeight="1">
      <c r="A83" s="147" t="s">
        <v>151</v>
      </c>
      <c r="B83" s="145">
        <v>7255303.4081902243</v>
      </c>
      <c r="C83" s="145">
        <v>4662851.923959828</v>
      </c>
      <c r="D83" s="145">
        <v>7026106.5337159252</v>
      </c>
      <c r="E83" s="145">
        <v>7961613.925072046</v>
      </c>
      <c r="F83" s="145">
        <v>8156488.3790087467</v>
      </c>
      <c r="G83" s="145">
        <v>2415847.533527697</v>
      </c>
      <c r="H83" s="145">
        <v>8180584.405247814</v>
      </c>
      <c r="I83" s="145">
        <v>2905360.3586005829</v>
      </c>
    </row>
    <row r="84" spans="1:9" ht="18" customHeight="1" thickBot="1">
      <c r="A84" s="144" t="s">
        <v>152</v>
      </c>
      <c r="B84" s="145">
        <v>-710326.29326287983</v>
      </c>
      <c r="C84" s="145">
        <v>-700942.51219512185</v>
      </c>
      <c r="D84" s="145">
        <v>-959354.17934002867</v>
      </c>
      <c r="E84" s="145">
        <v>-1174301.8645533142</v>
      </c>
      <c r="F84" s="145">
        <v>-984007.87317784259</v>
      </c>
      <c r="G84" s="145">
        <v>-227089.7609329446</v>
      </c>
      <c r="H84" s="145">
        <v>-1033204.2055393585</v>
      </c>
      <c r="I84" s="145">
        <v>-187346.5918367347</v>
      </c>
    </row>
    <row r="85" spans="1:9" ht="24" customHeight="1" thickTop="1" thickBot="1">
      <c r="A85" s="132" t="s">
        <v>153</v>
      </c>
      <c r="B85" s="133">
        <v>6544977.114927345</v>
      </c>
      <c r="C85" s="133">
        <v>3961909.411764706</v>
      </c>
      <c r="D85" s="133">
        <v>6066752.354375896</v>
      </c>
      <c r="E85" s="133">
        <v>6787312.0605187323</v>
      </c>
      <c r="F85" s="133">
        <v>7172480.5058309045</v>
      </c>
      <c r="G85" s="133">
        <v>2188757.7725947523</v>
      </c>
      <c r="H85" s="133">
        <v>7147380.1997084552</v>
      </c>
      <c r="I85" s="133">
        <v>2718013.7667638487</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WVT79"/>
  <sheetViews>
    <sheetView topLeftCell="C1" zoomScale="65" zoomScaleNormal="65" workbookViewId="0">
      <selection activeCell="C18" sqref="C18"/>
    </sheetView>
  </sheetViews>
  <sheetFormatPr defaultColWidth="0" defaultRowHeight="12.75" zeroHeight="1"/>
  <cols>
    <col min="1" max="2" width="9.140625" style="220" hidden="1" customWidth="1"/>
    <col min="3" max="3" width="124.140625" style="216" customWidth="1"/>
    <col min="4" max="11" width="16.85546875" style="216" customWidth="1"/>
    <col min="12" max="12" width="3.85546875" style="216" hidden="1"/>
    <col min="13" max="258" width="9.140625" style="216" hidden="1"/>
    <col min="259" max="259" width="124.140625" style="216" hidden="1"/>
    <col min="260" max="267" width="16.85546875" style="216" hidden="1"/>
    <col min="268" max="268" width="3.85546875" style="216" hidden="1"/>
    <col min="269" max="514" width="9.140625" style="216" hidden="1"/>
    <col min="515" max="515" width="124.140625" style="216" hidden="1"/>
    <col min="516" max="523" width="16.85546875" style="216" hidden="1"/>
    <col min="524" max="524" width="3.85546875" style="216" hidden="1"/>
    <col min="525" max="770" width="9.140625" style="216" hidden="1"/>
    <col min="771" max="771" width="124.140625" style="216" hidden="1"/>
    <col min="772" max="779" width="16.85546875" style="216" hidden="1"/>
    <col min="780" max="780" width="3.85546875" style="216" hidden="1"/>
    <col min="781" max="1026" width="9.140625" style="216" hidden="1"/>
    <col min="1027" max="1027" width="124.140625" style="216" hidden="1"/>
    <col min="1028" max="1035" width="16.85546875" style="216" hidden="1"/>
    <col min="1036" max="1036" width="3.85546875" style="216" hidden="1"/>
    <col min="1037" max="1282" width="9.140625" style="216" hidden="1"/>
    <col min="1283" max="1283" width="124.140625" style="216" hidden="1"/>
    <col min="1284" max="1291" width="16.85546875" style="216" hidden="1"/>
    <col min="1292" max="1292" width="3.85546875" style="216" hidden="1"/>
    <col min="1293" max="1538" width="9.140625" style="216" hidden="1"/>
    <col min="1539" max="1539" width="124.140625" style="216" hidden="1"/>
    <col min="1540" max="1547" width="16.85546875" style="216" hidden="1"/>
    <col min="1548" max="1548" width="3.85546875" style="216" hidden="1"/>
    <col min="1549" max="1794" width="9.140625" style="216" hidden="1"/>
    <col min="1795" max="1795" width="124.140625" style="216" hidden="1"/>
    <col min="1796" max="1803" width="16.85546875" style="216" hidden="1"/>
    <col min="1804" max="1804" width="3.85546875" style="216" hidden="1"/>
    <col min="1805" max="2050" width="9.140625" style="216" hidden="1"/>
    <col min="2051" max="2051" width="124.140625" style="216" hidden="1"/>
    <col min="2052" max="2059" width="16.85546875" style="216" hidden="1"/>
    <col min="2060" max="2060" width="3.85546875" style="216" hidden="1"/>
    <col min="2061" max="2306" width="9.140625" style="216" hidden="1"/>
    <col min="2307" max="2307" width="124.140625" style="216" hidden="1"/>
    <col min="2308" max="2315" width="16.85546875" style="216" hidden="1"/>
    <col min="2316" max="2316" width="3.85546875" style="216" hidden="1"/>
    <col min="2317" max="2562" width="9.140625" style="216" hidden="1"/>
    <col min="2563" max="2563" width="124.140625" style="216" hidden="1"/>
    <col min="2564" max="2571" width="16.85546875" style="216" hidden="1"/>
    <col min="2572" max="2572" width="3.85546875" style="216" hidden="1"/>
    <col min="2573" max="2818" width="9.140625" style="216" hidden="1"/>
    <col min="2819" max="2819" width="124.140625" style="216" hidden="1"/>
    <col min="2820" max="2827" width="16.85546875" style="216" hidden="1"/>
    <col min="2828" max="2828" width="3.85546875" style="216" hidden="1"/>
    <col min="2829" max="3074" width="9.140625" style="216" hidden="1"/>
    <col min="3075" max="3075" width="124.140625" style="216" hidden="1"/>
    <col min="3076" max="3083" width="16.85546875" style="216" hidden="1"/>
    <col min="3084" max="3084" width="3.85546875" style="216" hidden="1"/>
    <col min="3085" max="3330" width="9.140625" style="216" hidden="1"/>
    <col min="3331" max="3331" width="124.140625" style="216" hidden="1"/>
    <col min="3332" max="3339" width="16.85546875" style="216" hidden="1"/>
    <col min="3340" max="3340" width="3.85546875" style="216" hidden="1"/>
    <col min="3341" max="3586" width="9.140625" style="216" hidden="1"/>
    <col min="3587" max="3587" width="124.140625" style="216" hidden="1"/>
    <col min="3588" max="3595" width="16.85546875" style="216" hidden="1"/>
    <col min="3596" max="3596" width="3.85546875" style="216" hidden="1"/>
    <col min="3597" max="3842" width="9.140625" style="216" hidden="1"/>
    <col min="3843" max="3843" width="124.140625" style="216" hidden="1"/>
    <col min="3844" max="3851" width="16.85546875" style="216" hidden="1"/>
    <col min="3852" max="3852" width="3.85546875" style="216" hidden="1"/>
    <col min="3853" max="4098" width="9.140625" style="216" hidden="1"/>
    <col min="4099" max="4099" width="124.140625" style="216" hidden="1"/>
    <col min="4100" max="4107" width="16.85546875" style="216" hidden="1"/>
    <col min="4108" max="4108" width="3.85546875" style="216" hidden="1"/>
    <col min="4109" max="4354" width="9.140625" style="216" hidden="1"/>
    <col min="4355" max="4355" width="124.140625" style="216" hidden="1"/>
    <col min="4356" max="4363" width="16.85546875" style="216" hidden="1"/>
    <col min="4364" max="4364" width="3.85546875" style="216" hidden="1"/>
    <col min="4365" max="4610" width="9.140625" style="216" hidden="1"/>
    <col min="4611" max="4611" width="124.140625" style="216" hidden="1"/>
    <col min="4612" max="4619" width="16.85546875" style="216" hidden="1"/>
    <col min="4620" max="4620" width="3.85546875" style="216" hidden="1"/>
    <col min="4621" max="4866" width="9.140625" style="216" hidden="1"/>
    <col min="4867" max="4867" width="124.140625" style="216" hidden="1"/>
    <col min="4868" max="4875" width="16.85546875" style="216" hidden="1"/>
    <col min="4876" max="4876" width="3.85546875" style="216" hidden="1"/>
    <col min="4877" max="5122" width="9.140625" style="216" hidden="1"/>
    <col min="5123" max="5123" width="124.140625" style="216" hidden="1"/>
    <col min="5124" max="5131" width="16.85546875" style="216" hidden="1"/>
    <col min="5132" max="5132" width="3.85546875" style="216" hidden="1"/>
    <col min="5133" max="5378" width="9.140625" style="216" hidden="1"/>
    <col min="5379" max="5379" width="124.140625" style="216" hidden="1"/>
    <col min="5380" max="5387" width="16.85546875" style="216" hidden="1"/>
    <col min="5388" max="5388" width="3.85546875" style="216" hidden="1"/>
    <col min="5389" max="5634" width="9.140625" style="216" hidden="1"/>
    <col min="5635" max="5635" width="124.140625" style="216" hidden="1"/>
    <col min="5636" max="5643" width="16.85546875" style="216" hidden="1"/>
    <col min="5644" max="5644" width="3.85546875" style="216" hidden="1"/>
    <col min="5645" max="5890" width="9.140625" style="216" hidden="1"/>
    <col min="5891" max="5891" width="124.140625" style="216" hidden="1"/>
    <col min="5892" max="5899" width="16.85546875" style="216" hidden="1"/>
    <col min="5900" max="5900" width="3.85546875" style="216" hidden="1"/>
    <col min="5901" max="6146" width="9.140625" style="216" hidden="1"/>
    <col min="6147" max="6147" width="124.140625" style="216" hidden="1"/>
    <col min="6148" max="6155" width="16.85546875" style="216" hidden="1"/>
    <col min="6156" max="6156" width="3.85546875" style="216" hidden="1"/>
    <col min="6157" max="6402" width="9.140625" style="216" hidden="1"/>
    <col min="6403" max="6403" width="124.140625" style="216" hidden="1"/>
    <col min="6404" max="6411" width="16.85546875" style="216" hidden="1"/>
    <col min="6412" max="6412" width="3.85546875" style="216" hidden="1"/>
    <col min="6413" max="6658" width="9.140625" style="216" hidden="1"/>
    <col min="6659" max="6659" width="124.140625" style="216" hidden="1"/>
    <col min="6660" max="6667" width="16.85546875" style="216" hidden="1"/>
    <col min="6668" max="6668" width="3.85546875" style="216" hidden="1"/>
    <col min="6669" max="6914" width="9.140625" style="216" hidden="1"/>
    <col min="6915" max="6915" width="124.140625" style="216" hidden="1"/>
    <col min="6916" max="6923" width="16.85546875" style="216" hidden="1"/>
    <col min="6924" max="6924" width="3.85546875" style="216" hidden="1"/>
    <col min="6925" max="7170" width="9.140625" style="216" hidden="1"/>
    <col min="7171" max="7171" width="124.140625" style="216" hidden="1"/>
    <col min="7172" max="7179" width="16.85546875" style="216" hidden="1"/>
    <col min="7180" max="7180" width="3.85546875" style="216" hidden="1"/>
    <col min="7181" max="7426" width="9.140625" style="216" hidden="1"/>
    <col min="7427" max="7427" width="124.140625" style="216" hidden="1"/>
    <col min="7428" max="7435" width="16.85546875" style="216" hidden="1"/>
    <col min="7436" max="7436" width="3.85546875" style="216" hidden="1"/>
    <col min="7437" max="7682" width="9.140625" style="216" hidden="1"/>
    <col min="7683" max="7683" width="124.140625" style="216" hidden="1"/>
    <col min="7684" max="7691" width="16.85546875" style="216" hidden="1"/>
    <col min="7692" max="7692" width="3.85546875" style="216" hidden="1"/>
    <col min="7693" max="7938" width="9.140625" style="216" hidden="1"/>
    <col min="7939" max="7939" width="124.140625" style="216" hidden="1"/>
    <col min="7940" max="7947" width="16.85546875" style="216" hidden="1"/>
    <col min="7948" max="7948" width="3.85546875" style="216" hidden="1"/>
    <col min="7949" max="8194" width="9.140625" style="216" hidden="1"/>
    <col min="8195" max="8195" width="124.140625" style="216" hidden="1"/>
    <col min="8196" max="8203" width="16.85546875" style="216" hidden="1"/>
    <col min="8204" max="8204" width="3.85546875" style="216" hidden="1"/>
    <col min="8205" max="8450" width="9.140625" style="216" hidden="1"/>
    <col min="8451" max="8451" width="124.140625" style="216" hidden="1"/>
    <col min="8452" max="8459" width="16.85546875" style="216" hidden="1"/>
    <col min="8460" max="8460" width="3.85546875" style="216" hidden="1"/>
    <col min="8461" max="8706" width="9.140625" style="216" hidden="1"/>
    <col min="8707" max="8707" width="124.140625" style="216" hidden="1"/>
    <col min="8708" max="8715" width="16.85546875" style="216" hidden="1"/>
    <col min="8716" max="8716" width="3.85546875" style="216" hidden="1"/>
    <col min="8717" max="8962" width="9.140625" style="216" hidden="1"/>
    <col min="8963" max="8963" width="124.140625" style="216" hidden="1"/>
    <col min="8964" max="8971" width="16.85546875" style="216" hidden="1"/>
    <col min="8972" max="8972" width="3.85546875" style="216" hidden="1"/>
    <col min="8973" max="9218" width="9.140625" style="216" hidden="1"/>
    <col min="9219" max="9219" width="124.140625" style="216" hidden="1"/>
    <col min="9220" max="9227" width="16.85546875" style="216" hidden="1"/>
    <col min="9228" max="9228" width="3.85546875" style="216" hidden="1"/>
    <col min="9229" max="9474" width="9.140625" style="216" hidden="1"/>
    <col min="9475" max="9475" width="124.140625" style="216" hidden="1"/>
    <col min="9476" max="9483" width="16.85546875" style="216" hidden="1"/>
    <col min="9484" max="9484" width="3.85546875" style="216" hidden="1"/>
    <col min="9485" max="9730" width="9.140625" style="216" hidden="1"/>
    <col min="9731" max="9731" width="124.140625" style="216" hidden="1"/>
    <col min="9732" max="9739" width="16.85546875" style="216" hidden="1"/>
    <col min="9740" max="9740" width="3.85546875" style="216" hidden="1"/>
    <col min="9741" max="9986" width="9.140625" style="216" hidden="1"/>
    <col min="9987" max="9987" width="124.140625" style="216" hidden="1"/>
    <col min="9988" max="9995" width="16.85546875" style="216" hidden="1"/>
    <col min="9996" max="9996" width="3.85546875" style="216" hidden="1"/>
    <col min="9997" max="10242" width="9.140625" style="216" hidden="1"/>
    <col min="10243" max="10243" width="124.140625" style="216" hidden="1"/>
    <col min="10244" max="10251" width="16.85546875" style="216" hidden="1"/>
    <col min="10252" max="10252" width="3.85546875" style="216" hidden="1"/>
    <col min="10253" max="10498" width="9.140625" style="216" hidden="1"/>
    <col min="10499" max="10499" width="124.140625" style="216" hidden="1"/>
    <col min="10500" max="10507" width="16.85546875" style="216" hidden="1"/>
    <col min="10508" max="10508" width="3.85546875" style="216" hidden="1"/>
    <col min="10509" max="10754" width="9.140625" style="216" hidden="1"/>
    <col min="10755" max="10755" width="124.140625" style="216" hidden="1"/>
    <col min="10756" max="10763" width="16.85546875" style="216" hidden="1"/>
    <col min="10764" max="10764" width="3.85546875" style="216" hidden="1"/>
    <col min="10765" max="11010" width="9.140625" style="216" hidden="1"/>
    <col min="11011" max="11011" width="124.140625" style="216" hidden="1"/>
    <col min="11012" max="11019" width="16.85546875" style="216" hidden="1"/>
    <col min="11020" max="11020" width="3.85546875" style="216" hidden="1"/>
    <col min="11021" max="11266" width="9.140625" style="216" hidden="1"/>
    <col min="11267" max="11267" width="124.140625" style="216" hidden="1"/>
    <col min="11268" max="11275" width="16.85546875" style="216" hidden="1"/>
    <col min="11276" max="11276" width="3.85546875" style="216" hidden="1"/>
    <col min="11277" max="11522" width="9.140625" style="216" hidden="1"/>
    <col min="11523" max="11523" width="124.140625" style="216" hidden="1"/>
    <col min="11524" max="11531" width="16.85546875" style="216" hidden="1"/>
    <col min="11532" max="11532" width="3.85546875" style="216" hidden="1"/>
    <col min="11533" max="11778" width="9.140625" style="216" hidden="1"/>
    <col min="11779" max="11779" width="124.140625" style="216" hidden="1"/>
    <col min="11780" max="11787" width="16.85546875" style="216" hidden="1"/>
    <col min="11788" max="11788" width="3.85546875" style="216" hidden="1"/>
    <col min="11789" max="12034" width="9.140625" style="216" hidden="1"/>
    <col min="12035" max="12035" width="124.140625" style="216" hidden="1"/>
    <col min="12036" max="12043" width="16.85546875" style="216" hidden="1"/>
    <col min="12044" max="12044" width="3.85546875" style="216" hidden="1"/>
    <col min="12045" max="12290" width="9.140625" style="216" hidden="1"/>
    <col min="12291" max="12291" width="124.140625" style="216" hidden="1"/>
    <col min="12292" max="12299" width="16.85546875" style="216" hidden="1"/>
    <col min="12300" max="12300" width="3.85546875" style="216" hidden="1"/>
    <col min="12301" max="12546" width="9.140625" style="216" hidden="1"/>
    <col min="12547" max="12547" width="124.140625" style="216" hidden="1"/>
    <col min="12548" max="12555" width="16.85546875" style="216" hidden="1"/>
    <col min="12556" max="12556" width="3.85546875" style="216" hidden="1"/>
    <col min="12557" max="12802" width="9.140625" style="216" hidden="1"/>
    <col min="12803" max="12803" width="124.140625" style="216" hidden="1"/>
    <col min="12804" max="12811" width="16.85546875" style="216" hidden="1"/>
    <col min="12812" max="12812" width="3.85546875" style="216" hidden="1"/>
    <col min="12813" max="13058" width="9.140625" style="216" hidden="1"/>
    <col min="13059" max="13059" width="124.140625" style="216" hidden="1"/>
    <col min="13060" max="13067" width="16.85546875" style="216" hidden="1"/>
    <col min="13068" max="13068" width="3.85546875" style="216" hidden="1"/>
    <col min="13069" max="13314" width="9.140625" style="216" hidden="1"/>
    <col min="13315" max="13315" width="124.140625" style="216" hidden="1"/>
    <col min="13316" max="13323" width="16.85546875" style="216" hidden="1"/>
    <col min="13324" max="13324" width="3.85546875" style="216" hidden="1"/>
    <col min="13325" max="13570" width="9.140625" style="216" hidden="1"/>
    <col min="13571" max="13571" width="124.140625" style="216" hidden="1"/>
    <col min="13572" max="13579" width="16.85546875" style="216" hidden="1"/>
    <col min="13580" max="13580" width="3.85546875" style="216" hidden="1"/>
    <col min="13581" max="13826" width="9.140625" style="216" hidden="1"/>
    <col min="13827" max="13827" width="124.140625" style="216" hidden="1"/>
    <col min="13828" max="13835" width="16.85546875" style="216" hidden="1"/>
    <col min="13836" max="13836" width="3.85546875" style="216" hidden="1"/>
    <col min="13837" max="14082" width="9.140625" style="216" hidden="1"/>
    <col min="14083" max="14083" width="124.140625" style="216" hidden="1"/>
    <col min="14084" max="14091" width="16.85546875" style="216" hidden="1"/>
    <col min="14092" max="14092" width="3.85546875" style="216" hidden="1"/>
    <col min="14093" max="14338" width="9.140625" style="216" hidden="1"/>
    <col min="14339" max="14339" width="124.140625" style="216" hidden="1"/>
    <col min="14340" max="14347" width="16.85546875" style="216" hidden="1"/>
    <col min="14348" max="14348" width="3.85546875" style="216" hidden="1"/>
    <col min="14349" max="14594" width="9.140625" style="216" hidden="1"/>
    <col min="14595" max="14595" width="124.140625" style="216" hidden="1"/>
    <col min="14596" max="14603" width="16.85546875" style="216" hidden="1"/>
    <col min="14604" max="14604" width="3.85546875" style="216" hidden="1"/>
    <col min="14605" max="14850" width="9.140625" style="216" hidden="1"/>
    <col min="14851" max="14851" width="124.140625" style="216" hidden="1"/>
    <col min="14852" max="14859" width="16.85546875" style="216" hidden="1"/>
    <col min="14860" max="14860" width="3.85546875" style="216" hidden="1"/>
    <col min="14861" max="15106" width="9.140625" style="216" hidden="1"/>
    <col min="15107" max="15107" width="124.140625" style="216" hidden="1"/>
    <col min="15108" max="15115" width="16.85546875" style="216" hidden="1"/>
    <col min="15116" max="15116" width="3.85546875" style="216" hidden="1"/>
    <col min="15117" max="15362" width="9.140625" style="216" hidden="1"/>
    <col min="15363" max="15363" width="124.140625" style="216" hidden="1"/>
    <col min="15364" max="15371" width="16.85546875" style="216" hidden="1"/>
    <col min="15372" max="15372" width="3.85546875" style="216" hidden="1"/>
    <col min="15373" max="15618" width="9.140625" style="216" hidden="1"/>
    <col min="15619" max="15619" width="124.140625" style="216" hidden="1"/>
    <col min="15620" max="15627" width="16.85546875" style="216" hidden="1"/>
    <col min="15628" max="15628" width="3.85546875" style="216" hidden="1"/>
    <col min="15629" max="15874" width="9.140625" style="216" hidden="1"/>
    <col min="15875" max="15875" width="124.140625" style="216" hidden="1"/>
    <col min="15876" max="15883" width="16.85546875" style="216" hidden="1"/>
    <col min="15884" max="15884" width="3.85546875" style="216" hidden="1"/>
    <col min="15885" max="16130" width="9.140625" style="216" hidden="1"/>
    <col min="16131" max="16131" width="124.140625" style="216" hidden="1"/>
    <col min="16132" max="16139" width="16.85546875" style="216" hidden="1"/>
    <col min="16140" max="16140" width="3.85546875" style="216" hidden="1"/>
    <col min="16141" max="16384" width="9.140625" style="216" hidden="1"/>
  </cols>
  <sheetData>
    <row r="1" spans="1:12" ht="60" customHeight="1">
      <c r="A1" s="214"/>
      <c r="B1" s="214"/>
      <c r="C1" s="215"/>
      <c r="D1" s="215"/>
      <c r="E1" s="215"/>
      <c r="F1" s="215"/>
      <c r="G1" s="215"/>
      <c r="H1" s="215"/>
      <c r="I1" s="215"/>
      <c r="J1" s="215"/>
      <c r="K1" s="215"/>
    </row>
    <row r="2" spans="1:12" ht="33" customHeight="1">
      <c r="A2" s="1167" t="s">
        <v>1094</v>
      </c>
      <c r="B2" s="1167"/>
      <c r="C2" s="1167"/>
      <c r="D2" s="1167"/>
      <c r="E2" s="1167"/>
      <c r="F2" s="1167"/>
      <c r="G2" s="1167"/>
      <c r="H2" s="1167"/>
      <c r="I2" s="1167"/>
      <c r="J2" s="1167"/>
      <c r="K2" s="1167"/>
    </row>
    <row r="3" spans="1:12" ht="33" customHeight="1">
      <c r="A3" s="214"/>
      <c r="B3" s="214"/>
      <c r="C3" s="1167" t="s">
        <v>667</v>
      </c>
      <c r="D3" s="1167"/>
      <c r="E3" s="1167"/>
      <c r="F3" s="1167"/>
      <c r="G3" s="1167"/>
      <c r="H3" s="1167"/>
      <c r="I3" s="1167"/>
      <c r="J3" s="1167"/>
      <c r="K3" s="1167"/>
    </row>
    <row r="4" spans="1:12" s="217" customFormat="1" ht="69.75" customHeight="1">
      <c r="A4" s="1166"/>
      <c r="B4" s="1167"/>
      <c r="C4" s="1167"/>
      <c r="D4" s="1167"/>
      <c r="E4" s="1167"/>
      <c r="F4" s="1167"/>
      <c r="G4" s="1167"/>
      <c r="H4" s="1167"/>
      <c r="I4" s="1167"/>
      <c r="J4" s="1167"/>
      <c r="K4" s="1167"/>
    </row>
    <row r="5" spans="1:12" s="219" customFormat="1" ht="14.25" customHeight="1" thickBot="1">
      <c r="A5" s="218"/>
      <c r="B5" s="218"/>
    </row>
    <row r="6" spans="1:12" ht="29.25" customHeight="1" thickTop="1" thickBot="1">
      <c r="B6" s="221"/>
      <c r="C6" s="222"/>
      <c r="D6" s="223" t="s">
        <v>639</v>
      </c>
      <c r="E6" s="223" t="s">
        <v>640</v>
      </c>
      <c r="F6" s="223" t="s">
        <v>641</v>
      </c>
      <c r="G6" s="223" t="s">
        <v>642</v>
      </c>
      <c r="H6" s="223" t="s">
        <v>643</v>
      </c>
      <c r="I6" s="223" t="s">
        <v>644</v>
      </c>
      <c r="J6" s="224" t="s">
        <v>645</v>
      </c>
      <c r="K6" s="224" t="s">
        <v>646</v>
      </c>
      <c r="L6" s="225" t="s">
        <v>668</v>
      </c>
    </row>
    <row r="7" spans="1:12" ht="14.25" customHeight="1" thickTop="1" thickBot="1">
      <c r="C7" s="226"/>
      <c r="D7" s="226"/>
      <c r="E7" s="226"/>
      <c r="F7" s="226"/>
      <c r="G7" s="226"/>
      <c r="H7" s="226"/>
      <c r="I7" s="226"/>
      <c r="J7" s="226"/>
      <c r="K7" s="226"/>
    </row>
    <row r="8" spans="1:12" s="232" customFormat="1" ht="24" customHeight="1" thickTop="1" thickBot="1">
      <c r="A8" s="227"/>
      <c r="B8" s="228"/>
      <c r="C8" s="229" t="s">
        <v>570</v>
      </c>
      <c r="D8" s="230"/>
      <c r="E8" s="230"/>
      <c r="F8" s="230"/>
      <c r="G8" s="230"/>
      <c r="H8" s="230"/>
      <c r="I8" s="230"/>
      <c r="J8" s="175"/>
      <c r="K8" s="175"/>
      <c r="L8" s="231"/>
    </row>
    <row r="9" spans="1:12" s="232" customFormat="1" ht="27" customHeight="1" thickTop="1">
      <c r="A9" s="227" t="s">
        <v>669</v>
      </c>
      <c r="B9" s="195" t="s">
        <v>749</v>
      </c>
      <c r="C9" s="233" t="s">
        <v>750</v>
      </c>
      <c r="D9" s="234">
        <v>8.0199999999999994E-2</v>
      </c>
      <c r="E9" s="234">
        <v>8.7300000000000003E-2</v>
      </c>
      <c r="F9" s="234">
        <v>8.1299999999999997E-2</v>
      </c>
      <c r="G9" s="234">
        <v>8.4500000000000006E-2</v>
      </c>
      <c r="H9" s="234">
        <v>8.5099999999999995E-2</v>
      </c>
      <c r="I9" s="234">
        <v>8.7099999999999997E-2</v>
      </c>
      <c r="J9" s="234">
        <v>8.6099999999999996E-2</v>
      </c>
      <c r="K9" s="234">
        <v>8.0299999999999996E-2</v>
      </c>
    </row>
    <row r="10" spans="1:12" s="217" customFormat="1" ht="23.25" customHeight="1">
      <c r="A10" s="235" t="s">
        <v>669</v>
      </c>
      <c r="B10" s="199" t="s">
        <v>751</v>
      </c>
      <c r="C10" s="236" t="s">
        <v>752</v>
      </c>
      <c r="D10" s="237">
        <v>9.2100000000000001E-2</v>
      </c>
      <c r="E10" s="237">
        <v>0.1022</v>
      </c>
      <c r="F10" s="237">
        <v>9.3399999999999997E-2</v>
      </c>
      <c r="G10" s="237">
        <v>9.4700000000000006E-2</v>
      </c>
      <c r="H10" s="237">
        <v>9.2700000000000005E-2</v>
      </c>
      <c r="I10" s="237">
        <v>9.2799999999999994E-2</v>
      </c>
      <c r="J10" s="237">
        <v>9.1700000000000004E-2</v>
      </c>
      <c r="K10" s="237">
        <v>8.43E-2</v>
      </c>
    </row>
    <row r="11" spans="1:12" s="217" customFormat="1" ht="23.25" customHeight="1">
      <c r="A11" s="235" t="s">
        <v>669</v>
      </c>
      <c r="B11" s="199" t="s">
        <v>753</v>
      </c>
      <c r="C11" s="236" t="s">
        <v>754</v>
      </c>
      <c r="D11" s="237">
        <v>8.2900000000000001E-2</v>
      </c>
      <c r="E11" s="237">
        <v>9.2999999999999999E-2</v>
      </c>
      <c r="F11" s="237">
        <v>8.5400000000000004E-2</v>
      </c>
      <c r="G11" s="237">
        <v>8.3599999999999994E-2</v>
      </c>
      <c r="H11" s="237">
        <v>8.2900000000000001E-2</v>
      </c>
      <c r="I11" s="237">
        <v>8.2000000000000003E-2</v>
      </c>
      <c r="J11" s="237">
        <v>8.0699999999999994E-2</v>
      </c>
      <c r="K11" s="237">
        <v>8.1600000000000006E-2</v>
      </c>
    </row>
    <row r="12" spans="1:12" s="217" customFormat="1" ht="23.25" customHeight="1">
      <c r="A12" s="235" t="s">
        <v>669</v>
      </c>
      <c r="B12" s="199" t="s">
        <v>755</v>
      </c>
      <c r="C12" s="236" t="s">
        <v>756</v>
      </c>
      <c r="D12" s="237">
        <v>1.9199999999999998E-2</v>
      </c>
      <c r="E12" s="237">
        <v>2.5700000000000001E-2</v>
      </c>
      <c r="F12" s="237">
        <v>1.49E-2</v>
      </c>
      <c r="G12" s="237">
        <v>1.44E-2</v>
      </c>
      <c r="H12" s="237">
        <v>1.29E-2</v>
      </c>
      <c r="I12" s="237">
        <v>1.49E-2</v>
      </c>
      <c r="J12" s="237">
        <v>1.09E-2</v>
      </c>
      <c r="K12" s="237">
        <v>1.49E-2</v>
      </c>
    </row>
    <row r="13" spans="1:12" s="217" customFormat="1" ht="23.25" customHeight="1">
      <c r="A13" s="235" t="s">
        <v>669</v>
      </c>
      <c r="B13" s="199" t="s">
        <v>757</v>
      </c>
      <c r="C13" s="236" t="s">
        <v>758</v>
      </c>
      <c r="D13" s="237">
        <v>1.9400000000000001E-2</v>
      </c>
      <c r="E13" s="237">
        <v>1.0999999999999999E-2</v>
      </c>
      <c r="F13" s="237">
        <v>1.4999999999999999E-2</v>
      </c>
      <c r="G13" s="237">
        <v>1.43E-2</v>
      </c>
      <c r="H13" s="237">
        <v>1.2699999999999999E-2</v>
      </c>
      <c r="I13" s="237">
        <v>1.4E-2</v>
      </c>
      <c r="J13" s="237">
        <v>1.12E-2</v>
      </c>
      <c r="K13" s="237">
        <v>1.47E-2</v>
      </c>
    </row>
    <row r="14" spans="1:12" s="217" customFormat="1" ht="23.25" customHeight="1">
      <c r="A14" s="235" t="s">
        <v>669</v>
      </c>
      <c r="B14" s="199" t="s">
        <v>759</v>
      </c>
      <c r="C14" s="236" t="s">
        <v>760</v>
      </c>
      <c r="D14" s="237">
        <v>1.7500000000000002E-2</v>
      </c>
      <c r="E14" s="237">
        <v>9.2999999999999992E-3</v>
      </c>
      <c r="F14" s="237">
        <v>1.29E-2</v>
      </c>
      <c r="G14" s="237">
        <v>1.2200000000000001E-2</v>
      </c>
      <c r="H14" s="237">
        <v>1.12E-2</v>
      </c>
      <c r="I14" s="237">
        <v>1.2699999999999999E-2</v>
      </c>
      <c r="J14" s="237">
        <v>9.7999999999999997E-3</v>
      </c>
      <c r="K14" s="237">
        <v>1.38E-2</v>
      </c>
    </row>
    <row r="15" spans="1:12" s="217" customFormat="1" ht="44.25" customHeight="1" thickBot="1">
      <c r="A15" s="235" t="s">
        <v>669</v>
      </c>
      <c r="B15" s="199" t="s">
        <v>761</v>
      </c>
      <c r="C15" s="236" t="s">
        <v>762</v>
      </c>
      <c r="D15" s="237">
        <v>0.115</v>
      </c>
      <c r="E15" s="237">
        <v>5.8299999999999998E-2</v>
      </c>
      <c r="F15" s="237">
        <v>8.1000000000000003E-2</v>
      </c>
      <c r="G15" s="237">
        <v>8.1000000000000003E-2</v>
      </c>
      <c r="H15" s="237">
        <v>7.6200000000000004E-2</v>
      </c>
      <c r="I15" s="237">
        <v>8.8099999999999998E-2</v>
      </c>
      <c r="J15" s="237">
        <v>6.9699999999999998E-2</v>
      </c>
      <c r="K15" s="237">
        <v>0.1002</v>
      </c>
    </row>
    <row r="16" spans="1:12" s="241" customFormat="1" ht="24" customHeight="1" thickTop="1" thickBot="1">
      <c r="A16" s="238"/>
      <c r="B16" s="239"/>
      <c r="C16" s="229" t="s">
        <v>578</v>
      </c>
      <c r="D16" s="230"/>
      <c r="E16" s="230"/>
      <c r="F16" s="230"/>
      <c r="G16" s="230"/>
      <c r="H16" s="230"/>
      <c r="I16" s="230"/>
      <c r="J16" s="175"/>
      <c r="K16" s="175"/>
      <c r="L16" s="240"/>
    </row>
    <row r="17" spans="1:12" s="232" customFormat="1" ht="26.25" customHeight="1" thickTop="1">
      <c r="A17" s="227" t="s">
        <v>669</v>
      </c>
      <c r="B17" s="195" t="s">
        <v>763</v>
      </c>
      <c r="C17" s="233" t="s">
        <v>764</v>
      </c>
      <c r="D17" s="234">
        <v>0.11119999999999999</v>
      </c>
      <c r="E17" s="234">
        <v>0.1179</v>
      </c>
      <c r="F17" s="234">
        <v>0.1138</v>
      </c>
      <c r="G17" s="234">
        <v>0.1096</v>
      </c>
      <c r="H17" s="234">
        <v>0.1067</v>
      </c>
      <c r="I17" s="234">
        <v>0.1086</v>
      </c>
      <c r="J17" s="234">
        <v>0.1096</v>
      </c>
      <c r="K17" s="234">
        <v>0.1047</v>
      </c>
    </row>
    <row r="18" spans="1:12" s="217" customFormat="1" ht="24" customHeight="1">
      <c r="A18" s="235" t="s">
        <v>669</v>
      </c>
      <c r="B18" s="199" t="s">
        <v>765</v>
      </c>
      <c r="C18" s="236" t="s">
        <v>766</v>
      </c>
      <c r="D18" s="237">
        <v>-3.1E-2</v>
      </c>
      <c r="E18" s="237">
        <v>-3.0599999999999999E-2</v>
      </c>
      <c r="F18" s="237">
        <v>-3.2399999999999998E-2</v>
      </c>
      <c r="G18" s="237">
        <v>-2.5100000000000001E-2</v>
      </c>
      <c r="H18" s="237">
        <v>-2.1600000000000001E-2</v>
      </c>
      <c r="I18" s="237">
        <v>-2.1600000000000001E-2</v>
      </c>
      <c r="J18" s="237">
        <v>-2.35E-2</v>
      </c>
      <c r="K18" s="237">
        <v>-2.4299999999999999E-2</v>
      </c>
    </row>
    <row r="19" spans="1:12" s="217" customFormat="1" ht="24" customHeight="1">
      <c r="A19" s="235" t="s">
        <v>669</v>
      </c>
      <c r="B19" s="199" t="s">
        <v>767</v>
      </c>
      <c r="C19" s="236" t="s">
        <v>768</v>
      </c>
      <c r="D19" s="237">
        <v>3.8899999999999997E-2</v>
      </c>
      <c r="E19" s="237">
        <v>3.8899999999999997E-2</v>
      </c>
      <c r="F19" s="237">
        <v>4.1200000000000001E-2</v>
      </c>
      <c r="G19" s="237">
        <v>3.15E-2</v>
      </c>
      <c r="H19" s="237">
        <v>2.7E-2</v>
      </c>
      <c r="I19" s="237">
        <v>2.69E-2</v>
      </c>
      <c r="J19" s="237">
        <v>2.92E-2</v>
      </c>
      <c r="K19" s="237">
        <v>3.0200000000000001E-2</v>
      </c>
    </row>
    <row r="20" spans="1:12" s="217" customFormat="1" ht="24" customHeight="1">
      <c r="A20" s="235" t="s">
        <v>669</v>
      </c>
      <c r="B20" s="199" t="s">
        <v>769</v>
      </c>
      <c r="C20" s="236" t="s">
        <v>770</v>
      </c>
      <c r="D20" s="237">
        <v>8.9999999999999998E-4</v>
      </c>
      <c r="E20" s="237">
        <v>-1.5699999999999999E-2</v>
      </c>
      <c r="F20" s="237">
        <v>0</v>
      </c>
      <c r="G20" s="237">
        <v>-2.0000000000000001E-4</v>
      </c>
      <c r="H20" s="237">
        <v>-4.0000000000000002E-4</v>
      </c>
      <c r="I20" s="237">
        <v>0</v>
      </c>
      <c r="J20" s="237">
        <v>0</v>
      </c>
      <c r="K20" s="237">
        <v>0</v>
      </c>
    </row>
    <row r="21" spans="1:12" s="217" customFormat="1" ht="24" customHeight="1">
      <c r="A21" s="235" t="s">
        <v>669</v>
      </c>
      <c r="B21" s="199" t="s">
        <v>771</v>
      </c>
      <c r="C21" s="236" t="s">
        <v>772</v>
      </c>
      <c r="D21" s="237">
        <v>-9.2999999999999992E-3</v>
      </c>
      <c r="E21" s="237">
        <v>-9.1999999999999998E-3</v>
      </c>
      <c r="F21" s="237">
        <v>-7.9000000000000008E-3</v>
      </c>
      <c r="G21" s="237">
        <v>-1.0999999999999999E-2</v>
      </c>
      <c r="H21" s="237">
        <v>-9.7999999999999997E-3</v>
      </c>
      <c r="I21" s="237">
        <v>-1.0800000000000001E-2</v>
      </c>
      <c r="J21" s="237">
        <v>-1.11E-2</v>
      </c>
      <c r="K21" s="237">
        <v>-2.7000000000000001E-3</v>
      </c>
    </row>
    <row r="22" spans="1:12" s="217" customFormat="1" ht="24" customHeight="1">
      <c r="A22" s="235" t="s">
        <v>669</v>
      </c>
      <c r="B22" s="199" t="s">
        <v>773</v>
      </c>
      <c r="C22" s="236" t="s">
        <v>774</v>
      </c>
      <c r="D22" s="237">
        <v>1.1900000000000001E-2</v>
      </c>
      <c r="E22" s="237">
        <v>1.49E-2</v>
      </c>
      <c r="F22" s="237">
        <v>1.2E-2</v>
      </c>
      <c r="G22" s="237">
        <v>1.01E-2</v>
      </c>
      <c r="H22" s="237">
        <v>7.6E-3</v>
      </c>
      <c r="I22" s="237">
        <v>5.7999999999999996E-3</v>
      </c>
      <c r="J22" s="237">
        <v>5.5999999999999999E-3</v>
      </c>
      <c r="K22" s="237">
        <v>4.0000000000000001E-3</v>
      </c>
    </row>
    <row r="23" spans="1:12" s="217" customFormat="1" ht="24" customHeight="1">
      <c r="A23" s="235" t="s">
        <v>669</v>
      </c>
      <c r="B23" s="199" t="s">
        <v>775</v>
      </c>
      <c r="C23" s="236" t="s">
        <v>776</v>
      </c>
      <c r="D23" s="237">
        <v>-6.3700000000000007E-2</v>
      </c>
      <c r="E23" s="237">
        <v>-6.7299999999999999E-2</v>
      </c>
      <c r="F23" s="237">
        <v>-7.0599999999999996E-2</v>
      </c>
      <c r="G23" s="237">
        <v>-6.9199999999999998E-2</v>
      </c>
      <c r="H23" s="237">
        <v>-7.0000000000000007E-2</v>
      </c>
      <c r="I23" s="237">
        <v>-6.7100000000000007E-2</v>
      </c>
      <c r="J23" s="237">
        <v>-6.9699999999999998E-2</v>
      </c>
      <c r="K23" s="237">
        <v>-6.6699999999999995E-2</v>
      </c>
    </row>
    <row r="24" spans="1:12" s="217" customFormat="1" ht="24" customHeight="1">
      <c r="A24" s="235" t="s">
        <v>669</v>
      </c>
      <c r="B24" s="199" t="s">
        <v>777</v>
      </c>
      <c r="C24" s="236" t="s">
        <v>778</v>
      </c>
      <c r="D24" s="237">
        <v>-6.9999999999999999E-4</v>
      </c>
      <c r="E24" s="237">
        <v>1E-3</v>
      </c>
      <c r="F24" s="237">
        <v>1E-4</v>
      </c>
      <c r="G24" s="237">
        <v>1E-4</v>
      </c>
      <c r="H24" s="237">
        <v>1E-4</v>
      </c>
      <c r="I24" s="237">
        <v>-8.9999999999999998E-4</v>
      </c>
      <c r="J24" s="237">
        <v>2.9999999999999997E-4</v>
      </c>
      <c r="K24" s="237">
        <v>-2.0000000000000001E-4</v>
      </c>
    </row>
    <row r="25" spans="1:12" s="217" customFormat="1" ht="43.5" customHeight="1" thickBot="1">
      <c r="A25" s="235" t="s">
        <v>669</v>
      </c>
      <c r="B25" s="199" t="s">
        <v>779</v>
      </c>
      <c r="C25" s="236" t="s">
        <v>780</v>
      </c>
      <c r="D25" s="237">
        <v>0.12479999999999999</v>
      </c>
      <c r="E25" s="237">
        <v>0.13400000000000001</v>
      </c>
      <c r="F25" s="237">
        <v>0.1331</v>
      </c>
      <c r="G25" s="237">
        <v>0.12670000000000001</v>
      </c>
      <c r="H25" s="237">
        <v>0.12089999999999999</v>
      </c>
      <c r="I25" s="237">
        <v>0.1237</v>
      </c>
      <c r="J25" s="237">
        <v>0.11600000000000001</v>
      </c>
      <c r="K25" s="237">
        <v>0.1103</v>
      </c>
    </row>
    <row r="26" spans="1:12" s="241" customFormat="1" ht="24.75" customHeight="1" thickTop="1" thickBot="1">
      <c r="A26" s="238"/>
      <c r="B26" s="242"/>
      <c r="C26" s="229" t="s">
        <v>588</v>
      </c>
      <c r="D26" s="230"/>
      <c r="E26" s="230"/>
      <c r="F26" s="230"/>
      <c r="G26" s="230"/>
      <c r="H26" s="230"/>
      <c r="I26" s="230"/>
      <c r="J26" s="175"/>
      <c r="K26" s="175"/>
      <c r="L26" s="240"/>
    </row>
    <row r="27" spans="1:12" s="232" customFormat="1" ht="27" customHeight="1" thickTop="1">
      <c r="A27" s="227" t="s">
        <v>669</v>
      </c>
      <c r="B27" s="195" t="s">
        <v>781</v>
      </c>
      <c r="C27" s="233" t="s">
        <v>782</v>
      </c>
      <c r="D27" s="234">
        <v>0.1381</v>
      </c>
      <c r="E27" s="234">
        <v>0.1444</v>
      </c>
      <c r="F27" s="234">
        <v>0.15</v>
      </c>
      <c r="G27" s="234">
        <v>0.1497</v>
      </c>
      <c r="H27" s="234">
        <v>0.1404</v>
      </c>
      <c r="I27" s="234">
        <v>0.13919999999999999</v>
      </c>
      <c r="J27" s="234">
        <v>0.1404</v>
      </c>
      <c r="K27" s="234">
        <v>0.13650000000000001</v>
      </c>
    </row>
    <row r="28" spans="1:12" s="217" customFormat="1" ht="23.25" customHeight="1">
      <c r="A28" s="235" t="s">
        <v>669</v>
      </c>
      <c r="B28" s="199" t="s">
        <v>783</v>
      </c>
      <c r="C28" s="236" t="s">
        <v>784</v>
      </c>
      <c r="D28" s="237">
        <v>0.10920000000000001</v>
      </c>
      <c r="E28" s="237">
        <v>0.1077</v>
      </c>
      <c r="F28" s="237">
        <v>0.10589999999999999</v>
      </c>
      <c r="G28" s="237">
        <v>0.1057</v>
      </c>
      <c r="H28" s="237">
        <v>0.109</v>
      </c>
      <c r="I28" s="237">
        <v>9.8100000000000007E-2</v>
      </c>
      <c r="J28" s="237">
        <v>0.11119999999999999</v>
      </c>
      <c r="K28" s="237">
        <v>0.1212</v>
      </c>
    </row>
    <row r="29" spans="1:12" s="217" customFormat="1" ht="23.25" customHeight="1">
      <c r="A29" s="235" t="s">
        <v>669</v>
      </c>
      <c r="B29" s="199" t="s">
        <v>785</v>
      </c>
      <c r="C29" s="236" t="s">
        <v>786</v>
      </c>
      <c r="D29" s="237">
        <v>0.21540000000000001</v>
      </c>
      <c r="E29" s="237">
        <v>0.3584</v>
      </c>
      <c r="F29" s="237">
        <v>0.28470000000000001</v>
      </c>
      <c r="G29" s="237">
        <v>0.2873</v>
      </c>
      <c r="H29" s="237">
        <v>0.21809999999999999</v>
      </c>
      <c r="I29" s="237">
        <v>0.20019999999999999</v>
      </c>
      <c r="J29" s="237">
        <v>0.26140000000000002</v>
      </c>
      <c r="K29" s="237">
        <v>0.17549999999999999</v>
      </c>
    </row>
    <row r="30" spans="1:12" s="217" customFormat="1" ht="23.25" customHeight="1">
      <c r="A30" s="235" t="s">
        <v>669</v>
      </c>
      <c r="B30" s="199" t="s">
        <v>787</v>
      </c>
      <c r="C30" s="236" t="s">
        <v>788</v>
      </c>
      <c r="D30" s="237">
        <v>0.2334</v>
      </c>
      <c r="E30" s="237">
        <v>0.36499999999999999</v>
      </c>
      <c r="F30" s="237">
        <v>0.21560000000000001</v>
      </c>
      <c r="G30" s="237">
        <v>0.22700000000000001</v>
      </c>
      <c r="H30" s="237">
        <v>0.2099</v>
      </c>
      <c r="I30" s="237">
        <v>0.17299999999999999</v>
      </c>
      <c r="J30" s="237">
        <v>0.22389999999999999</v>
      </c>
      <c r="K30" s="237">
        <v>0.18479999999999999</v>
      </c>
    </row>
    <row r="31" spans="1:12" s="217" customFormat="1" ht="23.25" customHeight="1">
      <c r="A31" s="235" t="s">
        <v>669</v>
      </c>
      <c r="B31" s="199" t="s">
        <v>789</v>
      </c>
      <c r="C31" s="236" t="s">
        <v>790</v>
      </c>
      <c r="D31" s="237">
        <v>7.6399999999999996E-2</v>
      </c>
      <c r="E31" s="237">
        <v>0.1145</v>
      </c>
      <c r="F31" s="237">
        <v>8.72E-2</v>
      </c>
      <c r="G31" s="237">
        <v>3.04E-2</v>
      </c>
      <c r="H31" s="237">
        <v>5.7000000000000002E-3</v>
      </c>
      <c r="I31" s="237">
        <v>5.3E-3</v>
      </c>
      <c r="J31" s="237">
        <v>1.5900000000000001E-2</v>
      </c>
      <c r="K31" s="237">
        <v>2.24E-2</v>
      </c>
    </row>
    <row r="32" spans="1:12" s="217" customFormat="1" ht="23.25" customHeight="1">
      <c r="A32" s="235" t="s">
        <v>669</v>
      </c>
      <c r="B32" s="199" t="s">
        <v>791</v>
      </c>
      <c r="C32" s="236" t="s">
        <v>792</v>
      </c>
      <c r="D32" s="237">
        <v>5.6099999999999997E-2</v>
      </c>
      <c r="E32" s="237">
        <v>2.06E-2</v>
      </c>
      <c r="F32" s="237">
        <v>3.4000000000000002E-2</v>
      </c>
      <c r="G32" s="237">
        <v>1.32E-2</v>
      </c>
      <c r="H32" s="237">
        <v>6.1999999999999998E-3</v>
      </c>
      <c r="I32" s="237">
        <v>6.0000000000000001E-3</v>
      </c>
      <c r="J32" s="237">
        <v>4.5999999999999999E-3</v>
      </c>
      <c r="K32" s="237">
        <v>3.5999999999999999E-3</v>
      </c>
    </row>
    <row r="33" spans="1:12" s="217" customFormat="1" ht="23.25" customHeight="1">
      <c r="A33" s="235" t="s">
        <v>669</v>
      </c>
      <c r="B33" s="199" t="s">
        <v>793</v>
      </c>
      <c r="C33" s="236" t="s">
        <v>794</v>
      </c>
      <c r="D33" s="237">
        <v>6.5199999999999994E-2</v>
      </c>
      <c r="E33" s="237">
        <v>5.11E-2</v>
      </c>
      <c r="F33" s="237">
        <v>6.54E-2</v>
      </c>
      <c r="G33" s="237">
        <v>2.3599999999999999E-2</v>
      </c>
      <c r="H33" s="237">
        <v>5.8999999999999999E-3</v>
      </c>
      <c r="I33" s="237">
        <v>5.5999999999999999E-3</v>
      </c>
      <c r="J33" s="237">
        <v>1.1599999999999999E-2</v>
      </c>
      <c r="K33" s="237">
        <v>1.6299999999999999E-2</v>
      </c>
    </row>
    <row r="34" spans="1:12" s="217" customFormat="1" ht="23.25" customHeight="1">
      <c r="A34" s="235" t="s">
        <v>669</v>
      </c>
      <c r="B34" s="199" t="s">
        <v>795</v>
      </c>
      <c r="C34" s="236" t="s">
        <v>796</v>
      </c>
      <c r="D34" s="237">
        <v>0</v>
      </c>
      <c r="E34" s="237">
        <v>0</v>
      </c>
      <c r="F34" s="237">
        <v>0</v>
      </c>
      <c r="G34" s="237">
        <v>0</v>
      </c>
      <c r="H34" s="237">
        <v>0</v>
      </c>
      <c r="I34" s="237">
        <v>0</v>
      </c>
      <c r="J34" s="237">
        <v>0</v>
      </c>
      <c r="K34" s="237">
        <v>0</v>
      </c>
    </row>
    <row r="35" spans="1:12" s="217" customFormat="1" ht="23.25" customHeight="1">
      <c r="A35" s="235" t="s">
        <v>669</v>
      </c>
      <c r="B35" s="199" t="s">
        <v>797</v>
      </c>
      <c r="C35" s="236" t="s">
        <v>798</v>
      </c>
      <c r="D35" s="237">
        <v>2.1399999999999999E-2</v>
      </c>
      <c r="E35" s="237">
        <v>2.1499999999999998E-2</v>
      </c>
      <c r="F35" s="237">
        <v>1.8499999999999999E-2</v>
      </c>
      <c r="G35" s="237">
        <v>8.8000000000000005E-3</v>
      </c>
      <c r="H35" s="237">
        <v>6.7999999999999996E-3</v>
      </c>
      <c r="I35" s="237">
        <v>7.0000000000000001E-3</v>
      </c>
      <c r="J35" s="237">
        <v>7.4000000000000003E-3</v>
      </c>
      <c r="K35" s="237">
        <v>7.7000000000000002E-3</v>
      </c>
    </row>
    <row r="36" spans="1:12" s="217" customFormat="1" ht="23.25" customHeight="1">
      <c r="A36" s="235" t="s">
        <v>669</v>
      </c>
      <c r="B36" s="199" t="s">
        <v>799</v>
      </c>
      <c r="C36" s="236" t="s">
        <v>800</v>
      </c>
      <c r="D36" s="237">
        <v>5.2900000000000003E-2</v>
      </c>
      <c r="E36" s="237">
        <v>5.4899999999999997E-2</v>
      </c>
      <c r="F36" s="237">
        <v>6.3399999999999998E-2</v>
      </c>
      <c r="G36" s="237">
        <v>5.0799999999999998E-2</v>
      </c>
      <c r="H36" s="237">
        <v>4.1200000000000001E-2</v>
      </c>
      <c r="I36" s="237">
        <v>4.0800000000000003E-2</v>
      </c>
      <c r="J36" s="237">
        <v>4.4900000000000002E-2</v>
      </c>
      <c r="K36" s="237">
        <v>4.5400000000000003E-2</v>
      </c>
    </row>
    <row r="37" spans="1:12" s="217" customFormat="1" ht="23.25" customHeight="1">
      <c r="A37" s="235"/>
      <c r="B37" s="199"/>
      <c r="C37" s="236" t="s">
        <v>801</v>
      </c>
      <c r="D37" s="237"/>
      <c r="E37" s="237"/>
      <c r="F37" s="237">
        <v>0</v>
      </c>
      <c r="G37" s="237">
        <v>0</v>
      </c>
      <c r="H37" s="237">
        <v>0</v>
      </c>
      <c r="I37" s="237">
        <v>0</v>
      </c>
      <c r="J37" s="237">
        <v>0</v>
      </c>
      <c r="K37" s="237">
        <v>0</v>
      </c>
    </row>
    <row r="38" spans="1:12" s="217" customFormat="1" ht="44.25" customHeight="1" thickBot="1">
      <c r="A38" s="235" t="s">
        <v>669</v>
      </c>
      <c r="B38" s="199" t="s">
        <v>802</v>
      </c>
      <c r="C38" s="236" t="s">
        <v>803</v>
      </c>
      <c r="D38" s="237">
        <v>0</v>
      </c>
      <c r="E38" s="237">
        <v>0</v>
      </c>
      <c r="F38" s="237">
        <v>0</v>
      </c>
      <c r="G38" s="237">
        <v>8.9999999999999998E-4</v>
      </c>
      <c r="H38" s="237">
        <v>3.3E-3</v>
      </c>
      <c r="I38" s="237">
        <v>0</v>
      </c>
      <c r="J38" s="237">
        <v>3.4299999999999997E-2</v>
      </c>
      <c r="K38" s="237">
        <v>6.59E-2</v>
      </c>
    </row>
    <row r="39" spans="1:12" s="241" customFormat="1" ht="24" customHeight="1" thickTop="1" thickBot="1">
      <c r="A39" s="238"/>
      <c r="B39" s="243"/>
      <c r="C39" s="229" t="s">
        <v>601</v>
      </c>
      <c r="D39" s="230"/>
      <c r="E39" s="230"/>
      <c r="F39" s="230"/>
      <c r="G39" s="230"/>
      <c r="H39" s="230"/>
      <c r="I39" s="230"/>
      <c r="J39" s="175"/>
      <c r="K39" s="175"/>
      <c r="L39" s="240"/>
    </row>
    <row r="40" spans="1:12" s="241" customFormat="1" ht="24.75" customHeight="1" thickTop="1" thickBot="1">
      <c r="A40" s="238"/>
      <c r="B40" s="242"/>
      <c r="C40" s="229" t="s">
        <v>602</v>
      </c>
      <c r="D40" s="230"/>
      <c r="E40" s="230"/>
      <c r="F40" s="230"/>
      <c r="G40" s="230"/>
      <c r="H40" s="230"/>
      <c r="I40" s="230"/>
      <c r="J40" s="175"/>
      <c r="K40" s="175"/>
      <c r="L40" s="240"/>
    </row>
    <row r="41" spans="1:12" s="232" customFormat="1" ht="27" customHeight="1" thickTop="1">
      <c r="A41" s="227" t="s">
        <v>669</v>
      </c>
      <c r="B41" s="195" t="s">
        <v>804</v>
      </c>
      <c r="C41" s="233" t="s">
        <v>805</v>
      </c>
      <c r="D41" s="234">
        <v>6.3700000000000007E-2</v>
      </c>
      <c r="E41" s="234">
        <v>6.7299999999999999E-2</v>
      </c>
      <c r="F41" s="234">
        <v>7.0599999999999996E-2</v>
      </c>
      <c r="G41" s="234">
        <v>6.9199999999999998E-2</v>
      </c>
      <c r="H41" s="234">
        <v>7.0000000000000007E-2</v>
      </c>
      <c r="I41" s="234">
        <v>6.7100000000000007E-2</v>
      </c>
      <c r="J41" s="234">
        <v>6.9699999999999998E-2</v>
      </c>
      <c r="K41" s="234">
        <v>6.6699999999999995E-2</v>
      </c>
    </row>
    <row r="42" spans="1:12" s="217" customFormat="1" ht="23.25" customHeight="1">
      <c r="A42" s="235" t="s">
        <v>669</v>
      </c>
      <c r="B42" s="199" t="s">
        <v>806</v>
      </c>
      <c r="C42" s="236" t="s">
        <v>807</v>
      </c>
      <c r="D42" s="237">
        <v>7.3599999999999999E-2</v>
      </c>
      <c r="E42" s="237">
        <v>7.8100000000000003E-2</v>
      </c>
      <c r="F42" s="237">
        <v>8.1500000000000003E-2</v>
      </c>
      <c r="G42" s="237">
        <v>7.9600000000000004E-2</v>
      </c>
      <c r="H42" s="237">
        <v>8.1799999999999998E-2</v>
      </c>
      <c r="I42" s="237">
        <v>7.9500000000000001E-2</v>
      </c>
      <c r="J42" s="237">
        <v>8.2000000000000003E-2</v>
      </c>
      <c r="K42" s="237">
        <v>7.7700000000000005E-2</v>
      </c>
    </row>
    <row r="43" spans="1:12" s="217" customFormat="1" ht="23.25" customHeight="1">
      <c r="A43" s="235" t="s">
        <v>669</v>
      </c>
      <c r="B43" s="199" t="s">
        <v>808</v>
      </c>
      <c r="C43" s="236" t="s">
        <v>809</v>
      </c>
      <c r="D43" s="237">
        <v>8.7099999999999997E-2</v>
      </c>
      <c r="E43" s="237">
        <v>9.1499999999999998E-2</v>
      </c>
      <c r="F43" s="237">
        <v>9.8100000000000007E-2</v>
      </c>
      <c r="G43" s="237">
        <v>9.7000000000000003E-2</v>
      </c>
      <c r="H43" s="237">
        <v>9.3799999999999994E-2</v>
      </c>
      <c r="I43" s="237">
        <v>8.77E-2</v>
      </c>
      <c r="J43" s="237">
        <v>9.1700000000000004E-2</v>
      </c>
      <c r="K43" s="237">
        <v>8.8200000000000001E-2</v>
      </c>
    </row>
    <row r="44" spans="1:12" s="217" customFormat="1" ht="44.25" customHeight="1" thickBot="1">
      <c r="A44" s="235" t="s">
        <v>669</v>
      </c>
      <c r="B44" s="199" t="s">
        <v>810</v>
      </c>
      <c r="C44" s="236" t="s">
        <v>811</v>
      </c>
      <c r="D44" s="237">
        <v>8.4900000000000003E-2</v>
      </c>
      <c r="E44" s="237">
        <v>9.0399999999999994E-2</v>
      </c>
      <c r="F44" s="237">
        <v>9.5000000000000001E-2</v>
      </c>
      <c r="G44" s="237">
        <v>9.2200000000000004E-2</v>
      </c>
      <c r="H44" s="237">
        <v>9.2600000000000002E-2</v>
      </c>
      <c r="I44" s="237">
        <v>8.8999999999999996E-2</v>
      </c>
      <c r="J44" s="237">
        <v>9.3299999999999994E-2</v>
      </c>
      <c r="K44" s="237">
        <v>9.0899999999999995E-2</v>
      </c>
    </row>
    <row r="45" spans="1:12" s="241" customFormat="1" ht="24" customHeight="1" thickTop="1" thickBot="1">
      <c r="A45" s="238"/>
      <c r="B45" s="242"/>
      <c r="C45" s="229" t="s">
        <v>607</v>
      </c>
      <c r="D45" s="230"/>
      <c r="E45" s="230"/>
      <c r="F45" s="230"/>
      <c r="G45" s="230"/>
      <c r="H45" s="230"/>
      <c r="I45" s="230"/>
      <c r="J45" s="175"/>
      <c r="K45" s="175"/>
      <c r="L45" s="240"/>
    </row>
    <row r="46" spans="1:12" s="245" customFormat="1" ht="27" customHeight="1" thickTop="1">
      <c r="A46" s="244" t="s">
        <v>669</v>
      </c>
      <c r="B46" s="195" t="s">
        <v>812</v>
      </c>
      <c r="C46" s="233" t="s">
        <v>813</v>
      </c>
      <c r="D46" s="234">
        <v>0.50719999999999998</v>
      </c>
      <c r="E46" s="234">
        <v>0.52839999999999998</v>
      </c>
      <c r="F46" s="234">
        <v>0.53569999999999995</v>
      </c>
      <c r="G46" s="234">
        <v>0.54379999999999995</v>
      </c>
      <c r="H46" s="234">
        <v>0.55100000000000005</v>
      </c>
      <c r="I46" s="234">
        <v>0.56069999999999998</v>
      </c>
      <c r="J46" s="234">
        <v>0.55049999999999999</v>
      </c>
      <c r="K46" s="234">
        <v>0.55600000000000005</v>
      </c>
    </row>
    <row r="47" spans="1:12" ht="23.25" customHeight="1">
      <c r="A47" s="220" t="s">
        <v>669</v>
      </c>
      <c r="B47" s="187" t="s">
        <v>814</v>
      </c>
      <c r="C47" s="246" t="s">
        <v>815</v>
      </c>
      <c r="D47" s="247">
        <v>0.05</v>
      </c>
      <c r="E47" s="247">
        <v>5.1200000000000002E-2</v>
      </c>
      <c r="F47" s="247">
        <v>4.9599999999999998E-2</v>
      </c>
      <c r="G47" s="247">
        <v>4.9299999999999997E-2</v>
      </c>
      <c r="H47" s="247">
        <v>4.7E-2</v>
      </c>
      <c r="I47" s="247">
        <v>4.8399999999999999E-2</v>
      </c>
      <c r="J47" s="247">
        <v>4.5999999999999999E-2</v>
      </c>
      <c r="K47" s="247">
        <v>4.6300000000000001E-2</v>
      </c>
    </row>
    <row r="48" spans="1:12" ht="23.25" customHeight="1">
      <c r="A48" s="220" t="s">
        <v>669</v>
      </c>
      <c r="B48" s="187" t="s">
        <v>816</v>
      </c>
      <c r="C48" s="246" t="s">
        <v>817</v>
      </c>
      <c r="D48" s="247">
        <v>0.44280000000000003</v>
      </c>
      <c r="E48" s="247">
        <v>0.4204</v>
      </c>
      <c r="F48" s="247">
        <v>0.41470000000000001</v>
      </c>
      <c r="G48" s="247">
        <v>0.40689999999999998</v>
      </c>
      <c r="H48" s="247">
        <v>0.40200000000000002</v>
      </c>
      <c r="I48" s="247">
        <v>0.39100000000000001</v>
      </c>
      <c r="J48" s="247">
        <v>0.40350000000000003</v>
      </c>
      <c r="K48" s="247">
        <v>0.3977</v>
      </c>
    </row>
    <row r="49" spans="1:12" ht="23.25" customHeight="1">
      <c r="A49" s="220" t="s">
        <v>669</v>
      </c>
      <c r="B49" s="187" t="s">
        <v>818</v>
      </c>
      <c r="C49" s="246" t="s">
        <v>819</v>
      </c>
      <c r="D49" s="247">
        <v>0.51270000000000004</v>
      </c>
      <c r="E49" s="247">
        <v>0.53839999999999999</v>
      </c>
      <c r="F49" s="247">
        <v>0.54590000000000005</v>
      </c>
      <c r="G49" s="247">
        <v>0.5625</v>
      </c>
      <c r="H49" s="247">
        <v>0.59109999999999996</v>
      </c>
      <c r="I49" s="247">
        <v>0.58389999999999997</v>
      </c>
      <c r="J49" s="247">
        <v>0.56059999999999999</v>
      </c>
      <c r="K49" s="247">
        <v>0.57010000000000005</v>
      </c>
    </row>
    <row r="50" spans="1:12" ht="43.5" customHeight="1" thickBot="1">
      <c r="C50" s="248"/>
      <c r="D50" s="247"/>
      <c r="E50" s="247"/>
      <c r="F50" s="247"/>
      <c r="G50" s="247"/>
      <c r="H50" s="247"/>
      <c r="I50" s="247"/>
      <c r="J50" s="247"/>
      <c r="K50" s="247"/>
    </row>
    <row r="51" spans="1:12" s="232" customFormat="1" ht="24" customHeight="1" thickTop="1" thickBot="1">
      <c r="A51" s="227"/>
      <c r="B51" s="249"/>
      <c r="C51" s="229" t="s">
        <v>612</v>
      </c>
      <c r="D51" s="230"/>
      <c r="E51" s="230"/>
      <c r="F51" s="230"/>
      <c r="G51" s="230"/>
      <c r="H51" s="230"/>
      <c r="I51" s="230"/>
      <c r="J51" s="175"/>
      <c r="K51" s="175"/>
      <c r="L51" s="231"/>
    </row>
    <row r="52" spans="1:12" s="241" customFormat="1" ht="18.75" thickTop="1">
      <c r="A52" s="250"/>
      <c r="B52" s="243"/>
      <c r="C52" s="251"/>
      <c r="D52" s="247"/>
      <c r="E52" s="247"/>
      <c r="F52" s="247"/>
      <c r="G52" s="247"/>
      <c r="H52" s="247"/>
      <c r="I52" s="247"/>
      <c r="J52" s="247"/>
      <c r="K52" s="247"/>
      <c r="L52" s="240"/>
    </row>
    <row r="53" spans="1:12" s="232" customFormat="1" ht="23.25" customHeight="1">
      <c r="A53" s="227" t="s">
        <v>669</v>
      </c>
      <c r="B53" s="195" t="s">
        <v>820</v>
      </c>
      <c r="C53" s="233" t="s">
        <v>821</v>
      </c>
      <c r="D53" s="234">
        <v>9.0200000000000002E-2</v>
      </c>
      <c r="E53" s="234">
        <v>9.9599999999999994E-2</v>
      </c>
      <c r="F53" s="234">
        <v>9.2899999999999996E-2</v>
      </c>
      <c r="G53" s="234">
        <v>9.4899999999999998E-2</v>
      </c>
      <c r="H53" s="234">
        <v>9.2899999999999996E-2</v>
      </c>
      <c r="I53" s="234">
        <v>9.2299999999999993E-2</v>
      </c>
      <c r="J53" s="234">
        <v>9.0999999999999998E-2</v>
      </c>
      <c r="K53" s="234">
        <v>8.4099999999999994E-2</v>
      </c>
    </row>
    <row r="54" spans="1:12" s="232" customFormat="1" ht="24.75" customHeight="1">
      <c r="A54" s="227" t="s">
        <v>669</v>
      </c>
      <c r="B54" s="195" t="s">
        <v>822</v>
      </c>
      <c r="C54" s="233" t="s">
        <v>823</v>
      </c>
      <c r="D54" s="234">
        <v>7.8600000000000003E-2</v>
      </c>
      <c r="E54" s="234">
        <v>8.43E-2</v>
      </c>
      <c r="F54" s="234">
        <v>8.0500000000000002E-2</v>
      </c>
      <c r="G54" s="234">
        <v>8.4099999999999994E-2</v>
      </c>
      <c r="H54" s="234">
        <v>8.4699999999999998E-2</v>
      </c>
      <c r="I54" s="234">
        <v>8.6499999999999994E-2</v>
      </c>
      <c r="J54" s="234">
        <v>8.5199999999999998E-2</v>
      </c>
      <c r="K54" s="234">
        <v>7.9899999999999999E-2</v>
      </c>
    </row>
    <row r="55" spans="1:12" s="232" customFormat="1" ht="24.75" customHeight="1">
      <c r="A55" s="227" t="s">
        <v>669</v>
      </c>
      <c r="B55" s="195" t="s">
        <v>824</v>
      </c>
      <c r="C55" s="233" t="s">
        <v>825</v>
      </c>
      <c r="D55" s="234">
        <v>8.7900000000000006E-2</v>
      </c>
      <c r="E55" s="234">
        <v>9.35E-2</v>
      </c>
      <c r="F55" s="234">
        <v>9.2100000000000001E-2</v>
      </c>
      <c r="G55" s="234">
        <v>9.5200000000000007E-2</v>
      </c>
      <c r="H55" s="234">
        <v>9.8900000000000002E-2</v>
      </c>
      <c r="I55" s="234">
        <v>0.1026</v>
      </c>
      <c r="J55" s="234">
        <v>9.9900000000000003E-2</v>
      </c>
      <c r="K55" s="234">
        <v>9.3600000000000003E-2</v>
      </c>
    </row>
    <row r="56" spans="1:12" s="232" customFormat="1" ht="24.75" customHeight="1">
      <c r="A56" s="227" t="s">
        <v>669</v>
      </c>
      <c r="B56" s="195" t="s">
        <v>826</v>
      </c>
      <c r="C56" s="233" t="s">
        <v>827</v>
      </c>
      <c r="D56" s="234">
        <v>0.1186</v>
      </c>
      <c r="E56" s="234">
        <v>0.1236</v>
      </c>
      <c r="F56" s="234">
        <v>0.1241</v>
      </c>
      <c r="G56" s="234">
        <v>0.1195</v>
      </c>
      <c r="H56" s="234">
        <v>0.12</v>
      </c>
      <c r="I56" s="234">
        <v>0.1241</v>
      </c>
      <c r="J56" s="234">
        <v>0.1232</v>
      </c>
      <c r="K56" s="234">
        <v>0.1177</v>
      </c>
    </row>
    <row r="57" spans="1:12" s="232" customFormat="1" ht="24.75" customHeight="1">
      <c r="A57" s="227" t="s">
        <v>669</v>
      </c>
      <c r="B57" s="195" t="s">
        <v>828</v>
      </c>
      <c r="C57" s="233" t="s">
        <v>829</v>
      </c>
      <c r="D57" s="234">
        <v>-3.0599999999999999E-2</v>
      </c>
      <c r="E57" s="234">
        <v>-3.0200000000000001E-2</v>
      </c>
      <c r="F57" s="234">
        <v>-3.2000000000000001E-2</v>
      </c>
      <c r="G57" s="234">
        <v>-2.4400000000000002E-2</v>
      </c>
      <c r="H57" s="234">
        <v>-2.1100000000000001E-2</v>
      </c>
      <c r="I57" s="234">
        <v>-2.1499999999999998E-2</v>
      </c>
      <c r="J57" s="234">
        <v>-2.3300000000000001E-2</v>
      </c>
      <c r="K57" s="234">
        <v>-2.41E-2</v>
      </c>
    </row>
    <row r="58" spans="1:12" s="232" customFormat="1" ht="24.75" customHeight="1">
      <c r="A58" s="227" t="s">
        <v>669</v>
      </c>
      <c r="B58" s="195" t="s">
        <v>830</v>
      </c>
      <c r="C58" s="233" t="s">
        <v>831</v>
      </c>
      <c r="D58" s="234">
        <v>-9.2999999999999992E-3</v>
      </c>
      <c r="E58" s="234">
        <v>-9.1999999999999998E-3</v>
      </c>
      <c r="F58" s="234">
        <v>-1.1599999999999999E-2</v>
      </c>
      <c r="G58" s="234">
        <v>-1.11E-2</v>
      </c>
      <c r="H58" s="234">
        <v>-1.4200000000000001E-2</v>
      </c>
      <c r="I58" s="234">
        <v>-1.6E-2</v>
      </c>
      <c r="J58" s="234">
        <v>-1.47E-2</v>
      </c>
      <c r="K58" s="234">
        <v>-1.37E-2</v>
      </c>
    </row>
    <row r="59" spans="1:12" s="232" customFormat="1" ht="24.75" customHeight="1">
      <c r="A59" s="227" t="s">
        <v>669</v>
      </c>
      <c r="B59" s="195" t="s">
        <v>832</v>
      </c>
      <c r="C59" s="233" t="s">
        <v>833</v>
      </c>
      <c r="D59" s="234">
        <v>1.1599999999999999E-2</v>
      </c>
      <c r="E59" s="234">
        <v>1.5299999999999999E-2</v>
      </c>
      <c r="F59" s="234">
        <v>1.24E-2</v>
      </c>
      <c r="G59" s="234">
        <v>1.0800000000000001E-2</v>
      </c>
      <c r="H59" s="234">
        <v>8.0999999999999996E-3</v>
      </c>
      <c r="I59" s="234">
        <v>5.7999999999999996E-3</v>
      </c>
      <c r="J59" s="234">
        <v>5.4999999999999997E-3</v>
      </c>
      <c r="K59" s="234">
        <v>3.8E-3</v>
      </c>
    </row>
    <row r="60" spans="1:12" s="241" customFormat="1" ht="44.25" customHeight="1" thickBot="1">
      <c r="A60" s="238"/>
      <c r="B60" s="238"/>
      <c r="C60" s="252" t="s">
        <v>834</v>
      </c>
      <c r="D60" s="247"/>
      <c r="E60" s="247"/>
      <c r="F60" s="247"/>
      <c r="G60" s="247"/>
      <c r="H60" s="247"/>
      <c r="I60" s="247"/>
      <c r="J60" s="247"/>
      <c r="K60" s="247"/>
      <c r="L60" s="240"/>
    </row>
    <row r="61" spans="1:12" s="232" customFormat="1" ht="24" customHeight="1" thickTop="1" thickBot="1">
      <c r="A61" s="227" t="s">
        <v>669</v>
      </c>
      <c r="B61" s="195" t="s">
        <v>820</v>
      </c>
      <c r="C61" s="229" t="s">
        <v>821</v>
      </c>
      <c r="D61" s="253">
        <v>9.0200000000000002E-2</v>
      </c>
      <c r="E61" s="253">
        <v>9.9599999999999994E-2</v>
      </c>
      <c r="F61" s="253">
        <v>9.2899999999999996E-2</v>
      </c>
      <c r="G61" s="253">
        <v>9.4899999999999998E-2</v>
      </c>
      <c r="H61" s="253">
        <v>9.2899999999999996E-2</v>
      </c>
      <c r="I61" s="253">
        <v>9.2299999999999993E-2</v>
      </c>
      <c r="J61" s="254">
        <v>9.0999999999999998E-2</v>
      </c>
      <c r="K61" s="254">
        <v>8.4099999999999994E-2</v>
      </c>
      <c r="L61" s="231"/>
    </row>
    <row r="62" spans="1:12" s="232" customFormat="1" ht="27" customHeight="1" thickTop="1">
      <c r="A62" s="227" t="s">
        <v>669</v>
      </c>
      <c r="B62" s="195" t="s">
        <v>835</v>
      </c>
      <c r="C62" s="233" t="s">
        <v>836</v>
      </c>
      <c r="D62" s="234">
        <v>-7.3000000000000001E-3</v>
      </c>
      <c r="E62" s="234">
        <v>-5.7000000000000002E-3</v>
      </c>
      <c r="F62" s="234">
        <v>-6.6E-3</v>
      </c>
      <c r="G62" s="234">
        <v>-9.7999999999999997E-3</v>
      </c>
      <c r="H62" s="234">
        <v>-8.8999999999999999E-3</v>
      </c>
      <c r="I62" s="234">
        <v>-1.0200000000000001E-2</v>
      </c>
      <c r="J62" s="234">
        <v>-0.01</v>
      </c>
      <c r="K62" s="234">
        <v>-2E-3</v>
      </c>
    </row>
    <row r="63" spans="1:12" s="217" customFormat="1" ht="23.25" customHeight="1">
      <c r="A63" s="235" t="s">
        <v>669</v>
      </c>
      <c r="B63" s="199" t="s">
        <v>837</v>
      </c>
      <c r="C63" s="236" t="s">
        <v>838</v>
      </c>
      <c r="D63" s="237">
        <v>-6.3700000000000007E-2</v>
      </c>
      <c r="E63" s="237">
        <v>-6.7299999999999999E-2</v>
      </c>
      <c r="F63" s="237">
        <v>-7.0599999999999996E-2</v>
      </c>
      <c r="G63" s="237">
        <v>-6.9199999999999998E-2</v>
      </c>
      <c r="H63" s="237">
        <v>-7.0000000000000007E-2</v>
      </c>
      <c r="I63" s="237">
        <v>-6.7100000000000007E-2</v>
      </c>
      <c r="J63" s="237">
        <v>-6.9699999999999998E-2</v>
      </c>
      <c r="K63" s="237">
        <v>-6.6699999999999995E-2</v>
      </c>
    </row>
    <row r="64" spans="1:12" s="217" customFormat="1" ht="23.25" customHeight="1">
      <c r="A64" s="235" t="s">
        <v>669</v>
      </c>
      <c r="B64" s="199" t="s">
        <v>839</v>
      </c>
      <c r="C64" s="236" t="s">
        <v>840</v>
      </c>
      <c r="D64" s="237">
        <v>-2.0000000000000001E-4</v>
      </c>
      <c r="E64" s="237">
        <v>0</v>
      </c>
      <c r="F64" s="237">
        <v>-1E-4</v>
      </c>
      <c r="G64" s="237">
        <v>1E-4</v>
      </c>
      <c r="H64" s="237">
        <v>0</v>
      </c>
      <c r="I64" s="237">
        <v>-1E-4</v>
      </c>
      <c r="J64" s="237">
        <v>-1E-4</v>
      </c>
      <c r="K64" s="237">
        <v>-1E-4</v>
      </c>
    </row>
    <row r="65" spans="1:12" s="217" customFormat="1" ht="23.25" customHeight="1">
      <c r="A65" s="235" t="s">
        <v>669</v>
      </c>
      <c r="B65" s="199" t="s">
        <v>841</v>
      </c>
      <c r="C65" s="236" t="s">
        <v>842</v>
      </c>
      <c r="D65" s="237">
        <v>-5.0000000000000001E-4</v>
      </c>
      <c r="E65" s="237">
        <v>1E-3</v>
      </c>
      <c r="F65" s="237">
        <v>1E-4</v>
      </c>
      <c r="G65" s="237">
        <v>0</v>
      </c>
      <c r="H65" s="237">
        <v>2.0000000000000001E-4</v>
      </c>
      <c r="I65" s="237">
        <v>-8.9999999999999998E-4</v>
      </c>
      <c r="J65" s="237">
        <v>2.9999999999999997E-4</v>
      </c>
      <c r="K65" s="237">
        <v>-1E-4</v>
      </c>
    </row>
    <row r="66" spans="1:12" s="217" customFormat="1" ht="44.25" customHeight="1" thickBot="1">
      <c r="A66" s="235"/>
      <c r="B66" s="199"/>
      <c r="C66" s="236" t="s">
        <v>843</v>
      </c>
      <c r="D66" s="237"/>
      <c r="E66" s="237">
        <v>-1.5699999999999999E-2</v>
      </c>
      <c r="F66" s="237">
        <v>0</v>
      </c>
      <c r="G66" s="237">
        <v>-2.0000000000000001E-4</v>
      </c>
      <c r="H66" s="237">
        <v>-4.0000000000000002E-4</v>
      </c>
      <c r="I66" s="237">
        <v>0</v>
      </c>
      <c r="J66" s="237">
        <v>0</v>
      </c>
      <c r="K66" s="237">
        <v>0</v>
      </c>
    </row>
    <row r="67" spans="1:12" s="232" customFormat="1" ht="24.75" customHeight="1" thickTop="1" thickBot="1">
      <c r="A67" s="227" t="s">
        <v>669</v>
      </c>
      <c r="B67" s="195" t="s">
        <v>844</v>
      </c>
      <c r="C67" s="229" t="s">
        <v>845</v>
      </c>
      <c r="D67" s="253">
        <v>1.8499999999999999E-2</v>
      </c>
      <c r="E67" s="253">
        <v>1.0999999999999999E-2</v>
      </c>
      <c r="F67" s="253">
        <v>1.4999999999999999E-2</v>
      </c>
      <c r="G67" s="253">
        <v>1.43E-2</v>
      </c>
      <c r="H67" s="253">
        <v>1.2699999999999999E-2</v>
      </c>
      <c r="I67" s="253">
        <v>1.4E-2</v>
      </c>
      <c r="J67" s="254">
        <v>1.12E-2</v>
      </c>
      <c r="K67" s="254">
        <v>1.47E-2</v>
      </c>
      <c r="L67" s="231"/>
    </row>
    <row r="68" spans="1:12" ht="4.5" hidden="1" customHeight="1" thickTop="1">
      <c r="A68" s="220" t="s">
        <v>668</v>
      </c>
      <c r="B68" s="255" t="s">
        <v>668</v>
      </c>
      <c r="C68" s="256"/>
      <c r="D68" s="256"/>
      <c r="E68" s="256"/>
      <c r="F68" s="256"/>
      <c r="G68" s="256"/>
      <c r="H68" s="256"/>
      <c r="I68" s="256"/>
      <c r="J68" s="256"/>
      <c r="K68" s="256"/>
    </row>
    <row r="69" spans="1:12" ht="14.25" thickTop="1" thickBot="1">
      <c r="A69" s="257"/>
      <c r="B69" s="257"/>
      <c r="C69" s="258"/>
      <c r="D69" s="258"/>
      <c r="E69" s="258"/>
      <c r="F69" s="258"/>
      <c r="G69" s="258"/>
      <c r="H69" s="258"/>
      <c r="I69" s="258"/>
      <c r="J69" s="258"/>
      <c r="K69" s="258"/>
      <c r="L69" s="259"/>
    </row>
    <row r="70" spans="1:12" ht="23.25" customHeight="1">
      <c r="C70" s="153" t="s">
        <v>627</v>
      </c>
    </row>
    <row r="71" spans="1:12" ht="15">
      <c r="C71" s="153" t="s">
        <v>846</v>
      </c>
    </row>
    <row r="72" spans="1:12" ht="15">
      <c r="C72" s="153" t="s">
        <v>847</v>
      </c>
    </row>
    <row r="73" spans="1:12" ht="15">
      <c r="C73" s="153" t="s">
        <v>630</v>
      </c>
    </row>
    <row r="74" spans="1:12" ht="15">
      <c r="C74" s="153" t="s">
        <v>631</v>
      </c>
    </row>
    <row r="75" spans="1:12" ht="15">
      <c r="C75" s="153" t="s">
        <v>632</v>
      </c>
    </row>
    <row r="76" spans="1:12" ht="15">
      <c r="C76" s="153" t="s">
        <v>848</v>
      </c>
    </row>
    <row r="77" spans="1:12" ht="15">
      <c r="C77" s="153" t="s">
        <v>634</v>
      </c>
    </row>
    <row r="78" spans="1:12" ht="15">
      <c r="C78" s="153" t="s">
        <v>635</v>
      </c>
    </row>
    <row r="79" spans="1:12" ht="15">
      <c r="C79" s="153" t="s">
        <v>636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179" hidden="1" customWidth="1"/>
    <col min="2" max="2" width="36.85546875" style="179" hidden="1" customWidth="1"/>
    <col min="3" max="3" width="81.5703125" style="179" customWidth="1"/>
    <col min="4" max="11" width="13.140625" style="179" customWidth="1"/>
    <col min="12" max="12" width="4" style="179" hidden="1"/>
    <col min="13" max="258" width="9.140625" style="179" hidden="1"/>
    <col min="259" max="259" width="81.5703125" style="179" hidden="1"/>
    <col min="260" max="267" width="13.140625" style="179" hidden="1"/>
    <col min="268" max="268" width="4" style="179" hidden="1"/>
    <col min="269" max="514" width="9.140625" style="179" hidden="1"/>
    <col min="515" max="515" width="81.5703125" style="179" hidden="1"/>
    <col min="516" max="523" width="13.140625" style="179" hidden="1"/>
    <col min="524" max="524" width="4" style="179" hidden="1"/>
    <col min="525" max="770" width="9.140625" style="179" hidden="1"/>
    <col min="771" max="771" width="81.5703125" style="179" hidden="1"/>
    <col min="772" max="779" width="13.140625" style="179" hidden="1"/>
    <col min="780" max="780" width="4" style="179" hidden="1"/>
    <col min="781" max="1026" width="9.140625" style="179" hidden="1"/>
    <col min="1027" max="1027" width="81.5703125" style="179" hidden="1"/>
    <col min="1028" max="1035" width="13.140625" style="179" hidden="1"/>
    <col min="1036" max="1036" width="4" style="179" hidden="1"/>
    <col min="1037" max="1282" width="9.140625" style="179" hidden="1"/>
    <col min="1283" max="1283" width="81.5703125" style="179" hidden="1"/>
    <col min="1284" max="1291" width="13.140625" style="179" hidden="1"/>
    <col min="1292" max="1292" width="4" style="179" hidden="1"/>
    <col min="1293" max="1538" width="9.140625" style="179" hidden="1"/>
    <col min="1539" max="1539" width="81.5703125" style="179" hidden="1"/>
    <col min="1540" max="1547" width="13.140625" style="179" hidden="1"/>
    <col min="1548" max="1548" width="4" style="179" hidden="1"/>
    <col min="1549" max="1794" width="9.140625" style="179" hidden="1"/>
    <col min="1795" max="1795" width="81.5703125" style="179" hidden="1"/>
    <col min="1796" max="1803" width="13.140625" style="179" hidden="1"/>
    <col min="1804" max="1804" width="4" style="179" hidden="1"/>
    <col min="1805" max="2050" width="9.140625" style="179" hidden="1"/>
    <col min="2051" max="2051" width="81.5703125" style="179" hidden="1"/>
    <col min="2052" max="2059" width="13.140625" style="179" hidden="1"/>
    <col min="2060" max="2060" width="4" style="179" hidden="1"/>
    <col min="2061" max="2306" width="9.140625" style="179" hidden="1"/>
    <col min="2307" max="2307" width="81.5703125" style="179" hidden="1"/>
    <col min="2308" max="2315" width="13.140625" style="179" hidden="1"/>
    <col min="2316" max="2316" width="4" style="179" hidden="1"/>
    <col min="2317" max="2562" width="9.140625" style="179" hidden="1"/>
    <col min="2563" max="2563" width="81.5703125" style="179" hidden="1"/>
    <col min="2564" max="2571" width="13.140625" style="179" hidden="1"/>
    <col min="2572" max="2572" width="4" style="179" hidden="1"/>
    <col min="2573" max="2818" width="9.140625" style="179" hidden="1"/>
    <col min="2819" max="2819" width="81.5703125" style="179" hidden="1"/>
    <col min="2820" max="2827" width="13.140625" style="179" hidden="1"/>
    <col min="2828" max="2828" width="4" style="179" hidden="1"/>
    <col min="2829" max="3074" width="9.140625" style="179" hidden="1"/>
    <col min="3075" max="3075" width="81.5703125" style="179" hidden="1"/>
    <col min="3076" max="3083" width="13.140625" style="179" hidden="1"/>
    <col min="3084" max="3084" width="4" style="179" hidden="1"/>
    <col min="3085" max="3330" width="9.140625" style="179" hidden="1"/>
    <col min="3331" max="3331" width="81.5703125" style="179" hidden="1"/>
    <col min="3332" max="3339" width="13.140625" style="179" hidden="1"/>
    <col min="3340" max="3340" width="4" style="179" hidden="1"/>
    <col min="3341" max="3586" width="9.140625" style="179" hidden="1"/>
    <col min="3587" max="3587" width="81.5703125" style="179" hidden="1"/>
    <col min="3588" max="3595" width="13.140625" style="179" hidden="1"/>
    <col min="3596" max="3596" width="4" style="179" hidden="1"/>
    <col min="3597" max="3842" width="9.140625" style="179" hidden="1"/>
    <col min="3843" max="3843" width="81.5703125" style="179" hidden="1"/>
    <col min="3844" max="3851" width="13.140625" style="179" hidden="1"/>
    <col min="3852" max="3852" width="4" style="179" hidden="1"/>
    <col min="3853" max="4098" width="9.140625" style="179" hidden="1"/>
    <col min="4099" max="4099" width="81.5703125" style="179" hidden="1"/>
    <col min="4100" max="4107" width="13.140625" style="179" hidden="1"/>
    <col min="4108" max="4108" width="4" style="179" hidden="1"/>
    <col min="4109" max="4354" width="9.140625" style="179" hidden="1"/>
    <col min="4355" max="4355" width="81.5703125" style="179" hidden="1"/>
    <col min="4356" max="4363" width="13.140625" style="179" hidden="1"/>
    <col min="4364" max="4364" width="4" style="179" hidden="1"/>
    <col min="4365" max="4610" width="9.140625" style="179" hidden="1"/>
    <col min="4611" max="4611" width="81.5703125" style="179" hidden="1"/>
    <col min="4612" max="4619" width="13.140625" style="179" hidden="1"/>
    <col min="4620" max="4620" width="4" style="179" hidden="1"/>
    <col min="4621" max="4866" width="9.140625" style="179" hidden="1"/>
    <col min="4867" max="4867" width="81.5703125" style="179" hidden="1"/>
    <col min="4868" max="4875" width="13.140625" style="179" hidden="1"/>
    <col min="4876" max="4876" width="4" style="179" hidden="1"/>
    <col min="4877" max="5122" width="9.140625" style="179" hidden="1"/>
    <col min="5123" max="5123" width="81.5703125" style="179" hidden="1"/>
    <col min="5124" max="5131" width="13.140625" style="179" hidden="1"/>
    <col min="5132" max="5132" width="4" style="179" hidden="1"/>
    <col min="5133" max="5378" width="9.140625" style="179" hidden="1"/>
    <col min="5379" max="5379" width="81.5703125" style="179" hidden="1"/>
    <col min="5380" max="5387" width="13.140625" style="179" hidden="1"/>
    <col min="5388" max="5388" width="4" style="179" hidden="1"/>
    <col min="5389" max="5634" width="9.140625" style="179" hidden="1"/>
    <col min="5635" max="5635" width="81.5703125" style="179" hidden="1"/>
    <col min="5636" max="5643" width="13.140625" style="179" hidden="1"/>
    <col min="5644" max="5644" width="4" style="179" hidden="1"/>
    <col min="5645" max="5890" width="9.140625" style="179" hidden="1"/>
    <col min="5891" max="5891" width="81.5703125" style="179" hidden="1"/>
    <col min="5892" max="5899" width="13.140625" style="179" hidden="1"/>
    <col min="5900" max="5900" width="4" style="179" hidden="1"/>
    <col min="5901" max="6146" width="9.140625" style="179" hidden="1"/>
    <col min="6147" max="6147" width="81.5703125" style="179" hidden="1"/>
    <col min="6148" max="6155" width="13.140625" style="179" hidden="1"/>
    <col min="6156" max="6156" width="4" style="179" hidden="1"/>
    <col min="6157" max="6402" width="9.140625" style="179" hidden="1"/>
    <col min="6403" max="6403" width="81.5703125" style="179" hidden="1"/>
    <col min="6404" max="6411" width="13.140625" style="179" hidden="1"/>
    <col min="6412" max="6412" width="4" style="179" hidden="1"/>
    <col min="6413" max="6658" width="9.140625" style="179" hidden="1"/>
    <col min="6659" max="6659" width="81.5703125" style="179" hidden="1"/>
    <col min="6660" max="6667" width="13.140625" style="179" hidden="1"/>
    <col min="6668" max="6668" width="4" style="179" hidden="1"/>
    <col min="6669" max="6914" width="9.140625" style="179" hidden="1"/>
    <col min="6915" max="6915" width="81.5703125" style="179" hidden="1"/>
    <col min="6916" max="6923" width="13.140625" style="179" hidden="1"/>
    <col min="6924" max="6924" width="4" style="179" hidden="1"/>
    <col min="6925" max="7170" width="9.140625" style="179" hidden="1"/>
    <col min="7171" max="7171" width="81.5703125" style="179" hidden="1"/>
    <col min="7172" max="7179" width="13.140625" style="179" hidden="1"/>
    <col min="7180" max="7180" width="4" style="179" hidden="1"/>
    <col min="7181" max="7426" width="9.140625" style="179" hidden="1"/>
    <col min="7427" max="7427" width="81.5703125" style="179" hidden="1"/>
    <col min="7428" max="7435" width="13.140625" style="179" hidden="1"/>
    <col min="7436" max="7436" width="4" style="179" hidden="1"/>
    <col min="7437" max="7682" width="9.140625" style="179" hidden="1"/>
    <col min="7683" max="7683" width="81.5703125" style="179" hidden="1"/>
    <col min="7684" max="7691" width="13.140625" style="179" hidden="1"/>
    <col min="7692" max="7692" width="4" style="179" hidden="1"/>
    <col min="7693" max="7938" width="9.140625" style="179" hidden="1"/>
    <col min="7939" max="7939" width="81.5703125" style="179" hidden="1"/>
    <col min="7940" max="7947" width="13.140625" style="179" hidden="1"/>
    <col min="7948" max="7948" width="4" style="179" hidden="1"/>
    <col min="7949" max="8194" width="9.140625" style="179" hidden="1"/>
    <col min="8195" max="8195" width="81.5703125" style="179" hidden="1"/>
    <col min="8196" max="8203" width="13.140625" style="179" hidden="1"/>
    <col min="8204" max="8204" width="4" style="179" hidden="1"/>
    <col min="8205" max="8450" width="9.140625" style="179" hidden="1"/>
    <col min="8451" max="8451" width="81.5703125" style="179" hidden="1"/>
    <col min="8452" max="8459" width="13.140625" style="179" hidden="1"/>
    <col min="8460" max="8460" width="4" style="179" hidden="1"/>
    <col min="8461" max="8706" width="9.140625" style="179" hidden="1"/>
    <col min="8707" max="8707" width="81.5703125" style="179" hidden="1"/>
    <col min="8708" max="8715" width="13.140625" style="179" hidden="1"/>
    <col min="8716" max="8716" width="4" style="179" hidden="1"/>
    <col min="8717" max="8962" width="9.140625" style="179" hidden="1"/>
    <col min="8963" max="8963" width="81.5703125" style="179" hidden="1"/>
    <col min="8964" max="8971" width="13.140625" style="179" hidden="1"/>
    <col min="8972" max="8972" width="4" style="179" hidden="1"/>
    <col min="8973" max="9218" width="9.140625" style="179" hidden="1"/>
    <col min="9219" max="9219" width="81.5703125" style="179" hidden="1"/>
    <col min="9220" max="9227" width="13.140625" style="179" hidden="1"/>
    <col min="9228" max="9228" width="4" style="179" hidden="1"/>
    <col min="9229" max="9474" width="9.140625" style="179" hidden="1"/>
    <col min="9475" max="9475" width="81.5703125" style="179" hidden="1"/>
    <col min="9476" max="9483" width="13.140625" style="179" hidden="1"/>
    <col min="9484" max="9484" width="4" style="179" hidden="1"/>
    <col min="9485" max="9730" width="9.140625" style="179" hidden="1"/>
    <col min="9731" max="9731" width="81.5703125" style="179" hidden="1"/>
    <col min="9732" max="9739" width="13.140625" style="179" hidden="1"/>
    <col min="9740" max="9740" width="4" style="179" hidden="1"/>
    <col min="9741" max="9986" width="9.140625" style="179" hidden="1"/>
    <col min="9987" max="9987" width="81.5703125" style="179" hidden="1"/>
    <col min="9988" max="9995" width="13.140625" style="179" hidden="1"/>
    <col min="9996" max="9996" width="4" style="179" hidden="1"/>
    <col min="9997" max="10242" width="9.140625" style="179" hidden="1"/>
    <col min="10243" max="10243" width="81.5703125" style="179" hidden="1"/>
    <col min="10244" max="10251" width="13.140625" style="179" hidden="1"/>
    <col min="10252" max="10252" width="4" style="179" hidden="1"/>
    <col min="10253" max="10498" width="9.140625" style="179" hidden="1"/>
    <col min="10499" max="10499" width="81.5703125" style="179" hidden="1"/>
    <col min="10500" max="10507" width="13.140625" style="179" hidden="1"/>
    <col min="10508" max="10508" width="4" style="179" hidden="1"/>
    <col min="10509" max="10754" width="9.140625" style="179" hidden="1"/>
    <col min="10755" max="10755" width="81.5703125" style="179" hidden="1"/>
    <col min="10756" max="10763" width="13.140625" style="179" hidden="1"/>
    <col min="10764" max="10764" width="4" style="179" hidden="1"/>
    <col min="10765" max="11010" width="9.140625" style="179" hidden="1"/>
    <col min="11011" max="11011" width="81.5703125" style="179" hidden="1"/>
    <col min="11012" max="11019" width="13.140625" style="179" hidden="1"/>
    <col min="11020" max="11020" width="4" style="179" hidden="1"/>
    <col min="11021" max="11266" width="9.140625" style="179" hidden="1"/>
    <col min="11267" max="11267" width="81.5703125" style="179" hidden="1"/>
    <col min="11268" max="11275" width="13.140625" style="179" hidden="1"/>
    <col min="11276" max="11276" width="4" style="179" hidden="1"/>
    <col min="11277" max="11522" width="9.140625" style="179" hidden="1"/>
    <col min="11523" max="11523" width="81.5703125" style="179" hidden="1"/>
    <col min="11524" max="11531" width="13.140625" style="179" hidden="1"/>
    <col min="11532" max="11532" width="4" style="179" hidden="1"/>
    <col min="11533" max="11778" width="9.140625" style="179" hidden="1"/>
    <col min="11779" max="11779" width="81.5703125" style="179" hidden="1"/>
    <col min="11780" max="11787" width="13.140625" style="179" hidden="1"/>
    <col min="11788" max="11788" width="4" style="179" hidden="1"/>
    <col min="11789" max="12034" width="9.140625" style="179" hidden="1"/>
    <col min="12035" max="12035" width="81.5703125" style="179" hidden="1"/>
    <col min="12036" max="12043" width="13.140625" style="179" hidden="1"/>
    <col min="12044" max="12044" width="4" style="179" hidden="1"/>
    <col min="12045" max="12290" width="9.140625" style="179" hidden="1"/>
    <col min="12291" max="12291" width="81.5703125" style="179" hidden="1"/>
    <col min="12292" max="12299" width="13.140625" style="179" hidden="1"/>
    <col min="12300" max="12300" width="4" style="179" hidden="1"/>
    <col min="12301" max="12546" width="9.140625" style="179" hidden="1"/>
    <col min="12547" max="12547" width="81.5703125" style="179" hidden="1"/>
    <col min="12548" max="12555" width="13.140625" style="179" hidden="1"/>
    <col min="12556" max="12556" width="4" style="179" hidden="1"/>
    <col min="12557" max="12802" width="9.140625" style="179" hidden="1"/>
    <col min="12803" max="12803" width="81.5703125" style="179" hidden="1"/>
    <col min="12804" max="12811" width="13.140625" style="179" hidden="1"/>
    <col min="12812" max="12812" width="4" style="179" hidden="1"/>
    <col min="12813" max="13058" width="9.140625" style="179" hidden="1"/>
    <col min="13059" max="13059" width="81.5703125" style="179" hidden="1"/>
    <col min="13060" max="13067" width="13.140625" style="179" hidden="1"/>
    <col min="13068" max="13068" width="4" style="179" hidden="1"/>
    <col min="13069" max="13314" width="9.140625" style="179" hidden="1"/>
    <col min="13315" max="13315" width="81.5703125" style="179" hidden="1"/>
    <col min="13316" max="13323" width="13.140625" style="179" hidden="1"/>
    <col min="13324" max="13324" width="4" style="179" hidden="1"/>
    <col min="13325" max="13570" width="9.140625" style="179" hidden="1"/>
    <col min="13571" max="13571" width="81.5703125" style="179" hidden="1"/>
    <col min="13572" max="13579" width="13.140625" style="179" hidden="1"/>
    <col min="13580" max="13580" width="4" style="179" hidden="1"/>
    <col min="13581" max="13826" width="9.140625" style="179" hidden="1"/>
    <col min="13827" max="13827" width="81.5703125" style="179" hidden="1"/>
    <col min="13828" max="13835" width="13.140625" style="179" hidden="1"/>
    <col min="13836" max="13836" width="4" style="179" hidden="1"/>
    <col min="13837" max="14082" width="9.140625" style="179" hidden="1"/>
    <col min="14083" max="14083" width="81.5703125" style="179" hidden="1"/>
    <col min="14084" max="14091" width="13.140625" style="179" hidden="1"/>
    <col min="14092" max="14092" width="4" style="179" hidden="1"/>
    <col min="14093" max="14338" width="9.140625" style="179" hidden="1"/>
    <col min="14339" max="14339" width="81.5703125" style="179" hidden="1"/>
    <col min="14340" max="14347" width="13.140625" style="179" hidden="1"/>
    <col min="14348" max="14348" width="4" style="179" hidden="1"/>
    <col min="14349" max="14594" width="9.140625" style="179" hidden="1"/>
    <col min="14595" max="14595" width="81.5703125" style="179" hidden="1"/>
    <col min="14596" max="14603" width="13.140625" style="179" hidden="1"/>
    <col min="14604" max="14604" width="4" style="179" hidden="1"/>
    <col min="14605" max="14850" width="9.140625" style="179" hidden="1"/>
    <col min="14851" max="14851" width="81.5703125" style="179" hidden="1"/>
    <col min="14852" max="14859" width="13.140625" style="179" hidden="1"/>
    <col min="14860" max="14860" width="4" style="179" hidden="1"/>
    <col min="14861" max="15106" width="9.140625" style="179" hidden="1"/>
    <col min="15107" max="15107" width="81.5703125" style="179" hidden="1"/>
    <col min="15108" max="15115" width="13.140625" style="179" hidden="1"/>
    <col min="15116" max="15116" width="4" style="179" hidden="1"/>
    <col min="15117" max="15362" width="9.140625" style="179" hidden="1"/>
    <col min="15363" max="15363" width="81.5703125" style="179" hidden="1"/>
    <col min="15364" max="15371" width="13.140625" style="179" hidden="1"/>
    <col min="15372" max="15372" width="4" style="179" hidden="1"/>
    <col min="15373" max="15618" width="9.140625" style="179" hidden="1"/>
    <col min="15619" max="15619" width="81.5703125" style="179" hidden="1"/>
    <col min="15620" max="15627" width="13.140625" style="179" hidden="1"/>
    <col min="15628" max="15628" width="4" style="179" hidden="1"/>
    <col min="15629" max="15874" width="9.140625" style="179" hidden="1"/>
    <col min="15875" max="15875" width="81.5703125" style="179" hidden="1"/>
    <col min="15876" max="15883" width="13.140625" style="179" hidden="1"/>
    <col min="15884" max="15884" width="4" style="179" hidden="1"/>
    <col min="15885" max="16130" width="9.140625" style="179" hidden="1"/>
    <col min="16131" max="16131" width="81.5703125" style="179" hidden="1"/>
    <col min="16132" max="16139" width="13.140625" style="179" hidden="1"/>
    <col min="16140" max="16140" width="4" style="179" hidden="1"/>
    <col min="16141" max="16384" width="9.140625" style="179" hidden="1"/>
  </cols>
  <sheetData>
    <row r="1" spans="1:12" s="168" customFormat="1" ht="42" customHeight="1">
      <c r="A1" s="166"/>
      <c r="B1" s="166"/>
      <c r="C1" s="167"/>
      <c r="D1" s="166"/>
      <c r="E1" s="166"/>
      <c r="F1" s="166"/>
      <c r="G1" s="166"/>
      <c r="H1" s="166"/>
      <c r="I1" s="166"/>
      <c r="J1" s="166"/>
      <c r="K1" s="166"/>
    </row>
    <row r="2" spans="1:12" s="168" customFormat="1" ht="28.5" customHeight="1">
      <c r="A2" s="1165" t="s">
        <v>1094</v>
      </c>
      <c r="B2" s="1165"/>
      <c r="C2" s="1165"/>
      <c r="D2" s="1165"/>
      <c r="E2" s="1165"/>
      <c r="F2" s="1165"/>
      <c r="G2" s="1165"/>
      <c r="H2" s="1165"/>
      <c r="I2" s="1165"/>
      <c r="J2" s="1165"/>
      <c r="K2" s="1165"/>
    </row>
    <row r="3" spans="1:12" s="168" customFormat="1" ht="28.5" customHeight="1">
      <c r="A3" s="166"/>
      <c r="B3" s="166"/>
      <c r="C3" s="169" t="s">
        <v>667</v>
      </c>
      <c r="D3" s="170"/>
      <c r="E3" s="170"/>
      <c r="F3" s="170"/>
      <c r="G3" s="170"/>
      <c r="H3" s="170"/>
      <c r="I3" s="170"/>
      <c r="J3" s="170"/>
      <c r="K3" s="170"/>
    </row>
    <row r="4" spans="1:12" s="168" customFormat="1" ht="58.5" customHeight="1">
      <c r="A4" s="1166"/>
      <c r="B4" s="1167"/>
      <c r="C4" s="1167"/>
      <c r="D4" s="1167"/>
      <c r="E4" s="1167"/>
      <c r="F4" s="1167"/>
      <c r="G4" s="1167"/>
      <c r="H4" s="1167"/>
      <c r="I4" s="1167"/>
      <c r="J4" s="1167"/>
      <c r="K4" s="1167"/>
    </row>
    <row r="5" spans="1:12" s="173" customFormat="1" ht="12.75" customHeight="1" thickBot="1">
      <c r="A5" s="171"/>
      <c r="B5" s="172"/>
      <c r="C5" s="172"/>
      <c r="D5" s="172"/>
      <c r="E5" s="172"/>
      <c r="F5" s="172"/>
      <c r="G5" s="172"/>
      <c r="H5" s="172"/>
      <c r="I5" s="172"/>
      <c r="J5" s="172"/>
      <c r="K5" s="172"/>
    </row>
    <row r="6" spans="1:12" s="174" customFormat="1" ht="27.75" customHeight="1" thickTop="1" thickBot="1">
      <c r="C6" s="175"/>
      <c r="D6" s="176" t="s">
        <v>639</v>
      </c>
      <c r="E6" s="176" t="s">
        <v>640</v>
      </c>
      <c r="F6" s="176" t="s">
        <v>641</v>
      </c>
      <c r="G6" s="176" t="s">
        <v>642</v>
      </c>
      <c r="H6" s="176" t="s">
        <v>643</v>
      </c>
      <c r="I6" s="176" t="s">
        <v>644</v>
      </c>
      <c r="J6" s="177" t="s">
        <v>645</v>
      </c>
      <c r="K6" s="177" t="s">
        <v>646</v>
      </c>
      <c r="L6" s="178" t="s">
        <v>668</v>
      </c>
    </row>
    <row r="7" spans="1:12" ht="14.25" customHeight="1" thickTop="1" thickBot="1">
      <c r="C7" s="180"/>
      <c r="D7" s="180"/>
      <c r="E7" s="180"/>
      <c r="F7" s="180"/>
      <c r="G7" s="180"/>
      <c r="H7" s="180"/>
      <c r="I7" s="180"/>
      <c r="J7" s="180"/>
      <c r="K7" s="180"/>
    </row>
    <row r="8" spans="1:12" s="181" customFormat="1" ht="24" customHeight="1" thickTop="1" thickBot="1">
      <c r="B8" s="182"/>
      <c r="C8" s="183" t="s">
        <v>524</v>
      </c>
      <c r="D8" s="184"/>
      <c r="E8" s="184"/>
      <c r="F8" s="184"/>
      <c r="G8" s="184"/>
      <c r="H8" s="184"/>
      <c r="I8" s="184"/>
      <c r="J8" s="185"/>
      <c r="K8" s="185"/>
      <c r="L8" s="186"/>
    </row>
    <row r="9" spans="1:12" ht="22.5" customHeight="1" thickTop="1">
      <c r="A9" s="179" t="s">
        <v>669</v>
      </c>
      <c r="B9" s="187" t="s">
        <v>670</v>
      </c>
      <c r="C9" s="188" t="s">
        <v>671</v>
      </c>
      <c r="D9" s="189">
        <v>0.1013</v>
      </c>
      <c r="E9" s="189">
        <v>9.5299999999999996E-2</v>
      </c>
      <c r="F9" s="189">
        <v>9.74E-2</v>
      </c>
      <c r="G9" s="189">
        <v>9.0300000000000005E-2</v>
      </c>
      <c r="H9" s="189">
        <v>0.123</v>
      </c>
      <c r="I9" s="189">
        <v>0.1154</v>
      </c>
      <c r="J9" s="189">
        <v>0.10780000000000001</v>
      </c>
      <c r="K9" s="189">
        <v>0.1065</v>
      </c>
    </row>
    <row r="10" spans="1:12" ht="22.5" customHeight="1">
      <c r="A10" s="179" t="s">
        <v>669</v>
      </c>
      <c r="B10" s="187" t="s">
        <v>672</v>
      </c>
      <c r="C10" s="188" t="s">
        <v>673</v>
      </c>
      <c r="D10" s="189">
        <v>0.6804</v>
      </c>
      <c r="E10" s="189">
        <v>0.70620000000000005</v>
      </c>
      <c r="F10" s="189">
        <v>0.65849999999999997</v>
      </c>
      <c r="G10" s="189">
        <v>0.69120000000000004</v>
      </c>
      <c r="H10" s="189">
        <v>0.72140000000000004</v>
      </c>
      <c r="I10" s="189">
        <v>0.72970000000000002</v>
      </c>
      <c r="J10" s="189">
        <v>0.7198</v>
      </c>
      <c r="K10" s="189">
        <v>0.71099999999999997</v>
      </c>
    </row>
    <row r="11" spans="1:12" ht="41.25" customHeight="1" thickBot="1">
      <c r="B11" s="190"/>
      <c r="C11" s="188"/>
      <c r="D11" s="191"/>
      <c r="E11" s="191"/>
      <c r="F11" s="191"/>
      <c r="G11" s="191"/>
      <c r="H11" s="191"/>
      <c r="I11" s="191"/>
      <c r="J11" s="191"/>
      <c r="K11" s="191"/>
    </row>
    <row r="12" spans="1:12" s="192" customFormat="1" ht="24" customHeight="1" thickTop="1" thickBot="1">
      <c r="B12" s="193"/>
      <c r="C12" s="183" t="s">
        <v>527</v>
      </c>
      <c r="D12" s="184"/>
      <c r="E12" s="184"/>
      <c r="F12" s="184"/>
      <c r="G12" s="184"/>
      <c r="H12" s="184"/>
      <c r="I12" s="184"/>
      <c r="J12" s="185"/>
      <c r="K12" s="185"/>
      <c r="L12" s="194"/>
    </row>
    <row r="13" spans="1:12" s="174" customFormat="1" ht="32.25" customHeight="1" thickTop="1">
      <c r="A13" s="174" t="s">
        <v>669</v>
      </c>
      <c r="B13" s="195" t="s">
        <v>674</v>
      </c>
      <c r="C13" s="196" t="s">
        <v>675</v>
      </c>
      <c r="D13" s="197">
        <v>0.79310000000000003</v>
      </c>
      <c r="E13" s="197">
        <v>0.77710000000000001</v>
      </c>
      <c r="F13" s="197">
        <v>0.79039999999999999</v>
      </c>
      <c r="G13" s="197">
        <v>0.79379999999999995</v>
      </c>
      <c r="H13" s="197">
        <v>0.79920000000000002</v>
      </c>
      <c r="I13" s="197">
        <v>0.78979999999999995</v>
      </c>
      <c r="J13" s="197">
        <v>0.77710000000000001</v>
      </c>
      <c r="K13" s="197">
        <v>0.76739999999999997</v>
      </c>
    </row>
    <row r="14" spans="1:12" s="198" customFormat="1" ht="23.25" customHeight="1">
      <c r="A14" s="198" t="s">
        <v>669</v>
      </c>
      <c r="B14" s="199" t="s">
        <v>676</v>
      </c>
      <c r="C14" s="200" t="s">
        <v>677</v>
      </c>
      <c r="D14" s="201"/>
      <c r="E14" s="202"/>
      <c r="F14" s="202">
        <v>0.79039999999999999</v>
      </c>
      <c r="G14" s="202">
        <v>0.79379999999999995</v>
      </c>
      <c r="H14" s="202">
        <v>0.79920000000000002</v>
      </c>
      <c r="I14" s="202">
        <v>0.78979999999999995</v>
      </c>
      <c r="J14" s="202">
        <v>0.77710000000000001</v>
      </c>
      <c r="K14" s="202">
        <v>0.76739999999999997</v>
      </c>
    </row>
    <row r="15" spans="1:12" s="198" customFormat="1" ht="23.25" customHeight="1">
      <c r="B15" s="199"/>
      <c r="C15" s="200" t="s">
        <v>678</v>
      </c>
      <c r="D15" s="202">
        <v>5.1999999999999998E-3</v>
      </c>
      <c r="E15" s="202">
        <v>4.1000000000000003E-3</v>
      </c>
      <c r="F15" s="202">
        <v>0.01</v>
      </c>
      <c r="G15" s="202">
        <v>1.03E-2</v>
      </c>
      <c r="H15" s="202">
        <v>1.2800000000000001E-2</v>
      </c>
      <c r="I15" s="202">
        <v>1.9800000000000002E-2</v>
      </c>
      <c r="J15" s="202">
        <v>4.0500000000000001E-2</v>
      </c>
      <c r="K15" s="202">
        <v>4.9799999999999997E-2</v>
      </c>
    </row>
    <row r="16" spans="1:12" s="198" customFormat="1" ht="41.25" customHeight="1" thickBot="1">
      <c r="A16" s="198" t="s">
        <v>669</v>
      </c>
      <c r="B16" s="199" t="s">
        <v>679</v>
      </c>
      <c r="C16" s="200" t="s">
        <v>680</v>
      </c>
      <c r="D16" s="202">
        <v>6.4999999999999997E-3</v>
      </c>
      <c r="E16" s="202">
        <v>4.7999999999999996E-3</v>
      </c>
      <c r="F16" s="202">
        <v>3.0999999999999999E-3</v>
      </c>
      <c r="G16" s="202">
        <v>1.1000000000000001E-3</v>
      </c>
      <c r="H16" s="202">
        <v>2.9999999999999997E-4</v>
      </c>
      <c r="I16" s="202">
        <v>2.0000000000000001E-4</v>
      </c>
      <c r="J16" s="202">
        <v>2.9999999999999997E-4</v>
      </c>
      <c r="K16" s="202">
        <v>2.9999999999999997E-4</v>
      </c>
    </row>
    <row r="17" spans="1:26" s="192" customFormat="1" ht="24" customHeight="1" thickTop="1" thickBot="1">
      <c r="B17" s="193"/>
      <c r="C17" s="183" t="s">
        <v>681</v>
      </c>
      <c r="D17" s="184"/>
      <c r="E17" s="184"/>
      <c r="F17" s="184"/>
      <c r="G17" s="184"/>
      <c r="H17" s="184"/>
      <c r="I17" s="184"/>
      <c r="J17" s="185"/>
      <c r="K17" s="185"/>
      <c r="L17" s="194"/>
    </row>
    <row r="18" spans="1:26" s="174" customFormat="1" ht="32.25" customHeight="1" thickTop="1">
      <c r="A18" s="174" t="s">
        <v>669</v>
      </c>
      <c r="B18" s="195" t="s">
        <v>682</v>
      </c>
      <c r="C18" s="196" t="s">
        <v>683</v>
      </c>
      <c r="D18" s="197">
        <v>5.62E-2</v>
      </c>
      <c r="E18" s="197">
        <v>5.5500000000000001E-2</v>
      </c>
      <c r="F18" s="197">
        <v>6.7299999999999999E-2</v>
      </c>
      <c r="G18" s="197">
        <v>6.1100000000000002E-2</v>
      </c>
      <c r="H18" s="197">
        <v>0.1346</v>
      </c>
      <c r="I18" s="197">
        <v>0.13880000000000001</v>
      </c>
      <c r="J18" s="197">
        <v>0.16200000000000001</v>
      </c>
      <c r="K18" s="197">
        <v>0.16880000000000001</v>
      </c>
    </row>
    <row r="19" spans="1:26" s="198" customFormat="1" ht="23.25" customHeight="1">
      <c r="A19" s="198" t="s">
        <v>669</v>
      </c>
      <c r="B19" s="199" t="s">
        <v>684</v>
      </c>
      <c r="C19" s="200" t="s">
        <v>685</v>
      </c>
      <c r="D19" s="202">
        <v>0.94379999999999997</v>
      </c>
      <c r="E19" s="202">
        <v>0.94450000000000001</v>
      </c>
      <c r="F19" s="202">
        <v>0.93269999999999997</v>
      </c>
      <c r="G19" s="202">
        <v>0.93889999999999996</v>
      </c>
      <c r="H19" s="202">
        <v>0.86539999999999995</v>
      </c>
      <c r="I19" s="202">
        <v>0.86119999999999997</v>
      </c>
      <c r="J19" s="202">
        <v>0.83799999999999997</v>
      </c>
      <c r="K19" s="202">
        <v>0.83120000000000005</v>
      </c>
    </row>
    <row r="20" spans="1:26" s="198" customFormat="1" ht="41.25" customHeight="1" thickBot="1">
      <c r="A20" s="198" t="s">
        <v>669</v>
      </c>
      <c r="B20" s="199" t="s">
        <v>686</v>
      </c>
      <c r="C20" s="200" t="s">
        <v>687</v>
      </c>
      <c r="D20" s="203">
        <v>501.61720000000003</v>
      </c>
      <c r="E20" s="203">
        <v>489.83249999999998</v>
      </c>
      <c r="F20" s="203">
        <v>457.73419999999999</v>
      </c>
      <c r="G20" s="203">
        <v>487.39139999999998</v>
      </c>
      <c r="H20" s="203">
        <v>549.42200000000003</v>
      </c>
      <c r="I20" s="203">
        <v>558.53089999999997</v>
      </c>
      <c r="J20" s="203">
        <v>575.66020000000003</v>
      </c>
      <c r="K20" s="203">
        <v>588.85580000000004</v>
      </c>
      <c r="L20" s="204"/>
      <c r="M20" s="204"/>
      <c r="N20" s="204"/>
      <c r="O20" s="204"/>
      <c r="P20" s="204"/>
      <c r="Q20" s="204"/>
      <c r="R20" s="204"/>
      <c r="S20" s="204"/>
      <c r="T20" s="204"/>
      <c r="U20" s="204"/>
      <c r="V20" s="204"/>
      <c r="W20" s="204"/>
      <c r="X20" s="204"/>
      <c r="Y20" s="204"/>
      <c r="Z20" s="204"/>
    </row>
    <row r="21" spans="1:26" s="192" customFormat="1" ht="24" customHeight="1" thickTop="1" thickBot="1">
      <c r="B21" s="193"/>
      <c r="C21" s="183" t="s">
        <v>688</v>
      </c>
      <c r="D21" s="184"/>
      <c r="E21" s="184"/>
      <c r="F21" s="184"/>
      <c r="G21" s="184"/>
      <c r="H21" s="184"/>
      <c r="I21" s="184"/>
      <c r="J21" s="185"/>
      <c r="K21" s="185"/>
      <c r="L21" s="194"/>
    </row>
    <row r="22" spans="1:26" s="174" customFormat="1" ht="32.25" customHeight="1" thickTop="1">
      <c r="A22" s="174" t="s">
        <v>669</v>
      </c>
      <c r="B22" s="195" t="s">
        <v>689</v>
      </c>
      <c r="C22" s="196" t="s">
        <v>690</v>
      </c>
      <c r="D22" s="197">
        <v>0.97119999999999995</v>
      </c>
      <c r="E22" s="197">
        <v>0.97489999999999999</v>
      </c>
      <c r="F22" s="197">
        <v>0.97650000000000003</v>
      </c>
      <c r="G22" s="197">
        <v>0.97909999999999997</v>
      </c>
      <c r="H22" s="197">
        <v>0.98129999999999995</v>
      </c>
      <c r="I22" s="197">
        <v>0.97650000000000003</v>
      </c>
      <c r="J22" s="197">
        <v>0.98099999999999998</v>
      </c>
      <c r="K22" s="197">
        <v>0.9748</v>
      </c>
    </row>
    <row r="23" spans="1:26" s="198" customFormat="1" ht="23.25" customHeight="1">
      <c r="A23" s="198" t="s">
        <v>669</v>
      </c>
      <c r="B23" s="199" t="s">
        <v>691</v>
      </c>
      <c r="C23" s="200" t="s">
        <v>692</v>
      </c>
      <c r="D23" s="202">
        <v>4.8500000000000001E-2</v>
      </c>
      <c r="E23" s="202">
        <v>3.5200000000000002E-2</v>
      </c>
      <c r="F23" s="202">
        <v>2.9100000000000001E-2</v>
      </c>
      <c r="G23" s="202">
        <v>2.41E-2</v>
      </c>
      <c r="H23" s="202">
        <v>1.77E-2</v>
      </c>
      <c r="I23" s="202">
        <v>1.6899999999999998E-2</v>
      </c>
      <c r="J23" s="202">
        <v>1.54E-2</v>
      </c>
      <c r="K23" s="202">
        <v>1.5699999999999999E-2</v>
      </c>
    </row>
    <row r="24" spans="1:26" s="198" customFormat="1" ht="23.25" customHeight="1">
      <c r="A24" s="198" t="s">
        <v>669</v>
      </c>
      <c r="B24" s="199" t="s">
        <v>693</v>
      </c>
      <c r="C24" s="200" t="s">
        <v>694</v>
      </c>
      <c r="D24" s="202">
        <v>2.8799999999999999E-2</v>
      </c>
      <c r="E24" s="202">
        <v>2.5100000000000001E-2</v>
      </c>
      <c r="F24" s="202">
        <v>2.35E-2</v>
      </c>
      <c r="G24" s="202">
        <v>2.0899999999999998E-2</v>
      </c>
      <c r="H24" s="202">
        <v>1.8700000000000001E-2</v>
      </c>
      <c r="I24" s="202">
        <v>2.35E-2</v>
      </c>
      <c r="J24" s="202">
        <v>1.9E-2</v>
      </c>
      <c r="K24" s="202">
        <v>2.52E-2</v>
      </c>
    </row>
    <row r="25" spans="1:26" s="198" customFormat="1" ht="23.25" customHeight="1">
      <c r="A25" s="198" t="s">
        <v>669</v>
      </c>
      <c r="B25" s="199" t="s">
        <v>695</v>
      </c>
      <c r="C25" s="200" t="s">
        <v>696</v>
      </c>
      <c r="D25" s="202">
        <v>4.2000000000000003E-2</v>
      </c>
      <c r="E25" s="202">
        <v>2.92E-2</v>
      </c>
      <c r="F25" s="202">
        <v>2.41E-2</v>
      </c>
      <c r="G25" s="202">
        <v>1.9599999999999999E-2</v>
      </c>
      <c r="H25" s="202">
        <v>1.41E-2</v>
      </c>
      <c r="I25" s="202">
        <v>1.32E-2</v>
      </c>
      <c r="J25" s="202">
        <v>1.26E-2</v>
      </c>
      <c r="K25" s="202">
        <v>1.2699999999999999E-2</v>
      </c>
    </row>
    <row r="26" spans="1:26" s="198" customFormat="1" ht="23.25" customHeight="1">
      <c r="A26" s="198" t="s">
        <v>669</v>
      </c>
      <c r="B26" s="199" t="s">
        <v>697</v>
      </c>
      <c r="C26" s="200" t="s">
        <v>698</v>
      </c>
      <c r="D26" s="202">
        <v>0.15840000000000001</v>
      </c>
      <c r="E26" s="202">
        <v>0.1913</v>
      </c>
      <c r="F26" s="202">
        <v>0.1938</v>
      </c>
      <c r="G26" s="202">
        <v>0.2031</v>
      </c>
      <c r="H26" s="202">
        <v>0.2185</v>
      </c>
      <c r="I26" s="202">
        <v>0.2409</v>
      </c>
      <c r="J26" s="202">
        <v>0.19850000000000001</v>
      </c>
      <c r="K26" s="202">
        <v>0.2147</v>
      </c>
    </row>
    <row r="27" spans="1:26" s="198" customFormat="1" ht="23.25" customHeight="1">
      <c r="A27" s="198" t="s">
        <v>669</v>
      </c>
      <c r="B27" s="199" t="s">
        <v>699</v>
      </c>
      <c r="C27" s="200" t="s">
        <v>700</v>
      </c>
      <c r="D27" s="202">
        <v>8.0000000000000002E-3</v>
      </c>
      <c r="E27" s="202">
        <v>8.2000000000000007E-3</v>
      </c>
      <c r="F27" s="202">
        <v>8.2000000000000007E-3</v>
      </c>
      <c r="G27" s="202">
        <v>8.0999999999999996E-3</v>
      </c>
      <c r="H27" s="202">
        <v>7.9000000000000008E-3</v>
      </c>
      <c r="I27" s="202">
        <v>7.9000000000000008E-3</v>
      </c>
      <c r="J27" s="202">
        <v>8.0000000000000002E-3</v>
      </c>
      <c r="K27" s="202">
        <v>8.2000000000000007E-3</v>
      </c>
    </row>
    <row r="28" spans="1:26" s="198" customFormat="1" ht="23.25" customHeight="1">
      <c r="A28" s="198" t="s">
        <v>669</v>
      </c>
      <c r="B28" s="199" t="s">
        <v>701</v>
      </c>
      <c r="C28" s="200" t="s">
        <v>702</v>
      </c>
      <c r="D28" s="202">
        <v>9.11E-2</v>
      </c>
      <c r="E28" s="202">
        <v>8.4900000000000003E-2</v>
      </c>
      <c r="F28" s="202">
        <v>8.0399999999999999E-2</v>
      </c>
      <c r="G28" s="202">
        <v>7.6499999999999999E-2</v>
      </c>
      <c r="H28" s="202">
        <v>7.2499999999999995E-2</v>
      </c>
      <c r="I28" s="202">
        <v>7.2999999999999995E-2</v>
      </c>
      <c r="J28" s="202">
        <v>7.4999999999999997E-2</v>
      </c>
      <c r="K28" s="202">
        <v>7.4700000000000003E-2</v>
      </c>
    </row>
    <row r="29" spans="1:26" s="198" customFormat="1" ht="23.25" customHeight="1">
      <c r="A29" s="198" t="s">
        <v>669</v>
      </c>
      <c r="B29" s="199" t="s">
        <v>703</v>
      </c>
      <c r="C29" s="200" t="s">
        <v>704</v>
      </c>
      <c r="D29" s="202">
        <v>0.9274</v>
      </c>
      <c r="E29" s="202">
        <v>0.93179999999999996</v>
      </c>
      <c r="F29" s="202">
        <v>0.94589999999999996</v>
      </c>
      <c r="G29" s="202">
        <v>0.95350000000000001</v>
      </c>
      <c r="H29" s="202">
        <v>0.95930000000000004</v>
      </c>
      <c r="I29" s="202">
        <v>0.94840000000000002</v>
      </c>
      <c r="J29" s="202">
        <v>0.95809999999999995</v>
      </c>
      <c r="K29" s="202">
        <v>0.94540000000000002</v>
      </c>
    </row>
    <row r="30" spans="1:26" s="198" customFormat="1" ht="23.25" customHeight="1">
      <c r="A30" s="198" t="s">
        <v>669</v>
      </c>
      <c r="B30" s="199" t="s">
        <v>705</v>
      </c>
      <c r="C30" s="200" t="s">
        <v>706</v>
      </c>
      <c r="D30" s="202">
        <v>2.69E-2</v>
      </c>
      <c r="E30" s="202">
        <v>2.52E-2</v>
      </c>
      <c r="F30" s="202">
        <v>1.8499999999999999E-2</v>
      </c>
      <c r="G30" s="202">
        <v>1.9300000000000001E-2</v>
      </c>
      <c r="H30" s="202">
        <v>1.7500000000000002E-2</v>
      </c>
      <c r="I30" s="202">
        <v>2.4299999999999999E-2</v>
      </c>
      <c r="J30" s="202">
        <v>1.9E-2</v>
      </c>
      <c r="K30" s="202">
        <v>2.7799999999999998E-2</v>
      </c>
    </row>
    <row r="31" spans="1:26" s="198" customFormat="1" ht="23.25" customHeight="1">
      <c r="A31" s="198" t="s">
        <v>669</v>
      </c>
      <c r="B31" s="199" t="s">
        <v>707</v>
      </c>
      <c r="C31" s="200" t="s">
        <v>708</v>
      </c>
      <c r="D31" s="202">
        <v>5.9999999999999995E-4</v>
      </c>
      <c r="E31" s="202">
        <v>1.9E-3</v>
      </c>
      <c r="F31" s="202">
        <v>0</v>
      </c>
      <c r="G31" s="202">
        <v>0</v>
      </c>
      <c r="H31" s="202">
        <v>0</v>
      </c>
      <c r="I31" s="202">
        <v>0</v>
      </c>
      <c r="J31" s="202">
        <v>0</v>
      </c>
      <c r="K31" s="205">
        <v>0</v>
      </c>
    </row>
    <row r="32" spans="1:26" s="198" customFormat="1" ht="23.25" customHeight="1">
      <c r="A32" s="198" t="s">
        <v>669</v>
      </c>
      <c r="B32" s="199" t="s">
        <v>709</v>
      </c>
      <c r="C32" s="200" t="s">
        <v>710</v>
      </c>
      <c r="D32" s="202">
        <v>8.8999999999999999E-3</v>
      </c>
      <c r="E32" s="202">
        <v>1.3299999999999999E-2</v>
      </c>
      <c r="F32" s="202">
        <v>8.3999999999999995E-3</v>
      </c>
      <c r="G32" s="202">
        <v>4.1000000000000003E-3</v>
      </c>
      <c r="H32" s="202">
        <v>4.1999999999999997E-3</v>
      </c>
      <c r="I32" s="202">
        <v>6.7000000000000002E-3</v>
      </c>
      <c r="J32" s="202">
        <v>3.8E-3</v>
      </c>
      <c r="K32" s="202">
        <v>5.4000000000000003E-3</v>
      </c>
    </row>
    <row r="33" spans="1:12" s="198" customFormat="1" ht="23.25" customHeight="1">
      <c r="A33" s="198" t="s">
        <v>669</v>
      </c>
      <c r="B33" s="199" t="s">
        <v>711</v>
      </c>
      <c r="C33" s="200" t="s">
        <v>712</v>
      </c>
      <c r="D33" s="202">
        <v>5.9999999999999995E-4</v>
      </c>
      <c r="E33" s="202">
        <v>6.9999999999999999E-4</v>
      </c>
      <c r="F33" s="202">
        <v>5.0000000000000001E-4</v>
      </c>
      <c r="G33" s="202">
        <v>0</v>
      </c>
      <c r="H33" s="202">
        <v>0</v>
      </c>
      <c r="I33" s="202">
        <v>0</v>
      </c>
      <c r="J33" s="202">
        <v>0</v>
      </c>
      <c r="K33" s="205">
        <v>0</v>
      </c>
    </row>
    <row r="34" spans="1:12" s="198" customFormat="1" ht="23.25" customHeight="1">
      <c r="A34" s="198" t="s">
        <v>669</v>
      </c>
      <c r="B34" s="199" t="s">
        <v>713</v>
      </c>
      <c r="C34" s="200" t="s">
        <v>714</v>
      </c>
      <c r="D34" s="202">
        <v>4.4999999999999997E-3</v>
      </c>
      <c r="E34" s="202">
        <v>3.8999999999999998E-3</v>
      </c>
      <c r="F34" s="202">
        <v>4.5999999999999999E-3</v>
      </c>
      <c r="G34" s="202">
        <v>3.3E-3</v>
      </c>
      <c r="H34" s="202">
        <v>1.8E-3</v>
      </c>
      <c r="I34" s="202">
        <v>2.5000000000000001E-3</v>
      </c>
      <c r="J34" s="202">
        <v>1.4E-3</v>
      </c>
      <c r="K34" s="202">
        <v>2.5000000000000001E-3</v>
      </c>
    </row>
    <row r="35" spans="1:12" s="198" customFormat="1" ht="23.25" customHeight="1">
      <c r="A35" s="198" t="s">
        <v>669</v>
      </c>
      <c r="B35" s="199" t="s">
        <v>715</v>
      </c>
      <c r="C35" s="200" t="s">
        <v>716</v>
      </c>
      <c r="D35" s="202">
        <v>0</v>
      </c>
      <c r="E35" s="202">
        <v>0</v>
      </c>
      <c r="F35" s="202">
        <v>0</v>
      </c>
      <c r="G35" s="202">
        <v>1.1999999999999999E-3</v>
      </c>
      <c r="H35" s="202">
        <v>1E-3</v>
      </c>
      <c r="I35" s="202">
        <v>1.6000000000000001E-3</v>
      </c>
      <c r="J35" s="202">
        <v>1.4E-3</v>
      </c>
      <c r="K35" s="202">
        <v>1.6000000000000001E-3</v>
      </c>
    </row>
    <row r="36" spans="1:12" s="198" customFormat="1" ht="41.25" customHeight="1" thickBot="1">
      <c r="A36" s="198" t="s">
        <v>669</v>
      </c>
      <c r="B36" s="206" t="s">
        <v>717</v>
      </c>
      <c r="C36" s="200" t="s">
        <v>718</v>
      </c>
      <c r="D36" s="202">
        <v>3.1099999999999999E-2</v>
      </c>
      <c r="E36" s="202">
        <v>2.3199999999999998E-2</v>
      </c>
      <c r="F36" s="202">
        <v>2.2100000000000002E-2</v>
      </c>
      <c r="G36" s="202">
        <v>1.8599999999999998E-2</v>
      </c>
      <c r="H36" s="202">
        <v>1.61E-2</v>
      </c>
      <c r="I36" s="202">
        <v>1.6400000000000001E-2</v>
      </c>
      <c r="J36" s="202">
        <v>1.6299999999999999E-2</v>
      </c>
      <c r="K36" s="202">
        <v>1.72E-2</v>
      </c>
    </row>
    <row r="37" spans="1:12" s="192" customFormat="1" ht="24" customHeight="1" thickTop="1" thickBot="1">
      <c r="B37" s="193"/>
      <c r="C37" s="183" t="s">
        <v>550</v>
      </c>
      <c r="D37" s="184"/>
      <c r="E37" s="184"/>
      <c r="F37" s="184"/>
      <c r="G37" s="184"/>
      <c r="H37" s="184"/>
      <c r="I37" s="184"/>
      <c r="J37" s="185"/>
      <c r="K37" s="185"/>
      <c r="L37" s="194"/>
    </row>
    <row r="38" spans="1:12" s="174" customFormat="1" ht="31.5" customHeight="1" thickTop="1">
      <c r="A38" s="174" t="s">
        <v>669</v>
      </c>
      <c r="B38" s="195" t="s">
        <v>719</v>
      </c>
      <c r="C38" s="196" t="s">
        <v>720</v>
      </c>
      <c r="D38" s="197">
        <v>0.25509999999999999</v>
      </c>
      <c r="E38" s="197">
        <v>0.24079999999999999</v>
      </c>
      <c r="F38" s="197">
        <v>0.2467</v>
      </c>
      <c r="G38" s="197">
        <v>0.24030000000000001</v>
      </c>
      <c r="H38" s="197">
        <v>0.33479999999999999</v>
      </c>
      <c r="I38" s="197">
        <v>0.3231</v>
      </c>
      <c r="J38" s="197">
        <v>0.31540000000000001</v>
      </c>
      <c r="K38" s="197">
        <v>0.33069999999999999</v>
      </c>
    </row>
    <row r="39" spans="1:12" s="198" customFormat="1" ht="22.5" customHeight="1">
      <c r="A39" s="198" t="s">
        <v>669</v>
      </c>
      <c r="B39" s="199" t="s">
        <v>721</v>
      </c>
      <c r="C39" s="200" t="s">
        <v>722</v>
      </c>
      <c r="D39" s="202">
        <v>0.621</v>
      </c>
      <c r="E39" s="202">
        <v>0.58099999999999996</v>
      </c>
      <c r="F39" s="202">
        <v>0.72330000000000005</v>
      </c>
      <c r="G39" s="202">
        <v>0.65559999999999996</v>
      </c>
      <c r="H39" s="202">
        <v>0.6119</v>
      </c>
      <c r="I39" s="202">
        <v>0.60270000000000001</v>
      </c>
      <c r="J39" s="202">
        <v>0.66990000000000005</v>
      </c>
      <c r="K39" s="202">
        <v>0.73880000000000001</v>
      </c>
    </row>
    <row r="40" spans="1:12" s="198" customFormat="1" ht="22.5" customHeight="1">
      <c r="A40" s="198" t="s">
        <v>669</v>
      </c>
      <c r="B40" s="199" t="s">
        <v>723</v>
      </c>
      <c r="C40" s="200" t="s">
        <v>724</v>
      </c>
      <c r="D40" s="202">
        <v>0.29049999999999998</v>
      </c>
      <c r="E40" s="202">
        <v>0.2767</v>
      </c>
      <c r="F40" s="202">
        <v>0.33689999999999998</v>
      </c>
      <c r="G40" s="202">
        <v>0.28970000000000001</v>
      </c>
      <c r="H40" s="202">
        <v>0.26250000000000001</v>
      </c>
      <c r="I40" s="202">
        <v>0.25159999999999999</v>
      </c>
      <c r="J40" s="202">
        <v>0.26529999999999998</v>
      </c>
      <c r="K40" s="202">
        <v>0.27600000000000002</v>
      </c>
    </row>
    <row r="41" spans="1:12" s="198" customFormat="1" ht="40.5" customHeight="1" thickBot="1">
      <c r="A41" s="198" t="s">
        <v>669</v>
      </c>
      <c r="B41" s="199" t="s">
        <v>725</v>
      </c>
      <c r="C41" s="200" t="s">
        <v>726</v>
      </c>
      <c r="D41" s="202">
        <v>0.24660000000000001</v>
      </c>
      <c r="E41" s="202">
        <v>0.23</v>
      </c>
      <c r="F41" s="202">
        <v>0.28560000000000002</v>
      </c>
      <c r="G41" s="202">
        <v>0.24640000000000001</v>
      </c>
      <c r="H41" s="202">
        <v>0.2248</v>
      </c>
      <c r="I41" s="202">
        <v>0.2152</v>
      </c>
      <c r="J41" s="202">
        <v>0.22889999999999999</v>
      </c>
      <c r="K41" s="202">
        <v>0.23799999999999999</v>
      </c>
    </row>
    <row r="42" spans="1:12" s="192" customFormat="1" ht="24" customHeight="1" thickTop="1" thickBot="1">
      <c r="B42" s="193"/>
      <c r="C42" s="183" t="s">
        <v>555</v>
      </c>
      <c r="D42" s="184"/>
      <c r="E42" s="184"/>
      <c r="F42" s="184"/>
      <c r="G42" s="184"/>
      <c r="H42" s="184"/>
      <c r="I42" s="184"/>
      <c r="J42" s="185"/>
      <c r="K42" s="185"/>
      <c r="L42" s="194"/>
    </row>
    <row r="43" spans="1:12" s="174" customFormat="1" ht="31.5" customHeight="1" thickTop="1">
      <c r="A43" s="174" t="s">
        <v>669</v>
      </c>
      <c r="B43" s="195" t="s">
        <v>727</v>
      </c>
      <c r="C43" s="196" t="s">
        <v>728</v>
      </c>
      <c r="D43" s="197">
        <v>0.151</v>
      </c>
      <c r="E43" s="197">
        <v>0.16889999999999999</v>
      </c>
      <c r="F43" s="197">
        <v>0.15229999999999999</v>
      </c>
      <c r="G43" s="197">
        <v>0.14949999999999999</v>
      </c>
      <c r="H43" s="197">
        <v>0.14380000000000001</v>
      </c>
      <c r="I43" s="197">
        <v>0.1444</v>
      </c>
      <c r="J43" s="197">
        <v>0.13719999999999999</v>
      </c>
      <c r="K43" s="197">
        <v>0.13789999999999999</v>
      </c>
    </row>
    <row r="44" spans="1:12" s="198" customFormat="1" ht="22.5" customHeight="1">
      <c r="A44" s="198" t="s">
        <v>669</v>
      </c>
      <c r="B44" s="199" t="s">
        <v>729</v>
      </c>
      <c r="C44" s="200" t="s">
        <v>730</v>
      </c>
      <c r="D44" s="202">
        <v>0.151</v>
      </c>
      <c r="E44" s="202">
        <v>0.16889999999999999</v>
      </c>
      <c r="F44" s="202">
        <v>0.15229999999999999</v>
      </c>
      <c r="G44" s="202">
        <v>0.14940000000000001</v>
      </c>
      <c r="H44" s="202">
        <v>0.14380000000000001</v>
      </c>
      <c r="I44" s="202">
        <v>0.1444</v>
      </c>
      <c r="J44" s="202">
        <v>0.13719999999999999</v>
      </c>
      <c r="K44" s="202">
        <v>0.13789999999999999</v>
      </c>
    </row>
    <row r="45" spans="1:12" s="198" customFormat="1" ht="22.5" customHeight="1">
      <c r="A45" s="198" t="s">
        <v>669</v>
      </c>
      <c r="B45" s="199" t="s">
        <v>731</v>
      </c>
      <c r="C45" s="200" t="s">
        <v>732</v>
      </c>
      <c r="D45" s="202">
        <v>0.13789999999999999</v>
      </c>
      <c r="E45" s="202">
        <v>0.1109</v>
      </c>
      <c r="F45" s="202">
        <v>0.10730000000000001</v>
      </c>
      <c r="G45" s="202">
        <v>0.1022</v>
      </c>
      <c r="H45" s="202">
        <v>9.8900000000000002E-2</v>
      </c>
      <c r="I45" s="202">
        <v>0.12540000000000001</v>
      </c>
      <c r="J45" s="202">
        <v>0.1052</v>
      </c>
      <c r="K45" s="202">
        <v>0.13719999999999999</v>
      </c>
    </row>
    <row r="46" spans="1:12" s="198" customFormat="1" ht="22.5" customHeight="1">
      <c r="A46" s="198" t="s">
        <v>669</v>
      </c>
      <c r="B46" s="199" t="s">
        <v>733</v>
      </c>
      <c r="C46" s="200" t="s">
        <v>734</v>
      </c>
      <c r="D46" s="202">
        <v>3.6799999999999999E-2</v>
      </c>
      <c r="E46" s="202">
        <v>2.98E-2</v>
      </c>
      <c r="F46" s="202">
        <v>2.58E-2</v>
      </c>
      <c r="G46" s="202">
        <v>2.3900000000000001E-2</v>
      </c>
      <c r="H46" s="202">
        <v>2.0400000000000001E-2</v>
      </c>
      <c r="I46" s="202">
        <v>2.1700000000000001E-2</v>
      </c>
      <c r="J46" s="202">
        <v>1.7000000000000001E-2</v>
      </c>
      <c r="K46" s="202">
        <v>1.84E-2</v>
      </c>
    </row>
    <row r="47" spans="1:12" s="198" customFormat="1" ht="22.5" customHeight="1">
      <c r="A47" s="198" t="s">
        <v>669</v>
      </c>
      <c r="B47" s="199" t="s">
        <v>735</v>
      </c>
      <c r="C47" s="200" t="s">
        <v>736</v>
      </c>
      <c r="D47" s="202">
        <v>4.3299999999999998E-2</v>
      </c>
      <c r="E47" s="202">
        <v>3.4000000000000002E-2</v>
      </c>
      <c r="F47" s="202">
        <v>2.9700000000000001E-2</v>
      </c>
      <c r="G47" s="202">
        <v>2.47E-2</v>
      </c>
      <c r="H47" s="202">
        <v>2.18E-2</v>
      </c>
      <c r="I47" s="202">
        <v>3.9E-2</v>
      </c>
      <c r="J47" s="202">
        <v>2.5000000000000001E-2</v>
      </c>
      <c r="K47" s="202">
        <v>3.78E-2</v>
      </c>
    </row>
    <row r="48" spans="1:12" s="198" customFormat="1" ht="40.5" customHeight="1" thickBot="1">
      <c r="A48" s="198" t="s">
        <v>669</v>
      </c>
      <c r="B48" s="199" t="s">
        <v>737</v>
      </c>
      <c r="C48" s="200" t="s">
        <v>738</v>
      </c>
      <c r="D48" s="202">
        <v>0.2082</v>
      </c>
      <c r="E48" s="202">
        <v>0.23200000000000001</v>
      </c>
      <c r="F48" s="202">
        <v>0.22020000000000001</v>
      </c>
      <c r="G48" s="202">
        <v>0.20710000000000001</v>
      </c>
      <c r="H48" s="202">
        <v>0.2</v>
      </c>
      <c r="I48" s="202">
        <v>0.19939999999999999</v>
      </c>
      <c r="J48" s="202">
        <v>0.19370000000000001</v>
      </c>
      <c r="K48" s="202">
        <v>0.1951</v>
      </c>
    </row>
    <row r="49" spans="1:12" s="181" customFormat="1" ht="24" customHeight="1" thickTop="1" thickBot="1">
      <c r="B49" s="182"/>
      <c r="C49" s="183" t="s">
        <v>739</v>
      </c>
      <c r="D49" s="184"/>
      <c r="E49" s="184"/>
      <c r="F49" s="184"/>
      <c r="G49" s="184"/>
      <c r="H49" s="184"/>
      <c r="I49" s="184"/>
      <c r="J49" s="185"/>
      <c r="K49" s="185"/>
      <c r="L49" s="186"/>
    </row>
    <row r="50" spans="1:12" s="174" customFormat="1" ht="31.5" customHeight="1" thickTop="1">
      <c r="A50" s="174" t="s">
        <v>669</v>
      </c>
      <c r="B50" s="195" t="s">
        <v>740</v>
      </c>
      <c r="C50" s="196" t="s">
        <v>741</v>
      </c>
      <c r="D50" s="197">
        <v>0.86019999999999996</v>
      </c>
      <c r="E50" s="197">
        <v>0.86309999999999998</v>
      </c>
      <c r="F50" s="197">
        <v>0.86880000000000002</v>
      </c>
      <c r="G50" s="197">
        <v>0.87070000000000003</v>
      </c>
      <c r="H50" s="197">
        <v>0.84150000000000003</v>
      </c>
      <c r="I50" s="197">
        <v>0.84599999999999997</v>
      </c>
      <c r="J50" s="197">
        <v>0.85780000000000001</v>
      </c>
      <c r="K50" s="197">
        <v>0.85750000000000004</v>
      </c>
    </row>
    <row r="51" spans="1:12" s="198" customFormat="1" ht="22.5" customHeight="1">
      <c r="A51" s="198" t="s">
        <v>669</v>
      </c>
      <c r="B51" s="199" t="s">
        <v>742</v>
      </c>
      <c r="C51" s="200" t="s">
        <v>743</v>
      </c>
      <c r="D51" s="202">
        <v>0.93759999999999999</v>
      </c>
      <c r="E51" s="202">
        <v>0.93479999999999996</v>
      </c>
      <c r="F51" s="202">
        <v>0.93640000000000001</v>
      </c>
      <c r="G51" s="202">
        <v>0.93679999999999997</v>
      </c>
      <c r="H51" s="202">
        <v>0.93720000000000003</v>
      </c>
      <c r="I51" s="202">
        <v>0.9355</v>
      </c>
      <c r="J51" s="202">
        <v>0.93489999999999995</v>
      </c>
      <c r="K51" s="202">
        <v>0.93530000000000002</v>
      </c>
    </row>
    <row r="52" spans="1:12" s="198" customFormat="1" ht="22.5" customHeight="1">
      <c r="A52" s="198" t="s">
        <v>669</v>
      </c>
      <c r="B52" s="199" t="s">
        <v>744</v>
      </c>
      <c r="C52" s="200" t="s">
        <v>745</v>
      </c>
      <c r="D52" s="202">
        <v>8.0600000000000005E-2</v>
      </c>
      <c r="E52" s="202">
        <v>0.111</v>
      </c>
      <c r="F52" s="202">
        <v>9.4500000000000001E-2</v>
      </c>
      <c r="G52" s="202">
        <v>9.2700000000000005E-2</v>
      </c>
      <c r="H52" s="202">
        <v>4.8599999999999997E-2</v>
      </c>
      <c r="I52" s="202">
        <v>5.7000000000000002E-2</v>
      </c>
      <c r="J52" s="202">
        <v>6.3399999999999998E-2</v>
      </c>
      <c r="K52" s="202">
        <v>6.3399999999999998E-2</v>
      </c>
    </row>
    <row r="53" spans="1:12" s="198" customFormat="1" ht="22.5" customHeight="1">
      <c r="A53" s="198" t="s">
        <v>669</v>
      </c>
      <c r="B53" s="199" t="s">
        <v>746</v>
      </c>
      <c r="C53" s="200" t="s">
        <v>747</v>
      </c>
      <c r="D53" s="202">
        <v>0.92589999999999995</v>
      </c>
      <c r="E53" s="202">
        <v>0.81020000000000003</v>
      </c>
      <c r="F53" s="202">
        <v>0.86150000000000004</v>
      </c>
      <c r="G53" s="202">
        <v>0.86550000000000005</v>
      </c>
      <c r="H53" s="202">
        <v>1.1025</v>
      </c>
      <c r="I53" s="202">
        <v>1.0664</v>
      </c>
      <c r="J53" s="202">
        <v>1.0364</v>
      </c>
      <c r="K53" s="202">
        <v>1.0336000000000001</v>
      </c>
    </row>
    <row r="54" spans="1:12" ht="13.5" thickBot="1">
      <c r="C54" s="207"/>
      <c r="D54" s="207"/>
      <c r="E54" s="207"/>
      <c r="F54" s="207"/>
      <c r="G54" s="207"/>
      <c r="H54" s="207"/>
      <c r="I54" s="207"/>
      <c r="J54" s="207"/>
      <c r="K54" s="207"/>
      <c r="L54" s="168"/>
    </row>
    <row r="55" spans="1:12" ht="19.5" customHeight="1" thickTop="1">
      <c r="A55" s="208" t="s">
        <v>668</v>
      </c>
      <c r="B55" s="190" t="s">
        <v>668</v>
      </c>
      <c r="C55" s="209" t="s">
        <v>567</v>
      </c>
      <c r="D55" s="210"/>
      <c r="E55" s="211"/>
      <c r="F55" s="211"/>
      <c r="G55" s="211"/>
      <c r="H55" s="211"/>
      <c r="I55" s="211"/>
    </row>
    <row r="56" spans="1:12" ht="33.75" customHeight="1">
      <c r="C56" s="1168" t="s">
        <v>568</v>
      </c>
      <c r="D56" s="1168"/>
      <c r="E56" s="1168"/>
      <c r="F56" s="1168"/>
      <c r="G56" s="1168"/>
      <c r="H56" s="1168"/>
      <c r="I56" s="1168"/>
      <c r="J56" s="1168"/>
      <c r="K56" s="1168"/>
    </row>
    <row r="57" spans="1:12" ht="33.75" customHeight="1">
      <c r="C57" s="1168" t="s">
        <v>569</v>
      </c>
      <c r="D57" s="1168"/>
      <c r="E57" s="1168"/>
      <c r="F57" s="1168"/>
      <c r="G57" s="1168"/>
      <c r="H57" s="1168"/>
      <c r="I57" s="1168"/>
      <c r="J57" s="1168"/>
      <c r="K57" s="1168"/>
    </row>
    <row r="58" spans="1:12">
      <c r="C58" s="212" t="s">
        <v>748</v>
      </c>
      <c r="D58" s="213"/>
      <c r="E58" s="211"/>
      <c r="F58" s="211"/>
      <c r="G58" s="211"/>
      <c r="H58" s="211"/>
      <c r="I58" s="21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A39" sqref="A39:XFD1048576"/>
    </sheetView>
  </sheetViews>
  <sheetFormatPr defaultColWidth="0" defaultRowHeight="12.75" zeroHeight="1"/>
  <cols>
    <col min="1" max="1" width="60.85546875" style="265" customWidth="1"/>
    <col min="2" max="2" width="22.7109375" style="64" bestFit="1" customWidth="1"/>
    <col min="3" max="10" width="20.7109375" style="64" customWidth="1"/>
    <col min="11" max="11" width="20.7109375" style="262" customWidth="1"/>
    <col min="12" max="15" width="20.7109375" style="64" customWidth="1"/>
    <col min="16" max="16" width="3.85546875" style="297" hidden="1"/>
    <col min="17" max="17" width="13.85546875" style="64" hidden="1"/>
    <col min="18" max="18" width="11.140625" style="64" hidden="1"/>
    <col min="19" max="256" width="9.140625" style="64" hidden="1"/>
    <col min="257" max="257" width="60.85546875" style="64" hidden="1"/>
    <col min="258" max="258" width="22.7109375" style="64" hidden="1"/>
    <col min="259" max="271" width="20.7109375" style="64" hidden="1"/>
    <col min="272" max="272" width="3.85546875" style="64" hidden="1"/>
    <col min="273" max="273" width="13.85546875" style="64" hidden="1"/>
    <col min="274" max="274" width="11.140625" style="64" hidden="1"/>
    <col min="275" max="512" width="9.140625" style="64" hidden="1"/>
    <col min="513" max="513" width="60.85546875" style="64" hidden="1"/>
    <col min="514" max="514" width="22.7109375" style="64" hidden="1"/>
    <col min="515" max="527" width="20.7109375" style="64" hidden="1"/>
    <col min="528" max="528" width="3.85546875" style="64" hidden="1"/>
    <col min="529" max="529" width="13.85546875" style="64" hidden="1"/>
    <col min="530" max="530" width="11.140625" style="64" hidden="1"/>
    <col min="531" max="768" width="9.140625" style="64" hidden="1"/>
    <col min="769" max="769" width="60.85546875" style="64" hidden="1"/>
    <col min="770" max="770" width="22.7109375" style="64" hidden="1"/>
    <col min="771" max="783" width="20.7109375" style="64" hidden="1"/>
    <col min="784" max="784" width="3.85546875" style="64" hidden="1"/>
    <col min="785" max="785" width="13.85546875" style="64" hidden="1"/>
    <col min="786" max="786" width="11.140625" style="64" hidden="1"/>
    <col min="787" max="1024" width="9.140625" style="64" hidden="1"/>
    <col min="1025" max="1025" width="60.85546875" style="64" hidden="1"/>
    <col min="1026" max="1026" width="22.7109375" style="64" hidden="1"/>
    <col min="1027" max="1039" width="20.7109375" style="64" hidden="1"/>
    <col min="1040" max="1040" width="3.85546875" style="64" hidden="1"/>
    <col min="1041" max="1041" width="13.85546875" style="64" hidden="1"/>
    <col min="1042" max="1042" width="11.140625" style="64" hidden="1"/>
    <col min="1043" max="1280" width="9.140625" style="64" hidden="1"/>
    <col min="1281" max="1281" width="60.85546875" style="64" hidden="1"/>
    <col min="1282" max="1282" width="22.7109375" style="64" hidden="1"/>
    <col min="1283" max="1295" width="20.7109375" style="64" hidden="1"/>
    <col min="1296" max="1296" width="3.85546875" style="64" hidden="1"/>
    <col min="1297" max="1297" width="13.85546875" style="64" hidden="1"/>
    <col min="1298" max="1298" width="11.140625" style="64" hidden="1"/>
    <col min="1299" max="1536" width="9.140625" style="64" hidden="1"/>
    <col min="1537" max="1537" width="60.85546875" style="64" hidden="1"/>
    <col min="1538" max="1538" width="22.7109375" style="64" hidden="1"/>
    <col min="1539" max="1551" width="20.7109375" style="64" hidden="1"/>
    <col min="1552" max="1552" width="3.85546875" style="64" hidden="1"/>
    <col min="1553" max="1553" width="13.85546875" style="64" hidden="1"/>
    <col min="1554" max="1554" width="11.140625" style="64" hidden="1"/>
    <col min="1555" max="1792" width="9.140625" style="64" hidden="1"/>
    <col min="1793" max="1793" width="60.85546875" style="64" hidden="1"/>
    <col min="1794" max="1794" width="22.7109375" style="64" hidden="1"/>
    <col min="1795" max="1807" width="20.7109375" style="64" hidden="1"/>
    <col min="1808" max="1808" width="3.85546875" style="64" hidden="1"/>
    <col min="1809" max="1809" width="13.85546875" style="64" hidden="1"/>
    <col min="1810" max="1810" width="11.140625" style="64" hidden="1"/>
    <col min="1811" max="2048" width="9.140625" style="64" hidden="1"/>
    <col min="2049" max="2049" width="60.85546875" style="64" hidden="1"/>
    <col min="2050" max="2050" width="22.7109375" style="64" hidden="1"/>
    <col min="2051" max="2063" width="20.7109375" style="64" hidden="1"/>
    <col min="2064" max="2064" width="3.85546875" style="64" hidden="1"/>
    <col min="2065" max="2065" width="13.85546875" style="64" hidden="1"/>
    <col min="2066" max="2066" width="11.140625" style="64" hidden="1"/>
    <col min="2067" max="2304" width="9.140625" style="64" hidden="1"/>
    <col min="2305" max="2305" width="60.85546875" style="64" hidden="1"/>
    <col min="2306" max="2306" width="22.7109375" style="64" hidden="1"/>
    <col min="2307" max="2319" width="20.7109375" style="64" hidden="1"/>
    <col min="2320" max="2320" width="3.85546875" style="64" hidden="1"/>
    <col min="2321" max="2321" width="13.85546875" style="64" hidden="1"/>
    <col min="2322" max="2322" width="11.140625" style="64" hidden="1"/>
    <col min="2323" max="2560" width="9.140625" style="64" hidden="1"/>
    <col min="2561" max="2561" width="60.85546875" style="64" hidden="1"/>
    <col min="2562" max="2562" width="22.7109375" style="64" hidden="1"/>
    <col min="2563" max="2575" width="20.7109375" style="64" hidden="1"/>
    <col min="2576" max="2576" width="3.85546875" style="64" hidden="1"/>
    <col min="2577" max="2577" width="13.85546875" style="64" hidden="1"/>
    <col min="2578" max="2578" width="11.140625" style="64" hidden="1"/>
    <col min="2579" max="2816" width="9.140625" style="64" hidden="1"/>
    <col min="2817" max="2817" width="60.85546875" style="64" hidden="1"/>
    <col min="2818" max="2818" width="22.7109375" style="64" hidden="1"/>
    <col min="2819" max="2831" width="20.7109375" style="64" hidden="1"/>
    <col min="2832" max="2832" width="3.85546875" style="64" hidden="1"/>
    <col min="2833" max="2833" width="13.85546875" style="64" hidden="1"/>
    <col min="2834" max="2834" width="11.140625" style="64" hidden="1"/>
    <col min="2835" max="3072" width="9.140625" style="64" hidden="1"/>
    <col min="3073" max="3073" width="60.85546875" style="64" hidden="1"/>
    <col min="3074" max="3074" width="22.7109375" style="64" hidden="1"/>
    <col min="3075" max="3087" width="20.7109375" style="64" hidden="1"/>
    <col min="3088" max="3088" width="3.85546875" style="64" hidden="1"/>
    <col min="3089" max="3089" width="13.85546875" style="64" hidden="1"/>
    <col min="3090" max="3090" width="11.140625" style="64" hidden="1"/>
    <col min="3091" max="3328" width="9.140625" style="64" hidden="1"/>
    <col min="3329" max="3329" width="60.85546875" style="64" hidden="1"/>
    <col min="3330" max="3330" width="22.7109375" style="64" hidden="1"/>
    <col min="3331" max="3343" width="20.7109375" style="64" hidden="1"/>
    <col min="3344" max="3344" width="3.85546875" style="64" hidden="1"/>
    <col min="3345" max="3345" width="13.85546875" style="64" hidden="1"/>
    <col min="3346" max="3346" width="11.140625" style="64" hidden="1"/>
    <col min="3347" max="3584" width="9.140625" style="64" hidden="1"/>
    <col min="3585" max="3585" width="60.85546875" style="64" hidden="1"/>
    <col min="3586" max="3586" width="22.7109375" style="64" hidden="1"/>
    <col min="3587" max="3599" width="20.7109375" style="64" hidden="1"/>
    <col min="3600" max="3600" width="3.85546875" style="64" hidden="1"/>
    <col min="3601" max="3601" width="13.85546875" style="64" hidden="1"/>
    <col min="3602" max="3602" width="11.140625" style="64" hidden="1"/>
    <col min="3603" max="3840" width="9.140625" style="64" hidden="1"/>
    <col min="3841" max="3841" width="60.85546875" style="64" hidden="1"/>
    <col min="3842" max="3842" width="22.7109375" style="64" hidden="1"/>
    <col min="3843" max="3855" width="20.7109375" style="64" hidden="1"/>
    <col min="3856" max="3856" width="3.85546875" style="64" hidden="1"/>
    <col min="3857" max="3857" width="13.85546875" style="64" hidden="1"/>
    <col min="3858" max="3858" width="11.140625" style="64" hidden="1"/>
    <col min="3859" max="4096" width="9.140625" style="64" hidden="1"/>
    <col min="4097" max="4097" width="60.85546875" style="64" hidden="1"/>
    <col min="4098" max="4098" width="22.7109375" style="64" hidden="1"/>
    <col min="4099" max="4111" width="20.7109375" style="64" hidden="1"/>
    <col min="4112" max="4112" width="3.85546875" style="64" hidden="1"/>
    <col min="4113" max="4113" width="13.85546875" style="64" hidden="1"/>
    <col min="4114" max="4114" width="11.140625" style="64" hidden="1"/>
    <col min="4115" max="4352" width="9.140625" style="64" hidden="1"/>
    <col min="4353" max="4353" width="60.85546875" style="64" hidden="1"/>
    <col min="4354" max="4354" width="22.7109375" style="64" hidden="1"/>
    <col min="4355" max="4367" width="20.7109375" style="64" hidden="1"/>
    <col min="4368" max="4368" width="3.85546875" style="64" hidden="1"/>
    <col min="4369" max="4369" width="13.85546875" style="64" hidden="1"/>
    <col min="4370" max="4370" width="11.140625" style="64" hidden="1"/>
    <col min="4371" max="4608" width="9.140625" style="64" hidden="1"/>
    <col min="4609" max="4609" width="60.85546875" style="64" hidden="1"/>
    <col min="4610" max="4610" width="22.7109375" style="64" hidden="1"/>
    <col min="4611" max="4623" width="20.7109375" style="64" hidden="1"/>
    <col min="4624" max="4624" width="3.85546875" style="64" hidden="1"/>
    <col min="4625" max="4625" width="13.85546875" style="64" hidden="1"/>
    <col min="4626" max="4626" width="11.140625" style="64" hidden="1"/>
    <col min="4627" max="4864" width="9.140625" style="64" hidden="1"/>
    <col min="4865" max="4865" width="60.85546875" style="64" hidden="1"/>
    <col min="4866" max="4866" width="22.7109375" style="64" hidden="1"/>
    <col min="4867" max="4879" width="20.7109375" style="64" hidden="1"/>
    <col min="4880" max="4880" width="3.85546875" style="64" hidden="1"/>
    <col min="4881" max="4881" width="13.85546875" style="64" hidden="1"/>
    <col min="4882" max="4882" width="11.140625" style="64" hidden="1"/>
    <col min="4883" max="5120" width="9.140625" style="64" hidden="1"/>
    <col min="5121" max="5121" width="60.85546875" style="64" hidden="1"/>
    <col min="5122" max="5122" width="22.7109375" style="64" hidden="1"/>
    <col min="5123" max="5135" width="20.7109375" style="64" hidden="1"/>
    <col min="5136" max="5136" width="3.85546875" style="64" hidden="1"/>
    <col min="5137" max="5137" width="13.85546875" style="64" hidden="1"/>
    <col min="5138" max="5138" width="11.140625" style="64" hidden="1"/>
    <col min="5139" max="5376" width="9.140625" style="64" hidden="1"/>
    <col min="5377" max="5377" width="60.85546875" style="64" hidden="1"/>
    <col min="5378" max="5378" width="22.7109375" style="64" hidden="1"/>
    <col min="5379" max="5391" width="20.7109375" style="64" hidden="1"/>
    <col min="5392" max="5392" width="3.85546875" style="64" hidden="1"/>
    <col min="5393" max="5393" width="13.85546875" style="64" hidden="1"/>
    <col min="5394" max="5394" width="11.140625" style="64" hidden="1"/>
    <col min="5395" max="5632" width="9.140625" style="64" hidden="1"/>
    <col min="5633" max="5633" width="60.85546875" style="64" hidden="1"/>
    <col min="5634" max="5634" width="22.7109375" style="64" hidden="1"/>
    <col min="5635" max="5647" width="20.7109375" style="64" hidden="1"/>
    <col min="5648" max="5648" width="3.85546875" style="64" hidden="1"/>
    <col min="5649" max="5649" width="13.85546875" style="64" hidden="1"/>
    <col min="5650" max="5650" width="11.140625" style="64" hidden="1"/>
    <col min="5651" max="5888" width="9.140625" style="64" hidden="1"/>
    <col min="5889" max="5889" width="60.85546875" style="64" hidden="1"/>
    <col min="5890" max="5890" width="22.7109375" style="64" hidden="1"/>
    <col min="5891" max="5903" width="20.7109375" style="64" hidden="1"/>
    <col min="5904" max="5904" width="3.85546875" style="64" hidden="1"/>
    <col min="5905" max="5905" width="13.85546875" style="64" hidden="1"/>
    <col min="5906" max="5906" width="11.140625" style="64" hidden="1"/>
    <col min="5907" max="6144" width="9.140625" style="64" hidden="1"/>
    <col min="6145" max="6145" width="60.85546875" style="64" hidden="1"/>
    <col min="6146" max="6146" width="22.7109375" style="64" hidden="1"/>
    <col min="6147" max="6159" width="20.7109375" style="64" hidden="1"/>
    <col min="6160" max="6160" width="3.85546875" style="64" hidden="1"/>
    <col min="6161" max="6161" width="13.85546875" style="64" hidden="1"/>
    <col min="6162" max="6162" width="11.140625" style="64" hidden="1"/>
    <col min="6163" max="6400" width="9.140625" style="64" hidden="1"/>
    <col min="6401" max="6401" width="60.85546875" style="64" hidden="1"/>
    <col min="6402" max="6402" width="22.7109375" style="64" hidden="1"/>
    <col min="6403" max="6415" width="20.7109375" style="64" hidden="1"/>
    <col min="6416" max="6416" width="3.85546875" style="64" hidden="1"/>
    <col min="6417" max="6417" width="13.85546875" style="64" hidden="1"/>
    <col min="6418" max="6418" width="11.140625" style="64" hidden="1"/>
    <col min="6419" max="6656" width="9.140625" style="64" hidden="1"/>
    <col min="6657" max="6657" width="60.85546875" style="64" hidden="1"/>
    <col min="6658" max="6658" width="22.7109375" style="64" hidden="1"/>
    <col min="6659" max="6671" width="20.7109375" style="64" hidden="1"/>
    <col min="6672" max="6672" width="3.85546875" style="64" hidden="1"/>
    <col min="6673" max="6673" width="13.85546875" style="64" hidden="1"/>
    <col min="6674" max="6674" width="11.140625" style="64" hidden="1"/>
    <col min="6675" max="6912" width="9.140625" style="64" hidden="1"/>
    <col min="6913" max="6913" width="60.85546875" style="64" hidden="1"/>
    <col min="6914" max="6914" width="22.7109375" style="64" hidden="1"/>
    <col min="6915" max="6927" width="20.7109375" style="64" hidden="1"/>
    <col min="6928" max="6928" width="3.85546875" style="64" hidden="1"/>
    <col min="6929" max="6929" width="13.85546875" style="64" hidden="1"/>
    <col min="6930" max="6930" width="11.140625" style="64" hidden="1"/>
    <col min="6931" max="7168" width="9.140625" style="64" hidden="1"/>
    <col min="7169" max="7169" width="60.85546875" style="64" hidden="1"/>
    <col min="7170" max="7170" width="22.7109375" style="64" hidden="1"/>
    <col min="7171" max="7183" width="20.7109375" style="64" hidden="1"/>
    <col min="7184" max="7184" width="3.85546875" style="64" hidden="1"/>
    <col min="7185" max="7185" width="13.85546875" style="64" hidden="1"/>
    <col min="7186" max="7186" width="11.140625" style="64" hidden="1"/>
    <col min="7187" max="7424" width="9.140625" style="64" hidden="1"/>
    <col min="7425" max="7425" width="60.85546875" style="64" hidden="1"/>
    <col min="7426" max="7426" width="22.7109375" style="64" hidden="1"/>
    <col min="7427" max="7439" width="20.7109375" style="64" hidden="1"/>
    <col min="7440" max="7440" width="3.85546875" style="64" hidden="1"/>
    <col min="7441" max="7441" width="13.85546875" style="64" hidden="1"/>
    <col min="7442" max="7442" width="11.140625" style="64" hidden="1"/>
    <col min="7443" max="7680" width="9.140625" style="64" hidden="1"/>
    <col min="7681" max="7681" width="60.85546875" style="64" hidden="1"/>
    <col min="7682" max="7682" width="22.7109375" style="64" hidden="1"/>
    <col min="7683" max="7695" width="20.7109375" style="64" hidden="1"/>
    <col min="7696" max="7696" width="3.85546875" style="64" hidden="1"/>
    <col min="7697" max="7697" width="13.85546875" style="64" hidden="1"/>
    <col min="7698" max="7698" width="11.140625" style="64" hidden="1"/>
    <col min="7699" max="7936" width="9.140625" style="64" hidden="1"/>
    <col min="7937" max="7937" width="60.85546875" style="64" hidden="1"/>
    <col min="7938" max="7938" width="22.7109375" style="64" hidden="1"/>
    <col min="7939" max="7951" width="20.7109375" style="64" hidden="1"/>
    <col min="7952" max="7952" width="3.85546875" style="64" hidden="1"/>
    <col min="7953" max="7953" width="13.85546875" style="64" hidden="1"/>
    <col min="7954" max="7954" width="11.140625" style="64" hidden="1"/>
    <col min="7955" max="8192" width="9.140625" style="64" hidden="1"/>
    <col min="8193" max="8193" width="60.85546875" style="64" hidden="1"/>
    <col min="8194" max="8194" width="22.7109375" style="64" hidden="1"/>
    <col min="8195" max="8207" width="20.7109375" style="64" hidden="1"/>
    <col min="8208" max="8208" width="3.85546875" style="64" hidden="1"/>
    <col min="8209" max="8209" width="13.85546875" style="64" hidden="1"/>
    <col min="8210" max="8210" width="11.140625" style="64" hidden="1"/>
    <col min="8211" max="8448" width="9.140625" style="64" hidden="1"/>
    <col min="8449" max="8449" width="60.85546875" style="64" hidden="1"/>
    <col min="8450" max="8450" width="22.7109375" style="64" hidden="1"/>
    <col min="8451" max="8463" width="20.7109375" style="64" hidden="1"/>
    <col min="8464" max="8464" width="3.85546875" style="64" hidden="1"/>
    <col min="8465" max="8465" width="13.85546875" style="64" hidden="1"/>
    <col min="8466" max="8466" width="11.140625" style="64" hidden="1"/>
    <col min="8467" max="8704" width="9.140625" style="64" hidden="1"/>
    <col min="8705" max="8705" width="60.85546875" style="64" hidden="1"/>
    <col min="8706" max="8706" width="22.7109375" style="64" hidden="1"/>
    <col min="8707" max="8719" width="20.7109375" style="64" hidden="1"/>
    <col min="8720" max="8720" width="3.85546875" style="64" hidden="1"/>
    <col min="8721" max="8721" width="13.85546875" style="64" hidden="1"/>
    <col min="8722" max="8722" width="11.140625" style="64" hidden="1"/>
    <col min="8723" max="8960" width="9.140625" style="64" hidden="1"/>
    <col min="8961" max="8961" width="60.85546875" style="64" hidden="1"/>
    <col min="8962" max="8962" width="22.7109375" style="64" hidden="1"/>
    <col min="8963" max="8975" width="20.7109375" style="64" hidden="1"/>
    <col min="8976" max="8976" width="3.85546875" style="64" hidden="1"/>
    <col min="8977" max="8977" width="13.85546875" style="64" hidden="1"/>
    <col min="8978" max="8978" width="11.140625" style="64" hidden="1"/>
    <col min="8979" max="9216" width="9.140625" style="64" hidden="1"/>
    <col min="9217" max="9217" width="60.85546875" style="64" hidden="1"/>
    <col min="9218" max="9218" width="22.7109375" style="64" hidden="1"/>
    <col min="9219" max="9231" width="20.7109375" style="64" hidden="1"/>
    <col min="9232" max="9232" width="3.85546875" style="64" hidden="1"/>
    <col min="9233" max="9233" width="13.85546875" style="64" hidden="1"/>
    <col min="9234" max="9234" width="11.140625" style="64" hidden="1"/>
    <col min="9235" max="9472" width="9.140625" style="64" hidden="1"/>
    <col min="9473" max="9473" width="60.85546875" style="64" hidden="1"/>
    <col min="9474" max="9474" width="22.7109375" style="64" hidden="1"/>
    <col min="9475" max="9487" width="20.7109375" style="64" hidden="1"/>
    <col min="9488" max="9488" width="3.85546875" style="64" hidden="1"/>
    <col min="9489" max="9489" width="13.85546875" style="64" hidden="1"/>
    <col min="9490" max="9490" width="11.140625" style="64" hidden="1"/>
    <col min="9491" max="9728" width="9.140625" style="64" hidden="1"/>
    <col min="9729" max="9729" width="60.85546875" style="64" hidden="1"/>
    <col min="9730" max="9730" width="22.7109375" style="64" hidden="1"/>
    <col min="9731" max="9743" width="20.7109375" style="64" hidden="1"/>
    <col min="9744" max="9744" width="3.85546875" style="64" hidden="1"/>
    <col min="9745" max="9745" width="13.85546875" style="64" hidden="1"/>
    <col min="9746" max="9746" width="11.140625" style="64" hidden="1"/>
    <col min="9747" max="9984" width="9.140625" style="64" hidden="1"/>
    <col min="9985" max="9985" width="60.85546875" style="64" hidden="1"/>
    <col min="9986" max="9986" width="22.7109375" style="64" hidden="1"/>
    <col min="9987" max="9999" width="20.7109375" style="64" hidden="1"/>
    <col min="10000" max="10000" width="3.85546875" style="64" hidden="1"/>
    <col min="10001" max="10001" width="13.85546875" style="64" hidden="1"/>
    <col min="10002" max="10002" width="11.140625" style="64" hidden="1"/>
    <col min="10003" max="10240" width="9.140625" style="64" hidden="1"/>
    <col min="10241" max="10241" width="60.85546875" style="64" hidden="1"/>
    <col min="10242" max="10242" width="22.7109375" style="64" hidden="1"/>
    <col min="10243" max="10255" width="20.7109375" style="64" hidden="1"/>
    <col min="10256" max="10256" width="3.85546875" style="64" hidden="1"/>
    <col min="10257" max="10257" width="13.85546875" style="64" hidden="1"/>
    <col min="10258" max="10258" width="11.140625" style="64" hidden="1"/>
    <col min="10259" max="10496" width="9.140625" style="64" hidden="1"/>
    <col min="10497" max="10497" width="60.85546875" style="64" hidden="1"/>
    <col min="10498" max="10498" width="22.7109375" style="64" hidden="1"/>
    <col min="10499" max="10511" width="20.7109375" style="64" hidden="1"/>
    <col min="10512" max="10512" width="3.85546875" style="64" hidden="1"/>
    <col min="10513" max="10513" width="13.85546875" style="64" hidden="1"/>
    <col min="10514" max="10514" width="11.140625" style="64" hidden="1"/>
    <col min="10515" max="10752" width="9.140625" style="64" hidden="1"/>
    <col min="10753" max="10753" width="60.85546875" style="64" hidden="1"/>
    <col min="10754" max="10754" width="22.7109375" style="64" hidden="1"/>
    <col min="10755" max="10767" width="20.7109375" style="64" hidden="1"/>
    <col min="10768" max="10768" width="3.85546875" style="64" hidden="1"/>
    <col min="10769" max="10769" width="13.85546875" style="64" hidden="1"/>
    <col min="10770" max="10770" width="11.140625" style="64" hidden="1"/>
    <col min="10771" max="11008" width="9.140625" style="64" hidden="1"/>
    <col min="11009" max="11009" width="60.85546875" style="64" hidden="1"/>
    <col min="11010" max="11010" width="22.7109375" style="64" hidden="1"/>
    <col min="11011" max="11023" width="20.7109375" style="64" hidden="1"/>
    <col min="11024" max="11024" width="3.85546875" style="64" hidden="1"/>
    <col min="11025" max="11025" width="13.85546875" style="64" hidden="1"/>
    <col min="11026" max="11026" width="11.140625" style="64" hidden="1"/>
    <col min="11027" max="11264" width="9.140625" style="64" hidden="1"/>
    <col min="11265" max="11265" width="60.85546875" style="64" hidden="1"/>
    <col min="11266" max="11266" width="22.7109375" style="64" hidden="1"/>
    <col min="11267" max="11279" width="20.7109375" style="64" hidden="1"/>
    <col min="11280" max="11280" width="3.85546875" style="64" hidden="1"/>
    <col min="11281" max="11281" width="13.85546875" style="64" hidden="1"/>
    <col min="11282" max="11282" width="11.140625" style="64" hidden="1"/>
    <col min="11283" max="11520" width="9.140625" style="64" hidden="1"/>
    <col min="11521" max="11521" width="60.85546875" style="64" hidden="1"/>
    <col min="11522" max="11522" width="22.7109375" style="64" hidden="1"/>
    <col min="11523" max="11535" width="20.7109375" style="64" hidden="1"/>
    <col min="11536" max="11536" width="3.85546875" style="64" hidden="1"/>
    <col min="11537" max="11537" width="13.85546875" style="64" hidden="1"/>
    <col min="11538" max="11538" width="11.140625" style="64" hidden="1"/>
    <col min="11539" max="11776" width="9.140625" style="64" hidden="1"/>
    <col min="11777" max="11777" width="60.85546875" style="64" hidden="1"/>
    <col min="11778" max="11778" width="22.7109375" style="64" hidden="1"/>
    <col min="11779" max="11791" width="20.7109375" style="64" hidden="1"/>
    <col min="11792" max="11792" width="3.85546875" style="64" hidden="1"/>
    <col min="11793" max="11793" width="13.85546875" style="64" hidden="1"/>
    <col min="11794" max="11794" width="11.140625" style="64" hidden="1"/>
    <col min="11795" max="12032" width="9.140625" style="64" hidden="1"/>
    <col min="12033" max="12033" width="60.85546875" style="64" hidden="1"/>
    <col min="12034" max="12034" width="22.7109375" style="64" hidden="1"/>
    <col min="12035" max="12047" width="20.7109375" style="64" hidden="1"/>
    <col min="12048" max="12048" width="3.85546875" style="64" hidden="1"/>
    <col min="12049" max="12049" width="13.85546875" style="64" hidden="1"/>
    <col min="12050" max="12050" width="11.140625" style="64" hidden="1"/>
    <col min="12051" max="12288" width="9.140625" style="64" hidden="1"/>
    <col min="12289" max="12289" width="60.85546875" style="64" hidden="1"/>
    <col min="12290" max="12290" width="22.7109375" style="64" hidden="1"/>
    <col min="12291" max="12303" width="20.7109375" style="64" hidden="1"/>
    <col min="12304" max="12304" width="3.85546875" style="64" hidden="1"/>
    <col min="12305" max="12305" width="13.85546875" style="64" hidden="1"/>
    <col min="12306" max="12306" width="11.140625" style="64" hidden="1"/>
    <col min="12307" max="12544" width="9.140625" style="64" hidden="1"/>
    <col min="12545" max="12545" width="60.85546875" style="64" hidden="1"/>
    <col min="12546" max="12546" width="22.7109375" style="64" hidden="1"/>
    <col min="12547" max="12559" width="20.7109375" style="64" hidden="1"/>
    <col min="12560" max="12560" width="3.85546875" style="64" hidden="1"/>
    <col min="12561" max="12561" width="13.85546875" style="64" hidden="1"/>
    <col min="12562" max="12562" width="11.140625" style="64" hidden="1"/>
    <col min="12563" max="12800" width="9.140625" style="64" hidden="1"/>
    <col min="12801" max="12801" width="60.85546875" style="64" hidden="1"/>
    <col min="12802" max="12802" width="22.7109375" style="64" hidden="1"/>
    <col min="12803" max="12815" width="20.7109375" style="64" hidden="1"/>
    <col min="12816" max="12816" width="3.85546875" style="64" hidden="1"/>
    <col min="12817" max="12817" width="13.85546875" style="64" hidden="1"/>
    <col min="12818" max="12818" width="11.140625" style="64" hidden="1"/>
    <col min="12819" max="13056" width="9.140625" style="64" hidden="1"/>
    <col min="13057" max="13057" width="60.85546875" style="64" hidden="1"/>
    <col min="13058" max="13058" width="22.7109375" style="64" hidden="1"/>
    <col min="13059" max="13071" width="20.7109375" style="64" hidden="1"/>
    <col min="13072" max="13072" width="3.85546875" style="64" hidden="1"/>
    <col min="13073" max="13073" width="13.85546875" style="64" hidden="1"/>
    <col min="13074" max="13074" width="11.140625" style="64" hidden="1"/>
    <col min="13075" max="13312" width="9.140625" style="64" hidden="1"/>
    <col min="13313" max="13313" width="60.85546875" style="64" hidden="1"/>
    <col min="13314" max="13314" width="22.7109375" style="64" hidden="1"/>
    <col min="13315" max="13327" width="20.7109375" style="64" hidden="1"/>
    <col min="13328" max="13328" width="3.85546875" style="64" hidden="1"/>
    <col min="13329" max="13329" width="13.85546875" style="64" hidden="1"/>
    <col min="13330" max="13330" width="11.140625" style="64" hidden="1"/>
    <col min="13331" max="13568" width="9.140625" style="64" hidden="1"/>
    <col min="13569" max="13569" width="60.85546875" style="64" hidden="1"/>
    <col min="13570" max="13570" width="22.7109375" style="64" hidden="1"/>
    <col min="13571" max="13583" width="20.7109375" style="64" hidden="1"/>
    <col min="13584" max="13584" width="3.85546875" style="64" hidden="1"/>
    <col min="13585" max="13585" width="13.85546875" style="64" hidden="1"/>
    <col min="13586" max="13586" width="11.140625" style="64" hidden="1"/>
    <col min="13587" max="13824" width="9.140625" style="64" hidden="1"/>
    <col min="13825" max="13825" width="60.85546875" style="64" hidden="1"/>
    <col min="13826" max="13826" width="22.7109375" style="64" hidden="1"/>
    <col min="13827" max="13839" width="20.7109375" style="64" hidden="1"/>
    <col min="13840" max="13840" width="3.85546875" style="64" hidden="1"/>
    <col min="13841" max="13841" width="13.85546875" style="64" hidden="1"/>
    <col min="13842" max="13842" width="11.140625" style="64" hidden="1"/>
    <col min="13843" max="14080" width="9.140625" style="64" hidden="1"/>
    <col min="14081" max="14081" width="60.85546875" style="64" hidden="1"/>
    <col min="14082" max="14082" width="22.7109375" style="64" hidden="1"/>
    <col min="14083" max="14095" width="20.7109375" style="64" hidden="1"/>
    <col min="14096" max="14096" width="3.85546875" style="64" hidden="1"/>
    <col min="14097" max="14097" width="13.85546875" style="64" hidden="1"/>
    <col min="14098" max="14098" width="11.140625" style="64" hidden="1"/>
    <col min="14099" max="14336" width="9.140625" style="64" hidden="1"/>
    <col min="14337" max="14337" width="60.85546875" style="64" hidden="1"/>
    <col min="14338" max="14338" width="22.7109375" style="64" hidden="1"/>
    <col min="14339" max="14351" width="20.7109375" style="64" hidden="1"/>
    <col min="14352" max="14352" width="3.85546875" style="64" hidden="1"/>
    <col min="14353" max="14353" width="13.85546875" style="64" hidden="1"/>
    <col min="14354" max="14354" width="11.140625" style="64" hidden="1"/>
    <col min="14355" max="14592" width="9.140625" style="64" hidden="1"/>
    <col min="14593" max="14593" width="60.85546875" style="64" hidden="1"/>
    <col min="14594" max="14594" width="22.7109375" style="64" hidden="1"/>
    <col min="14595" max="14607" width="20.7109375" style="64" hidden="1"/>
    <col min="14608" max="14608" width="3.85546875" style="64" hidden="1"/>
    <col min="14609" max="14609" width="13.85546875" style="64" hidden="1"/>
    <col min="14610" max="14610" width="11.140625" style="64" hidden="1"/>
    <col min="14611" max="14848" width="9.140625" style="64" hidden="1"/>
    <col min="14849" max="14849" width="60.85546875" style="64" hidden="1"/>
    <col min="14850" max="14850" width="22.7109375" style="64" hidden="1"/>
    <col min="14851" max="14863" width="20.7109375" style="64" hidden="1"/>
    <col min="14864" max="14864" width="3.85546875" style="64" hidden="1"/>
    <col min="14865" max="14865" width="13.85546875" style="64" hidden="1"/>
    <col min="14866" max="14866" width="11.140625" style="64" hidden="1"/>
    <col min="14867" max="15104" width="9.140625" style="64" hidden="1"/>
    <col min="15105" max="15105" width="60.85546875" style="64" hidden="1"/>
    <col min="15106" max="15106" width="22.7109375" style="64" hidden="1"/>
    <col min="15107" max="15119" width="20.7109375" style="64" hidden="1"/>
    <col min="15120" max="15120" width="3.85546875" style="64" hidden="1"/>
    <col min="15121" max="15121" width="13.85546875" style="64" hidden="1"/>
    <col min="15122" max="15122" width="11.140625" style="64" hidden="1"/>
    <col min="15123" max="15360" width="9.140625" style="64" hidden="1"/>
    <col min="15361" max="15361" width="60.85546875" style="64" hidden="1"/>
    <col min="15362" max="15362" width="22.7109375" style="64" hidden="1"/>
    <col min="15363" max="15375" width="20.7109375" style="64" hidden="1"/>
    <col min="15376" max="15376" width="3.85546875" style="64" hidden="1"/>
    <col min="15377" max="15377" width="13.85546875" style="64" hidden="1"/>
    <col min="15378" max="15378" width="11.140625" style="64" hidden="1"/>
    <col min="15379" max="15616" width="9.140625" style="64" hidden="1"/>
    <col min="15617" max="15617" width="60.85546875" style="64" hidden="1"/>
    <col min="15618" max="15618" width="22.7109375" style="64" hidden="1"/>
    <col min="15619" max="15631" width="20.7109375" style="64" hidden="1"/>
    <col min="15632" max="15632" width="3.85546875" style="64" hidden="1"/>
    <col min="15633" max="15633" width="13.85546875" style="64" hidden="1"/>
    <col min="15634" max="15634" width="11.140625" style="64" hidden="1"/>
    <col min="15635" max="15872" width="9.140625" style="64" hidden="1"/>
    <col min="15873" max="15873" width="60.85546875" style="64" hidden="1"/>
    <col min="15874" max="15874" width="22.7109375" style="64" hidden="1"/>
    <col min="15875" max="15887" width="20.7109375" style="64" hidden="1"/>
    <col min="15888" max="15888" width="3.85546875" style="64" hidden="1"/>
    <col min="15889" max="15889" width="13.85546875" style="64" hidden="1"/>
    <col min="15890" max="15890" width="11.140625" style="64" hidden="1"/>
    <col min="15891" max="16128" width="9.140625" style="64" hidden="1"/>
    <col min="16129" max="16129" width="60.85546875" style="64" hidden="1"/>
    <col min="16130" max="16130" width="22.7109375" style="64" hidden="1"/>
    <col min="16131" max="16143" width="20.7109375" style="64" hidden="1"/>
    <col min="16144" max="16144" width="3.85546875" style="64" hidden="1"/>
    <col min="16145" max="16145" width="13.85546875" style="64" hidden="1"/>
    <col min="16146" max="16146" width="11.140625" style="64" hidden="1"/>
    <col min="16147" max="16384" width="9.140625" style="64" hidden="1"/>
  </cols>
  <sheetData>
    <row r="1" spans="1:16" ht="20.25" hidden="1">
      <c r="A1" s="260"/>
      <c r="B1" s="261"/>
      <c r="C1" s="261"/>
      <c r="D1" s="261"/>
      <c r="E1" s="261"/>
      <c r="F1" s="261"/>
      <c r="G1" s="261"/>
      <c r="H1" s="261"/>
      <c r="I1" s="261"/>
      <c r="J1" s="261"/>
      <c r="P1" s="64"/>
    </row>
    <row r="2" spans="1:16" ht="60" customHeight="1">
      <c r="A2" s="1169" t="s">
        <v>1088</v>
      </c>
      <c r="B2" s="1169"/>
      <c r="C2" s="1169"/>
      <c r="D2" s="1169"/>
      <c r="E2" s="1169"/>
      <c r="F2" s="1169"/>
      <c r="G2" s="1169"/>
      <c r="H2" s="1169"/>
      <c r="I2" s="1169"/>
      <c r="J2" s="1169"/>
      <c r="K2" s="1169"/>
      <c r="L2" s="1169"/>
      <c r="M2" s="1169"/>
      <c r="N2" s="1169"/>
      <c r="O2" s="1169"/>
      <c r="P2" s="64"/>
    </row>
    <row r="3" spans="1:16" ht="47.25" customHeight="1">
      <c r="A3" s="1169" t="s">
        <v>849</v>
      </c>
      <c r="B3" s="1169"/>
      <c r="C3" s="1169"/>
      <c r="D3" s="1169"/>
      <c r="E3" s="1169"/>
      <c r="F3" s="1169"/>
      <c r="G3" s="1169"/>
      <c r="H3" s="1169"/>
      <c r="I3" s="1169"/>
      <c r="J3" s="1169"/>
      <c r="K3" s="1169"/>
      <c r="L3" s="1169"/>
      <c r="M3" s="1169"/>
      <c r="N3" s="1169"/>
      <c r="O3" s="1169"/>
      <c r="P3" s="64"/>
    </row>
    <row r="4" spans="1:16" ht="47.25" customHeight="1">
      <c r="A4" s="1169" t="s">
        <v>2</v>
      </c>
      <c r="B4" s="1169"/>
      <c r="C4" s="1169"/>
      <c r="D4" s="1169"/>
      <c r="E4" s="1169"/>
      <c r="F4" s="1169"/>
      <c r="G4" s="1169"/>
      <c r="H4" s="1169"/>
      <c r="I4" s="1169"/>
      <c r="J4" s="1169"/>
      <c r="K4" s="1169"/>
      <c r="L4" s="1169"/>
      <c r="M4" s="1169"/>
      <c r="N4" s="1169"/>
      <c r="O4" s="1169"/>
      <c r="P4" s="64"/>
    </row>
    <row r="5" spans="1:16" s="174" customFormat="1" ht="41.25" customHeight="1">
      <c r="A5" s="1171" t="s">
        <v>850</v>
      </c>
      <c r="B5" s="1171"/>
      <c r="C5" s="1171"/>
      <c r="D5" s="1171"/>
      <c r="E5" s="1171"/>
      <c r="F5" s="1171"/>
      <c r="G5" s="1171"/>
      <c r="H5" s="1171"/>
      <c r="I5" s="1171"/>
      <c r="J5" s="1171"/>
      <c r="K5" s="1171"/>
      <c r="L5" s="1171"/>
      <c r="M5" s="1171"/>
      <c r="N5" s="1171"/>
      <c r="O5" s="1171"/>
    </row>
    <row r="6" spans="1:16" ht="3" customHeight="1">
      <c r="A6" s="620"/>
      <c r="B6" s="621"/>
      <c r="C6" s="621"/>
      <c r="D6" s="621"/>
      <c r="E6" s="621"/>
      <c r="F6" s="621"/>
      <c r="G6" s="621"/>
      <c r="H6" s="621"/>
      <c r="I6" s="621"/>
      <c r="J6" s="621"/>
      <c r="K6" s="621"/>
      <c r="L6" s="621"/>
      <c r="M6" s="621"/>
      <c r="N6" s="621"/>
      <c r="O6" s="621"/>
      <c r="P6" s="64"/>
    </row>
    <row r="7" spans="1:16" ht="11.25" customHeight="1" thickBot="1">
      <c r="P7" s="64"/>
    </row>
    <row r="8" spans="1:16" s="192" customFormat="1" ht="51.75" customHeight="1" thickTop="1" thickBot="1">
      <c r="A8" s="266"/>
      <c r="B8" s="115" t="s">
        <v>202</v>
      </c>
      <c r="C8" s="115" t="s">
        <v>213</v>
      </c>
      <c r="D8" s="115" t="s">
        <v>199</v>
      </c>
      <c r="E8" s="115" t="s">
        <v>214</v>
      </c>
      <c r="F8" s="115" t="s">
        <v>205</v>
      </c>
      <c r="G8" s="115" t="s">
        <v>212</v>
      </c>
      <c r="H8" s="115" t="s">
        <v>210</v>
      </c>
      <c r="I8" s="115" t="s">
        <v>200</v>
      </c>
      <c r="J8" s="115" t="s">
        <v>211</v>
      </c>
      <c r="K8" s="115" t="s">
        <v>204</v>
      </c>
      <c r="L8" s="115" t="s">
        <v>207</v>
      </c>
      <c r="M8" s="115" t="s">
        <v>198</v>
      </c>
      <c r="N8" s="115" t="s">
        <v>197</v>
      </c>
      <c r="O8" s="115" t="s">
        <v>195</v>
      </c>
    </row>
    <row r="9" spans="1:16" s="624" customFormat="1" ht="36.75" customHeight="1" thickTop="1" thickBot="1">
      <c r="A9" s="622" t="s">
        <v>851</v>
      </c>
      <c r="B9" s="623">
        <v>0.1923</v>
      </c>
      <c r="C9" s="623">
        <v>0.1215</v>
      </c>
      <c r="D9" s="623">
        <v>0.18559999999999999</v>
      </c>
      <c r="E9" s="623">
        <v>0.31659999999999999</v>
      </c>
      <c r="F9" s="623">
        <v>0.39929999999999999</v>
      </c>
      <c r="G9" s="623">
        <v>0.3034</v>
      </c>
      <c r="H9" s="623">
        <v>0.23930000000000001</v>
      </c>
      <c r="I9" s="623">
        <v>0.28710000000000002</v>
      </c>
      <c r="J9" s="623">
        <v>0.1893</v>
      </c>
      <c r="K9" s="623">
        <v>0.23569999999999999</v>
      </c>
      <c r="L9" s="623">
        <v>0.3679</v>
      </c>
      <c r="M9" s="623">
        <v>0.26340000000000002</v>
      </c>
      <c r="N9" s="623">
        <v>0.20219999999999999</v>
      </c>
      <c r="O9" s="623">
        <v>0.14729999999999999</v>
      </c>
    </row>
    <row r="10" spans="1:16" ht="39.75" customHeight="1" thickTop="1">
      <c r="A10" s="625" t="s">
        <v>852</v>
      </c>
      <c r="B10" s="626">
        <v>286070102.33999997</v>
      </c>
      <c r="C10" s="626">
        <v>165193091.34</v>
      </c>
      <c r="D10" s="626">
        <v>110989145.44</v>
      </c>
      <c r="E10" s="626">
        <v>30157883.75</v>
      </c>
      <c r="F10" s="626">
        <v>19767377.75</v>
      </c>
      <c r="G10" s="626">
        <v>38139138.07</v>
      </c>
      <c r="H10" s="626">
        <v>18612041.780000001</v>
      </c>
      <c r="I10" s="626">
        <v>22907574.73</v>
      </c>
      <c r="J10" s="626">
        <v>10634781.859999999</v>
      </c>
      <c r="K10" s="626">
        <v>8371722.9400000004</v>
      </c>
      <c r="L10" s="626">
        <v>10281450.859999999</v>
      </c>
      <c r="M10" s="626">
        <v>6198597.1100000003</v>
      </c>
      <c r="N10" s="626">
        <v>18153027.359999999</v>
      </c>
      <c r="O10" s="626">
        <v>19279279.469999999</v>
      </c>
      <c r="P10" s="64"/>
    </row>
    <row r="11" spans="1:16" ht="39.75" customHeight="1">
      <c r="A11" s="625" t="s">
        <v>853</v>
      </c>
      <c r="B11" s="626">
        <v>0</v>
      </c>
      <c r="C11" s="626">
        <v>0</v>
      </c>
      <c r="D11" s="626">
        <v>0</v>
      </c>
      <c r="E11" s="626">
        <v>0</v>
      </c>
      <c r="F11" s="626">
        <v>0</v>
      </c>
      <c r="G11" s="626">
        <v>0</v>
      </c>
      <c r="H11" s="626">
        <v>0</v>
      </c>
      <c r="I11" s="626">
        <v>0</v>
      </c>
      <c r="J11" s="626">
        <v>0</v>
      </c>
      <c r="K11" s="626">
        <v>0</v>
      </c>
      <c r="L11" s="626">
        <v>0</v>
      </c>
      <c r="M11" s="626">
        <v>0</v>
      </c>
      <c r="N11" s="626">
        <v>0</v>
      </c>
      <c r="O11" s="626">
        <v>0</v>
      </c>
      <c r="P11" s="64"/>
    </row>
    <row r="12" spans="1:16" s="446" customFormat="1" ht="39.75" customHeight="1">
      <c r="A12" s="625" t="s">
        <v>854</v>
      </c>
      <c r="B12" s="626">
        <v>104888805.83</v>
      </c>
      <c r="C12" s="626">
        <v>37069621.369999997</v>
      </c>
      <c r="D12" s="626">
        <v>32125083.829999998</v>
      </c>
      <c r="E12" s="626">
        <v>4785200.5599999996</v>
      </c>
      <c r="F12" s="626">
        <v>19246205.329999998</v>
      </c>
      <c r="G12" s="626">
        <v>11374334.1</v>
      </c>
      <c r="H12" s="626">
        <v>6704183.0999999996</v>
      </c>
      <c r="I12" s="626">
        <v>13209736.449999999</v>
      </c>
      <c r="J12" s="626">
        <v>16903129.260000002</v>
      </c>
      <c r="K12" s="626">
        <v>7925247.71</v>
      </c>
      <c r="L12" s="626">
        <v>6397344.7000000002</v>
      </c>
      <c r="M12" s="626">
        <v>214039.72</v>
      </c>
      <c r="N12" s="626">
        <v>3689818.64</v>
      </c>
      <c r="O12" s="626">
        <v>1477697.79</v>
      </c>
    </row>
    <row r="13" spans="1:16" s="446" customFormat="1" ht="39.75" customHeight="1">
      <c r="A13" s="625" t="s">
        <v>855</v>
      </c>
      <c r="B13" s="626">
        <v>143098966.22</v>
      </c>
      <c r="C13" s="626">
        <v>53485699.890000001</v>
      </c>
      <c r="D13" s="626">
        <v>44201087.299999997</v>
      </c>
      <c r="E13" s="626">
        <v>40702980.659999996</v>
      </c>
      <c r="F13" s="626">
        <v>35973672.960000001</v>
      </c>
      <c r="G13" s="626">
        <v>40751316.390000001</v>
      </c>
      <c r="H13" s="626">
        <v>19942500.030000001</v>
      </c>
      <c r="I13" s="626">
        <v>39246726.43</v>
      </c>
      <c r="J13" s="626">
        <v>20614552.140000001</v>
      </c>
      <c r="K13" s="626">
        <v>717934.21</v>
      </c>
      <c r="L13" s="626">
        <v>10445720.33</v>
      </c>
      <c r="M13" s="626">
        <v>20504898.559999999</v>
      </c>
      <c r="N13" s="626">
        <v>42160862.710000001</v>
      </c>
      <c r="O13" s="626">
        <v>15026126.49</v>
      </c>
    </row>
    <row r="14" spans="1:16" s="446" customFormat="1" ht="39.75" customHeight="1">
      <c r="A14" s="625" t="s">
        <v>856</v>
      </c>
      <c r="B14" s="626">
        <v>86600628.689999998</v>
      </c>
      <c r="C14" s="626">
        <v>42272054.57</v>
      </c>
      <c r="D14" s="626">
        <v>0</v>
      </c>
      <c r="E14" s="626">
        <v>0</v>
      </c>
      <c r="F14" s="626">
        <v>0</v>
      </c>
      <c r="G14" s="626">
        <v>0</v>
      </c>
      <c r="H14" s="626">
        <v>0</v>
      </c>
      <c r="I14" s="626">
        <v>0</v>
      </c>
      <c r="J14" s="626">
        <v>5399957.5</v>
      </c>
      <c r="K14" s="626">
        <v>0</v>
      </c>
      <c r="L14" s="626">
        <v>0</v>
      </c>
      <c r="M14" s="626">
        <v>0</v>
      </c>
      <c r="N14" s="626">
        <v>0</v>
      </c>
      <c r="O14" s="626">
        <v>0</v>
      </c>
    </row>
    <row r="15" spans="1:16" s="446" customFormat="1" ht="39.75" customHeight="1" thickBot="1">
      <c r="A15" s="625" t="s">
        <v>857</v>
      </c>
      <c r="B15" s="626">
        <v>757493579.96000004</v>
      </c>
      <c r="C15" s="626">
        <v>487561013.12</v>
      </c>
      <c r="D15" s="626">
        <v>299879953.69</v>
      </c>
      <c r="E15" s="626">
        <v>66713252.859999999</v>
      </c>
      <c r="F15" s="626">
        <v>65793345.689999998</v>
      </c>
      <c r="G15" s="626">
        <v>135355304.25</v>
      </c>
      <c r="H15" s="626">
        <v>90066140.980000004</v>
      </c>
      <c r="I15" s="626">
        <v>83627489.269999996</v>
      </c>
      <c r="J15" s="626">
        <v>109982176.26000001</v>
      </c>
      <c r="K15" s="626">
        <v>71788193.609999999</v>
      </c>
      <c r="L15" s="626">
        <v>57549371.280000001</v>
      </c>
      <c r="M15" s="626">
        <v>29662453.960000001</v>
      </c>
      <c r="N15" s="626">
        <v>84045587.920000002</v>
      </c>
      <c r="O15" s="626">
        <v>72837587.450000003</v>
      </c>
    </row>
    <row r="16" spans="1:16" s="273" customFormat="1" ht="36.75" customHeight="1" thickTop="1" thickBot="1">
      <c r="A16" s="274" t="s">
        <v>858</v>
      </c>
      <c r="B16" s="275">
        <v>1378152083.04</v>
      </c>
      <c r="C16" s="275">
        <v>785581480.28999996</v>
      </c>
      <c r="D16" s="275">
        <v>487195270.25999999</v>
      </c>
      <c r="E16" s="275">
        <v>142359317.83000001</v>
      </c>
      <c r="F16" s="275">
        <v>140780601.72999999</v>
      </c>
      <c r="G16" s="275">
        <v>225620092.81</v>
      </c>
      <c r="H16" s="275">
        <v>135324865.88999999</v>
      </c>
      <c r="I16" s="275">
        <v>158991526.88</v>
      </c>
      <c r="J16" s="275">
        <v>163534597.02000001</v>
      </c>
      <c r="K16" s="275">
        <v>88803098.469999999</v>
      </c>
      <c r="L16" s="275">
        <v>84673887.170000002</v>
      </c>
      <c r="M16" s="275">
        <v>56579989.350000001</v>
      </c>
      <c r="N16" s="275">
        <v>148049296.63</v>
      </c>
      <c r="O16" s="275">
        <v>108620691.2</v>
      </c>
    </row>
    <row r="17" spans="1:15" s="446" customFormat="1" ht="36.75" customHeight="1" thickTop="1">
      <c r="A17" s="625" t="s">
        <v>859</v>
      </c>
      <c r="B17" s="626">
        <v>914971295.75349998</v>
      </c>
      <c r="C17" s="626">
        <v>553421828.2665</v>
      </c>
      <c r="D17" s="626">
        <v>328405514.10600001</v>
      </c>
      <c r="E17" s="626">
        <v>88021783.302000001</v>
      </c>
      <c r="F17" s="626">
        <v>87629423.236000001</v>
      </c>
      <c r="G17" s="626">
        <v>158005829.26499999</v>
      </c>
      <c r="H17" s="626">
        <v>101378227.61499999</v>
      </c>
      <c r="I17" s="626">
        <v>105892799.77500001</v>
      </c>
      <c r="J17" s="626">
        <v>127720046.307</v>
      </c>
      <c r="K17" s="626">
        <v>73732210.256999999</v>
      </c>
      <c r="L17" s="626">
        <v>64051700.384999998</v>
      </c>
      <c r="M17" s="626">
        <v>39957711.184</v>
      </c>
      <c r="N17" s="626">
        <v>105863983.00300001</v>
      </c>
      <c r="O17" s="626">
        <v>80646190.253000006</v>
      </c>
    </row>
    <row r="18" spans="1:15" s="281" customFormat="1" ht="36.75" customHeight="1" thickBot="1">
      <c r="A18" s="279" t="s">
        <v>860</v>
      </c>
      <c r="B18" s="280">
        <v>0.66390000000000005</v>
      </c>
      <c r="C18" s="280">
        <v>0.70450000000000002</v>
      </c>
      <c r="D18" s="280">
        <v>0.67410000000000003</v>
      </c>
      <c r="E18" s="280">
        <v>0.61829999999999996</v>
      </c>
      <c r="F18" s="280">
        <v>0.62250000000000005</v>
      </c>
      <c r="G18" s="280">
        <v>0.70030000000000003</v>
      </c>
      <c r="H18" s="280">
        <v>0.74909999999999999</v>
      </c>
      <c r="I18" s="280">
        <v>0.66600000000000004</v>
      </c>
      <c r="J18" s="280">
        <v>0.78100000000000003</v>
      </c>
      <c r="K18" s="280">
        <v>0.83030000000000004</v>
      </c>
      <c r="L18" s="280">
        <v>0.75649999999999995</v>
      </c>
      <c r="M18" s="280">
        <v>0.70620000000000005</v>
      </c>
      <c r="N18" s="280">
        <v>0.71509999999999996</v>
      </c>
      <c r="O18" s="280">
        <v>0.74250000000000005</v>
      </c>
    </row>
    <row r="19" spans="1:15" s="446" customFormat="1" ht="36.75" customHeight="1" thickTop="1" thickBot="1">
      <c r="A19" s="528" t="s">
        <v>861</v>
      </c>
      <c r="B19" s="627">
        <v>91497129.575399995</v>
      </c>
      <c r="C19" s="627">
        <v>55342182.826700002</v>
      </c>
      <c r="D19" s="627">
        <v>32840551.410599999</v>
      </c>
      <c r="E19" s="627">
        <v>8802178.3301999997</v>
      </c>
      <c r="F19" s="627">
        <v>8762942.3235999998</v>
      </c>
      <c r="G19" s="627">
        <v>15800582.9265</v>
      </c>
      <c r="H19" s="627">
        <v>10137822.761499999</v>
      </c>
      <c r="I19" s="627">
        <v>10589279.977499999</v>
      </c>
      <c r="J19" s="627">
        <v>12772004.6307</v>
      </c>
      <c r="K19" s="627">
        <v>7373221.0257000001</v>
      </c>
      <c r="L19" s="627">
        <v>6405170.0384999998</v>
      </c>
      <c r="M19" s="627">
        <v>3995771.1184</v>
      </c>
      <c r="N19" s="627">
        <v>10586398.3003</v>
      </c>
      <c r="O19" s="627">
        <v>8064619.0252999999</v>
      </c>
    </row>
    <row r="20" spans="1:15" s="446" customFormat="1" ht="36.75" customHeight="1" thickTop="1">
      <c r="A20" s="296" t="s">
        <v>862</v>
      </c>
      <c r="B20" s="626">
        <v>148679096</v>
      </c>
      <c r="C20" s="626">
        <v>64636594</v>
      </c>
      <c r="D20" s="626">
        <v>57193357</v>
      </c>
      <c r="E20" s="626">
        <v>27863408</v>
      </c>
      <c r="F20" s="626">
        <v>32234575</v>
      </c>
      <c r="G20" s="626">
        <v>47938895</v>
      </c>
      <c r="H20" s="626">
        <v>22699806</v>
      </c>
      <c r="I20" s="626">
        <v>30189559</v>
      </c>
      <c r="J20" s="626">
        <v>24178509</v>
      </c>
      <c r="K20" s="626">
        <v>17379236</v>
      </c>
      <c r="L20" s="626">
        <v>22273022</v>
      </c>
      <c r="M20" s="626">
        <v>10243227</v>
      </c>
      <c r="N20" s="626">
        <v>19927948</v>
      </c>
      <c r="O20" s="626">
        <v>11680944</v>
      </c>
    </row>
    <row r="21" spans="1:15" s="446" customFormat="1" ht="36.75" customHeight="1">
      <c r="A21" s="296" t="s">
        <v>863</v>
      </c>
      <c r="B21" s="626">
        <v>0</v>
      </c>
      <c r="C21" s="626">
        <v>6162</v>
      </c>
      <c r="D21" s="626">
        <v>0</v>
      </c>
      <c r="E21" s="626">
        <v>0</v>
      </c>
      <c r="F21" s="626">
        <v>0</v>
      </c>
      <c r="G21" s="626">
        <v>0</v>
      </c>
      <c r="H21" s="626">
        <v>0</v>
      </c>
      <c r="I21" s="626">
        <v>0</v>
      </c>
      <c r="J21" s="626">
        <v>0</v>
      </c>
      <c r="K21" s="626">
        <v>0</v>
      </c>
      <c r="L21" s="626">
        <v>0</v>
      </c>
      <c r="M21" s="626">
        <v>0</v>
      </c>
      <c r="N21" s="626">
        <v>0</v>
      </c>
      <c r="O21" s="626">
        <v>0</v>
      </c>
    </row>
    <row r="22" spans="1:15" s="446" customFormat="1" ht="36.75" customHeight="1">
      <c r="A22" s="532" t="s">
        <v>864</v>
      </c>
      <c r="B22" s="626">
        <v>0</v>
      </c>
      <c r="C22" s="626">
        <v>0</v>
      </c>
      <c r="D22" s="626">
        <v>0</v>
      </c>
      <c r="E22" s="626">
        <v>0</v>
      </c>
      <c r="F22" s="626">
        <v>0</v>
      </c>
      <c r="G22" s="626">
        <v>0</v>
      </c>
      <c r="H22" s="626">
        <v>0</v>
      </c>
      <c r="I22" s="626">
        <v>0</v>
      </c>
      <c r="J22" s="626">
        <v>0</v>
      </c>
      <c r="K22" s="626">
        <v>0</v>
      </c>
      <c r="L22" s="626">
        <v>0</v>
      </c>
      <c r="M22" s="626">
        <v>0</v>
      </c>
      <c r="N22" s="626">
        <v>0</v>
      </c>
      <c r="O22" s="626">
        <v>0</v>
      </c>
    </row>
    <row r="23" spans="1:15" s="446" customFormat="1" ht="36.75" customHeight="1" thickBot="1">
      <c r="A23" s="296" t="s">
        <v>865</v>
      </c>
      <c r="B23" s="626">
        <v>0</v>
      </c>
      <c r="C23" s="626">
        <v>0</v>
      </c>
      <c r="D23" s="626">
        <v>2554008</v>
      </c>
      <c r="E23" s="626">
        <v>0</v>
      </c>
      <c r="F23" s="626">
        <v>0</v>
      </c>
      <c r="G23" s="626">
        <v>0</v>
      </c>
      <c r="H23" s="626">
        <v>0</v>
      </c>
      <c r="I23" s="626">
        <v>0</v>
      </c>
      <c r="J23" s="626">
        <v>0</v>
      </c>
      <c r="K23" s="626">
        <v>0</v>
      </c>
      <c r="L23" s="626">
        <v>0</v>
      </c>
      <c r="M23" s="626">
        <v>0</v>
      </c>
      <c r="N23" s="626">
        <v>0</v>
      </c>
      <c r="O23" s="626">
        <v>0</v>
      </c>
    </row>
    <row r="24" spans="1:15" s="446" customFormat="1" ht="36.75" customHeight="1" thickTop="1" thickBot="1">
      <c r="A24" s="528" t="s">
        <v>866</v>
      </c>
      <c r="B24" s="627">
        <v>148679096</v>
      </c>
      <c r="C24" s="627">
        <v>64630432</v>
      </c>
      <c r="D24" s="627">
        <v>54639349</v>
      </c>
      <c r="E24" s="627">
        <v>27863408</v>
      </c>
      <c r="F24" s="627">
        <v>32234575</v>
      </c>
      <c r="G24" s="627">
        <v>47938895</v>
      </c>
      <c r="H24" s="627">
        <v>22699806</v>
      </c>
      <c r="I24" s="627">
        <v>30189559</v>
      </c>
      <c r="J24" s="627">
        <v>24178509</v>
      </c>
      <c r="K24" s="627">
        <v>17379236</v>
      </c>
      <c r="L24" s="627">
        <v>22273022</v>
      </c>
      <c r="M24" s="627">
        <v>10243227</v>
      </c>
      <c r="N24" s="627">
        <v>19927948</v>
      </c>
      <c r="O24" s="627">
        <v>11680944</v>
      </c>
    </row>
    <row r="25" spans="1:15" s="446" customFormat="1" ht="36.75" customHeight="1" thickTop="1">
      <c r="A25" s="296" t="s">
        <v>867</v>
      </c>
      <c r="B25" s="626">
        <v>0</v>
      </c>
      <c r="C25" s="626">
        <v>0</v>
      </c>
      <c r="D25" s="626">
        <v>0</v>
      </c>
      <c r="E25" s="626">
        <v>0</v>
      </c>
      <c r="F25" s="626">
        <v>0</v>
      </c>
      <c r="G25" s="626">
        <v>0</v>
      </c>
      <c r="H25" s="626">
        <v>0</v>
      </c>
      <c r="I25" s="626">
        <v>0</v>
      </c>
      <c r="J25" s="626">
        <v>0</v>
      </c>
      <c r="K25" s="626">
        <v>0</v>
      </c>
      <c r="L25" s="626">
        <v>0</v>
      </c>
      <c r="M25" s="626">
        <v>0</v>
      </c>
      <c r="N25" s="626">
        <v>0</v>
      </c>
      <c r="O25" s="626">
        <v>0</v>
      </c>
    </row>
    <row r="26" spans="1:15" s="446" customFormat="1" ht="36.75" customHeight="1">
      <c r="A26" s="296" t="s">
        <v>868</v>
      </c>
      <c r="B26" s="626">
        <v>0</v>
      </c>
      <c r="C26" s="626">
        <v>0</v>
      </c>
      <c r="D26" s="626">
        <v>0</v>
      </c>
      <c r="E26" s="626">
        <v>0</v>
      </c>
      <c r="F26" s="626">
        <v>0</v>
      </c>
      <c r="G26" s="626">
        <v>0</v>
      </c>
      <c r="H26" s="626">
        <v>0</v>
      </c>
      <c r="I26" s="626">
        <v>0</v>
      </c>
      <c r="J26" s="626">
        <v>0</v>
      </c>
      <c r="K26" s="626">
        <v>0</v>
      </c>
      <c r="L26" s="626">
        <v>0</v>
      </c>
      <c r="M26" s="626">
        <v>0</v>
      </c>
      <c r="N26" s="626">
        <v>0</v>
      </c>
      <c r="O26" s="626">
        <v>0</v>
      </c>
    </row>
    <row r="27" spans="1:15" s="535" customFormat="1" ht="36.75" customHeight="1">
      <c r="A27" s="296" t="s">
        <v>869</v>
      </c>
      <c r="B27" s="626">
        <v>0</v>
      </c>
      <c r="C27" s="626">
        <v>0</v>
      </c>
      <c r="D27" s="626">
        <v>0</v>
      </c>
      <c r="E27" s="626">
        <v>0</v>
      </c>
      <c r="F27" s="626">
        <v>0</v>
      </c>
      <c r="G27" s="626">
        <v>0</v>
      </c>
      <c r="H27" s="626">
        <v>0</v>
      </c>
      <c r="I27" s="626">
        <v>0</v>
      </c>
      <c r="J27" s="626">
        <v>0</v>
      </c>
      <c r="K27" s="626">
        <v>0</v>
      </c>
      <c r="L27" s="626">
        <v>0</v>
      </c>
      <c r="M27" s="626">
        <v>0</v>
      </c>
      <c r="N27" s="626">
        <v>0</v>
      </c>
      <c r="O27" s="626">
        <v>0</v>
      </c>
    </row>
    <row r="28" spans="1:15" s="446" customFormat="1" ht="36.75" customHeight="1">
      <c r="A28" s="296" t="s">
        <v>870</v>
      </c>
      <c r="B28" s="626">
        <v>0</v>
      </c>
      <c r="C28" s="626">
        <v>0</v>
      </c>
      <c r="D28" s="626">
        <v>0</v>
      </c>
      <c r="E28" s="626">
        <v>0</v>
      </c>
      <c r="F28" s="626">
        <v>0</v>
      </c>
      <c r="G28" s="626">
        <v>0</v>
      </c>
      <c r="H28" s="626">
        <v>0</v>
      </c>
      <c r="I28" s="626">
        <v>0</v>
      </c>
      <c r="J28" s="626">
        <v>0</v>
      </c>
      <c r="K28" s="626">
        <v>0</v>
      </c>
      <c r="L28" s="626">
        <v>0</v>
      </c>
      <c r="M28" s="626">
        <v>0</v>
      </c>
      <c r="N28" s="626">
        <v>0</v>
      </c>
      <c r="O28" s="626">
        <v>0</v>
      </c>
    </row>
    <row r="29" spans="1:15" s="429" customFormat="1" ht="36.75" customHeight="1">
      <c r="A29" s="536" t="s">
        <v>871</v>
      </c>
      <c r="B29" s="626">
        <v>27224082</v>
      </c>
      <c r="C29" s="626">
        <v>2620351</v>
      </c>
      <c r="D29" s="626">
        <v>6318982</v>
      </c>
      <c r="E29" s="626">
        <v>0</v>
      </c>
      <c r="F29" s="626">
        <v>2756772</v>
      </c>
      <c r="G29" s="626">
        <v>0</v>
      </c>
      <c r="H29" s="626">
        <v>1560777</v>
      </c>
      <c r="I29" s="626">
        <v>213410</v>
      </c>
      <c r="J29" s="626">
        <v>0</v>
      </c>
      <c r="K29" s="626">
        <v>0</v>
      </c>
      <c r="L29" s="626">
        <v>1292987</v>
      </c>
      <c r="M29" s="626">
        <v>280962</v>
      </c>
      <c r="N29" s="626">
        <v>1480904</v>
      </c>
      <c r="O29" s="626">
        <v>200000</v>
      </c>
    </row>
    <row r="30" spans="1:15" s="537" customFormat="1" ht="36.75" customHeight="1" thickBot="1">
      <c r="A30" s="536" t="s">
        <v>872</v>
      </c>
      <c r="B30" s="626">
        <v>0</v>
      </c>
      <c r="C30" s="626">
        <v>0</v>
      </c>
      <c r="D30" s="626">
        <v>0</v>
      </c>
      <c r="E30" s="626">
        <v>0</v>
      </c>
      <c r="F30" s="626">
        <v>0</v>
      </c>
      <c r="G30" s="626">
        <v>0</v>
      </c>
      <c r="H30" s="626">
        <v>0</v>
      </c>
      <c r="I30" s="626">
        <v>0</v>
      </c>
      <c r="J30" s="626">
        <v>0</v>
      </c>
      <c r="K30" s="626">
        <v>0</v>
      </c>
      <c r="L30" s="626">
        <v>0</v>
      </c>
      <c r="M30" s="626">
        <v>0</v>
      </c>
      <c r="N30" s="626">
        <v>0</v>
      </c>
      <c r="O30" s="626">
        <v>0</v>
      </c>
    </row>
    <row r="31" spans="1:15" s="629" customFormat="1" ht="36.75" customHeight="1" thickTop="1" thickBot="1">
      <c r="A31" s="628" t="s">
        <v>874</v>
      </c>
      <c r="B31" s="627">
        <v>0</v>
      </c>
      <c r="C31" s="627">
        <v>0</v>
      </c>
      <c r="D31" s="627">
        <v>0</v>
      </c>
      <c r="E31" s="627">
        <v>0</v>
      </c>
      <c r="F31" s="627">
        <v>0</v>
      </c>
      <c r="G31" s="627">
        <v>0</v>
      </c>
      <c r="H31" s="627">
        <v>0</v>
      </c>
      <c r="I31" s="627">
        <v>0</v>
      </c>
      <c r="J31" s="627">
        <v>0</v>
      </c>
      <c r="K31" s="627">
        <v>0</v>
      </c>
      <c r="L31" s="627">
        <v>0</v>
      </c>
      <c r="M31" s="627">
        <v>0</v>
      </c>
      <c r="N31" s="627">
        <v>0</v>
      </c>
      <c r="O31" s="627">
        <v>0</v>
      </c>
    </row>
    <row r="32" spans="1:15" s="425" customFormat="1" ht="36.75" customHeight="1" thickTop="1">
      <c r="A32" s="536" t="s">
        <v>873</v>
      </c>
      <c r="B32" s="626">
        <v>27224082</v>
      </c>
      <c r="C32" s="626">
        <v>2620351</v>
      </c>
      <c r="D32" s="626">
        <v>6318982</v>
      </c>
      <c r="E32" s="626">
        <v>0</v>
      </c>
      <c r="F32" s="626">
        <v>2756772</v>
      </c>
      <c r="G32" s="626">
        <v>0</v>
      </c>
      <c r="H32" s="626">
        <v>1560777</v>
      </c>
      <c r="I32" s="626">
        <v>213410</v>
      </c>
      <c r="J32" s="626">
        <v>0</v>
      </c>
      <c r="K32" s="626">
        <v>0</v>
      </c>
      <c r="L32" s="626">
        <v>1292987</v>
      </c>
      <c r="M32" s="626">
        <v>280962</v>
      </c>
      <c r="N32" s="626">
        <v>1480904</v>
      </c>
      <c r="O32" s="626">
        <v>200000</v>
      </c>
    </row>
    <row r="33" spans="1:16" s="446" customFormat="1" ht="36.75" customHeight="1" thickBot="1">
      <c r="A33" s="536" t="s">
        <v>875</v>
      </c>
      <c r="B33" s="626">
        <v>0</v>
      </c>
      <c r="C33" s="626">
        <v>0</v>
      </c>
      <c r="D33" s="626">
        <v>0</v>
      </c>
      <c r="E33" s="626">
        <v>0</v>
      </c>
      <c r="F33" s="626">
        <v>0</v>
      </c>
      <c r="G33" s="626">
        <v>0</v>
      </c>
      <c r="H33" s="626">
        <v>0</v>
      </c>
      <c r="I33" s="626">
        <v>0</v>
      </c>
      <c r="J33" s="626">
        <v>0</v>
      </c>
      <c r="K33" s="626">
        <v>0</v>
      </c>
      <c r="L33" s="626">
        <v>0</v>
      </c>
      <c r="M33" s="626">
        <v>0</v>
      </c>
      <c r="N33" s="626">
        <v>0</v>
      </c>
      <c r="O33" s="626">
        <v>0</v>
      </c>
    </row>
    <row r="34" spans="1:16" s="446" customFormat="1" ht="36.75" customHeight="1" thickTop="1" thickBot="1">
      <c r="A34" s="528" t="s">
        <v>876</v>
      </c>
      <c r="B34" s="627">
        <v>175903178</v>
      </c>
      <c r="C34" s="627">
        <v>67250783</v>
      </c>
      <c r="D34" s="627">
        <v>60958331</v>
      </c>
      <c r="E34" s="627">
        <v>27863408</v>
      </c>
      <c r="F34" s="627">
        <v>34991347</v>
      </c>
      <c r="G34" s="627">
        <v>47938895</v>
      </c>
      <c r="H34" s="627">
        <v>24260583</v>
      </c>
      <c r="I34" s="627">
        <v>30402969</v>
      </c>
      <c r="J34" s="627">
        <v>24178509</v>
      </c>
      <c r="K34" s="627">
        <v>17379236</v>
      </c>
      <c r="L34" s="627">
        <v>23566009</v>
      </c>
      <c r="M34" s="627">
        <v>10524189</v>
      </c>
      <c r="N34" s="627">
        <v>21408852</v>
      </c>
      <c r="O34" s="627">
        <v>11880944</v>
      </c>
    </row>
    <row r="35" spans="1:16" ht="41.25" customHeight="1" thickTop="1">
      <c r="A35" s="296" t="s">
        <v>877</v>
      </c>
      <c r="B35" s="626">
        <v>84406048.424700007</v>
      </c>
      <c r="C35" s="626">
        <v>11908600.1734</v>
      </c>
      <c r="D35" s="626">
        <v>28117779.589400001</v>
      </c>
      <c r="E35" s="626">
        <v>19061229.669799998</v>
      </c>
      <c r="F35" s="626">
        <v>26228404.676399998</v>
      </c>
      <c r="G35" s="626">
        <v>32138312.0735</v>
      </c>
      <c r="H35" s="626">
        <v>14122760.238500001</v>
      </c>
      <c r="I35" s="626">
        <v>19813689.022500001</v>
      </c>
      <c r="J35" s="626">
        <v>11406504.3693</v>
      </c>
      <c r="K35" s="626">
        <v>10006014.974300001</v>
      </c>
      <c r="L35" s="626">
        <v>17160838.9615</v>
      </c>
      <c r="M35" s="626">
        <v>6528417.8816</v>
      </c>
      <c r="N35" s="626">
        <v>10822453.6997</v>
      </c>
      <c r="O35" s="626">
        <v>3816324.9747000001</v>
      </c>
      <c r="P35" s="64"/>
    </row>
    <row r="36" spans="1:16" s="632" customFormat="1" ht="41.25" customHeight="1">
      <c r="A36" s="630" t="s">
        <v>878</v>
      </c>
      <c r="B36" s="631">
        <v>0.35749999999999998</v>
      </c>
      <c r="C36" s="631">
        <v>0.35320000000000001</v>
      </c>
      <c r="D36" s="631">
        <v>0.33950000000000002</v>
      </c>
      <c r="E36" s="631">
        <v>0.25650000000000001</v>
      </c>
      <c r="F36" s="631">
        <v>0.13450000000000001</v>
      </c>
      <c r="G36" s="631">
        <v>0.12230000000000001</v>
      </c>
      <c r="H36" s="631">
        <v>8.0500000000000002E-2</v>
      </c>
      <c r="I36" s="631">
        <v>7.9899999999999999E-2</v>
      </c>
      <c r="J36" s="631">
        <v>0.1328</v>
      </c>
      <c r="K36" s="631">
        <v>7.8E-2</v>
      </c>
      <c r="L36" s="631">
        <v>0.10639999999999999</v>
      </c>
      <c r="M36" s="631">
        <v>0.28999999999999998</v>
      </c>
      <c r="N36" s="631">
        <v>8.4400000000000003E-2</v>
      </c>
      <c r="O36" s="631">
        <v>0.17949999999999999</v>
      </c>
    </row>
    <row r="37" spans="1:16" ht="6" customHeight="1" thickBot="1">
      <c r="A37" s="294"/>
      <c r="B37" s="295"/>
      <c r="C37" s="295"/>
      <c r="D37" s="295"/>
      <c r="E37" s="295"/>
      <c r="F37" s="295"/>
      <c r="G37" s="295"/>
      <c r="H37" s="295"/>
      <c r="I37" s="295"/>
      <c r="J37" s="295"/>
      <c r="K37" s="295"/>
      <c r="L37" s="295"/>
      <c r="M37" s="295"/>
      <c r="N37" s="295"/>
      <c r="O37" s="295"/>
      <c r="P37" s="64"/>
    </row>
    <row r="38" spans="1:16" ht="28.5" customHeight="1" thickTop="1">
      <c r="A38" s="633" t="s">
        <v>879</v>
      </c>
      <c r="P38" s="64"/>
    </row>
    <row r="39" spans="1:16" ht="15" hidden="1">
      <c r="A39" s="633"/>
      <c r="P39" s="64"/>
    </row>
    <row r="40" spans="1:16" hidden="1">
      <c r="P40" s="64"/>
    </row>
    <row r="41" spans="1:16" hidden="1">
      <c r="P41" s="64"/>
    </row>
    <row r="42" spans="1:16" hidden="1">
      <c r="B42" s="95"/>
      <c r="C42" s="95"/>
      <c r="D42" s="95"/>
      <c r="E42" s="95"/>
      <c r="F42" s="95"/>
      <c r="G42" s="95"/>
      <c r="H42" s="95"/>
      <c r="I42" s="95"/>
      <c r="J42" s="95"/>
      <c r="K42" s="95"/>
      <c r="L42" s="95"/>
      <c r="M42" s="95"/>
      <c r="N42" s="95"/>
      <c r="O42" s="95"/>
      <c r="P42" s="64"/>
    </row>
    <row r="43" spans="1:16" hidden="1">
      <c r="B43" s="95"/>
      <c r="C43" s="95"/>
      <c r="D43" s="95"/>
      <c r="E43" s="95"/>
      <c r="F43" s="95"/>
      <c r="G43" s="95"/>
      <c r="H43" s="95"/>
      <c r="I43" s="95"/>
      <c r="J43" s="95"/>
      <c r="K43" s="95"/>
      <c r="L43" s="95"/>
      <c r="M43" s="95"/>
      <c r="N43" s="95"/>
      <c r="O43" s="95"/>
      <c r="P43" s="64"/>
    </row>
    <row r="44" spans="1:16" hidden="1">
      <c r="P44" s="64"/>
    </row>
    <row r="45" spans="1:16" hidden="1">
      <c r="P45" s="64"/>
    </row>
    <row r="46" spans="1:16" hidden="1">
      <c r="P46" s="64"/>
    </row>
    <row r="47" spans="1:16" hidden="1">
      <c r="P47" s="64"/>
    </row>
    <row r="48" spans="1:16" hidden="1">
      <c r="P48" s="64"/>
    </row>
    <row r="49" spans="16:16" hidden="1">
      <c r="P49" s="64"/>
    </row>
    <row r="50" spans="16:16" hidden="1">
      <c r="P50" s="64"/>
    </row>
    <row r="51" spans="16:16" hidden="1">
      <c r="P51" s="64"/>
    </row>
    <row r="52" spans="16:16" hidden="1">
      <c r="P52" s="64"/>
    </row>
    <row r="53" spans="16:16" hidden="1">
      <c r="P53" s="64"/>
    </row>
    <row r="54" spans="16:16" hidden="1">
      <c r="P54" s="64"/>
    </row>
    <row r="55" spans="16:16" hidden="1">
      <c r="P55" s="64"/>
    </row>
    <row r="56" spans="16:16" hidden="1">
      <c r="P56" s="64"/>
    </row>
    <row r="57" spans="16:16" hidden="1">
      <c r="P57" s="64"/>
    </row>
    <row r="58" spans="16:16" hidden="1">
      <c r="P58" s="64"/>
    </row>
    <row r="59" spans="16:16" hidden="1">
      <c r="P59" s="64"/>
    </row>
    <row r="60" spans="16:16" hidden="1">
      <c r="P60" s="64"/>
    </row>
    <row r="61" spans="16:16" hidden="1">
      <c r="P61" s="64"/>
    </row>
    <row r="62" spans="16:16" hidden="1">
      <c r="P62" s="64"/>
    </row>
    <row r="63" spans="16:16" hidden="1">
      <c r="P63" s="64"/>
    </row>
    <row r="64" spans="16:16" hidden="1">
      <c r="P64" s="64"/>
    </row>
    <row r="65" spans="16:16" hidden="1">
      <c r="P65" s="64"/>
    </row>
    <row r="66" spans="16:16" hidden="1">
      <c r="P66" s="64"/>
    </row>
    <row r="67" spans="16:16" hidden="1">
      <c r="P67" s="64"/>
    </row>
    <row r="68" spans="16:16" hidden="1">
      <c r="P68" s="64"/>
    </row>
    <row r="69" spans="16:16" hidden="1">
      <c r="P69" s="64"/>
    </row>
    <row r="70" spans="16:16" hidden="1">
      <c r="P70" s="64"/>
    </row>
    <row r="71" spans="16:16" hidden="1">
      <c r="P71" s="64"/>
    </row>
    <row r="72" spans="16:16" hidden="1">
      <c r="P72" s="64"/>
    </row>
    <row r="73" spans="16:16" hidden="1">
      <c r="P73" s="64"/>
    </row>
    <row r="74" spans="16:16" hidden="1">
      <c r="P74" s="64"/>
    </row>
    <row r="75" spans="16:16" hidden="1">
      <c r="P75" s="64"/>
    </row>
    <row r="76" spans="16:16" hidden="1">
      <c r="P76" s="64"/>
    </row>
    <row r="77" spans="16:16" hidden="1">
      <c r="P77" s="64"/>
    </row>
    <row r="78" spans="16:16" hidden="1">
      <c r="P78" s="64"/>
    </row>
    <row r="79" spans="16:16" hidden="1">
      <c r="P79" s="64"/>
    </row>
    <row r="80" spans="16:16" hidden="1">
      <c r="P80" s="64"/>
    </row>
    <row r="81" spans="16:16" hidden="1">
      <c r="P81" s="64"/>
    </row>
    <row r="82" spans="16:16" hidden="1">
      <c r="P82" s="64"/>
    </row>
    <row r="83" spans="16:16" hidden="1">
      <c r="P83" s="64"/>
    </row>
    <row r="84" spans="16:16" hidden="1">
      <c r="P84" s="64"/>
    </row>
    <row r="85" spans="16:16" hidden="1">
      <c r="P85" s="64"/>
    </row>
    <row r="86" spans="16:16" hidden="1">
      <c r="P86" s="64"/>
    </row>
    <row r="87" spans="16:16" hidden="1">
      <c r="P87" s="64"/>
    </row>
    <row r="88" spans="16:16" hidden="1">
      <c r="P88" s="64"/>
    </row>
    <row r="89" spans="16:16" hidden="1">
      <c r="P89" s="64"/>
    </row>
    <row r="90" spans="16:16" hidden="1">
      <c r="P90" s="64"/>
    </row>
    <row r="91" spans="16:16" hidden="1">
      <c r="P91" s="64"/>
    </row>
    <row r="92" spans="16:16" hidden="1">
      <c r="P92" s="64"/>
    </row>
    <row r="93" spans="16:16" hidden="1">
      <c r="P93" s="64"/>
    </row>
    <row r="94" spans="16:16" hidden="1">
      <c r="P94" s="64"/>
    </row>
    <row r="95" spans="16:16" hidden="1">
      <c r="P95" s="64"/>
    </row>
    <row r="96" spans="16:16" hidden="1">
      <c r="P96" s="64"/>
    </row>
    <row r="97" spans="16:16" hidden="1">
      <c r="P97" s="64"/>
    </row>
    <row r="98" spans="16:16" hidden="1">
      <c r="P98" s="64"/>
    </row>
    <row r="99" spans="16:16" hidden="1">
      <c r="P99" s="64"/>
    </row>
    <row r="100" spans="16:16" hidden="1">
      <c r="P100" s="64"/>
    </row>
    <row r="101" spans="16:16" hidden="1">
      <c r="P101" s="64"/>
    </row>
    <row r="102" spans="16:16" hidden="1">
      <c r="P102" s="64"/>
    </row>
    <row r="103" spans="16:16" hidden="1">
      <c r="P103" s="64"/>
    </row>
    <row r="104" spans="16:16" hidden="1">
      <c r="P104" s="64"/>
    </row>
    <row r="105" spans="16:16" hidden="1">
      <c r="P105" s="64"/>
    </row>
    <row r="106" spans="16:16" hidden="1">
      <c r="P106" s="64"/>
    </row>
    <row r="107" spans="16:16" hidden="1">
      <c r="P107" s="64"/>
    </row>
    <row r="108" spans="16:16" hidden="1">
      <c r="P108" s="64"/>
    </row>
    <row r="109" spans="16:16" hidden="1">
      <c r="P109" s="64"/>
    </row>
    <row r="110" spans="16:16" hidden="1">
      <c r="P110" s="64"/>
    </row>
    <row r="111" spans="16:16" hidden="1">
      <c r="P111" s="64"/>
    </row>
    <row r="112" spans="16:16" hidden="1">
      <c r="P112" s="64"/>
    </row>
    <row r="113" spans="16:16" hidden="1">
      <c r="P113" s="64"/>
    </row>
    <row r="114" spans="16:16" hidden="1">
      <c r="P114" s="64"/>
    </row>
    <row r="115" spans="16:16" hidden="1">
      <c r="P115" s="64"/>
    </row>
    <row r="116" spans="16:16" hidden="1">
      <c r="P116" s="64"/>
    </row>
    <row r="117" spans="16:16" hidden="1">
      <c r="P117" s="64"/>
    </row>
    <row r="118" spans="16:16" hidden="1">
      <c r="P118" s="64"/>
    </row>
    <row r="119" spans="16:16" hidden="1">
      <c r="P119" s="64"/>
    </row>
    <row r="120" spans="16:16" hidden="1">
      <c r="P120" s="64"/>
    </row>
    <row r="121" spans="16:16" hidden="1">
      <c r="P121" s="64"/>
    </row>
    <row r="122" spans="16:16" hidden="1">
      <c r="P122" s="64"/>
    </row>
    <row r="123" spans="16:16" hidden="1">
      <c r="P123" s="64"/>
    </row>
    <row r="124" spans="16:16" hidden="1">
      <c r="P124" s="64"/>
    </row>
    <row r="125" spans="16:16" hidden="1">
      <c r="P125" s="64"/>
    </row>
    <row r="126" spans="16:16" hidden="1">
      <c r="P126" s="64"/>
    </row>
    <row r="127" spans="16:16" hidden="1">
      <c r="P127" s="64"/>
    </row>
    <row r="128" spans="16:16" hidden="1">
      <c r="P128" s="64"/>
    </row>
    <row r="129" spans="16:16" hidden="1">
      <c r="P129" s="64"/>
    </row>
    <row r="130" spans="16:16" hidden="1">
      <c r="P130" s="64"/>
    </row>
    <row r="131" spans="16:16" hidden="1">
      <c r="P131" s="64"/>
    </row>
    <row r="132" spans="16:16" hidden="1">
      <c r="P132" s="64"/>
    </row>
    <row r="133" spans="16:16" hidden="1">
      <c r="P133" s="64"/>
    </row>
    <row r="134" spans="16:16" hidden="1">
      <c r="P134" s="64"/>
    </row>
    <row r="135" spans="16:16" hidden="1">
      <c r="P135" s="64"/>
    </row>
    <row r="136" spans="16:16" hidden="1">
      <c r="P136" s="64"/>
    </row>
    <row r="137" spans="16:16" hidden="1">
      <c r="P137" s="64"/>
    </row>
    <row r="138" spans="16:16" hidden="1">
      <c r="P138" s="64"/>
    </row>
    <row r="139" spans="16:16" hidden="1">
      <c r="P139" s="64"/>
    </row>
    <row r="140" spans="16:16" hidden="1">
      <c r="P140" s="64"/>
    </row>
    <row r="141" spans="16:16" hidden="1">
      <c r="P141" s="64"/>
    </row>
    <row r="142" spans="16:16" hidden="1">
      <c r="P142" s="64"/>
    </row>
    <row r="143" spans="16:16" hidden="1">
      <c r="P143" s="64"/>
    </row>
    <row r="144" spans="16:16" hidden="1">
      <c r="P144" s="64"/>
    </row>
    <row r="145" spans="16:16" hidden="1">
      <c r="P145" s="64"/>
    </row>
    <row r="146" spans="16:16" hidden="1">
      <c r="P146" s="64"/>
    </row>
    <row r="147" spans="16:16" hidden="1">
      <c r="P147" s="64"/>
    </row>
    <row r="148" spans="16:16" hidden="1">
      <c r="P148" s="64"/>
    </row>
    <row r="149" spans="16:16" hidden="1">
      <c r="P149" s="64"/>
    </row>
    <row r="150" spans="16:16" hidden="1">
      <c r="P150" s="64"/>
    </row>
    <row r="151" spans="16:16" hidden="1">
      <c r="P151" s="64"/>
    </row>
    <row r="152" spans="16:16" hidden="1">
      <c r="P152" s="64"/>
    </row>
    <row r="153" spans="16:16" hidden="1">
      <c r="P153" s="64"/>
    </row>
    <row r="154" spans="16:16" hidden="1">
      <c r="P154" s="64"/>
    </row>
    <row r="155" spans="16:16" hidden="1">
      <c r="P155" s="64"/>
    </row>
    <row r="156" spans="16:16" hidden="1">
      <c r="P156" s="64"/>
    </row>
    <row r="157" spans="16:16" hidden="1">
      <c r="P157" s="64"/>
    </row>
    <row r="158" spans="16:16" hidden="1">
      <c r="P158" s="64"/>
    </row>
    <row r="159" spans="16:16" hidden="1">
      <c r="P159" s="64"/>
    </row>
    <row r="160" spans="16:16" hidden="1">
      <c r="P160" s="64"/>
    </row>
    <row r="161" spans="16:16" hidden="1">
      <c r="P161" s="64"/>
    </row>
    <row r="162" spans="16:16" hidden="1">
      <c r="P162" s="64"/>
    </row>
    <row r="163" spans="16:16" hidden="1">
      <c r="P163" s="64"/>
    </row>
    <row r="164" spans="16:16" hidden="1">
      <c r="P164" s="64"/>
    </row>
    <row r="165" spans="16:16" hidden="1">
      <c r="P165" s="64"/>
    </row>
    <row r="166" spans="16:16" hidden="1">
      <c r="P166" s="64"/>
    </row>
    <row r="167" spans="16:16" hidden="1">
      <c r="P167" s="64"/>
    </row>
    <row r="168" spans="16:16" hidden="1">
      <c r="P168" s="64"/>
    </row>
    <row r="169" spans="16:16" hidden="1">
      <c r="P169" s="64"/>
    </row>
    <row r="170" spans="16:16" hidden="1">
      <c r="P170" s="64"/>
    </row>
    <row r="171" spans="16:16" hidden="1">
      <c r="P171" s="64"/>
    </row>
    <row r="172" spans="16:16" hidden="1">
      <c r="P172" s="64"/>
    </row>
    <row r="173" spans="16:16" hidden="1">
      <c r="P173" s="64"/>
    </row>
    <row r="174" spans="16:16" hidden="1">
      <c r="P174" s="64"/>
    </row>
    <row r="175" spans="16:16" hidden="1">
      <c r="P175" s="64"/>
    </row>
    <row r="176" spans="16:16" hidden="1">
      <c r="P176" s="64"/>
    </row>
    <row r="177" spans="16:16" hidden="1">
      <c r="P177" s="64"/>
    </row>
    <row r="178" spans="16:16" hidden="1">
      <c r="P178" s="64"/>
    </row>
    <row r="179" spans="16:16" hidden="1">
      <c r="P179" s="64"/>
    </row>
    <row r="180" spans="16:16" hidden="1">
      <c r="P180" s="64"/>
    </row>
    <row r="181" spans="16:16" hidden="1">
      <c r="P181" s="64"/>
    </row>
    <row r="182" spans="16:16" hidden="1">
      <c r="P182" s="64"/>
    </row>
    <row r="183" spans="16:16" hidden="1">
      <c r="P183" s="64"/>
    </row>
    <row r="184" spans="16:16" hidden="1">
      <c r="P184" s="64"/>
    </row>
    <row r="185" spans="16:16" hidden="1">
      <c r="P185" s="64"/>
    </row>
    <row r="186" spans="16:16" hidden="1">
      <c r="P186" s="64"/>
    </row>
    <row r="187" spans="16:16" hidden="1">
      <c r="P187" s="64"/>
    </row>
    <row r="188" spans="16:16" hidden="1">
      <c r="P188" s="64"/>
    </row>
    <row r="189" spans="16:16" hidden="1">
      <c r="P189" s="64"/>
    </row>
    <row r="190" spans="16:16" hidden="1">
      <c r="P190" s="64"/>
    </row>
    <row r="191" spans="16:16" hidden="1">
      <c r="P191" s="64"/>
    </row>
    <row r="192" spans="16:16" hidden="1">
      <c r="P192" s="64"/>
    </row>
    <row r="193" spans="16:16" hidden="1">
      <c r="P193" s="64"/>
    </row>
    <row r="194" spans="16:16" hidden="1">
      <c r="P194" s="64"/>
    </row>
    <row r="195" spans="16:16" hidden="1">
      <c r="P195" s="64"/>
    </row>
    <row r="196" spans="16:16" hidden="1">
      <c r="P196" s="64"/>
    </row>
    <row r="197" spans="16:16" hidden="1">
      <c r="P197" s="64"/>
    </row>
    <row r="198" spans="16:16" hidden="1">
      <c r="P198" s="64"/>
    </row>
    <row r="199" spans="16:16" hidden="1">
      <c r="P199" s="64"/>
    </row>
    <row r="200" spans="16:16" hidden="1">
      <c r="P200" s="64"/>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Y200"/>
  <sheetViews>
    <sheetView topLeftCell="A2" zoomScale="48" zoomScaleNormal="48" workbookViewId="0">
      <selection activeCell="A39" sqref="A39:XFD1048576"/>
    </sheetView>
  </sheetViews>
  <sheetFormatPr defaultColWidth="0" defaultRowHeight="12.75" zeroHeight="1"/>
  <cols>
    <col min="1" max="1" width="59.42578125" style="265" customWidth="1"/>
    <col min="2" max="10" width="21.5703125" style="64" customWidth="1"/>
    <col min="11" max="13" width="21.5703125" style="262" customWidth="1"/>
    <col min="14" max="14" width="25" style="262" customWidth="1"/>
    <col min="15" max="15" width="3.85546875" style="297" hidden="1"/>
    <col min="16" max="16" width="13.85546875" style="64" hidden="1"/>
    <col min="17" max="17" width="11.140625" style="64" hidden="1"/>
    <col min="18" max="256" width="9.140625" style="64" hidden="1"/>
    <col min="257" max="257" width="59.42578125" style="64" hidden="1"/>
    <col min="258" max="269" width="21.5703125" style="64" hidden="1"/>
    <col min="270" max="270" width="25" style="64" hidden="1"/>
    <col min="271" max="271" width="3.85546875" style="64" hidden="1"/>
    <col min="272" max="272" width="13.85546875" style="64" hidden="1"/>
    <col min="273" max="273" width="11.140625" style="64" hidden="1"/>
    <col min="274" max="512" width="9.140625" style="64" hidden="1"/>
    <col min="513" max="513" width="59.42578125" style="64" hidden="1"/>
    <col min="514" max="525" width="21.5703125" style="64" hidden="1"/>
    <col min="526" max="526" width="25" style="64" hidden="1"/>
    <col min="527" max="527" width="3.85546875" style="64" hidden="1"/>
    <col min="528" max="528" width="13.85546875" style="64" hidden="1"/>
    <col min="529" max="529" width="11.140625" style="64" hidden="1"/>
    <col min="530" max="768" width="9.140625" style="64" hidden="1"/>
    <col min="769" max="769" width="59.42578125" style="64" hidden="1"/>
    <col min="770" max="781" width="21.5703125" style="64" hidden="1"/>
    <col min="782" max="782" width="25" style="64" hidden="1"/>
    <col min="783" max="783" width="3.85546875" style="64" hidden="1"/>
    <col min="784" max="784" width="13.85546875" style="64" hidden="1"/>
    <col min="785" max="785" width="11.140625" style="64" hidden="1"/>
    <col min="786" max="1024" width="9.140625" style="64" hidden="1"/>
    <col min="1025" max="1025" width="59.42578125" style="64" hidden="1"/>
    <col min="1026" max="1037" width="21.5703125" style="64" hidden="1"/>
    <col min="1038" max="1038" width="25" style="64" hidden="1"/>
    <col min="1039" max="1039" width="3.85546875" style="64" hidden="1"/>
    <col min="1040" max="1040" width="13.85546875" style="64" hidden="1"/>
    <col min="1041" max="1041" width="11.140625" style="64" hidden="1"/>
    <col min="1042" max="1280" width="9.140625" style="64" hidden="1"/>
    <col min="1281" max="1281" width="59.42578125" style="64" hidden="1"/>
    <col min="1282" max="1293" width="21.5703125" style="64" hidden="1"/>
    <col min="1294" max="1294" width="25" style="64" hidden="1"/>
    <col min="1295" max="1295" width="3.85546875" style="64" hidden="1"/>
    <col min="1296" max="1296" width="13.85546875" style="64" hidden="1"/>
    <col min="1297" max="1297" width="11.140625" style="64" hidden="1"/>
    <col min="1298" max="1536" width="9.140625" style="64" hidden="1"/>
    <col min="1537" max="1537" width="59.42578125" style="64" hidden="1"/>
    <col min="1538" max="1549" width="21.5703125" style="64" hidden="1"/>
    <col min="1550" max="1550" width="25" style="64" hidden="1"/>
    <col min="1551" max="1551" width="3.85546875" style="64" hidden="1"/>
    <col min="1552" max="1552" width="13.85546875" style="64" hidden="1"/>
    <col min="1553" max="1553" width="11.140625" style="64" hidden="1"/>
    <col min="1554" max="1792" width="9.140625" style="64" hidden="1"/>
    <col min="1793" max="1793" width="59.42578125" style="64" hidden="1"/>
    <col min="1794" max="1805" width="21.5703125" style="64" hidden="1"/>
    <col min="1806" max="1806" width="25" style="64" hidden="1"/>
    <col min="1807" max="1807" width="3.85546875" style="64" hidden="1"/>
    <col min="1808" max="1808" width="13.85546875" style="64" hidden="1"/>
    <col min="1809" max="1809" width="11.140625" style="64" hidden="1"/>
    <col min="1810" max="2048" width="9.140625" style="64" hidden="1"/>
    <col min="2049" max="2049" width="59.42578125" style="64" hidden="1"/>
    <col min="2050" max="2061" width="21.5703125" style="64" hidden="1"/>
    <col min="2062" max="2062" width="25" style="64" hidden="1"/>
    <col min="2063" max="2063" width="3.85546875" style="64" hidden="1"/>
    <col min="2064" max="2064" width="13.85546875" style="64" hidden="1"/>
    <col min="2065" max="2065" width="11.140625" style="64" hidden="1"/>
    <col min="2066" max="2304" width="9.140625" style="64" hidden="1"/>
    <col min="2305" max="2305" width="59.42578125" style="64" hidden="1"/>
    <col min="2306" max="2317" width="21.5703125" style="64" hidden="1"/>
    <col min="2318" max="2318" width="25" style="64" hidden="1"/>
    <col min="2319" max="2319" width="3.85546875" style="64" hidden="1"/>
    <col min="2320" max="2320" width="13.85546875" style="64" hidden="1"/>
    <col min="2321" max="2321" width="11.140625" style="64" hidden="1"/>
    <col min="2322" max="2560" width="9.140625" style="64" hidden="1"/>
    <col min="2561" max="2561" width="59.42578125" style="64" hidden="1"/>
    <col min="2562" max="2573" width="21.5703125" style="64" hidden="1"/>
    <col min="2574" max="2574" width="25" style="64" hidden="1"/>
    <col min="2575" max="2575" width="3.85546875" style="64" hidden="1"/>
    <col min="2576" max="2576" width="13.85546875" style="64" hidden="1"/>
    <col min="2577" max="2577" width="11.140625" style="64" hidden="1"/>
    <col min="2578" max="2816" width="9.140625" style="64" hidden="1"/>
    <col min="2817" max="2817" width="59.42578125" style="64" hidden="1"/>
    <col min="2818" max="2829" width="21.5703125" style="64" hidden="1"/>
    <col min="2830" max="2830" width="25" style="64" hidden="1"/>
    <col min="2831" max="2831" width="3.85546875" style="64" hidden="1"/>
    <col min="2832" max="2832" width="13.85546875" style="64" hidden="1"/>
    <col min="2833" max="2833" width="11.140625" style="64" hidden="1"/>
    <col min="2834" max="3072" width="9.140625" style="64" hidden="1"/>
    <col min="3073" max="3073" width="59.42578125" style="64" hidden="1"/>
    <col min="3074" max="3085" width="21.5703125" style="64" hidden="1"/>
    <col min="3086" max="3086" width="25" style="64" hidden="1"/>
    <col min="3087" max="3087" width="3.85546875" style="64" hidden="1"/>
    <col min="3088" max="3088" width="13.85546875" style="64" hidden="1"/>
    <col min="3089" max="3089" width="11.140625" style="64" hidden="1"/>
    <col min="3090" max="3328" width="9.140625" style="64" hidden="1"/>
    <col min="3329" max="3329" width="59.42578125" style="64" hidden="1"/>
    <col min="3330" max="3341" width="21.5703125" style="64" hidden="1"/>
    <col min="3342" max="3342" width="25" style="64" hidden="1"/>
    <col min="3343" max="3343" width="3.85546875" style="64" hidden="1"/>
    <col min="3344" max="3344" width="13.85546875" style="64" hidden="1"/>
    <col min="3345" max="3345" width="11.140625" style="64" hidden="1"/>
    <col min="3346" max="3584" width="9.140625" style="64" hidden="1"/>
    <col min="3585" max="3585" width="59.42578125" style="64" hidden="1"/>
    <col min="3586" max="3597" width="21.5703125" style="64" hidden="1"/>
    <col min="3598" max="3598" width="25" style="64" hidden="1"/>
    <col min="3599" max="3599" width="3.85546875" style="64" hidden="1"/>
    <col min="3600" max="3600" width="13.85546875" style="64" hidden="1"/>
    <col min="3601" max="3601" width="11.140625" style="64" hidden="1"/>
    <col min="3602" max="3840" width="9.140625" style="64" hidden="1"/>
    <col min="3841" max="3841" width="59.42578125" style="64" hidden="1"/>
    <col min="3842" max="3853" width="21.5703125" style="64" hidden="1"/>
    <col min="3854" max="3854" width="25" style="64" hidden="1"/>
    <col min="3855" max="3855" width="3.85546875" style="64" hidden="1"/>
    <col min="3856" max="3856" width="13.85546875" style="64" hidden="1"/>
    <col min="3857" max="3857" width="11.140625" style="64" hidden="1"/>
    <col min="3858" max="4096" width="9.140625" style="64" hidden="1"/>
    <col min="4097" max="4097" width="59.42578125" style="64" hidden="1"/>
    <col min="4098" max="4109" width="21.5703125" style="64" hidden="1"/>
    <col min="4110" max="4110" width="25" style="64" hidden="1"/>
    <col min="4111" max="4111" width="3.85546875" style="64" hidden="1"/>
    <col min="4112" max="4112" width="13.85546875" style="64" hidden="1"/>
    <col min="4113" max="4113" width="11.140625" style="64" hidden="1"/>
    <col min="4114" max="4352" width="9.140625" style="64" hidden="1"/>
    <col min="4353" max="4353" width="59.42578125" style="64" hidden="1"/>
    <col min="4354" max="4365" width="21.5703125" style="64" hidden="1"/>
    <col min="4366" max="4366" width="25" style="64" hidden="1"/>
    <col min="4367" max="4367" width="3.85546875" style="64" hidden="1"/>
    <col min="4368" max="4368" width="13.85546875" style="64" hidden="1"/>
    <col min="4369" max="4369" width="11.140625" style="64" hidden="1"/>
    <col min="4370" max="4608" width="9.140625" style="64" hidden="1"/>
    <col min="4609" max="4609" width="59.42578125" style="64" hidden="1"/>
    <col min="4610" max="4621" width="21.5703125" style="64" hidden="1"/>
    <col min="4622" max="4622" width="25" style="64" hidden="1"/>
    <col min="4623" max="4623" width="3.85546875" style="64" hidden="1"/>
    <col min="4624" max="4624" width="13.85546875" style="64" hidden="1"/>
    <col min="4625" max="4625" width="11.140625" style="64" hidden="1"/>
    <col min="4626" max="4864" width="9.140625" style="64" hidden="1"/>
    <col min="4865" max="4865" width="59.42578125" style="64" hidden="1"/>
    <col min="4866" max="4877" width="21.5703125" style="64" hidden="1"/>
    <col min="4878" max="4878" width="25" style="64" hidden="1"/>
    <col min="4879" max="4879" width="3.85546875" style="64" hidden="1"/>
    <col min="4880" max="4880" width="13.85546875" style="64" hidden="1"/>
    <col min="4881" max="4881" width="11.140625" style="64" hidden="1"/>
    <col min="4882" max="5120" width="9.140625" style="64" hidden="1"/>
    <col min="5121" max="5121" width="59.42578125" style="64" hidden="1"/>
    <col min="5122" max="5133" width="21.5703125" style="64" hidden="1"/>
    <col min="5134" max="5134" width="25" style="64" hidden="1"/>
    <col min="5135" max="5135" width="3.85546875" style="64" hidden="1"/>
    <col min="5136" max="5136" width="13.85546875" style="64" hidden="1"/>
    <col min="5137" max="5137" width="11.140625" style="64" hidden="1"/>
    <col min="5138" max="5376" width="9.140625" style="64" hidden="1"/>
    <col min="5377" max="5377" width="59.42578125" style="64" hidden="1"/>
    <col min="5378" max="5389" width="21.5703125" style="64" hidden="1"/>
    <col min="5390" max="5390" width="25" style="64" hidden="1"/>
    <col min="5391" max="5391" width="3.85546875" style="64" hidden="1"/>
    <col min="5392" max="5392" width="13.85546875" style="64" hidden="1"/>
    <col min="5393" max="5393" width="11.140625" style="64" hidden="1"/>
    <col min="5394" max="5632" width="9.140625" style="64" hidden="1"/>
    <col min="5633" max="5633" width="59.42578125" style="64" hidden="1"/>
    <col min="5634" max="5645" width="21.5703125" style="64" hidden="1"/>
    <col min="5646" max="5646" width="25" style="64" hidden="1"/>
    <col min="5647" max="5647" width="3.85546875" style="64" hidden="1"/>
    <col min="5648" max="5648" width="13.85546875" style="64" hidden="1"/>
    <col min="5649" max="5649" width="11.140625" style="64" hidden="1"/>
    <col min="5650" max="5888" width="9.140625" style="64" hidden="1"/>
    <col min="5889" max="5889" width="59.42578125" style="64" hidden="1"/>
    <col min="5890" max="5901" width="21.5703125" style="64" hidden="1"/>
    <col min="5902" max="5902" width="25" style="64" hidden="1"/>
    <col min="5903" max="5903" width="3.85546875" style="64" hidden="1"/>
    <col min="5904" max="5904" width="13.85546875" style="64" hidden="1"/>
    <col min="5905" max="5905" width="11.140625" style="64" hidden="1"/>
    <col min="5906" max="6144" width="9.140625" style="64" hidden="1"/>
    <col min="6145" max="6145" width="59.42578125" style="64" hidden="1"/>
    <col min="6146" max="6157" width="21.5703125" style="64" hidden="1"/>
    <col min="6158" max="6158" width="25" style="64" hidden="1"/>
    <col min="6159" max="6159" width="3.85546875" style="64" hidden="1"/>
    <col min="6160" max="6160" width="13.85546875" style="64" hidden="1"/>
    <col min="6161" max="6161" width="11.140625" style="64" hidden="1"/>
    <col min="6162" max="6400" width="9.140625" style="64" hidden="1"/>
    <col min="6401" max="6401" width="59.42578125" style="64" hidden="1"/>
    <col min="6402" max="6413" width="21.5703125" style="64" hidden="1"/>
    <col min="6414" max="6414" width="25" style="64" hidden="1"/>
    <col min="6415" max="6415" width="3.85546875" style="64" hidden="1"/>
    <col min="6416" max="6416" width="13.85546875" style="64" hidden="1"/>
    <col min="6417" max="6417" width="11.140625" style="64" hidden="1"/>
    <col min="6418" max="6656" width="9.140625" style="64" hidden="1"/>
    <col min="6657" max="6657" width="59.42578125" style="64" hidden="1"/>
    <col min="6658" max="6669" width="21.5703125" style="64" hidden="1"/>
    <col min="6670" max="6670" width="25" style="64" hidden="1"/>
    <col min="6671" max="6671" width="3.85546875" style="64" hidden="1"/>
    <col min="6672" max="6672" width="13.85546875" style="64" hidden="1"/>
    <col min="6673" max="6673" width="11.140625" style="64" hidden="1"/>
    <col min="6674" max="6912" width="9.140625" style="64" hidden="1"/>
    <col min="6913" max="6913" width="59.42578125" style="64" hidden="1"/>
    <col min="6914" max="6925" width="21.5703125" style="64" hidden="1"/>
    <col min="6926" max="6926" width="25" style="64" hidden="1"/>
    <col min="6927" max="6927" width="3.85546875" style="64" hidden="1"/>
    <col min="6928" max="6928" width="13.85546875" style="64" hidden="1"/>
    <col min="6929" max="6929" width="11.140625" style="64" hidden="1"/>
    <col min="6930" max="7168" width="9.140625" style="64" hidden="1"/>
    <col min="7169" max="7169" width="59.42578125" style="64" hidden="1"/>
    <col min="7170" max="7181" width="21.5703125" style="64" hidden="1"/>
    <col min="7182" max="7182" width="25" style="64" hidden="1"/>
    <col min="7183" max="7183" width="3.85546875" style="64" hidden="1"/>
    <col min="7184" max="7184" width="13.85546875" style="64" hidden="1"/>
    <col min="7185" max="7185" width="11.140625" style="64" hidden="1"/>
    <col min="7186" max="7424" width="9.140625" style="64" hidden="1"/>
    <col min="7425" max="7425" width="59.42578125" style="64" hidden="1"/>
    <col min="7426" max="7437" width="21.5703125" style="64" hidden="1"/>
    <col min="7438" max="7438" width="25" style="64" hidden="1"/>
    <col min="7439" max="7439" width="3.85546875" style="64" hidden="1"/>
    <col min="7440" max="7440" width="13.85546875" style="64" hidden="1"/>
    <col min="7441" max="7441" width="11.140625" style="64" hidden="1"/>
    <col min="7442" max="7680" width="9.140625" style="64" hidden="1"/>
    <col min="7681" max="7681" width="59.42578125" style="64" hidden="1"/>
    <col min="7682" max="7693" width="21.5703125" style="64" hidden="1"/>
    <col min="7694" max="7694" width="25" style="64" hidden="1"/>
    <col min="7695" max="7695" width="3.85546875" style="64" hidden="1"/>
    <col min="7696" max="7696" width="13.85546875" style="64" hidden="1"/>
    <col min="7697" max="7697" width="11.140625" style="64" hidden="1"/>
    <col min="7698" max="7936" width="9.140625" style="64" hidden="1"/>
    <col min="7937" max="7937" width="59.42578125" style="64" hidden="1"/>
    <col min="7938" max="7949" width="21.5703125" style="64" hidden="1"/>
    <col min="7950" max="7950" width="25" style="64" hidden="1"/>
    <col min="7951" max="7951" width="3.85546875" style="64" hidden="1"/>
    <col min="7952" max="7952" width="13.85546875" style="64" hidden="1"/>
    <col min="7953" max="7953" width="11.140625" style="64" hidden="1"/>
    <col min="7954" max="8192" width="9.140625" style="64" hidden="1"/>
    <col min="8193" max="8193" width="59.42578125" style="64" hidden="1"/>
    <col min="8194" max="8205" width="21.5703125" style="64" hidden="1"/>
    <col min="8206" max="8206" width="25" style="64" hidden="1"/>
    <col min="8207" max="8207" width="3.85546875" style="64" hidden="1"/>
    <col min="8208" max="8208" width="13.85546875" style="64" hidden="1"/>
    <col min="8209" max="8209" width="11.140625" style="64" hidden="1"/>
    <col min="8210" max="8448" width="9.140625" style="64" hidden="1"/>
    <col min="8449" max="8449" width="59.42578125" style="64" hidden="1"/>
    <col min="8450" max="8461" width="21.5703125" style="64" hidden="1"/>
    <col min="8462" max="8462" width="25" style="64" hidden="1"/>
    <col min="8463" max="8463" width="3.85546875" style="64" hidden="1"/>
    <col min="8464" max="8464" width="13.85546875" style="64" hidden="1"/>
    <col min="8465" max="8465" width="11.140625" style="64" hidden="1"/>
    <col min="8466" max="8704" width="9.140625" style="64" hidden="1"/>
    <col min="8705" max="8705" width="59.42578125" style="64" hidden="1"/>
    <col min="8706" max="8717" width="21.5703125" style="64" hidden="1"/>
    <col min="8718" max="8718" width="25" style="64" hidden="1"/>
    <col min="8719" max="8719" width="3.85546875" style="64" hidden="1"/>
    <col min="8720" max="8720" width="13.85546875" style="64" hidden="1"/>
    <col min="8721" max="8721" width="11.140625" style="64" hidden="1"/>
    <col min="8722" max="8960" width="9.140625" style="64" hidden="1"/>
    <col min="8961" max="8961" width="59.42578125" style="64" hidden="1"/>
    <col min="8962" max="8973" width="21.5703125" style="64" hidden="1"/>
    <col min="8974" max="8974" width="25" style="64" hidden="1"/>
    <col min="8975" max="8975" width="3.85546875" style="64" hidden="1"/>
    <col min="8976" max="8976" width="13.85546875" style="64" hidden="1"/>
    <col min="8977" max="8977" width="11.140625" style="64" hidden="1"/>
    <col min="8978" max="9216" width="9.140625" style="64" hidden="1"/>
    <col min="9217" max="9217" width="59.42578125" style="64" hidden="1"/>
    <col min="9218" max="9229" width="21.5703125" style="64" hidden="1"/>
    <col min="9230" max="9230" width="25" style="64" hidden="1"/>
    <col min="9231" max="9231" width="3.85546875" style="64" hidden="1"/>
    <col min="9232" max="9232" width="13.85546875" style="64" hidden="1"/>
    <col min="9233" max="9233" width="11.140625" style="64" hidden="1"/>
    <col min="9234" max="9472" width="9.140625" style="64" hidden="1"/>
    <col min="9473" max="9473" width="59.42578125" style="64" hidden="1"/>
    <col min="9474" max="9485" width="21.5703125" style="64" hidden="1"/>
    <col min="9486" max="9486" width="25" style="64" hidden="1"/>
    <col min="9487" max="9487" width="3.85546875" style="64" hidden="1"/>
    <col min="9488" max="9488" width="13.85546875" style="64" hidden="1"/>
    <col min="9489" max="9489" width="11.140625" style="64" hidden="1"/>
    <col min="9490" max="9728" width="9.140625" style="64" hidden="1"/>
    <col min="9729" max="9729" width="59.42578125" style="64" hidden="1"/>
    <col min="9730" max="9741" width="21.5703125" style="64" hidden="1"/>
    <col min="9742" max="9742" width="25" style="64" hidden="1"/>
    <col min="9743" max="9743" width="3.85546875" style="64" hidden="1"/>
    <col min="9744" max="9744" width="13.85546875" style="64" hidden="1"/>
    <col min="9745" max="9745" width="11.140625" style="64" hidden="1"/>
    <col min="9746" max="9984" width="9.140625" style="64" hidden="1"/>
    <col min="9985" max="9985" width="59.42578125" style="64" hidden="1"/>
    <col min="9986" max="9997" width="21.5703125" style="64" hidden="1"/>
    <col min="9998" max="9998" width="25" style="64" hidden="1"/>
    <col min="9999" max="9999" width="3.85546875" style="64" hidden="1"/>
    <col min="10000" max="10000" width="13.85546875" style="64" hidden="1"/>
    <col min="10001" max="10001" width="11.140625" style="64" hidden="1"/>
    <col min="10002" max="10240" width="9.140625" style="64" hidden="1"/>
    <col min="10241" max="10241" width="59.42578125" style="64" hidden="1"/>
    <col min="10242" max="10253" width="21.5703125" style="64" hidden="1"/>
    <col min="10254" max="10254" width="25" style="64" hidden="1"/>
    <col min="10255" max="10255" width="3.85546875" style="64" hidden="1"/>
    <col min="10256" max="10256" width="13.85546875" style="64" hidden="1"/>
    <col min="10257" max="10257" width="11.140625" style="64" hidden="1"/>
    <col min="10258" max="10496" width="9.140625" style="64" hidden="1"/>
    <col min="10497" max="10497" width="59.42578125" style="64" hidden="1"/>
    <col min="10498" max="10509" width="21.5703125" style="64" hidden="1"/>
    <col min="10510" max="10510" width="25" style="64" hidden="1"/>
    <col min="10511" max="10511" width="3.85546875" style="64" hidden="1"/>
    <col min="10512" max="10512" width="13.85546875" style="64" hidden="1"/>
    <col min="10513" max="10513" width="11.140625" style="64" hidden="1"/>
    <col min="10514" max="10752" width="9.140625" style="64" hidden="1"/>
    <col min="10753" max="10753" width="59.42578125" style="64" hidden="1"/>
    <col min="10754" max="10765" width="21.5703125" style="64" hidden="1"/>
    <col min="10766" max="10766" width="25" style="64" hidden="1"/>
    <col min="10767" max="10767" width="3.85546875" style="64" hidden="1"/>
    <col min="10768" max="10768" width="13.85546875" style="64" hidden="1"/>
    <col min="10769" max="10769" width="11.140625" style="64" hidden="1"/>
    <col min="10770" max="11008" width="9.140625" style="64" hidden="1"/>
    <col min="11009" max="11009" width="59.42578125" style="64" hidden="1"/>
    <col min="11010" max="11021" width="21.5703125" style="64" hidden="1"/>
    <col min="11022" max="11022" width="25" style="64" hidden="1"/>
    <col min="11023" max="11023" width="3.85546875" style="64" hidden="1"/>
    <col min="11024" max="11024" width="13.85546875" style="64" hidden="1"/>
    <col min="11025" max="11025" width="11.140625" style="64" hidden="1"/>
    <col min="11026" max="11264" width="9.140625" style="64" hidden="1"/>
    <col min="11265" max="11265" width="59.42578125" style="64" hidden="1"/>
    <col min="11266" max="11277" width="21.5703125" style="64" hidden="1"/>
    <col min="11278" max="11278" width="25" style="64" hidden="1"/>
    <col min="11279" max="11279" width="3.85546875" style="64" hidden="1"/>
    <col min="11280" max="11280" width="13.85546875" style="64" hidden="1"/>
    <col min="11281" max="11281" width="11.140625" style="64" hidden="1"/>
    <col min="11282" max="11520" width="9.140625" style="64" hidden="1"/>
    <col min="11521" max="11521" width="59.42578125" style="64" hidden="1"/>
    <col min="11522" max="11533" width="21.5703125" style="64" hidden="1"/>
    <col min="11534" max="11534" width="25" style="64" hidden="1"/>
    <col min="11535" max="11535" width="3.85546875" style="64" hidden="1"/>
    <col min="11536" max="11536" width="13.85546875" style="64" hidden="1"/>
    <col min="11537" max="11537" width="11.140625" style="64" hidden="1"/>
    <col min="11538" max="11776" width="9.140625" style="64" hidden="1"/>
    <col min="11777" max="11777" width="59.42578125" style="64" hidden="1"/>
    <col min="11778" max="11789" width="21.5703125" style="64" hidden="1"/>
    <col min="11790" max="11790" width="25" style="64" hidden="1"/>
    <col min="11791" max="11791" width="3.85546875" style="64" hidden="1"/>
    <col min="11792" max="11792" width="13.85546875" style="64" hidden="1"/>
    <col min="11793" max="11793" width="11.140625" style="64" hidden="1"/>
    <col min="11794" max="12032" width="9.140625" style="64" hidden="1"/>
    <col min="12033" max="12033" width="59.42578125" style="64" hidden="1"/>
    <col min="12034" max="12045" width="21.5703125" style="64" hidden="1"/>
    <col min="12046" max="12046" width="25" style="64" hidden="1"/>
    <col min="12047" max="12047" width="3.85546875" style="64" hidden="1"/>
    <col min="12048" max="12048" width="13.85546875" style="64" hidden="1"/>
    <col min="12049" max="12049" width="11.140625" style="64" hidden="1"/>
    <col min="12050" max="12288" width="9.140625" style="64" hidden="1"/>
    <col min="12289" max="12289" width="59.42578125" style="64" hidden="1"/>
    <col min="12290" max="12301" width="21.5703125" style="64" hidden="1"/>
    <col min="12302" max="12302" width="25" style="64" hidden="1"/>
    <col min="12303" max="12303" width="3.85546875" style="64" hidden="1"/>
    <col min="12304" max="12304" width="13.85546875" style="64" hidden="1"/>
    <col min="12305" max="12305" width="11.140625" style="64" hidden="1"/>
    <col min="12306" max="12544" width="9.140625" style="64" hidden="1"/>
    <col min="12545" max="12545" width="59.42578125" style="64" hidden="1"/>
    <col min="12546" max="12557" width="21.5703125" style="64" hidden="1"/>
    <col min="12558" max="12558" width="25" style="64" hidden="1"/>
    <col min="12559" max="12559" width="3.85546875" style="64" hidden="1"/>
    <col min="12560" max="12560" width="13.85546875" style="64" hidden="1"/>
    <col min="12561" max="12561" width="11.140625" style="64" hidden="1"/>
    <col min="12562" max="12800" width="9.140625" style="64" hidden="1"/>
    <col min="12801" max="12801" width="59.42578125" style="64" hidden="1"/>
    <col min="12802" max="12813" width="21.5703125" style="64" hidden="1"/>
    <col min="12814" max="12814" width="25" style="64" hidden="1"/>
    <col min="12815" max="12815" width="3.85546875" style="64" hidden="1"/>
    <col min="12816" max="12816" width="13.85546875" style="64" hidden="1"/>
    <col min="12817" max="12817" width="11.140625" style="64" hidden="1"/>
    <col min="12818" max="13056" width="9.140625" style="64" hidden="1"/>
    <col min="13057" max="13057" width="59.42578125" style="64" hidden="1"/>
    <col min="13058" max="13069" width="21.5703125" style="64" hidden="1"/>
    <col min="13070" max="13070" width="25" style="64" hidden="1"/>
    <col min="13071" max="13071" width="3.85546875" style="64" hidden="1"/>
    <col min="13072" max="13072" width="13.85546875" style="64" hidden="1"/>
    <col min="13073" max="13073" width="11.140625" style="64" hidden="1"/>
    <col min="13074" max="13312" width="9.140625" style="64" hidden="1"/>
    <col min="13313" max="13313" width="59.42578125" style="64" hidden="1"/>
    <col min="13314" max="13325" width="21.5703125" style="64" hidden="1"/>
    <col min="13326" max="13326" width="25" style="64" hidden="1"/>
    <col min="13327" max="13327" width="3.85546875" style="64" hidden="1"/>
    <col min="13328" max="13328" width="13.85546875" style="64" hidden="1"/>
    <col min="13329" max="13329" width="11.140625" style="64" hidden="1"/>
    <col min="13330" max="13568" width="9.140625" style="64" hidden="1"/>
    <col min="13569" max="13569" width="59.42578125" style="64" hidden="1"/>
    <col min="13570" max="13581" width="21.5703125" style="64" hidden="1"/>
    <col min="13582" max="13582" width="25" style="64" hidden="1"/>
    <col min="13583" max="13583" width="3.85546875" style="64" hidden="1"/>
    <col min="13584" max="13584" width="13.85546875" style="64" hidden="1"/>
    <col min="13585" max="13585" width="11.140625" style="64" hidden="1"/>
    <col min="13586" max="13824" width="9.140625" style="64" hidden="1"/>
    <col min="13825" max="13825" width="59.42578125" style="64" hidden="1"/>
    <col min="13826" max="13837" width="21.5703125" style="64" hidden="1"/>
    <col min="13838" max="13838" width="25" style="64" hidden="1"/>
    <col min="13839" max="13839" width="3.85546875" style="64" hidden="1"/>
    <col min="13840" max="13840" width="13.85546875" style="64" hidden="1"/>
    <col min="13841" max="13841" width="11.140625" style="64" hidden="1"/>
    <col min="13842" max="14080" width="9.140625" style="64" hidden="1"/>
    <col min="14081" max="14081" width="59.42578125" style="64" hidden="1"/>
    <col min="14082" max="14093" width="21.5703125" style="64" hidden="1"/>
    <col min="14094" max="14094" width="25" style="64" hidden="1"/>
    <col min="14095" max="14095" width="3.85546875" style="64" hidden="1"/>
    <col min="14096" max="14096" width="13.85546875" style="64" hidden="1"/>
    <col min="14097" max="14097" width="11.140625" style="64" hidden="1"/>
    <col min="14098" max="14336" width="9.140625" style="64" hidden="1"/>
    <col min="14337" max="14337" width="59.42578125" style="64" hidden="1"/>
    <col min="14338" max="14349" width="21.5703125" style="64" hidden="1"/>
    <col min="14350" max="14350" width="25" style="64" hidden="1"/>
    <col min="14351" max="14351" width="3.85546875" style="64" hidden="1"/>
    <col min="14352" max="14352" width="13.85546875" style="64" hidden="1"/>
    <col min="14353" max="14353" width="11.140625" style="64" hidden="1"/>
    <col min="14354" max="14592" width="9.140625" style="64" hidden="1"/>
    <col min="14593" max="14593" width="59.42578125" style="64" hidden="1"/>
    <col min="14594" max="14605" width="21.5703125" style="64" hidden="1"/>
    <col min="14606" max="14606" width="25" style="64" hidden="1"/>
    <col min="14607" max="14607" width="3.85546875" style="64" hidden="1"/>
    <col min="14608" max="14608" width="13.85546875" style="64" hidden="1"/>
    <col min="14609" max="14609" width="11.140625" style="64" hidden="1"/>
    <col min="14610" max="14848" width="9.140625" style="64" hidden="1"/>
    <col min="14849" max="14849" width="59.42578125" style="64" hidden="1"/>
    <col min="14850" max="14861" width="21.5703125" style="64" hidden="1"/>
    <col min="14862" max="14862" width="25" style="64" hidden="1"/>
    <col min="14863" max="14863" width="3.85546875" style="64" hidden="1"/>
    <col min="14864" max="14864" width="13.85546875" style="64" hidden="1"/>
    <col min="14865" max="14865" width="11.140625" style="64" hidden="1"/>
    <col min="14866" max="15104" width="9.140625" style="64" hidden="1"/>
    <col min="15105" max="15105" width="59.42578125" style="64" hidden="1"/>
    <col min="15106" max="15117" width="21.5703125" style="64" hidden="1"/>
    <col min="15118" max="15118" width="25" style="64" hidden="1"/>
    <col min="15119" max="15119" width="3.85546875" style="64" hidden="1"/>
    <col min="15120" max="15120" width="13.85546875" style="64" hidden="1"/>
    <col min="15121" max="15121" width="11.140625" style="64" hidden="1"/>
    <col min="15122" max="15360" width="9.140625" style="64" hidden="1"/>
    <col min="15361" max="15361" width="59.42578125" style="64" hidden="1"/>
    <col min="15362" max="15373" width="21.5703125" style="64" hidden="1"/>
    <col min="15374" max="15374" width="25" style="64" hidden="1"/>
    <col min="15375" max="15375" width="3.85546875" style="64" hidden="1"/>
    <col min="15376" max="15376" width="13.85546875" style="64" hidden="1"/>
    <col min="15377" max="15377" width="11.140625" style="64" hidden="1"/>
    <col min="15378" max="15616" width="9.140625" style="64" hidden="1"/>
    <col min="15617" max="15617" width="59.42578125" style="64" hidden="1"/>
    <col min="15618" max="15629" width="21.5703125" style="64" hidden="1"/>
    <col min="15630" max="15630" width="25" style="64" hidden="1"/>
    <col min="15631" max="15631" width="3.85546875" style="64" hidden="1"/>
    <col min="15632" max="15632" width="13.85546875" style="64" hidden="1"/>
    <col min="15633" max="15633" width="11.140625" style="64" hidden="1"/>
    <col min="15634" max="15872" width="9.140625" style="64" hidden="1"/>
    <col min="15873" max="15873" width="59.42578125" style="64" hidden="1"/>
    <col min="15874" max="15885" width="21.5703125" style="64" hidden="1"/>
    <col min="15886" max="15886" width="25" style="64" hidden="1"/>
    <col min="15887" max="15887" width="3.85546875" style="64" hidden="1"/>
    <col min="15888" max="15888" width="13.85546875" style="64" hidden="1"/>
    <col min="15889" max="15889" width="11.140625" style="64" hidden="1"/>
    <col min="15890" max="16128" width="9.140625" style="64" hidden="1"/>
    <col min="16129" max="16129" width="59.42578125" style="64" hidden="1"/>
    <col min="16130" max="16141" width="21.5703125" style="64" hidden="1"/>
    <col min="16142" max="16142" width="25" style="64" hidden="1"/>
    <col min="16143" max="16143" width="3.85546875" style="64" hidden="1"/>
    <col min="16144" max="16144" width="13.85546875" style="64" hidden="1"/>
    <col min="16145" max="16145" width="11.140625" style="64" hidden="1"/>
    <col min="16146" max="16384" width="9.140625" style="64" hidden="1"/>
  </cols>
  <sheetData>
    <row r="1" spans="1:15" ht="20.25" hidden="1" customHeight="1">
      <c r="A1" s="260"/>
      <c r="B1" s="261"/>
      <c r="C1" s="261"/>
      <c r="D1" s="261"/>
      <c r="E1" s="261"/>
      <c r="F1" s="261"/>
      <c r="G1" s="261"/>
      <c r="H1" s="261"/>
      <c r="I1" s="261"/>
      <c r="J1" s="261"/>
      <c r="O1" s="64"/>
    </row>
    <row r="2" spans="1:15" ht="64.5" customHeight="1">
      <c r="A2" s="1169" t="s">
        <v>1088</v>
      </c>
      <c r="B2" s="1169"/>
      <c r="C2" s="1169"/>
      <c r="D2" s="1169"/>
      <c r="E2" s="1169"/>
      <c r="F2" s="1169"/>
      <c r="G2" s="1169"/>
      <c r="H2" s="1169"/>
      <c r="I2" s="1169"/>
      <c r="J2" s="1169"/>
      <c r="K2" s="1169"/>
      <c r="L2" s="1169"/>
      <c r="M2" s="1169"/>
      <c r="N2" s="1169"/>
      <c r="O2" s="64"/>
    </row>
    <row r="3" spans="1:15" ht="45.75" customHeight="1">
      <c r="A3" s="1169" t="s">
        <v>849</v>
      </c>
      <c r="B3" s="1169"/>
      <c r="C3" s="1169"/>
      <c r="D3" s="1169"/>
      <c r="E3" s="1169"/>
      <c r="F3" s="1169"/>
      <c r="G3" s="1169"/>
      <c r="H3" s="1169"/>
      <c r="I3" s="1169"/>
      <c r="J3" s="1169"/>
      <c r="K3" s="1169"/>
      <c r="L3" s="1169"/>
      <c r="M3" s="1169"/>
      <c r="N3" s="1169"/>
      <c r="O3" s="64"/>
    </row>
    <row r="4" spans="1:15" ht="45.75" customHeight="1">
      <c r="A4" s="1169" t="s">
        <v>2</v>
      </c>
      <c r="B4" s="1169"/>
      <c r="C4" s="1169"/>
      <c r="D4" s="1169"/>
      <c r="E4" s="1169"/>
      <c r="F4" s="1169"/>
      <c r="G4" s="1169"/>
      <c r="H4" s="1169"/>
      <c r="I4" s="1169"/>
      <c r="J4" s="1169"/>
      <c r="K4" s="1169"/>
      <c r="L4" s="1169"/>
      <c r="M4" s="1169"/>
      <c r="N4" s="1169"/>
      <c r="O4" s="64"/>
    </row>
    <row r="5" spans="1:15" s="174" customFormat="1" ht="41.25" customHeight="1">
      <c r="A5" s="1171" t="s">
        <v>850</v>
      </c>
      <c r="B5" s="1171"/>
      <c r="C5" s="1171"/>
      <c r="D5" s="1171"/>
      <c r="E5" s="1171"/>
      <c r="F5" s="1171"/>
      <c r="G5" s="1171"/>
      <c r="H5" s="1171"/>
      <c r="I5" s="1171"/>
      <c r="J5" s="1171"/>
      <c r="K5" s="1171"/>
      <c r="L5" s="1171"/>
      <c r="M5" s="1171"/>
      <c r="N5" s="1171"/>
    </row>
    <row r="6" spans="1:15" ht="3" customHeight="1">
      <c r="A6" s="620"/>
      <c r="B6" s="621"/>
      <c r="C6" s="621"/>
      <c r="D6" s="621"/>
      <c r="E6" s="621"/>
      <c r="F6" s="621"/>
      <c r="G6" s="621"/>
      <c r="H6" s="621"/>
      <c r="I6" s="621"/>
      <c r="J6" s="621"/>
      <c r="K6" s="621"/>
      <c r="L6" s="621"/>
      <c r="M6" s="621"/>
      <c r="N6" s="621"/>
      <c r="O6" s="64"/>
    </row>
    <row r="7" spans="1:15" ht="11.25" customHeight="1" thickBot="1">
      <c r="O7" s="64"/>
    </row>
    <row r="8" spans="1:15" s="192" customFormat="1" ht="51.75" customHeight="1" thickTop="1" thickBot="1">
      <c r="A8" s="266"/>
      <c r="B8" s="115" t="s">
        <v>216</v>
      </c>
      <c r="C8" s="115" t="s">
        <v>217</v>
      </c>
      <c r="D8" s="115" t="s">
        <v>203</v>
      </c>
      <c r="E8" s="115" t="s">
        <v>209</v>
      </c>
      <c r="F8" s="115" t="s">
        <v>201</v>
      </c>
      <c r="G8" s="115" t="s">
        <v>196</v>
      </c>
      <c r="H8" s="115" t="s">
        <v>192</v>
      </c>
      <c r="I8" s="115" t="s">
        <v>193</v>
      </c>
      <c r="J8" s="115" t="s">
        <v>215</v>
      </c>
      <c r="K8" s="115" t="s">
        <v>208</v>
      </c>
      <c r="L8" s="115" t="s">
        <v>206</v>
      </c>
      <c r="M8" s="115" t="s">
        <v>194</v>
      </c>
      <c r="N8" s="267" t="s">
        <v>1095</v>
      </c>
    </row>
    <row r="9" spans="1:15" s="624" customFormat="1" ht="36.75" customHeight="1" thickTop="1" thickBot="1">
      <c r="A9" s="622" t="s">
        <v>851</v>
      </c>
      <c r="B9" s="623">
        <v>0.18920000000000001</v>
      </c>
      <c r="C9" s="623">
        <v>0.19289999999999999</v>
      </c>
      <c r="D9" s="623">
        <v>0.17979999999999999</v>
      </c>
      <c r="E9" s="623">
        <v>0.1484</v>
      </c>
      <c r="F9" s="623">
        <v>0.25569999999999998</v>
      </c>
      <c r="G9" s="623">
        <v>0.1663</v>
      </c>
      <c r="H9" s="623">
        <v>0.1588</v>
      </c>
      <c r="I9" s="623">
        <v>0.20799999999999999</v>
      </c>
      <c r="J9" s="623">
        <v>0.1835</v>
      </c>
      <c r="K9" s="623">
        <v>0.16539999999999999</v>
      </c>
      <c r="L9" s="623">
        <v>0.11840000000000001</v>
      </c>
      <c r="M9" s="623">
        <v>0.16850000000000001</v>
      </c>
      <c r="N9" s="623">
        <v>0.1951</v>
      </c>
    </row>
    <row r="10" spans="1:15" ht="36.75" customHeight="1" thickTop="1">
      <c r="A10" s="625" t="s">
        <v>852</v>
      </c>
      <c r="B10" s="626">
        <v>12750163.59</v>
      </c>
      <c r="C10" s="626">
        <v>4562744.5</v>
      </c>
      <c r="D10" s="626">
        <v>10499969.060000001</v>
      </c>
      <c r="E10" s="626">
        <v>8861166.7100000009</v>
      </c>
      <c r="F10" s="626">
        <v>9248097.0800000001</v>
      </c>
      <c r="G10" s="626">
        <v>21971116.120000001</v>
      </c>
      <c r="H10" s="626">
        <v>28612604.41</v>
      </c>
      <c r="I10" s="626">
        <v>26490799.59</v>
      </c>
      <c r="J10" s="626">
        <v>23060565.550000001</v>
      </c>
      <c r="K10" s="626">
        <v>11529949.85</v>
      </c>
      <c r="L10" s="626">
        <v>43018255.030000001</v>
      </c>
      <c r="M10" s="626">
        <v>12295476.41</v>
      </c>
      <c r="N10" s="626">
        <v>977656122.70000005</v>
      </c>
      <c r="O10" s="64"/>
    </row>
    <row r="11" spans="1:15" ht="36.75" customHeight="1">
      <c r="A11" s="625" t="s">
        <v>853</v>
      </c>
      <c r="B11" s="626">
        <v>0</v>
      </c>
      <c r="C11" s="626">
        <v>0</v>
      </c>
      <c r="D11" s="626">
        <v>0</v>
      </c>
      <c r="E11" s="626">
        <v>0</v>
      </c>
      <c r="F11" s="626">
        <v>0</v>
      </c>
      <c r="G11" s="626">
        <v>0</v>
      </c>
      <c r="H11" s="626">
        <v>0</v>
      </c>
      <c r="I11" s="626">
        <v>0</v>
      </c>
      <c r="J11" s="626">
        <v>0</v>
      </c>
      <c r="K11" s="626">
        <v>0</v>
      </c>
      <c r="L11" s="626">
        <v>0</v>
      </c>
      <c r="M11" s="626">
        <v>0</v>
      </c>
      <c r="N11" s="626">
        <v>0</v>
      </c>
      <c r="O11" s="64"/>
    </row>
    <row r="12" spans="1:15" s="446" customFormat="1" ht="36.75" customHeight="1">
      <c r="A12" s="625" t="s">
        <v>854</v>
      </c>
      <c r="B12" s="626">
        <v>5498173.2699999996</v>
      </c>
      <c r="C12" s="626">
        <v>0</v>
      </c>
      <c r="D12" s="626">
        <v>6811434.8700000001</v>
      </c>
      <c r="E12" s="626">
        <v>3875213.07</v>
      </c>
      <c r="F12" s="626">
        <v>0</v>
      </c>
      <c r="G12" s="626">
        <v>15314169.880000001</v>
      </c>
      <c r="H12" s="626">
        <v>21982559.859999999</v>
      </c>
      <c r="I12" s="626">
        <v>10595352.869999999</v>
      </c>
      <c r="J12" s="626">
        <v>9504414.1500000004</v>
      </c>
      <c r="K12" s="626">
        <v>7795324.9699999997</v>
      </c>
      <c r="L12" s="626">
        <v>4562842.25</v>
      </c>
      <c r="M12" s="626">
        <v>8063375.6399999997</v>
      </c>
      <c r="N12" s="626">
        <v>360013309.22000003</v>
      </c>
    </row>
    <row r="13" spans="1:15" s="446" customFormat="1" ht="36.75" customHeight="1">
      <c r="A13" s="625" t="s">
        <v>855</v>
      </c>
      <c r="B13" s="626">
        <v>15612279.48</v>
      </c>
      <c r="C13" s="626">
        <v>8516051.0700000003</v>
      </c>
      <c r="D13" s="626">
        <v>15406250.77</v>
      </c>
      <c r="E13" s="626">
        <v>7873417.1600000001</v>
      </c>
      <c r="F13" s="626">
        <v>9174652.9199999999</v>
      </c>
      <c r="G13" s="626">
        <v>64295616.979999997</v>
      </c>
      <c r="H13" s="626">
        <v>31947376.120000001</v>
      </c>
      <c r="I13" s="626">
        <v>13454372.560000001</v>
      </c>
      <c r="J13" s="626">
        <v>15773251.140000001</v>
      </c>
      <c r="K13" s="626">
        <v>4928379.8899999997</v>
      </c>
      <c r="L13" s="626">
        <v>39035769.710000001</v>
      </c>
      <c r="M13" s="626">
        <v>22137449.469999999</v>
      </c>
      <c r="N13" s="626">
        <v>775027911.59000003</v>
      </c>
    </row>
    <row r="14" spans="1:15" s="446" customFormat="1" ht="36.75" customHeight="1">
      <c r="A14" s="625" t="s">
        <v>856</v>
      </c>
      <c r="B14" s="626">
        <v>0</v>
      </c>
      <c r="C14" s="626">
        <v>0</v>
      </c>
      <c r="D14" s="626">
        <v>606372.44999999995</v>
      </c>
      <c r="E14" s="626">
        <v>0</v>
      </c>
      <c r="F14" s="626">
        <v>0</v>
      </c>
      <c r="G14" s="626">
        <v>0</v>
      </c>
      <c r="H14" s="626">
        <v>0</v>
      </c>
      <c r="I14" s="626">
        <v>0</v>
      </c>
      <c r="J14" s="626">
        <v>0</v>
      </c>
      <c r="K14" s="626">
        <v>150344.79</v>
      </c>
      <c r="L14" s="626">
        <v>14303386.43</v>
      </c>
      <c r="M14" s="626">
        <v>0</v>
      </c>
      <c r="N14" s="626">
        <v>149332744.43000001</v>
      </c>
    </row>
    <row r="15" spans="1:15" s="446" customFormat="1" ht="36.75" customHeight="1" thickBot="1">
      <c r="A15" s="625" t="s">
        <v>857</v>
      </c>
      <c r="B15" s="626">
        <v>45147729.189999998</v>
      </c>
      <c r="C15" s="626">
        <v>42498937.780000001</v>
      </c>
      <c r="D15" s="626">
        <v>38865359.310000002</v>
      </c>
      <c r="E15" s="626">
        <v>79764689.849999994</v>
      </c>
      <c r="F15" s="626">
        <v>48047152.039999999</v>
      </c>
      <c r="G15" s="626">
        <v>68424725.879999995</v>
      </c>
      <c r="H15" s="626">
        <v>92229789.069999993</v>
      </c>
      <c r="I15" s="626">
        <v>70137320.769999996</v>
      </c>
      <c r="J15" s="626">
        <v>77741889.640000001</v>
      </c>
      <c r="K15" s="626">
        <v>53732091.030000001</v>
      </c>
      <c r="L15" s="626">
        <v>157038927.44</v>
      </c>
      <c r="M15" s="626">
        <v>38383904.579999998</v>
      </c>
      <c r="N15" s="626">
        <v>3224367966.8800001</v>
      </c>
    </row>
    <row r="16" spans="1:15" s="273" customFormat="1" ht="36.75" customHeight="1" thickTop="1" thickBot="1">
      <c r="A16" s="274" t="s">
        <v>858</v>
      </c>
      <c r="B16" s="275">
        <v>79008345.530000001</v>
      </c>
      <c r="C16" s="275">
        <v>55577733.350000001</v>
      </c>
      <c r="D16" s="275">
        <v>72189386.459999993</v>
      </c>
      <c r="E16" s="275">
        <v>100374486.79000001</v>
      </c>
      <c r="F16" s="275">
        <v>66469902.039999999</v>
      </c>
      <c r="G16" s="275">
        <v>170005628.86000001</v>
      </c>
      <c r="H16" s="275">
        <v>174772329.46000001</v>
      </c>
      <c r="I16" s="275">
        <v>120677845.79000001</v>
      </c>
      <c r="J16" s="275">
        <v>126080120.48</v>
      </c>
      <c r="K16" s="275">
        <v>78136090.530000001</v>
      </c>
      <c r="L16" s="275">
        <v>257959180.86000001</v>
      </c>
      <c r="M16" s="275">
        <v>80880206.099999994</v>
      </c>
      <c r="N16" s="275">
        <v>5486398054.8199997</v>
      </c>
    </row>
    <row r="17" spans="1:14" s="446" customFormat="1" ht="36.75" customHeight="1" thickTop="1">
      <c r="A17" s="625" t="s">
        <v>859</v>
      </c>
      <c r="B17" s="626">
        <v>54053503.583999999</v>
      </c>
      <c r="C17" s="626">
        <v>46756963.314999998</v>
      </c>
      <c r="D17" s="626">
        <v>48385551.006499998</v>
      </c>
      <c r="E17" s="626">
        <v>84476441.044</v>
      </c>
      <c r="F17" s="626">
        <v>52634478.5</v>
      </c>
      <c r="G17" s="626">
        <v>103635368.346</v>
      </c>
      <c r="H17" s="626">
        <v>112599989.102</v>
      </c>
      <c r="I17" s="626">
        <v>78983577.623999998</v>
      </c>
      <c r="J17" s="626">
        <v>87529398.040000007</v>
      </c>
      <c r="K17" s="626">
        <v>57868104.561499998</v>
      </c>
      <c r="L17" s="626">
        <v>188196920.5675</v>
      </c>
      <c r="M17" s="626">
        <v>51065304.443000004</v>
      </c>
      <c r="N17" s="626">
        <v>3795884142.8414998</v>
      </c>
    </row>
    <row r="18" spans="1:14" s="281" customFormat="1" ht="36.75" customHeight="1" thickBot="1">
      <c r="A18" s="279" t="s">
        <v>860</v>
      </c>
      <c r="B18" s="280">
        <v>0.68410000000000004</v>
      </c>
      <c r="C18" s="280">
        <v>0.84130000000000005</v>
      </c>
      <c r="D18" s="280">
        <v>0.67030000000000001</v>
      </c>
      <c r="E18" s="280">
        <v>0.84160000000000001</v>
      </c>
      <c r="F18" s="280">
        <v>0.79190000000000005</v>
      </c>
      <c r="G18" s="280">
        <v>0.60960000000000003</v>
      </c>
      <c r="H18" s="280">
        <v>0.64429999999999998</v>
      </c>
      <c r="I18" s="280">
        <v>0.65449999999999997</v>
      </c>
      <c r="J18" s="280">
        <v>0.69420000000000004</v>
      </c>
      <c r="K18" s="280">
        <v>0.74060000000000004</v>
      </c>
      <c r="L18" s="280">
        <v>0.72960000000000003</v>
      </c>
      <c r="M18" s="280">
        <v>0.63139999999999996</v>
      </c>
      <c r="N18" s="280">
        <v>0.69189999999999996</v>
      </c>
    </row>
    <row r="19" spans="1:14" s="446" customFormat="1" ht="36.75" customHeight="1" thickTop="1" thickBot="1">
      <c r="A19" s="528" t="s">
        <v>861</v>
      </c>
      <c r="B19" s="627">
        <v>5405350.3584000003</v>
      </c>
      <c r="C19" s="627">
        <v>4675696.3315000003</v>
      </c>
      <c r="D19" s="627">
        <v>4838555.1007000003</v>
      </c>
      <c r="E19" s="627">
        <v>8447644.1043999996</v>
      </c>
      <c r="F19" s="627">
        <v>5263447.8499999996</v>
      </c>
      <c r="G19" s="627">
        <v>10363536.8346</v>
      </c>
      <c r="H19" s="627">
        <v>11259998.9102</v>
      </c>
      <c r="I19" s="627">
        <v>7898357.7624000004</v>
      </c>
      <c r="J19" s="627">
        <v>8752939.8039999995</v>
      </c>
      <c r="K19" s="627">
        <v>5786810.4561999999</v>
      </c>
      <c r="L19" s="627">
        <v>18819692.0568</v>
      </c>
      <c r="M19" s="627">
        <v>5106530.4442999996</v>
      </c>
      <c r="N19" s="627">
        <v>379588414.28420001</v>
      </c>
    </row>
    <row r="20" spans="1:14" s="446" customFormat="1" ht="36.75" customHeight="1" thickTop="1">
      <c r="A20" s="296" t="s">
        <v>862</v>
      </c>
      <c r="B20" s="626">
        <v>9388146</v>
      </c>
      <c r="C20" s="626">
        <v>9017861</v>
      </c>
      <c r="D20" s="626">
        <v>8547015</v>
      </c>
      <c r="E20" s="626">
        <v>11976321</v>
      </c>
      <c r="F20" s="626">
        <v>12798650</v>
      </c>
      <c r="G20" s="626">
        <v>17235276</v>
      </c>
      <c r="H20" s="626">
        <v>14380651</v>
      </c>
      <c r="I20" s="626">
        <v>16432483</v>
      </c>
      <c r="J20" s="626">
        <v>15205194</v>
      </c>
      <c r="K20" s="626">
        <v>8529947</v>
      </c>
      <c r="L20" s="626">
        <v>24004738</v>
      </c>
      <c r="M20" s="626">
        <v>7525772</v>
      </c>
      <c r="N20" s="626">
        <v>692160230</v>
      </c>
    </row>
    <row r="21" spans="1:14" s="446" customFormat="1" ht="36.75" customHeight="1">
      <c r="A21" s="296" t="s">
        <v>863</v>
      </c>
      <c r="B21" s="626">
        <v>0</v>
      </c>
      <c r="C21" s="626">
        <v>0</v>
      </c>
      <c r="D21" s="626">
        <v>0</v>
      </c>
      <c r="E21" s="626">
        <v>0</v>
      </c>
      <c r="F21" s="626">
        <v>0</v>
      </c>
      <c r="G21" s="626">
        <v>0</v>
      </c>
      <c r="H21" s="626">
        <v>0</v>
      </c>
      <c r="I21" s="626">
        <v>0</v>
      </c>
      <c r="J21" s="626">
        <v>0</v>
      </c>
      <c r="K21" s="626">
        <v>0</v>
      </c>
      <c r="L21" s="626">
        <v>0</v>
      </c>
      <c r="M21" s="626">
        <v>0</v>
      </c>
      <c r="N21" s="626">
        <v>6162</v>
      </c>
    </row>
    <row r="22" spans="1:14" s="446" customFormat="1" ht="36.75" customHeight="1">
      <c r="A22" s="532" t="s">
        <v>864</v>
      </c>
      <c r="B22" s="626">
        <v>0</v>
      </c>
      <c r="C22" s="626">
        <v>0</v>
      </c>
      <c r="D22" s="626">
        <v>0</v>
      </c>
      <c r="E22" s="626">
        <v>0</v>
      </c>
      <c r="F22" s="626">
        <v>0</v>
      </c>
      <c r="G22" s="626">
        <v>0</v>
      </c>
      <c r="H22" s="626">
        <v>0</v>
      </c>
      <c r="I22" s="626">
        <v>0</v>
      </c>
      <c r="J22" s="626">
        <v>0</v>
      </c>
      <c r="K22" s="626">
        <v>0</v>
      </c>
      <c r="L22" s="626">
        <v>0</v>
      </c>
      <c r="M22" s="626">
        <v>0</v>
      </c>
      <c r="N22" s="626">
        <v>0</v>
      </c>
    </row>
    <row r="23" spans="1:14" s="446" customFormat="1" ht="36.75" customHeight="1" thickBot="1">
      <c r="A23" s="296" t="s">
        <v>865</v>
      </c>
      <c r="B23" s="626">
        <v>0</v>
      </c>
      <c r="C23" s="626">
        <v>0</v>
      </c>
      <c r="D23" s="626">
        <v>0</v>
      </c>
      <c r="E23" s="626">
        <v>0</v>
      </c>
      <c r="F23" s="626">
        <v>0</v>
      </c>
      <c r="G23" s="626">
        <v>0</v>
      </c>
      <c r="H23" s="626">
        <v>717</v>
      </c>
      <c r="I23" s="626">
        <v>0</v>
      </c>
      <c r="J23" s="626">
        <v>0</v>
      </c>
      <c r="K23" s="626">
        <v>0</v>
      </c>
      <c r="L23" s="626">
        <v>1717990</v>
      </c>
      <c r="M23" s="626">
        <v>0</v>
      </c>
      <c r="N23" s="626">
        <v>4272715</v>
      </c>
    </row>
    <row r="24" spans="1:14" s="446" customFormat="1" ht="36.75" customHeight="1" thickTop="1" thickBot="1">
      <c r="A24" s="528" t="s">
        <v>866</v>
      </c>
      <c r="B24" s="627">
        <v>9388146</v>
      </c>
      <c r="C24" s="627">
        <v>9017861</v>
      </c>
      <c r="D24" s="627">
        <v>8547015</v>
      </c>
      <c r="E24" s="627">
        <v>11976321</v>
      </c>
      <c r="F24" s="627">
        <v>12798650</v>
      </c>
      <c r="G24" s="627">
        <v>17235276</v>
      </c>
      <c r="H24" s="627">
        <v>14379934</v>
      </c>
      <c r="I24" s="627">
        <v>16432483</v>
      </c>
      <c r="J24" s="627">
        <v>15205194</v>
      </c>
      <c r="K24" s="627">
        <v>8529947</v>
      </c>
      <c r="L24" s="627">
        <v>22286748</v>
      </c>
      <c r="M24" s="627">
        <v>7525772</v>
      </c>
      <c r="N24" s="627">
        <v>687881353</v>
      </c>
    </row>
    <row r="25" spans="1:14" s="446" customFormat="1" ht="36.75" customHeight="1" thickTop="1">
      <c r="A25" s="296" t="s">
        <v>867</v>
      </c>
      <c r="B25" s="626">
        <v>0</v>
      </c>
      <c r="C25" s="626">
        <v>0</v>
      </c>
      <c r="D25" s="626">
        <v>0</v>
      </c>
      <c r="E25" s="626">
        <v>0</v>
      </c>
      <c r="F25" s="626">
        <v>0</v>
      </c>
      <c r="G25" s="626">
        <v>0</v>
      </c>
      <c r="H25" s="626">
        <v>0</v>
      </c>
      <c r="I25" s="626">
        <v>0</v>
      </c>
      <c r="J25" s="626">
        <v>0</v>
      </c>
      <c r="K25" s="626">
        <v>0</v>
      </c>
      <c r="L25" s="626">
        <v>0</v>
      </c>
      <c r="M25" s="626">
        <v>0</v>
      </c>
      <c r="N25" s="626">
        <v>0</v>
      </c>
    </row>
    <row r="26" spans="1:14" s="446" customFormat="1" ht="36.75" customHeight="1">
      <c r="A26" s="296" t="s">
        <v>868</v>
      </c>
      <c r="B26" s="626">
        <v>0</v>
      </c>
      <c r="C26" s="626">
        <v>0</v>
      </c>
      <c r="D26" s="626">
        <v>0</v>
      </c>
      <c r="E26" s="626">
        <v>0</v>
      </c>
      <c r="F26" s="626">
        <v>0</v>
      </c>
      <c r="G26" s="626">
        <v>0</v>
      </c>
      <c r="H26" s="626">
        <v>0</v>
      </c>
      <c r="I26" s="626">
        <v>0</v>
      </c>
      <c r="J26" s="626">
        <v>0</v>
      </c>
      <c r="K26" s="626">
        <v>0</v>
      </c>
      <c r="L26" s="626">
        <v>467042.52</v>
      </c>
      <c r="M26" s="626">
        <v>0</v>
      </c>
      <c r="N26" s="626">
        <v>467042.52</v>
      </c>
    </row>
    <row r="27" spans="1:14" s="535" customFormat="1" ht="36.75" customHeight="1">
      <c r="A27" s="296" t="s">
        <v>869</v>
      </c>
      <c r="B27" s="626">
        <v>0</v>
      </c>
      <c r="C27" s="626">
        <v>0</v>
      </c>
      <c r="D27" s="626">
        <v>0</v>
      </c>
      <c r="E27" s="626">
        <v>0</v>
      </c>
      <c r="F27" s="626">
        <v>0</v>
      </c>
      <c r="G27" s="626">
        <v>0</v>
      </c>
      <c r="H27" s="626">
        <v>0</v>
      </c>
      <c r="I27" s="626">
        <v>0</v>
      </c>
      <c r="J27" s="626">
        <v>0</v>
      </c>
      <c r="K27" s="626">
        <v>0</v>
      </c>
      <c r="L27" s="626">
        <v>0</v>
      </c>
      <c r="M27" s="626">
        <v>0</v>
      </c>
      <c r="N27" s="626">
        <v>0</v>
      </c>
    </row>
    <row r="28" spans="1:14" s="446" customFormat="1" ht="36.75" customHeight="1">
      <c r="A28" s="296" t="s">
        <v>870</v>
      </c>
      <c r="B28" s="626">
        <v>0</v>
      </c>
      <c r="C28" s="626">
        <v>0</v>
      </c>
      <c r="D28" s="626">
        <v>0</v>
      </c>
      <c r="E28" s="626">
        <v>0</v>
      </c>
      <c r="F28" s="626">
        <v>0</v>
      </c>
      <c r="G28" s="626">
        <v>0</v>
      </c>
      <c r="H28" s="626">
        <v>0</v>
      </c>
      <c r="I28" s="626">
        <v>0</v>
      </c>
      <c r="J28" s="626">
        <v>0</v>
      </c>
      <c r="K28" s="626">
        <v>0</v>
      </c>
      <c r="L28" s="626">
        <v>-467042.52</v>
      </c>
      <c r="M28" s="626">
        <v>0</v>
      </c>
      <c r="N28" s="626">
        <v>-467042.52</v>
      </c>
    </row>
    <row r="29" spans="1:14" s="429" customFormat="1" ht="36.75" customHeight="1">
      <c r="A29" s="536" t="s">
        <v>871</v>
      </c>
      <c r="B29" s="626">
        <v>838416</v>
      </c>
      <c r="C29" s="626">
        <v>0</v>
      </c>
      <c r="D29" s="626">
        <v>152699</v>
      </c>
      <c r="E29" s="626">
        <v>555901</v>
      </c>
      <c r="F29" s="626">
        <v>659944</v>
      </c>
      <c r="G29" s="626">
        <v>0</v>
      </c>
      <c r="H29" s="626">
        <v>3505565</v>
      </c>
      <c r="I29" s="626">
        <v>0</v>
      </c>
      <c r="J29" s="626">
        <v>853779</v>
      </c>
      <c r="K29" s="626">
        <v>1041021</v>
      </c>
      <c r="L29" s="626">
        <v>0</v>
      </c>
      <c r="M29" s="626">
        <v>1078649</v>
      </c>
      <c r="N29" s="626">
        <v>52635201</v>
      </c>
    </row>
    <row r="30" spans="1:14" s="537" customFormat="1" ht="36.75" customHeight="1" thickBot="1">
      <c r="A30" s="536" t="s">
        <v>872</v>
      </c>
      <c r="B30" s="626">
        <v>0</v>
      </c>
      <c r="C30" s="626">
        <v>0</v>
      </c>
      <c r="D30" s="626">
        <v>0</v>
      </c>
      <c r="E30" s="626">
        <v>0</v>
      </c>
      <c r="F30" s="626">
        <v>0</v>
      </c>
      <c r="G30" s="626">
        <v>0</v>
      </c>
      <c r="H30" s="626">
        <v>0</v>
      </c>
      <c r="I30" s="626">
        <v>0</v>
      </c>
      <c r="J30" s="626">
        <v>0</v>
      </c>
      <c r="K30" s="626">
        <v>0</v>
      </c>
      <c r="L30" s="626">
        <v>0</v>
      </c>
      <c r="M30" s="626">
        <v>0</v>
      </c>
      <c r="N30" s="626">
        <v>0</v>
      </c>
    </row>
    <row r="31" spans="1:14" s="446" customFormat="1" ht="36.75" customHeight="1" thickTop="1" thickBot="1">
      <c r="A31" s="628" t="s">
        <v>874</v>
      </c>
      <c r="B31" s="627">
        <v>0</v>
      </c>
      <c r="C31" s="627">
        <v>0</v>
      </c>
      <c r="D31" s="627">
        <v>0</v>
      </c>
      <c r="E31" s="627">
        <v>0</v>
      </c>
      <c r="F31" s="627">
        <v>0</v>
      </c>
      <c r="G31" s="627">
        <v>0</v>
      </c>
      <c r="H31" s="627">
        <v>0</v>
      </c>
      <c r="I31" s="627">
        <v>0</v>
      </c>
      <c r="J31" s="627">
        <v>0</v>
      </c>
      <c r="K31" s="627">
        <v>0</v>
      </c>
      <c r="L31" s="627">
        <v>0</v>
      </c>
      <c r="M31" s="627">
        <v>0</v>
      </c>
      <c r="N31" s="627">
        <v>0</v>
      </c>
    </row>
    <row r="32" spans="1:14" s="446" customFormat="1" ht="36.75" customHeight="1" thickTop="1">
      <c r="A32" s="536" t="s">
        <v>873</v>
      </c>
      <c r="B32" s="626">
        <v>838416</v>
      </c>
      <c r="C32" s="626">
        <v>0</v>
      </c>
      <c r="D32" s="626">
        <v>152699</v>
      </c>
      <c r="E32" s="626">
        <v>555901</v>
      </c>
      <c r="F32" s="626">
        <v>659944</v>
      </c>
      <c r="G32" s="626">
        <v>0</v>
      </c>
      <c r="H32" s="626">
        <v>3505565</v>
      </c>
      <c r="I32" s="626">
        <v>0</v>
      </c>
      <c r="J32" s="626">
        <v>853779</v>
      </c>
      <c r="K32" s="626">
        <v>1041021</v>
      </c>
      <c r="L32" s="626">
        <v>0</v>
      </c>
      <c r="M32" s="626">
        <v>1078649</v>
      </c>
      <c r="N32" s="626">
        <v>52635201</v>
      </c>
    </row>
    <row r="33" spans="1:15" s="446" customFormat="1" ht="36.75" customHeight="1" thickBot="1">
      <c r="A33" s="536" t="s">
        <v>875</v>
      </c>
      <c r="B33" s="626">
        <v>0</v>
      </c>
      <c r="C33" s="626">
        <v>0</v>
      </c>
      <c r="D33" s="626">
        <v>0</v>
      </c>
      <c r="E33" s="626">
        <v>0</v>
      </c>
      <c r="F33" s="626">
        <v>0</v>
      </c>
      <c r="G33" s="626">
        <v>0</v>
      </c>
      <c r="H33" s="626">
        <v>0</v>
      </c>
      <c r="I33" s="626">
        <v>0</v>
      </c>
      <c r="J33" s="626">
        <v>0</v>
      </c>
      <c r="K33" s="626">
        <v>0</v>
      </c>
      <c r="L33" s="626">
        <v>0</v>
      </c>
      <c r="M33" s="626">
        <v>0</v>
      </c>
      <c r="N33" s="626">
        <v>0</v>
      </c>
    </row>
    <row r="34" spans="1:15" s="446" customFormat="1" ht="36.75" customHeight="1" thickTop="1" thickBot="1">
      <c r="A34" s="528" t="s">
        <v>876</v>
      </c>
      <c r="B34" s="627">
        <v>10226562</v>
      </c>
      <c r="C34" s="627">
        <v>9017861</v>
      </c>
      <c r="D34" s="627">
        <v>8699714</v>
      </c>
      <c r="E34" s="627">
        <v>12532222</v>
      </c>
      <c r="F34" s="627">
        <v>13458594</v>
      </c>
      <c r="G34" s="627">
        <v>17235276</v>
      </c>
      <c r="H34" s="627">
        <v>17885499</v>
      </c>
      <c r="I34" s="627">
        <v>16432483</v>
      </c>
      <c r="J34" s="627">
        <v>16058973</v>
      </c>
      <c r="K34" s="627">
        <v>9570968</v>
      </c>
      <c r="L34" s="627">
        <v>22286748</v>
      </c>
      <c r="M34" s="627">
        <v>8604421</v>
      </c>
      <c r="N34" s="627">
        <v>740516554</v>
      </c>
    </row>
    <row r="35" spans="1:15" ht="36.75" customHeight="1" thickTop="1">
      <c r="A35" s="296" t="s">
        <v>877</v>
      </c>
      <c r="B35" s="626">
        <v>4821211.6415999997</v>
      </c>
      <c r="C35" s="626">
        <v>4342164.6684999997</v>
      </c>
      <c r="D35" s="626">
        <v>3861158.8994</v>
      </c>
      <c r="E35" s="626">
        <v>4084577.8955999999</v>
      </c>
      <c r="F35" s="626">
        <v>8195146.1500000004</v>
      </c>
      <c r="G35" s="626">
        <v>6871739.1654000003</v>
      </c>
      <c r="H35" s="626">
        <v>6625500.0898000002</v>
      </c>
      <c r="I35" s="626">
        <v>8534125.2376000006</v>
      </c>
      <c r="J35" s="626">
        <v>7306033.1960000005</v>
      </c>
      <c r="K35" s="626">
        <v>3784157.5438999999</v>
      </c>
      <c r="L35" s="626">
        <v>3467055.9432999999</v>
      </c>
      <c r="M35" s="626">
        <v>3497890.5556999999</v>
      </c>
      <c r="N35" s="626">
        <v>360928139.7159</v>
      </c>
      <c r="O35" s="64"/>
    </row>
    <row r="36" spans="1:15" s="632" customFormat="1" ht="36.75" customHeight="1">
      <c r="A36" s="630" t="s">
        <v>878</v>
      </c>
      <c r="B36" s="631">
        <v>0.15720000000000001</v>
      </c>
      <c r="C36" s="631">
        <v>0.2349</v>
      </c>
      <c r="D36" s="631">
        <v>0.35949999999999999</v>
      </c>
      <c r="E36" s="631">
        <v>0.16370000000000001</v>
      </c>
      <c r="F36" s="631">
        <v>0.47720000000000001</v>
      </c>
      <c r="G36" s="631">
        <v>0.15340000000000001</v>
      </c>
      <c r="H36" s="631">
        <v>0.246</v>
      </c>
      <c r="I36" s="631">
        <v>9.6000000000000002E-2</v>
      </c>
      <c r="J36" s="631">
        <v>0.26150000000000001</v>
      </c>
      <c r="K36" s="631">
        <v>0.1588</v>
      </c>
      <c r="L36" s="631">
        <v>0.69230000000000003</v>
      </c>
      <c r="M36" s="631">
        <v>0.18290000000000001</v>
      </c>
      <c r="N36" s="631">
        <v>0.25679999999999997</v>
      </c>
    </row>
    <row r="37" spans="1:15" ht="6" customHeight="1" thickBot="1">
      <c r="A37" s="294"/>
      <c r="B37" s="295"/>
      <c r="C37" s="295"/>
      <c r="D37" s="295"/>
      <c r="E37" s="295"/>
      <c r="F37" s="295"/>
      <c r="G37" s="295"/>
      <c r="H37" s="295"/>
      <c r="I37" s="295"/>
      <c r="J37" s="295"/>
      <c r="K37" s="295"/>
      <c r="L37" s="295"/>
      <c r="M37" s="295"/>
      <c r="N37" s="295"/>
      <c r="O37" s="64"/>
    </row>
    <row r="38" spans="1:15" ht="28.5" customHeight="1" thickTop="1">
      <c r="A38" s="633" t="s">
        <v>879</v>
      </c>
      <c r="O38" s="64"/>
    </row>
    <row r="39" spans="1:15" ht="15" hidden="1">
      <c r="A39" s="633"/>
      <c r="O39" s="64"/>
    </row>
    <row r="40" spans="1:15" hidden="1">
      <c r="O40" s="64"/>
    </row>
    <row r="41" spans="1:15" hidden="1">
      <c r="O41" s="64"/>
    </row>
    <row r="42" spans="1:15" hidden="1">
      <c r="B42" s="95"/>
      <c r="C42" s="95"/>
      <c r="D42" s="95"/>
      <c r="E42" s="95"/>
      <c r="F42" s="95"/>
      <c r="G42" s="95"/>
      <c r="H42" s="95"/>
      <c r="I42" s="95"/>
      <c r="J42" s="95"/>
      <c r="K42" s="95"/>
      <c r="L42" s="95"/>
      <c r="M42" s="95"/>
      <c r="N42" s="95"/>
      <c r="O42" s="64"/>
    </row>
    <row r="43" spans="1:15" hidden="1">
      <c r="B43" s="95"/>
      <c r="C43" s="95"/>
      <c r="D43" s="95"/>
      <c r="E43" s="95"/>
      <c r="F43" s="95"/>
      <c r="G43" s="95"/>
      <c r="H43" s="95"/>
      <c r="I43" s="95"/>
      <c r="J43" s="95"/>
      <c r="K43" s="95"/>
      <c r="L43" s="95"/>
      <c r="M43" s="95"/>
      <c r="N43" s="95"/>
      <c r="O43" s="64"/>
    </row>
    <row r="44" spans="1:15" hidden="1">
      <c r="O44" s="64"/>
    </row>
    <row r="45" spans="1:15" hidden="1">
      <c r="O45" s="64"/>
    </row>
    <row r="46" spans="1:15" hidden="1">
      <c r="O46" s="64"/>
    </row>
    <row r="47" spans="1:15" hidden="1">
      <c r="O47" s="64"/>
    </row>
    <row r="48" spans="1:15" hidden="1">
      <c r="O48" s="64"/>
    </row>
    <row r="49" spans="15:15" hidden="1">
      <c r="O49" s="64"/>
    </row>
    <row r="50" spans="15:15" hidden="1">
      <c r="O50" s="64"/>
    </row>
    <row r="51" spans="15:15" hidden="1">
      <c r="O51" s="64"/>
    </row>
    <row r="52" spans="15:15" hidden="1">
      <c r="O52" s="64"/>
    </row>
    <row r="53" spans="15:15" hidden="1">
      <c r="O53" s="64"/>
    </row>
    <row r="54" spans="15:15" hidden="1">
      <c r="O54" s="64"/>
    </row>
    <row r="55" spans="15:15" hidden="1">
      <c r="O55" s="64"/>
    </row>
    <row r="56" spans="15:15" hidden="1">
      <c r="O56" s="64"/>
    </row>
    <row r="57" spans="15:15" hidden="1">
      <c r="O57" s="64"/>
    </row>
    <row r="58" spans="15:15" hidden="1">
      <c r="O58" s="64"/>
    </row>
    <row r="59" spans="15:15" hidden="1">
      <c r="O59" s="64"/>
    </row>
    <row r="60" spans="15:15" hidden="1">
      <c r="O60" s="64"/>
    </row>
    <row r="61" spans="15:15" hidden="1">
      <c r="O61" s="64"/>
    </row>
    <row r="62" spans="15:15" hidden="1">
      <c r="O62" s="64"/>
    </row>
    <row r="63" spans="15:15" hidden="1">
      <c r="O63" s="64"/>
    </row>
    <row r="64" spans="15:15" hidden="1">
      <c r="O64" s="64"/>
    </row>
    <row r="65" spans="15:15" hidden="1">
      <c r="O65" s="64"/>
    </row>
    <row r="66" spans="15:15" hidden="1">
      <c r="O66" s="64"/>
    </row>
    <row r="67" spans="15:15" hidden="1">
      <c r="O67" s="64"/>
    </row>
    <row r="68" spans="15:15" hidden="1">
      <c r="O68" s="64"/>
    </row>
    <row r="69" spans="15:15" hidden="1">
      <c r="O69" s="64"/>
    </row>
    <row r="70" spans="15:15" hidden="1">
      <c r="O70" s="64"/>
    </row>
    <row r="71" spans="15:15" hidden="1">
      <c r="O71" s="64"/>
    </row>
    <row r="72" spans="15:15" hidden="1">
      <c r="O72" s="64"/>
    </row>
    <row r="73" spans="15:15" hidden="1">
      <c r="O73" s="64"/>
    </row>
    <row r="74" spans="15:15" hidden="1">
      <c r="O74" s="64"/>
    </row>
    <row r="75" spans="15:15" hidden="1">
      <c r="O75" s="64"/>
    </row>
    <row r="76" spans="15:15" hidden="1">
      <c r="O76" s="64"/>
    </row>
    <row r="77" spans="15:15" hidden="1">
      <c r="O77" s="64"/>
    </row>
    <row r="78" spans="15:15" hidden="1">
      <c r="O78" s="64"/>
    </row>
    <row r="79" spans="15:15" hidden="1">
      <c r="O79" s="64"/>
    </row>
    <row r="80" spans="15:15" hidden="1">
      <c r="O80" s="64"/>
    </row>
    <row r="81" spans="15:15" hidden="1">
      <c r="O81" s="64"/>
    </row>
    <row r="82" spans="15:15" hidden="1">
      <c r="O82" s="64"/>
    </row>
    <row r="83" spans="15:15" hidden="1">
      <c r="O83" s="64"/>
    </row>
    <row r="84" spans="15:15" hidden="1">
      <c r="O84" s="64"/>
    </row>
    <row r="85" spans="15:15" hidden="1">
      <c r="O85" s="64"/>
    </row>
    <row r="86" spans="15:15" hidden="1">
      <c r="O86" s="64"/>
    </row>
    <row r="87" spans="15:15" hidden="1">
      <c r="O87" s="64"/>
    </row>
    <row r="88" spans="15:15" hidden="1">
      <c r="O88" s="64"/>
    </row>
    <row r="89" spans="15:15" hidden="1">
      <c r="O89" s="64"/>
    </row>
    <row r="90" spans="15:15" hidden="1">
      <c r="O90" s="64"/>
    </row>
    <row r="91" spans="15:15" hidden="1">
      <c r="O91" s="64"/>
    </row>
    <row r="92" spans="15:15" hidden="1">
      <c r="O92" s="64"/>
    </row>
    <row r="93" spans="15:15" hidden="1">
      <c r="O93" s="64"/>
    </row>
    <row r="94" spans="15:15" hidden="1">
      <c r="O94" s="64"/>
    </row>
    <row r="95" spans="15:15" hidden="1">
      <c r="O95" s="64"/>
    </row>
    <row r="96" spans="15:15" hidden="1">
      <c r="O96" s="64"/>
    </row>
    <row r="97" spans="15:15" hidden="1">
      <c r="O97" s="64"/>
    </row>
    <row r="98" spans="15:15" hidden="1">
      <c r="O98" s="64"/>
    </row>
    <row r="99" spans="15:15" hidden="1">
      <c r="O99" s="64"/>
    </row>
    <row r="100" spans="15:15" hidden="1">
      <c r="O100" s="64"/>
    </row>
    <row r="101" spans="15:15" hidden="1">
      <c r="O101" s="64"/>
    </row>
    <row r="102" spans="15:15" hidden="1">
      <c r="O102" s="64"/>
    </row>
    <row r="103" spans="15:15" hidden="1">
      <c r="O103" s="64"/>
    </row>
    <row r="104" spans="15:15" hidden="1">
      <c r="O104" s="64"/>
    </row>
    <row r="105" spans="15:15" hidden="1">
      <c r="O105" s="64"/>
    </row>
    <row r="106" spans="15:15" hidden="1">
      <c r="O106" s="64"/>
    </row>
    <row r="107" spans="15:15" hidden="1">
      <c r="O107" s="64"/>
    </row>
    <row r="108" spans="15:15" hidden="1">
      <c r="O108" s="64"/>
    </row>
    <row r="109" spans="15:15" hidden="1">
      <c r="O109" s="64"/>
    </row>
    <row r="110" spans="15:15" hidden="1">
      <c r="O110" s="64"/>
    </row>
    <row r="111" spans="15:15" hidden="1">
      <c r="O111" s="64"/>
    </row>
    <row r="112" spans="15:15" hidden="1">
      <c r="O112" s="64"/>
    </row>
    <row r="113" spans="15:15" hidden="1">
      <c r="O113" s="64"/>
    </row>
    <row r="114" spans="15:15" hidden="1">
      <c r="O114" s="64"/>
    </row>
    <row r="115" spans="15:15" hidden="1">
      <c r="O115" s="64"/>
    </row>
    <row r="116" spans="15:15" hidden="1">
      <c r="O116" s="64"/>
    </row>
    <row r="117" spans="15:15" hidden="1">
      <c r="O117" s="64"/>
    </row>
    <row r="118" spans="15:15" hidden="1">
      <c r="O118" s="64"/>
    </row>
    <row r="119" spans="15:15" hidden="1">
      <c r="O119" s="64"/>
    </row>
    <row r="120" spans="15:15" hidden="1">
      <c r="O120" s="64"/>
    </row>
    <row r="121" spans="15:15" hidden="1">
      <c r="O121" s="64"/>
    </row>
    <row r="122" spans="15:15" hidden="1">
      <c r="O122" s="64"/>
    </row>
    <row r="123" spans="15:15" hidden="1">
      <c r="O123" s="64"/>
    </row>
    <row r="124" spans="15:15" hidden="1">
      <c r="O124" s="64"/>
    </row>
    <row r="125" spans="15:15" hidden="1">
      <c r="O125" s="64"/>
    </row>
    <row r="126" spans="15:15" hidden="1">
      <c r="O126" s="64"/>
    </row>
    <row r="127" spans="15:15" hidden="1">
      <c r="O127" s="64"/>
    </row>
    <row r="128" spans="15:15" hidden="1">
      <c r="O128" s="64"/>
    </row>
    <row r="129" spans="15:15" hidden="1">
      <c r="O129" s="64"/>
    </row>
    <row r="130" spans="15:15" hidden="1">
      <c r="O130" s="64"/>
    </row>
    <row r="131" spans="15:15" hidden="1">
      <c r="O131" s="64"/>
    </row>
    <row r="132" spans="15:15" hidden="1">
      <c r="O132" s="64"/>
    </row>
    <row r="133" spans="15:15" hidden="1">
      <c r="O133" s="64"/>
    </row>
    <row r="134" spans="15:15" hidden="1">
      <c r="O134" s="64"/>
    </row>
    <row r="135" spans="15:15" hidden="1">
      <c r="O135" s="64"/>
    </row>
    <row r="136" spans="15:15" hidden="1">
      <c r="O136" s="64"/>
    </row>
    <row r="137" spans="15:15" hidden="1">
      <c r="O137" s="64"/>
    </row>
    <row r="138" spans="15:15" hidden="1">
      <c r="O138" s="64"/>
    </row>
    <row r="139" spans="15:15" hidden="1">
      <c r="O139" s="64"/>
    </row>
    <row r="140" spans="15:15" hidden="1">
      <c r="O140" s="64"/>
    </row>
    <row r="141" spans="15:15" hidden="1">
      <c r="O141" s="64"/>
    </row>
    <row r="142" spans="15:15" hidden="1">
      <c r="O142" s="64"/>
    </row>
    <row r="143" spans="15:15" hidden="1">
      <c r="O143" s="64"/>
    </row>
    <row r="144" spans="15:15" hidden="1">
      <c r="O144" s="64"/>
    </row>
    <row r="145" spans="15:15" hidden="1">
      <c r="O145" s="64"/>
    </row>
    <row r="146" spans="15:15" hidden="1">
      <c r="O146" s="64"/>
    </row>
    <row r="147" spans="15:15" hidden="1">
      <c r="O147" s="64"/>
    </row>
    <row r="148" spans="15:15" hidden="1">
      <c r="O148" s="64"/>
    </row>
    <row r="149" spans="15:15" hidden="1">
      <c r="O149" s="64"/>
    </row>
    <row r="150" spans="15:15" hidden="1">
      <c r="O150" s="64"/>
    </row>
    <row r="151" spans="15:15" hidden="1">
      <c r="O151" s="64"/>
    </row>
    <row r="152" spans="15:15" hidden="1">
      <c r="O152" s="64"/>
    </row>
    <row r="153" spans="15:15" hidden="1">
      <c r="O153" s="64"/>
    </row>
    <row r="154" spans="15:15" hidden="1">
      <c r="O154" s="64"/>
    </row>
    <row r="155" spans="15:15" hidden="1">
      <c r="O155" s="64"/>
    </row>
    <row r="156" spans="15:15" hidden="1">
      <c r="O156" s="64"/>
    </row>
    <row r="157" spans="15:15" hidden="1">
      <c r="O157" s="64"/>
    </row>
    <row r="158" spans="15:15" hidden="1">
      <c r="O158" s="64"/>
    </row>
    <row r="159" spans="15:15" hidden="1">
      <c r="O159" s="64"/>
    </row>
    <row r="160" spans="15:15" hidden="1">
      <c r="O160" s="64"/>
    </row>
    <row r="161" spans="15:15" hidden="1">
      <c r="O161" s="64"/>
    </row>
    <row r="162" spans="15:15" hidden="1">
      <c r="O162" s="64"/>
    </row>
    <row r="163" spans="15:15" hidden="1">
      <c r="O163" s="64"/>
    </row>
    <row r="164" spans="15:15" hidden="1">
      <c r="O164" s="64"/>
    </row>
    <row r="165" spans="15:15" hidden="1">
      <c r="O165" s="64"/>
    </row>
    <row r="166" spans="15:15" hidden="1">
      <c r="O166" s="64"/>
    </row>
    <row r="167" spans="15:15" hidden="1">
      <c r="O167" s="64"/>
    </row>
    <row r="168" spans="15:15" hidden="1">
      <c r="O168" s="64"/>
    </row>
    <row r="169" spans="15:15" hidden="1">
      <c r="O169" s="64"/>
    </row>
    <row r="170" spans="15:15" hidden="1">
      <c r="O170" s="64"/>
    </row>
    <row r="171" spans="15:15" hidden="1">
      <c r="O171" s="64"/>
    </row>
    <row r="172" spans="15:15" hidden="1">
      <c r="O172" s="64"/>
    </row>
    <row r="173" spans="15:15" hidden="1">
      <c r="O173" s="64"/>
    </row>
    <row r="174" spans="15:15" hidden="1">
      <c r="O174" s="64"/>
    </row>
    <row r="175" spans="15:15" hidden="1">
      <c r="O175" s="64"/>
    </row>
    <row r="176" spans="15:15" hidden="1">
      <c r="O176" s="64"/>
    </row>
    <row r="177" spans="15:15" hidden="1">
      <c r="O177" s="64"/>
    </row>
    <row r="178" spans="15:15" hidden="1">
      <c r="O178" s="64"/>
    </row>
    <row r="179" spans="15:15" hidden="1">
      <c r="O179" s="64"/>
    </row>
    <row r="180" spans="15:15" hidden="1">
      <c r="O180" s="64"/>
    </row>
    <row r="181" spans="15:15" hidden="1">
      <c r="O181" s="64"/>
    </row>
    <row r="182" spans="15:15" hidden="1">
      <c r="O182" s="64"/>
    </row>
    <row r="183" spans="15:15" hidden="1">
      <c r="O183" s="64"/>
    </row>
    <row r="184" spans="15:15" hidden="1">
      <c r="O184" s="64"/>
    </row>
    <row r="185" spans="15:15" hidden="1">
      <c r="O185" s="64"/>
    </row>
    <row r="186" spans="15:15" hidden="1">
      <c r="O186" s="64"/>
    </row>
    <row r="187" spans="15:15" hidden="1">
      <c r="O187" s="64"/>
    </row>
    <row r="188" spans="15:15" hidden="1">
      <c r="O188" s="64"/>
    </row>
    <row r="189" spans="15:15" hidden="1">
      <c r="O189" s="64"/>
    </row>
    <row r="190" spans="15:15" hidden="1">
      <c r="O190" s="64"/>
    </row>
    <row r="191" spans="15:15" hidden="1">
      <c r="O191" s="64"/>
    </row>
    <row r="192" spans="15:15" hidden="1">
      <c r="O192" s="64"/>
    </row>
    <row r="193" spans="15:15" hidden="1">
      <c r="O193" s="64"/>
    </row>
    <row r="194" spans="15:15" hidden="1">
      <c r="O194" s="64"/>
    </row>
    <row r="195" spans="15:15" hidden="1">
      <c r="O195" s="64"/>
    </row>
    <row r="196" spans="15:15" hidden="1">
      <c r="O196" s="64"/>
    </row>
    <row r="197" spans="15:15" hidden="1">
      <c r="O197" s="64"/>
    </row>
    <row r="198" spans="15:15" hidden="1">
      <c r="O198" s="64"/>
    </row>
    <row r="199" spans="15:15" hidden="1">
      <c r="O199" s="64"/>
    </row>
    <row r="200" spans="15:15" hidden="1">
      <c r="O200" s="64"/>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dimension ref="A1:WVI184"/>
  <sheetViews>
    <sheetView zoomScale="75" workbookViewId="0">
      <selection activeCell="B17" sqref="B17"/>
    </sheetView>
  </sheetViews>
  <sheetFormatPr defaultColWidth="0" defaultRowHeight="12.75" zeroHeight="1"/>
  <cols>
    <col min="1" max="1" width="37.140625" style="95" customWidth="1"/>
    <col min="2" max="29" width="10.85546875" style="95" customWidth="1"/>
    <col min="30" max="256" width="10.85546875" style="95" hidden="1"/>
    <col min="257" max="257" width="37.140625" style="95" hidden="1"/>
    <col min="258" max="512" width="10.85546875" style="95" hidden="1"/>
    <col min="513" max="513" width="37.140625" style="95" hidden="1"/>
    <col min="514" max="768" width="10.85546875" style="95" hidden="1"/>
    <col min="769" max="769" width="37.140625" style="95" hidden="1"/>
    <col min="770" max="1024" width="10.85546875" style="95" hidden="1"/>
    <col min="1025" max="1025" width="37.140625" style="95" hidden="1"/>
    <col min="1026" max="1280" width="10.85546875" style="95" hidden="1"/>
    <col min="1281" max="1281" width="37.140625" style="95" hidden="1"/>
    <col min="1282" max="1536" width="10.85546875" style="95" hidden="1"/>
    <col min="1537" max="1537" width="37.140625" style="95" hidden="1"/>
    <col min="1538" max="1792" width="10.85546875" style="95" hidden="1"/>
    <col min="1793" max="1793" width="37.140625" style="95" hidden="1"/>
    <col min="1794" max="2048" width="10.85546875" style="95" hidden="1"/>
    <col min="2049" max="2049" width="37.140625" style="95" hidden="1"/>
    <col min="2050" max="2304" width="10.85546875" style="95" hidden="1"/>
    <col min="2305" max="2305" width="37.140625" style="95" hidden="1"/>
    <col min="2306" max="2560" width="10.85546875" style="95" hidden="1"/>
    <col min="2561" max="2561" width="37.140625" style="95" hidden="1"/>
    <col min="2562" max="2816" width="10.85546875" style="95" hidden="1"/>
    <col min="2817" max="2817" width="37.140625" style="95" hidden="1"/>
    <col min="2818" max="3072" width="10.85546875" style="95" hidden="1"/>
    <col min="3073" max="3073" width="37.140625" style="95" hidden="1"/>
    <col min="3074" max="3328" width="10.85546875" style="95" hidden="1"/>
    <col min="3329" max="3329" width="37.140625" style="95" hidden="1"/>
    <col min="3330" max="3584" width="10.85546875" style="95" hidden="1"/>
    <col min="3585" max="3585" width="37.140625" style="95" hidden="1"/>
    <col min="3586" max="3840" width="10.85546875" style="95" hidden="1"/>
    <col min="3841" max="3841" width="37.140625" style="95" hidden="1"/>
    <col min="3842" max="4096" width="10.85546875" style="95" hidden="1"/>
    <col min="4097" max="4097" width="37.140625" style="95" hidden="1"/>
    <col min="4098" max="4352" width="10.85546875" style="95" hidden="1"/>
    <col min="4353" max="4353" width="37.140625" style="95" hidden="1"/>
    <col min="4354" max="4608" width="10.85546875" style="95" hidden="1"/>
    <col min="4609" max="4609" width="37.140625" style="95" hidden="1"/>
    <col min="4610" max="4864" width="10.85546875" style="95" hidden="1"/>
    <col min="4865" max="4865" width="37.140625" style="95" hidden="1"/>
    <col min="4866" max="5120" width="10.85546875" style="95" hidden="1"/>
    <col min="5121" max="5121" width="37.140625" style="95" hidden="1"/>
    <col min="5122" max="5376" width="10.85546875" style="95" hidden="1"/>
    <col min="5377" max="5377" width="37.140625" style="95" hidden="1"/>
    <col min="5378" max="5632" width="10.85546875" style="95" hidden="1"/>
    <col min="5633" max="5633" width="37.140625" style="95" hidden="1"/>
    <col min="5634" max="5888" width="10.85546875" style="95" hidden="1"/>
    <col min="5889" max="5889" width="37.140625" style="95" hidden="1"/>
    <col min="5890" max="6144" width="10.85546875" style="95" hidden="1"/>
    <col min="6145" max="6145" width="37.140625" style="95" hidden="1"/>
    <col min="6146" max="6400" width="10.85546875" style="95" hidden="1"/>
    <col min="6401" max="6401" width="37.140625" style="95" hidden="1"/>
    <col min="6402" max="6656" width="10.85546875" style="95" hidden="1"/>
    <col min="6657" max="6657" width="37.140625" style="95" hidden="1"/>
    <col min="6658" max="6912" width="10.85546875" style="95" hidden="1"/>
    <col min="6913" max="6913" width="37.140625" style="95" hidden="1"/>
    <col min="6914" max="7168" width="10.85546875" style="95" hidden="1"/>
    <col min="7169" max="7169" width="37.140625" style="95" hidden="1"/>
    <col min="7170" max="7424" width="10.85546875" style="95" hidden="1"/>
    <col min="7425" max="7425" width="37.140625" style="95" hidden="1"/>
    <col min="7426" max="7680" width="10.85546875" style="95" hidden="1"/>
    <col min="7681" max="7681" width="37.140625" style="95" hidden="1"/>
    <col min="7682" max="7936" width="10.85546875" style="95" hidden="1"/>
    <col min="7937" max="7937" width="37.140625" style="95" hidden="1"/>
    <col min="7938" max="8192" width="10.85546875" style="95" hidden="1"/>
    <col min="8193" max="8193" width="37.140625" style="95" hidden="1"/>
    <col min="8194" max="8448" width="10.85546875" style="95" hidden="1"/>
    <col min="8449" max="8449" width="37.140625" style="95" hidden="1"/>
    <col min="8450" max="8704" width="10.85546875" style="95" hidden="1"/>
    <col min="8705" max="8705" width="37.140625" style="95" hidden="1"/>
    <col min="8706" max="8960" width="10.85546875" style="95" hidden="1"/>
    <col min="8961" max="8961" width="37.140625" style="95" hidden="1"/>
    <col min="8962" max="9216" width="10.85546875" style="95" hidden="1"/>
    <col min="9217" max="9217" width="37.140625" style="95" hidden="1"/>
    <col min="9218" max="9472" width="10.85546875" style="95" hidden="1"/>
    <col min="9473" max="9473" width="37.140625" style="95" hidden="1"/>
    <col min="9474" max="9728" width="10.85546875" style="95" hidden="1"/>
    <col min="9729" max="9729" width="37.140625" style="95" hidden="1"/>
    <col min="9730" max="9984" width="10.85546875" style="95" hidden="1"/>
    <col min="9985" max="9985" width="37.140625" style="95" hidden="1"/>
    <col min="9986" max="10240" width="10.85546875" style="95" hidden="1"/>
    <col min="10241" max="10241" width="37.140625" style="95" hidden="1"/>
    <col min="10242" max="10496" width="10.85546875" style="95" hidden="1"/>
    <col min="10497" max="10497" width="37.140625" style="95" hidden="1"/>
    <col min="10498" max="10752" width="10.85546875" style="95" hidden="1"/>
    <col min="10753" max="10753" width="37.140625" style="95" hidden="1"/>
    <col min="10754" max="11008" width="10.85546875" style="95" hidden="1"/>
    <col min="11009" max="11009" width="37.140625" style="95" hidden="1"/>
    <col min="11010" max="11264" width="10.85546875" style="95" hidden="1"/>
    <col min="11265" max="11265" width="37.140625" style="95" hidden="1"/>
    <col min="11266" max="11520" width="10.85546875" style="95" hidden="1"/>
    <col min="11521" max="11521" width="37.140625" style="95" hidden="1"/>
    <col min="11522" max="11776" width="10.85546875" style="95" hidden="1"/>
    <col min="11777" max="11777" width="37.140625" style="95" hidden="1"/>
    <col min="11778" max="12032" width="10.85546875" style="95" hidden="1"/>
    <col min="12033" max="12033" width="37.140625" style="95" hidden="1"/>
    <col min="12034" max="12288" width="10.85546875" style="95" hidden="1"/>
    <col min="12289" max="12289" width="37.140625" style="95" hidden="1"/>
    <col min="12290" max="12544" width="10.85546875" style="95" hidden="1"/>
    <col min="12545" max="12545" width="37.140625" style="95" hidden="1"/>
    <col min="12546" max="12800" width="10.85546875" style="95" hidden="1"/>
    <col min="12801" max="12801" width="37.140625" style="95" hidden="1"/>
    <col min="12802" max="13056" width="10.85546875" style="95" hidden="1"/>
    <col min="13057" max="13057" width="37.140625" style="95" hidden="1"/>
    <col min="13058" max="13312" width="10.85546875" style="95" hidden="1"/>
    <col min="13313" max="13313" width="37.140625" style="95" hidden="1"/>
    <col min="13314" max="13568" width="10.85546875" style="95" hidden="1"/>
    <col min="13569" max="13569" width="37.140625" style="95" hidden="1"/>
    <col min="13570" max="13824" width="10.85546875" style="95" hidden="1"/>
    <col min="13825" max="13825" width="37.140625" style="95" hidden="1"/>
    <col min="13826" max="14080" width="10.85546875" style="95" hidden="1"/>
    <col min="14081" max="14081" width="37.140625" style="95" hidden="1"/>
    <col min="14082" max="14336" width="10.85546875" style="95" hidden="1"/>
    <col min="14337" max="14337" width="37.140625" style="95" hidden="1"/>
    <col min="14338" max="14592" width="10.85546875" style="95" hidden="1"/>
    <col min="14593" max="14593" width="37.140625" style="95" hidden="1"/>
    <col min="14594" max="14848" width="10.85546875" style="95" hidden="1"/>
    <col min="14849" max="14849" width="37.140625" style="95" hidden="1"/>
    <col min="14850" max="15104" width="10.85546875" style="95" hidden="1"/>
    <col min="15105" max="15105" width="37.140625" style="95" hidden="1"/>
    <col min="15106" max="15360" width="10.85546875" style="95" hidden="1"/>
    <col min="15361" max="15361" width="37.140625" style="95" hidden="1"/>
    <col min="15362" max="15616" width="10.85546875" style="95" hidden="1"/>
    <col min="15617" max="15617" width="37.140625" style="95" hidden="1"/>
    <col min="15618" max="15872" width="10.85546875" style="95" hidden="1"/>
    <col min="15873" max="15873" width="37.140625" style="95" hidden="1"/>
    <col min="15874" max="16128" width="10.85546875" style="95" hidden="1"/>
    <col min="16129" max="16129" width="37.140625" style="95" hidden="1"/>
    <col min="16130" max="16384" width="10.85546875" style="95" hidden="1"/>
  </cols>
  <sheetData>
    <row r="1" spans="1:82" ht="38.25" customHeight="1">
      <c r="A1" s="434" t="s">
        <v>1088</v>
      </c>
      <c r="B1" s="434"/>
      <c r="C1" s="434"/>
      <c r="D1" s="434"/>
      <c r="E1" s="434"/>
      <c r="F1" s="434"/>
      <c r="G1" s="434"/>
      <c r="H1" s="434"/>
      <c r="I1" s="434"/>
      <c r="J1" s="434"/>
      <c r="K1" s="434"/>
      <c r="L1" s="434"/>
      <c r="M1" s="434"/>
      <c r="N1" s="434"/>
      <c r="O1" s="434"/>
      <c r="P1" s="434"/>
      <c r="Q1" s="434"/>
      <c r="R1" s="434"/>
      <c r="S1" s="434"/>
      <c r="T1" s="434"/>
      <c r="U1" s="434"/>
      <c r="V1" s="434"/>
      <c r="W1" s="434"/>
      <c r="X1" s="434"/>
      <c r="Y1" s="434"/>
      <c r="Z1" s="434"/>
      <c r="AA1" s="434"/>
      <c r="AB1" s="434"/>
      <c r="AC1" s="43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c r="CD1" s="94"/>
    </row>
    <row r="2" spans="1:82" ht="23.25" customHeight="1">
      <c r="A2" s="434" t="s">
        <v>1075</v>
      </c>
      <c r="B2" s="434"/>
      <c r="C2" s="434"/>
      <c r="D2" s="434"/>
      <c r="E2" s="434"/>
      <c r="F2" s="434"/>
      <c r="G2" s="434"/>
      <c r="H2" s="434"/>
      <c r="I2" s="434"/>
      <c r="J2" s="434"/>
      <c r="K2" s="434"/>
      <c r="L2" s="434"/>
      <c r="M2" s="434"/>
      <c r="N2" s="434"/>
      <c r="O2" s="434"/>
      <c r="P2" s="434"/>
      <c r="Q2" s="434"/>
      <c r="R2" s="434"/>
      <c r="S2" s="434"/>
      <c r="T2" s="434"/>
      <c r="U2" s="434"/>
      <c r="V2" s="434"/>
      <c r="W2" s="434"/>
      <c r="X2" s="434"/>
      <c r="Y2" s="434"/>
      <c r="Z2" s="434"/>
      <c r="AA2" s="434"/>
      <c r="AB2" s="434"/>
      <c r="AC2" s="43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c r="CD2" s="94"/>
    </row>
    <row r="3" spans="1:82" ht="20.25">
      <c r="A3" s="434" t="s">
        <v>2</v>
      </c>
      <c r="B3" s="434"/>
      <c r="C3" s="434"/>
      <c r="D3" s="434"/>
      <c r="E3" s="434"/>
      <c r="F3" s="434"/>
      <c r="G3" s="434"/>
      <c r="H3" s="434"/>
      <c r="I3" s="434"/>
      <c r="J3" s="434"/>
      <c r="K3" s="434"/>
      <c r="L3" s="434"/>
      <c r="M3" s="434"/>
      <c r="N3" s="434"/>
      <c r="O3" s="434"/>
      <c r="P3" s="434"/>
      <c r="Q3" s="434"/>
      <c r="R3" s="434"/>
      <c r="S3" s="434"/>
      <c r="T3" s="434"/>
      <c r="U3" s="434"/>
      <c r="V3" s="434"/>
      <c r="W3" s="434"/>
      <c r="X3" s="434"/>
      <c r="Y3" s="434"/>
      <c r="Z3" s="434"/>
      <c r="AA3" s="434"/>
      <c r="AB3" s="434"/>
      <c r="AC3" s="43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c r="CD3" s="94"/>
    </row>
    <row r="4" spans="1:82" ht="21" thickBot="1">
      <c r="A4" s="434" t="s">
        <v>3</v>
      </c>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row>
    <row r="5" spans="1:82" s="548" customFormat="1" ht="43.5" customHeight="1" thickTop="1" thickBot="1">
      <c r="A5" s="634" t="s">
        <v>998</v>
      </c>
      <c r="B5" s="634" t="s">
        <v>202</v>
      </c>
      <c r="C5" s="634" t="s">
        <v>213</v>
      </c>
      <c r="D5" s="634" t="s">
        <v>199</v>
      </c>
      <c r="E5" s="634" t="s">
        <v>214</v>
      </c>
      <c r="F5" s="634" t="s">
        <v>205</v>
      </c>
      <c r="G5" s="634" t="s">
        <v>212</v>
      </c>
      <c r="H5" s="634" t="s">
        <v>210</v>
      </c>
      <c r="I5" s="634" t="s">
        <v>200</v>
      </c>
      <c r="J5" s="634" t="s">
        <v>211</v>
      </c>
      <c r="K5" s="634" t="s">
        <v>204</v>
      </c>
      <c r="L5" s="634" t="s">
        <v>207</v>
      </c>
      <c r="M5" s="634" t="s">
        <v>198</v>
      </c>
      <c r="N5" s="634" t="s">
        <v>197</v>
      </c>
      <c r="O5" s="634" t="s">
        <v>195</v>
      </c>
      <c r="P5" s="634" t="s">
        <v>216</v>
      </c>
      <c r="Q5" s="634" t="s">
        <v>217</v>
      </c>
      <c r="R5" s="634" t="s">
        <v>203</v>
      </c>
      <c r="S5" s="634" t="s">
        <v>209</v>
      </c>
      <c r="T5" s="634" t="s">
        <v>201</v>
      </c>
      <c r="U5" s="634" t="s">
        <v>196</v>
      </c>
      <c r="V5" s="634" t="s">
        <v>192</v>
      </c>
      <c r="W5" s="634" t="s">
        <v>193</v>
      </c>
      <c r="X5" s="634" t="s">
        <v>215</v>
      </c>
      <c r="Y5" s="634" t="s">
        <v>208</v>
      </c>
      <c r="Z5" s="634" t="s">
        <v>206</v>
      </c>
      <c r="AA5" s="634" t="s">
        <v>194</v>
      </c>
      <c r="AB5" s="634" t="s">
        <v>218</v>
      </c>
      <c r="AC5" s="634" t="s">
        <v>974</v>
      </c>
      <c r="AD5" s="547"/>
      <c r="AE5" s="547"/>
      <c r="AF5" s="547"/>
      <c r="AG5" s="547"/>
      <c r="AH5" s="547"/>
      <c r="AI5" s="547"/>
      <c r="AJ5" s="547"/>
      <c r="AK5" s="547"/>
      <c r="AL5" s="547"/>
      <c r="AM5" s="547"/>
      <c r="AN5" s="547"/>
      <c r="AO5" s="547"/>
      <c r="AP5" s="547"/>
      <c r="AQ5" s="547"/>
      <c r="AR5" s="547"/>
      <c r="AS5" s="547"/>
      <c r="AT5" s="547"/>
      <c r="AU5" s="547"/>
      <c r="AV5" s="547"/>
      <c r="AW5" s="547"/>
      <c r="AX5" s="547"/>
      <c r="AY5" s="547"/>
      <c r="AZ5" s="547"/>
      <c r="BA5" s="547"/>
      <c r="BB5" s="547"/>
      <c r="BC5" s="547"/>
      <c r="BD5" s="547"/>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c r="CD5" s="547"/>
    </row>
    <row r="6" spans="1:82" ht="15.75" thickTop="1">
      <c r="A6" s="95" t="s">
        <v>1000</v>
      </c>
      <c r="B6" s="95">
        <v>31865.980879999999</v>
      </c>
      <c r="C6" s="95">
        <v>16316.6888</v>
      </c>
      <c r="D6" s="95">
        <v>0</v>
      </c>
      <c r="E6" s="95">
        <v>0</v>
      </c>
      <c r="F6" s="95">
        <v>0</v>
      </c>
      <c r="G6" s="95">
        <v>0</v>
      </c>
      <c r="H6" s="95">
        <v>0</v>
      </c>
      <c r="I6" s="95">
        <v>0</v>
      </c>
      <c r="J6" s="95">
        <v>0</v>
      </c>
      <c r="K6" s="95">
        <v>0</v>
      </c>
      <c r="L6" s="95">
        <v>0</v>
      </c>
      <c r="M6" s="95">
        <v>0</v>
      </c>
      <c r="N6" s="95">
        <v>0</v>
      </c>
      <c r="O6" s="95">
        <v>0</v>
      </c>
      <c r="P6" s="95">
        <v>0</v>
      </c>
      <c r="Q6" s="95">
        <v>0</v>
      </c>
      <c r="R6" s="95">
        <v>0</v>
      </c>
      <c r="S6" s="95">
        <v>0</v>
      </c>
      <c r="T6" s="95">
        <v>0</v>
      </c>
      <c r="U6" s="95">
        <v>0</v>
      </c>
      <c r="V6" s="95">
        <v>0</v>
      </c>
      <c r="W6" s="95">
        <v>0</v>
      </c>
      <c r="X6" s="95">
        <v>0</v>
      </c>
      <c r="Y6" s="95">
        <v>0</v>
      </c>
      <c r="Z6" s="95">
        <v>0</v>
      </c>
      <c r="AA6" s="95">
        <v>0</v>
      </c>
      <c r="AB6" s="95">
        <v>48182.669679999999</v>
      </c>
      <c r="AC6" s="549">
        <v>1.1191817085186608E-2</v>
      </c>
    </row>
    <row r="7" spans="1:82" ht="15">
      <c r="A7" s="95" t="s">
        <v>1001</v>
      </c>
      <c r="B7" s="95">
        <v>35074.56594</v>
      </c>
      <c r="C7" s="95">
        <v>24441.242280000002</v>
      </c>
      <c r="D7" s="95">
        <v>20500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80015.808219999992</v>
      </c>
      <c r="AC7" s="549">
        <v>1.8585983206599498E-2</v>
      </c>
    </row>
    <row r="8" spans="1:82" ht="15">
      <c r="A8" s="95" t="s">
        <v>1002</v>
      </c>
      <c r="B8" s="95">
        <v>46874.671029999998</v>
      </c>
      <c r="C8" s="95">
        <v>44517.194609999999</v>
      </c>
      <c r="D8" s="95">
        <v>23916.304780000002</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4172.5200000000004</v>
      </c>
      <c r="AA8" s="95">
        <v>0</v>
      </c>
      <c r="AB8" s="95">
        <v>119480.69042</v>
      </c>
      <c r="AC8" s="549">
        <v>2.775284228278253E-2</v>
      </c>
    </row>
    <row r="9" spans="1:82" ht="15">
      <c r="A9" s="95" t="s">
        <v>1003</v>
      </c>
      <c r="B9" s="95">
        <v>114330.60923</v>
      </c>
      <c r="C9" s="95">
        <v>70154.006880000001</v>
      </c>
      <c r="D9" s="95">
        <v>18386.792980000002</v>
      </c>
      <c r="E9" s="95">
        <v>4839.5141399999993</v>
      </c>
      <c r="F9" s="95">
        <v>5251.5426600000001</v>
      </c>
      <c r="G9" s="95">
        <v>4566.6325700000007</v>
      </c>
      <c r="H9" s="95">
        <v>7747.3407100000004</v>
      </c>
      <c r="I9" s="95">
        <v>5640</v>
      </c>
      <c r="J9" s="95">
        <v>10600</v>
      </c>
      <c r="K9" s="95">
        <v>0</v>
      </c>
      <c r="L9" s="95">
        <v>0</v>
      </c>
      <c r="M9" s="95">
        <v>0</v>
      </c>
      <c r="N9" s="95">
        <v>2947.73038</v>
      </c>
      <c r="O9" s="95">
        <v>1500</v>
      </c>
      <c r="P9" s="95">
        <v>0</v>
      </c>
      <c r="Q9" s="95">
        <v>1500</v>
      </c>
      <c r="R9" s="95">
        <v>0</v>
      </c>
      <c r="S9" s="95">
        <v>0</v>
      </c>
      <c r="T9" s="95">
        <v>0</v>
      </c>
      <c r="U9" s="95">
        <v>0</v>
      </c>
      <c r="V9" s="95">
        <v>0</v>
      </c>
      <c r="W9" s="95">
        <v>2355.6810599999999</v>
      </c>
      <c r="X9" s="95">
        <v>4244</v>
      </c>
      <c r="Y9" s="95">
        <v>0</v>
      </c>
      <c r="Z9" s="95">
        <v>12477.838539999999</v>
      </c>
      <c r="AA9" s="95">
        <v>2088</v>
      </c>
      <c r="AB9" s="95">
        <v>268629.68914999999</v>
      </c>
      <c r="AC9" s="549">
        <v>6.2397006321658371E-2</v>
      </c>
    </row>
    <row r="10" spans="1:82" ht="15">
      <c r="A10" s="95" t="s">
        <v>1004</v>
      </c>
      <c r="B10" s="95">
        <v>107040.14140000001</v>
      </c>
      <c r="C10" s="95">
        <v>64494.904849999999</v>
      </c>
      <c r="D10" s="95">
        <v>24897.374760000002</v>
      </c>
      <c r="E10" s="95">
        <v>1914.7375400000001</v>
      </c>
      <c r="F10" s="95">
        <v>6171.2145499999997</v>
      </c>
      <c r="G10" s="95">
        <v>4348.9730999999992</v>
      </c>
      <c r="H10" s="95">
        <v>17325.937899999997</v>
      </c>
      <c r="I10" s="95">
        <v>3505.2</v>
      </c>
      <c r="J10" s="95">
        <v>6876.2489800000003</v>
      </c>
      <c r="K10" s="95">
        <v>0</v>
      </c>
      <c r="L10" s="95">
        <v>0</v>
      </c>
      <c r="M10" s="95">
        <v>0</v>
      </c>
      <c r="N10" s="95">
        <v>744.16593999999998</v>
      </c>
      <c r="O10" s="95">
        <v>3856.61951</v>
      </c>
      <c r="P10" s="95">
        <v>0</v>
      </c>
      <c r="Q10" s="95">
        <v>2800</v>
      </c>
      <c r="R10" s="95">
        <v>2064</v>
      </c>
      <c r="S10" s="95">
        <v>0</v>
      </c>
      <c r="T10" s="95">
        <v>0</v>
      </c>
      <c r="U10" s="95">
        <v>816.29088000000002</v>
      </c>
      <c r="V10" s="95">
        <v>2273.9552999999996</v>
      </c>
      <c r="W10" s="95">
        <v>3895.2464300000001</v>
      </c>
      <c r="X10" s="95">
        <v>4339.3543300000001</v>
      </c>
      <c r="Y10" s="95">
        <v>0</v>
      </c>
      <c r="Z10" s="95">
        <v>26993.09938</v>
      </c>
      <c r="AA10" s="95">
        <v>9530.2500899999995</v>
      </c>
      <c r="AB10" s="95">
        <v>293887.71493999998</v>
      </c>
      <c r="AC10" s="549">
        <v>6.8263912544414718E-2</v>
      </c>
    </row>
    <row r="11" spans="1:82" ht="15">
      <c r="A11" s="95" t="s">
        <v>1005</v>
      </c>
      <c r="B11" s="95">
        <v>140972.05719999998</v>
      </c>
      <c r="C11" s="95">
        <v>100524.14951999999</v>
      </c>
      <c r="D11" s="95">
        <v>57745.108479999995</v>
      </c>
      <c r="E11" s="95">
        <v>10449.15177</v>
      </c>
      <c r="F11" s="95">
        <v>9427.7131499999996</v>
      </c>
      <c r="G11" s="95">
        <v>13527.243130000001</v>
      </c>
      <c r="H11" s="95">
        <v>5129.9251299999996</v>
      </c>
      <c r="I11" s="95">
        <v>5267.3016900000002</v>
      </c>
      <c r="J11" s="95">
        <v>4088.6739199999997</v>
      </c>
      <c r="K11" s="95">
        <v>0</v>
      </c>
      <c r="L11" s="95">
        <v>1299.6836499999999</v>
      </c>
      <c r="M11" s="95">
        <v>2633.5955099999996</v>
      </c>
      <c r="N11" s="95">
        <v>3149.4392900000003</v>
      </c>
      <c r="O11" s="95">
        <v>9310.9248000000007</v>
      </c>
      <c r="P11" s="95">
        <v>2167.9562999999998</v>
      </c>
      <c r="Q11" s="95">
        <v>7729.6048799999999</v>
      </c>
      <c r="R11" s="95">
        <v>4569.9963200000002</v>
      </c>
      <c r="S11" s="95">
        <v>3099.6276600000001</v>
      </c>
      <c r="T11" s="95">
        <v>2848.9598999999998</v>
      </c>
      <c r="U11" s="95">
        <v>2680.0228399999996</v>
      </c>
      <c r="V11" s="95">
        <v>1196.64266</v>
      </c>
      <c r="W11" s="95">
        <v>9739.7660799999994</v>
      </c>
      <c r="X11" s="95">
        <v>16937.85528</v>
      </c>
      <c r="Y11" s="95">
        <v>1911.3551699999998</v>
      </c>
      <c r="Z11" s="95">
        <v>27553.188699999999</v>
      </c>
      <c r="AA11" s="95">
        <v>7186.4675599999991</v>
      </c>
      <c r="AB11" s="95">
        <v>451146.41058999998</v>
      </c>
      <c r="AC11" s="549">
        <v>0.10479178799130778</v>
      </c>
    </row>
    <row r="12" spans="1:82" ht="15">
      <c r="A12" s="95" t="s">
        <v>1006</v>
      </c>
      <c r="B12" s="95">
        <v>88576.92843</v>
      </c>
      <c r="C12" s="95">
        <v>77705.274420000002</v>
      </c>
      <c r="D12" s="95">
        <v>39323.151239999999</v>
      </c>
      <c r="E12" s="95">
        <v>6026.68469</v>
      </c>
      <c r="F12" s="95">
        <v>9078.208630000001</v>
      </c>
      <c r="G12" s="95">
        <v>9732.4041500000003</v>
      </c>
      <c r="H12" s="95">
        <v>5527.5657999999994</v>
      </c>
      <c r="I12" s="95">
        <v>9265.2182599999996</v>
      </c>
      <c r="J12" s="95">
        <v>8328.98956</v>
      </c>
      <c r="K12" s="95">
        <v>2920.8205600000001</v>
      </c>
      <c r="L12" s="95">
        <v>3418.8433599999998</v>
      </c>
      <c r="M12" s="95">
        <v>3469.5168599999997</v>
      </c>
      <c r="N12" s="95">
        <v>6382.3528699999997</v>
      </c>
      <c r="O12" s="95">
        <v>9446.8852100000004</v>
      </c>
      <c r="P12" s="95">
        <v>5314.5314100000005</v>
      </c>
      <c r="Q12" s="95">
        <v>3624.83662</v>
      </c>
      <c r="R12" s="95">
        <v>4152.8440600000004</v>
      </c>
      <c r="S12" s="95">
        <v>6507.4983700000003</v>
      </c>
      <c r="T12" s="95">
        <v>2104.9459700000002</v>
      </c>
      <c r="U12" s="95">
        <v>7361.0368899999994</v>
      </c>
      <c r="V12" s="95">
        <v>6549.2581700000001</v>
      </c>
      <c r="W12" s="95">
        <v>8806.2578300000005</v>
      </c>
      <c r="X12" s="95">
        <v>7848.2065000000002</v>
      </c>
      <c r="Y12" s="95">
        <v>3734.08493</v>
      </c>
      <c r="Z12" s="95">
        <v>23359.6263</v>
      </c>
      <c r="AA12" s="95">
        <v>6156.6972800000003</v>
      </c>
      <c r="AB12" s="95">
        <v>364722.66837000003</v>
      </c>
      <c r="AC12" s="549">
        <v>8.4717376980723069E-2</v>
      </c>
    </row>
    <row r="13" spans="1:82" ht="15">
      <c r="A13" s="95" t="s">
        <v>1007</v>
      </c>
      <c r="B13" s="95">
        <v>72177.952279999998</v>
      </c>
      <c r="C13" s="95">
        <v>70859.976639999993</v>
      </c>
      <c r="D13" s="95">
        <v>37751.158719999999</v>
      </c>
      <c r="E13" s="95">
        <v>8215.7852800000001</v>
      </c>
      <c r="F13" s="95">
        <v>9074.5802800000001</v>
      </c>
      <c r="G13" s="95">
        <v>13228.028980000001</v>
      </c>
      <c r="H13" s="95">
        <v>10506.17539</v>
      </c>
      <c r="I13" s="95">
        <v>10947.854509999999</v>
      </c>
      <c r="J13" s="95">
        <v>6768.25785</v>
      </c>
      <c r="K13" s="95">
        <v>6235.8503200000005</v>
      </c>
      <c r="L13" s="95">
        <v>4276.56149</v>
      </c>
      <c r="M13" s="95">
        <v>4054.7026900000001</v>
      </c>
      <c r="N13" s="95">
        <v>7467.1412499999997</v>
      </c>
      <c r="O13" s="95">
        <v>9701.7764200000001</v>
      </c>
      <c r="P13" s="95">
        <v>7571.65146</v>
      </c>
      <c r="Q13" s="95">
        <v>4061.3725299999996</v>
      </c>
      <c r="R13" s="95">
        <v>4065.5914500000003</v>
      </c>
      <c r="S13" s="95">
        <v>6856.5995899999998</v>
      </c>
      <c r="T13" s="95">
        <v>2511.2805400000002</v>
      </c>
      <c r="U13" s="95">
        <v>7538.9195099999997</v>
      </c>
      <c r="V13" s="95">
        <v>8727.6167799999985</v>
      </c>
      <c r="W13" s="95">
        <v>6415.8835999999992</v>
      </c>
      <c r="X13" s="95">
        <v>12547.796289999998</v>
      </c>
      <c r="Y13" s="95">
        <v>6572.14282</v>
      </c>
      <c r="Z13" s="95">
        <v>23958.191600000002</v>
      </c>
      <c r="AA13" s="95">
        <v>4091.4941100000001</v>
      </c>
      <c r="AB13" s="95">
        <v>366184.34237999999</v>
      </c>
      <c r="AC13" s="549">
        <v>8.5056892998966474E-2</v>
      </c>
    </row>
    <row r="14" spans="1:82" ht="15">
      <c r="A14" s="95" t="s">
        <v>1008</v>
      </c>
      <c r="B14" s="95">
        <v>49665.361400000002</v>
      </c>
      <c r="C14" s="95">
        <v>34099.225630000001</v>
      </c>
      <c r="D14" s="95">
        <v>28074.349730000002</v>
      </c>
      <c r="E14" s="95">
        <v>7333.8515299999999</v>
      </c>
      <c r="F14" s="95">
        <v>7350.6947900000005</v>
      </c>
      <c r="G14" s="95">
        <v>10864.110929999999</v>
      </c>
      <c r="H14" s="95">
        <v>5237.6272499999995</v>
      </c>
      <c r="I14" s="95">
        <v>6500.7244500000006</v>
      </c>
      <c r="J14" s="95">
        <v>7157.4309499999999</v>
      </c>
      <c r="K14" s="95">
        <v>3897.0843199999999</v>
      </c>
      <c r="L14" s="95">
        <v>3120.2911600000002</v>
      </c>
      <c r="M14" s="95">
        <v>3519.2849900000001</v>
      </c>
      <c r="N14" s="95">
        <v>6829.5362300000006</v>
      </c>
      <c r="O14" s="95">
        <v>6548.8300899999995</v>
      </c>
      <c r="P14" s="95">
        <v>3910.0461700000001</v>
      </c>
      <c r="Q14" s="95">
        <v>3198.6240400000002</v>
      </c>
      <c r="R14" s="95">
        <v>4440.6529600000003</v>
      </c>
      <c r="S14" s="95">
        <v>3903.2040299999999</v>
      </c>
      <c r="T14" s="95">
        <v>2138.6874700000003</v>
      </c>
      <c r="U14" s="95">
        <v>9637.6973200000011</v>
      </c>
      <c r="V14" s="95">
        <v>8945.1732400000001</v>
      </c>
      <c r="W14" s="95">
        <v>5857.6466100000007</v>
      </c>
      <c r="X14" s="95">
        <v>6357.56916</v>
      </c>
      <c r="Y14" s="95">
        <v>3352.8157000000001</v>
      </c>
      <c r="Z14" s="95">
        <v>18199.667089999999</v>
      </c>
      <c r="AA14" s="95">
        <v>5099.6144800000002</v>
      </c>
      <c r="AB14" s="95">
        <v>255239.80171999999</v>
      </c>
      <c r="AC14" s="549">
        <v>5.928681811699766E-2</v>
      </c>
    </row>
    <row r="15" spans="1:82" ht="15">
      <c r="A15" s="95" t="s">
        <v>1009</v>
      </c>
      <c r="B15" s="95">
        <v>66812.008969999995</v>
      </c>
      <c r="C15" s="95">
        <v>51070.051439999996</v>
      </c>
      <c r="D15" s="95">
        <v>36600.901749999997</v>
      </c>
      <c r="E15" s="95">
        <v>10357.336539999998</v>
      </c>
      <c r="F15" s="95">
        <v>9282.1654799999997</v>
      </c>
      <c r="G15" s="95">
        <v>15879.49145</v>
      </c>
      <c r="H15" s="95">
        <v>9406.9672300000002</v>
      </c>
      <c r="I15" s="95">
        <v>13463.804699999999</v>
      </c>
      <c r="J15" s="95">
        <v>13066.072289999998</v>
      </c>
      <c r="K15" s="95">
        <v>10604.21817</v>
      </c>
      <c r="L15" s="95">
        <v>7379.2342600000002</v>
      </c>
      <c r="M15" s="95">
        <v>7105.8141599999999</v>
      </c>
      <c r="N15" s="95">
        <v>16617.804640000002</v>
      </c>
      <c r="O15" s="95">
        <v>10611.561720000002</v>
      </c>
      <c r="P15" s="95">
        <v>8551.8574200000003</v>
      </c>
      <c r="Q15" s="95">
        <v>2626.52214</v>
      </c>
      <c r="R15" s="95">
        <v>8262.0901599999997</v>
      </c>
      <c r="S15" s="95">
        <v>11083.799730000001</v>
      </c>
      <c r="T15" s="95">
        <v>5693.1711399999995</v>
      </c>
      <c r="U15" s="95">
        <v>19731.468690000002</v>
      </c>
      <c r="V15" s="95">
        <v>19531.90755</v>
      </c>
      <c r="W15" s="95">
        <v>10236.10965</v>
      </c>
      <c r="X15" s="95">
        <v>11244.796789999999</v>
      </c>
      <c r="Y15" s="95">
        <v>7089.8196100000005</v>
      </c>
      <c r="Z15" s="95">
        <v>16584.404790000001</v>
      </c>
      <c r="AA15" s="95">
        <v>7433.6212999999998</v>
      </c>
      <c r="AB15" s="95">
        <v>406327.00176999997</v>
      </c>
      <c r="AC15" s="549">
        <v>9.4381185409279186E-2</v>
      </c>
    </row>
    <row r="16" spans="1:82" ht="15">
      <c r="A16" s="95" t="s">
        <v>1010</v>
      </c>
      <c r="B16" s="95">
        <v>101020.67075</v>
      </c>
      <c r="C16" s="95">
        <v>54073.793640000004</v>
      </c>
      <c r="D16" s="95">
        <v>48295.949369999995</v>
      </c>
      <c r="E16" s="95">
        <v>19016.055329999999</v>
      </c>
      <c r="F16" s="95">
        <v>15742.231820000001</v>
      </c>
      <c r="G16" s="95">
        <v>29846.2732</v>
      </c>
      <c r="H16" s="95">
        <v>14546.98425</v>
      </c>
      <c r="I16" s="95">
        <v>24140.697070000002</v>
      </c>
      <c r="J16" s="95">
        <v>23003.21846</v>
      </c>
      <c r="K16" s="95">
        <v>16243.73186</v>
      </c>
      <c r="L16" s="95">
        <v>10481.020410000001</v>
      </c>
      <c r="M16" s="95">
        <v>8125.8474500000002</v>
      </c>
      <c r="N16" s="95">
        <v>24108.082850000003</v>
      </c>
      <c r="O16" s="95">
        <v>14353.248</v>
      </c>
      <c r="P16" s="95">
        <v>14363.218869999999</v>
      </c>
      <c r="Q16" s="95">
        <v>4892.9085100000002</v>
      </c>
      <c r="R16" s="95">
        <v>11995.78637</v>
      </c>
      <c r="S16" s="95">
        <v>16985.259690000003</v>
      </c>
      <c r="T16" s="95">
        <v>10180.25268</v>
      </c>
      <c r="U16" s="95">
        <v>29903.24512</v>
      </c>
      <c r="V16" s="95">
        <v>28602.3429</v>
      </c>
      <c r="W16" s="95">
        <v>16051.57755</v>
      </c>
      <c r="X16" s="95">
        <v>15745.58498</v>
      </c>
      <c r="Y16" s="95">
        <v>13268.396550000001</v>
      </c>
      <c r="Z16" s="95">
        <v>26895.102320000002</v>
      </c>
      <c r="AA16" s="95">
        <v>10703.42016</v>
      </c>
      <c r="AB16" s="95">
        <v>602584.90015999996</v>
      </c>
      <c r="AC16" s="549">
        <v>0.13996775242376219</v>
      </c>
    </row>
    <row r="17" spans="1:82" ht="15">
      <c r="A17" s="95" t="s">
        <v>1011</v>
      </c>
      <c r="B17" s="95">
        <v>108774.48892</v>
      </c>
      <c r="C17" s="95">
        <v>57031.220390000002</v>
      </c>
      <c r="D17" s="95">
        <v>57686.636079999997</v>
      </c>
      <c r="E17" s="95">
        <v>27647.87329</v>
      </c>
      <c r="F17" s="95">
        <v>17134.92857</v>
      </c>
      <c r="G17" s="95">
        <v>38504.383090000003</v>
      </c>
      <c r="H17" s="95">
        <v>16588.04708</v>
      </c>
      <c r="I17" s="95">
        <v>28291.756940000003</v>
      </c>
      <c r="J17" s="95">
        <v>31961.442309999999</v>
      </c>
      <c r="K17" s="95">
        <v>17498.36132</v>
      </c>
      <c r="L17" s="95">
        <v>14464.06834</v>
      </c>
      <c r="M17" s="95">
        <v>10881.514039999998</v>
      </c>
      <c r="N17" s="95">
        <v>32896.336779999998</v>
      </c>
      <c r="O17" s="95">
        <v>18338.471719999998</v>
      </c>
      <c r="P17" s="95">
        <v>16707.564300000002</v>
      </c>
      <c r="Q17" s="95">
        <v>6660.6347699999997</v>
      </c>
      <c r="R17" s="95">
        <v>12549.67051</v>
      </c>
      <c r="S17" s="95">
        <v>24864.332839999999</v>
      </c>
      <c r="T17" s="95">
        <v>15761.9159</v>
      </c>
      <c r="U17" s="95">
        <v>47263.042780000003</v>
      </c>
      <c r="V17" s="95">
        <v>47253.877209999999</v>
      </c>
      <c r="W17" s="95">
        <v>22536.596710000002</v>
      </c>
      <c r="X17" s="95">
        <v>17921.448069999999</v>
      </c>
      <c r="Y17" s="95">
        <v>18460.801780000002</v>
      </c>
      <c r="Z17" s="95">
        <v>28422.90351</v>
      </c>
      <c r="AA17" s="95">
        <v>12523.90562</v>
      </c>
      <c r="AB17" s="95">
        <v>748626.22287000006</v>
      </c>
      <c r="AC17" s="549">
        <v>0.17389006892270614</v>
      </c>
    </row>
    <row r="18" spans="1:82" ht="15">
      <c r="A18" s="95" t="s">
        <v>1012</v>
      </c>
      <c r="B18" s="95">
        <v>24273.511920000001</v>
      </c>
      <c r="C18" s="95">
        <v>7574.7249000000002</v>
      </c>
      <c r="D18" s="95">
        <v>7156.9415300000001</v>
      </c>
      <c r="E18" s="95">
        <v>5049.7012500000001</v>
      </c>
      <c r="F18" s="95">
        <v>2650.7602499999998</v>
      </c>
      <c r="G18" s="95">
        <v>7447.0225099999998</v>
      </c>
      <c r="H18" s="95">
        <v>2810.8777700000001</v>
      </c>
      <c r="I18" s="95">
        <v>3944.2902000000004</v>
      </c>
      <c r="J18" s="95">
        <v>5562.4711500000003</v>
      </c>
      <c r="K18" s="95">
        <v>2202.7512999999999</v>
      </c>
      <c r="L18" s="95">
        <v>2831.1209800000001</v>
      </c>
      <c r="M18" s="95">
        <v>1606.64705</v>
      </c>
      <c r="N18" s="95">
        <v>4788.51926</v>
      </c>
      <c r="O18" s="95">
        <v>2482.04619</v>
      </c>
      <c r="P18" s="95">
        <v>2178.6747500000001</v>
      </c>
      <c r="Q18" s="95">
        <v>1785.0890099999999</v>
      </c>
      <c r="R18" s="95">
        <v>2509.3992599999997</v>
      </c>
      <c r="S18" s="95">
        <v>3208.4268500000003</v>
      </c>
      <c r="T18" s="95">
        <v>2787.48146</v>
      </c>
      <c r="U18" s="95">
        <v>8070.9672199999995</v>
      </c>
      <c r="V18" s="95">
        <v>8298.57071</v>
      </c>
      <c r="W18" s="95">
        <v>3820.3942000000002</v>
      </c>
      <c r="X18" s="95">
        <v>2345.4113399999997</v>
      </c>
      <c r="Y18" s="95">
        <v>2829.6653900000001</v>
      </c>
      <c r="Z18" s="95">
        <v>4024.3235499999996</v>
      </c>
      <c r="AA18" s="95">
        <v>1700.13382</v>
      </c>
      <c r="AB18" s="95">
        <v>123939.92382</v>
      </c>
      <c r="AC18" s="549">
        <v>2.8788628072245963E-2</v>
      </c>
    </row>
    <row r="19" spans="1:82" ht="15">
      <c r="A19" s="95" t="s">
        <v>1013</v>
      </c>
      <c r="B19" s="95">
        <v>26547.00822</v>
      </c>
      <c r="C19" s="95">
        <v>10723.529859999999</v>
      </c>
      <c r="D19" s="95">
        <v>10505.920380000001</v>
      </c>
      <c r="E19" s="95">
        <v>8114.8359299999993</v>
      </c>
      <c r="F19" s="95">
        <v>3613.6617900000001</v>
      </c>
      <c r="G19" s="95">
        <v>15013.64841</v>
      </c>
      <c r="H19" s="95">
        <v>4368.9775999999993</v>
      </c>
      <c r="I19" s="95">
        <v>5154.6654800000006</v>
      </c>
      <c r="J19" s="95">
        <v>8285.1109199999992</v>
      </c>
      <c r="K19" s="95">
        <v>2898.0497500000001</v>
      </c>
      <c r="L19" s="95">
        <v>5319.9712099999997</v>
      </c>
      <c r="M19" s="95">
        <v>2174.7580899999998</v>
      </c>
      <c r="N19" s="95">
        <v>7394.21191</v>
      </c>
      <c r="O19" s="95">
        <v>3104.9413500000001</v>
      </c>
      <c r="P19" s="95">
        <v>2668.3618700000002</v>
      </c>
      <c r="Q19" s="95">
        <v>4993.9363300000005</v>
      </c>
      <c r="R19" s="95">
        <v>4622.2852999999996</v>
      </c>
      <c r="S19" s="95">
        <v>3959.3452400000001</v>
      </c>
      <c r="T19" s="95">
        <v>5337.2332100000003</v>
      </c>
      <c r="U19" s="95">
        <v>10239.68202</v>
      </c>
      <c r="V19" s="95">
        <v>11331.50301</v>
      </c>
      <c r="W19" s="95">
        <v>5677.0636900000009</v>
      </c>
      <c r="X19" s="95">
        <v>3101.2294900000002</v>
      </c>
      <c r="Y19" s="95">
        <v>3901.14354</v>
      </c>
      <c r="Z19" s="95">
        <v>4671.9546200000004</v>
      </c>
      <c r="AA19" s="95">
        <v>2478.6369900000004</v>
      </c>
      <c r="AB19" s="95">
        <v>176201.66621</v>
      </c>
      <c r="AC19" s="549">
        <v>4.0927927643369749E-2</v>
      </c>
    </row>
    <row r="20" spans="1:82" ht="15">
      <c r="A20" s="95" t="s">
        <v>218</v>
      </c>
      <c r="B20" s="95">
        <v>1014005.95657</v>
      </c>
      <c r="C20" s="95">
        <v>683585.98386000004</v>
      </c>
      <c r="D20" s="95">
        <v>410840.58980000002</v>
      </c>
      <c r="E20" s="95">
        <v>108965.52729</v>
      </c>
      <c r="F20" s="95">
        <v>94777.701970000009</v>
      </c>
      <c r="G20" s="95">
        <v>162958.21152000001</v>
      </c>
      <c r="H20" s="95">
        <v>99196.42611</v>
      </c>
      <c r="I20" s="95">
        <v>116121.51330000001</v>
      </c>
      <c r="J20" s="95">
        <v>125697.91639</v>
      </c>
      <c r="K20" s="95">
        <v>62500.867600000005</v>
      </c>
      <c r="L20" s="95">
        <v>52590.794859999995</v>
      </c>
      <c r="M20" s="95">
        <v>43571.680840000001</v>
      </c>
      <c r="N20" s="95">
        <v>113325.3214</v>
      </c>
      <c r="O20" s="95">
        <v>89255.305009999982</v>
      </c>
      <c r="P20" s="95">
        <v>63433.862550000005</v>
      </c>
      <c r="Q20" s="95">
        <v>43873.528829999996</v>
      </c>
      <c r="R20" s="95">
        <v>59232.316389999993</v>
      </c>
      <c r="S20" s="95">
        <v>80468.093999999997</v>
      </c>
      <c r="T20" s="95">
        <v>49363.928270000004</v>
      </c>
      <c r="U20" s="95">
        <v>143242.37327000001</v>
      </c>
      <c r="V20" s="95">
        <v>142710.84752999997</v>
      </c>
      <c r="W20" s="95">
        <v>95392.223409999991</v>
      </c>
      <c r="X20" s="95">
        <v>102633.25223</v>
      </c>
      <c r="Y20" s="95">
        <v>61120.225490000004</v>
      </c>
      <c r="Z20" s="95">
        <v>217312.82040000003</v>
      </c>
      <c r="AA20" s="95">
        <v>68992.241410000002</v>
      </c>
      <c r="AB20" s="95">
        <v>4305169.5103000002</v>
      </c>
      <c r="AC20" s="549">
        <v>1</v>
      </c>
    </row>
    <row r="21" spans="1:82" s="549" customFormat="1" ht="15.75" thickBot="1">
      <c r="A21" s="549" t="s">
        <v>1014</v>
      </c>
      <c r="B21" s="549">
        <v>0.23553217919620087</v>
      </c>
      <c r="C21" s="549">
        <v>0.15878259432631847</v>
      </c>
      <c r="D21" s="549">
        <v>9.5429596631927072E-2</v>
      </c>
      <c r="E21" s="549">
        <v>2.5310391850844192E-2</v>
      </c>
      <c r="F21" s="549">
        <v>2.2014859517899808E-2</v>
      </c>
      <c r="G21" s="549">
        <v>3.7851752673182075E-2</v>
      </c>
      <c r="H21" s="549">
        <v>2.3041235861369747E-2</v>
      </c>
      <c r="I21" s="549">
        <v>2.6972576346223409E-2</v>
      </c>
      <c r="J21" s="549">
        <v>2.9196972637028851E-2</v>
      </c>
      <c r="K21" s="549">
        <v>1.451763222109336E-2</v>
      </c>
      <c r="L21" s="549">
        <v>1.2215731513980567E-2</v>
      </c>
      <c r="M21" s="549">
        <v>1.0120781710396291E-2</v>
      </c>
      <c r="N21" s="549">
        <v>2.6323079992291193E-2</v>
      </c>
      <c r="O21" s="549">
        <v>2.0732123275624598E-2</v>
      </c>
      <c r="P21" s="549">
        <v>1.4734347253513764E-2</v>
      </c>
      <c r="Q21" s="549">
        <v>1.019089462680477E-2</v>
      </c>
      <c r="R21" s="549">
        <v>1.3758416770417121E-2</v>
      </c>
      <c r="S21" s="549">
        <v>1.8691039646053956E-2</v>
      </c>
      <c r="T21" s="549">
        <v>1.146619852061531E-2</v>
      </c>
      <c r="U21" s="549">
        <v>3.3272179626678243E-2</v>
      </c>
      <c r="V21" s="549">
        <v>3.3148717417181409E-2</v>
      </c>
      <c r="W21" s="549">
        <v>2.2157599876561587E-2</v>
      </c>
      <c r="X21" s="549">
        <v>2.3839538021546598E-2</v>
      </c>
      <c r="Y21" s="549">
        <v>1.4196938202728496E-2</v>
      </c>
      <c r="Z21" s="549">
        <v>5.0477180951896329E-2</v>
      </c>
      <c r="AA21" s="549">
        <v>1.6025441331621891E-2</v>
      </c>
      <c r="AB21" s="549">
        <v>1</v>
      </c>
    </row>
    <row r="22" spans="1:82" s="548" customFormat="1" ht="43.5" customHeight="1" thickTop="1" thickBot="1">
      <c r="A22" s="635" t="s">
        <v>1015</v>
      </c>
      <c r="B22" s="634" t="s">
        <v>202</v>
      </c>
      <c r="C22" s="634" t="s">
        <v>213</v>
      </c>
      <c r="D22" s="634" t="s">
        <v>199</v>
      </c>
      <c r="E22" s="634" t="s">
        <v>214</v>
      </c>
      <c r="F22" s="634" t="s">
        <v>205</v>
      </c>
      <c r="G22" s="634" t="s">
        <v>212</v>
      </c>
      <c r="H22" s="634" t="s">
        <v>210</v>
      </c>
      <c r="I22" s="634" t="s">
        <v>200</v>
      </c>
      <c r="J22" s="634" t="s">
        <v>211</v>
      </c>
      <c r="K22" s="634" t="s">
        <v>204</v>
      </c>
      <c r="L22" s="634" t="s">
        <v>207</v>
      </c>
      <c r="M22" s="634" t="s">
        <v>198</v>
      </c>
      <c r="N22" s="634" t="s">
        <v>197</v>
      </c>
      <c r="O22" s="634" t="s">
        <v>195</v>
      </c>
      <c r="P22" s="634" t="s">
        <v>216</v>
      </c>
      <c r="Q22" s="634" t="s">
        <v>217</v>
      </c>
      <c r="R22" s="634" t="s">
        <v>203</v>
      </c>
      <c r="S22" s="634" t="s">
        <v>209</v>
      </c>
      <c r="T22" s="634" t="s">
        <v>201</v>
      </c>
      <c r="U22" s="634" t="s">
        <v>196</v>
      </c>
      <c r="V22" s="634" t="s">
        <v>192</v>
      </c>
      <c r="W22" s="634" t="s">
        <v>193</v>
      </c>
      <c r="X22" s="634" t="s">
        <v>215</v>
      </c>
      <c r="Y22" s="634" t="s">
        <v>208</v>
      </c>
      <c r="Z22" s="634" t="s">
        <v>206</v>
      </c>
      <c r="AA22" s="634" t="s">
        <v>194</v>
      </c>
      <c r="AB22" s="634" t="s">
        <v>218</v>
      </c>
      <c r="AC22" s="634" t="s">
        <v>974</v>
      </c>
      <c r="AD22" s="547"/>
      <c r="AE22" s="547"/>
      <c r="AF22" s="547"/>
      <c r="AG22" s="547"/>
      <c r="AH22" s="547"/>
      <c r="AI22" s="547"/>
      <c r="AJ22" s="547"/>
      <c r="AK22" s="547"/>
      <c r="AL22" s="547"/>
      <c r="AM22" s="547"/>
      <c r="AN22" s="547"/>
      <c r="AO22" s="547"/>
      <c r="AP22" s="547"/>
      <c r="AQ22" s="547"/>
      <c r="AR22" s="547"/>
      <c r="AS22" s="547"/>
      <c r="AT22" s="547"/>
      <c r="AU22" s="547"/>
      <c r="AV22" s="547"/>
      <c r="AW22" s="547"/>
      <c r="AX22" s="547"/>
      <c r="AY22" s="547"/>
      <c r="AZ22" s="547"/>
      <c r="BA22" s="547"/>
      <c r="BB22" s="547"/>
      <c r="BC22" s="547"/>
      <c r="BD22" s="547"/>
      <c r="BE22" s="547"/>
      <c r="BF22" s="547"/>
      <c r="BG22" s="547"/>
      <c r="BH22" s="547"/>
      <c r="BI22" s="547"/>
      <c r="BJ22" s="547"/>
      <c r="BK22" s="547"/>
      <c r="BL22" s="547"/>
      <c r="BM22" s="547"/>
      <c r="BN22" s="547"/>
      <c r="BO22" s="547"/>
      <c r="BP22" s="547"/>
      <c r="BQ22" s="547"/>
      <c r="BR22" s="547"/>
      <c r="BS22" s="547"/>
      <c r="BT22" s="547"/>
      <c r="BU22" s="547"/>
      <c r="BV22" s="547"/>
      <c r="BW22" s="547"/>
      <c r="BX22" s="547"/>
      <c r="BY22" s="547"/>
      <c r="BZ22" s="547"/>
      <c r="CA22" s="547"/>
      <c r="CB22" s="547"/>
      <c r="CC22" s="547"/>
      <c r="CD22" s="547"/>
    </row>
    <row r="23" spans="1:82" ht="15.75" thickTop="1">
      <c r="A23" s="95" t="s">
        <v>1000</v>
      </c>
      <c r="B23" s="95">
        <v>2</v>
      </c>
      <c r="C23" s="95">
        <v>1</v>
      </c>
      <c r="D23" s="95">
        <v>0</v>
      </c>
      <c r="E23" s="95">
        <v>0</v>
      </c>
      <c r="F23" s="95">
        <v>0</v>
      </c>
      <c r="G23" s="95">
        <v>0</v>
      </c>
      <c r="H23" s="95">
        <v>0</v>
      </c>
      <c r="I23" s="95">
        <v>0</v>
      </c>
      <c r="J23" s="95">
        <v>0</v>
      </c>
      <c r="K23" s="95">
        <v>0</v>
      </c>
      <c r="L23" s="95">
        <v>0</v>
      </c>
      <c r="M23" s="95">
        <v>0</v>
      </c>
      <c r="N23" s="95">
        <v>0</v>
      </c>
      <c r="O23" s="95">
        <v>0</v>
      </c>
      <c r="P23" s="95">
        <v>0</v>
      </c>
      <c r="Q23" s="95">
        <v>0</v>
      </c>
      <c r="R23" s="95">
        <v>0</v>
      </c>
      <c r="S23" s="95">
        <v>0</v>
      </c>
      <c r="T23" s="95">
        <v>0</v>
      </c>
      <c r="U23" s="95">
        <v>0</v>
      </c>
      <c r="V23" s="95">
        <v>0</v>
      </c>
      <c r="W23" s="95">
        <v>0</v>
      </c>
      <c r="X23" s="95">
        <v>0</v>
      </c>
      <c r="Y23" s="95">
        <v>0</v>
      </c>
      <c r="Z23" s="95">
        <v>0</v>
      </c>
      <c r="AA23" s="95">
        <v>0</v>
      </c>
      <c r="AB23" s="95">
        <v>3</v>
      </c>
      <c r="AC23" s="549">
        <v>3.4856160245387369E-6</v>
      </c>
    </row>
    <row r="24" spans="1:82" ht="15">
      <c r="A24" s="95" t="s">
        <v>1001</v>
      </c>
      <c r="B24" s="95">
        <v>4</v>
      </c>
      <c r="C24" s="95">
        <v>3</v>
      </c>
      <c r="D24" s="95">
        <v>2</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9</v>
      </c>
      <c r="AC24" s="549">
        <v>1.045684807361621E-5</v>
      </c>
    </row>
    <row r="25" spans="1:82" ht="15">
      <c r="A25" s="95" t="s">
        <v>1002</v>
      </c>
      <c r="B25" s="95">
        <v>10</v>
      </c>
      <c r="C25" s="95">
        <v>11</v>
      </c>
      <c r="D25" s="95">
        <v>4</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26</v>
      </c>
      <c r="AC25" s="549">
        <v>3.0208672212669052E-5</v>
      </c>
    </row>
    <row r="26" spans="1:82" ht="15">
      <c r="A26" s="95" t="s">
        <v>1003</v>
      </c>
      <c r="B26" s="95">
        <v>58</v>
      </c>
      <c r="C26" s="95">
        <v>33</v>
      </c>
      <c r="D26" s="95">
        <v>9</v>
      </c>
      <c r="E26" s="95">
        <v>2</v>
      </c>
      <c r="F26" s="95">
        <v>2</v>
      </c>
      <c r="G26" s="95">
        <v>2</v>
      </c>
      <c r="H26" s="95">
        <v>4</v>
      </c>
      <c r="I26" s="95">
        <v>3</v>
      </c>
      <c r="J26" s="95">
        <v>5</v>
      </c>
      <c r="K26" s="95">
        <v>0</v>
      </c>
      <c r="L26" s="95">
        <v>0</v>
      </c>
      <c r="M26" s="95">
        <v>0</v>
      </c>
      <c r="N26" s="95">
        <v>2</v>
      </c>
      <c r="O26" s="95">
        <v>1</v>
      </c>
      <c r="P26" s="95">
        <v>0</v>
      </c>
      <c r="Q26" s="95">
        <v>1</v>
      </c>
      <c r="R26" s="95">
        <v>0</v>
      </c>
      <c r="S26" s="95">
        <v>0</v>
      </c>
      <c r="T26" s="95">
        <v>0</v>
      </c>
      <c r="U26" s="95">
        <v>0</v>
      </c>
      <c r="V26" s="95">
        <v>0</v>
      </c>
      <c r="W26" s="95">
        <v>1</v>
      </c>
      <c r="X26" s="95">
        <v>2</v>
      </c>
      <c r="Y26" s="95">
        <v>0</v>
      </c>
      <c r="Z26" s="95">
        <v>7</v>
      </c>
      <c r="AA26" s="95">
        <v>1</v>
      </c>
      <c r="AB26" s="95">
        <v>133</v>
      </c>
      <c r="AC26" s="549">
        <v>1.5452897708788399E-4</v>
      </c>
    </row>
    <row r="27" spans="1:82" ht="15">
      <c r="A27" s="95" t="s">
        <v>1004</v>
      </c>
      <c r="B27" s="95">
        <v>110</v>
      </c>
      <c r="C27" s="95">
        <v>72</v>
      </c>
      <c r="D27" s="95">
        <v>27</v>
      </c>
      <c r="E27" s="95">
        <v>2</v>
      </c>
      <c r="F27" s="95">
        <v>7</v>
      </c>
      <c r="G27" s="95">
        <v>4</v>
      </c>
      <c r="H27" s="95">
        <v>16</v>
      </c>
      <c r="I27" s="95">
        <v>3</v>
      </c>
      <c r="J27" s="95">
        <v>7</v>
      </c>
      <c r="K27" s="95">
        <v>0</v>
      </c>
      <c r="L27" s="95">
        <v>0</v>
      </c>
      <c r="M27" s="95">
        <v>0</v>
      </c>
      <c r="N27" s="95">
        <v>1</v>
      </c>
      <c r="O27" s="95">
        <v>4</v>
      </c>
      <c r="P27" s="95">
        <v>0</v>
      </c>
      <c r="Q27" s="95">
        <v>3</v>
      </c>
      <c r="R27" s="95">
        <v>2</v>
      </c>
      <c r="S27" s="95">
        <v>0</v>
      </c>
      <c r="T27" s="95">
        <v>0</v>
      </c>
      <c r="U27" s="95">
        <v>1</v>
      </c>
      <c r="V27" s="95">
        <v>3</v>
      </c>
      <c r="W27" s="95">
        <v>3</v>
      </c>
      <c r="X27" s="95">
        <v>4</v>
      </c>
      <c r="Y27" s="95">
        <v>0</v>
      </c>
      <c r="Z27" s="95">
        <v>28</v>
      </c>
      <c r="AA27" s="95">
        <v>10</v>
      </c>
      <c r="AB27" s="95">
        <v>307</v>
      </c>
      <c r="AC27" s="549">
        <v>3.5669470651113075E-4</v>
      </c>
    </row>
    <row r="28" spans="1:82" ht="15">
      <c r="A28" s="95" t="s">
        <v>1005</v>
      </c>
      <c r="B28" s="95">
        <v>269</v>
      </c>
      <c r="C28" s="95">
        <v>205</v>
      </c>
      <c r="D28" s="95">
        <v>120</v>
      </c>
      <c r="E28" s="95">
        <v>19</v>
      </c>
      <c r="F28" s="95">
        <v>19</v>
      </c>
      <c r="G28" s="95">
        <v>28</v>
      </c>
      <c r="H28" s="95">
        <v>10</v>
      </c>
      <c r="I28" s="95">
        <v>10</v>
      </c>
      <c r="J28" s="95">
        <v>7</v>
      </c>
      <c r="K28" s="95">
        <v>0</v>
      </c>
      <c r="L28" s="95">
        <v>3</v>
      </c>
      <c r="M28" s="95">
        <v>6</v>
      </c>
      <c r="N28" s="95">
        <v>7</v>
      </c>
      <c r="O28" s="95">
        <v>19</v>
      </c>
      <c r="P28" s="95">
        <v>5</v>
      </c>
      <c r="Q28" s="95">
        <v>15</v>
      </c>
      <c r="R28" s="95">
        <v>9</v>
      </c>
      <c r="S28" s="95">
        <v>7</v>
      </c>
      <c r="T28" s="95">
        <v>6</v>
      </c>
      <c r="U28" s="95">
        <v>5</v>
      </c>
      <c r="V28" s="95">
        <v>3</v>
      </c>
      <c r="W28" s="95">
        <v>20</v>
      </c>
      <c r="X28" s="95">
        <v>32</v>
      </c>
      <c r="Y28" s="95">
        <v>5</v>
      </c>
      <c r="Z28" s="95">
        <v>55</v>
      </c>
      <c r="AA28" s="95">
        <v>15</v>
      </c>
      <c r="AB28" s="95">
        <v>899</v>
      </c>
      <c r="AC28" s="549">
        <v>1.0445229353534414E-3</v>
      </c>
    </row>
    <row r="29" spans="1:82" ht="15">
      <c r="A29" s="95" t="s">
        <v>1006</v>
      </c>
      <c r="B29" s="95">
        <v>327</v>
      </c>
      <c r="C29" s="95">
        <v>280</v>
      </c>
      <c r="D29" s="95">
        <v>145</v>
      </c>
      <c r="E29" s="95">
        <v>24</v>
      </c>
      <c r="F29" s="95">
        <v>34</v>
      </c>
      <c r="G29" s="95">
        <v>38</v>
      </c>
      <c r="H29" s="95">
        <v>22</v>
      </c>
      <c r="I29" s="95">
        <v>33</v>
      </c>
      <c r="J29" s="95">
        <v>31</v>
      </c>
      <c r="K29" s="95">
        <v>11</v>
      </c>
      <c r="L29" s="95">
        <v>13</v>
      </c>
      <c r="M29" s="95">
        <v>13</v>
      </c>
      <c r="N29" s="95">
        <v>23</v>
      </c>
      <c r="O29" s="95">
        <v>34</v>
      </c>
      <c r="P29" s="95">
        <v>21</v>
      </c>
      <c r="Q29" s="95">
        <v>14</v>
      </c>
      <c r="R29" s="95">
        <v>15</v>
      </c>
      <c r="S29" s="95">
        <v>25</v>
      </c>
      <c r="T29" s="95">
        <v>9</v>
      </c>
      <c r="U29" s="95">
        <v>31</v>
      </c>
      <c r="V29" s="95">
        <v>25</v>
      </c>
      <c r="W29" s="95">
        <v>33</v>
      </c>
      <c r="X29" s="95">
        <v>31</v>
      </c>
      <c r="Y29" s="95">
        <v>14</v>
      </c>
      <c r="Z29" s="95">
        <v>88</v>
      </c>
      <c r="AA29" s="95">
        <v>22</v>
      </c>
      <c r="AB29" s="95">
        <v>1356</v>
      </c>
      <c r="AC29" s="549">
        <v>1.5754984430915091E-3</v>
      </c>
    </row>
    <row r="30" spans="1:82" ht="15">
      <c r="A30" s="95" t="s">
        <v>1007</v>
      </c>
      <c r="B30" s="95">
        <v>422</v>
      </c>
      <c r="C30" s="95">
        <v>409</v>
      </c>
      <c r="D30" s="95">
        <v>221</v>
      </c>
      <c r="E30" s="95">
        <v>50</v>
      </c>
      <c r="F30" s="95">
        <v>54</v>
      </c>
      <c r="G30" s="95">
        <v>78</v>
      </c>
      <c r="H30" s="95">
        <v>62</v>
      </c>
      <c r="I30" s="95">
        <v>66</v>
      </c>
      <c r="J30" s="95">
        <v>41</v>
      </c>
      <c r="K30" s="95">
        <v>38</v>
      </c>
      <c r="L30" s="95">
        <v>25</v>
      </c>
      <c r="M30" s="95">
        <v>25</v>
      </c>
      <c r="N30" s="95">
        <v>44</v>
      </c>
      <c r="O30" s="95">
        <v>59</v>
      </c>
      <c r="P30" s="95">
        <v>45</v>
      </c>
      <c r="Q30" s="95">
        <v>24</v>
      </c>
      <c r="R30" s="95">
        <v>24</v>
      </c>
      <c r="S30" s="95">
        <v>41</v>
      </c>
      <c r="T30" s="95">
        <v>15</v>
      </c>
      <c r="U30" s="95">
        <v>44</v>
      </c>
      <c r="V30" s="95">
        <v>52</v>
      </c>
      <c r="W30" s="95">
        <v>39</v>
      </c>
      <c r="X30" s="95">
        <v>75</v>
      </c>
      <c r="Y30" s="95">
        <v>39</v>
      </c>
      <c r="Z30" s="95">
        <v>139</v>
      </c>
      <c r="AA30" s="95">
        <v>25</v>
      </c>
      <c r="AB30" s="95">
        <v>2156</v>
      </c>
      <c r="AC30" s="549">
        <v>2.5049960496351721E-3</v>
      </c>
    </row>
    <row r="31" spans="1:82" ht="15">
      <c r="A31" s="95" t="s">
        <v>1008</v>
      </c>
      <c r="B31" s="95">
        <v>409</v>
      </c>
      <c r="C31" s="95">
        <v>278</v>
      </c>
      <c r="D31" s="95">
        <v>226</v>
      </c>
      <c r="E31" s="95">
        <v>61</v>
      </c>
      <c r="F31" s="95">
        <v>62</v>
      </c>
      <c r="G31" s="95">
        <v>91</v>
      </c>
      <c r="H31" s="95">
        <v>43</v>
      </c>
      <c r="I31" s="95">
        <v>54</v>
      </c>
      <c r="J31" s="95">
        <v>60</v>
      </c>
      <c r="K31" s="95">
        <v>33</v>
      </c>
      <c r="L31" s="95">
        <v>26</v>
      </c>
      <c r="M31" s="95">
        <v>30</v>
      </c>
      <c r="N31" s="95">
        <v>57</v>
      </c>
      <c r="O31" s="95">
        <v>54</v>
      </c>
      <c r="P31" s="95">
        <v>33</v>
      </c>
      <c r="Q31" s="95">
        <v>25</v>
      </c>
      <c r="R31" s="95">
        <v>37</v>
      </c>
      <c r="S31" s="95">
        <v>33</v>
      </c>
      <c r="T31" s="95">
        <v>18</v>
      </c>
      <c r="U31" s="95">
        <v>82</v>
      </c>
      <c r="V31" s="95">
        <v>76</v>
      </c>
      <c r="W31" s="95">
        <v>49</v>
      </c>
      <c r="X31" s="95">
        <v>52</v>
      </c>
      <c r="Y31" s="95">
        <v>28</v>
      </c>
      <c r="Z31" s="95">
        <v>150</v>
      </c>
      <c r="AA31" s="95">
        <v>43</v>
      </c>
      <c r="AB31" s="95">
        <v>2110</v>
      </c>
      <c r="AC31" s="549">
        <v>2.4515499372589115E-3</v>
      </c>
    </row>
    <row r="32" spans="1:82" ht="15">
      <c r="A32" s="95" t="s">
        <v>1009</v>
      </c>
      <c r="B32" s="95">
        <v>794</v>
      </c>
      <c r="C32" s="95">
        <v>598</v>
      </c>
      <c r="D32" s="95">
        <v>431</v>
      </c>
      <c r="E32" s="95">
        <v>127</v>
      </c>
      <c r="F32" s="95">
        <v>112</v>
      </c>
      <c r="G32" s="95">
        <v>193</v>
      </c>
      <c r="H32" s="95">
        <v>111</v>
      </c>
      <c r="I32" s="95">
        <v>160</v>
      </c>
      <c r="J32" s="95">
        <v>159</v>
      </c>
      <c r="K32" s="95">
        <v>129</v>
      </c>
      <c r="L32" s="95">
        <v>87</v>
      </c>
      <c r="M32" s="95">
        <v>82</v>
      </c>
      <c r="N32" s="95">
        <v>199</v>
      </c>
      <c r="O32" s="95">
        <v>126</v>
      </c>
      <c r="P32" s="95">
        <v>101</v>
      </c>
      <c r="Q32" s="95">
        <v>31</v>
      </c>
      <c r="R32" s="95">
        <v>99</v>
      </c>
      <c r="S32" s="95">
        <v>132</v>
      </c>
      <c r="T32" s="95">
        <v>66</v>
      </c>
      <c r="U32" s="95">
        <v>235</v>
      </c>
      <c r="V32" s="95">
        <v>233</v>
      </c>
      <c r="W32" s="95">
        <v>125</v>
      </c>
      <c r="X32" s="95">
        <v>134</v>
      </c>
      <c r="Y32" s="95">
        <v>84</v>
      </c>
      <c r="Z32" s="95">
        <v>199</v>
      </c>
      <c r="AA32" s="95">
        <v>89</v>
      </c>
      <c r="AB32" s="95">
        <v>4836</v>
      </c>
      <c r="AC32" s="549">
        <v>5.6188130315564435E-3</v>
      </c>
    </row>
    <row r="33" spans="1:82" ht="15">
      <c r="A33" s="95" t="s">
        <v>1010</v>
      </c>
      <c r="B33" s="95">
        <v>2064</v>
      </c>
      <c r="C33" s="95">
        <v>1085</v>
      </c>
      <c r="D33" s="95">
        <v>980</v>
      </c>
      <c r="E33" s="95">
        <v>400</v>
      </c>
      <c r="F33" s="95">
        <v>317</v>
      </c>
      <c r="G33" s="95">
        <v>624</v>
      </c>
      <c r="H33" s="95">
        <v>291</v>
      </c>
      <c r="I33" s="95">
        <v>483</v>
      </c>
      <c r="J33" s="95">
        <v>472</v>
      </c>
      <c r="K33" s="95">
        <v>340</v>
      </c>
      <c r="L33" s="95">
        <v>220</v>
      </c>
      <c r="M33" s="95">
        <v>175</v>
      </c>
      <c r="N33" s="95">
        <v>506</v>
      </c>
      <c r="O33" s="95">
        <v>295</v>
      </c>
      <c r="P33" s="95">
        <v>291</v>
      </c>
      <c r="Q33" s="95">
        <v>99</v>
      </c>
      <c r="R33" s="95">
        <v>243</v>
      </c>
      <c r="S33" s="95">
        <v>353</v>
      </c>
      <c r="T33" s="95">
        <v>209</v>
      </c>
      <c r="U33" s="95">
        <v>630</v>
      </c>
      <c r="V33" s="95">
        <v>603</v>
      </c>
      <c r="W33" s="95">
        <v>337</v>
      </c>
      <c r="X33" s="95">
        <v>324</v>
      </c>
      <c r="Y33" s="95">
        <v>271</v>
      </c>
      <c r="Z33" s="95">
        <v>533</v>
      </c>
      <c r="AA33" s="95">
        <v>219</v>
      </c>
      <c r="AB33" s="95">
        <v>12364</v>
      </c>
      <c r="AC33" s="549">
        <v>1.4365385509132314E-2</v>
      </c>
    </row>
    <row r="34" spans="1:82" ht="15">
      <c r="A34" s="95" t="s">
        <v>1011</v>
      </c>
      <c r="B34" s="95">
        <v>6757</v>
      </c>
      <c r="C34" s="95">
        <v>3428</v>
      </c>
      <c r="D34" s="95">
        <v>3395</v>
      </c>
      <c r="E34" s="95">
        <v>1741</v>
      </c>
      <c r="F34" s="95">
        <v>1099</v>
      </c>
      <c r="G34" s="95">
        <v>2488</v>
      </c>
      <c r="H34" s="95">
        <v>1072</v>
      </c>
      <c r="I34" s="95">
        <v>1710</v>
      </c>
      <c r="J34" s="95">
        <v>2063</v>
      </c>
      <c r="K34" s="95">
        <v>1085</v>
      </c>
      <c r="L34" s="95">
        <v>946</v>
      </c>
      <c r="M34" s="95">
        <v>678</v>
      </c>
      <c r="N34" s="95">
        <v>2079</v>
      </c>
      <c r="O34" s="95">
        <v>1151</v>
      </c>
      <c r="P34" s="95">
        <v>1023</v>
      </c>
      <c r="Q34" s="95">
        <v>425</v>
      </c>
      <c r="R34" s="95">
        <v>782</v>
      </c>
      <c r="S34" s="95">
        <v>1519</v>
      </c>
      <c r="T34" s="95">
        <v>1052</v>
      </c>
      <c r="U34" s="95">
        <v>3080</v>
      </c>
      <c r="V34" s="95">
        <v>3044</v>
      </c>
      <c r="W34" s="95">
        <v>1407</v>
      </c>
      <c r="X34" s="95">
        <v>1115</v>
      </c>
      <c r="Y34" s="95">
        <v>1147</v>
      </c>
      <c r="Z34" s="95">
        <v>1721</v>
      </c>
      <c r="AA34" s="95">
        <v>773</v>
      </c>
      <c r="AB34" s="95">
        <v>46780</v>
      </c>
      <c r="AC34" s="549">
        <v>5.4352372542640706E-2</v>
      </c>
    </row>
    <row r="35" spans="1:82" ht="15">
      <c r="A35" s="95" t="s">
        <v>1012</v>
      </c>
      <c r="B35" s="95">
        <v>5058</v>
      </c>
      <c r="C35" s="95">
        <v>1551</v>
      </c>
      <c r="D35" s="95">
        <v>1487</v>
      </c>
      <c r="E35" s="95">
        <v>1068</v>
      </c>
      <c r="F35" s="95">
        <v>546</v>
      </c>
      <c r="G35" s="95">
        <v>1544</v>
      </c>
      <c r="H35" s="95">
        <v>584</v>
      </c>
      <c r="I35" s="95">
        <v>805</v>
      </c>
      <c r="J35" s="95">
        <v>1142</v>
      </c>
      <c r="K35" s="95">
        <v>448</v>
      </c>
      <c r="L35" s="95">
        <v>580</v>
      </c>
      <c r="M35" s="95">
        <v>327</v>
      </c>
      <c r="N35" s="95">
        <v>969</v>
      </c>
      <c r="O35" s="95">
        <v>504</v>
      </c>
      <c r="P35" s="95">
        <v>445</v>
      </c>
      <c r="Q35" s="95">
        <v>368</v>
      </c>
      <c r="R35" s="95">
        <v>523</v>
      </c>
      <c r="S35" s="95">
        <v>654</v>
      </c>
      <c r="T35" s="95">
        <v>573</v>
      </c>
      <c r="U35" s="95">
        <v>1639</v>
      </c>
      <c r="V35" s="95">
        <v>1698</v>
      </c>
      <c r="W35" s="95">
        <v>777</v>
      </c>
      <c r="X35" s="95">
        <v>472</v>
      </c>
      <c r="Y35" s="95">
        <v>568</v>
      </c>
      <c r="Z35" s="95">
        <v>828</v>
      </c>
      <c r="AA35" s="95">
        <v>346</v>
      </c>
      <c r="AB35" s="95">
        <v>25504</v>
      </c>
      <c r="AC35" s="549">
        <v>2.9632383696611982E-2</v>
      </c>
    </row>
    <row r="36" spans="1:82" ht="15">
      <c r="A36" s="95" t="s">
        <v>1013</v>
      </c>
      <c r="B36" s="95">
        <v>122280</v>
      </c>
      <c r="C36" s="95">
        <v>91910</v>
      </c>
      <c r="D36" s="95">
        <v>37110</v>
      </c>
      <c r="E36" s="95">
        <v>58146</v>
      </c>
      <c r="F36" s="95">
        <v>12937</v>
      </c>
      <c r="G36" s="95">
        <v>33132</v>
      </c>
      <c r="H36" s="95">
        <v>23005</v>
      </c>
      <c r="I36" s="95">
        <v>21991</v>
      </c>
      <c r="J36" s="95">
        <v>32405</v>
      </c>
      <c r="K36" s="95">
        <v>13223</v>
      </c>
      <c r="L36" s="95">
        <v>16779</v>
      </c>
      <c r="M36" s="95">
        <v>11396</v>
      </c>
      <c r="N36" s="95">
        <v>32178</v>
      </c>
      <c r="O36" s="95">
        <v>13995</v>
      </c>
      <c r="P36" s="95">
        <v>10717</v>
      </c>
      <c r="Q36" s="95">
        <v>35939</v>
      </c>
      <c r="R36" s="95">
        <v>16028</v>
      </c>
      <c r="S36" s="95">
        <v>17911</v>
      </c>
      <c r="T36" s="95">
        <v>14580</v>
      </c>
      <c r="U36" s="95">
        <v>23054</v>
      </c>
      <c r="V36" s="95">
        <v>24286</v>
      </c>
      <c r="W36" s="95">
        <v>35734</v>
      </c>
      <c r="X36" s="95">
        <v>19563</v>
      </c>
      <c r="Y36" s="95">
        <v>17424</v>
      </c>
      <c r="Z36" s="95">
        <v>21579</v>
      </c>
      <c r="AA36" s="95">
        <v>6895</v>
      </c>
      <c r="AB36" s="95">
        <v>764197</v>
      </c>
      <c r="AC36" s="549">
        <v>0.88789910303480968</v>
      </c>
    </row>
    <row r="37" spans="1:82" ht="15">
      <c r="A37" s="95" t="s">
        <v>218</v>
      </c>
      <c r="B37" s="95">
        <v>138564</v>
      </c>
      <c r="C37" s="95">
        <v>99864</v>
      </c>
      <c r="D37" s="95">
        <v>44157</v>
      </c>
      <c r="E37" s="95">
        <v>61640</v>
      </c>
      <c r="F37" s="95">
        <v>15189</v>
      </c>
      <c r="G37" s="95">
        <v>38222</v>
      </c>
      <c r="H37" s="95">
        <v>25220</v>
      </c>
      <c r="I37" s="95">
        <v>25318</v>
      </c>
      <c r="J37" s="95">
        <v>36392</v>
      </c>
      <c r="K37" s="95">
        <v>15307</v>
      </c>
      <c r="L37" s="95">
        <v>18679</v>
      </c>
      <c r="M37" s="95">
        <v>12732</v>
      </c>
      <c r="N37" s="95">
        <v>36065</v>
      </c>
      <c r="O37" s="95">
        <v>16242</v>
      </c>
      <c r="P37" s="95">
        <v>12681</v>
      </c>
      <c r="Q37" s="95">
        <v>36944</v>
      </c>
      <c r="R37" s="95">
        <v>17762</v>
      </c>
      <c r="S37" s="95">
        <v>20675</v>
      </c>
      <c r="T37" s="95">
        <v>16528</v>
      </c>
      <c r="U37" s="95">
        <v>28801</v>
      </c>
      <c r="V37" s="95">
        <v>30023</v>
      </c>
      <c r="W37" s="95">
        <v>38525</v>
      </c>
      <c r="X37" s="95">
        <v>21804</v>
      </c>
      <c r="Y37" s="95">
        <v>19580</v>
      </c>
      <c r="Z37" s="95">
        <v>25328</v>
      </c>
      <c r="AA37" s="95">
        <v>8438</v>
      </c>
      <c r="AB37" s="95">
        <v>860680</v>
      </c>
      <c r="AC37" s="549">
        <v>1</v>
      </c>
    </row>
    <row r="38" spans="1:82" s="549" customFormat="1" ht="15">
      <c r="A38" s="549" t="s">
        <v>1014</v>
      </c>
      <c r="B38" s="549">
        <v>0.16099363294139518</v>
      </c>
      <c r="C38" s="549">
        <v>0.11602918622484547</v>
      </c>
      <c r="D38" s="549">
        <v>5.1304782265185665E-2</v>
      </c>
      <c r="E38" s="549">
        <v>7.1617790584189239E-2</v>
      </c>
      <c r="F38" s="549">
        <v>1.7647673932239625E-2</v>
      </c>
      <c r="G38" s="549">
        <v>4.4409071896639868E-2</v>
      </c>
      <c r="H38" s="549">
        <v>2.9302412046288979E-2</v>
      </c>
      <c r="I38" s="549">
        <v>2.9416275503090578E-2</v>
      </c>
      <c r="J38" s="549">
        <v>4.2282846121671235E-2</v>
      </c>
      <c r="K38" s="549">
        <v>1.7784774829204816E-2</v>
      </c>
      <c r="L38" s="549">
        <v>2.1702607240786355E-2</v>
      </c>
      <c r="M38" s="549">
        <v>1.4792954408142399E-2</v>
      </c>
      <c r="N38" s="549">
        <v>4.1902913974996514E-2</v>
      </c>
      <c r="O38" s="549">
        <v>1.8871125156852721E-2</v>
      </c>
      <c r="P38" s="549">
        <v>1.473369893572524E-2</v>
      </c>
      <c r="Q38" s="549">
        <v>4.2924199470186365E-2</v>
      </c>
      <c r="R38" s="549">
        <v>2.0637170609285681E-2</v>
      </c>
      <c r="S38" s="549">
        <v>2.4021703769112796E-2</v>
      </c>
      <c r="T38" s="549">
        <v>1.920342055119208E-2</v>
      </c>
      <c r="U38" s="549">
        <v>3.3463075707580052E-2</v>
      </c>
      <c r="V38" s="549">
        <v>3.4882883301575497E-2</v>
      </c>
      <c r="W38" s="549">
        <v>4.4761119115118278E-2</v>
      </c>
      <c r="X38" s="549">
        <v>2.5333457266347538E-2</v>
      </c>
      <c r="Y38" s="549">
        <v>2.2749453920156155E-2</v>
      </c>
      <c r="Z38" s="549">
        <v>2.9427894223172376E-2</v>
      </c>
      <c r="AA38" s="549">
        <v>9.8038760050192866E-3</v>
      </c>
      <c r="AB38" s="549">
        <v>1</v>
      </c>
    </row>
    <row r="39" spans="1:82" ht="12.75" customHeight="1"/>
    <row r="40" spans="1:82">
      <c r="A40" s="95" t="s">
        <v>1016</v>
      </c>
    </row>
    <row r="41" spans="1:82" ht="12.75" customHeight="1"/>
    <row r="42" spans="1:82" ht="38.25" customHeight="1">
      <c r="A42" s="434" t="s">
        <v>1088</v>
      </c>
      <c r="B42" s="434"/>
      <c r="C42" s="434"/>
      <c r="D42" s="434"/>
      <c r="E42" s="434"/>
      <c r="F42" s="434"/>
      <c r="G42" s="434"/>
      <c r="H42" s="434"/>
      <c r="I42" s="434"/>
      <c r="J42" s="434"/>
      <c r="K42" s="434"/>
      <c r="L42" s="434"/>
      <c r="M42" s="434"/>
      <c r="N42" s="434"/>
      <c r="O42" s="434"/>
      <c r="P42" s="434"/>
      <c r="Q42" s="434"/>
      <c r="R42" s="434"/>
      <c r="S42" s="434"/>
      <c r="T42" s="434"/>
      <c r="U42" s="434"/>
      <c r="V42" s="434"/>
      <c r="W42" s="434"/>
      <c r="X42" s="434"/>
      <c r="Y42" s="434"/>
      <c r="Z42" s="434"/>
      <c r="AA42" s="434"/>
      <c r="AB42" s="434"/>
      <c r="AC42" s="43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c r="CD42" s="94"/>
    </row>
    <row r="43" spans="1:82" ht="20.25">
      <c r="A43" s="434" t="s">
        <v>1096</v>
      </c>
      <c r="B43" s="434"/>
      <c r="C43" s="434"/>
      <c r="D43" s="434"/>
      <c r="E43" s="434"/>
      <c r="F43" s="434"/>
      <c r="G43" s="434"/>
      <c r="H43" s="434"/>
      <c r="I43" s="434"/>
      <c r="J43" s="434"/>
      <c r="K43" s="434"/>
      <c r="L43" s="434"/>
      <c r="M43" s="434"/>
      <c r="N43" s="434"/>
      <c r="O43" s="434"/>
      <c r="P43" s="434"/>
      <c r="Q43" s="434"/>
      <c r="R43" s="434"/>
      <c r="S43" s="434"/>
      <c r="T43" s="434"/>
      <c r="U43" s="434"/>
      <c r="V43" s="434"/>
      <c r="W43" s="434"/>
      <c r="X43" s="434"/>
      <c r="Y43" s="434"/>
      <c r="Z43" s="434"/>
      <c r="AA43" s="434"/>
      <c r="AB43" s="434"/>
      <c r="AC43" s="43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c r="CA43" s="94"/>
      <c r="CB43" s="94"/>
      <c r="CC43" s="94"/>
      <c r="CD43" s="94"/>
    </row>
    <row r="44" spans="1:82" ht="20.25">
      <c r="A44" s="434" t="s">
        <v>2</v>
      </c>
      <c r="B44" s="434"/>
      <c r="C44" s="434"/>
      <c r="D44" s="434"/>
      <c r="E44" s="434"/>
      <c r="F44" s="434"/>
      <c r="G44" s="434"/>
      <c r="H44" s="434"/>
      <c r="I44" s="434"/>
      <c r="J44" s="434"/>
      <c r="K44" s="434"/>
      <c r="L44" s="434"/>
      <c r="M44" s="434"/>
      <c r="N44" s="434"/>
      <c r="O44" s="434"/>
      <c r="P44" s="434"/>
      <c r="Q44" s="434"/>
      <c r="R44" s="434"/>
      <c r="S44" s="434"/>
      <c r="T44" s="434"/>
      <c r="U44" s="434"/>
      <c r="V44" s="434"/>
      <c r="W44" s="434"/>
      <c r="X44" s="434"/>
      <c r="Y44" s="434"/>
      <c r="Z44" s="434"/>
      <c r="AA44" s="434"/>
      <c r="AB44" s="434"/>
      <c r="AC44" s="43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c r="BM44" s="94"/>
      <c r="BN44" s="94"/>
      <c r="BO44" s="94"/>
      <c r="BP44" s="94"/>
      <c r="BQ44" s="94"/>
      <c r="BR44" s="94"/>
      <c r="BS44" s="94"/>
      <c r="BT44" s="94"/>
      <c r="BU44" s="94"/>
      <c r="BV44" s="94"/>
      <c r="BW44" s="94"/>
      <c r="BX44" s="94"/>
      <c r="BY44" s="94"/>
      <c r="BZ44" s="94"/>
      <c r="CA44" s="94"/>
      <c r="CB44" s="94"/>
      <c r="CC44" s="94"/>
      <c r="CD44" s="94"/>
    </row>
    <row r="45" spans="1:82" ht="21" thickBot="1">
      <c r="A45" s="434" t="s">
        <v>3</v>
      </c>
      <c r="B45" s="434"/>
      <c r="C45" s="434"/>
      <c r="D45" s="434"/>
      <c r="E45" s="434"/>
      <c r="F45" s="434"/>
      <c r="G45" s="434"/>
      <c r="H45" s="434"/>
      <c r="I45" s="434"/>
      <c r="J45" s="434"/>
      <c r="K45" s="434"/>
      <c r="L45" s="434"/>
      <c r="M45" s="434"/>
      <c r="N45" s="434"/>
      <c r="O45" s="434"/>
      <c r="P45" s="434"/>
      <c r="Q45" s="434"/>
      <c r="R45" s="434"/>
      <c r="S45" s="434"/>
      <c r="T45" s="434"/>
      <c r="U45" s="434"/>
      <c r="V45" s="434"/>
      <c r="W45" s="434"/>
      <c r="X45" s="434"/>
      <c r="Y45" s="434"/>
      <c r="Z45" s="434"/>
      <c r="AA45" s="434"/>
      <c r="AB45" s="434"/>
      <c r="AC45" s="43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94"/>
      <c r="BJ45" s="94"/>
      <c r="BK45" s="94"/>
      <c r="BL45" s="94"/>
      <c r="BM45" s="94"/>
      <c r="BN45" s="94"/>
      <c r="BO45" s="94"/>
      <c r="BP45" s="94"/>
      <c r="BQ45" s="94"/>
      <c r="BR45" s="94"/>
      <c r="BS45" s="94"/>
      <c r="BT45" s="94"/>
      <c r="BU45" s="94"/>
      <c r="BV45" s="94"/>
      <c r="BW45" s="94"/>
      <c r="BX45" s="94"/>
      <c r="BY45" s="94"/>
      <c r="BZ45" s="94"/>
      <c r="CA45" s="94"/>
      <c r="CB45" s="94"/>
      <c r="CC45" s="94"/>
      <c r="CD45" s="94"/>
    </row>
    <row r="46" spans="1:82" s="548" customFormat="1" ht="43.5" customHeight="1" thickTop="1" thickBot="1">
      <c r="A46" s="634" t="s">
        <v>998</v>
      </c>
      <c r="B46" s="634" t="s">
        <v>202</v>
      </c>
      <c r="C46" s="634" t="s">
        <v>213</v>
      </c>
      <c r="D46" s="634" t="s">
        <v>199</v>
      </c>
      <c r="E46" s="634" t="s">
        <v>214</v>
      </c>
      <c r="F46" s="634" t="s">
        <v>205</v>
      </c>
      <c r="G46" s="634" t="s">
        <v>212</v>
      </c>
      <c r="H46" s="634" t="s">
        <v>210</v>
      </c>
      <c r="I46" s="634" t="s">
        <v>200</v>
      </c>
      <c r="J46" s="634" t="s">
        <v>211</v>
      </c>
      <c r="K46" s="634" t="s">
        <v>204</v>
      </c>
      <c r="L46" s="634" t="s">
        <v>207</v>
      </c>
      <c r="M46" s="634" t="s">
        <v>198</v>
      </c>
      <c r="N46" s="634" t="s">
        <v>197</v>
      </c>
      <c r="O46" s="634" t="s">
        <v>195</v>
      </c>
      <c r="P46" s="634" t="s">
        <v>216</v>
      </c>
      <c r="Q46" s="634" t="s">
        <v>217</v>
      </c>
      <c r="R46" s="634" t="s">
        <v>203</v>
      </c>
      <c r="S46" s="634" t="s">
        <v>209</v>
      </c>
      <c r="T46" s="634" t="s">
        <v>201</v>
      </c>
      <c r="U46" s="634" t="s">
        <v>196</v>
      </c>
      <c r="V46" s="634" t="s">
        <v>192</v>
      </c>
      <c r="W46" s="634" t="s">
        <v>193</v>
      </c>
      <c r="X46" s="634" t="s">
        <v>215</v>
      </c>
      <c r="Y46" s="634" t="s">
        <v>208</v>
      </c>
      <c r="Z46" s="634" t="s">
        <v>206</v>
      </c>
      <c r="AA46" s="634" t="s">
        <v>194</v>
      </c>
      <c r="AB46" s="634" t="s">
        <v>218</v>
      </c>
      <c r="AC46" s="634" t="s">
        <v>974</v>
      </c>
      <c r="AD46" s="547"/>
      <c r="AE46" s="547"/>
      <c r="AF46" s="547"/>
      <c r="AG46" s="547"/>
      <c r="AH46" s="547"/>
      <c r="AI46" s="547"/>
      <c r="AJ46" s="547"/>
      <c r="AK46" s="547"/>
      <c r="AL46" s="547"/>
      <c r="AM46" s="547"/>
      <c r="AN46" s="547"/>
      <c r="AO46" s="547"/>
      <c r="AP46" s="547"/>
      <c r="AQ46" s="547"/>
      <c r="AR46" s="547"/>
      <c r="AS46" s="547"/>
      <c r="AT46" s="547"/>
      <c r="AU46" s="547"/>
      <c r="AV46" s="547"/>
      <c r="AW46" s="547"/>
      <c r="AX46" s="547"/>
      <c r="AY46" s="547"/>
      <c r="AZ46" s="547"/>
      <c r="BA46" s="547"/>
      <c r="BB46" s="547"/>
      <c r="BC46" s="547"/>
      <c r="BD46" s="547"/>
      <c r="BE46" s="547"/>
      <c r="BF46" s="547"/>
      <c r="BG46" s="547"/>
      <c r="BH46" s="547"/>
      <c r="BI46" s="547"/>
      <c r="BJ46" s="547"/>
      <c r="BK46" s="547"/>
      <c r="BL46" s="547"/>
      <c r="BM46" s="547"/>
      <c r="BN46" s="547"/>
      <c r="BO46" s="547"/>
      <c r="BP46" s="547"/>
      <c r="BQ46" s="547"/>
      <c r="BR46" s="547"/>
      <c r="BS46" s="547"/>
      <c r="BT46" s="547"/>
      <c r="BU46" s="547"/>
      <c r="BV46" s="547"/>
      <c r="BW46" s="547"/>
      <c r="BX46" s="547"/>
      <c r="BY46" s="547"/>
      <c r="BZ46" s="547"/>
      <c r="CA46" s="547"/>
      <c r="CB46" s="547"/>
      <c r="CC46" s="547"/>
      <c r="CD46" s="547"/>
    </row>
    <row r="47" spans="1:82" ht="15.75" thickTop="1">
      <c r="A47" s="95" t="s">
        <v>1000</v>
      </c>
      <c r="B47" s="95">
        <v>17865.980879999999</v>
      </c>
      <c r="C47" s="95">
        <v>16316.6888</v>
      </c>
      <c r="D47" s="95">
        <v>0</v>
      </c>
      <c r="E47" s="95">
        <v>0</v>
      </c>
      <c r="F47" s="95">
        <v>0</v>
      </c>
      <c r="G47" s="95">
        <v>0</v>
      </c>
      <c r="H47" s="95">
        <v>0</v>
      </c>
      <c r="I47" s="95">
        <v>0</v>
      </c>
      <c r="J47" s="95">
        <v>0</v>
      </c>
      <c r="K47" s="95">
        <v>0</v>
      </c>
      <c r="L47" s="95">
        <v>0</v>
      </c>
      <c r="M47" s="95">
        <v>0</v>
      </c>
      <c r="N47" s="95">
        <v>0</v>
      </c>
      <c r="O47" s="95">
        <v>0</v>
      </c>
      <c r="P47" s="95">
        <v>0</v>
      </c>
      <c r="Q47" s="95">
        <v>0</v>
      </c>
      <c r="R47" s="95">
        <v>0</v>
      </c>
      <c r="S47" s="95">
        <v>0</v>
      </c>
      <c r="T47" s="95">
        <v>0</v>
      </c>
      <c r="U47" s="95">
        <v>0</v>
      </c>
      <c r="V47" s="95">
        <v>0</v>
      </c>
      <c r="W47" s="95">
        <v>0</v>
      </c>
      <c r="X47" s="95">
        <v>0</v>
      </c>
      <c r="Y47" s="95">
        <v>0</v>
      </c>
      <c r="Z47" s="95">
        <v>0</v>
      </c>
      <c r="AA47" s="95">
        <v>0</v>
      </c>
      <c r="AB47" s="95">
        <v>34182.669679999999</v>
      </c>
      <c r="AC47" s="549">
        <v>2.0550616028378581E-2</v>
      </c>
    </row>
    <row r="48" spans="1:82" ht="15">
      <c r="A48" s="95" t="s">
        <v>1001</v>
      </c>
      <c r="B48" s="95">
        <v>0</v>
      </c>
      <c r="C48" s="95">
        <v>7441.2422800000004</v>
      </c>
      <c r="D48" s="95">
        <v>0</v>
      </c>
      <c r="E48" s="95">
        <v>0</v>
      </c>
      <c r="F48" s="95">
        <v>0</v>
      </c>
      <c r="G48" s="95">
        <v>0</v>
      </c>
      <c r="H48" s="95">
        <v>0</v>
      </c>
      <c r="I48" s="95">
        <v>0</v>
      </c>
      <c r="J48" s="95">
        <v>0</v>
      </c>
      <c r="K48" s="95">
        <v>0</v>
      </c>
      <c r="L48" s="95">
        <v>0</v>
      </c>
      <c r="M48" s="95">
        <v>0</v>
      </c>
      <c r="N48" s="95">
        <v>0</v>
      </c>
      <c r="O48" s="95">
        <v>0</v>
      </c>
      <c r="P48" s="95">
        <v>0</v>
      </c>
      <c r="Q48" s="95">
        <v>0</v>
      </c>
      <c r="R48" s="95">
        <v>0</v>
      </c>
      <c r="S48" s="95">
        <v>0</v>
      </c>
      <c r="T48" s="95">
        <v>0</v>
      </c>
      <c r="U48" s="95">
        <v>0</v>
      </c>
      <c r="V48" s="95">
        <v>0</v>
      </c>
      <c r="W48" s="95">
        <v>0</v>
      </c>
      <c r="X48" s="95">
        <v>0</v>
      </c>
      <c r="Y48" s="95">
        <v>0</v>
      </c>
      <c r="Z48" s="95">
        <v>0</v>
      </c>
      <c r="AA48" s="95">
        <v>0</v>
      </c>
      <c r="AB48" s="95">
        <v>7441.2422800000004</v>
      </c>
      <c r="AC48" s="549">
        <v>4.4736737739325804E-3</v>
      </c>
    </row>
    <row r="49" spans="1:82" ht="15">
      <c r="A49" s="95" t="s">
        <v>1002</v>
      </c>
      <c r="B49" s="95">
        <v>3473.5559199999998</v>
      </c>
      <c r="C49" s="95">
        <v>3500.5298599999996</v>
      </c>
      <c r="D49" s="95">
        <v>0</v>
      </c>
      <c r="E49" s="95">
        <v>0</v>
      </c>
      <c r="F49" s="95">
        <v>0</v>
      </c>
      <c r="G49" s="95">
        <v>0</v>
      </c>
      <c r="H49" s="95">
        <v>0</v>
      </c>
      <c r="I49" s="95">
        <v>0</v>
      </c>
      <c r="J49" s="95">
        <v>0</v>
      </c>
      <c r="K49" s="95">
        <v>0</v>
      </c>
      <c r="L49" s="95">
        <v>0</v>
      </c>
      <c r="M49" s="95">
        <v>0</v>
      </c>
      <c r="N49" s="95">
        <v>0</v>
      </c>
      <c r="O49" s="95">
        <v>0</v>
      </c>
      <c r="P49" s="95">
        <v>0</v>
      </c>
      <c r="Q49" s="95">
        <v>0</v>
      </c>
      <c r="R49" s="95">
        <v>0</v>
      </c>
      <c r="S49" s="95">
        <v>0</v>
      </c>
      <c r="T49" s="95">
        <v>0</v>
      </c>
      <c r="U49" s="95">
        <v>0</v>
      </c>
      <c r="V49" s="95">
        <v>0</v>
      </c>
      <c r="W49" s="95">
        <v>0</v>
      </c>
      <c r="X49" s="95">
        <v>0</v>
      </c>
      <c r="Y49" s="95">
        <v>0</v>
      </c>
      <c r="Z49" s="95">
        <v>0</v>
      </c>
      <c r="AA49" s="95">
        <v>0</v>
      </c>
      <c r="AB49" s="95">
        <v>6974.0857800000003</v>
      </c>
      <c r="AC49" s="549">
        <v>4.1928193542358555E-3</v>
      </c>
    </row>
    <row r="50" spans="1:82" ht="15">
      <c r="A50" s="95" t="s">
        <v>1003</v>
      </c>
      <c r="B50" s="95">
        <v>8742.0536499999998</v>
      </c>
      <c r="C50" s="95">
        <v>5485.2842199999996</v>
      </c>
      <c r="D50" s="95">
        <v>0</v>
      </c>
      <c r="E50" s="95">
        <v>3405.5133900000001</v>
      </c>
      <c r="F50" s="95">
        <v>2507.5426600000001</v>
      </c>
      <c r="G50" s="95">
        <v>0</v>
      </c>
      <c r="H50" s="95">
        <v>0</v>
      </c>
      <c r="I50" s="95">
        <v>0</v>
      </c>
      <c r="J50" s="95">
        <v>0</v>
      </c>
      <c r="K50" s="95">
        <v>0</v>
      </c>
      <c r="L50" s="95">
        <v>0</v>
      </c>
      <c r="M50" s="95">
        <v>0</v>
      </c>
      <c r="N50" s="95">
        <v>0</v>
      </c>
      <c r="O50" s="95">
        <v>0</v>
      </c>
      <c r="P50" s="95">
        <v>0</v>
      </c>
      <c r="Q50" s="95">
        <v>0</v>
      </c>
      <c r="R50" s="95">
        <v>0</v>
      </c>
      <c r="S50" s="95">
        <v>0</v>
      </c>
      <c r="T50" s="95">
        <v>0</v>
      </c>
      <c r="U50" s="95">
        <v>0</v>
      </c>
      <c r="V50" s="95">
        <v>0</v>
      </c>
      <c r="W50" s="95">
        <v>0</v>
      </c>
      <c r="X50" s="95">
        <v>0</v>
      </c>
      <c r="Y50" s="95">
        <v>0</v>
      </c>
      <c r="Z50" s="95">
        <v>0</v>
      </c>
      <c r="AA50" s="95">
        <v>0</v>
      </c>
      <c r="AB50" s="95">
        <v>20140.393920000002</v>
      </c>
      <c r="AC50" s="549">
        <v>1.2108401888585626E-2</v>
      </c>
    </row>
    <row r="51" spans="1:82" ht="15">
      <c r="A51" s="95" t="s">
        <v>1004</v>
      </c>
      <c r="B51" s="95">
        <v>14629.969489999999</v>
      </c>
      <c r="C51" s="95">
        <v>9903.7018399999997</v>
      </c>
      <c r="D51" s="95">
        <v>2338.1004800000001</v>
      </c>
      <c r="E51" s="95">
        <v>0</v>
      </c>
      <c r="F51" s="95">
        <v>0</v>
      </c>
      <c r="G51" s="95">
        <v>0</v>
      </c>
      <c r="H51" s="95">
        <v>0</v>
      </c>
      <c r="I51" s="95">
        <v>0</v>
      </c>
      <c r="J51" s="95">
        <v>0</v>
      </c>
      <c r="K51" s="95">
        <v>0</v>
      </c>
      <c r="L51" s="95">
        <v>0</v>
      </c>
      <c r="M51" s="95">
        <v>0</v>
      </c>
      <c r="N51" s="95">
        <v>0</v>
      </c>
      <c r="O51" s="95">
        <v>940.19451000000004</v>
      </c>
      <c r="P51" s="95">
        <v>0</v>
      </c>
      <c r="Q51" s="95">
        <v>0</v>
      </c>
      <c r="R51" s="95">
        <v>0</v>
      </c>
      <c r="S51" s="95">
        <v>0</v>
      </c>
      <c r="T51" s="95">
        <v>0</v>
      </c>
      <c r="U51" s="95">
        <v>816.29088000000002</v>
      </c>
      <c r="V51" s="95">
        <v>2273.9552999999996</v>
      </c>
      <c r="W51" s="95">
        <v>0</v>
      </c>
      <c r="X51" s="95">
        <v>0</v>
      </c>
      <c r="Y51" s="95">
        <v>0</v>
      </c>
      <c r="Z51" s="95">
        <v>4777.0471100000004</v>
      </c>
      <c r="AA51" s="95">
        <v>714.38424999999995</v>
      </c>
      <c r="AB51" s="95">
        <v>36393.643859999996</v>
      </c>
      <c r="AC51" s="549">
        <v>2.1879853383073085E-2</v>
      </c>
    </row>
    <row r="52" spans="1:82" ht="15">
      <c r="A52" s="95" t="s">
        <v>1005</v>
      </c>
      <c r="B52" s="95">
        <v>18780.467579999997</v>
      </c>
      <c r="C52" s="95">
        <v>6300.17652</v>
      </c>
      <c r="D52" s="95">
        <v>7485.49856</v>
      </c>
      <c r="E52" s="95">
        <v>1235.2506799999999</v>
      </c>
      <c r="F52" s="95">
        <v>1498.2233000000001</v>
      </c>
      <c r="G52" s="95">
        <v>3554.90362</v>
      </c>
      <c r="H52" s="95">
        <v>855.75221999999997</v>
      </c>
      <c r="I52" s="95">
        <v>0</v>
      </c>
      <c r="J52" s="95">
        <v>0</v>
      </c>
      <c r="K52" s="95">
        <v>0</v>
      </c>
      <c r="L52" s="95">
        <v>0</v>
      </c>
      <c r="M52" s="95">
        <v>0</v>
      </c>
      <c r="N52" s="95">
        <v>346.36354</v>
      </c>
      <c r="O52" s="95">
        <v>1287.7528</v>
      </c>
      <c r="P52" s="95">
        <v>373.47926000000001</v>
      </c>
      <c r="Q52" s="95">
        <v>1582.7048799999998</v>
      </c>
      <c r="R52" s="95">
        <v>0</v>
      </c>
      <c r="S52" s="95">
        <v>0</v>
      </c>
      <c r="T52" s="95">
        <v>0</v>
      </c>
      <c r="U52" s="95">
        <v>1770.40147</v>
      </c>
      <c r="V52" s="95">
        <v>738.00265999999999</v>
      </c>
      <c r="W52" s="95">
        <v>2261.9112999999998</v>
      </c>
      <c r="X52" s="95">
        <v>842.68475999999998</v>
      </c>
      <c r="Y52" s="95">
        <v>360.39916999999997</v>
      </c>
      <c r="Z52" s="95">
        <v>1576.6199899999999</v>
      </c>
      <c r="AA52" s="95">
        <v>2232.6155299999996</v>
      </c>
      <c r="AB52" s="95">
        <v>53083.207840000003</v>
      </c>
      <c r="AC52" s="549">
        <v>3.1913616814801565E-2</v>
      </c>
    </row>
    <row r="53" spans="1:82" ht="15">
      <c r="A53" s="95" t="s">
        <v>1006</v>
      </c>
      <c r="B53" s="95">
        <v>25429.677110000001</v>
      </c>
      <c r="C53" s="95">
        <v>12355.343699999999</v>
      </c>
      <c r="D53" s="95">
        <v>9456.18426</v>
      </c>
      <c r="E53" s="95">
        <v>2575.73884</v>
      </c>
      <c r="F53" s="95">
        <v>3361.2415499999997</v>
      </c>
      <c r="G53" s="95">
        <v>4224.6294500000004</v>
      </c>
      <c r="H53" s="95">
        <v>673.40210999999999</v>
      </c>
      <c r="I53" s="95">
        <v>1511.8865800000001</v>
      </c>
      <c r="J53" s="95">
        <v>550.65296999999998</v>
      </c>
      <c r="K53" s="95">
        <v>0</v>
      </c>
      <c r="L53" s="95">
        <v>232.70615000000001</v>
      </c>
      <c r="M53" s="95">
        <v>482.52292999999997</v>
      </c>
      <c r="N53" s="95">
        <v>1318.2796000000001</v>
      </c>
      <c r="O53" s="95">
        <v>2838.98254</v>
      </c>
      <c r="P53" s="95">
        <v>2463.93093</v>
      </c>
      <c r="Q53" s="95">
        <v>301.84752000000003</v>
      </c>
      <c r="R53" s="95">
        <v>237.64093</v>
      </c>
      <c r="S53" s="95">
        <v>1196.36626</v>
      </c>
      <c r="T53" s="95">
        <v>415.57408000000004</v>
      </c>
      <c r="U53" s="95">
        <v>3649.5642599999996</v>
      </c>
      <c r="V53" s="95">
        <v>2450.8539700000001</v>
      </c>
      <c r="W53" s="95">
        <v>3611.3878999999997</v>
      </c>
      <c r="X53" s="95">
        <v>726.97217000000001</v>
      </c>
      <c r="Y53" s="95">
        <v>1014.95863</v>
      </c>
      <c r="Z53" s="95">
        <v>4419.8819800000001</v>
      </c>
      <c r="AA53" s="95">
        <v>855.26487999999995</v>
      </c>
      <c r="AB53" s="95">
        <v>86355.491299999994</v>
      </c>
      <c r="AC53" s="549">
        <v>5.191690878043459E-2</v>
      </c>
    </row>
    <row r="54" spans="1:82" ht="15">
      <c r="A54" s="95" t="s">
        <v>1007</v>
      </c>
      <c r="B54" s="95">
        <v>26195.944940000001</v>
      </c>
      <c r="C54" s="95">
        <v>8127.7971100000004</v>
      </c>
      <c r="D54" s="95">
        <v>8710.5469400000002</v>
      </c>
      <c r="E54" s="95">
        <v>4048.9666699999998</v>
      </c>
      <c r="F54" s="95">
        <v>4048.7944300000004</v>
      </c>
      <c r="G54" s="95">
        <v>5787.8834800000004</v>
      </c>
      <c r="H54" s="95">
        <v>1988.9176699999998</v>
      </c>
      <c r="I54" s="95">
        <v>2117.7606299999998</v>
      </c>
      <c r="J54" s="95">
        <v>1168.83726</v>
      </c>
      <c r="K54" s="95">
        <v>1336.6551299999999</v>
      </c>
      <c r="L54" s="95">
        <v>1087.9795900000001</v>
      </c>
      <c r="M54" s="95">
        <v>1102.60078</v>
      </c>
      <c r="N54" s="95">
        <v>1536.24711</v>
      </c>
      <c r="O54" s="95">
        <v>1673.83096</v>
      </c>
      <c r="P54" s="95">
        <v>2902.8990600000002</v>
      </c>
      <c r="Q54" s="95">
        <v>1397.3016200000002</v>
      </c>
      <c r="R54" s="95">
        <v>1204.59989</v>
      </c>
      <c r="S54" s="95">
        <v>2450.7185299999996</v>
      </c>
      <c r="T54" s="95">
        <v>145.00755999999998</v>
      </c>
      <c r="U54" s="95">
        <v>5303.4046900000003</v>
      </c>
      <c r="V54" s="95">
        <v>5637.6179699999993</v>
      </c>
      <c r="W54" s="95">
        <v>2774.2222700000002</v>
      </c>
      <c r="X54" s="95">
        <v>1249.0706399999999</v>
      </c>
      <c r="Y54" s="95">
        <v>2447.7620699999998</v>
      </c>
      <c r="Z54" s="95">
        <v>4691.5930699999999</v>
      </c>
      <c r="AA54" s="95">
        <v>2015.49515</v>
      </c>
      <c r="AB54" s="95">
        <v>101152.45522</v>
      </c>
      <c r="AC54" s="549">
        <v>6.0812841331999171E-2</v>
      </c>
    </row>
    <row r="55" spans="1:82" ht="15">
      <c r="A55" s="95" t="s">
        <v>1008</v>
      </c>
      <c r="B55" s="95">
        <v>21058.791370000003</v>
      </c>
      <c r="C55" s="95">
        <v>8208.1140999999989</v>
      </c>
      <c r="D55" s="95">
        <v>6337.5294000000004</v>
      </c>
      <c r="E55" s="95">
        <v>4033.6104399999999</v>
      </c>
      <c r="F55" s="95">
        <v>3652.6569399999998</v>
      </c>
      <c r="G55" s="95">
        <v>4885.5927899999997</v>
      </c>
      <c r="H55" s="95">
        <v>1675.47173</v>
      </c>
      <c r="I55" s="95">
        <v>2350.2527599999999</v>
      </c>
      <c r="J55" s="95">
        <v>2047.09491</v>
      </c>
      <c r="K55" s="95">
        <v>1049.4451799999999</v>
      </c>
      <c r="L55" s="95">
        <v>822.53345999999999</v>
      </c>
      <c r="M55" s="95">
        <v>1077.6100200000001</v>
      </c>
      <c r="N55" s="95">
        <v>2002.538</v>
      </c>
      <c r="O55" s="95">
        <v>2504.3117200000002</v>
      </c>
      <c r="P55" s="95">
        <v>1603.55933</v>
      </c>
      <c r="Q55" s="95">
        <v>477.21316999999999</v>
      </c>
      <c r="R55" s="95">
        <v>1491.1211499999999</v>
      </c>
      <c r="S55" s="95">
        <v>1534.3740299999999</v>
      </c>
      <c r="T55" s="95">
        <v>250.88197</v>
      </c>
      <c r="U55" s="95">
        <v>6887.8776200000002</v>
      </c>
      <c r="V55" s="95">
        <v>7275.4516599999997</v>
      </c>
      <c r="W55" s="95">
        <v>1845.68398</v>
      </c>
      <c r="X55" s="95">
        <v>980.07417000000009</v>
      </c>
      <c r="Y55" s="95">
        <v>1376.6408000000001</v>
      </c>
      <c r="Z55" s="95">
        <v>5482.5508300000001</v>
      </c>
      <c r="AA55" s="95">
        <v>1867.9320299999999</v>
      </c>
      <c r="AB55" s="95">
        <v>92778.913560000001</v>
      </c>
      <c r="AC55" s="549">
        <v>5.5778669306723594E-2</v>
      </c>
    </row>
    <row r="56" spans="1:82" ht="15">
      <c r="A56" s="95" t="s">
        <v>1009</v>
      </c>
      <c r="B56" s="95">
        <v>33329.170489999997</v>
      </c>
      <c r="C56" s="95">
        <v>11749.70932</v>
      </c>
      <c r="D56" s="95">
        <v>12642.561369999999</v>
      </c>
      <c r="E56" s="95">
        <v>7023.7524800000001</v>
      </c>
      <c r="F56" s="95">
        <v>3548.9417899999999</v>
      </c>
      <c r="G56" s="95">
        <v>8087.5880999999999</v>
      </c>
      <c r="H56" s="95">
        <v>2515.7505200000001</v>
      </c>
      <c r="I56" s="95">
        <v>4114.5156099999995</v>
      </c>
      <c r="J56" s="95">
        <v>3357.9818300000002</v>
      </c>
      <c r="K56" s="95">
        <v>2487.7480399999999</v>
      </c>
      <c r="L56" s="95">
        <v>1631.95227</v>
      </c>
      <c r="M56" s="95">
        <v>2524.2812100000001</v>
      </c>
      <c r="N56" s="95">
        <v>5620.9586900000004</v>
      </c>
      <c r="O56" s="95">
        <v>4512.9117300000007</v>
      </c>
      <c r="P56" s="95">
        <v>3684.4949999999999</v>
      </c>
      <c r="Q56" s="95">
        <v>1126.7068999999999</v>
      </c>
      <c r="R56" s="95">
        <v>2127.9752000000003</v>
      </c>
      <c r="S56" s="95">
        <v>4869.3132500000002</v>
      </c>
      <c r="T56" s="95">
        <v>1955.30618</v>
      </c>
      <c r="U56" s="95">
        <v>12668.800369999999</v>
      </c>
      <c r="V56" s="95">
        <v>12128.696840000001</v>
      </c>
      <c r="W56" s="95">
        <v>4509.7702900000004</v>
      </c>
      <c r="X56" s="95">
        <v>2001.29161</v>
      </c>
      <c r="Y56" s="95">
        <v>2140.3067299999998</v>
      </c>
      <c r="Z56" s="95">
        <v>4984.6806900000001</v>
      </c>
      <c r="AA56" s="95">
        <v>2329.9065900000001</v>
      </c>
      <c r="AB56" s="95">
        <v>157675.07309999998</v>
      </c>
      <c r="AC56" s="549">
        <v>9.4794230961442696E-2</v>
      </c>
    </row>
    <row r="57" spans="1:82" ht="15">
      <c r="A57" s="95" t="s">
        <v>1010</v>
      </c>
      <c r="B57" s="95">
        <v>53156.329939999996</v>
      </c>
      <c r="C57" s="95">
        <v>18170.951940000003</v>
      </c>
      <c r="D57" s="95">
        <v>22667.160899999999</v>
      </c>
      <c r="E57" s="95">
        <v>14388.854019999999</v>
      </c>
      <c r="F57" s="95">
        <v>8080.3810899999999</v>
      </c>
      <c r="G57" s="95">
        <v>15914.640140000001</v>
      </c>
      <c r="H57" s="95">
        <v>5868.8978099999995</v>
      </c>
      <c r="I57" s="95">
        <v>7645.5286699999997</v>
      </c>
      <c r="J57" s="95">
        <v>7760.3910900000001</v>
      </c>
      <c r="K57" s="95">
        <v>5056.9627</v>
      </c>
      <c r="L57" s="95">
        <v>3029.6700299999998</v>
      </c>
      <c r="M57" s="95">
        <v>4372.1421600000003</v>
      </c>
      <c r="N57" s="95">
        <v>10264.299580000001</v>
      </c>
      <c r="O57" s="95">
        <v>6504.5961399999997</v>
      </c>
      <c r="P57" s="95">
        <v>6191.0830500000002</v>
      </c>
      <c r="Q57" s="95">
        <v>2400.6674199999998</v>
      </c>
      <c r="R57" s="95">
        <v>4377.2746100000004</v>
      </c>
      <c r="S57" s="95">
        <v>8931.0229600000002</v>
      </c>
      <c r="T57" s="95">
        <v>4849.8258800000003</v>
      </c>
      <c r="U57" s="95">
        <v>21102.001929999999</v>
      </c>
      <c r="V57" s="95">
        <v>20993.222870000001</v>
      </c>
      <c r="W57" s="95">
        <v>9128.8188399999999</v>
      </c>
      <c r="X57" s="95">
        <v>4349.1580800000002</v>
      </c>
      <c r="Y57" s="95">
        <v>5607.9636100000007</v>
      </c>
      <c r="Z57" s="95">
        <v>9976.351349999999</v>
      </c>
      <c r="AA57" s="95">
        <v>5347.4650799999999</v>
      </c>
      <c r="AB57" s="95">
        <v>286135.66188999999</v>
      </c>
      <c r="AC57" s="549">
        <v>0.17202471821467599</v>
      </c>
    </row>
    <row r="58" spans="1:82" ht="15">
      <c r="A58" s="95" t="s">
        <v>1011</v>
      </c>
      <c r="B58" s="95">
        <v>82230.027170000001</v>
      </c>
      <c r="C58" s="95">
        <v>32539.569500000001</v>
      </c>
      <c r="D58" s="95">
        <v>34841.958189999998</v>
      </c>
      <c r="E58" s="95">
        <v>24234.171770000001</v>
      </c>
      <c r="F58" s="95">
        <v>11813.219519999999</v>
      </c>
      <c r="G58" s="95">
        <v>27574.744420000003</v>
      </c>
      <c r="H58" s="95">
        <v>10132.57213</v>
      </c>
      <c r="I58" s="95">
        <v>14616.09037</v>
      </c>
      <c r="J58" s="95">
        <v>18554.252680000001</v>
      </c>
      <c r="K58" s="95">
        <v>8606.0297499999997</v>
      </c>
      <c r="L58" s="95">
        <v>7496.5747000000001</v>
      </c>
      <c r="M58" s="95">
        <v>6816.7010300000002</v>
      </c>
      <c r="N58" s="95">
        <v>19352.22264</v>
      </c>
      <c r="O58" s="95">
        <v>9903.5883300000005</v>
      </c>
      <c r="P58" s="95">
        <v>10737.15249</v>
      </c>
      <c r="Q58" s="95">
        <v>5227.6125700000002</v>
      </c>
      <c r="R58" s="95">
        <v>7211.3529000000008</v>
      </c>
      <c r="S58" s="95">
        <v>16178.578810000001</v>
      </c>
      <c r="T58" s="95">
        <v>10153.49725</v>
      </c>
      <c r="U58" s="95">
        <v>37756.123579999999</v>
      </c>
      <c r="V58" s="95">
        <v>39649.482329999999</v>
      </c>
      <c r="W58" s="95">
        <v>16290.73302</v>
      </c>
      <c r="X58" s="95">
        <v>7593.8609699999997</v>
      </c>
      <c r="Y58" s="95">
        <v>11870.280449999998</v>
      </c>
      <c r="Z58" s="95">
        <v>18463.144609999999</v>
      </c>
      <c r="AA58" s="95">
        <v>7362.0706300000002</v>
      </c>
      <c r="AB58" s="95">
        <v>497205.61181000003</v>
      </c>
      <c r="AC58" s="549">
        <v>0.29891994133626038</v>
      </c>
    </row>
    <row r="59" spans="1:82" ht="15">
      <c r="A59" s="95" t="s">
        <v>1012</v>
      </c>
      <c r="B59" s="95">
        <v>23144.117280000002</v>
      </c>
      <c r="C59" s="95">
        <v>6354.0273299999999</v>
      </c>
      <c r="D59" s="95">
        <v>6391.2021299999997</v>
      </c>
      <c r="E59" s="95">
        <v>4917.0948200000003</v>
      </c>
      <c r="F59" s="95">
        <v>2406.3882400000002</v>
      </c>
      <c r="G59" s="95">
        <v>6754.6090400000003</v>
      </c>
      <c r="H59" s="95">
        <v>2427.2267000000002</v>
      </c>
      <c r="I59" s="95">
        <v>3197.3064599999998</v>
      </c>
      <c r="J59" s="95">
        <v>4763.2517699999999</v>
      </c>
      <c r="K59" s="95">
        <v>1877.73921</v>
      </c>
      <c r="L59" s="95">
        <v>2393.8702400000002</v>
      </c>
      <c r="M59" s="95">
        <v>1423.28793</v>
      </c>
      <c r="N59" s="95">
        <v>3883.1386000000002</v>
      </c>
      <c r="O59" s="95">
        <v>1903.7100700000001</v>
      </c>
      <c r="P59" s="95">
        <v>1833.78637</v>
      </c>
      <c r="Q59" s="95">
        <v>1701.8032499999999</v>
      </c>
      <c r="R59" s="95">
        <v>2084.3408400000003</v>
      </c>
      <c r="S59" s="95">
        <v>2772.1851499999998</v>
      </c>
      <c r="T59" s="95">
        <v>2391.5305499999999</v>
      </c>
      <c r="U59" s="95">
        <v>7440.3770500000001</v>
      </c>
      <c r="V59" s="95">
        <v>7982.2120300000006</v>
      </c>
      <c r="W59" s="95">
        <v>3429.3596499999999</v>
      </c>
      <c r="X59" s="95">
        <v>1760.25155</v>
      </c>
      <c r="Y59" s="95">
        <v>2405.2848899999999</v>
      </c>
      <c r="Z59" s="95">
        <v>3490.8282400000003</v>
      </c>
      <c r="AA59" s="95">
        <v>1458.0484299999998</v>
      </c>
      <c r="AB59" s="95">
        <v>110586.97782</v>
      </c>
      <c r="AC59" s="549">
        <v>6.6484874943730218E-2</v>
      </c>
    </row>
    <row r="60" spans="1:82" ht="15">
      <c r="A60" s="95" t="s">
        <v>1013</v>
      </c>
      <c r="B60" s="95">
        <v>26297.773229999999</v>
      </c>
      <c r="C60" s="95">
        <v>10574.797410000001</v>
      </c>
      <c r="D60" s="95">
        <v>10343.12664</v>
      </c>
      <c r="E60" s="95">
        <v>8114.8359299999993</v>
      </c>
      <c r="F60" s="95">
        <v>3585.4959800000001</v>
      </c>
      <c r="G60" s="95">
        <v>14869.361510000001</v>
      </c>
      <c r="H60" s="95">
        <v>4322.9640099999997</v>
      </c>
      <c r="I60" s="95">
        <v>4915.1901200000002</v>
      </c>
      <c r="J60" s="95">
        <v>7968.0059600000004</v>
      </c>
      <c r="K60" s="95">
        <v>2825.2554500000001</v>
      </c>
      <c r="L60" s="95">
        <v>5212.8083399999996</v>
      </c>
      <c r="M60" s="95">
        <v>2168.7580899999998</v>
      </c>
      <c r="N60" s="95">
        <v>7066.3094000000001</v>
      </c>
      <c r="O60" s="95">
        <v>2957.28008</v>
      </c>
      <c r="P60" s="95">
        <v>2576.34953</v>
      </c>
      <c r="Q60" s="95">
        <v>4963.9597800000001</v>
      </c>
      <c r="R60" s="95">
        <v>4547.4800700000005</v>
      </c>
      <c r="S60" s="95">
        <v>3840.3571699999998</v>
      </c>
      <c r="T60" s="95">
        <v>5227.7882199999995</v>
      </c>
      <c r="U60" s="95">
        <v>9988.2462500000001</v>
      </c>
      <c r="V60" s="95">
        <v>11318.243990000001</v>
      </c>
      <c r="W60" s="95">
        <v>5666.1179599999996</v>
      </c>
      <c r="X60" s="95">
        <v>2973.1285400000002</v>
      </c>
      <c r="Y60" s="95">
        <v>3879.0682200000001</v>
      </c>
      <c r="Z60" s="95">
        <v>4594.9991799999998</v>
      </c>
      <c r="AA60" s="95">
        <v>2437.26091</v>
      </c>
      <c r="AB60" s="95">
        <v>173234.96197</v>
      </c>
      <c r="AC60" s="549">
        <v>0.10414883388172613</v>
      </c>
    </row>
    <row r="61" spans="1:82" ht="15">
      <c r="A61" s="95" t="s">
        <v>218</v>
      </c>
      <c r="B61" s="95">
        <v>354333.85904999997</v>
      </c>
      <c r="C61" s="95">
        <v>157027.93393000003</v>
      </c>
      <c r="D61" s="95">
        <v>121213.86887000002</v>
      </c>
      <c r="E61" s="95">
        <v>73977.789040000003</v>
      </c>
      <c r="F61" s="95">
        <v>44502.885499999997</v>
      </c>
      <c r="G61" s="95">
        <v>91653.952550000002</v>
      </c>
      <c r="H61" s="95">
        <v>30460.954899999997</v>
      </c>
      <c r="I61" s="95">
        <v>40468.531199999998</v>
      </c>
      <c r="J61" s="95">
        <v>46170.468470000007</v>
      </c>
      <c r="K61" s="95">
        <v>23239.835459999998</v>
      </c>
      <c r="L61" s="95">
        <v>21908.094779999999</v>
      </c>
      <c r="M61" s="95">
        <v>19967.904149999998</v>
      </c>
      <c r="N61" s="95">
        <v>51390.35716</v>
      </c>
      <c r="O61" s="95">
        <v>35027.158879999995</v>
      </c>
      <c r="P61" s="95">
        <v>32366.735020000004</v>
      </c>
      <c r="Q61" s="95">
        <v>19179.81711</v>
      </c>
      <c r="R61" s="95">
        <v>23281.785590000003</v>
      </c>
      <c r="S61" s="95">
        <v>41772.916160000001</v>
      </c>
      <c r="T61" s="95">
        <v>25389.411690000001</v>
      </c>
      <c r="U61" s="95">
        <v>107383.08809999998</v>
      </c>
      <c r="V61" s="95">
        <v>110447.73961999999</v>
      </c>
      <c r="W61" s="95">
        <v>49518.005210000003</v>
      </c>
      <c r="X61" s="95">
        <v>22476.492490000001</v>
      </c>
      <c r="Y61" s="95">
        <v>31102.664569999997</v>
      </c>
      <c r="Z61" s="95">
        <v>62457.697050000002</v>
      </c>
      <c r="AA61" s="95">
        <v>26620.443480000002</v>
      </c>
      <c r="AB61" s="95">
        <v>1663340.3900299999</v>
      </c>
      <c r="AC61" s="549">
        <v>1</v>
      </c>
    </row>
    <row r="62" spans="1:82" s="549" customFormat="1" ht="15.75" thickBot="1">
      <c r="A62" s="549" t="s">
        <v>1014</v>
      </c>
      <c r="B62" s="549">
        <v>0.21302546440515957</v>
      </c>
      <c r="C62" s="549">
        <v>9.4405170986780335E-2</v>
      </c>
      <c r="D62" s="549">
        <v>7.287376029377475E-2</v>
      </c>
      <c r="E62" s="549">
        <v>4.4475435986175836E-2</v>
      </c>
      <c r="F62" s="549">
        <v>2.6755128274855003E-2</v>
      </c>
      <c r="G62" s="549">
        <v>5.5102342911511296E-2</v>
      </c>
      <c r="H62" s="549">
        <v>1.8313121645203725E-2</v>
      </c>
      <c r="I62" s="549">
        <v>2.4329675057833539E-2</v>
      </c>
      <c r="J62" s="549">
        <v>2.7757678913314477E-2</v>
      </c>
      <c r="K62" s="549">
        <v>1.3971785690589072E-2</v>
      </c>
      <c r="L62" s="549">
        <v>1.3171143387917651E-2</v>
      </c>
      <c r="M62" s="549">
        <v>1.2004701064007625E-2</v>
      </c>
      <c r="N62" s="549">
        <v>3.0895875232773689E-2</v>
      </c>
      <c r="O62" s="549">
        <v>2.1058322812306775E-2</v>
      </c>
      <c r="P62" s="549">
        <v>1.9458876375518207E-2</v>
      </c>
      <c r="Q62" s="549">
        <v>1.153090325044898E-2</v>
      </c>
      <c r="R62" s="549">
        <v>1.3997006102629477E-2</v>
      </c>
      <c r="S62" s="549">
        <v>2.5113871105628949E-2</v>
      </c>
      <c r="T62" s="549">
        <v>1.5264110606694328E-2</v>
      </c>
      <c r="U62" s="549">
        <v>6.4558696911137484E-2</v>
      </c>
      <c r="V62" s="549">
        <v>6.6401164958188721E-2</v>
      </c>
      <c r="W62" s="549">
        <v>2.9770217513389968E-2</v>
      </c>
      <c r="X62" s="549">
        <v>1.3512864008307172E-2</v>
      </c>
      <c r="Y62" s="549">
        <v>1.8698917405257639E-2</v>
      </c>
      <c r="Z62" s="549">
        <v>3.7549558361216442E-2</v>
      </c>
      <c r="AA62" s="549">
        <v>1.6004206739379349E-2</v>
      </c>
      <c r="AB62" s="549">
        <v>1</v>
      </c>
    </row>
    <row r="63" spans="1:82" s="548" customFormat="1" ht="43.5" customHeight="1" thickTop="1" thickBot="1">
      <c r="A63" s="636" t="s">
        <v>1018</v>
      </c>
      <c r="B63" s="634" t="s">
        <v>202</v>
      </c>
      <c r="C63" s="634" t="s">
        <v>213</v>
      </c>
      <c r="D63" s="634" t="s">
        <v>199</v>
      </c>
      <c r="E63" s="634" t="s">
        <v>214</v>
      </c>
      <c r="F63" s="634" t="s">
        <v>205</v>
      </c>
      <c r="G63" s="634" t="s">
        <v>212</v>
      </c>
      <c r="H63" s="634" t="s">
        <v>210</v>
      </c>
      <c r="I63" s="634" t="s">
        <v>200</v>
      </c>
      <c r="J63" s="634" t="s">
        <v>211</v>
      </c>
      <c r="K63" s="634" t="s">
        <v>204</v>
      </c>
      <c r="L63" s="634" t="s">
        <v>207</v>
      </c>
      <c r="M63" s="634" t="s">
        <v>198</v>
      </c>
      <c r="N63" s="634" t="s">
        <v>197</v>
      </c>
      <c r="O63" s="634" t="s">
        <v>195</v>
      </c>
      <c r="P63" s="634" t="s">
        <v>216</v>
      </c>
      <c r="Q63" s="634" t="s">
        <v>217</v>
      </c>
      <c r="R63" s="634" t="s">
        <v>203</v>
      </c>
      <c r="S63" s="634" t="s">
        <v>209</v>
      </c>
      <c r="T63" s="634" t="s">
        <v>201</v>
      </c>
      <c r="U63" s="634" t="s">
        <v>196</v>
      </c>
      <c r="V63" s="634" t="s">
        <v>192</v>
      </c>
      <c r="W63" s="634" t="s">
        <v>193</v>
      </c>
      <c r="X63" s="634" t="s">
        <v>215</v>
      </c>
      <c r="Y63" s="634" t="s">
        <v>208</v>
      </c>
      <c r="Z63" s="634" t="s">
        <v>206</v>
      </c>
      <c r="AA63" s="634" t="s">
        <v>194</v>
      </c>
      <c r="AB63" s="634" t="s">
        <v>218</v>
      </c>
      <c r="AC63" s="634" t="s">
        <v>974</v>
      </c>
      <c r="AD63" s="547"/>
      <c r="AE63" s="547"/>
      <c r="AF63" s="547"/>
      <c r="AG63" s="547"/>
      <c r="AH63" s="547"/>
      <c r="AI63" s="547"/>
      <c r="AJ63" s="547"/>
      <c r="AK63" s="547"/>
      <c r="AL63" s="547"/>
      <c r="AM63" s="547"/>
      <c r="AN63" s="547"/>
      <c r="AO63" s="547"/>
      <c r="AP63" s="547"/>
      <c r="AQ63" s="547"/>
      <c r="AR63" s="547"/>
      <c r="AS63" s="547"/>
      <c r="AT63" s="547"/>
      <c r="AU63" s="547"/>
      <c r="AV63" s="547"/>
      <c r="AW63" s="547"/>
      <c r="AX63" s="547"/>
      <c r="AY63" s="547"/>
      <c r="AZ63" s="547"/>
      <c r="BA63" s="547"/>
      <c r="BB63" s="547"/>
      <c r="BC63" s="547"/>
      <c r="BD63" s="547"/>
      <c r="BE63" s="547"/>
      <c r="BF63" s="547"/>
      <c r="BG63" s="547"/>
      <c r="BH63" s="547"/>
      <c r="BI63" s="547"/>
      <c r="BJ63" s="547"/>
      <c r="BK63" s="547"/>
      <c r="BL63" s="547"/>
      <c r="BM63" s="547"/>
      <c r="BN63" s="547"/>
      <c r="BO63" s="547"/>
      <c r="BP63" s="547"/>
      <c r="BQ63" s="547"/>
      <c r="BR63" s="547"/>
      <c r="BS63" s="547"/>
      <c r="BT63" s="547"/>
      <c r="BU63" s="547"/>
      <c r="BV63" s="547"/>
      <c r="BW63" s="547"/>
      <c r="BX63" s="547"/>
      <c r="BY63" s="547"/>
      <c r="BZ63" s="547"/>
      <c r="CA63" s="547"/>
      <c r="CB63" s="547"/>
      <c r="CC63" s="547"/>
      <c r="CD63" s="547"/>
    </row>
    <row r="64" spans="1:82" ht="15.75" thickTop="1">
      <c r="A64" s="95" t="s">
        <v>1000</v>
      </c>
      <c r="B64" s="95">
        <v>1</v>
      </c>
      <c r="C64" s="95">
        <v>1</v>
      </c>
      <c r="D64" s="95">
        <v>0</v>
      </c>
      <c r="E64" s="95">
        <v>0</v>
      </c>
      <c r="F64" s="95">
        <v>0</v>
      </c>
      <c r="G64" s="95">
        <v>0</v>
      </c>
      <c r="H64" s="95">
        <v>0</v>
      </c>
      <c r="I64" s="95">
        <v>0</v>
      </c>
      <c r="J64" s="95">
        <v>0</v>
      </c>
      <c r="K64" s="95">
        <v>0</v>
      </c>
      <c r="L64" s="95">
        <v>0</v>
      </c>
      <c r="M64" s="95">
        <v>0</v>
      </c>
      <c r="N64" s="95">
        <v>0</v>
      </c>
      <c r="O64" s="95">
        <v>0</v>
      </c>
      <c r="P64" s="95">
        <v>0</v>
      </c>
      <c r="Q64" s="95">
        <v>0</v>
      </c>
      <c r="R64" s="95">
        <v>0</v>
      </c>
      <c r="S64" s="95">
        <v>0</v>
      </c>
      <c r="T64" s="95">
        <v>0</v>
      </c>
      <c r="U64" s="95">
        <v>0</v>
      </c>
      <c r="V64" s="95">
        <v>0</v>
      </c>
      <c r="W64" s="95">
        <v>0</v>
      </c>
      <c r="X64" s="95">
        <v>0</v>
      </c>
      <c r="Y64" s="95">
        <v>0</v>
      </c>
      <c r="Z64" s="95">
        <v>0</v>
      </c>
      <c r="AA64" s="95">
        <v>0</v>
      </c>
      <c r="AB64" s="95">
        <v>2</v>
      </c>
      <c r="AC64" s="549">
        <v>2.4132642657100488E-6</v>
      </c>
    </row>
    <row r="65" spans="1:29" ht="15">
      <c r="A65" s="95" t="s">
        <v>1001</v>
      </c>
      <c r="B65" s="95">
        <v>0</v>
      </c>
      <c r="C65" s="95">
        <v>1</v>
      </c>
      <c r="D65" s="95">
        <v>0</v>
      </c>
      <c r="E65" s="95">
        <v>0</v>
      </c>
      <c r="F65" s="95">
        <v>0</v>
      </c>
      <c r="G65" s="95">
        <v>0</v>
      </c>
      <c r="H65" s="95">
        <v>0</v>
      </c>
      <c r="I65" s="95">
        <v>0</v>
      </c>
      <c r="J65" s="95">
        <v>0</v>
      </c>
      <c r="K65" s="95">
        <v>0</v>
      </c>
      <c r="L65" s="95">
        <v>0</v>
      </c>
      <c r="M65" s="95">
        <v>0</v>
      </c>
      <c r="N65" s="95">
        <v>0</v>
      </c>
      <c r="O65" s="95">
        <v>0</v>
      </c>
      <c r="P65" s="95">
        <v>0</v>
      </c>
      <c r="Q65" s="95">
        <v>0</v>
      </c>
      <c r="R65" s="95">
        <v>0</v>
      </c>
      <c r="S65" s="95">
        <v>0</v>
      </c>
      <c r="T65" s="95">
        <v>0</v>
      </c>
      <c r="U65" s="95">
        <v>0</v>
      </c>
      <c r="V65" s="95">
        <v>0</v>
      </c>
      <c r="W65" s="95">
        <v>0</v>
      </c>
      <c r="X65" s="95">
        <v>0</v>
      </c>
      <c r="Y65" s="95">
        <v>0</v>
      </c>
      <c r="Z65" s="95">
        <v>0</v>
      </c>
      <c r="AA65" s="95">
        <v>0</v>
      </c>
      <c r="AB65" s="95">
        <v>1</v>
      </c>
      <c r="AC65" s="549">
        <v>1.2066321328550244E-6</v>
      </c>
    </row>
    <row r="66" spans="1:29" ht="15">
      <c r="A66" s="95" t="s">
        <v>1002</v>
      </c>
      <c r="B66" s="95">
        <v>1</v>
      </c>
      <c r="C66" s="95">
        <v>1</v>
      </c>
      <c r="D66" s="95">
        <v>0</v>
      </c>
      <c r="E66" s="95">
        <v>0</v>
      </c>
      <c r="F66" s="95">
        <v>0</v>
      </c>
      <c r="G66" s="95">
        <v>0</v>
      </c>
      <c r="H66" s="95">
        <v>0</v>
      </c>
      <c r="I66" s="95">
        <v>0</v>
      </c>
      <c r="J66" s="95">
        <v>0</v>
      </c>
      <c r="K66" s="95">
        <v>0</v>
      </c>
      <c r="L66" s="95">
        <v>0</v>
      </c>
      <c r="M66" s="95">
        <v>0</v>
      </c>
      <c r="N66" s="95">
        <v>0</v>
      </c>
      <c r="O66" s="95">
        <v>0</v>
      </c>
      <c r="P66" s="95">
        <v>0</v>
      </c>
      <c r="Q66" s="95">
        <v>0</v>
      </c>
      <c r="R66" s="95">
        <v>0</v>
      </c>
      <c r="S66" s="95">
        <v>0</v>
      </c>
      <c r="T66" s="95">
        <v>0</v>
      </c>
      <c r="U66" s="95">
        <v>0</v>
      </c>
      <c r="V66" s="95">
        <v>0</v>
      </c>
      <c r="W66" s="95">
        <v>0</v>
      </c>
      <c r="X66" s="95">
        <v>0</v>
      </c>
      <c r="Y66" s="95">
        <v>0</v>
      </c>
      <c r="Z66" s="95">
        <v>0</v>
      </c>
      <c r="AA66" s="95">
        <v>0</v>
      </c>
      <c r="AB66" s="95">
        <v>2</v>
      </c>
      <c r="AC66" s="549">
        <v>2.4132642657100488E-6</v>
      </c>
    </row>
    <row r="67" spans="1:29" ht="15">
      <c r="A67" s="95" t="s">
        <v>1003</v>
      </c>
      <c r="B67" s="95">
        <v>4</v>
      </c>
      <c r="C67" s="95">
        <v>3</v>
      </c>
      <c r="D67" s="95">
        <v>0</v>
      </c>
      <c r="E67" s="95">
        <v>1</v>
      </c>
      <c r="F67" s="95">
        <v>1</v>
      </c>
      <c r="G67" s="95">
        <v>0</v>
      </c>
      <c r="H67" s="95">
        <v>0</v>
      </c>
      <c r="I67" s="95">
        <v>0</v>
      </c>
      <c r="J67" s="95">
        <v>0</v>
      </c>
      <c r="K67" s="95">
        <v>0</v>
      </c>
      <c r="L67" s="95">
        <v>0</v>
      </c>
      <c r="M67" s="95">
        <v>0</v>
      </c>
      <c r="N67" s="95">
        <v>0</v>
      </c>
      <c r="O67" s="95">
        <v>0</v>
      </c>
      <c r="P67" s="95">
        <v>0</v>
      </c>
      <c r="Q67" s="95">
        <v>0</v>
      </c>
      <c r="R67" s="95">
        <v>0</v>
      </c>
      <c r="S67" s="95">
        <v>0</v>
      </c>
      <c r="T67" s="95">
        <v>0</v>
      </c>
      <c r="U67" s="95">
        <v>0</v>
      </c>
      <c r="V67" s="95">
        <v>0</v>
      </c>
      <c r="W67" s="95">
        <v>0</v>
      </c>
      <c r="X67" s="95">
        <v>0</v>
      </c>
      <c r="Y67" s="95">
        <v>0</v>
      </c>
      <c r="Z67" s="95">
        <v>0</v>
      </c>
      <c r="AA67" s="95">
        <v>0</v>
      </c>
      <c r="AB67" s="95">
        <v>9</v>
      </c>
      <c r="AC67" s="549">
        <v>1.085968919569522E-5</v>
      </c>
    </row>
    <row r="68" spans="1:29" ht="15">
      <c r="A68" s="95" t="s">
        <v>1004</v>
      </c>
      <c r="B68" s="95">
        <v>15</v>
      </c>
      <c r="C68" s="95">
        <v>10</v>
      </c>
      <c r="D68" s="95">
        <v>3</v>
      </c>
      <c r="E68" s="95">
        <v>0</v>
      </c>
      <c r="F68" s="95">
        <v>0</v>
      </c>
      <c r="G68" s="95">
        <v>0</v>
      </c>
      <c r="H68" s="95">
        <v>0</v>
      </c>
      <c r="I68" s="95">
        <v>0</v>
      </c>
      <c r="J68" s="95">
        <v>0</v>
      </c>
      <c r="K68" s="95">
        <v>0</v>
      </c>
      <c r="L68" s="95">
        <v>0</v>
      </c>
      <c r="M68" s="95">
        <v>0</v>
      </c>
      <c r="N68" s="95">
        <v>0</v>
      </c>
      <c r="O68" s="95">
        <v>1</v>
      </c>
      <c r="P68" s="95">
        <v>0</v>
      </c>
      <c r="Q68" s="95">
        <v>0</v>
      </c>
      <c r="R68" s="95">
        <v>0</v>
      </c>
      <c r="S68" s="95">
        <v>0</v>
      </c>
      <c r="T68" s="95">
        <v>0</v>
      </c>
      <c r="U68" s="95">
        <v>1</v>
      </c>
      <c r="V68" s="95">
        <v>3</v>
      </c>
      <c r="W68" s="95">
        <v>0</v>
      </c>
      <c r="X68" s="95">
        <v>0</v>
      </c>
      <c r="Y68" s="95">
        <v>0</v>
      </c>
      <c r="Z68" s="95">
        <v>5</v>
      </c>
      <c r="AA68" s="95">
        <v>1</v>
      </c>
      <c r="AB68" s="95">
        <v>39</v>
      </c>
      <c r="AC68" s="549">
        <v>4.7058653181345948E-5</v>
      </c>
    </row>
    <row r="69" spans="1:29" ht="15">
      <c r="A69" s="95" t="s">
        <v>1005</v>
      </c>
      <c r="B69" s="95">
        <v>42</v>
      </c>
      <c r="C69" s="95">
        <v>13</v>
      </c>
      <c r="D69" s="95">
        <v>16</v>
      </c>
      <c r="E69" s="95">
        <v>3</v>
      </c>
      <c r="F69" s="95">
        <v>3</v>
      </c>
      <c r="G69" s="95">
        <v>8</v>
      </c>
      <c r="H69" s="95">
        <v>2</v>
      </c>
      <c r="I69" s="95">
        <v>0</v>
      </c>
      <c r="J69" s="95">
        <v>0</v>
      </c>
      <c r="K69" s="95">
        <v>0</v>
      </c>
      <c r="L69" s="95">
        <v>0</v>
      </c>
      <c r="M69" s="95">
        <v>0</v>
      </c>
      <c r="N69" s="95">
        <v>1</v>
      </c>
      <c r="O69" s="95">
        <v>3</v>
      </c>
      <c r="P69" s="95">
        <v>1</v>
      </c>
      <c r="Q69" s="95">
        <v>3</v>
      </c>
      <c r="R69" s="95">
        <v>0</v>
      </c>
      <c r="S69" s="95">
        <v>0</v>
      </c>
      <c r="T69" s="95">
        <v>0</v>
      </c>
      <c r="U69" s="95">
        <v>3</v>
      </c>
      <c r="V69" s="95">
        <v>2</v>
      </c>
      <c r="W69" s="95">
        <v>5</v>
      </c>
      <c r="X69" s="95">
        <v>2</v>
      </c>
      <c r="Y69" s="95">
        <v>1</v>
      </c>
      <c r="Z69" s="95">
        <v>3</v>
      </c>
      <c r="AA69" s="95">
        <v>4</v>
      </c>
      <c r="AB69" s="95">
        <v>115</v>
      </c>
      <c r="AC69" s="549">
        <v>1.3876269527832779E-4</v>
      </c>
    </row>
    <row r="70" spans="1:29" ht="15">
      <c r="A70" s="95" t="s">
        <v>1006</v>
      </c>
      <c r="B70" s="95">
        <v>99</v>
      </c>
      <c r="C70" s="95">
        <v>46</v>
      </c>
      <c r="D70" s="95">
        <v>37</v>
      </c>
      <c r="E70" s="95">
        <v>11</v>
      </c>
      <c r="F70" s="95">
        <v>13</v>
      </c>
      <c r="G70" s="95">
        <v>17</v>
      </c>
      <c r="H70" s="95">
        <v>3</v>
      </c>
      <c r="I70" s="95">
        <v>6</v>
      </c>
      <c r="J70" s="95">
        <v>2</v>
      </c>
      <c r="K70" s="95">
        <v>0</v>
      </c>
      <c r="L70" s="95">
        <v>1</v>
      </c>
      <c r="M70" s="95">
        <v>2</v>
      </c>
      <c r="N70" s="95">
        <v>5</v>
      </c>
      <c r="O70" s="95">
        <v>11</v>
      </c>
      <c r="P70" s="95">
        <v>10</v>
      </c>
      <c r="Q70" s="95">
        <v>1</v>
      </c>
      <c r="R70" s="95">
        <v>1</v>
      </c>
      <c r="S70" s="95">
        <v>5</v>
      </c>
      <c r="T70" s="95">
        <v>2</v>
      </c>
      <c r="U70" s="95">
        <v>15</v>
      </c>
      <c r="V70" s="95">
        <v>10</v>
      </c>
      <c r="W70" s="95">
        <v>14</v>
      </c>
      <c r="X70" s="95">
        <v>3</v>
      </c>
      <c r="Y70" s="95">
        <v>4</v>
      </c>
      <c r="Z70" s="95">
        <v>18</v>
      </c>
      <c r="AA70" s="95">
        <v>3</v>
      </c>
      <c r="AB70" s="95">
        <v>339</v>
      </c>
      <c r="AC70" s="549">
        <v>4.0904829303785328E-4</v>
      </c>
    </row>
    <row r="71" spans="1:29" ht="15">
      <c r="A71" s="95" t="s">
        <v>1007</v>
      </c>
      <c r="B71" s="95">
        <v>157</v>
      </c>
      <c r="C71" s="95">
        <v>50</v>
      </c>
      <c r="D71" s="95">
        <v>52</v>
      </c>
      <c r="E71" s="95">
        <v>25</v>
      </c>
      <c r="F71" s="95">
        <v>24</v>
      </c>
      <c r="G71" s="95">
        <v>35</v>
      </c>
      <c r="H71" s="95">
        <v>12</v>
      </c>
      <c r="I71" s="95">
        <v>13</v>
      </c>
      <c r="J71" s="95">
        <v>7</v>
      </c>
      <c r="K71" s="95">
        <v>9</v>
      </c>
      <c r="L71" s="95">
        <v>6</v>
      </c>
      <c r="M71" s="95">
        <v>7</v>
      </c>
      <c r="N71" s="95">
        <v>9</v>
      </c>
      <c r="O71" s="95">
        <v>10</v>
      </c>
      <c r="P71" s="95">
        <v>18</v>
      </c>
      <c r="Q71" s="95">
        <v>8</v>
      </c>
      <c r="R71" s="95">
        <v>8</v>
      </c>
      <c r="S71" s="95">
        <v>15</v>
      </c>
      <c r="T71" s="95">
        <v>1</v>
      </c>
      <c r="U71" s="95">
        <v>31</v>
      </c>
      <c r="V71" s="95">
        <v>34</v>
      </c>
      <c r="W71" s="95">
        <v>18</v>
      </c>
      <c r="X71" s="95">
        <v>7</v>
      </c>
      <c r="Y71" s="95">
        <v>15</v>
      </c>
      <c r="Z71" s="95">
        <v>28</v>
      </c>
      <c r="AA71" s="95">
        <v>12</v>
      </c>
      <c r="AB71" s="95">
        <v>611</v>
      </c>
      <c r="AC71" s="549">
        <v>7.3725223317441986E-4</v>
      </c>
    </row>
    <row r="72" spans="1:29" ht="15">
      <c r="A72" s="95" t="s">
        <v>1008</v>
      </c>
      <c r="B72" s="95">
        <v>179</v>
      </c>
      <c r="C72" s="95">
        <v>68</v>
      </c>
      <c r="D72" s="95">
        <v>54</v>
      </c>
      <c r="E72" s="95">
        <v>34</v>
      </c>
      <c r="F72" s="95">
        <v>31</v>
      </c>
      <c r="G72" s="95">
        <v>42</v>
      </c>
      <c r="H72" s="95">
        <v>14</v>
      </c>
      <c r="I72" s="95">
        <v>20</v>
      </c>
      <c r="J72" s="95">
        <v>17</v>
      </c>
      <c r="K72" s="95">
        <v>9</v>
      </c>
      <c r="L72" s="95">
        <v>7</v>
      </c>
      <c r="M72" s="95">
        <v>9</v>
      </c>
      <c r="N72" s="95">
        <v>17</v>
      </c>
      <c r="O72" s="95">
        <v>21</v>
      </c>
      <c r="P72" s="95">
        <v>14</v>
      </c>
      <c r="Q72" s="95">
        <v>4</v>
      </c>
      <c r="R72" s="95">
        <v>13</v>
      </c>
      <c r="S72" s="95">
        <v>13</v>
      </c>
      <c r="T72" s="95">
        <v>2</v>
      </c>
      <c r="U72" s="95">
        <v>59</v>
      </c>
      <c r="V72" s="95">
        <v>62</v>
      </c>
      <c r="W72" s="95">
        <v>16</v>
      </c>
      <c r="X72" s="95">
        <v>8</v>
      </c>
      <c r="Y72" s="95">
        <v>12</v>
      </c>
      <c r="Z72" s="95">
        <v>47</v>
      </c>
      <c r="AA72" s="95">
        <v>16</v>
      </c>
      <c r="AB72" s="95">
        <v>788</v>
      </c>
      <c r="AC72" s="549">
        <v>9.5082612068975918E-4</v>
      </c>
    </row>
    <row r="73" spans="1:29" ht="15">
      <c r="A73" s="95" t="s">
        <v>1009</v>
      </c>
      <c r="B73" s="95">
        <v>400</v>
      </c>
      <c r="C73" s="95">
        <v>140</v>
      </c>
      <c r="D73" s="95">
        <v>152</v>
      </c>
      <c r="E73" s="95">
        <v>87</v>
      </c>
      <c r="F73" s="95">
        <v>43</v>
      </c>
      <c r="G73" s="95">
        <v>100</v>
      </c>
      <c r="H73" s="95">
        <v>30</v>
      </c>
      <c r="I73" s="95">
        <v>49</v>
      </c>
      <c r="J73" s="95">
        <v>42</v>
      </c>
      <c r="K73" s="95">
        <v>30</v>
      </c>
      <c r="L73" s="95">
        <v>20</v>
      </c>
      <c r="M73" s="95">
        <v>30</v>
      </c>
      <c r="N73" s="95">
        <v>70</v>
      </c>
      <c r="O73" s="95">
        <v>54</v>
      </c>
      <c r="P73" s="95">
        <v>44</v>
      </c>
      <c r="Q73" s="95">
        <v>14</v>
      </c>
      <c r="R73" s="95">
        <v>26</v>
      </c>
      <c r="S73" s="95">
        <v>59</v>
      </c>
      <c r="T73" s="95">
        <v>23</v>
      </c>
      <c r="U73" s="95">
        <v>152</v>
      </c>
      <c r="V73" s="95">
        <v>146</v>
      </c>
      <c r="W73" s="95">
        <v>55</v>
      </c>
      <c r="X73" s="95">
        <v>26</v>
      </c>
      <c r="Y73" s="95">
        <v>27</v>
      </c>
      <c r="Z73" s="95">
        <v>60</v>
      </c>
      <c r="AA73" s="95">
        <v>29</v>
      </c>
      <c r="AB73" s="95">
        <v>1908</v>
      </c>
      <c r="AC73" s="549">
        <v>2.3022541094873863E-3</v>
      </c>
    </row>
    <row r="74" spans="1:29" ht="15">
      <c r="A74" s="95" t="s">
        <v>1010</v>
      </c>
      <c r="B74" s="95">
        <v>1117</v>
      </c>
      <c r="C74" s="95">
        <v>382</v>
      </c>
      <c r="D74" s="95">
        <v>477</v>
      </c>
      <c r="E74" s="95">
        <v>309</v>
      </c>
      <c r="F74" s="95">
        <v>168</v>
      </c>
      <c r="G74" s="95">
        <v>343</v>
      </c>
      <c r="H74" s="95">
        <v>123</v>
      </c>
      <c r="I74" s="95">
        <v>162</v>
      </c>
      <c r="J74" s="95">
        <v>167</v>
      </c>
      <c r="K74" s="95">
        <v>107</v>
      </c>
      <c r="L74" s="95">
        <v>66</v>
      </c>
      <c r="M74" s="95">
        <v>93</v>
      </c>
      <c r="N74" s="95">
        <v>224</v>
      </c>
      <c r="O74" s="95">
        <v>136</v>
      </c>
      <c r="P74" s="95">
        <v>128</v>
      </c>
      <c r="Q74" s="95">
        <v>51</v>
      </c>
      <c r="R74" s="95">
        <v>91</v>
      </c>
      <c r="S74" s="95">
        <v>189</v>
      </c>
      <c r="T74" s="95">
        <v>105</v>
      </c>
      <c r="U74" s="95">
        <v>447</v>
      </c>
      <c r="V74" s="95">
        <v>444</v>
      </c>
      <c r="W74" s="95">
        <v>197</v>
      </c>
      <c r="X74" s="95">
        <v>93</v>
      </c>
      <c r="Y74" s="95">
        <v>120</v>
      </c>
      <c r="Z74" s="95">
        <v>207</v>
      </c>
      <c r="AA74" s="95">
        <v>110</v>
      </c>
      <c r="AB74" s="95">
        <v>6056</v>
      </c>
      <c r="AC74" s="549">
        <v>7.3073641965700278E-3</v>
      </c>
    </row>
    <row r="75" spans="1:29" ht="15">
      <c r="A75" s="95" t="s">
        <v>1011</v>
      </c>
      <c r="B75" s="95">
        <v>5401</v>
      </c>
      <c r="C75" s="95">
        <v>2147</v>
      </c>
      <c r="D75" s="95">
        <v>2312</v>
      </c>
      <c r="E75" s="95">
        <v>1562</v>
      </c>
      <c r="F75" s="95">
        <v>823</v>
      </c>
      <c r="G75" s="95">
        <v>1866</v>
      </c>
      <c r="H75" s="95">
        <v>698</v>
      </c>
      <c r="I75" s="95">
        <v>975</v>
      </c>
      <c r="J75" s="95">
        <v>1287</v>
      </c>
      <c r="K75" s="95">
        <v>594</v>
      </c>
      <c r="L75" s="95">
        <v>541</v>
      </c>
      <c r="M75" s="95">
        <v>444</v>
      </c>
      <c r="N75" s="95">
        <v>1290</v>
      </c>
      <c r="O75" s="95">
        <v>653</v>
      </c>
      <c r="P75" s="95">
        <v>696</v>
      </c>
      <c r="Q75" s="95">
        <v>360</v>
      </c>
      <c r="R75" s="95">
        <v>488</v>
      </c>
      <c r="S75" s="95">
        <v>1036</v>
      </c>
      <c r="T75" s="95">
        <v>725</v>
      </c>
      <c r="U75" s="95">
        <v>2516</v>
      </c>
      <c r="V75" s="95">
        <v>2624</v>
      </c>
      <c r="W75" s="95">
        <v>1074</v>
      </c>
      <c r="X75" s="95">
        <v>523</v>
      </c>
      <c r="Y75" s="95">
        <v>787</v>
      </c>
      <c r="Z75" s="95">
        <v>1212</v>
      </c>
      <c r="AA75" s="95">
        <v>477</v>
      </c>
      <c r="AB75" s="95">
        <v>33111</v>
      </c>
      <c r="AC75" s="549">
        <v>3.9952796550962712E-2</v>
      </c>
    </row>
    <row r="76" spans="1:29" ht="15">
      <c r="A76" s="95" t="s">
        <v>1012</v>
      </c>
      <c r="B76" s="95">
        <v>4832</v>
      </c>
      <c r="C76" s="95">
        <v>1316</v>
      </c>
      <c r="D76" s="95">
        <v>1343</v>
      </c>
      <c r="E76" s="95">
        <v>1040</v>
      </c>
      <c r="F76" s="95">
        <v>500</v>
      </c>
      <c r="G76" s="95">
        <v>1406</v>
      </c>
      <c r="H76" s="95">
        <v>511</v>
      </c>
      <c r="I76" s="95">
        <v>662</v>
      </c>
      <c r="J76" s="95">
        <v>982</v>
      </c>
      <c r="K76" s="95">
        <v>383</v>
      </c>
      <c r="L76" s="95">
        <v>498</v>
      </c>
      <c r="M76" s="95">
        <v>293</v>
      </c>
      <c r="N76" s="95">
        <v>791</v>
      </c>
      <c r="O76" s="95">
        <v>388</v>
      </c>
      <c r="P76" s="95">
        <v>379</v>
      </c>
      <c r="Q76" s="95">
        <v>354</v>
      </c>
      <c r="R76" s="95">
        <v>442</v>
      </c>
      <c r="S76" s="95">
        <v>570</v>
      </c>
      <c r="T76" s="95">
        <v>497</v>
      </c>
      <c r="U76" s="95">
        <v>1513</v>
      </c>
      <c r="V76" s="95">
        <v>1638</v>
      </c>
      <c r="W76" s="95">
        <v>698</v>
      </c>
      <c r="X76" s="95">
        <v>358</v>
      </c>
      <c r="Y76" s="95">
        <v>488</v>
      </c>
      <c r="Z76" s="95">
        <v>728</v>
      </c>
      <c r="AA76" s="95">
        <v>299</v>
      </c>
      <c r="AB76" s="95">
        <v>22909</v>
      </c>
      <c r="AC76" s="549">
        <v>2.7642735531575754E-2</v>
      </c>
    </row>
    <row r="77" spans="1:29" ht="15">
      <c r="A77" s="95" t="s">
        <v>1013</v>
      </c>
      <c r="B77" s="95">
        <v>122176</v>
      </c>
      <c r="C77" s="95">
        <v>91851</v>
      </c>
      <c r="D77" s="95">
        <v>37048</v>
      </c>
      <c r="E77" s="95">
        <v>58146</v>
      </c>
      <c r="F77" s="95">
        <v>12924</v>
      </c>
      <c r="G77" s="95">
        <v>33066</v>
      </c>
      <c r="H77" s="95">
        <v>22985</v>
      </c>
      <c r="I77" s="95">
        <v>21877</v>
      </c>
      <c r="J77" s="95">
        <v>32287</v>
      </c>
      <c r="K77" s="95">
        <v>13190</v>
      </c>
      <c r="L77" s="95">
        <v>16727</v>
      </c>
      <c r="M77" s="95">
        <v>11394</v>
      </c>
      <c r="N77" s="95">
        <v>32010</v>
      </c>
      <c r="O77" s="95">
        <v>13921</v>
      </c>
      <c r="P77" s="95">
        <v>10671</v>
      </c>
      <c r="Q77" s="95">
        <v>35922</v>
      </c>
      <c r="R77" s="95">
        <v>15994</v>
      </c>
      <c r="S77" s="95">
        <v>17856</v>
      </c>
      <c r="T77" s="95">
        <v>14530</v>
      </c>
      <c r="U77" s="95">
        <v>22916</v>
      </c>
      <c r="V77" s="95">
        <v>24281</v>
      </c>
      <c r="W77" s="95">
        <v>35730</v>
      </c>
      <c r="X77" s="95">
        <v>19514</v>
      </c>
      <c r="Y77" s="95">
        <v>17416</v>
      </c>
      <c r="Z77" s="95">
        <v>21551</v>
      </c>
      <c r="AA77" s="95">
        <v>6880</v>
      </c>
      <c r="AB77" s="95">
        <v>762863</v>
      </c>
      <c r="AC77" s="549">
        <v>0.9204950087661824</v>
      </c>
    </row>
    <row r="78" spans="1:29" ht="15">
      <c r="A78" s="95" t="s">
        <v>218</v>
      </c>
      <c r="B78" s="95">
        <v>134424</v>
      </c>
      <c r="C78" s="95">
        <v>96029</v>
      </c>
      <c r="D78" s="95">
        <v>41494</v>
      </c>
      <c r="E78" s="95">
        <v>61218</v>
      </c>
      <c r="F78" s="95">
        <v>14530</v>
      </c>
      <c r="G78" s="95">
        <v>36883</v>
      </c>
      <c r="H78" s="95">
        <v>24378</v>
      </c>
      <c r="I78" s="95">
        <v>23764</v>
      </c>
      <c r="J78" s="95">
        <v>34791</v>
      </c>
      <c r="K78" s="95">
        <v>14322</v>
      </c>
      <c r="L78" s="95">
        <v>17866</v>
      </c>
      <c r="M78" s="95">
        <v>12272</v>
      </c>
      <c r="N78" s="95">
        <v>34417</v>
      </c>
      <c r="O78" s="95">
        <v>15198</v>
      </c>
      <c r="P78" s="95">
        <v>11961</v>
      </c>
      <c r="Q78" s="95">
        <v>36717</v>
      </c>
      <c r="R78" s="95">
        <v>17063</v>
      </c>
      <c r="S78" s="95">
        <v>19743</v>
      </c>
      <c r="T78" s="95">
        <v>15885</v>
      </c>
      <c r="U78" s="95">
        <v>27653</v>
      </c>
      <c r="V78" s="95">
        <v>29244</v>
      </c>
      <c r="W78" s="95">
        <v>37807</v>
      </c>
      <c r="X78" s="95">
        <v>20534</v>
      </c>
      <c r="Y78" s="95">
        <v>18870</v>
      </c>
      <c r="Z78" s="95">
        <v>23859</v>
      </c>
      <c r="AA78" s="95">
        <v>7831</v>
      </c>
      <c r="AB78" s="95">
        <v>828753</v>
      </c>
      <c r="AC78" s="549">
        <v>1</v>
      </c>
    </row>
    <row r="79" spans="1:29" s="549" customFormat="1" ht="15">
      <c r="A79" s="549" t="s">
        <v>1014</v>
      </c>
      <c r="B79" s="549">
        <v>0.16220031782690381</v>
      </c>
      <c r="C79" s="549">
        <v>0.11587167708593514</v>
      </c>
      <c r="D79" s="549">
        <v>5.0067993720686384E-2</v>
      </c>
      <c r="E79" s="549">
        <v>7.386760590911888E-2</v>
      </c>
      <c r="F79" s="549">
        <v>1.7532364890383505E-2</v>
      </c>
      <c r="G79" s="549">
        <v>4.4504212956091867E-2</v>
      </c>
      <c r="H79" s="549">
        <v>2.9415278134739785E-2</v>
      </c>
      <c r="I79" s="549">
        <v>2.8674406005166801E-2</v>
      </c>
      <c r="J79" s="549">
        <v>4.1979938534159156E-2</v>
      </c>
      <c r="K79" s="549">
        <v>1.7281385406749658E-2</v>
      </c>
      <c r="L79" s="549">
        <v>2.1557689685587866E-2</v>
      </c>
      <c r="M79" s="549">
        <v>1.4807789534396858E-2</v>
      </c>
      <c r="N79" s="549">
        <v>4.152865811647137E-2</v>
      </c>
      <c r="O79" s="549">
        <v>1.8338395155130659E-2</v>
      </c>
      <c r="P79" s="549">
        <v>1.4432526941078947E-2</v>
      </c>
      <c r="Q79" s="549">
        <v>4.4303912022037928E-2</v>
      </c>
      <c r="R79" s="549">
        <v>2.0588764082905282E-2</v>
      </c>
      <c r="S79" s="549">
        <v>2.3822538198956744E-2</v>
      </c>
      <c r="T79" s="549">
        <v>1.916735143040206E-2</v>
      </c>
      <c r="U79" s="549">
        <v>3.3366998369839987E-2</v>
      </c>
      <c r="V79" s="549">
        <v>3.5286750093212332E-2</v>
      </c>
      <c r="W79" s="549">
        <v>4.5619141046849908E-2</v>
      </c>
      <c r="X79" s="549">
        <v>2.4776984216045069E-2</v>
      </c>
      <c r="Y79" s="549">
        <v>2.276914834697431E-2</v>
      </c>
      <c r="Z79" s="549">
        <v>2.8789036057788025E-2</v>
      </c>
      <c r="AA79" s="549">
        <v>9.4491362323876962E-3</v>
      </c>
      <c r="AB79" s="549">
        <v>1</v>
      </c>
    </row>
    <row r="80" spans="1:29" ht="12.75" customHeight="1"/>
    <row r="81" spans="1:82">
      <c r="A81" s="95" t="s">
        <v>1021</v>
      </c>
    </row>
    <row r="82" spans="1:82" ht="12.75" customHeight="1"/>
    <row r="83" spans="1:82" ht="36" customHeight="1">
      <c r="A83" s="434" t="s">
        <v>1088</v>
      </c>
      <c r="B83" s="434"/>
      <c r="C83" s="434"/>
      <c r="D83" s="434"/>
      <c r="E83" s="434"/>
      <c r="F83" s="434"/>
      <c r="G83" s="434"/>
      <c r="H83" s="434"/>
      <c r="I83" s="434"/>
      <c r="J83" s="434"/>
      <c r="K83" s="434"/>
      <c r="L83" s="434"/>
      <c r="M83" s="434"/>
      <c r="N83" s="434"/>
      <c r="O83" s="434"/>
      <c r="P83" s="434"/>
      <c r="Q83" s="434"/>
      <c r="R83" s="434"/>
      <c r="S83" s="434"/>
      <c r="T83" s="434"/>
      <c r="U83" s="434"/>
      <c r="V83" s="434"/>
      <c r="W83" s="434"/>
      <c r="X83" s="434"/>
      <c r="Y83" s="434"/>
      <c r="Z83" s="434"/>
      <c r="AA83" s="434"/>
      <c r="AB83" s="434"/>
      <c r="AC83" s="43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c r="CA83" s="94"/>
      <c r="CB83" s="94"/>
      <c r="CC83" s="94"/>
      <c r="CD83" s="94"/>
    </row>
    <row r="84" spans="1:82" ht="20.25">
      <c r="A84" s="434" t="s">
        <v>1097</v>
      </c>
      <c r="B84" s="434"/>
      <c r="C84" s="434"/>
      <c r="D84" s="434"/>
      <c r="E84" s="434"/>
      <c r="F84" s="434"/>
      <c r="G84" s="434"/>
      <c r="H84" s="434"/>
      <c r="I84" s="434"/>
      <c r="J84" s="434"/>
      <c r="K84" s="434"/>
      <c r="L84" s="434"/>
      <c r="M84" s="434"/>
      <c r="N84" s="434"/>
      <c r="O84" s="434"/>
      <c r="P84" s="434"/>
      <c r="Q84" s="434"/>
      <c r="R84" s="434"/>
      <c r="S84" s="434"/>
      <c r="T84" s="434"/>
      <c r="U84" s="434"/>
      <c r="V84" s="434"/>
      <c r="W84" s="434"/>
      <c r="X84" s="434"/>
      <c r="Y84" s="434"/>
      <c r="Z84" s="434"/>
      <c r="AA84" s="434"/>
      <c r="AB84" s="434"/>
      <c r="AC84" s="43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c r="CA84" s="94"/>
      <c r="CB84" s="94"/>
      <c r="CC84" s="94"/>
      <c r="CD84" s="94"/>
    </row>
    <row r="85" spans="1:82" ht="20.25">
      <c r="A85" s="434" t="s">
        <v>2</v>
      </c>
      <c r="B85" s="434"/>
      <c r="C85" s="434"/>
      <c r="D85" s="434"/>
      <c r="E85" s="434"/>
      <c r="F85" s="434"/>
      <c r="G85" s="434"/>
      <c r="H85" s="434"/>
      <c r="I85" s="434"/>
      <c r="J85" s="434"/>
      <c r="K85" s="434"/>
      <c r="L85" s="434"/>
      <c r="M85" s="434"/>
      <c r="N85" s="434"/>
      <c r="O85" s="434"/>
      <c r="P85" s="434"/>
      <c r="Q85" s="434"/>
      <c r="R85" s="434"/>
      <c r="S85" s="434"/>
      <c r="T85" s="434"/>
      <c r="U85" s="434"/>
      <c r="V85" s="434"/>
      <c r="W85" s="434"/>
      <c r="X85" s="434"/>
      <c r="Y85" s="434"/>
      <c r="Z85" s="434"/>
      <c r="AA85" s="434"/>
      <c r="AB85" s="434"/>
      <c r="AC85" s="43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c r="CA85" s="94"/>
      <c r="CB85" s="94"/>
      <c r="CC85" s="94"/>
      <c r="CD85" s="94"/>
    </row>
    <row r="86" spans="1:82" ht="21" thickBot="1">
      <c r="A86" s="434" t="s">
        <v>3</v>
      </c>
      <c r="B86" s="434"/>
      <c r="C86" s="434"/>
      <c r="D86" s="434"/>
      <c r="E86" s="434"/>
      <c r="F86" s="434"/>
      <c r="G86" s="434"/>
      <c r="H86" s="434"/>
      <c r="I86" s="434"/>
      <c r="J86" s="434"/>
      <c r="K86" s="434"/>
      <c r="L86" s="434"/>
      <c r="M86" s="434"/>
      <c r="N86" s="434"/>
      <c r="O86" s="434"/>
      <c r="P86" s="434"/>
      <c r="Q86" s="434"/>
      <c r="R86" s="434"/>
      <c r="S86" s="434"/>
      <c r="T86" s="434"/>
      <c r="U86" s="434"/>
      <c r="V86" s="434"/>
      <c r="W86" s="434"/>
      <c r="X86" s="434"/>
      <c r="Y86" s="434"/>
      <c r="Z86" s="434"/>
      <c r="AA86" s="434"/>
      <c r="AB86" s="434"/>
      <c r="AC86" s="43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c r="CA86" s="94"/>
      <c r="CB86" s="94"/>
      <c r="CC86" s="94"/>
      <c r="CD86" s="94"/>
    </row>
    <row r="87" spans="1:82" s="548" customFormat="1" ht="43.5" customHeight="1" thickTop="1" thickBot="1">
      <c r="A87" s="634" t="s">
        <v>998</v>
      </c>
      <c r="B87" s="634" t="s">
        <v>202</v>
      </c>
      <c r="C87" s="634" t="s">
        <v>213</v>
      </c>
      <c r="D87" s="634" t="s">
        <v>199</v>
      </c>
      <c r="E87" s="634" t="s">
        <v>214</v>
      </c>
      <c r="F87" s="634" t="s">
        <v>205</v>
      </c>
      <c r="G87" s="634" t="s">
        <v>212</v>
      </c>
      <c r="H87" s="634" t="s">
        <v>210</v>
      </c>
      <c r="I87" s="634" t="s">
        <v>200</v>
      </c>
      <c r="J87" s="634" t="s">
        <v>211</v>
      </c>
      <c r="K87" s="634" t="s">
        <v>204</v>
      </c>
      <c r="L87" s="634" t="s">
        <v>207</v>
      </c>
      <c r="M87" s="634" t="s">
        <v>198</v>
      </c>
      <c r="N87" s="634" t="s">
        <v>197</v>
      </c>
      <c r="O87" s="634" t="s">
        <v>195</v>
      </c>
      <c r="P87" s="634" t="s">
        <v>216</v>
      </c>
      <c r="Q87" s="634" t="s">
        <v>217</v>
      </c>
      <c r="R87" s="634" t="s">
        <v>203</v>
      </c>
      <c r="S87" s="634" t="s">
        <v>209</v>
      </c>
      <c r="T87" s="634" t="s">
        <v>201</v>
      </c>
      <c r="U87" s="634" t="s">
        <v>196</v>
      </c>
      <c r="V87" s="634" t="s">
        <v>192</v>
      </c>
      <c r="W87" s="634" t="s">
        <v>193</v>
      </c>
      <c r="X87" s="634" t="s">
        <v>215</v>
      </c>
      <c r="Y87" s="634" t="s">
        <v>208</v>
      </c>
      <c r="Z87" s="634" t="s">
        <v>206</v>
      </c>
      <c r="AA87" s="634" t="s">
        <v>194</v>
      </c>
      <c r="AB87" s="634" t="s">
        <v>218</v>
      </c>
      <c r="AC87" s="634" t="s">
        <v>974</v>
      </c>
      <c r="AD87" s="547"/>
      <c r="AE87" s="547"/>
      <c r="AF87" s="547"/>
      <c r="AG87" s="547"/>
      <c r="AH87" s="547"/>
      <c r="AI87" s="547"/>
      <c r="AJ87" s="547"/>
      <c r="AK87" s="547"/>
      <c r="AL87" s="547"/>
      <c r="AM87" s="547"/>
      <c r="AN87" s="547"/>
      <c r="AO87" s="547"/>
      <c r="AP87" s="547"/>
      <c r="AQ87" s="547"/>
      <c r="AR87" s="547"/>
      <c r="AS87" s="547"/>
      <c r="AT87" s="547"/>
      <c r="AU87" s="547"/>
      <c r="AV87" s="547"/>
      <c r="AW87" s="547"/>
      <c r="AX87" s="547"/>
      <c r="AY87" s="547"/>
      <c r="AZ87" s="547"/>
      <c r="BA87" s="547"/>
      <c r="BB87" s="547"/>
      <c r="BC87" s="547"/>
      <c r="BD87" s="547"/>
      <c r="BE87" s="547"/>
      <c r="BF87" s="547"/>
      <c r="BG87" s="547"/>
      <c r="BH87" s="547"/>
      <c r="BI87" s="547"/>
      <c r="BJ87" s="547"/>
      <c r="BK87" s="547"/>
      <c r="BL87" s="547"/>
      <c r="BM87" s="547"/>
      <c r="BN87" s="547"/>
      <c r="BO87" s="547"/>
      <c r="BP87" s="547"/>
      <c r="BQ87" s="547"/>
      <c r="BR87" s="547"/>
      <c r="BS87" s="547"/>
      <c r="BT87" s="547"/>
      <c r="BU87" s="547"/>
      <c r="BV87" s="547"/>
      <c r="BW87" s="547"/>
      <c r="BX87" s="547"/>
      <c r="BY87" s="547"/>
      <c r="BZ87" s="547"/>
      <c r="CA87" s="547"/>
      <c r="CB87" s="547"/>
      <c r="CC87" s="547"/>
      <c r="CD87" s="547"/>
    </row>
    <row r="88" spans="1:82" ht="15.75" thickTop="1">
      <c r="A88" s="95" t="s">
        <v>1000</v>
      </c>
      <c r="B88" s="95">
        <v>14000</v>
      </c>
      <c r="C88" s="95">
        <v>0</v>
      </c>
      <c r="D88" s="95">
        <v>0</v>
      </c>
      <c r="E88" s="95">
        <v>0</v>
      </c>
      <c r="F88" s="95">
        <v>0</v>
      </c>
      <c r="G88" s="95">
        <v>0</v>
      </c>
      <c r="H88" s="95">
        <v>0</v>
      </c>
      <c r="I88" s="95">
        <v>0</v>
      </c>
      <c r="J88" s="95">
        <v>0</v>
      </c>
      <c r="K88" s="95">
        <v>0</v>
      </c>
      <c r="L88" s="95">
        <v>0</v>
      </c>
      <c r="M88" s="95">
        <v>0</v>
      </c>
      <c r="N88" s="95">
        <v>0</v>
      </c>
      <c r="O88" s="95">
        <v>0</v>
      </c>
      <c r="P88" s="95">
        <v>0</v>
      </c>
      <c r="Q88" s="95">
        <v>0</v>
      </c>
      <c r="R88" s="95">
        <v>0</v>
      </c>
      <c r="S88" s="95">
        <v>0</v>
      </c>
      <c r="T88" s="95">
        <v>0</v>
      </c>
      <c r="U88" s="95">
        <v>0</v>
      </c>
      <c r="V88" s="95">
        <v>0</v>
      </c>
      <c r="W88" s="95">
        <v>0</v>
      </c>
      <c r="X88" s="95">
        <v>0</v>
      </c>
      <c r="Y88" s="95">
        <v>0</v>
      </c>
      <c r="Z88" s="95">
        <v>0</v>
      </c>
      <c r="AA88" s="95">
        <v>0</v>
      </c>
      <c r="AB88" s="95">
        <v>14000</v>
      </c>
      <c r="AC88" s="549">
        <v>5.6210354026119697E-3</v>
      </c>
    </row>
    <row r="89" spans="1:82" ht="15">
      <c r="A89" s="95" t="s">
        <v>1001</v>
      </c>
      <c r="B89" s="95">
        <v>35074.56594</v>
      </c>
      <c r="C89" s="95">
        <v>17000</v>
      </c>
      <c r="D89" s="95">
        <v>20500</v>
      </c>
      <c r="E89" s="95">
        <v>0</v>
      </c>
      <c r="F89" s="95">
        <v>0</v>
      </c>
      <c r="G89" s="95">
        <v>0</v>
      </c>
      <c r="H89" s="95">
        <v>0</v>
      </c>
      <c r="I89" s="95">
        <v>0</v>
      </c>
      <c r="J89" s="95">
        <v>0</v>
      </c>
      <c r="K89" s="95">
        <v>0</v>
      </c>
      <c r="L89" s="95">
        <v>0</v>
      </c>
      <c r="M89" s="95">
        <v>0</v>
      </c>
      <c r="N89" s="95">
        <v>0</v>
      </c>
      <c r="O89" s="95">
        <v>0</v>
      </c>
      <c r="P89" s="95">
        <v>0</v>
      </c>
      <c r="Q89" s="95">
        <v>0</v>
      </c>
      <c r="R89" s="95">
        <v>0</v>
      </c>
      <c r="S89" s="95">
        <v>0</v>
      </c>
      <c r="T89" s="95">
        <v>0</v>
      </c>
      <c r="U89" s="95">
        <v>0</v>
      </c>
      <c r="V89" s="95">
        <v>0</v>
      </c>
      <c r="W89" s="95">
        <v>0</v>
      </c>
      <c r="X89" s="95">
        <v>0</v>
      </c>
      <c r="Y89" s="95">
        <v>0</v>
      </c>
      <c r="Z89" s="95">
        <v>0</v>
      </c>
      <c r="AA89" s="95">
        <v>0</v>
      </c>
      <c r="AB89" s="95">
        <v>72574.56594</v>
      </c>
      <c r="AC89" s="549">
        <v>2.9138871748424059E-2</v>
      </c>
    </row>
    <row r="90" spans="1:82" ht="15">
      <c r="A90" s="95" t="s">
        <v>1002</v>
      </c>
      <c r="B90" s="95">
        <v>43401.115109999999</v>
      </c>
      <c r="C90" s="95">
        <v>41016.664750000004</v>
      </c>
      <c r="D90" s="95">
        <v>23916.304780000002</v>
      </c>
      <c r="E90" s="95">
        <v>0</v>
      </c>
      <c r="F90" s="95">
        <v>0</v>
      </c>
      <c r="G90" s="95">
        <v>0</v>
      </c>
      <c r="H90" s="95">
        <v>0</v>
      </c>
      <c r="I90" s="95">
        <v>0</v>
      </c>
      <c r="J90" s="95">
        <v>0</v>
      </c>
      <c r="K90" s="95">
        <v>0</v>
      </c>
      <c r="L90" s="95">
        <v>0</v>
      </c>
      <c r="M90" s="95">
        <v>0</v>
      </c>
      <c r="N90" s="95">
        <v>0</v>
      </c>
      <c r="O90" s="95">
        <v>0</v>
      </c>
      <c r="P90" s="95">
        <v>0</v>
      </c>
      <c r="Q90" s="95">
        <v>0</v>
      </c>
      <c r="R90" s="95">
        <v>0</v>
      </c>
      <c r="S90" s="95">
        <v>0</v>
      </c>
      <c r="T90" s="95">
        <v>0</v>
      </c>
      <c r="U90" s="95">
        <v>0</v>
      </c>
      <c r="V90" s="95">
        <v>0</v>
      </c>
      <c r="W90" s="95">
        <v>0</v>
      </c>
      <c r="X90" s="95">
        <v>0</v>
      </c>
      <c r="Y90" s="95">
        <v>0</v>
      </c>
      <c r="Z90" s="95">
        <v>4172.5200000000004</v>
      </c>
      <c r="AA90" s="95">
        <v>0</v>
      </c>
      <c r="AB90" s="95">
        <v>112506.60464000001</v>
      </c>
      <c r="AC90" s="549">
        <v>4.5171686264936291E-2</v>
      </c>
    </row>
    <row r="91" spans="1:82" ht="15">
      <c r="A91" s="95" t="s">
        <v>1003</v>
      </c>
      <c r="B91" s="95">
        <v>103929.4097</v>
      </c>
      <c r="C91" s="95">
        <v>63254.660979999993</v>
      </c>
      <c r="D91" s="95">
        <v>18386.792980000002</v>
      </c>
      <c r="E91" s="95">
        <v>1434.0007499999999</v>
      </c>
      <c r="F91" s="95">
        <v>2744</v>
      </c>
      <c r="G91" s="95">
        <v>4566.6325700000007</v>
      </c>
      <c r="H91" s="95">
        <v>7747.3407100000004</v>
      </c>
      <c r="I91" s="95">
        <v>5640</v>
      </c>
      <c r="J91" s="95">
        <v>10600</v>
      </c>
      <c r="K91" s="95">
        <v>0</v>
      </c>
      <c r="L91" s="95">
        <v>0</v>
      </c>
      <c r="M91" s="95">
        <v>0</v>
      </c>
      <c r="N91" s="95">
        <v>2947.73038</v>
      </c>
      <c r="O91" s="95">
        <v>1500</v>
      </c>
      <c r="P91" s="95">
        <v>0</v>
      </c>
      <c r="Q91" s="95">
        <v>1500</v>
      </c>
      <c r="R91" s="95">
        <v>0</v>
      </c>
      <c r="S91" s="95">
        <v>0</v>
      </c>
      <c r="T91" s="95">
        <v>0</v>
      </c>
      <c r="U91" s="95">
        <v>0</v>
      </c>
      <c r="V91" s="95">
        <v>0</v>
      </c>
      <c r="W91" s="95">
        <v>2355.6810599999999</v>
      </c>
      <c r="X91" s="95">
        <v>4244</v>
      </c>
      <c r="Y91" s="95">
        <v>0</v>
      </c>
      <c r="Z91" s="95">
        <v>12477.838539999999</v>
      </c>
      <c r="AA91" s="95">
        <v>2088</v>
      </c>
      <c r="AB91" s="95">
        <v>245416.08766999998</v>
      </c>
      <c r="AC91" s="549">
        <v>9.853517979739948E-2</v>
      </c>
    </row>
    <row r="92" spans="1:82" ht="15">
      <c r="A92" s="95" t="s">
        <v>1004</v>
      </c>
      <c r="B92" s="95">
        <v>87302.108240000001</v>
      </c>
      <c r="C92" s="95">
        <v>51405.543010000001</v>
      </c>
      <c r="D92" s="95">
        <v>21230.317899999998</v>
      </c>
      <c r="E92" s="95">
        <v>1914.7375400000001</v>
      </c>
      <c r="F92" s="95">
        <v>6171.2145499999997</v>
      </c>
      <c r="G92" s="95">
        <v>4348.9730999999992</v>
      </c>
      <c r="H92" s="95">
        <v>17325.937899999997</v>
      </c>
      <c r="I92" s="95">
        <v>3505.2</v>
      </c>
      <c r="J92" s="95">
        <v>6876.2489800000003</v>
      </c>
      <c r="K92" s="95">
        <v>0</v>
      </c>
      <c r="L92" s="95">
        <v>0</v>
      </c>
      <c r="M92" s="95">
        <v>0</v>
      </c>
      <c r="N92" s="95">
        <v>744.16593999999998</v>
      </c>
      <c r="O92" s="95">
        <v>2916.4250000000002</v>
      </c>
      <c r="P92" s="95">
        <v>0</v>
      </c>
      <c r="Q92" s="95">
        <v>2800</v>
      </c>
      <c r="R92" s="95">
        <v>2064</v>
      </c>
      <c r="S92" s="95">
        <v>0</v>
      </c>
      <c r="T92" s="95">
        <v>0</v>
      </c>
      <c r="U92" s="95">
        <v>0</v>
      </c>
      <c r="V92" s="95">
        <v>0</v>
      </c>
      <c r="W92" s="95">
        <v>3895.2464300000001</v>
      </c>
      <c r="X92" s="95">
        <v>4339.3543300000001</v>
      </c>
      <c r="Y92" s="95">
        <v>0</v>
      </c>
      <c r="Z92" s="95">
        <v>22216.05227</v>
      </c>
      <c r="AA92" s="95">
        <v>8815.8658400000004</v>
      </c>
      <c r="AB92" s="95">
        <v>247871.39103</v>
      </c>
      <c r="AC92" s="549">
        <v>9.9520990305307491E-2</v>
      </c>
    </row>
    <row r="93" spans="1:82" ht="15">
      <c r="A93" s="95" t="s">
        <v>1005</v>
      </c>
      <c r="B93" s="95">
        <v>114397.21170999999</v>
      </c>
      <c r="C93" s="95">
        <v>85673.455600000001</v>
      </c>
      <c r="D93" s="95">
        <v>47804.325750000004</v>
      </c>
      <c r="E93" s="95">
        <v>8695.0968499999999</v>
      </c>
      <c r="F93" s="95">
        <v>7929.4898499999999</v>
      </c>
      <c r="G93" s="95">
        <v>9972.3395099999998</v>
      </c>
      <c r="H93" s="95">
        <v>4274.1729100000002</v>
      </c>
      <c r="I93" s="95">
        <v>4855.7016900000008</v>
      </c>
      <c r="J93" s="95">
        <v>4088.6739199999997</v>
      </c>
      <c r="K93" s="95">
        <v>0</v>
      </c>
      <c r="L93" s="95">
        <v>799.68365000000006</v>
      </c>
      <c r="M93" s="95">
        <v>2633.5955099999996</v>
      </c>
      <c r="N93" s="95">
        <v>2803.07575</v>
      </c>
      <c r="O93" s="95">
        <v>8023.1719999999996</v>
      </c>
      <c r="P93" s="95">
        <v>1794.47704</v>
      </c>
      <c r="Q93" s="95">
        <v>5598.1</v>
      </c>
      <c r="R93" s="95">
        <v>4569.9963200000002</v>
      </c>
      <c r="S93" s="95">
        <v>3099.6276600000001</v>
      </c>
      <c r="T93" s="95">
        <v>2848.9598999999998</v>
      </c>
      <c r="U93" s="95">
        <v>909.62136999999996</v>
      </c>
      <c r="V93" s="95">
        <v>458.64</v>
      </c>
      <c r="W93" s="95">
        <v>7477.8547800000006</v>
      </c>
      <c r="X93" s="95">
        <v>16095.17052</v>
      </c>
      <c r="Y93" s="95">
        <v>1150.9559999999999</v>
      </c>
      <c r="Z93" s="95">
        <v>25151.35612</v>
      </c>
      <c r="AA93" s="95">
        <v>4953.85203</v>
      </c>
      <c r="AB93" s="95">
        <v>376058.60644</v>
      </c>
      <c r="AC93" s="549">
        <v>0.15098848144686869</v>
      </c>
    </row>
    <row r="94" spans="1:82" ht="15">
      <c r="A94" s="95" t="s">
        <v>1006</v>
      </c>
      <c r="B94" s="95">
        <v>57352.841529999998</v>
      </c>
      <c r="C94" s="95">
        <v>59237.193570000003</v>
      </c>
      <c r="D94" s="95">
        <v>27198.42698</v>
      </c>
      <c r="E94" s="95">
        <v>3450.9458500000001</v>
      </c>
      <c r="F94" s="95">
        <v>5442.5670799999998</v>
      </c>
      <c r="G94" s="95">
        <v>5507.7746999999999</v>
      </c>
      <c r="H94" s="95">
        <v>4198.2543099999994</v>
      </c>
      <c r="I94" s="95">
        <v>7753.3316799999993</v>
      </c>
      <c r="J94" s="95">
        <v>7435.3365899999999</v>
      </c>
      <c r="K94" s="95">
        <v>2920.8205600000001</v>
      </c>
      <c r="L94" s="95">
        <v>3186.1372099999999</v>
      </c>
      <c r="M94" s="95">
        <v>2436.9939300000001</v>
      </c>
      <c r="N94" s="95">
        <v>5064.0732699999999</v>
      </c>
      <c r="O94" s="95">
        <v>6381.4426700000004</v>
      </c>
      <c r="P94" s="95">
        <v>2850.6004800000001</v>
      </c>
      <c r="Q94" s="95">
        <v>3322.9891000000002</v>
      </c>
      <c r="R94" s="95">
        <v>3915.2031299999999</v>
      </c>
      <c r="S94" s="95">
        <v>4696.9321100000006</v>
      </c>
      <c r="T94" s="95">
        <v>1689.3718899999999</v>
      </c>
      <c r="U94" s="95">
        <v>3711.4726299999998</v>
      </c>
      <c r="V94" s="95">
        <v>4098.4041999999999</v>
      </c>
      <c r="W94" s="95">
        <v>4641.07503</v>
      </c>
      <c r="X94" s="95">
        <v>6881.2343300000002</v>
      </c>
      <c r="Y94" s="95">
        <v>2225.3512999999998</v>
      </c>
      <c r="Z94" s="95">
        <v>16894.43316</v>
      </c>
      <c r="AA94" s="95">
        <v>5026.7803600000007</v>
      </c>
      <c r="AB94" s="95">
        <v>257519.98765</v>
      </c>
      <c r="AC94" s="549">
        <v>0.10339492624720337</v>
      </c>
    </row>
    <row r="95" spans="1:82" ht="15">
      <c r="A95" s="95" t="s">
        <v>1007</v>
      </c>
      <c r="B95" s="95">
        <v>42124.005549999994</v>
      </c>
      <c r="C95" s="95">
        <v>56189.373530000004</v>
      </c>
      <c r="D95" s="95">
        <v>27777.837629999998</v>
      </c>
      <c r="E95" s="95">
        <v>4027.7417099999998</v>
      </c>
      <c r="F95" s="95">
        <v>4853.5659599999999</v>
      </c>
      <c r="G95" s="95">
        <v>6868.1952599999995</v>
      </c>
      <c r="H95" s="95">
        <v>7905.6577200000002</v>
      </c>
      <c r="I95" s="95">
        <v>8830.0938800000004</v>
      </c>
      <c r="J95" s="95">
        <v>5599.4205899999997</v>
      </c>
      <c r="K95" s="95">
        <v>4753.6951900000004</v>
      </c>
      <c r="L95" s="95">
        <v>3188.5819000000001</v>
      </c>
      <c r="M95" s="95">
        <v>2637.40191</v>
      </c>
      <c r="N95" s="95">
        <v>5586.4272000000001</v>
      </c>
      <c r="O95" s="95">
        <v>7671.1619199999996</v>
      </c>
      <c r="P95" s="95">
        <v>4517.8324000000002</v>
      </c>
      <c r="Q95" s="95">
        <v>2286.7709100000002</v>
      </c>
      <c r="R95" s="95">
        <v>2860.9915599999999</v>
      </c>
      <c r="S95" s="95">
        <v>4084.3810600000002</v>
      </c>
      <c r="T95" s="95">
        <v>2084.8952399999998</v>
      </c>
      <c r="U95" s="95">
        <v>1905.5148200000001</v>
      </c>
      <c r="V95" s="95">
        <v>2951.6715600000002</v>
      </c>
      <c r="W95" s="95">
        <v>3641.6613299999999</v>
      </c>
      <c r="X95" s="95">
        <v>10787.80565</v>
      </c>
      <c r="Y95" s="95">
        <v>3976.89075</v>
      </c>
      <c r="Z95" s="95">
        <v>17966.044610000001</v>
      </c>
      <c r="AA95" s="95">
        <v>2075.9989599999999</v>
      </c>
      <c r="AB95" s="95">
        <v>247153.61880000003</v>
      </c>
      <c r="AC95" s="549">
        <v>9.9232802939890244E-2</v>
      </c>
    </row>
    <row r="96" spans="1:82" ht="15">
      <c r="A96" s="95" t="s">
        <v>1008</v>
      </c>
      <c r="B96" s="95">
        <v>23523.640179999999</v>
      </c>
      <c r="C96" s="95">
        <v>22676.76182</v>
      </c>
      <c r="D96" s="95">
        <v>20515.740329999997</v>
      </c>
      <c r="E96" s="95">
        <v>3300.24109</v>
      </c>
      <c r="F96" s="95">
        <v>3341.3178499999999</v>
      </c>
      <c r="G96" s="95">
        <v>5583.1442400000005</v>
      </c>
      <c r="H96" s="95">
        <v>3438.6755200000002</v>
      </c>
      <c r="I96" s="95">
        <v>4037.2816899999998</v>
      </c>
      <c r="J96" s="95">
        <v>5007.3360400000001</v>
      </c>
      <c r="K96" s="95">
        <v>2724.1591400000002</v>
      </c>
      <c r="L96" s="95">
        <v>2187.7577000000001</v>
      </c>
      <c r="M96" s="95">
        <v>2210.0549700000001</v>
      </c>
      <c r="N96" s="95">
        <v>4311.9782300000006</v>
      </c>
      <c r="O96" s="95">
        <v>3919.0631000000003</v>
      </c>
      <c r="P96" s="95">
        <v>2306.48684</v>
      </c>
      <c r="Q96" s="95">
        <v>2721.4108700000002</v>
      </c>
      <c r="R96" s="95">
        <v>2818.5401099999999</v>
      </c>
      <c r="S96" s="95">
        <v>2368.83</v>
      </c>
      <c r="T96" s="95">
        <v>1887.8054999999999</v>
      </c>
      <c r="U96" s="95">
        <v>2646.7739999999999</v>
      </c>
      <c r="V96" s="95">
        <v>1565.92958</v>
      </c>
      <c r="W96" s="95">
        <v>3651.7782599999996</v>
      </c>
      <c r="X96" s="95">
        <v>4965.8949899999998</v>
      </c>
      <c r="Y96" s="95">
        <v>1588.6349</v>
      </c>
      <c r="Z96" s="95">
        <v>11962.51626</v>
      </c>
      <c r="AA96" s="95">
        <v>3120.2621899999999</v>
      </c>
      <c r="AB96" s="95">
        <v>148382.0154</v>
      </c>
      <c r="AC96" s="549">
        <v>5.9575754405308178E-2</v>
      </c>
    </row>
    <row r="97" spans="1:82" ht="15">
      <c r="A97" s="95" t="s">
        <v>1009</v>
      </c>
      <c r="B97" s="95">
        <v>27673.987809999999</v>
      </c>
      <c r="C97" s="95">
        <v>34417.759290000002</v>
      </c>
      <c r="D97" s="95">
        <v>22094.912960000001</v>
      </c>
      <c r="E97" s="95">
        <v>3244.4040599999998</v>
      </c>
      <c r="F97" s="95">
        <v>5264.8512699999992</v>
      </c>
      <c r="G97" s="95">
        <v>7633.7131900000004</v>
      </c>
      <c r="H97" s="95">
        <v>6349.4880300000004</v>
      </c>
      <c r="I97" s="95">
        <v>8949.0783800000008</v>
      </c>
      <c r="J97" s="95">
        <v>9382.8868299999995</v>
      </c>
      <c r="K97" s="95">
        <v>7941.0101299999997</v>
      </c>
      <c r="L97" s="95">
        <v>5667.2819900000004</v>
      </c>
      <c r="M97" s="95">
        <v>4302.6429500000004</v>
      </c>
      <c r="N97" s="95">
        <v>10153.904689999999</v>
      </c>
      <c r="O97" s="95">
        <v>5479.6499899999999</v>
      </c>
      <c r="P97" s="95">
        <v>4791.9367199999997</v>
      </c>
      <c r="Q97" s="95">
        <v>1499.8152399999999</v>
      </c>
      <c r="R97" s="95">
        <v>5964.1909599999999</v>
      </c>
      <c r="S97" s="95">
        <v>6132.0451299999995</v>
      </c>
      <c r="T97" s="95">
        <v>3401.1802799999996</v>
      </c>
      <c r="U97" s="95">
        <v>6396.1309299999994</v>
      </c>
      <c r="V97" s="95">
        <v>7403.2107100000003</v>
      </c>
      <c r="W97" s="95">
        <v>5024.8519000000006</v>
      </c>
      <c r="X97" s="95">
        <v>8854.1851800000004</v>
      </c>
      <c r="Y97" s="95">
        <v>4634.9248799999996</v>
      </c>
      <c r="Z97" s="95">
        <v>10882.62197</v>
      </c>
      <c r="AA97" s="95">
        <v>4888.7147100000002</v>
      </c>
      <c r="AB97" s="95">
        <v>228429.38018000001</v>
      </c>
      <c r="AC97" s="549">
        <v>9.1714973784892073E-2</v>
      </c>
    </row>
    <row r="98" spans="1:82" ht="15">
      <c r="A98" s="95" t="s">
        <v>1010</v>
      </c>
      <c r="B98" s="95">
        <v>41206.14129</v>
      </c>
      <c r="C98" s="95">
        <v>31509.78312</v>
      </c>
      <c r="D98" s="95">
        <v>23972.490690000002</v>
      </c>
      <c r="E98" s="95">
        <v>4448.1278700000003</v>
      </c>
      <c r="F98" s="95">
        <v>7500.8968099999993</v>
      </c>
      <c r="G98" s="95">
        <v>13098.92427</v>
      </c>
      <c r="H98" s="95">
        <v>8093.6851200000001</v>
      </c>
      <c r="I98" s="95">
        <v>15049.03853</v>
      </c>
      <c r="J98" s="95">
        <v>14936.63557</v>
      </c>
      <c r="K98" s="95">
        <v>10985.60916</v>
      </c>
      <c r="L98" s="95">
        <v>7090.9436500000002</v>
      </c>
      <c r="M98" s="95">
        <v>3306.3810699999999</v>
      </c>
      <c r="N98" s="95">
        <v>12663.84433</v>
      </c>
      <c r="O98" s="95">
        <v>7058.6807900000003</v>
      </c>
      <c r="P98" s="95">
        <v>7503.0120099999995</v>
      </c>
      <c r="Q98" s="95">
        <v>2432.1758399999999</v>
      </c>
      <c r="R98" s="95">
        <v>7399.0036</v>
      </c>
      <c r="S98" s="95">
        <v>7676.6285099999996</v>
      </c>
      <c r="T98" s="95">
        <v>4833.2690499999999</v>
      </c>
      <c r="U98" s="95">
        <v>8720.3675500000008</v>
      </c>
      <c r="V98" s="95">
        <v>7217.8963800000001</v>
      </c>
      <c r="W98" s="95">
        <v>6273.1084700000001</v>
      </c>
      <c r="X98" s="95">
        <v>10944.716619999999</v>
      </c>
      <c r="Y98" s="95">
        <v>6936.2063099999996</v>
      </c>
      <c r="Z98" s="95">
        <v>15653.980599999999</v>
      </c>
      <c r="AA98" s="95">
        <v>4905.6978899999995</v>
      </c>
      <c r="AB98" s="95">
        <v>291417.2451</v>
      </c>
      <c r="AC98" s="549">
        <v>0.11700476083133925</v>
      </c>
    </row>
    <row r="99" spans="1:82" ht="15">
      <c r="A99" s="95" t="s">
        <v>1011</v>
      </c>
      <c r="B99" s="95">
        <v>22339.731829999997</v>
      </c>
      <c r="C99" s="95">
        <v>22193.09189</v>
      </c>
      <c r="D99" s="95">
        <v>21649.10513</v>
      </c>
      <c r="E99" s="95">
        <v>3360.2715899999998</v>
      </c>
      <c r="F99" s="95">
        <v>4957.6687899999997</v>
      </c>
      <c r="G99" s="95">
        <v>10444.525250000001</v>
      </c>
      <c r="H99" s="95">
        <v>5898.9280799999997</v>
      </c>
      <c r="I99" s="95">
        <v>13150.61888</v>
      </c>
      <c r="J99" s="95">
        <v>12795.44557</v>
      </c>
      <c r="K99" s="95">
        <v>8717.2330399999992</v>
      </c>
      <c r="L99" s="95">
        <v>6646.5053899999994</v>
      </c>
      <c r="M99" s="95">
        <v>3673.0687699999999</v>
      </c>
      <c r="N99" s="95">
        <v>12325.57539</v>
      </c>
      <c r="O99" s="95">
        <v>7766.8897400000005</v>
      </c>
      <c r="P99" s="95">
        <v>5544.7843000000003</v>
      </c>
      <c r="Q99" s="95">
        <v>1365.4981699999998</v>
      </c>
      <c r="R99" s="95">
        <v>5132.3707000000004</v>
      </c>
      <c r="S99" s="95">
        <v>8394.5841999999993</v>
      </c>
      <c r="T99" s="95">
        <v>5062.5034699999997</v>
      </c>
      <c r="U99" s="95">
        <v>9422.8119399999996</v>
      </c>
      <c r="V99" s="95">
        <v>7397.7747099999997</v>
      </c>
      <c r="W99" s="95">
        <v>5289.5198</v>
      </c>
      <c r="X99" s="95">
        <v>10010.531359999999</v>
      </c>
      <c r="Y99" s="95">
        <v>6115.3125</v>
      </c>
      <c r="Z99" s="95">
        <v>9089.8716400000012</v>
      </c>
      <c r="AA99" s="95">
        <v>4966.8303499999993</v>
      </c>
      <c r="AB99" s="95">
        <v>233711.05247999998</v>
      </c>
      <c r="AC99" s="549">
        <v>9.3835578569413131E-2</v>
      </c>
    </row>
    <row r="100" spans="1:82" ht="15">
      <c r="A100" s="95" t="s">
        <v>1012</v>
      </c>
      <c r="B100" s="95">
        <v>1008.25997</v>
      </c>
      <c r="C100" s="95">
        <v>1169.8996100000002</v>
      </c>
      <c r="D100" s="95">
        <v>730.34692000000007</v>
      </c>
      <c r="E100" s="95">
        <v>132.60642999999999</v>
      </c>
      <c r="F100" s="95">
        <v>221.61117999999999</v>
      </c>
      <c r="G100" s="95">
        <v>642.31308999999999</v>
      </c>
      <c r="H100" s="95">
        <v>352.73417000000001</v>
      </c>
      <c r="I100" s="95">
        <v>710.73752999999999</v>
      </c>
      <c r="J100" s="95">
        <v>767.08468000000005</v>
      </c>
      <c r="K100" s="95">
        <v>325.01209</v>
      </c>
      <c r="L100" s="95">
        <v>411.13790999999998</v>
      </c>
      <c r="M100" s="95">
        <v>176.49912</v>
      </c>
      <c r="N100" s="95">
        <v>890.02066000000002</v>
      </c>
      <c r="O100" s="95">
        <v>554.84381000000008</v>
      </c>
      <c r="P100" s="95">
        <v>339.88837999999998</v>
      </c>
      <c r="Q100" s="95">
        <v>55.845759999999999</v>
      </c>
      <c r="R100" s="95">
        <v>420.05741999999998</v>
      </c>
      <c r="S100" s="95">
        <v>436.24170000000004</v>
      </c>
      <c r="T100" s="95">
        <v>374.9271</v>
      </c>
      <c r="U100" s="95">
        <v>616.02980000000002</v>
      </c>
      <c r="V100" s="95">
        <v>316.35867999999999</v>
      </c>
      <c r="W100" s="95">
        <v>330.17985999999996</v>
      </c>
      <c r="X100" s="95">
        <v>578.29979000000003</v>
      </c>
      <c r="Y100" s="95">
        <v>387.97113999999999</v>
      </c>
      <c r="Z100" s="95">
        <v>500.36836999999997</v>
      </c>
      <c r="AA100" s="95">
        <v>230.82751999999999</v>
      </c>
      <c r="AB100" s="95">
        <v>12680.10269</v>
      </c>
      <c r="AC100" s="549">
        <v>5.0910932949460906E-3</v>
      </c>
    </row>
    <row r="101" spans="1:82" ht="15">
      <c r="A101" s="95" t="s">
        <v>1013</v>
      </c>
      <c r="B101" s="95">
        <v>238.83379000000002</v>
      </c>
      <c r="C101" s="95">
        <v>146.73245</v>
      </c>
      <c r="D101" s="95">
        <v>160.73573999999999</v>
      </c>
      <c r="E101" s="95">
        <v>0</v>
      </c>
      <c r="F101" s="95">
        <v>28.16581</v>
      </c>
      <c r="G101" s="95">
        <v>144.2869</v>
      </c>
      <c r="H101" s="95">
        <v>46.013589999999994</v>
      </c>
      <c r="I101" s="95">
        <v>236.37535999999997</v>
      </c>
      <c r="J101" s="95">
        <v>317.10496000000001</v>
      </c>
      <c r="K101" s="95">
        <v>72.794300000000007</v>
      </c>
      <c r="L101" s="95">
        <v>101.64928</v>
      </c>
      <c r="M101" s="95">
        <v>6</v>
      </c>
      <c r="N101" s="95">
        <v>325.84451000000001</v>
      </c>
      <c r="O101" s="95">
        <v>144.36126999999999</v>
      </c>
      <c r="P101" s="95">
        <v>88.719539999999995</v>
      </c>
      <c r="Q101" s="95">
        <v>29.97655</v>
      </c>
      <c r="R101" s="95">
        <v>73.469139999999996</v>
      </c>
      <c r="S101" s="95">
        <v>118.98807000000001</v>
      </c>
      <c r="T101" s="95">
        <v>105.34899</v>
      </c>
      <c r="U101" s="95">
        <v>251.43576999999999</v>
      </c>
      <c r="V101" s="95">
        <v>10.13458</v>
      </c>
      <c r="W101" s="95">
        <v>10.945729999999999</v>
      </c>
      <c r="X101" s="95">
        <v>128.10094999999998</v>
      </c>
      <c r="Y101" s="95">
        <v>19.331319999999998</v>
      </c>
      <c r="Z101" s="95">
        <v>76.955439999999996</v>
      </c>
      <c r="AA101" s="95">
        <v>41.376080000000002</v>
      </c>
      <c r="AB101" s="95">
        <v>2923.68012</v>
      </c>
      <c r="AC101" s="549">
        <v>1.1738649614594864E-3</v>
      </c>
    </row>
    <row r="102" spans="1:82" ht="15">
      <c r="A102" s="95" t="s">
        <v>218</v>
      </c>
      <c r="B102" s="95">
        <v>613571.8526499999</v>
      </c>
      <c r="C102" s="95">
        <v>485890.91962</v>
      </c>
      <c r="D102" s="95">
        <v>275937.33778999996</v>
      </c>
      <c r="E102" s="95">
        <v>34008.173739999998</v>
      </c>
      <c r="F102" s="95">
        <v>48455.349149999995</v>
      </c>
      <c r="G102" s="95">
        <v>68810.822080000013</v>
      </c>
      <c r="H102" s="95">
        <v>65630.888059999997</v>
      </c>
      <c r="I102" s="95">
        <v>72717.457620000001</v>
      </c>
      <c r="J102" s="95">
        <v>77806.173729999995</v>
      </c>
      <c r="K102" s="95">
        <v>38440.333610000001</v>
      </c>
      <c r="L102" s="95">
        <v>29279.678680000001</v>
      </c>
      <c r="M102" s="95">
        <v>21382.638230000004</v>
      </c>
      <c r="N102" s="95">
        <v>57816.640350000001</v>
      </c>
      <c r="O102" s="95">
        <v>51415.690289999991</v>
      </c>
      <c r="P102" s="95">
        <v>29737.737709999998</v>
      </c>
      <c r="Q102" s="95">
        <v>23612.582439999998</v>
      </c>
      <c r="R102" s="95">
        <v>35217.822939999998</v>
      </c>
      <c r="S102" s="95">
        <v>37008.258439999998</v>
      </c>
      <c r="T102" s="95">
        <v>22288.261419999999</v>
      </c>
      <c r="U102" s="95">
        <v>34580.158809999994</v>
      </c>
      <c r="V102" s="95">
        <v>31420.020400000001</v>
      </c>
      <c r="W102" s="95">
        <v>42591.902649999996</v>
      </c>
      <c r="X102" s="95">
        <v>77829.293720000001</v>
      </c>
      <c r="Y102" s="95">
        <v>27035.579099999999</v>
      </c>
      <c r="Z102" s="95">
        <v>147044.55898</v>
      </c>
      <c r="AA102" s="95">
        <v>41114.205929999996</v>
      </c>
      <c r="AB102" s="95">
        <v>2490644.3381400006</v>
      </c>
      <c r="AC102" s="549">
        <v>1</v>
      </c>
    </row>
    <row r="103" spans="1:82" s="549" customFormat="1" ht="15.75" thickBot="1">
      <c r="A103" s="549" t="s">
        <v>1014</v>
      </c>
      <c r="B103" s="549">
        <v>0.24635065041370457</v>
      </c>
      <c r="C103" s="549">
        <v>0.19508643292797906</v>
      </c>
      <c r="D103" s="549">
        <v>0.11078953890143481</v>
      </c>
      <c r="E103" s="549">
        <v>1.3654367755051335E-2</v>
      </c>
      <c r="F103" s="549">
        <v>1.9454945215576697E-2</v>
      </c>
      <c r="G103" s="549">
        <v>2.7627719071036675E-2</v>
      </c>
      <c r="H103" s="549">
        <v>2.6350967520723082E-2</v>
      </c>
      <c r="I103" s="549">
        <v>2.9196243119282535E-2</v>
      </c>
      <c r="J103" s="549">
        <v>3.1239375505579096E-2</v>
      </c>
      <c r="K103" s="549">
        <v>1.5433891150716056E-2</v>
      </c>
      <c r="L103" s="549">
        <v>1.1755865031241635E-2</v>
      </c>
      <c r="M103" s="549">
        <v>8.5851833208624405E-3</v>
      </c>
      <c r="N103" s="549">
        <v>2.321352730481669E-2</v>
      </c>
      <c r="O103" s="549">
        <v>2.064352966927303E-2</v>
      </c>
      <c r="P103" s="549">
        <v>1.1939776890107071E-2</v>
      </c>
      <c r="Q103" s="549">
        <v>9.480511560166693E-3</v>
      </c>
      <c r="R103" s="549">
        <v>1.4140044967761424E-2</v>
      </c>
      <c r="S103" s="549">
        <v>1.4858909348589515E-2</v>
      </c>
      <c r="T103" s="549">
        <v>8.9487933217493234E-3</v>
      </c>
      <c r="U103" s="549">
        <v>1.3884021207068154E-2</v>
      </c>
      <c r="V103" s="549">
        <v>1.2615217644227877E-2</v>
      </c>
      <c r="W103" s="549">
        <v>1.7100756618589466E-2</v>
      </c>
      <c r="X103" s="549">
        <v>3.1248658240028957E-2</v>
      </c>
      <c r="Y103" s="549">
        <v>1.0854853375086874E-2</v>
      </c>
      <c r="Z103" s="549">
        <v>5.9038762270574557E-2</v>
      </c>
      <c r="AA103" s="549">
        <v>1.6507457648772067E-2</v>
      </c>
      <c r="AB103" s="549">
        <v>1</v>
      </c>
    </row>
    <row r="104" spans="1:82" s="548" customFormat="1" ht="43.5" customHeight="1" thickTop="1" thickBot="1">
      <c r="A104" s="636" t="s">
        <v>1023</v>
      </c>
      <c r="B104" s="634" t="s">
        <v>202</v>
      </c>
      <c r="C104" s="634" t="s">
        <v>213</v>
      </c>
      <c r="D104" s="634" t="s">
        <v>199</v>
      </c>
      <c r="E104" s="634" t="s">
        <v>214</v>
      </c>
      <c r="F104" s="634" t="s">
        <v>205</v>
      </c>
      <c r="G104" s="634" t="s">
        <v>212</v>
      </c>
      <c r="H104" s="634" t="s">
        <v>210</v>
      </c>
      <c r="I104" s="634" t="s">
        <v>200</v>
      </c>
      <c r="J104" s="634" t="s">
        <v>211</v>
      </c>
      <c r="K104" s="634" t="s">
        <v>204</v>
      </c>
      <c r="L104" s="634" t="s">
        <v>207</v>
      </c>
      <c r="M104" s="634" t="s">
        <v>198</v>
      </c>
      <c r="N104" s="634" t="s">
        <v>197</v>
      </c>
      <c r="O104" s="634" t="s">
        <v>195</v>
      </c>
      <c r="P104" s="634" t="s">
        <v>216</v>
      </c>
      <c r="Q104" s="634" t="s">
        <v>217</v>
      </c>
      <c r="R104" s="634" t="s">
        <v>203</v>
      </c>
      <c r="S104" s="634" t="s">
        <v>209</v>
      </c>
      <c r="T104" s="634" t="s">
        <v>201</v>
      </c>
      <c r="U104" s="634" t="s">
        <v>196</v>
      </c>
      <c r="V104" s="634" t="s">
        <v>192</v>
      </c>
      <c r="W104" s="634" t="s">
        <v>193</v>
      </c>
      <c r="X104" s="634" t="s">
        <v>215</v>
      </c>
      <c r="Y104" s="634" t="s">
        <v>208</v>
      </c>
      <c r="Z104" s="634" t="s">
        <v>206</v>
      </c>
      <c r="AA104" s="634" t="s">
        <v>194</v>
      </c>
      <c r="AB104" s="634" t="s">
        <v>218</v>
      </c>
      <c r="AC104" s="634" t="s">
        <v>974</v>
      </c>
      <c r="AD104" s="547"/>
      <c r="AE104" s="547"/>
      <c r="AF104" s="547"/>
      <c r="AG104" s="547"/>
      <c r="AH104" s="547"/>
      <c r="AI104" s="547"/>
      <c r="AJ104" s="547"/>
      <c r="AK104" s="547"/>
      <c r="AL104" s="547"/>
      <c r="AM104" s="547"/>
      <c r="AN104" s="547"/>
      <c r="AO104" s="547"/>
      <c r="AP104" s="547"/>
      <c r="AQ104" s="547"/>
      <c r="AR104" s="547"/>
      <c r="AS104" s="547"/>
      <c r="AT104" s="547"/>
      <c r="AU104" s="547"/>
      <c r="AV104" s="547"/>
      <c r="AW104" s="547"/>
      <c r="AX104" s="547"/>
      <c r="AY104" s="547"/>
      <c r="AZ104" s="547"/>
      <c r="BA104" s="547"/>
      <c r="BB104" s="547"/>
      <c r="BC104" s="547"/>
      <c r="BD104" s="547"/>
      <c r="BE104" s="547"/>
      <c r="BF104" s="547"/>
      <c r="BG104" s="547"/>
      <c r="BH104" s="547"/>
      <c r="BI104" s="547"/>
      <c r="BJ104" s="547"/>
      <c r="BK104" s="547"/>
      <c r="BL104" s="547"/>
      <c r="BM104" s="547"/>
      <c r="BN104" s="547"/>
      <c r="BO104" s="547"/>
      <c r="BP104" s="547"/>
      <c r="BQ104" s="547"/>
      <c r="BR104" s="547"/>
      <c r="BS104" s="547"/>
      <c r="BT104" s="547"/>
      <c r="BU104" s="547"/>
      <c r="BV104" s="547"/>
      <c r="BW104" s="547"/>
      <c r="BX104" s="547"/>
      <c r="BY104" s="547"/>
      <c r="BZ104" s="547"/>
      <c r="CA104" s="547"/>
      <c r="CB104" s="547"/>
      <c r="CC104" s="547"/>
      <c r="CD104" s="547"/>
    </row>
    <row r="105" spans="1:82" ht="15.75" thickTop="1">
      <c r="A105" s="95" t="s">
        <v>1000</v>
      </c>
      <c r="B105" s="95">
        <v>1</v>
      </c>
      <c r="C105" s="95">
        <v>0</v>
      </c>
      <c r="D105" s="95">
        <v>0</v>
      </c>
      <c r="E105" s="95">
        <v>0</v>
      </c>
      <c r="F105" s="95">
        <v>0</v>
      </c>
      <c r="G105" s="95">
        <v>0</v>
      </c>
      <c r="H105" s="95">
        <v>0</v>
      </c>
      <c r="I105" s="95">
        <v>0</v>
      </c>
      <c r="J105" s="95">
        <v>0</v>
      </c>
      <c r="K105" s="95">
        <v>0</v>
      </c>
      <c r="L105" s="95">
        <v>0</v>
      </c>
      <c r="M105" s="95">
        <v>0</v>
      </c>
      <c r="N105" s="95">
        <v>0</v>
      </c>
      <c r="O105" s="95">
        <v>0</v>
      </c>
      <c r="P105" s="95">
        <v>0</v>
      </c>
      <c r="Q105" s="95">
        <v>0</v>
      </c>
      <c r="R105" s="95">
        <v>0</v>
      </c>
      <c r="S105" s="95">
        <v>0</v>
      </c>
      <c r="T105" s="95">
        <v>0</v>
      </c>
      <c r="U105" s="95">
        <v>0</v>
      </c>
      <c r="V105" s="95">
        <v>0</v>
      </c>
      <c r="W105" s="95">
        <v>0</v>
      </c>
      <c r="X105" s="95">
        <v>0</v>
      </c>
      <c r="Y105" s="95">
        <v>0</v>
      </c>
      <c r="Z105" s="95">
        <v>0</v>
      </c>
      <c r="AA105" s="95">
        <v>0</v>
      </c>
      <c r="AB105" s="95">
        <v>1</v>
      </c>
      <c r="AC105" s="549">
        <v>3.3598763565500791E-5</v>
      </c>
    </row>
    <row r="106" spans="1:82" ht="15">
      <c r="A106" s="95" t="s">
        <v>1001</v>
      </c>
      <c r="B106" s="95">
        <v>4</v>
      </c>
      <c r="C106" s="95">
        <v>2</v>
      </c>
      <c r="D106" s="95">
        <v>2</v>
      </c>
      <c r="E106" s="95">
        <v>0</v>
      </c>
      <c r="F106" s="95">
        <v>0</v>
      </c>
      <c r="G106" s="95">
        <v>0</v>
      </c>
      <c r="H106" s="95">
        <v>0</v>
      </c>
      <c r="I106" s="95">
        <v>0</v>
      </c>
      <c r="J106" s="95">
        <v>0</v>
      </c>
      <c r="K106" s="95">
        <v>0</v>
      </c>
      <c r="L106" s="95">
        <v>0</v>
      </c>
      <c r="M106" s="95">
        <v>0</v>
      </c>
      <c r="N106" s="95">
        <v>0</v>
      </c>
      <c r="O106" s="95">
        <v>0</v>
      </c>
      <c r="P106" s="95">
        <v>0</v>
      </c>
      <c r="Q106" s="95">
        <v>0</v>
      </c>
      <c r="R106" s="95">
        <v>0</v>
      </c>
      <c r="S106" s="95">
        <v>0</v>
      </c>
      <c r="T106" s="95">
        <v>0</v>
      </c>
      <c r="U106" s="95">
        <v>0</v>
      </c>
      <c r="V106" s="95">
        <v>0</v>
      </c>
      <c r="W106" s="95">
        <v>0</v>
      </c>
      <c r="X106" s="95">
        <v>0</v>
      </c>
      <c r="Y106" s="95">
        <v>0</v>
      </c>
      <c r="Z106" s="95">
        <v>0</v>
      </c>
      <c r="AA106" s="95">
        <v>0</v>
      </c>
      <c r="AB106" s="95">
        <v>8</v>
      </c>
      <c r="AC106" s="549">
        <v>2.6879010852400633E-4</v>
      </c>
    </row>
    <row r="107" spans="1:82" ht="15">
      <c r="A107" s="95" t="s">
        <v>1002</v>
      </c>
      <c r="B107" s="95">
        <v>9</v>
      </c>
      <c r="C107" s="95">
        <v>10</v>
      </c>
      <c r="D107" s="95">
        <v>4</v>
      </c>
      <c r="E107" s="95">
        <v>0</v>
      </c>
      <c r="F107" s="95">
        <v>0</v>
      </c>
      <c r="G107" s="95">
        <v>0</v>
      </c>
      <c r="H107" s="95">
        <v>0</v>
      </c>
      <c r="I107" s="95">
        <v>0</v>
      </c>
      <c r="J107" s="95">
        <v>0</v>
      </c>
      <c r="K107" s="95">
        <v>0</v>
      </c>
      <c r="L107" s="95">
        <v>0</v>
      </c>
      <c r="M107" s="95">
        <v>0</v>
      </c>
      <c r="N107" s="95">
        <v>0</v>
      </c>
      <c r="O107" s="95">
        <v>0</v>
      </c>
      <c r="P107" s="95">
        <v>0</v>
      </c>
      <c r="Q107" s="95">
        <v>0</v>
      </c>
      <c r="R107" s="95">
        <v>0</v>
      </c>
      <c r="S107" s="95">
        <v>0</v>
      </c>
      <c r="T107" s="95">
        <v>0</v>
      </c>
      <c r="U107" s="95">
        <v>0</v>
      </c>
      <c r="V107" s="95">
        <v>0</v>
      </c>
      <c r="W107" s="95">
        <v>0</v>
      </c>
      <c r="X107" s="95">
        <v>0</v>
      </c>
      <c r="Y107" s="95">
        <v>0</v>
      </c>
      <c r="Z107" s="95">
        <v>1</v>
      </c>
      <c r="AA107" s="95">
        <v>0</v>
      </c>
      <c r="AB107" s="95">
        <v>24</v>
      </c>
      <c r="AC107" s="549">
        <v>8.0637032557201894E-4</v>
      </c>
    </row>
    <row r="108" spans="1:82" ht="15">
      <c r="A108" s="95" t="s">
        <v>1003</v>
      </c>
      <c r="B108" s="95">
        <v>53</v>
      </c>
      <c r="C108" s="95">
        <v>29</v>
      </c>
      <c r="D108" s="95">
        <v>9</v>
      </c>
      <c r="E108" s="95">
        <v>1</v>
      </c>
      <c r="F108" s="95">
        <v>1</v>
      </c>
      <c r="G108" s="95">
        <v>2</v>
      </c>
      <c r="H108" s="95">
        <v>4</v>
      </c>
      <c r="I108" s="95">
        <v>3</v>
      </c>
      <c r="J108" s="95">
        <v>5</v>
      </c>
      <c r="K108" s="95">
        <v>0</v>
      </c>
      <c r="L108" s="95">
        <v>0</v>
      </c>
      <c r="M108" s="95">
        <v>0</v>
      </c>
      <c r="N108" s="95">
        <v>2</v>
      </c>
      <c r="O108" s="95">
        <v>1</v>
      </c>
      <c r="P108" s="95">
        <v>0</v>
      </c>
      <c r="Q108" s="95">
        <v>1</v>
      </c>
      <c r="R108" s="95">
        <v>0</v>
      </c>
      <c r="S108" s="95">
        <v>0</v>
      </c>
      <c r="T108" s="95">
        <v>0</v>
      </c>
      <c r="U108" s="95">
        <v>0</v>
      </c>
      <c r="V108" s="95">
        <v>0</v>
      </c>
      <c r="W108" s="95">
        <v>1</v>
      </c>
      <c r="X108" s="95">
        <v>2</v>
      </c>
      <c r="Y108" s="95">
        <v>0</v>
      </c>
      <c r="Z108" s="95">
        <v>7</v>
      </c>
      <c r="AA108" s="95">
        <v>1</v>
      </c>
      <c r="AB108" s="95">
        <v>122</v>
      </c>
      <c r="AC108" s="549">
        <v>4.0990491549910959E-3</v>
      </c>
    </row>
    <row r="109" spans="1:82" ht="15">
      <c r="A109" s="95" t="s">
        <v>1004</v>
      </c>
      <c r="B109" s="95">
        <v>90</v>
      </c>
      <c r="C109" s="95">
        <v>58</v>
      </c>
      <c r="D109" s="95">
        <v>23</v>
      </c>
      <c r="E109" s="95">
        <v>2</v>
      </c>
      <c r="F109" s="95">
        <v>7</v>
      </c>
      <c r="G109" s="95">
        <v>4</v>
      </c>
      <c r="H109" s="95">
        <v>16</v>
      </c>
      <c r="I109" s="95">
        <v>3</v>
      </c>
      <c r="J109" s="95">
        <v>7</v>
      </c>
      <c r="K109" s="95">
        <v>0</v>
      </c>
      <c r="L109" s="95">
        <v>0</v>
      </c>
      <c r="M109" s="95">
        <v>0</v>
      </c>
      <c r="N109" s="95">
        <v>1</v>
      </c>
      <c r="O109" s="95">
        <v>3</v>
      </c>
      <c r="P109" s="95">
        <v>0</v>
      </c>
      <c r="Q109" s="95">
        <v>3</v>
      </c>
      <c r="R109" s="95">
        <v>2</v>
      </c>
      <c r="S109" s="95">
        <v>0</v>
      </c>
      <c r="T109" s="95">
        <v>0</v>
      </c>
      <c r="U109" s="95">
        <v>0</v>
      </c>
      <c r="V109" s="95">
        <v>0</v>
      </c>
      <c r="W109" s="95">
        <v>3</v>
      </c>
      <c r="X109" s="95">
        <v>4</v>
      </c>
      <c r="Y109" s="95">
        <v>0</v>
      </c>
      <c r="Z109" s="95">
        <v>23</v>
      </c>
      <c r="AA109" s="95">
        <v>9</v>
      </c>
      <c r="AB109" s="95">
        <v>258</v>
      </c>
      <c r="AC109" s="549">
        <v>8.6684809998992043E-3</v>
      </c>
    </row>
    <row r="110" spans="1:82" ht="15">
      <c r="A110" s="95" t="s">
        <v>1005</v>
      </c>
      <c r="B110" s="95">
        <v>210</v>
      </c>
      <c r="C110" s="95">
        <v>175</v>
      </c>
      <c r="D110" s="95">
        <v>99</v>
      </c>
      <c r="E110" s="95">
        <v>15</v>
      </c>
      <c r="F110" s="95">
        <v>16</v>
      </c>
      <c r="G110" s="95">
        <v>20</v>
      </c>
      <c r="H110" s="95">
        <v>8</v>
      </c>
      <c r="I110" s="95">
        <v>9</v>
      </c>
      <c r="J110" s="95">
        <v>7</v>
      </c>
      <c r="K110" s="95">
        <v>0</v>
      </c>
      <c r="L110" s="95">
        <v>2</v>
      </c>
      <c r="M110" s="95">
        <v>6</v>
      </c>
      <c r="N110" s="95">
        <v>6</v>
      </c>
      <c r="O110" s="95">
        <v>16</v>
      </c>
      <c r="P110" s="95">
        <v>4</v>
      </c>
      <c r="Q110" s="95">
        <v>11</v>
      </c>
      <c r="R110" s="95">
        <v>9</v>
      </c>
      <c r="S110" s="95">
        <v>7</v>
      </c>
      <c r="T110" s="95">
        <v>6</v>
      </c>
      <c r="U110" s="95">
        <v>2</v>
      </c>
      <c r="V110" s="95">
        <v>1</v>
      </c>
      <c r="W110" s="95">
        <v>15</v>
      </c>
      <c r="X110" s="95">
        <v>30</v>
      </c>
      <c r="Y110" s="95">
        <v>3</v>
      </c>
      <c r="Z110" s="95">
        <v>50</v>
      </c>
      <c r="AA110" s="95">
        <v>11</v>
      </c>
      <c r="AB110" s="95">
        <v>738</v>
      </c>
      <c r="AC110" s="549">
        <v>2.4795887511339584E-2</v>
      </c>
    </row>
    <row r="111" spans="1:82" ht="15">
      <c r="A111" s="95" t="s">
        <v>1006</v>
      </c>
      <c r="B111" s="95">
        <v>206</v>
      </c>
      <c r="C111" s="95">
        <v>212</v>
      </c>
      <c r="D111" s="95">
        <v>99</v>
      </c>
      <c r="E111" s="95">
        <v>13</v>
      </c>
      <c r="F111" s="95">
        <v>20</v>
      </c>
      <c r="G111" s="95">
        <v>21</v>
      </c>
      <c r="H111" s="95">
        <v>16</v>
      </c>
      <c r="I111" s="95">
        <v>27</v>
      </c>
      <c r="J111" s="95">
        <v>28</v>
      </c>
      <c r="K111" s="95">
        <v>11</v>
      </c>
      <c r="L111" s="95">
        <v>12</v>
      </c>
      <c r="M111" s="95">
        <v>9</v>
      </c>
      <c r="N111" s="95">
        <v>18</v>
      </c>
      <c r="O111" s="95">
        <v>22</v>
      </c>
      <c r="P111" s="95">
        <v>11</v>
      </c>
      <c r="Q111" s="95">
        <v>13</v>
      </c>
      <c r="R111" s="95">
        <v>14</v>
      </c>
      <c r="S111" s="95">
        <v>18</v>
      </c>
      <c r="T111" s="95">
        <v>7</v>
      </c>
      <c r="U111" s="95">
        <v>16</v>
      </c>
      <c r="V111" s="95">
        <v>15</v>
      </c>
      <c r="W111" s="95">
        <v>17</v>
      </c>
      <c r="X111" s="95">
        <v>27</v>
      </c>
      <c r="Y111" s="95">
        <v>8</v>
      </c>
      <c r="Z111" s="95">
        <v>63</v>
      </c>
      <c r="AA111" s="95">
        <v>18</v>
      </c>
      <c r="AB111" s="95">
        <v>941</v>
      </c>
      <c r="AC111" s="549">
        <v>3.1616436515136244E-2</v>
      </c>
    </row>
    <row r="112" spans="1:82" ht="15">
      <c r="A112" s="95" t="s">
        <v>1007</v>
      </c>
      <c r="B112" s="95">
        <v>242</v>
      </c>
      <c r="C112" s="95">
        <v>321</v>
      </c>
      <c r="D112" s="95">
        <v>162</v>
      </c>
      <c r="E112" s="95">
        <v>24</v>
      </c>
      <c r="F112" s="95">
        <v>29</v>
      </c>
      <c r="G112" s="95">
        <v>40</v>
      </c>
      <c r="H112" s="95">
        <v>47</v>
      </c>
      <c r="I112" s="95">
        <v>53</v>
      </c>
      <c r="J112" s="95">
        <v>34</v>
      </c>
      <c r="K112" s="95">
        <v>28</v>
      </c>
      <c r="L112" s="95">
        <v>19</v>
      </c>
      <c r="M112" s="95">
        <v>16</v>
      </c>
      <c r="N112" s="95">
        <v>33</v>
      </c>
      <c r="O112" s="95">
        <v>47</v>
      </c>
      <c r="P112" s="95">
        <v>26</v>
      </c>
      <c r="Q112" s="95">
        <v>14</v>
      </c>
      <c r="R112" s="95">
        <v>16</v>
      </c>
      <c r="S112" s="95">
        <v>24</v>
      </c>
      <c r="T112" s="95">
        <v>12</v>
      </c>
      <c r="U112" s="95">
        <v>11</v>
      </c>
      <c r="V112" s="95">
        <v>17</v>
      </c>
      <c r="W112" s="95">
        <v>21</v>
      </c>
      <c r="X112" s="95">
        <v>65</v>
      </c>
      <c r="Y112" s="95">
        <v>23</v>
      </c>
      <c r="Z112" s="95">
        <v>103</v>
      </c>
      <c r="AA112" s="95">
        <v>13</v>
      </c>
      <c r="AB112" s="95">
        <v>1440</v>
      </c>
      <c r="AC112" s="549">
        <v>4.838221953432114E-2</v>
      </c>
    </row>
    <row r="113" spans="1:82" ht="15">
      <c r="A113" s="95" t="s">
        <v>1008</v>
      </c>
      <c r="B113" s="95">
        <v>189</v>
      </c>
      <c r="C113" s="95">
        <v>184</v>
      </c>
      <c r="D113" s="95">
        <v>163</v>
      </c>
      <c r="E113" s="95">
        <v>27</v>
      </c>
      <c r="F113" s="95">
        <v>28</v>
      </c>
      <c r="G113" s="95">
        <v>46</v>
      </c>
      <c r="H113" s="95">
        <v>28</v>
      </c>
      <c r="I113" s="95">
        <v>33</v>
      </c>
      <c r="J113" s="95">
        <v>42</v>
      </c>
      <c r="K113" s="95">
        <v>23</v>
      </c>
      <c r="L113" s="95">
        <v>18</v>
      </c>
      <c r="M113" s="95">
        <v>19</v>
      </c>
      <c r="N113" s="95">
        <v>36</v>
      </c>
      <c r="O113" s="95">
        <v>32</v>
      </c>
      <c r="P113" s="95">
        <v>19</v>
      </c>
      <c r="Q113" s="95">
        <v>21</v>
      </c>
      <c r="R113" s="95">
        <v>23</v>
      </c>
      <c r="S113" s="95">
        <v>20</v>
      </c>
      <c r="T113" s="95">
        <v>16</v>
      </c>
      <c r="U113" s="95">
        <v>22</v>
      </c>
      <c r="V113" s="95">
        <v>13</v>
      </c>
      <c r="W113" s="95">
        <v>30</v>
      </c>
      <c r="X113" s="95">
        <v>41</v>
      </c>
      <c r="Y113" s="95">
        <v>13</v>
      </c>
      <c r="Z113" s="95">
        <v>97</v>
      </c>
      <c r="AA113" s="95">
        <v>26</v>
      </c>
      <c r="AB113" s="95">
        <v>1209</v>
      </c>
      <c r="AC113" s="549">
        <v>4.0620905150690452E-2</v>
      </c>
    </row>
    <row r="114" spans="1:82" ht="15">
      <c r="A114" s="95" t="s">
        <v>1009</v>
      </c>
      <c r="B114" s="95">
        <v>325</v>
      </c>
      <c r="C114" s="95">
        <v>400</v>
      </c>
      <c r="D114" s="95">
        <v>257</v>
      </c>
      <c r="E114" s="95">
        <v>39</v>
      </c>
      <c r="F114" s="95">
        <v>63</v>
      </c>
      <c r="G114" s="95">
        <v>91</v>
      </c>
      <c r="H114" s="95">
        <v>74</v>
      </c>
      <c r="I114" s="95">
        <v>106</v>
      </c>
      <c r="J114" s="95">
        <v>113</v>
      </c>
      <c r="K114" s="95">
        <v>97</v>
      </c>
      <c r="L114" s="95">
        <v>66</v>
      </c>
      <c r="M114" s="95">
        <v>49</v>
      </c>
      <c r="N114" s="95">
        <v>119</v>
      </c>
      <c r="O114" s="95">
        <v>65</v>
      </c>
      <c r="P114" s="95">
        <v>56</v>
      </c>
      <c r="Q114" s="95">
        <v>17</v>
      </c>
      <c r="R114" s="95">
        <v>71</v>
      </c>
      <c r="S114" s="95">
        <v>72</v>
      </c>
      <c r="T114" s="95">
        <v>39</v>
      </c>
      <c r="U114" s="95">
        <v>76</v>
      </c>
      <c r="V114" s="95">
        <v>87</v>
      </c>
      <c r="W114" s="95">
        <v>61</v>
      </c>
      <c r="X114" s="95">
        <v>103</v>
      </c>
      <c r="Y114" s="95">
        <v>53</v>
      </c>
      <c r="Z114" s="95">
        <v>130</v>
      </c>
      <c r="AA114" s="95">
        <v>57</v>
      </c>
      <c r="AB114" s="95">
        <v>2686</v>
      </c>
      <c r="AC114" s="549">
        <v>9.0246278936935126E-2</v>
      </c>
    </row>
    <row r="115" spans="1:82" ht="15">
      <c r="A115" s="95" t="s">
        <v>1010</v>
      </c>
      <c r="B115" s="95">
        <v>807</v>
      </c>
      <c r="C115" s="95">
        <v>618</v>
      </c>
      <c r="D115" s="95">
        <v>471</v>
      </c>
      <c r="E115" s="95">
        <v>88</v>
      </c>
      <c r="F115" s="95">
        <v>146</v>
      </c>
      <c r="G115" s="95">
        <v>263</v>
      </c>
      <c r="H115" s="95">
        <v>157</v>
      </c>
      <c r="I115" s="95">
        <v>293</v>
      </c>
      <c r="J115" s="95">
        <v>299</v>
      </c>
      <c r="K115" s="95">
        <v>229</v>
      </c>
      <c r="L115" s="95">
        <v>147</v>
      </c>
      <c r="M115" s="95">
        <v>72</v>
      </c>
      <c r="N115" s="95">
        <v>257</v>
      </c>
      <c r="O115" s="95">
        <v>144</v>
      </c>
      <c r="P115" s="95">
        <v>150</v>
      </c>
      <c r="Q115" s="95">
        <v>47</v>
      </c>
      <c r="R115" s="95">
        <v>147</v>
      </c>
      <c r="S115" s="95">
        <v>156</v>
      </c>
      <c r="T115" s="95">
        <v>95</v>
      </c>
      <c r="U115" s="95">
        <v>181</v>
      </c>
      <c r="V115" s="95">
        <v>151</v>
      </c>
      <c r="W115" s="95">
        <v>126</v>
      </c>
      <c r="X115" s="95">
        <v>221</v>
      </c>
      <c r="Y115" s="95">
        <v>137</v>
      </c>
      <c r="Z115" s="95">
        <v>301</v>
      </c>
      <c r="AA115" s="95">
        <v>100</v>
      </c>
      <c r="AB115" s="95">
        <v>5803</v>
      </c>
      <c r="AC115" s="549">
        <v>0.19497362497060108</v>
      </c>
    </row>
    <row r="116" spans="1:82" ht="15">
      <c r="A116" s="95" t="s">
        <v>1011</v>
      </c>
      <c r="B116" s="95">
        <v>1140</v>
      </c>
      <c r="C116" s="95">
        <v>1162</v>
      </c>
      <c r="D116" s="95">
        <v>1029</v>
      </c>
      <c r="E116" s="95">
        <v>177</v>
      </c>
      <c r="F116" s="95">
        <v>259</v>
      </c>
      <c r="G116" s="95">
        <v>595</v>
      </c>
      <c r="H116" s="95">
        <v>348</v>
      </c>
      <c r="I116" s="95">
        <v>710</v>
      </c>
      <c r="J116" s="95">
        <v>739</v>
      </c>
      <c r="K116" s="95">
        <v>482</v>
      </c>
      <c r="L116" s="95">
        <v>388</v>
      </c>
      <c r="M116" s="95">
        <v>213</v>
      </c>
      <c r="N116" s="95">
        <v>725</v>
      </c>
      <c r="O116" s="95">
        <v>458</v>
      </c>
      <c r="P116" s="95">
        <v>306</v>
      </c>
      <c r="Q116" s="95">
        <v>60</v>
      </c>
      <c r="R116" s="95">
        <v>284</v>
      </c>
      <c r="S116" s="95">
        <v>470</v>
      </c>
      <c r="T116" s="95">
        <v>301</v>
      </c>
      <c r="U116" s="95">
        <v>558</v>
      </c>
      <c r="V116" s="95">
        <v>409</v>
      </c>
      <c r="W116" s="95">
        <v>284</v>
      </c>
      <c r="X116" s="95">
        <v>572</v>
      </c>
      <c r="Y116" s="95">
        <v>327</v>
      </c>
      <c r="Z116" s="95">
        <v>468</v>
      </c>
      <c r="AA116" s="95">
        <v>284</v>
      </c>
      <c r="AB116" s="95">
        <v>12748</v>
      </c>
      <c r="AC116" s="549">
        <v>0.42831703793300407</v>
      </c>
    </row>
    <row r="117" spans="1:82" ht="15">
      <c r="A117" s="95" t="s">
        <v>1012</v>
      </c>
      <c r="B117" s="95">
        <v>202</v>
      </c>
      <c r="C117" s="95">
        <v>225</v>
      </c>
      <c r="D117" s="95">
        <v>137</v>
      </c>
      <c r="E117" s="95">
        <v>28</v>
      </c>
      <c r="F117" s="95">
        <v>42</v>
      </c>
      <c r="G117" s="95">
        <v>129</v>
      </c>
      <c r="H117" s="95">
        <v>67</v>
      </c>
      <c r="I117" s="95">
        <v>136</v>
      </c>
      <c r="J117" s="95">
        <v>154</v>
      </c>
      <c r="K117" s="95">
        <v>65</v>
      </c>
      <c r="L117" s="95">
        <v>78</v>
      </c>
      <c r="M117" s="95">
        <v>33</v>
      </c>
      <c r="N117" s="95">
        <v>175</v>
      </c>
      <c r="O117" s="95">
        <v>111</v>
      </c>
      <c r="P117" s="95">
        <v>65</v>
      </c>
      <c r="Q117" s="95">
        <v>10</v>
      </c>
      <c r="R117" s="95">
        <v>80</v>
      </c>
      <c r="S117" s="95">
        <v>84</v>
      </c>
      <c r="T117" s="95">
        <v>72</v>
      </c>
      <c r="U117" s="95">
        <v>123</v>
      </c>
      <c r="V117" s="95">
        <v>60</v>
      </c>
      <c r="W117" s="95">
        <v>68</v>
      </c>
      <c r="X117" s="95">
        <v>113</v>
      </c>
      <c r="Y117" s="95">
        <v>73</v>
      </c>
      <c r="Z117" s="95">
        <v>95</v>
      </c>
      <c r="AA117" s="95">
        <v>45</v>
      </c>
      <c r="AB117" s="95">
        <v>2470</v>
      </c>
      <c r="AC117" s="549">
        <v>8.2988946006786954E-2</v>
      </c>
    </row>
    <row r="118" spans="1:82" ht="15">
      <c r="A118" s="95" t="s">
        <v>1013</v>
      </c>
      <c r="B118" s="95">
        <v>98</v>
      </c>
      <c r="C118" s="95">
        <v>58</v>
      </c>
      <c r="D118" s="95">
        <v>61</v>
      </c>
      <c r="E118" s="95">
        <v>0</v>
      </c>
      <c r="F118" s="95">
        <v>13</v>
      </c>
      <c r="G118" s="95">
        <v>66</v>
      </c>
      <c r="H118" s="95">
        <v>20</v>
      </c>
      <c r="I118" s="95">
        <v>113</v>
      </c>
      <c r="J118" s="95">
        <v>118</v>
      </c>
      <c r="K118" s="95">
        <v>33</v>
      </c>
      <c r="L118" s="95">
        <v>50</v>
      </c>
      <c r="M118" s="95">
        <v>2</v>
      </c>
      <c r="N118" s="95">
        <v>167</v>
      </c>
      <c r="O118" s="95">
        <v>73</v>
      </c>
      <c r="P118" s="95">
        <v>45</v>
      </c>
      <c r="Q118" s="95">
        <v>17</v>
      </c>
      <c r="R118" s="95">
        <v>33</v>
      </c>
      <c r="S118" s="95">
        <v>55</v>
      </c>
      <c r="T118" s="95">
        <v>48</v>
      </c>
      <c r="U118" s="95">
        <v>138</v>
      </c>
      <c r="V118" s="95">
        <v>4</v>
      </c>
      <c r="W118" s="95">
        <v>4</v>
      </c>
      <c r="X118" s="95">
        <v>49</v>
      </c>
      <c r="Y118" s="95">
        <v>7</v>
      </c>
      <c r="Z118" s="95">
        <v>28</v>
      </c>
      <c r="AA118" s="95">
        <v>15</v>
      </c>
      <c r="AB118" s="95">
        <v>1315</v>
      </c>
      <c r="AC118" s="549">
        <v>4.4182374088633541E-2</v>
      </c>
    </row>
    <row r="119" spans="1:82" ht="15">
      <c r="A119" s="95" t="s">
        <v>218</v>
      </c>
      <c r="B119" s="95">
        <v>3576</v>
      </c>
      <c r="C119" s="95">
        <v>3454</v>
      </c>
      <c r="D119" s="95">
        <v>2516</v>
      </c>
      <c r="E119" s="95">
        <v>414</v>
      </c>
      <c r="F119" s="95">
        <v>624</v>
      </c>
      <c r="G119" s="95">
        <v>1277</v>
      </c>
      <c r="H119" s="95">
        <v>785</v>
      </c>
      <c r="I119" s="95">
        <v>1486</v>
      </c>
      <c r="J119" s="95">
        <v>1546</v>
      </c>
      <c r="K119" s="95">
        <v>968</v>
      </c>
      <c r="L119" s="95">
        <v>780</v>
      </c>
      <c r="M119" s="95">
        <v>419</v>
      </c>
      <c r="N119" s="95">
        <v>1539</v>
      </c>
      <c r="O119" s="95">
        <v>972</v>
      </c>
      <c r="P119" s="95">
        <v>682</v>
      </c>
      <c r="Q119" s="95">
        <v>214</v>
      </c>
      <c r="R119" s="95">
        <v>679</v>
      </c>
      <c r="S119" s="95">
        <v>906</v>
      </c>
      <c r="T119" s="95">
        <v>596</v>
      </c>
      <c r="U119" s="95">
        <v>1127</v>
      </c>
      <c r="V119" s="95">
        <v>757</v>
      </c>
      <c r="W119" s="95">
        <v>630</v>
      </c>
      <c r="X119" s="95">
        <v>1227</v>
      </c>
      <c r="Y119" s="95">
        <v>644</v>
      </c>
      <c r="Z119" s="95">
        <v>1366</v>
      </c>
      <c r="AA119" s="95">
        <v>579</v>
      </c>
      <c r="AB119" s="95">
        <v>29763</v>
      </c>
      <c r="AC119" s="549">
        <v>1</v>
      </c>
    </row>
    <row r="120" spans="1:82" s="549" customFormat="1" ht="15">
      <c r="A120" s="549" t="s">
        <v>1014</v>
      </c>
      <c r="B120" s="549">
        <v>0.12014917851023083</v>
      </c>
      <c r="C120" s="549">
        <v>0.11605012935523973</v>
      </c>
      <c r="D120" s="549">
        <v>8.4534489130799986E-2</v>
      </c>
      <c r="E120" s="549">
        <v>1.3909888116117326E-2</v>
      </c>
      <c r="F120" s="549">
        <v>2.0965628464872491E-2</v>
      </c>
      <c r="G120" s="549">
        <v>4.2905621073144509E-2</v>
      </c>
      <c r="H120" s="549">
        <v>2.6375029398918119E-2</v>
      </c>
      <c r="I120" s="549">
        <v>4.9927762658334172E-2</v>
      </c>
      <c r="J120" s="549">
        <v>5.1943688472264223E-2</v>
      </c>
      <c r="K120" s="549">
        <v>3.2523603131404767E-2</v>
      </c>
      <c r="L120" s="549">
        <v>2.6207035581090617E-2</v>
      </c>
      <c r="M120" s="549">
        <v>1.4077881933944832E-2</v>
      </c>
      <c r="N120" s="549">
        <v>5.1708497127305714E-2</v>
      </c>
      <c r="O120" s="549">
        <v>3.2657998185666767E-2</v>
      </c>
      <c r="P120" s="549">
        <v>2.2914356751671538E-2</v>
      </c>
      <c r="Q120" s="549">
        <v>7.1901354030171694E-3</v>
      </c>
      <c r="R120" s="549">
        <v>2.2813560460975036E-2</v>
      </c>
      <c r="S120" s="549">
        <v>3.0440479790343717E-2</v>
      </c>
      <c r="T120" s="549">
        <v>2.002486308503847E-2</v>
      </c>
      <c r="U120" s="549">
        <v>3.7865806538319391E-2</v>
      </c>
      <c r="V120" s="549">
        <v>2.5434264019084097E-2</v>
      </c>
      <c r="W120" s="549">
        <v>2.1167221046265498E-2</v>
      </c>
      <c r="X120" s="549">
        <v>4.122568289486947E-2</v>
      </c>
      <c r="Y120" s="549">
        <v>2.1637603736182509E-2</v>
      </c>
      <c r="Z120" s="549">
        <v>4.5895911030474079E-2</v>
      </c>
      <c r="AA120" s="549">
        <v>1.9453684104424957E-2</v>
      </c>
      <c r="AB120" s="549">
        <v>1</v>
      </c>
    </row>
    <row r="121" spans="1:82" ht="12.75" customHeight="1"/>
    <row r="122" spans="1:82">
      <c r="A122" s="95" t="s">
        <v>1024</v>
      </c>
    </row>
    <row r="123" spans="1:82" ht="12.75" customHeight="1"/>
    <row r="124" spans="1:82" ht="31.5" customHeight="1">
      <c r="A124" s="434" t="s">
        <v>1088</v>
      </c>
      <c r="B124" s="434"/>
      <c r="C124" s="434"/>
      <c r="D124" s="434"/>
      <c r="E124" s="434"/>
      <c r="F124" s="434"/>
      <c r="G124" s="434"/>
      <c r="H124" s="434"/>
      <c r="I124" s="434"/>
      <c r="J124" s="434"/>
      <c r="K124" s="434"/>
      <c r="L124" s="434"/>
      <c r="M124" s="434"/>
      <c r="N124" s="434"/>
      <c r="O124" s="434"/>
      <c r="P124" s="434"/>
      <c r="Q124" s="434"/>
      <c r="R124" s="434"/>
      <c r="S124" s="434"/>
      <c r="T124" s="434"/>
      <c r="U124" s="434"/>
      <c r="V124" s="434"/>
      <c r="W124" s="434"/>
      <c r="X124" s="434"/>
      <c r="Y124" s="434"/>
      <c r="Z124" s="434"/>
      <c r="AA124" s="434"/>
      <c r="AB124" s="434"/>
      <c r="AC124" s="43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c r="CA124" s="94"/>
      <c r="CB124" s="94"/>
      <c r="CC124" s="94"/>
      <c r="CD124" s="94"/>
    </row>
    <row r="125" spans="1:82" ht="20.25">
      <c r="A125" s="434" t="s">
        <v>1025</v>
      </c>
      <c r="B125" s="434"/>
      <c r="C125" s="434"/>
      <c r="D125" s="434"/>
      <c r="E125" s="434"/>
      <c r="F125" s="434"/>
      <c r="G125" s="434"/>
      <c r="H125" s="434"/>
      <c r="I125" s="434"/>
      <c r="J125" s="434"/>
      <c r="K125" s="434"/>
      <c r="L125" s="434"/>
      <c r="M125" s="434"/>
      <c r="N125" s="434"/>
      <c r="O125" s="434"/>
      <c r="P125" s="434"/>
      <c r="Q125" s="434"/>
      <c r="R125" s="434"/>
      <c r="S125" s="434"/>
      <c r="T125" s="434"/>
      <c r="U125" s="434"/>
      <c r="V125" s="434"/>
      <c r="W125" s="434"/>
      <c r="X125" s="434"/>
      <c r="Y125" s="434"/>
      <c r="Z125" s="434"/>
      <c r="AA125" s="434"/>
      <c r="AB125" s="434"/>
      <c r="AC125" s="43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c r="BI125" s="94"/>
      <c r="BJ125" s="94"/>
      <c r="BK125" s="94"/>
      <c r="BL125" s="94"/>
      <c r="BM125" s="94"/>
      <c r="BN125" s="94"/>
      <c r="BO125" s="94"/>
      <c r="BP125" s="94"/>
      <c r="BQ125" s="94"/>
      <c r="BR125" s="94"/>
      <c r="BS125" s="94"/>
      <c r="BT125" s="94"/>
      <c r="BU125" s="94"/>
      <c r="BV125" s="94"/>
      <c r="BW125" s="94"/>
      <c r="BX125" s="94"/>
      <c r="BY125" s="94"/>
      <c r="BZ125" s="94"/>
      <c r="CA125" s="94"/>
      <c r="CB125" s="94"/>
      <c r="CC125" s="94"/>
      <c r="CD125" s="94"/>
    </row>
    <row r="126" spans="1:82" ht="20.25">
      <c r="A126" s="434" t="s">
        <v>2</v>
      </c>
      <c r="B126" s="434"/>
      <c r="C126" s="434"/>
      <c r="D126" s="434"/>
      <c r="E126" s="434"/>
      <c r="F126" s="434"/>
      <c r="G126" s="434"/>
      <c r="H126" s="434"/>
      <c r="I126" s="434"/>
      <c r="J126" s="434"/>
      <c r="K126" s="434"/>
      <c r="L126" s="434"/>
      <c r="M126" s="434"/>
      <c r="N126" s="434"/>
      <c r="O126" s="434"/>
      <c r="P126" s="434"/>
      <c r="Q126" s="434"/>
      <c r="R126" s="434"/>
      <c r="S126" s="434"/>
      <c r="T126" s="434"/>
      <c r="U126" s="434"/>
      <c r="V126" s="434"/>
      <c r="W126" s="434"/>
      <c r="X126" s="434"/>
      <c r="Y126" s="434"/>
      <c r="Z126" s="434"/>
      <c r="AA126" s="434"/>
      <c r="AB126" s="434"/>
      <c r="AC126" s="43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c r="BI126" s="94"/>
      <c r="BJ126" s="94"/>
      <c r="BK126" s="94"/>
      <c r="BL126" s="94"/>
      <c r="BM126" s="94"/>
      <c r="BN126" s="94"/>
      <c r="BO126" s="94"/>
      <c r="BP126" s="94"/>
      <c r="BQ126" s="94"/>
      <c r="BR126" s="94"/>
      <c r="BS126" s="94"/>
      <c r="BT126" s="94"/>
      <c r="BU126" s="94"/>
      <c r="BV126" s="94"/>
      <c r="BW126" s="94"/>
      <c r="BX126" s="94"/>
      <c r="BY126" s="94"/>
      <c r="BZ126" s="94"/>
      <c r="CA126" s="94"/>
      <c r="CB126" s="94"/>
      <c r="CC126" s="94"/>
      <c r="CD126" s="94"/>
    </row>
    <row r="127" spans="1:82" ht="21" thickBot="1">
      <c r="A127" s="434" t="s">
        <v>3</v>
      </c>
      <c r="B127" s="434"/>
      <c r="C127" s="434"/>
      <c r="D127" s="434"/>
      <c r="E127" s="434"/>
      <c r="F127" s="434"/>
      <c r="G127" s="434"/>
      <c r="H127" s="434"/>
      <c r="I127" s="434"/>
      <c r="J127" s="434"/>
      <c r="K127" s="434"/>
      <c r="L127" s="434"/>
      <c r="M127" s="434"/>
      <c r="N127" s="434"/>
      <c r="O127" s="434"/>
      <c r="P127" s="434"/>
      <c r="Q127" s="434"/>
      <c r="R127" s="434"/>
      <c r="S127" s="434"/>
      <c r="T127" s="434"/>
      <c r="U127" s="434"/>
      <c r="V127" s="434"/>
      <c r="W127" s="434"/>
      <c r="X127" s="434"/>
      <c r="Y127" s="434"/>
      <c r="Z127" s="434"/>
      <c r="AA127" s="434"/>
      <c r="AB127" s="434"/>
      <c r="AC127" s="43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c r="CA127" s="94"/>
      <c r="CB127" s="94"/>
      <c r="CC127" s="94"/>
      <c r="CD127" s="94"/>
    </row>
    <row r="128" spans="1:82" s="548" customFormat="1" ht="43.5" customHeight="1" thickTop="1" thickBot="1">
      <c r="A128" s="634" t="s">
        <v>998</v>
      </c>
      <c r="B128" s="634" t="s">
        <v>202</v>
      </c>
      <c r="C128" s="634" t="s">
        <v>213</v>
      </c>
      <c r="D128" s="634" t="s">
        <v>199</v>
      </c>
      <c r="E128" s="634" t="s">
        <v>214</v>
      </c>
      <c r="F128" s="634" t="s">
        <v>205</v>
      </c>
      <c r="G128" s="634" t="s">
        <v>212</v>
      </c>
      <c r="H128" s="634" t="s">
        <v>210</v>
      </c>
      <c r="I128" s="634" t="s">
        <v>200</v>
      </c>
      <c r="J128" s="634" t="s">
        <v>211</v>
      </c>
      <c r="K128" s="634" t="s">
        <v>204</v>
      </c>
      <c r="L128" s="634" t="s">
        <v>207</v>
      </c>
      <c r="M128" s="634" t="s">
        <v>198</v>
      </c>
      <c r="N128" s="634" t="s">
        <v>197</v>
      </c>
      <c r="O128" s="634" t="s">
        <v>195</v>
      </c>
      <c r="P128" s="634" t="s">
        <v>216</v>
      </c>
      <c r="Q128" s="634" t="s">
        <v>217</v>
      </c>
      <c r="R128" s="634" t="s">
        <v>203</v>
      </c>
      <c r="S128" s="634" t="s">
        <v>209</v>
      </c>
      <c r="T128" s="634" t="s">
        <v>201</v>
      </c>
      <c r="U128" s="634" t="s">
        <v>196</v>
      </c>
      <c r="V128" s="634" t="s">
        <v>192</v>
      </c>
      <c r="W128" s="634" t="s">
        <v>193</v>
      </c>
      <c r="X128" s="634" t="s">
        <v>215</v>
      </c>
      <c r="Y128" s="634" t="s">
        <v>208</v>
      </c>
      <c r="Z128" s="634" t="s">
        <v>206</v>
      </c>
      <c r="AA128" s="634" t="s">
        <v>194</v>
      </c>
      <c r="AB128" s="634" t="s">
        <v>218</v>
      </c>
      <c r="AC128" s="634" t="s">
        <v>974</v>
      </c>
      <c r="AD128" s="547"/>
      <c r="AE128" s="547"/>
      <c r="AF128" s="547"/>
      <c r="AG128" s="547"/>
      <c r="AH128" s="547"/>
      <c r="AI128" s="547"/>
      <c r="AJ128" s="547"/>
      <c r="AK128" s="547"/>
      <c r="AL128" s="547"/>
      <c r="AM128" s="547"/>
      <c r="AN128" s="547"/>
      <c r="AO128" s="547"/>
      <c r="AP128" s="547"/>
      <c r="AQ128" s="547"/>
      <c r="AR128" s="547"/>
      <c r="AS128" s="547"/>
      <c r="AT128" s="547"/>
      <c r="AU128" s="547"/>
      <c r="AV128" s="547"/>
      <c r="AW128" s="547"/>
      <c r="AX128" s="547"/>
      <c r="AY128" s="547"/>
      <c r="AZ128" s="547"/>
      <c r="BA128" s="547"/>
      <c r="BB128" s="547"/>
      <c r="BC128" s="547"/>
      <c r="BD128" s="547"/>
      <c r="BE128" s="547"/>
      <c r="BF128" s="547"/>
      <c r="BG128" s="547"/>
      <c r="BH128" s="547"/>
      <c r="BI128" s="547"/>
      <c r="BJ128" s="547"/>
      <c r="BK128" s="547"/>
      <c r="BL128" s="547"/>
      <c r="BM128" s="547"/>
      <c r="BN128" s="547"/>
      <c r="BO128" s="547"/>
      <c r="BP128" s="547"/>
      <c r="BQ128" s="547"/>
      <c r="BR128" s="547"/>
      <c r="BS128" s="547"/>
      <c r="BT128" s="547"/>
      <c r="BU128" s="547"/>
      <c r="BV128" s="547"/>
      <c r="BW128" s="547"/>
      <c r="BX128" s="547"/>
      <c r="BY128" s="547"/>
      <c r="BZ128" s="547"/>
      <c r="CA128" s="547"/>
      <c r="CB128" s="547"/>
      <c r="CC128" s="547"/>
      <c r="CD128" s="547"/>
    </row>
    <row r="129" spans="1:29" ht="15.75" thickTop="1">
      <c r="A129" s="95" t="s">
        <v>1000</v>
      </c>
      <c r="B129" s="95">
        <v>0</v>
      </c>
      <c r="C129" s="95">
        <v>0</v>
      </c>
      <c r="D129" s="95">
        <v>0</v>
      </c>
      <c r="E129" s="95">
        <v>0</v>
      </c>
      <c r="F129" s="95">
        <v>0</v>
      </c>
      <c r="G129" s="95">
        <v>0</v>
      </c>
      <c r="H129" s="95">
        <v>0</v>
      </c>
      <c r="I129" s="95">
        <v>0</v>
      </c>
      <c r="J129" s="95">
        <v>0</v>
      </c>
      <c r="K129" s="95">
        <v>0</v>
      </c>
      <c r="L129" s="95">
        <v>0</v>
      </c>
      <c r="M129" s="95">
        <v>0</v>
      </c>
      <c r="N129" s="95">
        <v>0</v>
      </c>
      <c r="O129" s="95">
        <v>0</v>
      </c>
      <c r="P129" s="95">
        <v>0</v>
      </c>
      <c r="Q129" s="95">
        <v>0</v>
      </c>
      <c r="R129" s="95">
        <v>0</v>
      </c>
      <c r="S129" s="95">
        <v>0</v>
      </c>
      <c r="T129" s="95">
        <v>0</v>
      </c>
      <c r="U129" s="95">
        <v>0</v>
      </c>
      <c r="V129" s="95">
        <v>0</v>
      </c>
      <c r="W129" s="95">
        <v>0</v>
      </c>
      <c r="X129" s="95">
        <v>0</v>
      </c>
      <c r="Y129" s="95">
        <v>0</v>
      </c>
      <c r="Z129" s="95">
        <v>0</v>
      </c>
      <c r="AA129" s="95">
        <v>0</v>
      </c>
      <c r="AB129" s="95">
        <v>0</v>
      </c>
      <c r="AC129" s="549">
        <v>0</v>
      </c>
    </row>
    <row r="130" spans="1:29" ht="15">
      <c r="A130" s="95" t="s">
        <v>1001</v>
      </c>
      <c r="B130" s="95">
        <v>0</v>
      </c>
      <c r="C130" s="95">
        <v>0</v>
      </c>
      <c r="D130" s="95">
        <v>0</v>
      </c>
      <c r="E130" s="95">
        <v>0</v>
      </c>
      <c r="F130" s="95">
        <v>0</v>
      </c>
      <c r="G130" s="95">
        <v>0</v>
      </c>
      <c r="H130" s="95">
        <v>0</v>
      </c>
      <c r="I130" s="95">
        <v>0</v>
      </c>
      <c r="J130" s="95">
        <v>0</v>
      </c>
      <c r="K130" s="95">
        <v>0</v>
      </c>
      <c r="L130" s="95">
        <v>0</v>
      </c>
      <c r="M130" s="95">
        <v>0</v>
      </c>
      <c r="N130" s="95">
        <v>0</v>
      </c>
      <c r="O130" s="95">
        <v>0</v>
      </c>
      <c r="P130" s="95">
        <v>0</v>
      </c>
      <c r="Q130" s="95">
        <v>0</v>
      </c>
      <c r="R130" s="95">
        <v>0</v>
      </c>
      <c r="S130" s="95">
        <v>0</v>
      </c>
      <c r="T130" s="95">
        <v>0</v>
      </c>
      <c r="U130" s="95">
        <v>0</v>
      </c>
      <c r="V130" s="95">
        <v>0</v>
      </c>
      <c r="W130" s="95">
        <v>0</v>
      </c>
      <c r="X130" s="95">
        <v>0</v>
      </c>
      <c r="Y130" s="95">
        <v>0</v>
      </c>
      <c r="Z130" s="95">
        <v>0</v>
      </c>
      <c r="AA130" s="95">
        <v>0</v>
      </c>
      <c r="AB130" s="95">
        <v>0</v>
      </c>
      <c r="AC130" s="549">
        <v>0</v>
      </c>
    </row>
    <row r="131" spans="1:29" ht="15">
      <c r="A131" s="95" t="s">
        <v>1002</v>
      </c>
      <c r="B131" s="95">
        <v>0</v>
      </c>
      <c r="C131" s="95">
        <v>0</v>
      </c>
      <c r="D131" s="95">
        <v>0</v>
      </c>
      <c r="E131" s="95">
        <v>0</v>
      </c>
      <c r="F131" s="95">
        <v>0</v>
      </c>
      <c r="G131" s="95">
        <v>0</v>
      </c>
      <c r="H131" s="95">
        <v>0</v>
      </c>
      <c r="I131" s="95">
        <v>0</v>
      </c>
      <c r="J131" s="95">
        <v>0</v>
      </c>
      <c r="K131" s="95">
        <v>0</v>
      </c>
      <c r="L131" s="95">
        <v>0</v>
      </c>
      <c r="M131" s="95">
        <v>0</v>
      </c>
      <c r="N131" s="95">
        <v>0</v>
      </c>
      <c r="O131" s="95">
        <v>0</v>
      </c>
      <c r="P131" s="95">
        <v>0</v>
      </c>
      <c r="Q131" s="95">
        <v>0</v>
      </c>
      <c r="R131" s="95">
        <v>0</v>
      </c>
      <c r="S131" s="95">
        <v>0</v>
      </c>
      <c r="T131" s="95">
        <v>0</v>
      </c>
      <c r="U131" s="95">
        <v>0</v>
      </c>
      <c r="V131" s="95">
        <v>0</v>
      </c>
      <c r="W131" s="95">
        <v>0</v>
      </c>
      <c r="X131" s="95">
        <v>0</v>
      </c>
      <c r="Y131" s="95">
        <v>0</v>
      </c>
      <c r="Z131" s="95">
        <v>0</v>
      </c>
      <c r="AA131" s="95">
        <v>0</v>
      </c>
      <c r="AB131" s="95">
        <v>0</v>
      </c>
      <c r="AC131" s="549">
        <v>0</v>
      </c>
    </row>
    <row r="132" spans="1:29" ht="15">
      <c r="A132" s="95" t="s">
        <v>1003</v>
      </c>
      <c r="B132" s="95">
        <v>1659.1458799999998</v>
      </c>
      <c r="C132" s="95">
        <v>1414.06168</v>
      </c>
      <c r="D132" s="95">
        <v>0</v>
      </c>
      <c r="E132" s="95">
        <v>0</v>
      </c>
      <c r="F132" s="95">
        <v>0</v>
      </c>
      <c r="G132" s="95">
        <v>0</v>
      </c>
      <c r="H132" s="95">
        <v>0</v>
      </c>
      <c r="I132" s="95">
        <v>0</v>
      </c>
      <c r="J132" s="95">
        <v>0</v>
      </c>
      <c r="K132" s="95">
        <v>0</v>
      </c>
      <c r="L132" s="95">
        <v>0</v>
      </c>
      <c r="M132" s="95">
        <v>0</v>
      </c>
      <c r="N132" s="95">
        <v>0</v>
      </c>
      <c r="O132" s="95">
        <v>0</v>
      </c>
      <c r="P132" s="95">
        <v>0</v>
      </c>
      <c r="Q132" s="95">
        <v>0</v>
      </c>
      <c r="R132" s="95">
        <v>0</v>
      </c>
      <c r="S132" s="95">
        <v>0</v>
      </c>
      <c r="T132" s="95">
        <v>0</v>
      </c>
      <c r="U132" s="95">
        <v>0</v>
      </c>
      <c r="V132" s="95">
        <v>0</v>
      </c>
      <c r="W132" s="95">
        <v>0</v>
      </c>
      <c r="X132" s="95">
        <v>0</v>
      </c>
      <c r="Y132" s="95">
        <v>0</v>
      </c>
      <c r="Z132" s="95">
        <v>0</v>
      </c>
      <c r="AA132" s="95">
        <v>0</v>
      </c>
      <c r="AB132" s="95">
        <v>3073.2075599999998</v>
      </c>
      <c r="AC132" s="549">
        <v>2.0327492732419496E-2</v>
      </c>
    </row>
    <row r="133" spans="1:29" ht="15">
      <c r="A133" s="95" t="s">
        <v>1004</v>
      </c>
      <c r="B133" s="95">
        <v>5108.0636699999995</v>
      </c>
      <c r="C133" s="95">
        <v>3185.66</v>
      </c>
      <c r="D133" s="95">
        <v>1328.9563799999999</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9622.6800500000008</v>
      </c>
      <c r="AC133" s="549">
        <v>6.3648469868651858E-2</v>
      </c>
    </row>
    <row r="134" spans="1:29" ht="15">
      <c r="A134" s="95" t="s">
        <v>1005</v>
      </c>
      <c r="B134" s="95">
        <v>7794.3779100000002</v>
      </c>
      <c r="C134" s="95">
        <v>8550.5174000000006</v>
      </c>
      <c r="D134" s="95">
        <v>2455.2841699999999</v>
      </c>
      <c r="E134" s="95">
        <v>518.80423999999994</v>
      </c>
      <c r="F134" s="95">
        <v>0</v>
      </c>
      <c r="G134" s="95">
        <v>0</v>
      </c>
      <c r="H134" s="95">
        <v>0</v>
      </c>
      <c r="I134" s="95">
        <v>411.6</v>
      </c>
      <c r="J134" s="95">
        <v>0</v>
      </c>
      <c r="K134" s="95">
        <v>0</v>
      </c>
      <c r="L134" s="95">
        <v>500</v>
      </c>
      <c r="M134" s="95">
        <v>0</v>
      </c>
      <c r="N134" s="95">
        <v>0</v>
      </c>
      <c r="O134" s="95">
        <v>0</v>
      </c>
      <c r="P134" s="95">
        <v>0</v>
      </c>
      <c r="Q134" s="95">
        <v>548.79999999999995</v>
      </c>
      <c r="R134" s="95">
        <v>0</v>
      </c>
      <c r="S134" s="95">
        <v>0</v>
      </c>
      <c r="T134" s="95">
        <v>0</v>
      </c>
      <c r="U134" s="95">
        <v>0</v>
      </c>
      <c r="V134" s="95">
        <v>0</v>
      </c>
      <c r="W134" s="95">
        <v>0</v>
      </c>
      <c r="X134" s="95">
        <v>0</v>
      </c>
      <c r="Y134" s="95">
        <v>400</v>
      </c>
      <c r="Z134" s="95">
        <v>825.21258999999998</v>
      </c>
      <c r="AA134" s="95">
        <v>0</v>
      </c>
      <c r="AB134" s="95">
        <v>22004.596309999997</v>
      </c>
      <c r="AC134" s="549">
        <v>0.14554769335897044</v>
      </c>
    </row>
    <row r="135" spans="1:29" ht="15">
      <c r="A135" s="95" t="s">
        <v>1006</v>
      </c>
      <c r="B135" s="95">
        <v>5794.4097899999997</v>
      </c>
      <c r="C135" s="95">
        <v>6112.7371499999999</v>
      </c>
      <c r="D135" s="95">
        <v>2668.54</v>
      </c>
      <c r="E135" s="95">
        <v>0</v>
      </c>
      <c r="F135" s="95">
        <v>274.39999999999998</v>
      </c>
      <c r="G135" s="95">
        <v>0</v>
      </c>
      <c r="H135" s="95">
        <v>655.90938000000006</v>
      </c>
      <c r="I135" s="95">
        <v>0</v>
      </c>
      <c r="J135" s="95">
        <v>343</v>
      </c>
      <c r="K135" s="95">
        <v>0</v>
      </c>
      <c r="L135" s="95">
        <v>0</v>
      </c>
      <c r="M135" s="95">
        <v>550</v>
      </c>
      <c r="N135" s="95">
        <v>0</v>
      </c>
      <c r="O135" s="95">
        <v>226.46</v>
      </c>
      <c r="P135" s="95">
        <v>0</v>
      </c>
      <c r="Q135" s="95">
        <v>0</v>
      </c>
      <c r="R135" s="95">
        <v>0</v>
      </c>
      <c r="S135" s="95">
        <v>614.20000000000005</v>
      </c>
      <c r="T135" s="95">
        <v>0</v>
      </c>
      <c r="U135" s="95">
        <v>0</v>
      </c>
      <c r="V135" s="95">
        <v>0</v>
      </c>
      <c r="W135" s="95">
        <v>553.79489999999998</v>
      </c>
      <c r="X135" s="95">
        <v>240</v>
      </c>
      <c r="Y135" s="95">
        <v>493.77499999999998</v>
      </c>
      <c r="Z135" s="95">
        <v>2045.31116</v>
      </c>
      <c r="AA135" s="95">
        <v>274.65204</v>
      </c>
      <c r="AB135" s="95">
        <v>20847.189420000002</v>
      </c>
      <c r="AC135" s="549">
        <v>0.13789211537226032</v>
      </c>
    </row>
    <row r="136" spans="1:29" ht="15">
      <c r="A136" s="95" t="s">
        <v>1007</v>
      </c>
      <c r="B136" s="95">
        <v>3858.0017900000003</v>
      </c>
      <c r="C136" s="95">
        <v>6542.8059999999996</v>
      </c>
      <c r="D136" s="95">
        <v>1262.77415</v>
      </c>
      <c r="E136" s="95">
        <v>139.07689999999999</v>
      </c>
      <c r="F136" s="95">
        <v>172.21989000000002</v>
      </c>
      <c r="G136" s="95">
        <v>571.95024000000001</v>
      </c>
      <c r="H136" s="95">
        <v>611.6</v>
      </c>
      <c r="I136" s="95">
        <v>0</v>
      </c>
      <c r="J136" s="95">
        <v>0</v>
      </c>
      <c r="K136" s="95">
        <v>145.5</v>
      </c>
      <c r="L136" s="95">
        <v>0</v>
      </c>
      <c r="M136" s="95">
        <v>314.7</v>
      </c>
      <c r="N136" s="95">
        <v>344.46694000000002</v>
      </c>
      <c r="O136" s="95">
        <v>356.78353999999996</v>
      </c>
      <c r="P136" s="95">
        <v>150.91999999999999</v>
      </c>
      <c r="Q136" s="95">
        <v>377.3</v>
      </c>
      <c r="R136" s="95">
        <v>0</v>
      </c>
      <c r="S136" s="95">
        <v>321.5</v>
      </c>
      <c r="T136" s="95">
        <v>281.37774000000002</v>
      </c>
      <c r="U136" s="95">
        <v>330</v>
      </c>
      <c r="V136" s="95">
        <v>138.32724999999999</v>
      </c>
      <c r="W136" s="95">
        <v>0</v>
      </c>
      <c r="X136" s="95">
        <v>510.92</v>
      </c>
      <c r="Y136" s="95">
        <v>147.49</v>
      </c>
      <c r="Z136" s="95">
        <v>1300.5539199999998</v>
      </c>
      <c r="AA136" s="95">
        <v>0</v>
      </c>
      <c r="AB136" s="95">
        <v>17878.268359999998</v>
      </c>
      <c r="AC136" s="549">
        <v>0.11825441759493309</v>
      </c>
    </row>
    <row r="137" spans="1:29" ht="15">
      <c r="A137" s="95" t="s">
        <v>1008</v>
      </c>
      <c r="B137" s="95">
        <v>5082.9298499999995</v>
      </c>
      <c r="C137" s="95">
        <v>3214.34971</v>
      </c>
      <c r="D137" s="95">
        <v>1221.08</v>
      </c>
      <c r="E137" s="95">
        <v>0</v>
      </c>
      <c r="F137" s="95">
        <v>356.72</v>
      </c>
      <c r="G137" s="95">
        <v>395.37390000000005</v>
      </c>
      <c r="H137" s="95">
        <v>123.48</v>
      </c>
      <c r="I137" s="95">
        <v>113.19</v>
      </c>
      <c r="J137" s="95">
        <v>103</v>
      </c>
      <c r="K137" s="95">
        <v>123.48</v>
      </c>
      <c r="L137" s="95">
        <v>110</v>
      </c>
      <c r="M137" s="95">
        <v>231.62</v>
      </c>
      <c r="N137" s="95">
        <v>515.02</v>
      </c>
      <c r="O137" s="95">
        <v>125.45527</v>
      </c>
      <c r="P137" s="95">
        <v>0</v>
      </c>
      <c r="Q137" s="95">
        <v>0</v>
      </c>
      <c r="R137" s="95">
        <v>130.99170000000001</v>
      </c>
      <c r="S137" s="95">
        <v>0</v>
      </c>
      <c r="T137" s="95">
        <v>0</v>
      </c>
      <c r="U137" s="95">
        <v>103.0457</v>
      </c>
      <c r="V137" s="95">
        <v>103.792</v>
      </c>
      <c r="W137" s="95">
        <v>360.18437</v>
      </c>
      <c r="X137" s="95">
        <v>411.6</v>
      </c>
      <c r="Y137" s="95">
        <v>387.54</v>
      </c>
      <c r="Z137" s="95">
        <v>754.6</v>
      </c>
      <c r="AA137" s="95">
        <v>111.42026</v>
      </c>
      <c r="AB137" s="95">
        <v>14078.87276</v>
      </c>
      <c r="AC137" s="549">
        <v>9.3123610469563869E-2</v>
      </c>
    </row>
    <row r="138" spans="1:29" ht="15">
      <c r="A138" s="95" t="s">
        <v>1009</v>
      </c>
      <c r="B138" s="95">
        <v>5808.8506699999998</v>
      </c>
      <c r="C138" s="95">
        <v>4902.5828300000003</v>
      </c>
      <c r="D138" s="95">
        <v>1863.42742</v>
      </c>
      <c r="E138" s="95">
        <v>89.18</v>
      </c>
      <c r="F138" s="95">
        <v>468.37241999999998</v>
      </c>
      <c r="G138" s="95">
        <v>158.19015999999999</v>
      </c>
      <c r="H138" s="95">
        <v>541.72868000000005</v>
      </c>
      <c r="I138" s="95">
        <v>400.21071000000001</v>
      </c>
      <c r="J138" s="95">
        <v>325.20363000000003</v>
      </c>
      <c r="K138" s="95">
        <v>175.46</v>
      </c>
      <c r="L138" s="95">
        <v>80</v>
      </c>
      <c r="M138" s="95">
        <v>278.89</v>
      </c>
      <c r="N138" s="95">
        <v>842.94126000000006</v>
      </c>
      <c r="O138" s="95">
        <v>619</v>
      </c>
      <c r="P138" s="95">
        <v>75.425699999999992</v>
      </c>
      <c r="Q138" s="95">
        <v>0</v>
      </c>
      <c r="R138" s="95">
        <v>169.92400000000001</v>
      </c>
      <c r="S138" s="95">
        <v>82.44135</v>
      </c>
      <c r="T138" s="95">
        <v>336.68468000000001</v>
      </c>
      <c r="U138" s="95">
        <v>666.53738999999996</v>
      </c>
      <c r="V138" s="95">
        <v>0</v>
      </c>
      <c r="W138" s="95">
        <v>701.48745999999994</v>
      </c>
      <c r="X138" s="95">
        <v>389.32</v>
      </c>
      <c r="Y138" s="95">
        <v>314.58800000000002</v>
      </c>
      <c r="Z138" s="95">
        <v>717.10212999999999</v>
      </c>
      <c r="AA138" s="95">
        <v>215</v>
      </c>
      <c r="AB138" s="95">
        <v>20222.548489999997</v>
      </c>
      <c r="AC138" s="549">
        <v>0.1337604764519959</v>
      </c>
    </row>
    <row r="139" spans="1:29" ht="15">
      <c r="A139" s="95" t="s">
        <v>1010</v>
      </c>
      <c r="B139" s="95">
        <v>6658.1995199999992</v>
      </c>
      <c r="C139" s="95">
        <v>4393.0585799999999</v>
      </c>
      <c r="D139" s="95">
        <v>1656.2977800000001</v>
      </c>
      <c r="E139" s="95">
        <v>179.07344000000001</v>
      </c>
      <c r="F139" s="95">
        <v>160.95392000000001</v>
      </c>
      <c r="G139" s="95">
        <v>832.70879000000002</v>
      </c>
      <c r="H139" s="95">
        <v>584.40131999999994</v>
      </c>
      <c r="I139" s="95">
        <v>1446.1298700000002</v>
      </c>
      <c r="J139" s="95">
        <v>306.1918</v>
      </c>
      <c r="K139" s="95">
        <v>201.16</v>
      </c>
      <c r="L139" s="95">
        <v>360.40672999999998</v>
      </c>
      <c r="M139" s="95">
        <v>447.32421999999997</v>
      </c>
      <c r="N139" s="95">
        <v>1179.93894</v>
      </c>
      <c r="O139" s="95">
        <v>789.97106999999994</v>
      </c>
      <c r="P139" s="95">
        <v>669.12381000000005</v>
      </c>
      <c r="Q139" s="95">
        <v>60.065249999999999</v>
      </c>
      <c r="R139" s="95">
        <v>219.50816</v>
      </c>
      <c r="S139" s="95">
        <v>377.60821999999996</v>
      </c>
      <c r="T139" s="95">
        <v>497.15775000000002</v>
      </c>
      <c r="U139" s="95">
        <v>80.875640000000004</v>
      </c>
      <c r="V139" s="95">
        <v>391.22365000000002</v>
      </c>
      <c r="W139" s="95">
        <v>649.65023999999994</v>
      </c>
      <c r="X139" s="95">
        <v>451.71028000000001</v>
      </c>
      <c r="Y139" s="95">
        <v>724.22663</v>
      </c>
      <c r="Z139" s="95">
        <v>1264.7703700000002</v>
      </c>
      <c r="AA139" s="95">
        <v>450.25718999999998</v>
      </c>
      <c r="AB139" s="95">
        <v>25031.993170000002</v>
      </c>
      <c r="AC139" s="549">
        <v>0.16557217477401673</v>
      </c>
    </row>
    <row r="140" spans="1:29" ht="15">
      <c r="A140" s="95" t="s">
        <v>1011</v>
      </c>
      <c r="B140" s="95">
        <v>4204.7299199999998</v>
      </c>
      <c r="C140" s="95">
        <v>2298.5590000000002</v>
      </c>
      <c r="D140" s="95">
        <v>1195.57276</v>
      </c>
      <c r="E140" s="95">
        <v>53.429929999999999</v>
      </c>
      <c r="F140" s="95">
        <v>364.04025999999999</v>
      </c>
      <c r="G140" s="95">
        <v>485.11341999999996</v>
      </c>
      <c r="H140" s="95">
        <v>556.54687000000001</v>
      </c>
      <c r="I140" s="95">
        <v>525.04768999999999</v>
      </c>
      <c r="J140" s="95">
        <v>611.7440600000001</v>
      </c>
      <c r="K140" s="95">
        <v>175.09853000000001</v>
      </c>
      <c r="L140" s="95">
        <v>320.98824999999999</v>
      </c>
      <c r="M140" s="95">
        <v>391.74423999999999</v>
      </c>
      <c r="N140" s="95">
        <v>1218.5387499999999</v>
      </c>
      <c r="O140" s="95">
        <v>667.99365</v>
      </c>
      <c r="P140" s="95">
        <v>425.62751000000003</v>
      </c>
      <c r="Q140" s="95">
        <v>67.524029999999996</v>
      </c>
      <c r="R140" s="95">
        <v>205.94691</v>
      </c>
      <c r="S140" s="95">
        <v>291.16982999999999</v>
      </c>
      <c r="T140" s="95">
        <v>545.91518000000008</v>
      </c>
      <c r="U140" s="95">
        <v>84.107259999999997</v>
      </c>
      <c r="V140" s="95">
        <v>206.62017</v>
      </c>
      <c r="W140" s="95">
        <v>956.34388999999999</v>
      </c>
      <c r="X140" s="95">
        <v>317.05574000000001</v>
      </c>
      <c r="Y140" s="95">
        <v>475.20883000000003</v>
      </c>
      <c r="Z140" s="95">
        <v>869.88725999999997</v>
      </c>
      <c r="AA140" s="95">
        <v>195.00464000000002</v>
      </c>
      <c r="AB140" s="95">
        <v>17709.558579999997</v>
      </c>
      <c r="AC140" s="549">
        <v>0.11713849985755836</v>
      </c>
    </row>
    <row r="141" spans="1:29" ht="15">
      <c r="A141" s="95" t="s">
        <v>1012</v>
      </c>
      <c r="B141" s="95">
        <v>121.13467</v>
      </c>
      <c r="C141" s="95">
        <v>50.797959999999996</v>
      </c>
      <c r="D141" s="95">
        <v>35.392480000000006</v>
      </c>
      <c r="E141" s="95">
        <v>0</v>
      </c>
      <c r="F141" s="95">
        <v>22.760830000000002</v>
      </c>
      <c r="G141" s="95">
        <v>50.100379999999994</v>
      </c>
      <c r="H141" s="95">
        <v>30.916900000000002</v>
      </c>
      <c r="I141" s="95">
        <v>36.246209999999998</v>
      </c>
      <c r="J141" s="95">
        <v>32.134700000000002</v>
      </c>
      <c r="K141" s="95">
        <v>0</v>
      </c>
      <c r="L141" s="95">
        <v>26.112830000000002</v>
      </c>
      <c r="M141" s="95">
        <v>6.86</v>
      </c>
      <c r="N141" s="95">
        <v>15.36</v>
      </c>
      <c r="O141" s="95">
        <v>23.49231</v>
      </c>
      <c r="P141" s="95">
        <v>5</v>
      </c>
      <c r="Q141" s="95">
        <v>27.44</v>
      </c>
      <c r="R141" s="95">
        <v>5.0010000000000003</v>
      </c>
      <c r="S141" s="95">
        <v>0</v>
      </c>
      <c r="T141" s="95">
        <v>21.023810000000001</v>
      </c>
      <c r="U141" s="95">
        <v>14.560370000000001</v>
      </c>
      <c r="V141" s="95">
        <v>0</v>
      </c>
      <c r="W141" s="95">
        <v>60.854690000000005</v>
      </c>
      <c r="X141" s="95">
        <v>6.86</v>
      </c>
      <c r="Y141" s="95">
        <v>36.40936</v>
      </c>
      <c r="Z141" s="95">
        <v>33.126940000000005</v>
      </c>
      <c r="AA141" s="95">
        <v>11.25787</v>
      </c>
      <c r="AB141" s="95">
        <v>672.84331000000009</v>
      </c>
      <c r="AC141" s="549">
        <v>4.450469819253627E-3</v>
      </c>
    </row>
    <row r="142" spans="1:29" ht="15">
      <c r="A142" s="95" t="s">
        <v>1013</v>
      </c>
      <c r="B142" s="95">
        <v>10.401200000000001</v>
      </c>
      <c r="C142" s="95">
        <v>2</v>
      </c>
      <c r="D142" s="95">
        <v>2.0579999999999998</v>
      </c>
      <c r="E142" s="95">
        <v>0</v>
      </c>
      <c r="F142" s="95">
        <v>0</v>
      </c>
      <c r="G142" s="95">
        <v>0</v>
      </c>
      <c r="H142" s="95">
        <v>0</v>
      </c>
      <c r="I142" s="95">
        <v>3.1</v>
      </c>
      <c r="J142" s="95">
        <v>0</v>
      </c>
      <c r="K142" s="95">
        <v>0</v>
      </c>
      <c r="L142" s="95">
        <v>5.5135899999999998</v>
      </c>
      <c r="M142" s="95">
        <v>0</v>
      </c>
      <c r="N142" s="95">
        <v>2.0579999999999998</v>
      </c>
      <c r="O142" s="95">
        <v>3.3</v>
      </c>
      <c r="P142" s="95">
        <v>3.2928000000000002</v>
      </c>
      <c r="Q142" s="95">
        <v>0</v>
      </c>
      <c r="R142" s="95">
        <v>1.33609</v>
      </c>
      <c r="S142" s="95">
        <v>0</v>
      </c>
      <c r="T142" s="95">
        <v>4.0960000000000001</v>
      </c>
      <c r="U142" s="95">
        <v>0</v>
      </c>
      <c r="V142" s="95">
        <v>3.1244399999999999</v>
      </c>
      <c r="W142" s="95">
        <v>0</v>
      </c>
      <c r="X142" s="95">
        <v>0</v>
      </c>
      <c r="Y142" s="95">
        <v>2.7440000000000002</v>
      </c>
      <c r="Z142" s="95">
        <v>0</v>
      </c>
      <c r="AA142" s="95">
        <v>0</v>
      </c>
      <c r="AB142" s="95">
        <v>43.024120000000003</v>
      </c>
      <c r="AC142" s="549">
        <v>2.845797003762233E-4</v>
      </c>
    </row>
    <row r="143" spans="1:29" ht="15">
      <c r="A143" s="95" t="s">
        <v>218</v>
      </c>
      <c r="B143" s="95">
        <v>46100.244870000002</v>
      </c>
      <c r="C143" s="95">
        <v>40667.13031</v>
      </c>
      <c r="D143" s="95">
        <v>13689.38314</v>
      </c>
      <c r="E143" s="95">
        <v>979.56451000000004</v>
      </c>
      <c r="F143" s="95">
        <v>1819.4673199999997</v>
      </c>
      <c r="G143" s="95">
        <v>2493.4368899999999</v>
      </c>
      <c r="H143" s="95">
        <v>3104.5831500000004</v>
      </c>
      <c r="I143" s="95">
        <v>2935.5244799999996</v>
      </c>
      <c r="J143" s="95">
        <v>1721.2741900000001</v>
      </c>
      <c r="K143" s="95">
        <v>820.69853000000001</v>
      </c>
      <c r="L143" s="95">
        <v>1403.0214000000001</v>
      </c>
      <c r="M143" s="95">
        <v>2221.1384600000001</v>
      </c>
      <c r="N143" s="95">
        <v>4118.3238899999997</v>
      </c>
      <c r="O143" s="95">
        <v>2812.4558400000001</v>
      </c>
      <c r="P143" s="95">
        <v>1329.3898200000001</v>
      </c>
      <c r="Q143" s="95">
        <v>1081.1292799999999</v>
      </c>
      <c r="R143" s="95">
        <v>732.70785999999998</v>
      </c>
      <c r="S143" s="95">
        <v>1686.9194</v>
      </c>
      <c r="T143" s="95">
        <v>1686.2551599999999</v>
      </c>
      <c r="U143" s="95">
        <v>1279.12636</v>
      </c>
      <c r="V143" s="95">
        <v>843.08751000000007</v>
      </c>
      <c r="W143" s="95">
        <v>3282.3155500000003</v>
      </c>
      <c r="X143" s="95">
        <v>2327.4660200000003</v>
      </c>
      <c r="Y143" s="95">
        <v>2981.98182</v>
      </c>
      <c r="Z143" s="95">
        <v>7810.5643700000001</v>
      </c>
      <c r="AA143" s="95">
        <v>1257.5920000000001</v>
      </c>
      <c r="AB143" s="95">
        <v>151184.78213000001</v>
      </c>
      <c r="AC143" s="549">
        <v>1</v>
      </c>
    </row>
    <row r="144" spans="1:29" s="549" customFormat="1" ht="15.75" thickBot="1">
      <c r="A144" s="549" t="s">
        <v>1014</v>
      </c>
      <c r="B144" s="549">
        <v>0.30492648942907202</v>
      </c>
      <c r="C144" s="549">
        <v>0.2689895751215976</v>
      </c>
      <c r="D144" s="549">
        <v>9.0547361626839157E-2</v>
      </c>
      <c r="E144" s="549">
        <v>6.4792533758966367E-3</v>
      </c>
      <c r="F144" s="549">
        <v>1.2034725283629972E-2</v>
      </c>
      <c r="G144" s="549">
        <v>1.6492644662185352E-2</v>
      </c>
      <c r="H144" s="549">
        <v>2.0535024135765509E-2</v>
      </c>
      <c r="I144" s="549">
        <v>1.9416798692581477E-2</v>
      </c>
      <c r="J144" s="549">
        <v>1.138523445117591E-2</v>
      </c>
      <c r="K144" s="549">
        <v>5.4284466891270965E-3</v>
      </c>
      <c r="L144" s="549">
        <v>9.2801760880508281E-3</v>
      </c>
      <c r="M144" s="549">
        <v>1.4691547844346521E-2</v>
      </c>
      <c r="N144" s="549">
        <v>2.7240333530783253E-2</v>
      </c>
      <c r="O144" s="549">
        <v>1.8602770731128478E-2</v>
      </c>
      <c r="P144" s="549">
        <v>8.793145720558641E-3</v>
      </c>
      <c r="Q144" s="549">
        <v>7.1510456592804687E-3</v>
      </c>
      <c r="R144" s="549">
        <v>4.8464392359937577E-3</v>
      </c>
      <c r="S144" s="549">
        <v>1.1157997360802228E-2</v>
      </c>
      <c r="T144" s="549">
        <v>1.1153603796908815E-2</v>
      </c>
      <c r="U144" s="549">
        <v>8.4606819679781745E-3</v>
      </c>
      <c r="V144" s="549">
        <v>5.5765368585513472E-3</v>
      </c>
      <c r="W144" s="549">
        <v>2.1710621292410366E-2</v>
      </c>
      <c r="X144" s="549">
        <v>1.539484323229484E-2</v>
      </c>
      <c r="Y144" s="549">
        <v>1.9724087160015009E-2</v>
      </c>
      <c r="Z144" s="549">
        <v>5.1662371436854614E-2</v>
      </c>
      <c r="AA144" s="549">
        <v>8.3182446161719388E-3</v>
      </c>
      <c r="AB144" s="549">
        <v>1</v>
      </c>
    </row>
    <row r="145" spans="1:82" s="548" customFormat="1" ht="43.5" customHeight="1" thickTop="1" thickBot="1">
      <c r="A145" s="636" t="s">
        <v>1023</v>
      </c>
      <c r="B145" s="634" t="s">
        <v>202</v>
      </c>
      <c r="C145" s="634" t="s">
        <v>213</v>
      </c>
      <c r="D145" s="634" t="s">
        <v>199</v>
      </c>
      <c r="E145" s="634" t="s">
        <v>214</v>
      </c>
      <c r="F145" s="634" t="s">
        <v>205</v>
      </c>
      <c r="G145" s="634" t="s">
        <v>212</v>
      </c>
      <c r="H145" s="634" t="s">
        <v>210</v>
      </c>
      <c r="I145" s="634" t="s">
        <v>200</v>
      </c>
      <c r="J145" s="634" t="s">
        <v>211</v>
      </c>
      <c r="K145" s="634" t="s">
        <v>204</v>
      </c>
      <c r="L145" s="634" t="s">
        <v>207</v>
      </c>
      <c r="M145" s="634" t="s">
        <v>198</v>
      </c>
      <c r="N145" s="634" t="s">
        <v>197</v>
      </c>
      <c r="O145" s="634" t="s">
        <v>195</v>
      </c>
      <c r="P145" s="634" t="s">
        <v>216</v>
      </c>
      <c r="Q145" s="634" t="s">
        <v>217</v>
      </c>
      <c r="R145" s="634" t="s">
        <v>203</v>
      </c>
      <c r="S145" s="634" t="s">
        <v>209</v>
      </c>
      <c r="T145" s="634" t="s">
        <v>201</v>
      </c>
      <c r="U145" s="634" t="s">
        <v>196</v>
      </c>
      <c r="V145" s="634" t="s">
        <v>192</v>
      </c>
      <c r="W145" s="634" t="s">
        <v>193</v>
      </c>
      <c r="X145" s="634" t="s">
        <v>215</v>
      </c>
      <c r="Y145" s="634" t="s">
        <v>208</v>
      </c>
      <c r="Z145" s="634" t="s">
        <v>206</v>
      </c>
      <c r="AA145" s="634" t="s">
        <v>194</v>
      </c>
      <c r="AB145" s="634" t="s">
        <v>218</v>
      </c>
      <c r="AC145" s="634" t="s">
        <v>974</v>
      </c>
      <c r="AD145" s="547"/>
      <c r="AE145" s="547"/>
      <c r="AF145" s="547"/>
      <c r="AG145" s="547"/>
      <c r="AH145" s="547"/>
      <c r="AI145" s="547"/>
      <c r="AJ145" s="547"/>
      <c r="AK145" s="547"/>
      <c r="AL145" s="547"/>
      <c r="AM145" s="547"/>
      <c r="AN145" s="547"/>
      <c r="AO145" s="547"/>
      <c r="AP145" s="547"/>
      <c r="AQ145" s="547"/>
      <c r="AR145" s="547"/>
      <c r="AS145" s="547"/>
      <c r="AT145" s="547"/>
      <c r="AU145" s="547"/>
      <c r="AV145" s="547"/>
      <c r="AW145" s="547"/>
      <c r="AX145" s="547"/>
      <c r="AY145" s="547"/>
      <c r="AZ145" s="547"/>
      <c r="BA145" s="547"/>
      <c r="BB145" s="547"/>
      <c r="BC145" s="547"/>
      <c r="BD145" s="547"/>
      <c r="BE145" s="547"/>
      <c r="BF145" s="547"/>
      <c r="BG145" s="547"/>
      <c r="BH145" s="547"/>
      <c r="BI145" s="547"/>
      <c r="BJ145" s="547"/>
      <c r="BK145" s="547"/>
      <c r="BL145" s="547"/>
      <c r="BM145" s="547"/>
      <c r="BN145" s="547"/>
      <c r="BO145" s="547"/>
      <c r="BP145" s="547"/>
      <c r="BQ145" s="547"/>
      <c r="BR145" s="547"/>
      <c r="BS145" s="547"/>
      <c r="BT145" s="547"/>
      <c r="BU145" s="547"/>
      <c r="BV145" s="547"/>
      <c r="BW145" s="547"/>
      <c r="BX145" s="547"/>
      <c r="BY145" s="547"/>
      <c r="BZ145" s="547"/>
      <c r="CA145" s="547"/>
      <c r="CB145" s="547"/>
      <c r="CC145" s="547"/>
      <c r="CD145" s="547"/>
    </row>
    <row r="146" spans="1:82" ht="15.75" thickTop="1">
      <c r="A146" s="95" t="s">
        <v>1000</v>
      </c>
      <c r="B146" s="95">
        <v>0</v>
      </c>
      <c r="C146" s="95">
        <v>0</v>
      </c>
      <c r="D146" s="95">
        <v>0</v>
      </c>
      <c r="E146" s="95">
        <v>0</v>
      </c>
      <c r="F146" s="95">
        <v>0</v>
      </c>
      <c r="G146" s="95">
        <v>0</v>
      </c>
      <c r="H146" s="95">
        <v>0</v>
      </c>
      <c r="I146" s="95">
        <v>0</v>
      </c>
      <c r="J146" s="95">
        <v>0</v>
      </c>
      <c r="K146" s="95">
        <v>0</v>
      </c>
      <c r="L146" s="95">
        <v>0</v>
      </c>
      <c r="M146" s="95">
        <v>0</v>
      </c>
      <c r="N146" s="95">
        <v>0</v>
      </c>
      <c r="O146" s="95">
        <v>0</v>
      </c>
      <c r="P146" s="95">
        <v>0</v>
      </c>
      <c r="Q146" s="95">
        <v>0</v>
      </c>
      <c r="R146" s="95">
        <v>0</v>
      </c>
      <c r="S146" s="95">
        <v>0</v>
      </c>
      <c r="T146" s="95">
        <v>0</v>
      </c>
      <c r="U146" s="95">
        <v>0</v>
      </c>
      <c r="V146" s="95">
        <v>0</v>
      </c>
      <c r="W146" s="95">
        <v>0</v>
      </c>
      <c r="X146" s="95">
        <v>0</v>
      </c>
      <c r="Y146" s="95">
        <v>0</v>
      </c>
      <c r="Z146" s="95">
        <v>0</v>
      </c>
      <c r="AA146" s="95">
        <v>0</v>
      </c>
      <c r="AB146" s="95">
        <v>0</v>
      </c>
      <c r="AC146" s="549">
        <v>0</v>
      </c>
    </row>
    <row r="147" spans="1:82" ht="15">
      <c r="A147" s="95" t="s">
        <v>1001</v>
      </c>
      <c r="B147" s="95">
        <v>0</v>
      </c>
      <c r="C147" s="95">
        <v>0</v>
      </c>
      <c r="D147" s="95">
        <v>0</v>
      </c>
      <c r="E147" s="95">
        <v>0</v>
      </c>
      <c r="F147" s="95">
        <v>0</v>
      </c>
      <c r="G147" s="95">
        <v>0</v>
      </c>
      <c r="H147" s="95">
        <v>0</v>
      </c>
      <c r="I147" s="95">
        <v>0</v>
      </c>
      <c r="J147" s="95">
        <v>0</v>
      </c>
      <c r="K147" s="95">
        <v>0</v>
      </c>
      <c r="L147" s="95">
        <v>0</v>
      </c>
      <c r="M147" s="95">
        <v>0</v>
      </c>
      <c r="N147" s="95">
        <v>0</v>
      </c>
      <c r="O147" s="95">
        <v>0</v>
      </c>
      <c r="P147" s="95">
        <v>0</v>
      </c>
      <c r="Q147" s="95">
        <v>0</v>
      </c>
      <c r="R147" s="95">
        <v>0</v>
      </c>
      <c r="S147" s="95">
        <v>0</v>
      </c>
      <c r="T147" s="95">
        <v>0</v>
      </c>
      <c r="U147" s="95">
        <v>0</v>
      </c>
      <c r="V147" s="95">
        <v>0</v>
      </c>
      <c r="W147" s="95">
        <v>0</v>
      </c>
      <c r="X147" s="95">
        <v>0</v>
      </c>
      <c r="Y147" s="95">
        <v>0</v>
      </c>
      <c r="Z147" s="95">
        <v>0</v>
      </c>
      <c r="AA147" s="95">
        <v>0</v>
      </c>
      <c r="AB147" s="95">
        <v>0</v>
      </c>
      <c r="AC147" s="549">
        <v>0</v>
      </c>
    </row>
    <row r="148" spans="1:82" ht="15">
      <c r="A148" s="95" t="s">
        <v>1002</v>
      </c>
      <c r="B148" s="95">
        <v>0</v>
      </c>
      <c r="C148" s="95">
        <v>0</v>
      </c>
      <c r="D148" s="95">
        <v>0</v>
      </c>
      <c r="E148" s="95">
        <v>0</v>
      </c>
      <c r="F148" s="95">
        <v>0</v>
      </c>
      <c r="G148" s="95">
        <v>0</v>
      </c>
      <c r="H148" s="95">
        <v>0</v>
      </c>
      <c r="I148" s="95">
        <v>0</v>
      </c>
      <c r="J148" s="95">
        <v>0</v>
      </c>
      <c r="K148" s="95">
        <v>0</v>
      </c>
      <c r="L148" s="95">
        <v>0</v>
      </c>
      <c r="M148" s="95">
        <v>0</v>
      </c>
      <c r="N148" s="95">
        <v>0</v>
      </c>
      <c r="O148" s="95">
        <v>0</v>
      </c>
      <c r="P148" s="95">
        <v>0</v>
      </c>
      <c r="Q148" s="95">
        <v>0</v>
      </c>
      <c r="R148" s="95">
        <v>0</v>
      </c>
      <c r="S148" s="95">
        <v>0</v>
      </c>
      <c r="T148" s="95">
        <v>0</v>
      </c>
      <c r="U148" s="95">
        <v>0</v>
      </c>
      <c r="V148" s="95">
        <v>0</v>
      </c>
      <c r="W148" s="95">
        <v>0</v>
      </c>
      <c r="X148" s="95">
        <v>0</v>
      </c>
      <c r="Y148" s="95">
        <v>0</v>
      </c>
      <c r="Z148" s="95">
        <v>0</v>
      </c>
      <c r="AA148" s="95">
        <v>0</v>
      </c>
      <c r="AB148" s="95">
        <v>0</v>
      </c>
      <c r="AC148" s="549">
        <v>0</v>
      </c>
    </row>
    <row r="149" spans="1:82" ht="15">
      <c r="A149" s="95" t="s">
        <v>1003</v>
      </c>
      <c r="B149" s="95">
        <v>1</v>
      </c>
      <c r="C149" s="95">
        <v>1</v>
      </c>
      <c r="D149" s="95">
        <v>0</v>
      </c>
      <c r="E149" s="95">
        <v>0</v>
      </c>
      <c r="F149" s="95">
        <v>0</v>
      </c>
      <c r="G149" s="95">
        <v>0</v>
      </c>
      <c r="H149" s="95">
        <v>0</v>
      </c>
      <c r="I149" s="95">
        <v>0</v>
      </c>
      <c r="J149" s="95">
        <v>0</v>
      </c>
      <c r="K149" s="95">
        <v>0</v>
      </c>
      <c r="L149" s="95">
        <v>0</v>
      </c>
      <c r="M149" s="95">
        <v>0</v>
      </c>
      <c r="N149" s="95">
        <v>0</v>
      </c>
      <c r="O149" s="95">
        <v>0</v>
      </c>
      <c r="P149" s="95">
        <v>0</v>
      </c>
      <c r="Q149" s="95">
        <v>0</v>
      </c>
      <c r="R149" s="95">
        <v>0</v>
      </c>
      <c r="S149" s="95">
        <v>0</v>
      </c>
      <c r="T149" s="95">
        <v>0</v>
      </c>
      <c r="U149" s="95">
        <v>0</v>
      </c>
      <c r="V149" s="95">
        <v>0</v>
      </c>
      <c r="W149" s="95">
        <v>0</v>
      </c>
      <c r="X149" s="95">
        <v>0</v>
      </c>
      <c r="Y149" s="95">
        <v>0</v>
      </c>
      <c r="Z149" s="95">
        <v>0</v>
      </c>
      <c r="AA149" s="95">
        <v>0</v>
      </c>
      <c r="AB149" s="95">
        <v>2</v>
      </c>
      <c r="AC149" s="549">
        <v>9.2421441774491681E-4</v>
      </c>
    </row>
    <row r="150" spans="1:82" ht="15">
      <c r="A150" s="95" t="s">
        <v>1004</v>
      </c>
      <c r="B150" s="95">
        <v>5</v>
      </c>
      <c r="C150" s="95">
        <v>4</v>
      </c>
      <c r="D150" s="95">
        <v>1</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10</v>
      </c>
      <c r="AC150" s="549">
        <v>4.6210720887245845E-3</v>
      </c>
    </row>
    <row r="151" spans="1:82" ht="15">
      <c r="A151" s="95" t="s">
        <v>1005</v>
      </c>
      <c r="B151" s="95">
        <v>17</v>
      </c>
      <c r="C151" s="95">
        <v>17</v>
      </c>
      <c r="D151" s="95">
        <v>5</v>
      </c>
      <c r="E151" s="95">
        <v>1</v>
      </c>
      <c r="F151" s="95">
        <v>0</v>
      </c>
      <c r="G151" s="95">
        <v>0</v>
      </c>
      <c r="H151" s="95">
        <v>0</v>
      </c>
      <c r="I151" s="95">
        <v>1</v>
      </c>
      <c r="J151" s="95">
        <v>0</v>
      </c>
      <c r="K151" s="95">
        <v>0</v>
      </c>
      <c r="L151" s="95">
        <v>1</v>
      </c>
      <c r="M151" s="95">
        <v>0</v>
      </c>
      <c r="N151" s="95">
        <v>0</v>
      </c>
      <c r="O151" s="95">
        <v>0</v>
      </c>
      <c r="P151" s="95">
        <v>0</v>
      </c>
      <c r="Q151" s="95">
        <v>1</v>
      </c>
      <c r="R151" s="95">
        <v>0</v>
      </c>
      <c r="S151" s="95">
        <v>0</v>
      </c>
      <c r="T151" s="95">
        <v>0</v>
      </c>
      <c r="U151" s="95">
        <v>0</v>
      </c>
      <c r="V151" s="95">
        <v>0</v>
      </c>
      <c r="W151" s="95">
        <v>0</v>
      </c>
      <c r="X151" s="95">
        <v>0</v>
      </c>
      <c r="Y151" s="95">
        <v>1</v>
      </c>
      <c r="Z151" s="95">
        <v>2</v>
      </c>
      <c r="AA151" s="95">
        <v>0</v>
      </c>
      <c r="AB151" s="95">
        <v>46</v>
      </c>
      <c r="AC151" s="549">
        <v>2.1256931608133085E-2</v>
      </c>
    </row>
    <row r="152" spans="1:82" ht="15">
      <c r="A152" s="95" t="s">
        <v>1006</v>
      </c>
      <c r="B152" s="95">
        <v>22</v>
      </c>
      <c r="C152" s="95">
        <v>22</v>
      </c>
      <c r="D152" s="95">
        <v>9</v>
      </c>
      <c r="E152" s="95">
        <v>0</v>
      </c>
      <c r="F152" s="95">
        <v>1</v>
      </c>
      <c r="G152" s="95">
        <v>0</v>
      </c>
      <c r="H152" s="95">
        <v>3</v>
      </c>
      <c r="I152" s="95">
        <v>0</v>
      </c>
      <c r="J152" s="95">
        <v>1</v>
      </c>
      <c r="K152" s="95">
        <v>0</v>
      </c>
      <c r="L152" s="95">
        <v>0</v>
      </c>
      <c r="M152" s="95">
        <v>2</v>
      </c>
      <c r="N152" s="95">
        <v>0</v>
      </c>
      <c r="O152" s="95">
        <v>1</v>
      </c>
      <c r="P152" s="95">
        <v>0</v>
      </c>
      <c r="Q152" s="95">
        <v>0</v>
      </c>
      <c r="R152" s="95">
        <v>0</v>
      </c>
      <c r="S152" s="95">
        <v>2</v>
      </c>
      <c r="T152" s="95">
        <v>0</v>
      </c>
      <c r="U152" s="95">
        <v>0</v>
      </c>
      <c r="V152" s="95">
        <v>0</v>
      </c>
      <c r="W152" s="95">
        <v>2</v>
      </c>
      <c r="X152" s="95">
        <v>1</v>
      </c>
      <c r="Y152" s="95">
        <v>2</v>
      </c>
      <c r="Z152" s="95">
        <v>7</v>
      </c>
      <c r="AA152" s="95">
        <v>1</v>
      </c>
      <c r="AB152" s="95">
        <v>76</v>
      </c>
      <c r="AC152" s="549">
        <v>3.512014787430684E-2</v>
      </c>
    </row>
    <row r="153" spans="1:82" ht="15">
      <c r="A153" s="95" t="s">
        <v>1007</v>
      </c>
      <c r="B153" s="95">
        <v>23</v>
      </c>
      <c r="C153" s="95">
        <v>38</v>
      </c>
      <c r="D153" s="95">
        <v>7</v>
      </c>
      <c r="E153" s="95">
        <v>1</v>
      </c>
      <c r="F153" s="95">
        <v>1</v>
      </c>
      <c r="G153" s="95">
        <v>3</v>
      </c>
      <c r="H153" s="95">
        <v>3</v>
      </c>
      <c r="I153" s="95">
        <v>0</v>
      </c>
      <c r="J153" s="95">
        <v>0</v>
      </c>
      <c r="K153" s="95">
        <v>1</v>
      </c>
      <c r="L153" s="95">
        <v>0</v>
      </c>
      <c r="M153" s="95">
        <v>2</v>
      </c>
      <c r="N153" s="95">
        <v>2</v>
      </c>
      <c r="O153" s="95">
        <v>2</v>
      </c>
      <c r="P153" s="95">
        <v>1</v>
      </c>
      <c r="Q153" s="95">
        <v>2</v>
      </c>
      <c r="R153" s="95">
        <v>0</v>
      </c>
      <c r="S153" s="95">
        <v>2</v>
      </c>
      <c r="T153" s="95">
        <v>2</v>
      </c>
      <c r="U153" s="95">
        <v>2</v>
      </c>
      <c r="V153" s="95">
        <v>1</v>
      </c>
      <c r="W153" s="95">
        <v>0</v>
      </c>
      <c r="X153" s="95">
        <v>3</v>
      </c>
      <c r="Y153" s="95">
        <v>1</v>
      </c>
      <c r="Z153" s="95">
        <v>8</v>
      </c>
      <c r="AA153" s="95">
        <v>0</v>
      </c>
      <c r="AB153" s="95">
        <v>105</v>
      </c>
      <c r="AC153" s="549">
        <v>4.852125693160813E-2</v>
      </c>
    </row>
    <row r="154" spans="1:82" ht="15">
      <c r="A154" s="95" t="s">
        <v>1008</v>
      </c>
      <c r="B154" s="95">
        <v>41</v>
      </c>
      <c r="C154" s="95">
        <v>26</v>
      </c>
      <c r="D154" s="95">
        <v>9</v>
      </c>
      <c r="E154" s="95">
        <v>0</v>
      </c>
      <c r="F154" s="95">
        <v>3</v>
      </c>
      <c r="G154" s="95">
        <v>3</v>
      </c>
      <c r="H154" s="95">
        <v>1</v>
      </c>
      <c r="I154" s="95">
        <v>1</v>
      </c>
      <c r="J154" s="95">
        <v>1</v>
      </c>
      <c r="K154" s="95">
        <v>1</v>
      </c>
      <c r="L154" s="95">
        <v>1</v>
      </c>
      <c r="M154" s="95">
        <v>2</v>
      </c>
      <c r="N154" s="95">
        <v>4</v>
      </c>
      <c r="O154" s="95">
        <v>1</v>
      </c>
      <c r="P154" s="95">
        <v>0</v>
      </c>
      <c r="Q154" s="95">
        <v>0</v>
      </c>
      <c r="R154" s="95">
        <v>1</v>
      </c>
      <c r="S154" s="95">
        <v>0</v>
      </c>
      <c r="T154" s="95">
        <v>0</v>
      </c>
      <c r="U154" s="95">
        <v>1</v>
      </c>
      <c r="V154" s="95">
        <v>1</v>
      </c>
      <c r="W154" s="95">
        <v>3</v>
      </c>
      <c r="X154" s="95">
        <v>3</v>
      </c>
      <c r="Y154" s="95">
        <v>3</v>
      </c>
      <c r="Z154" s="95">
        <v>6</v>
      </c>
      <c r="AA154" s="95">
        <v>1</v>
      </c>
      <c r="AB154" s="95">
        <v>113</v>
      </c>
      <c r="AC154" s="549">
        <v>5.2218114602587802E-2</v>
      </c>
    </row>
    <row r="155" spans="1:82" ht="15">
      <c r="A155" s="95" t="s">
        <v>1009</v>
      </c>
      <c r="B155" s="95">
        <v>69</v>
      </c>
      <c r="C155" s="95">
        <v>58</v>
      </c>
      <c r="D155" s="95">
        <v>22</v>
      </c>
      <c r="E155" s="95">
        <v>1</v>
      </c>
      <c r="F155" s="95">
        <v>6</v>
      </c>
      <c r="G155" s="95">
        <v>2</v>
      </c>
      <c r="H155" s="95">
        <v>7</v>
      </c>
      <c r="I155" s="95">
        <v>5</v>
      </c>
      <c r="J155" s="95">
        <v>4</v>
      </c>
      <c r="K155" s="95">
        <v>2</v>
      </c>
      <c r="L155" s="95">
        <v>1</v>
      </c>
      <c r="M155" s="95">
        <v>3</v>
      </c>
      <c r="N155" s="95">
        <v>10</v>
      </c>
      <c r="O155" s="95">
        <v>7</v>
      </c>
      <c r="P155" s="95">
        <v>1</v>
      </c>
      <c r="Q155" s="95">
        <v>0</v>
      </c>
      <c r="R155" s="95">
        <v>2</v>
      </c>
      <c r="S155" s="95">
        <v>1</v>
      </c>
      <c r="T155" s="95">
        <v>4</v>
      </c>
      <c r="U155" s="95">
        <v>7</v>
      </c>
      <c r="V155" s="95">
        <v>0</v>
      </c>
      <c r="W155" s="95">
        <v>9</v>
      </c>
      <c r="X155" s="95">
        <v>5</v>
      </c>
      <c r="Y155" s="95">
        <v>4</v>
      </c>
      <c r="Z155" s="95">
        <v>9</v>
      </c>
      <c r="AA155" s="95">
        <v>3</v>
      </c>
      <c r="AB155" s="95">
        <v>242</v>
      </c>
      <c r="AC155" s="549">
        <v>0.11182994454713494</v>
      </c>
    </row>
    <row r="156" spans="1:82" ht="15">
      <c r="A156" s="95" t="s">
        <v>1010</v>
      </c>
      <c r="B156" s="95">
        <v>140</v>
      </c>
      <c r="C156" s="95">
        <v>85</v>
      </c>
      <c r="D156" s="95">
        <v>32</v>
      </c>
      <c r="E156" s="95">
        <v>3</v>
      </c>
      <c r="F156" s="95">
        <v>3</v>
      </c>
      <c r="G156" s="95">
        <v>18</v>
      </c>
      <c r="H156" s="95">
        <v>11</v>
      </c>
      <c r="I156" s="95">
        <v>28</v>
      </c>
      <c r="J156" s="95">
        <v>6</v>
      </c>
      <c r="K156" s="95">
        <v>4</v>
      </c>
      <c r="L156" s="95">
        <v>7</v>
      </c>
      <c r="M156" s="95">
        <v>10</v>
      </c>
      <c r="N156" s="95">
        <v>25</v>
      </c>
      <c r="O156" s="95">
        <v>15</v>
      </c>
      <c r="P156" s="95">
        <v>13</v>
      </c>
      <c r="Q156" s="95">
        <v>1</v>
      </c>
      <c r="R156" s="95">
        <v>5</v>
      </c>
      <c r="S156" s="95">
        <v>8</v>
      </c>
      <c r="T156" s="95">
        <v>9</v>
      </c>
      <c r="U156" s="95">
        <v>2</v>
      </c>
      <c r="V156" s="95">
        <v>8</v>
      </c>
      <c r="W156" s="95">
        <v>14</v>
      </c>
      <c r="X156" s="95">
        <v>10</v>
      </c>
      <c r="Y156" s="95">
        <v>14</v>
      </c>
      <c r="Z156" s="95">
        <v>25</v>
      </c>
      <c r="AA156" s="95">
        <v>9</v>
      </c>
      <c r="AB156" s="95">
        <v>505</v>
      </c>
      <c r="AC156" s="549">
        <v>0.23336414048059151</v>
      </c>
    </row>
    <row r="157" spans="1:82" ht="15">
      <c r="A157" s="95" t="s">
        <v>1011</v>
      </c>
      <c r="B157" s="95">
        <v>216</v>
      </c>
      <c r="C157" s="95">
        <v>119</v>
      </c>
      <c r="D157" s="95">
        <v>54</v>
      </c>
      <c r="E157" s="95">
        <v>2</v>
      </c>
      <c r="F157" s="95">
        <v>17</v>
      </c>
      <c r="G157" s="95">
        <v>27</v>
      </c>
      <c r="H157" s="95">
        <v>26</v>
      </c>
      <c r="I157" s="95">
        <v>25</v>
      </c>
      <c r="J157" s="95">
        <v>37</v>
      </c>
      <c r="K157" s="95">
        <v>9</v>
      </c>
      <c r="L157" s="95">
        <v>17</v>
      </c>
      <c r="M157" s="95">
        <v>21</v>
      </c>
      <c r="N157" s="95">
        <v>64</v>
      </c>
      <c r="O157" s="95">
        <v>40</v>
      </c>
      <c r="P157" s="95">
        <v>21</v>
      </c>
      <c r="Q157" s="95">
        <v>5</v>
      </c>
      <c r="R157" s="95">
        <v>10</v>
      </c>
      <c r="S157" s="95">
        <v>13</v>
      </c>
      <c r="T157" s="95">
        <v>26</v>
      </c>
      <c r="U157" s="95">
        <v>6</v>
      </c>
      <c r="V157" s="95">
        <v>11</v>
      </c>
      <c r="W157" s="95">
        <v>49</v>
      </c>
      <c r="X157" s="95">
        <v>20</v>
      </c>
      <c r="Y157" s="95">
        <v>33</v>
      </c>
      <c r="Z157" s="95">
        <v>41</v>
      </c>
      <c r="AA157" s="95">
        <v>12</v>
      </c>
      <c r="AB157" s="95">
        <v>921</v>
      </c>
      <c r="AC157" s="549">
        <v>0.4256007393715342</v>
      </c>
    </row>
    <row r="158" spans="1:82" ht="15">
      <c r="A158" s="95" t="s">
        <v>1012</v>
      </c>
      <c r="B158" s="95">
        <v>24</v>
      </c>
      <c r="C158" s="95">
        <v>10</v>
      </c>
      <c r="D158" s="95">
        <v>7</v>
      </c>
      <c r="E158" s="95">
        <v>0</v>
      </c>
      <c r="F158" s="95">
        <v>4</v>
      </c>
      <c r="G158" s="95">
        <v>9</v>
      </c>
      <c r="H158" s="95">
        <v>6</v>
      </c>
      <c r="I158" s="95">
        <v>7</v>
      </c>
      <c r="J158" s="95">
        <v>6</v>
      </c>
      <c r="K158" s="95">
        <v>0</v>
      </c>
      <c r="L158" s="95">
        <v>4</v>
      </c>
      <c r="M158" s="95">
        <v>1</v>
      </c>
      <c r="N158" s="95">
        <v>3</v>
      </c>
      <c r="O158" s="95">
        <v>5</v>
      </c>
      <c r="P158" s="95">
        <v>1</v>
      </c>
      <c r="Q158" s="95">
        <v>4</v>
      </c>
      <c r="R158" s="95">
        <v>1</v>
      </c>
      <c r="S158" s="95">
        <v>0</v>
      </c>
      <c r="T158" s="95">
        <v>4</v>
      </c>
      <c r="U158" s="95">
        <v>3</v>
      </c>
      <c r="V158" s="95">
        <v>0</v>
      </c>
      <c r="W158" s="95">
        <v>11</v>
      </c>
      <c r="X158" s="95">
        <v>1</v>
      </c>
      <c r="Y158" s="95">
        <v>7</v>
      </c>
      <c r="Z158" s="95">
        <v>5</v>
      </c>
      <c r="AA158" s="95">
        <v>2</v>
      </c>
      <c r="AB158" s="95">
        <v>125</v>
      </c>
      <c r="AC158" s="549">
        <v>5.7763401109057304E-2</v>
      </c>
    </row>
    <row r="159" spans="1:82" ht="15">
      <c r="A159" s="95" t="s">
        <v>1013</v>
      </c>
      <c r="B159" s="95">
        <v>6</v>
      </c>
      <c r="C159" s="95">
        <v>1</v>
      </c>
      <c r="D159" s="95">
        <v>1</v>
      </c>
      <c r="E159" s="95">
        <v>0</v>
      </c>
      <c r="F159" s="95">
        <v>0</v>
      </c>
      <c r="G159" s="95">
        <v>0</v>
      </c>
      <c r="H159" s="95">
        <v>0</v>
      </c>
      <c r="I159" s="95">
        <v>1</v>
      </c>
      <c r="J159" s="95">
        <v>0</v>
      </c>
      <c r="K159" s="95">
        <v>0</v>
      </c>
      <c r="L159" s="95">
        <v>2</v>
      </c>
      <c r="M159" s="95">
        <v>0</v>
      </c>
      <c r="N159" s="95">
        <v>1</v>
      </c>
      <c r="O159" s="95">
        <v>1</v>
      </c>
      <c r="P159" s="95">
        <v>1</v>
      </c>
      <c r="Q159" s="95">
        <v>0</v>
      </c>
      <c r="R159" s="95">
        <v>1</v>
      </c>
      <c r="S159" s="95">
        <v>0</v>
      </c>
      <c r="T159" s="95">
        <v>2</v>
      </c>
      <c r="U159" s="95">
        <v>0</v>
      </c>
      <c r="V159" s="95">
        <v>1</v>
      </c>
      <c r="W159" s="95">
        <v>0</v>
      </c>
      <c r="X159" s="95">
        <v>0</v>
      </c>
      <c r="Y159" s="95">
        <v>1</v>
      </c>
      <c r="Z159" s="95">
        <v>0</v>
      </c>
      <c r="AA159" s="95">
        <v>0</v>
      </c>
      <c r="AB159" s="95">
        <v>19</v>
      </c>
      <c r="AC159" s="549">
        <v>8.7800369685767099E-3</v>
      </c>
    </row>
    <row r="160" spans="1:82" ht="15">
      <c r="A160" s="95" t="s">
        <v>218</v>
      </c>
      <c r="B160" s="95">
        <v>564</v>
      </c>
      <c r="C160" s="95">
        <v>381</v>
      </c>
      <c r="D160" s="95">
        <v>147</v>
      </c>
      <c r="E160" s="95">
        <v>8</v>
      </c>
      <c r="F160" s="95">
        <v>35</v>
      </c>
      <c r="G160" s="95">
        <v>62</v>
      </c>
      <c r="H160" s="95">
        <v>57</v>
      </c>
      <c r="I160" s="95">
        <v>68</v>
      </c>
      <c r="J160" s="95">
        <v>55</v>
      </c>
      <c r="K160" s="95">
        <v>17</v>
      </c>
      <c r="L160" s="95">
        <v>33</v>
      </c>
      <c r="M160" s="95">
        <v>41</v>
      </c>
      <c r="N160" s="95">
        <v>109</v>
      </c>
      <c r="O160" s="95">
        <v>72</v>
      </c>
      <c r="P160" s="95">
        <v>38</v>
      </c>
      <c r="Q160" s="95">
        <v>13</v>
      </c>
      <c r="R160" s="95">
        <v>20</v>
      </c>
      <c r="S160" s="95">
        <v>26</v>
      </c>
      <c r="T160" s="95">
        <v>47</v>
      </c>
      <c r="U160" s="95">
        <v>21</v>
      </c>
      <c r="V160" s="95">
        <v>22</v>
      </c>
      <c r="W160" s="95">
        <v>88</v>
      </c>
      <c r="X160" s="95">
        <v>43</v>
      </c>
      <c r="Y160" s="95">
        <v>66</v>
      </c>
      <c r="Z160" s="95">
        <v>103</v>
      </c>
      <c r="AA160" s="95">
        <v>28</v>
      </c>
      <c r="AB160" s="95">
        <v>2164</v>
      </c>
      <c r="AC160" s="549">
        <v>1</v>
      </c>
    </row>
    <row r="161" spans="1:28" s="549" customFormat="1" ht="15">
      <c r="A161" s="549" t="s">
        <v>1014</v>
      </c>
      <c r="B161" s="549">
        <v>0.26062846580406657</v>
      </c>
      <c r="C161" s="549">
        <v>0.17606284658040666</v>
      </c>
      <c r="D161" s="549">
        <v>6.7929759704251386E-2</v>
      </c>
      <c r="E161" s="549">
        <v>3.6968576709796672E-3</v>
      </c>
      <c r="F161" s="549">
        <v>1.6173752310536044E-2</v>
      </c>
      <c r="G161" s="549">
        <v>2.865064695009242E-2</v>
      </c>
      <c r="H161" s="549">
        <v>2.634011090573013E-2</v>
      </c>
      <c r="I161" s="549">
        <v>3.1423290203327174E-2</v>
      </c>
      <c r="J161" s="549">
        <v>2.5415896487985212E-2</v>
      </c>
      <c r="K161" s="549">
        <v>7.8558225508317935E-3</v>
      </c>
      <c r="L161" s="549">
        <v>1.5249537892791128E-2</v>
      </c>
      <c r="M161" s="549">
        <v>1.8946395563770795E-2</v>
      </c>
      <c r="N161" s="549">
        <v>5.0369685767097966E-2</v>
      </c>
      <c r="O161" s="549">
        <v>3.3271719038817003E-2</v>
      </c>
      <c r="P161" s="549">
        <v>1.756007393715342E-2</v>
      </c>
      <c r="Q161" s="549">
        <v>6.007393715341959E-3</v>
      </c>
      <c r="R161" s="549">
        <v>9.242144177449169E-3</v>
      </c>
      <c r="S161" s="549">
        <v>1.2014787430683918E-2</v>
      </c>
      <c r="T161" s="549">
        <v>2.1719038817005546E-2</v>
      </c>
      <c r="U161" s="549">
        <v>9.7042513863216263E-3</v>
      </c>
      <c r="V161" s="549">
        <v>1.0166358595194085E-2</v>
      </c>
      <c r="W161" s="549">
        <v>4.0665434380776341E-2</v>
      </c>
      <c r="X161" s="549">
        <v>1.9870609981515713E-2</v>
      </c>
      <c r="Y161" s="549">
        <v>3.0499075785582256E-2</v>
      </c>
      <c r="Z161" s="549">
        <v>4.7597042513863215E-2</v>
      </c>
      <c r="AA161" s="549">
        <v>1.2939001848428836E-2</v>
      </c>
      <c r="AB161" s="549">
        <v>1</v>
      </c>
    </row>
    <row r="162" spans="1:28" ht="12.75" customHeight="1"/>
    <row r="163" spans="1:28">
      <c r="A163" s="95" t="s">
        <v>1024</v>
      </c>
    </row>
    <row r="164" spans="1:28" ht="12.75" hidden="1" customHeight="1"/>
    <row r="165" spans="1:28" ht="12.75" hidden="1" customHeight="1"/>
    <row r="166" spans="1:28" ht="12.75" hidden="1" customHeight="1"/>
    <row r="167" spans="1:28" ht="12.75" hidden="1" customHeight="1"/>
    <row r="168" spans="1:28" ht="12.75" hidden="1" customHeight="1"/>
    <row r="169" spans="1:28" ht="12.75" hidden="1" customHeight="1"/>
    <row r="170" spans="1:28" ht="12.75" hidden="1" customHeight="1"/>
    <row r="171" spans="1:28" ht="12.75" hidden="1" customHeight="1"/>
    <row r="172" spans="1:28" ht="12.75" hidden="1" customHeight="1"/>
    <row r="173" spans="1:28" ht="12.75" hidden="1" customHeight="1"/>
    <row r="174" spans="1:28" ht="12.75" hidden="1" customHeight="1"/>
    <row r="175" spans="1:28" ht="12.75" hidden="1" customHeight="1"/>
    <row r="176" spans="1:28"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sheetData>
  <pageMargins left="0.75" right="0.75" top="1" bottom="1" header="0.5" footer="0.5"/>
  <pageSetup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dimension ref="A1:XFC337"/>
  <sheetViews>
    <sheetView topLeftCell="A6" zoomScale="70" zoomScaleNormal="70" workbookViewId="0">
      <selection activeCell="A31" sqref="A31"/>
    </sheetView>
  </sheetViews>
  <sheetFormatPr defaultColWidth="0" defaultRowHeight="15" zeroHeight="1"/>
  <cols>
    <col min="1" max="1" width="50" style="578" customWidth="1"/>
    <col min="2" max="2" width="19.28515625" customWidth="1"/>
    <col min="3" max="3" width="18.7109375" customWidth="1"/>
    <col min="4" max="5" width="15.28515625" customWidth="1"/>
    <col min="6" max="6" width="19.5703125" customWidth="1"/>
    <col min="7" max="9" width="15.28515625" customWidth="1"/>
    <col min="10" max="10" width="16.42578125" customWidth="1"/>
    <col min="11" max="11" width="10.28515625" customWidth="1"/>
    <col min="12" max="12" width="4.42578125" style="553" hidden="1"/>
    <col min="13" max="255" width="9.140625" hidden="1"/>
    <col min="256" max="257" width="50" hidden="1"/>
    <col min="258" max="258" width="19.28515625" hidden="1"/>
    <col min="259" max="259" width="18.7109375" hidden="1"/>
    <col min="260" max="261" width="15.28515625" hidden="1"/>
    <col min="262" max="262" width="19.5703125" hidden="1"/>
    <col min="263" max="265" width="15.28515625" hidden="1"/>
    <col min="266" max="266" width="16.42578125" hidden="1"/>
    <col min="267" max="267" width="10.28515625" hidden="1"/>
    <col min="268" max="268" width="4.42578125" hidden="1"/>
    <col min="269" max="511" width="9.140625" hidden="1"/>
    <col min="512" max="513" width="50" hidden="1"/>
    <col min="514" max="514" width="19.28515625" hidden="1"/>
    <col min="515" max="515" width="18.7109375" hidden="1"/>
    <col min="516" max="517" width="15.28515625" hidden="1"/>
    <col min="518" max="518" width="19.5703125" hidden="1"/>
    <col min="519" max="521" width="15.28515625" hidden="1"/>
    <col min="522" max="522" width="16.42578125" hidden="1"/>
    <col min="523" max="523" width="10.28515625" hidden="1"/>
    <col min="524" max="524" width="4.42578125" hidden="1"/>
    <col min="525" max="767" width="9.140625" hidden="1"/>
    <col min="768" max="769" width="50" hidden="1"/>
    <col min="770" max="770" width="19.28515625" hidden="1"/>
    <col min="771" max="771" width="18.7109375" hidden="1"/>
    <col min="772" max="773" width="15.28515625" hidden="1"/>
    <col min="774" max="774" width="19.5703125" hidden="1"/>
    <col min="775" max="777" width="15.28515625" hidden="1"/>
    <col min="778" max="778" width="16.42578125" hidden="1"/>
    <col min="779" max="779" width="10.28515625" hidden="1"/>
    <col min="780" max="780" width="4.42578125" hidden="1"/>
    <col min="781" max="1023" width="9.140625" hidden="1"/>
    <col min="1024" max="1025" width="50" hidden="1"/>
    <col min="1026" max="1026" width="19.28515625" hidden="1"/>
    <col min="1027" max="1027" width="18.7109375" hidden="1"/>
    <col min="1028" max="1029" width="15.28515625" hidden="1"/>
    <col min="1030" max="1030" width="19.5703125" hidden="1"/>
    <col min="1031" max="1033" width="15.28515625" hidden="1"/>
    <col min="1034" max="1034" width="16.42578125" hidden="1"/>
    <col min="1035" max="1035" width="10.28515625" hidden="1"/>
    <col min="1036" max="1036" width="4.42578125" hidden="1"/>
    <col min="1037" max="1279" width="9.140625" hidden="1"/>
    <col min="1280" max="1281" width="50" hidden="1"/>
    <col min="1282" max="1282" width="19.28515625" hidden="1"/>
    <col min="1283" max="1283" width="18.7109375" hidden="1"/>
    <col min="1284" max="1285" width="15.28515625" hidden="1"/>
    <col min="1286" max="1286" width="19.5703125" hidden="1"/>
    <col min="1287" max="1289" width="15.28515625" hidden="1"/>
    <col min="1290" max="1290" width="16.42578125" hidden="1"/>
    <col min="1291" max="1291" width="10.28515625" hidden="1"/>
    <col min="1292" max="1292" width="4.42578125" hidden="1"/>
    <col min="1293" max="1535" width="9.140625" hidden="1"/>
    <col min="1536" max="1537" width="50" hidden="1"/>
    <col min="1538" max="1538" width="19.28515625" hidden="1"/>
    <col min="1539" max="1539" width="18.7109375" hidden="1"/>
    <col min="1540" max="1541" width="15.28515625" hidden="1"/>
    <col min="1542" max="1542" width="19.5703125" hidden="1"/>
    <col min="1543" max="1545" width="15.28515625" hidden="1"/>
    <col min="1546" max="1546" width="16.42578125" hidden="1"/>
    <col min="1547" max="1547" width="10.28515625" hidden="1"/>
    <col min="1548" max="1548" width="4.42578125" hidden="1"/>
    <col min="1549" max="1791" width="9.140625" hidden="1"/>
    <col min="1792" max="1793" width="50" hidden="1"/>
    <col min="1794" max="1794" width="19.28515625" hidden="1"/>
    <col min="1795" max="1795" width="18.7109375" hidden="1"/>
    <col min="1796" max="1797" width="15.28515625" hidden="1"/>
    <col min="1798" max="1798" width="19.5703125" hidden="1"/>
    <col min="1799" max="1801" width="15.28515625" hidden="1"/>
    <col min="1802" max="1802" width="16.42578125" hidden="1"/>
    <col min="1803" max="1803" width="10.28515625" hidden="1"/>
    <col min="1804" max="1804" width="4.42578125" hidden="1"/>
    <col min="1805" max="2047" width="9.140625" hidden="1"/>
    <col min="2048" max="2049" width="50" hidden="1"/>
    <col min="2050" max="2050" width="19.28515625" hidden="1"/>
    <col min="2051" max="2051" width="18.7109375" hidden="1"/>
    <col min="2052" max="2053" width="15.28515625" hidden="1"/>
    <col min="2054" max="2054" width="19.5703125" hidden="1"/>
    <col min="2055" max="2057" width="15.28515625" hidden="1"/>
    <col min="2058" max="2058" width="16.42578125" hidden="1"/>
    <col min="2059" max="2059" width="10.28515625" hidden="1"/>
    <col min="2060" max="2060" width="4.42578125" hidden="1"/>
    <col min="2061" max="2303" width="9.140625" hidden="1"/>
    <col min="2304" max="2305" width="50" hidden="1"/>
    <col min="2306" max="2306" width="19.28515625" hidden="1"/>
    <col min="2307" max="2307" width="18.7109375" hidden="1"/>
    <col min="2308" max="2309" width="15.28515625" hidden="1"/>
    <col min="2310" max="2310" width="19.5703125" hidden="1"/>
    <col min="2311" max="2313" width="15.28515625" hidden="1"/>
    <col min="2314" max="2314" width="16.42578125" hidden="1"/>
    <col min="2315" max="2315" width="10.28515625" hidden="1"/>
    <col min="2316" max="2316" width="4.42578125" hidden="1"/>
    <col min="2317" max="2559" width="9.140625" hidden="1"/>
    <col min="2560" max="2561" width="50" hidden="1"/>
    <col min="2562" max="2562" width="19.28515625" hidden="1"/>
    <col min="2563" max="2563" width="18.7109375" hidden="1"/>
    <col min="2564" max="2565" width="15.28515625" hidden="1"/>
    <col min="2566" max="2566" width="19.5703125" hidden="1"/>
    <col min="2567" max="2569" width="15.28515625" hidden="1"/>
    <col min="2570" max="2570" width="16.42578125" hidden="1"/>
    <col min="2571" max="2571" width="10.28515625" hidden="1"/>
    <col min="2572" max="2572" width="4.42578125" hidden="1"/>
    <col min="2573" max="2815" width="9.140625" hidden="1"/>
    <col min="2816" max="2817" width="50" hidden="1"/>
    <col min="2818" max="2818" width="19.28515625" hidden="1"/>
    <col min="2819" max="2819" width="18.7109375" hidden="1"/>
    <col min="2820" max="2821" width="15.28515625" hidden="1"/>
    <col min="2822" max="2822" width="19.5703125" hidden="1"/>
    <col min="2823" max="2825" width="15.28515625" hidden="1"/>
    <col min="2826" max="2826" width="16.42578125" hidden="1"/>
    <col min="2827" max="2827" width="10.28515625" hidden="1"/>
    <col min="2828" max="2828" width="4.42578125" hidden="1"/>
    <col min="2829" max="3071" width="9.140625" hidden="1"/>
    <col min="3072" max="3073" width="50" hidden="1"/>
    <col min="3074" max="3074" width="19.28515625" hidden="1"/>
    <col min="3075" max="3075" width="18.7109375" hidden="1"/>
    <col min="3076" max="3077" width="15.28515625" hidden="1"/>
    <col min="3078" max="3078" width="19.5703125" hidden="1"/>
    <col min="3079" max="3081" width="15.28515625" hidden="1"/>
    <col min="3082" max="3082" width="16.42578125" hidden="1"/>
    <col min="3083" max="3083" width="10.28515625" hidden="1"/>
    <col min="3084" max="3084" width="4.42578125" hidden="1"/>
    <col min="3085" max="3327" width="9.140625" hidden="1"/>
    <col min="3328" max="3329" width="50" hidden="1"/>
    <col min="3330" max="3330" width="19.28515625" hidden="1"/>
    <col min="3331" max="3331" width="18.7109375" hidden="1"/>
    <col min="3332" max="3333" width="15.28515625" hidden="1"/>
    <col min="3334" max="3334" width="19.5703125" hidden="1"/>
    <col min="3335" max="3337" width="15.28515625" hidden="1"/>
    <col min="3338" max="3338" width="16.42578125" hidden="1"/>
    <col min="3339" max="3339" width="10.28515625" hidden="1"/>
    <col min="3340" max="3340" width="4.42578125" hidden="1"/>
    <col min="3341" max="3583" width="9.140625" hidden="1"/>
    <col min="3584" max="3585" width="50" hidden="1"/>
    <col min="3586" max="3586" width="19.28515625" hidden="1"/>
    <col min="3587" max="3587" width="18.7109375" hidden="1"/>
    <col min="3588" max="3589" width="15.28515625" hidden="1"/>
    <col min="3590" max="3590" width="19.5703125" hidden="1"/>
    <col min="3591" max="3593" width="15.28515625" hidden="1"/>
    <col min="3594" max="3594" width="16.42578125" hidden="1"/>
    <col min="3595" max="3595" width="10.28515625" hidden="1"/>
    <col min="3596" max="3596" width="4.42578125" hidden="1"/>
    <col min="3597" max="3839" width="9.140625" hidden="1"/>
    <col min="3840" max="3841" width="50" hidden="1"/>
    <col min="3842" max="3842" width="19.28515625" hidden="1"/>
    <col min="3843" max="3843" width="18.7109375" hidden="1"/>
    <col min="3844" max="3845" width="15.28515625" hidden="1"/>
    <col min="3846" max="3846" width="19.5703125" hidden="1"/>
    <col min="3847" max="3849" width="15.28515625" hidden="1"/>
    <col min="3850" max="3850" width="16.42578125" hidden="1"/>
    <col min="3851" max="3851" width="10.28515625" hidden="1"/>
    <col min="3852" max="3852" width="4.42578125" hidden="1"/>
    <col min="3853" max="4095" width="9.140625" hidden="1"/>
    <col min="4096" max="4097" width="50" hidden="1"/>
    <col min="4098" max="4098" width="19.28515625" hidden="1"/>
    <col min="4099" max="4099" width="18.7109375" hidden="1"/>
    <col min="4100" max="4101" width="15.28515625" hidden="1"/>
    <col min="4102" max="4102" width="19.5703125" hidden="1"/>
    <col min="4103" max="4105" width="15.28515625" hidden="1"/>
    <col min="4106" max="4106" width="16.42578125" hidden="1"/>
    <col min="4107" max="4107" width="10.28515625" hidden="1"/>
    <col min="4108" max="4108" width="4.42578125" hidden="1"/>
    <col min="4109" max="4351" width="9.140625" hidden="1"/>
    <col min="4352" max="4353" width="50" hidden="1"/>
    <col min="4354" max="4354" width="19.28515625" hidden="1"/>
    <col min="4355" max="4355" width="18.7109375" hidden="1"/>
    <col min="4356" max="4357" width="15.28515625" hidden="1"/>
    <col min="4358" max="4358" width="19.5703125" hidden="1"/>
    <col min="4359" max="4361" width="15.28515625" hidden="1"/>
    <col min="4362" max="4362" width="16.42578125" hidden="1"/>
    <col min="4363" max="4363" width="10.28515625" hidden="1"/>
    <col min="4364" max="4364" width="4.42578125" hidden="1"/>
    <col min="4365" max="4607" width="9.140625" hidden="1"/>
    <col min="4608" max="4609" width="50" hidden="1"/>
    <col min="4610" max="4610" width="19.28515625" hidden="1"/>
    <col min="4611" max="4611" width="18.7109375" hidden="1"/>
    <col min="4612" max="4613" width="15.28515625" hidden="1"/>
    <col min="4614" max="4614" width="19.5703125" hidden="1"/>
    <col min="4615" max="4617" width="15.28515625" hidden="1"/>
    <col min="4618" max="4618" width="16.42578125" hidden="1"/>
    <col min="4619" max="4619" width="10.28515625" hidden="1"/>
    <col min="4620" max="4620" width="4.42578125" hidden="1"/>
    <col min="4621" max="4863" width="9.140625" hidden="1"/>
    <col min="4864" max="4865" width="50" hidden="1"/>
    <col min="4866" max="4866" width="19.28515625" hidden="1"/>
    <col min="4867" max="4867" width="18.7109375" hidden="1"/>
    <col min="4868" max="4869" width="15.28515625" hidden="1"/>
    <col min="4870" max="4870" width="19.5703125" hidden="1"/>
    <col min="4871" max="4873" width="15.28515625" hidden="1"/>
    <col min="4874" max="4874" width="16.42578125" hidden="1"/>
    <col min="4875" max="4875" width="10.28515625" hidden="1"/>
    <col min="4876" max="4876" width="4.42578125" hidden="1"/>
    <col min="4877" max="5119" width="9.140625" hidden="1"/>
    <col min="5120" max="5121" width="50" hidden="1"/>
    <col min="5122" max="5122" width="19.28515625" hidden="1"/>
    <col min="5123" max="5123" width="18.7109375" hidden="1"/>
    <col min="5124" max="5125" width="15.28515625" hidden="1"/>
    <col min="5126" max="5126" width="19.5703125" hidden="1"/>
    <col min="5127" max="5129" width="15.28515625" hidden="1"/>
    <col min="5130" max="5130" width="16.42578125" hidden="1"/>
    <col min="5131" max="5131" width="10.28515625" hidden="1"/>
    <col min="5132" max="5132" width="4.42578125" hidden="1"/>
    <col min="5133" max="5375" width="9.140625" hidden="1"/>
    <col min="5376" max="5377" width="50" hidden="1"/>
    <col min="5378" max="5378" width="19.28515625" hidden="1"/>
    <col min="5379" max="5379" width="18.7109375" hidden="1"/>
    <col min="5380" max="5381" width="15.28515625" hidden="1"/>
    <col min="5382" max="5382" width="19.5703125" hidden="1"/>
    <col min="5383" max="5385" width="15.28515625" hidden="1"/>
    <col min="5386" max="5386" width="16.42578125" hidden="1"/>
    <col min="5387" max="5387" width="10.28515625" hidden="1"/>
    <col min="5388" max="5388" width="4.42578125" hidden="1"/>
    <col min="5389" max="5631" width="9.140625" hidden="1"/>
    <col min="5632" max="5633" width="50" hidden="1"/>
    <col min="5634" max="5634" width="19.28515625" hidden="1"/>
    <col min="5635" max="5635" width="18.7109375" hidden="1"/>
    <col min="5636" max="5637" width="15.28515625" hidden="1"/>
    <col min="5638" max="5638" width="19.5703125" hidden="1"/>
    <col min="5639" max="5641" width="15.28515625" hidden="1"/>
    <col min="5642" max="5642" width="16.42578125" hidden="1"/>
    <col min="5643" max="5643" width="10.28515625" hidden="1"/>
    <col min="5644" max="5644" width="4.42578125" hidden="1"/>
    <col min="5645" max="5887" width="9.140625" hidden="1"/>
    <col min="5888" max="5889" width="50" hidden="1"/>
    <col min="5890" max="5890" width="19.28515625" hidden="1"/>
    <col min="5891" max="5891" width="18.7109375" hidden="1"/>
    <col min="5892" max="5893" width="15.28515625" hidden="1"/>
    <col min="5894" max="5894" width="19.5703125" hidden="1"/>
    <col min="5895" max="5897" width="15.28515625" hidden="1"/>
    <col min="5898" max="5898" width="16.42578125" hidden="1"/>
    <col min="5899" max="5899" width="10.28515625" hidden="1"/>
    <col min="5900" max="5900" width="4.42578125" hidden="1"/>
    <col min="5901" max="6143" width="9.140625" hidden="1"/>
    <col min="6144" max="6145" width="50" hidden="1"/>
    <col min="6146" max="6146" width="19.28515625" hidden="1"/>
    <col min="6147" max="6147" width="18.7109375" hidden="1"/>
    <col min="6148" max="6149" width="15.28515625" hidden="1"/>
    <col min="6150" max="6150" width="19.5703125" hidden="1"/>
    <col min="6151" max="6153" width="15.28515625" hidden="1"/>
    <col min="6154" max="6154" width="16.42578125" hidden="1"/>
    <col min="6155" max="6155" width="10.28515625" hidden="1"/>
    <col min="6156" max="6156" width="4.42578125" hidden="1"/>
    <col min="6157" max="6399" width="9.140625" hidden="1"/>
    <col min="6400" max="6401" width="50" hidden="1"/>
    <col min="6402" max="6402" width="19.28515625" hidden="1"/>
    <col min="6403" max="6403" width="18.7109375" hidden="1"/>
    <col min="6404" max="6405" width="15.28515625" hidden="1"/>
    <col min="6406" max="6406" width="19.5703125" hidden="1"/>
    <col min="6407" max="6409" width="15.28515625" hidden="1"/>
    <col min="6410" max="6410" width="16.42578125" hidden="1"/>
    <col min="6411" max="6411" width="10.28515625" hidden="1"/>
    <col min="6412" max="6412" width="4.42578125" hidden="1"/>
    <col min="6413" max="6655" width="9.140625" hidden="1"/>
    <col min="6656" max="6657" width="50" hidden="1"/>
    <col min="6658" max="6658" width="19.28515625" hidden="1"/>
    <col min="6659" max="6659" width="18.7109375" hidden="1"/>
    <col min="6660" max="6661" width="15.28515625" hidden="1"/>
    <col min="6662" max="6662" width="19.5703125" hidden="1"/>
    <col min="6663" max="6665" width="15.28515625" hidden="1"/>
    <col min="6666" max="6666" width="16.42578125" hidden="1"/>
    <col min="6667" max="6667" width="10.28515625" hidden="1"/>
    <col min="6668" max="6668" width="4.42578125" hidden="1"/>
    <col min="6669" max="6911" width="9.140625" hidden="1"/>
    <col min="6912" max="6913" width="50" hidden="1"/>
    <col min="6914" max="6914" width="19.28515625" hidden="1"/>
    <col min="6915" max="6915" width="18.7109375" hidden="1"/>
    <col min="6916" max="6917" width="15.28515625" hidden="1"/>
    <col min="6918" max="6918" width="19.5703125" hidden="1"/>
    <col min="6919" max="6921" width="15.28515625" hidden="1"/>
    <col min="6922" max="6922" width="16.42578125" hidden="1"/>
    <col min="6923" max="6923" width="10.28515625" hidden="1"/>
    <col min="6924" max="6924" width="4.42578125" hidden="1"/>
    <col min="6925" max="7167" width="9.140625" hidden="1"/>
    <col min="7168" max="7169" width="50" hidden="1"/>
    <col min="7170" max="7170" width="19.28515625" hidden="1"/>
    <col min="7171" max="7171" width="18.7109375" hidden="1"/>
    <col min="7172" max="7173" width="15.28515625" hidden="1"/>
    <col min="7174" max="7174" width="19.5703125" hidden="1"/>
    <col min="7175" max="7177" width="15.28515625" hidden="1"/>
    <col min="7178" max="7178" width="16.42578125" hidden="1"/>
    <col min="7179" max="7179" width="10.28515625" hidden="1"/>
    <col min="7180" max="7180" width="4.42578125" hidden="1"/>
    <col min="7181" max="7423" width="9.140625" hidden="1"/>
    <col min="7424" max="7425" width="50" hidden="1"/>
    <col min="7426" max="7426" width="19.28515625" hidden="1"/>
    <col min="7427" max="7427" width="18.7109375" hidden="1"/>
    <col min="7428" max="7429" width="15.28515625" hidden="1"/>
    <col min="7430" max="7430" width="19.5703125" hidden="1"/>
    <col min="7431" max="7433" width="15.28515625" hidden="1"/>
    <col min="7434" max="7434" width="16.42578125" hidden="1"/>
    <col min="7435" max="7435" width="10.28515625" hidden="1"/>
    <col min="7436" max="7436" width="4.42578125" hidden="1"/>
    <col min="7437" max="7679" width="9.140625" hidden="1"/>
    <col min="7680" max="7681" width="50" hidden="1"/>
    <col min="7682" max="7682" width="19.28515625" hidden="1"/>
    <col min="7683" max="7683" width="18.7109375" hidden="1"/>
    <col min="7684" max="7685" width="15.28515625" hidden="1"/>
    <col min="7686" max="7686" width="19.5703125" hidden="1"/>
    <col min="7687" max="7689" width="15.28515625" hidden="1"/>
    <col min="7690" max="7690" width="16.42578125" hidden="1"/>
    <col min="7691" max="7691" width="10.28515625" hidden="1"/>
    <col min="7692" max="7692" width="4.42578125" hidden="1"/>
    <col min="7693" max="7935" width="9.140625" hidden="1"/>
    <col min="7936" max="7937" width="50" hidden="1"/>
    <col min="7938" max="7938" width="19.28515625" hidden="1"/>
    <col min="7939" max="7939" width="18.7109375" hidden="1"/>
    <col min="7940" max="7941" width="15.28515625" hidden="1"/>
    <col min="7942" max="7942" width="19.5703125" hidden="1"/>
    <col min="7943" max="7945" width="15.28515625" hidden="1"/>
    <col min="7946" max="7946" width="16.42578125" hidden="1"/>
    <col min="7947" max="7947" width="10.28515625" hidden="1"/>
    <col min="7948" max="7948" width="4.42578125" hidden="1"/>
    <col min="7949" max="8191" width="9.140625" hidden="1"/>
    <col min="8192" max="8193" width="50" hidden="1"/>
    <col min="8194" max="8194" width="19.28515625" hidden="1"/>
    <col min="8195" max="8195" width="18.7109375" hidden="1"/>
    <col min="8196" max="8197" width="15.28515625" hidden="1"/>
    <col min="8198" max="8198" width="19.5703125" hidden="1"/>
    <col min="8199" max="8201" width="15.28515625" hidden="1"/>
    <col min="8202" max="8202" width="16.42578125" hidden="1"/>
    <col min="8203" max="8203" width="10.28515625" hidden="1"/>
    <col min="8204" max="8204" width="4.42578125" hidden="1"/>
    <col min="8205" max="8447" width="9.140625" hidden="1"/>
    <col min="8448" max="8449" width="50" hidden="1"/>
    <col min="8450" max="8450" width="19.28515625" hidden="1"/>
    <col min="8451" max="8451" width="18.7109375" hidden="1"/>
    <col min="8452" max="8453" width="15.28515625" hidden="1"/>
    <col min="8454" max="8454" width="19.5703125" hidden="1"/>
    <col min="8455" max="8457" width="15.28515625" hidden="1"/>
    <col min="8458" max="8458" width="16.42578125" hidden="1"/>
    <col min="8459" max="8459" width="10.28515625" hidden="1"/>
    <col min="8460" max="8460" width="4.42578125" hidden="1"/>
    <col min="8461" max="8703" width="9.140625" hidden="1"/>
    <col min="8704" max="8705" width="50" hidden="1"/>
    <col min="8706" max="8706" width="19.28515625" hidden="1"/>
    <col min="8707" max="8707" width="18.7109375" hidden="1"/>
    <col min="8708" max="8709" width="15.28515625" hidden="1"/>
    <col min="8710" max="8710" width="19.5703125" hidden="1"/>
    <col min="8711" max="8713" width="15.28515625" hidden="1"/>
    <col min="8714" max="8714" width="16.42578125" hidden="1"/>
    <col min="8715" max="8715" width="10.28515625" hidden="1"/>
    <col min="8716" max="8716" width="4.42578125" hidden="1"/>
    <col min="8717" max="8959" width="9.140625" hidden="1"/>
    <col min="8960" max="8961" width="50" hidden="1"/>
    <col min="8962" max="8962" width="19.28515625" hidden="1"/>
    <col min="8963" max="8963" width="18.7109375" hidden="1"/>
    <col min="8964" max="8965" width="15.28515625" hidden="1"/>
    <col min="8966" max="8966" width="19.5703125" hidden="1"/>
    <col min="8967" max="8969" width="15.28515625" hidden="1"/>
    <col min="8970" max="8970" width="16.42578125" hidden="1"/>
    <col min="8971" max="8971" width="10.28515625" hidden="1"/>
    <col min="8972" max="8972" width="4.42578125" hidden="1"/>
    <col min="8973" max="9215" width="9.140625" hidden="1"/>
    <col min="9216" max="9217" width="50" hidden="1"/>
    <col min="9218" max="9218" width="19.28515625" hidden="1"/>
    <col min="9219" max="9219" width="18.7109375" hidden="1"/>
    <col min="9220" max="9221" width="15.28515625" hidden="1"/>
    <col min="9222" max="9222" width="19.5703125" hidden="1"/>
    <col min="9223" max="9225" width="15.28515625" hidden="1"/>
    <col min="9226" max="9226" width="16.42578125" hidden="1"/>
    <col min="9227" max="9227" width="10.28515625" hidden="1"/>
    <col min="9228" max="9228" width="4.42578125" hidden="1"/>
    <col min="9229" max="9471" width="9.140625" hidden="1"/>
    <col min="9472" max="9473" width="50" hidden="1"/>
    <col min="9474" max="9474" width="19.28515625" hidden="1"/>
    <col min="9475" max="9475" width="18.7109375" hidden="1"/>
    <col min="9476" max="9477" width="15.28515625" hidden="1"/>
    <col min="9478" max="9478" width="19.5703125" hidden="1"/>
    <col min="9479" max="9481" width="15.28515625" hidden="1"/>
    <col min="9482" max="9482" width="16.42578125" hidden="1"/>
    <col min="9483" max="9483" width="10.28515625" hidden="1"/>
    <col min="9484" max="9484" width="4.42578125" hidden="1"/>
    <col min="9485" max="9727" width="9.140625" hidden="1"/>
    <col min="9728" max="9729" width="50" hidden="1"/>
    <col min="9730" max="9730" width="19.28515625" hidden="1"/>
    <col min="9731" max="9731" width="18.7109375" hidden="1"/>
    <col min="9732" max="9733" width="15.28515625" hidden="1"/>
    <col min="9734" max="9734" width="19.5703125" hidden="1"/>
    <col min="9735" max="9737" width="15.28515625" hidden="1"/>
    <col min="9738" max="9738" width="16.42578125" hidden="1"/>
    <col min="9739" max="9739" width="10.28515625" hidden="1"/>
    <col min="9740" max="9740" width="4.42578125" hidden="1"/>
    <col min="9741" max="9983" width="9.140625" hidden="1"/>
    <col min="9984" max="9985" width="50" hidden="1"/>
    <col min="9986" max="9986" width="19.28515625" hidden="1"/>
    <col min="9987" max="9987" width="18.7109375" hidden="1"/>
    <col min="9988" max="9989" width="15.28515625" hidden="1"/>
    <col min="9990" max="9990" width="19.5703125" hidden="1"/>
    <col min="9991" max="9993" width="15.28515625" hidden="1"/>
    <col min="9994" max="9994" width="16.42578125" hidden="1"/>
    <col min="9995" max="9995" width="10.28515625" hidden="1"/>
    <col min="9996" max="9996" width="4.42578125" hidden="1"/>
    <col min="9997" max="10239" width="9.140625" hidden="1"/>
    <col min="10240" max="10241" width="50" hidden="1"/>
    <col min="10242" max="10242" width="19.28515625" hidden="1"/>
    <col min="10243" max="10243" width="18.7109375" hidden="1"/>
    <col min="10244" max="10245" width="15.28515625" hidden="1"/>
    <col min="10246" max="10246" width="19.5703125" hidden="1"/>
    <col min="10247" max="10249" width="15.28515625" hidden="1"/>
    <col min="10250" max="10250" width="16.42578125" hidden="1"/>
    <col min="10251" max="10251" width="10.28515625" hidden="1"/>
    <col min="10252" max="10252" width="4.42578125" hidden="1"/>
    <col min="10253" max="10495" width="9.140625" hidden="1"/>
    <col min="10496" max="10497" width="50" hidden="1"/>
    <col min="10498" max="10498" width="19.28515625" hidden="1"/>
    <col min="10499" max="10499" width="18.7109375" hidden="1"/>
    <col min="10500" max="10501" width="15.28515625" hidden="1"/>
    <col min="10502" max="10502" width="19.5703125" hidden="1"/>
    <col min="10503" max="10505" width="15.28515625" hidden="1"/>
    <col min="10506" max="10506" width="16.42578125" hidden="1"/>
    <col min="10507" max="10507" width="10.28515625" hidden="1"/>
    <col min="10508" max="10508" width="4.42578125" hidden="1"/>
    <col min="10509" max="10751" width="9.140625" hidden="1"/>
    <col min="10752" max="10753" width="50" hidden="1"/>
    <col min="10754" max="10754" width="19.28515625" hidden="1"/>
    <col min="10755" max="10755" width="18.7109375" hidden="1"/>
    <col min="10756" max="10757" width="15.28515625" hidden="1"/>
    <col min="10758" max="10758" width="19.5703125" hidden="1"/>
    <col min="10759" max="10761" width="15.28515625" hidden="1"/>
    <col min="10762" max="10762" width="16.42578125" hidden="1"/>
    <col min="10763" max="10763" width="10.28515625" hidden="1"/>
    <col min="10764" max="10764" width="4.42578125" hidden="1"/>
    <col min="10765" max="11007" width="9.140625" hidden="1"/>
    <col min="11008" max="11009" width="50" hidden="1"/>
    <col min="11010" max="11010" width="19.28515625" hidden="1"/>
    <col min="11011" max="11011" width="18.7109375" hidden="1"/>
    <col min="11012" max="11013" width="15.28515625" hidden="1"/>
    <col min="11014" max="11014" width="19.5703125" hidden="1"/>
    <col min="11015" max="11017" width="15.28515625" hidden="1"/>
    <col min="11018" max="11018" width="16.42578125" hidden="1"/>
    <col min="11019" max="11019" width="10.28515625" hidden="1"/>
    <col min="11020" max="11020" width="4.42578125" hidden="1"/>
    <col min="11021" max="11263" width="9.140625" hidden="1"/>
    <col min="11264" max="11265" width="50" hidden="1"/>
    <col min="11266" max="11266" width="19.28515625" hidden="1"/>
    <col min="11267" max="11267" width="18.7109375" hidden="1"/>
    <col min="11268" max="11269" width="15.28515625" hidden="1"/>
    <col min="11270" max="11270" width="19.5703125" hidden="1"/>
    <col min="11271" max="11273" width="15.28515625" hidden="1"/>
    <col min="11274" max="11274" width="16.42578125" hidden="1"/>
    <col min="11275" max="11275" width="10.28515625" hidden="1"/>
    <col min="11276" max="11276" width="4.42578125" hidden="1"/>
    <col min="11277" max="11519" width="9.140625" hidden="1"/>
    <col min="11520" max="11521" width="50" hidden="1"/>
    <col min="11522" max="11522" width="19.28515625" hidden="1"/>
    <col min="11523" max="11523" width="18.7109375" hidden="1"/>
    <col min="11524" max="11525" width="15.28515625" hidden="1"/>
    <col min="11526" max="11526" width="19.5703125" hidden="1"/>
    <col min="11527" max="11529" width="15.28515625" hidden="1"/>
    <col min="11530" max="11530" width="16.42578125" hidden="1"/>
    <col min="11531" max="11531" width="10.28515625" hidden="1"/>
    <col min="11532" max="11532" width="4.42578125" hidden="1"/>
    <col min="11533" max="11775" width="9.140625" hidden="1"/>
    <col min="11776" max="11777" width="50" hidden="1"/>
    <col min="11778" max="11778" width="19.28515625" hidden="1"/>
    <col min="11779" max="11779" width="18.7109375" hidden="1"/>
    <col min="11780" max="11781" width="15.28515625" hidden="1"/>
    <col min="11782" max="11782" width="19.5703125" hidden="1"/>
    <col min="11783" max="11785" width="15.28515625" hidden="1"/>
    <col min="11786" max="11786" width="16.42578125" hidden="1"/>
    <col min="11787" max="11787" width="10.28515625" hidden="1"/>
    <col min="11788" max="11788" width="4.42578125" hidden="1"/>
    <col min="11789" max="12031" width="9.140625" hidden="1"/>
    <col min="12032" max="12033" width="50" hidden="1"/>
    <col min="12034" max="12034" width="19.28515625" hidden="1"/>
    <col min="12035" max="12035" width="18.7109375" hidden="1"/>
    <col min="12036" max="12037" width="15.28515625" hidden="1"/>
    <col min="12038" max="12038" width="19.5703125" hidden="1"/>
    <col min="12039" max="12041" width="15.28515625" hidden="1"/>
    <col min="12042" max="12042" width="16.42578125" hidden="1"/>
    <col min="12043" max="12043" width="10.28515625" hidden="1"/>
    <col min="12044" max="12044" width="4.42578125" hidden="1"/>
    <col min="12045" max="12287" width="9.140625" hidden="1"/>
    <col min="12288" max="12289" width="50" hidden="1"/>
    <col min="12290" max="12290" width="19.28515625" hidden="1"/>
    <col min="12291" max="12291" width="18.7109375" hidden="1"/>
    <col min="12292" max="12293" width="15.28515625" hidden="1"/>
    <col min="12294" max="12294" width="19.5703125" hidden="1"/>
    <col min="12295" max="12297" width="15.28515625" hidden="1"/>
    <col min="12298" max="12298" width="16.42578125" hidden="1"/>
    <col min="12299" max="12299" width="10.28515625" hidden="1"/>
    <col min="12300" max="12300" width="4.42578125" hidden="1"/>
    <col min="12301" max="12543" width="9.140625" hidden="1"/>
    <col min="12544" max="12545" width="50" hidden="1"/>
    <col min="12546" max="12546" width="19.28515625" hidden="1"/>
    <col min="12547" max="12547" width="18.7109375" hidden="1"/>
    <col min="12548" max="12549" width="15.28515625" hidden="1"/>
    <col min="12550" max="12550" width="19.5703125" hidden="1"/>
    <col min="12551" max="12553" width="15.28515625" hidden="1"/>
    <col min="12554" max="12554" width="16.42578125" hidden="1"/>
    <col min="12555" max="12555" width="10.28515625" hidden="1"/>
    <col min="12556" max="12556" width="4.42578125" hidden="1"/>
    <col min="12557" max="12799" width="9.140625" hidden="1"/>
    <col min="12800" max="12801" width="50" hidden="1"/>
    <col min="12802" max="12802" width="19.28515625" hidden="1"/>
    <col min="12803" max="12803" width="18.7109375" hidden="1"/>
    <col min="12804" max="12805" width="15.28515625" hidden="1"/>
    <col min="12806" max="12806" width="19.5703125" hidden="1"/>
    <col min="12807" max="12809" width="15.28515625" hidden="1"/>
    <col min="12810" max="12810" width="16.42578125" hidden="1"/>
    <col min="12811" max="12811" width="10.28515625" hidden="1"/>
    <col min="12812" max="12812" width="4.42578125" hidden="1"/>
    <col min="12813" max="13055" width="9.140625" hidden="1"/>
    <col min="13056" max="13057" width="50" hidden="1"/>
    <col min="13058" max="13058" width="19.28515625" hidden="1"/>
    <col min="13059" max="13059" width="18.7109375" hidden="1"/>
    <col min="13060" max="13061" width="15.28515625" hidden="1"/>
    <col min="13062" max="13062" width="19.5703125" hidden="1"/>
    <col min="13063" max="13065" width="15.28515625" hidden="1"/>
    <col min="13066" max="13066" width="16.42578125" hidden="1"/>
    <col min="13067" max="13067" width="10.28515625" hidden="1"/>
    <col min="13068" max="13068" width="4.42578125" hidden="1"/>
    <col min="13069" max="13311" width="9.140625" hidden="1"/>
    <col min="13312" max="13313" width="50" hidden="1"/>
    <col min="13314" max="13314" width="19.28515625" hidden="1"/>
    <col min="13315" max="13315" width="18.7109375" hidden="1"/>
    <col min="13316" max="13317" width="15.28515625" hidden="1"/>
    <col min="13318" max="13318" width="19.5703125" hidden="1"/>
    <col min="13319" max="13321" width="15.28515625" hidden="1"/>
    <col min="13322" max="13322" width="16.42578125" hidden="1"/>
    <col min="13323" max="13323" width="10.28515625" hidden="1"/>
    <col min="13324" max="13324" width="4.42578125" hidden="1"/>
    <col min="13325" max="13567" width="9.140625" hidden="1"/>
    <col min="13568" max="13569" width="50" hidden="1"/>
    <col min="13570" max="13570" width="19.28515625" hidden="1"/>
    <col min="13571" max="13571" width="18.7109375" hidden="1"/>
    <col min="13572" max="13573" width="15.28515625" hidden="1"/>
    <col min="13574" max="13574" width="19.5703125" hidden="1"/>
    <col min="13575" max="13577" width="15.28515625" hidden="1"/>
    <col min="13578" max="13578" width="16.42578125" hidden="1"/>
    <col min="13579" max="13579" width="10.28515625" hidden="1"/>
    <col min="13580" max="13580" width="4.42578125" hidden="1"/>
    <col min="13581" max="13823" width="9.140625" hidden="1"/>
    <col min="13824" max="13825" width="50" hidden="1"/>
    <col min="13826" max="13826" width="19.28515625" hidden="1"/>
    <col min="13827" max="13827" width="18.7109375" hidden="1"/>
    <col min="13828" max="13829" width="15.28515625" hidden="1"/>
    <col min="13830" max="13830" width="19.5703125" hidden="1"/>
    <col min="13831" max="13833" width="15.28515625" hidden="1"/>
    <col min="13834" max="13834" width="16.42578125" hidden="1"/>
    <col min="13835" max="13835" width="10.28515625" hidden="1"/>
    <col min="13836" max="13836" width="4.42578125" hidden="1"/>
    <col min="13837" max="14079" width="9.140625" hidden="1"/>
    <col min="14080" max="14081" width="50" hidden="1"/>
    <col min="14082" max="14082" width="19.28515625" hidden="1"/>
    <col min="14083" max="14083" width="18.7109375" hidden="1"/>
    <col min="14084" max="14085" width="15.28515625" hidden="1"/>
    <col min="14086" max="14086" width="19.5703125" hidden="1"/>
    <col min="14087" max="14089" width="15.28515625" hidden="1"/>
    <col min="14090" max="14090" width="16.42578125" hidden="1"/>
    <col min="14091" max="14091" width="10.28515625" hidden="1"/>
    <col min="14092" max="14092" width="4.42578125" hidden="1"/>
    <col min="14093" max="14335" width="9.140625" hidden="1"/>
    <col min="14336" max="14337" width="50" hidden="1"/>
    <col min="14338" max="14338" width="19.28515625" hidden="1"/>
    <col min="14339" max="14339" width="18.7109375" hidden="1"/>
    <col min="14340" max="14341" width="15.28515625" hidden="1"/>
    <col min="14342" max="14342" width="19.5703125" hidden="1"/>
    <col min="14343" max="14345" width="15.28515625" hidden="1"/>
    <col min="14346" max="14346" width="16.42578125" hidden="1"/>
    <col min="14347" max="14347" width="10.28515625" hidden="1"/>
    <col min="14348" max="14348" width="4.42578125" hidden="1"/>
    <col min="14349" max="14591" width="9.140625" hidden="1"/>
    <col min="14592" max="14593" width="50" hidden="1"/>
    <col min="14594" max="14594" width="19.28515625" hidden="1"/>
    <col min="14595" max="14595" width="18.7109375" hidden="1"/>
    <col min="14596" max="14597" width="15.28515625" hidden="1"/>
    <col min="14598" max="14598" width="19.5703125" hidden="1"/>
    <col min="14599" max="14601" width="15.28515625" hidden="1"/>
    <col min="14602" max="14602" width="16.42578125" hidden="1"/>
    <col min="14603" max="14603" width="10.28515625" hidden="1"/>
    <col min="14604" max="14604" width="4.42578125" hidden="1"/>
    <col min="14605" max="14847" width="9.140625" hidden="1"/>
    <col min="14848" max="14849" width="50" hidden="1"/>
    <col min="14850" max="14850" width="19.28515625" hidden="1"/>
    <col min="14851" max="14851" width="18.7109375" hidden="1"/>
    <col min="14852" max="14853" width="15.28515625" hidden="1"/>
    <col min="14854" max="14854" width="19.5703125" hidden="1"/>
    <col min="14855" max="14857" width="15.28515625" hidden="1"/>
    <col min="14858" max="14858" width="16.42578125" hidden="1"/>
    <col min="14859" max="14859" width="10.28515625" hidden="1"/>
    <col min="14860" max="14860" width="4.42578125" hidden="1"/>
    <col min="14861" max="15103" width="9.140625" hidden="1"/>
    <col min="15104" max="15105" width="50" hidden="1"/>
    <col min="15106" max="15106" width="19.28515625" hidden="1"/>
    <col min="15107" max="15107" width="18.7109375" hidden="1"/>
    <col min="15108" max="15109" width="15.28515625" hidden="1"/>
    <col min="15110" max="15110" width="19.5703125" hidden="1"/>
    <col min="15111" max="15113" width="15.28515625" hidden="1"/>
    <col min="15114" max="15114" width="16.42578125" hidden="1"/>
    <col min="15115" max="15115" width="10.28515625" hidden="1"/>
    <col min="15116" max="15116" width="4.42578125" hidden="1"/>
    <col min="15117" max="15359" width="9.140625" hidden="1"/>
    <col min="15360" max="15361" width="50" hidden="1"/>
    <col min="15362" max="15362" width="19.28515625" hidden="1"/>
    <col min="15363" max="15363" width="18.7109375" hidden="1"/>
    <col min="15364" max="15365" width="15.28515625" hidden="1"/>
    <col min="15366" max="15366" width="19.5703125" hidden="1"/>
    <col min="15367" max="15369" width="15.28515625" hidden="1"/>
    <col min="15370" max="15370" width="16.42578125" hidden="1"/>
    <col min="15371" max="15371" width="10.28515625" hidden="1"/>
    <col min="15372" max="15372" width="4.42578125" hidden="1"/>
    <col min="15373" max="15615" width="9.140625" hidden="1"/>
    <col min="15616" max="15617" width="50" hidden="1"/>
    <col min="15618" max="15618" width="19.28515625" hidden="1"/>
    <col min="15619" max="15619" width="18.7109375" hidden="1"/>
    <col min="15620" max="15621" width="15.28515625" hidden="1"/>
    <col min="15622" max="15622" width="19.5703125" hidden="1"/>
    <col min="15623" max="15625" width="15.28515625" hidden="1"/>
    <col min="15626" max="15626" width="16.42578125" hidden="1"/>
    <col min="15627" max="15627" width="10.28515625" hidden="1"/>
    <col min="15628" max="15628" width="4.42578125" hidden="1"/>
    <col min="15629" max="15871" width="9.140625" hidden="1"/>
    <col min="15872" max="15873" width="50" hidden="1"/>
    <col min="15874" max="15874" width="19.28515625" hidden="1"/>
    <col min="15875" max="15875" width="18.7109375" hidden="1"/>
    <col min="15876" max="15877" width="15.28515625" hidden="1"/>
    <col min="15878" max="15878" width="19.5703125" hidden="1"/>
    <col min="15879" max="15881" width="15.28515625" hidden="1"/>
    <col min="15882" max="15882" width="16.42578125" hidden="1"/>
    <col min="15883" max="15883" width="10.28515625" hidden="1"/>
    <col min="15884" max="15884" width="4.42578125" hidden="1"/>
    <col min="15885" max="16127" width="9.140625" hidden="1"/>
    <col min="16128" max="16129" width="50" hidden="1"/>
    <col min="16130" max="16130" width="19.28515625" hidden="1"/>
    <col min="16131" max="16131" width="18.7109375" hidden="1"/>
    <col min="16132" max="16133" width="15.28515625" hidden="1"/>
    <col min="16134" max="16134" width="19.5703125" hidden="1"/>
    <col min="16135" max="16137" width="15.28515625" hidden="1"/>
    <col min="16138" max="16138" width="16.42578125" hidden="1"/>
    <col min="16139" max="16139" width="10.28515625" hidden="1"/>
    <col min="16140" max="16140" width="4.42578125" hidden="1"/>
    <col min="16141" max="16383" width="9.140625" hidden="1"/>
    <col min="16384" max="16384" width="50" hidden="1"/>
  </cols>
  <sheetData>
    <row r="1" spans="1:11" ht="15.75" hidden="1">
      <c r="A1" s="637"/>
      <c r="B1" s="638"/>
      <c r="C1" s="638"/>
      <c r="D1" s="638"/>
      <c r="E1" s="638"/>
      <c r="F1" s="638"/>
    </row>
    <row r="2" spans="1:11" ht="15.75" hidden="1">
      <c r="A2" s="637"/>
      <c r="B2" s="638"/>
      <c r="C2" s="638"/>
      <c r="D2" s="638"/>
      <c r="E2" s="638"/>
      <c r="F2" s="638"/>
    </row>
    <row r="3" spans="1:11" ht="15.75" hidden="1">
      <c r="A3" s="637"/>
      <c r="B3" s="638"/>
      <c r="C3" s="638"/>
      <c r="D3" s="638"/>
      <c r="E3" s="638"/>
      <c r="F3" s="638"/>
    </row>
    <row r="4" spans="1:11" hidden="1">
      <c r="A4"/>
    </row>
    <row r="5" spans="1:11" hidden="1">
      <c r="A5"/>
      <c r="B5" t="s">
        <v>1078</v>
      </c>
      <c r="C5" t="s">
        <v>1079</v>
      </c>
      <c r="D5" t="s">
        <v>1080</v>
      </c>
      <c r="E5" t="s">
        <v>1081</v>
      </c>
      <c r="F5" t="s">
        <v>1082</v>
      </c>
      <c r="G5" t="s">
        <v>1083</v>
      </c>
      <c r="H5" t="s">
        <v>1084</v>
      </c>
      <c r="I5" t="s">
        <v>1085</v>
      </c>
    </row>
    <row r="6" spans="1:11" ht="27.75">
      <c r="A6" s="1205"/>
      <c r="B6" s="1205"/>
      <c r="C6" s="1205"/>
      <c r="D6" s="1205"/>
      <c r="E6" s="1205"/>
      <c r="F6" s="1205"/>
      <c r="G6" s="1205"/>
      <c r="H6" s="1205"/>
      <c r="I6" s="1205"/>
      <c r="J6" s="1205"/>
      <c r="K6" s="639"/>
    </row>
    <row r="7" spans="1:11" ht="20.25">
      <c r="A7" s="1204" t="s">
        <v>1088</v>
      </c>
      <c r="B7" s="1204"/>
      <c r="C7" s="1204"/>
      <c r="D7" s="1204"/>
      <c r="E7" s="1204"/>
      <c r="F7" s="1204"/>
      <c r="G7" s="1204"/>
      <c r="H7" s="1204"/>
      <c r="I7" s="1204"/>
      <c r="J7" s="1204"/>
      <c r="K7" s="1204"/>
    </row>
    <row r="8" spans="1:11" ht="27" customHeight="1">
      <c r="A8" s="1204" t="s">
        <v>1026</v>
      </c>
      <c r="B8" s="1204"/>
      <c r="C8" s="1204"/>
      <c r="D8" s="1204"/>
      <c r="E8" s="1204"/>
      <c r="F8" s="1204"/>
      <c r="G8" s="1204"/>
      <c r="H8" s="1204"/>
      <c r="I8" s="1204"/>
      <c r="J8" s="1204"/>
      <c r="K8" s="1204"/>
    </row>
    <row r="9" spans="1:11" ht="20.25">
      <c r="A9" s="1204" t="s">
        <v>2</v>
      </c>
      <c r="B9" s="1204"/>
      <c r="C9" s="1204"/>
      <c r="D9" s="1204"/>
      <c r="E9" s="1204"/>
      <c r="F9" s="1204"/>
      <c r="G9" s="1204"/>
      <c r="H9" s="1204"/>
      <c r="I9" s="1204"/>
      <c r="J9" s="1204"/>
      <c r="K9" s="1204"/>
    </row>
    <row r="10" spans="1:11" ht="33.75" customHeight="1">
      <c r="A10" s="1204" t="s">
        <v>3</v>
      </c>
      <c r="B10" s="1204"/>
      <c r="C10" s="1204"/>
      <c r="D10" s="1204"/>
      <c r="E10" s="1204"/>
      <c r="F10" s="1204"/>
      <c r="G10" s="1204"/>
      <c r="H10" s="1204"/>
      <c r="I10" s="1204"/>
      <c r="J10" s="1204"/>
      <c r="K10" s="1204"/>
    </row>
    <row r="11" spans="1:11" ht="3" customHeight="1">
      <c r="A11" s="554"/>
    </row>
    <row r="12" spans="1:11" ht="3" customHeight="1" thickBot="1">
      <c r="A12" s="555"/>
      <c r="B12" s="556"/>
      <c r="C12" s="556"/>
      <c r="D12" s="557"/>
      <c r="E12" s="556"/>
      <c r="F12" s="556"/>
      <c r="G12" s="556"/>
      <c r="H12" s="557"/>
      <c r="I12" s="556"/>
      <c r="J12" s="556"/>
      <c r="K12" s="558"/>
    </row>
    <row r="13" spans="1:11" ht="36" customHeight="1" thickTop="1" thickBot="1">
      <c r="A13" s="559" t="s">
        <v>998</v>
      </c>
      <c r="B13" s="560" t="s">
        <v>229</v>
      </c>
      <c r="C13" s="560" t="s">
        <v>1029</v>
      </c>
      <c r="D13" s="560" t="s">
        <v>1030</v>
      </c>
      <c r="E13" s="560" t="s">
        <v>1031</v>
      </c>
      <c r="F13" s="560" t="s">
        <v>1032</v>
      </c>
      <c r="G13" s="560" t="s">
        <v>1033</v>
      </c>
      <c r="H13" s="560" t="s">
        <v>1034</v>
      </c>
      <c r="I13" s="560" t="s">
        <v>1035</v>
      </c>
      <c r="J13" s="561" t="s">
        <v>522</v>
      </c>
      <c r="K13" s="561" t="s">
        <v>974</v>
      </c>
    </row>
    <row r="14" spans="1:11" ht="20.25" customHeight="1" thickTop="1">
      <c r="A14" s="563" t="s">
        <v>1000</v>
      </c>
      <c r="B14" s="564">
        <v>48182.669679999999</v>
      </c>
      <c r="C14" s="564">
        <v>0</v>
      </c>
      <c r="D14" s="564">
        <v>0</v>
      </c>
      <c r="E14" s="564">
        <v>0</v>
      </c>
      <c r="F14" s="564">
        <v>0</v>
      </c>
      <c r="G14" s="564">
        <v>0</v>
      </c>
      <c r="H14" s="564">
        <v>0</v>
      </c>
      <c r="I14" s="564">
        <v>0</v>
      </c>
      <c r="J14" s="564">
        <v>48182.669679999999</v>
      </c>
      <c r="K14" s="640">
        <f>+J14/$J$28</f>
        <v>1.1191817080091346E-2</v>
      </c>
    </row>
    <row r="15" spans="1:11" ht="20.25" customHeight="1">
      <c r="A15" s="563" t="s">
        <v>1001</v>
      </c>
      <c r="B15" s="564">
        <v>72574.56594</v>
      </c>
      <c r="C15" s="564">
        <v>7441.2422800000004</v>
      </c>
      <c r="D15" s="564">
        <v>0</v>
      </c>
      <c r="E15" s="564">
        <v>0</v>
      </c>
      <c r="F15" s="564">
        <v>0</v>
      </c>
      <c r="G15" s="564">
        <v>0</v>
      </c>
      <c r="H15" s="564">
        <v>0</v>
      </c>
      <c r="I15" s="564">
        <v>0</v>
      </c>
      <c r="J15" s="564">
        <v>80015.808219999992</v>
      </c>
      <c r="K15" s="640">
        <f t="shared" ref="K15:K28" si="0">+J15/$J$28</f>
        <v>1.858598319813792E-2</v>
      </c>
    </row>
    <row r="16" spans="1:11" ht="20.25" customHeight="1">
      <c r="A16" s="563" t="s">
        <v>1002</v>
      </c>
      <c r="B16" s="564">
        <v>115980.16056</v>
      </c>
      <c r="C16" s="564">
        <v>3500.5298599999996</v>
      </c>
      <c r="D16" s="564">
        <v>0</v>
      </c>
      <c r="E16" s="564">
        <v>0</v>
      </c>
      <c r="F16" s="564">
        <v>0</v>
      </c>
      <c r="G16" s="564">
        <v>0</v>
      </c>
      <c r="H16" s="564">
        <v>0</v>
      </c>
      <c r="I16" s="564">
        <v>0</v>
      </c>
      <c r="J16" s="564">
        <v>119480.69042</v>
      </c>
      <c r="K16" s="640">
        <f t="shared" si="0"/>
        <v>2.7752842270147585E-2</v>
      </c>
    </row>
    <row r="17" spans="1:11" ht="20.25" customHeight="1">
      <c r="A17" s="563" t="s">
        <v>1003</v>
      </c>
      <c r="B17" s="564">
        <v>207346.45815000002</v>
      </c>
      <c r="C17" s="564">
        <v>46861.67368</v>
      </c>
      <c r="D17" s="564">
        <v>0</v>
      </c>
      <c r="E17" s="564">
        <v>1447.73038</v>
      </c>
      <c r="F17" s="564">
        <v>4244</v>
      </c>
      <c r="G17" s="564">
        <v>3855.6810599999999</v>
      </c>
      <c r="H17" s="564">
        <v>1500</v>
      </c>
      <c r="I17" s="564">
        <v>3374.14588</v>
      </c>
      <c r="J17" s="564">
        <v>268629.68914999999</v>
      </c>
      <c r="K17" s="640">
        <f t="shared" si="0"/>
        <v>6.2397006293251095E-2</v>
      </c>
    </row>
    <row r="18" spans="1:11" ht="20.25" customHeight="1">
      <c r="A18" s="563" t="s">
        <v>1004</v>
      </c>
      <c r="B18" s="564">
        <v>192999.87925</v>
      </c>
      <c r="C18" s="564">
        <v>71935.445080000005</v>
      </c>
      <c r="D18" s="564">
        <v>0</v>
      </c>
      <c r="E18" s="564">
        <v>3834.41212</v>
      </c>
      <c r="F18" s="564">
        <v>4339.3543300000001</v>
      </c>
      <c r="G18" s="564">
        <v>14405.077080000001</v>
      </c>
      <c r="H18" s="564">
        <v>4454.8833700000005</v>
      </c>
      <c r="I18" s="564">
        <v>1918.66371</v>
      </c>
      <c r="J18" s="564">
        <v>293887.71493999998</v>
      </c>
      <c r="K18" s="640">
        <f t="shared" si="0"/>
        <v>6.8263912513336439E-2</v>
      </c>
    </row>
    <row r="19" spans="1:11" ht="20.25" customHeight="1">
      <c r="A19" s="563" t="s">
        <v>1005</v>
      </c>
      <c r="B19" s="564">
        <v>314438.60298999998</v>
      </c>
      <c r="C19" s="564">
        <v>70906.388290000003</v>
      </c>
      <c r="D19" s="564">
        <v>0</v>
      </c>
      <c r="E19" s="564">
        <v>6877.1270700000005</v>
      </c>
      <c r="F19" s="564">
        <v>17447.476649999997</v>
      </c>
      <c r="G19" s="564">
        <v>32566.200989999998</v>
      </c>
      <c r="H19" s="564">
        <v>8910.614599999999</v>
      </c>
      <c r="I19" s="564">
        <v>0</v>
      </c>
      <c r="J19" s="564">
        <v>451146.41058999998</v>
      </c>
      <c r="K19" s="640">
        <f t="shared" si="0"/>
        <v>0.10479178794359958</v>
      </c>
    </row>
    <row r="20" spans="1:11" ht="20.25" customHeight="1">
      <c r="A20" s="563" t="s">
        <v>1006</v>
      </c>
      <c r="B20" s="564">
        <v>225911.56065</v>
      </c>
      <c r="C20" s="564">
        <v>65071.469939999995</v>
      </c>
      <c r="D20" s="564">
        <v>3637.6668399999999</v>
      </c>
      <c r="E20" s="564">
        <v>18549.184860000001</v>
      </c>
      <c r="F20" s="564">
        <v>10507.52008</v>
      </c>
      <c r="G20" s="564">
        <v>35307.666600000004</v>
      </c>
      <c r="H20" s="564">
        <v>5527.5994000000001</v>
      </c>
      <c r="I20" s="564">
        <v>210</v>
      </c>
      <c r="J20" s="564">
        <v>364722.66837000003</v>
      </c>
      <c r="K20" s="640">
        <f t="shared" si="0"/>
        <v>8.4717376942154074E-2</v>
      </c>
    </row>
    <row r="21" spans="1:11" ht="20.25" customHeight="1">
      <c r="A21" s="563" t="s">
        <v>1007</v>
      </c>
      <c r="B21" s="564">
        <v>208772.61044999998</v>
      </c>
      <c r="C21" s="564">
        <v>75265.655370000008</v>
      </c>
      <c r="D21" s="564">
        <v>3402.8585899999998</v>
      </c>
      <c r="E21" s="564">
        <v>22740.645850000001</v>
      </c>
      <c r="F21" s="564">
        <v>14151.08014</v>
      </c>
      <c r="G21" s="564">
        <v>35830.329170000005</v>
      </c>
      <c r="H21" s="564">
        <v>5815.3628099999996</v>
      </c>
      <c r="I21" s="564">
        <v>205.8</v>
      </c>
      <c r="J21" s="564">
        <v>366184.34237999999</v>
      </c>
      <c r="K21" s="640">
        <f t="shared" si="0"/>
        <v>8.5056892960242908E-2</v>
      </c>
    </row>
    <row r="22" spans="1:11" ht="20.25" customHeight="1">
      <c r="A22" s="563" t="s">
        <v>1008</v>
      </c>
      <c r="B22" s="564">
        <v>132667.58236</v>
      </c>
      <c r="C22" s="564">
        <v>59359.888250000004</v>
      </c>
      <c r="D22" s="564">
        <v>2958.2301299999999</v>
      </c>
      <c r="E22" s="564">
        <v>23471.55184</v>
      </c>
      <c r="F22" s="564">
        <v>7748.5560800000003</v>
      </c>
      <c r="G22" s="564">
        <v>24883.779699999999</v>
      </c>
      <c r="H22" s="564">
        <v>4016.3952799999997</v>
      </c>
      <c r="I22" s="564">
        <v>133.81808999999998</v>
      </c>
      <c r="J22" s="564">
        <v>255239.80172999998</v>
      </c>
      <c r="K22" s="640">
        <f t="shared" si="0"/>
        <v>5.9286818092329135E-2</v>
      </c>
    </row>
    <row r="23" spans="1:11" ht="20.25" customHeight="1">
      <c r="A23" s="563" t="s">
        <v>1009</v>
      </c>
      <c r="B23" s="564">
        <v>177535.64567</v>
      </c>
      <c r="C23" s="564">
        <v>99603.664489999996</v>
      </c>
      <c r="D23" s="564">
        <v>6326.1501600000001</v>
      </c>
      <c r="E23" s="564">
        <v>53903.657359999997</v>
      </c>
      <c r="F23" s="564">
        <v>12621.76334</v>
      </c>
      <c r="G23" s="564">
        <v>50637.836289999999</v>
      </c>
      <c r="H23" s="564">
        <v>4922.7072600000001</v>
      </c>
      <c r="I23" s="564">
        <v>775.57717000000002</v>
      </c>
      <c r="J23" s="564">
        <v>406327.00174000004</v>
      </c>
      <c r="K23" s="640">
        <f t="shared" si="0"/>
        <v>9.4381185359342229E-2</v>
      </c>
    </row>
    <row r="24" spans="1:11" ht="20.25" customHeight="1">
      <c r="A24" s="563" t="s">
        <v>1010</v>
      </c>
      <c r="B24" s="564">
        <v>243747.84036999999</v>
      </c>
      <c r="C24" s="564">
        <v>167583.55915000002</v>
      </c>
      <c r="D24" s="564">
        <v>9500.3962899999988</v>
      </c>
      <c r="E24" s="564">
        <v>77853.637669999996</v>
      </c>
      <c r="F24" s="564">
        <v>18388.600850000003</v>
      </c>
      <c r="G24" s="564">
        <v>77094.930629999988</v>
      </c>
      <c r="H24" s="564">
        <v>7836.6242400000001</v>
      </c>
      <c r="I24" s="564">
        <v>579.31095999999991</v>
      </c>
      <c r="J24" s="564">
        <v>602584.90015999996</v>
      </c>
      <c r="K24" s="640">
        <f t="shared" si="0"/>
        <v>0.13996775236003955</v>
      </c>
    </row>
    <row r="25" spans="1:11" ht="20.25" customHeight="1">
      <c r="A25" s="563" t="s">
        <v>1011</v>
      </c>
      <c r="B25" s="564">
        <v>267181.73043</v>
      </c>
      <c r="C25" s="564">
        <v>205308.48970999999</v>
      </c>
      <c r="D25" s="564">
        <v>14422.00729</v>
      </c>
      <c r="E25" s="564">
        <v>119563.32412</v>
      </c>
      <c r="F25" s="564">
        <v>20553.934370000003</v>
      </c>
      <c r="G25" s="564">
        <v>108109.30356999999</v>
      </c>
      <c r="H25" s="564">
        <v>12394.465990000001</v>
      </c>
      <c r="I25" s="564">
        <v>1092.96802</v>
      </c>
      <c r="J25" s="564">
        <v>748626.22349999996</v>
      </c>
      <c r="K25" s="640">
        <f t="shared" si="0"/>
        <v>0.17389006898987547</v>
      </c>
    </row>
    <row r="26" spans="1:11" ht="20.25" customHeight="1">
      <c r="A26" s="563" t="s">
        <v>1012</v>
      </c>
      <c r="B26" s="564">
        <v>44639.386020000005</v>
      </c>
      <c r="C26" s="564">
        <v>34239.412859999997</v>
      </c>
      <c r="D26" s="564">
        <v>2347.9285499999996</v>
      </c>
      <c r="E26" s="564">
        <v>20357.758170000001</v>
      </c>
      <c r="F26" s="564">
        <v>2833.4498199999998</v>
      </c>
      <c r="G26" s="564">
        <v>16423.97</v>
      </c>
      <c r="H26" s="564">
        <v>2902.2568700000002</v>
      </c>
      <c r="I26" s="564">
        <v>195.76156</v>
      </c>
      <c r="J26" s="564">
        <v>123939.92384999999</v>
      </c>
      <c r="K26" s="640">
        <f t="shared" si="0"/>
        <v>2.8788628066107828E-2</v>
      </c>
    </row>
    <row r="27" spans="1:11" ht="20.25" customHeight="1">
      <c r="A27" s="563" t="s">
        <v>1013</v>
      </c>
      <c r="B27" s="564">
        <v>54275.857340000002</v>
      </c>
      <c r="C27" s="564">
        <v>55019.806159999993</v>
      </c>
      <c r="D27" s="564">
        <v>3450.5888799999998</v>
      </c>
      <c r="E27" s="564">
        <v>28507.106809999997</v>
      </c>
      <c r="F27" s="564">
        <v>3587.9752799999997</v>
      </c>
      <c r="G27" s="564">
        <v>24617.14342</v>
      </c>
      <c r="H27" s="564">
        <v>6463.3216199999997</v>
      </c>
      <c r="I27" s="564">
        <v>279.86802</v>
      </c>
      <c r="J27" s="564">
        <v>176201.66753000001</v>
      </c>
      <c r="K27" s="640">
        <f t="shared" si="0"/>
        <v>4.0927927931344768E-2</v>
      </c>
    </row>
    <row r="28" spans="1:11" ht="19.5" customHeight="1">
      <c r="A28" s="566" t="s">
        <v>218</v>
      </c>
      <c r="B28" s="641">
        <v>2306254.5498600001</v>
      </c>
      <c r="C28" s="641">
        <v>962097.22511999996</v>
      </c>
      <c r="D28" s="641">
        <v>46045.826729999993</v>
      </c>
      <c r="E28" s="641">
        <v>377106.13624999998</v>
      </c>
      <c r="F28" s="641">
        <v>116423.71094</v>
      </c>
      <c r="G28" s="641">
        <v>423731.91850999999</v>
      </c>
      <c r="H28" s="641">
        <v>64744.231439999996</v>
      </c>
      <c r="I28" s="641">
        <v>8765.913410000001</v>
      </c>
      <c r="J28" s="642">
        <v>4305169.5122600002</v>
      </c>
      <c r="K28" s="640">
        <f t="shared" si="0"/>
        <v>1</v>
      </c>
    </row>
    <row r="29" spans="1:11" ht="28.5" customHeight="1" thickBot="1">
      <c r="A29" s="569" t="s">
        <v>1014</v>
      </c>
      <c r="B29" s="640">
        <f>+B28/$J$28</f>
        <v>0.53569424927227338</v>
      </c>
      <c r="C29" s="640">
        <f t="shared" ref="C29:J29" si="1">+C28/$J$28</f>
        <v>0.22347487651303807</v>
      </c>
      <c r="D29" s="640">
        <f t="shared" si="1"/>
        <v>1.0695473569362016E-2</v>
      </c>
      <c r="E29" s="640">
        <f t="shared" si="1"/>
        <v>8.7593795128414809E-2</v>
      </c>
      <c r="F29" s="640">
        <f t="shared" si="1"/>
        <v>2.7042770466634503E-2</v>
      </c>
      <c r="G29" s="640">
        <f t="shared" si="1"/>
        <v>9.8423980125131413E-2</v>
      </c>
      <c r="H29" s="640">
        <f t="shared" si="1"/>
        <v>1.5038718279413926E-2</v>
      </c>
      <c r="I29" s="640">
        <f t="shared" si="1"/>
        <v>2.0361366457318265E-3</v>
      </c>
      <c r="J29" s="640">
        <f t="shared" si="1"/>
        <v>1</v>
      </c>
      <c r="K29" s="643"/>
    </row>
    <row r="30" spans="1:11" ht="43.5" customHeight="1" thickTop="1" thickBot="1">
      <c r="A30" s="559" t="s">
        <v>1015</v>
      </c>
      <c r="B30" s="560" t="s">
        <v>229</v>
      </c>
      <c r="C30" s="560" t="s">
        <v>1029</v>
      </c>
      <c r="D30" s="560" t="s">
        <v>1030</v>
      </c>
      <c r="E30" s="560" t="s">
        <v>1031</v>
      </c>
      <c r="F30" s="560" t="s">
        <v>1032</v>
      </c>
      <c r="G30" s="560" t="s">
        <v>1033</v>
      </c>
      <c r="H30" s="560" t="s">
        <v>1034</v>
      </c>
      <c r="I30" s="560" t="s">
        <v>1035</v>
      </c>
      <c r="J30" s="561" t="s">
        <v>522</v>
      </c>
      <c r="K30" s="561" t="s">
        <v>974</v>
      </c>
    </row>
    <row r="31" spans="1:11" ht="20.25" customHeight="1" thickTop="1">
      <c r="A31" s="563" t="s">
        <v>1000</v>
      </c>
      <c r="B31" s="564">
        <v>3</v>
      </c>
      <c r="C31" s="564"/>
      <c r="D31" s="564"/>
      <c r="E31" s="564"/>
      <c r="F31" s="564"/>
      <c r="G31" s="564"/>
      <c r="H31" s="564"/>
      <c r="I31" s="564"/>
      <c r="J31" s="641">
        <v>3</v>
      </c>
      <c r="K31" s="640">
        <f>+J31/$J$45</f>
        <v>3.4856160245387369E-6</v>
      </c>
    </row>
    <row r="32" spans="1:11" ht="20.25" customHeight="1">
      <c r="A32" s="563" t="s">
        <v>1001</v>
      </c>
      <c r="B32" s="564">
        <v>8</v>
      </c>
      <c r="C32" s="564">
        <v>1</v>
      </c>
      <c r="D32" s="564"/>
      <c r="E32" s="564"/>
      <c r="F32" s="564"/>
      <c r="G32" s="564"/>
      <c r="H32" s="564"/>
      <c r="I32" s="564"/>
      <c r="J32" s="641">
        <v>9</v>
      </c>
      <c r="K32" s="640">
        <f t="shared" ref="K32:K45" si="2">+J32/$J$45</f>
        <v>1.045684807361621E-5</v>
      </c>
    </row>
    <row r="33" spans="1:11" ht="20.25" customHeight="1">
      <c r="A33" s="563" t="s">
        <v>1002</v>
      </c>
      <c r="B33" s="564">
        <v>25</v>
      </c>
      <c r="C33" s="564">
        <v>1</v>
      </c>
      <c r="D33" s="564"/>
      <c r="E33" s="564"/>
      <c r="F33" s="564"/>
      <c r="G33" s="564"/>
      <c r="H33" s="564"/>
      <c r="I33" s="564"/>
      <c r="J33" s="641">
        <v>26</v>
      </c>
      <c r="K33" s="640">
        <f t="shared" si="2"/>
        <v>3.0208672212669052E-5</v>
      </c>
    </row>
    <row r="34" spans="1:11" ht="20.25" customHeight="1">
      <c r="A34" s="563" t="s">
        <v>1003</v>
      </c>
      <c r="B34" s="564">
        <v>103</v>
      </c>
      <c r="C34" s="564">
        <v>22</v>
      </c>
      <c r="D34" s="564"/>
      <c r="E34" s="564">
        <v>1</v>
      </c>
      <c r="F34" s="564">
        <v>2</v>
      </c>
      <c r="G34" s="564">
        <v>2</v>
      </c>
      <c r="H34" s="564">
        <v>1</v>
      </c>
      <c r="I34" s="564">
        <v>2</v>
      </c>
      <c r="J34" s="641">
        <v>133</v>
      </c>
      <c r="K34" s="640">
        <f t="shared" si="2"/>
        <v>1.5452897708788399E-4</v>
      </c>
    </row>
    <row r="35" spans="1:11" ht="20.25" customHeight="1">
      <c r="A35" s="563" t="s">
        <v>1004</v>
      </c>
      <c r="B35" s="564">
        <v>202</v>
      </c>
      <c r="C35" s="564">
        <v>73</v>
      </c>
      <c r="D35" s="564"/>
      <c r="E35" s="564">
        <v>5</v>
      </c>
      <c r="F35" s="564">
        <v>4</v>
      </c>
      <c r="G35" s="564">
        <v>16</v>
      </c>
      <c r="H35" s="564">
        <v>5</v>
      </c>
      <c r="I35" s="564">
        <v>2</v>
      </c>
      <c r="J35" s="641">
        <v>307</v>
      </c>
      <c r="K35" s="640">
        <f t="shared" si="2"/>
        <v>3.5669470651113075E-4</v>
      </c>
    </row>
    <row r="36" spans="1:11" ht="20.25" customHeight="1">
      <c r="A36" s="563" t="s">
        <v>1005</v>
      </c>
      <c r="B36" s="564">
        <v>623</v>
      </c>
      <c r="C36" s="564">
        <v>140</v>
      </c>
      <c r="D36" s="564"/>
      <c r="E36" s="564">
        <v>15</v>
      </c>
      <c r="F36" s="564">
        <v>33</v>
      </c>
      <c r="G36" s="564">
        <v>70</v>
      </c>
      <c r="H36" s="564">
        <v>18</v>
      </c>
      <c r="I36" s="564"/>
      <c r="J36" s="641">
        <v>899</v>
      </c>
      <c r="K36" s="640">
        <f t="shared" si="2"/>
        <v>1.0445229353534414E-3</v>
      </c>
    </row>
    <row r="37" spans="1:11" ht="20.25" customHeight="1">
      <c r="A37" s="563" t="s">
        <v>1006</v>
      </c>
      <c r="B37" s="564">
        <v>831</v>
      </c>
      <c r="C37" s="564">
        <v>244</v>
      </c>
      <c r="D37" s="564">
        <v>14</v>
      </c>
      <c r="E37" s="564">
        <v>73</v>
      </c>
      <c r="F37" s="564">
        <v>40</v>
      </c>
      <c r="G37" s="564">
        <v>132</v>
      </c>
      <c r="H37" s="564">
        <v>21</v>
      </c>
      <c r="I37" s="564">
        <v>1</v>
      </c>
      <c r="J37" s="641">
        <v>1356</v>
      </c>
      <c r="K37" s="640">
        <f t="shared" si="2"/>
        <v>1.5754984430915091E-3</v>
      </c>
    </row>
    <row r="38" spans="1:11" ht="20.25" customHeight="1">
      <c r="A38" s="563" t="s">
        <v>1007</v>
      </c>
      <c r="B38" s="564">
        <v>1219</v>
      </c>
      <c r="C38" s="564">
        <v>450</v>
      </c>
      <c r="D38" s="564">
        <v>20</v>
      </c>
      <c r="E38" s="564">
        <v>134</v>
      </c>
      <c r="F38" s="564">
        <v>84</v>
      </c>
      <c r="G38" s="564">
        <v>214</v>
      </c>
      <c r="H38" s="564">
        <v>34</v>
      </c>
      <c r="I38" s="564">
        <v>1</v>
      </c>
      <c r="J38" s="641">
        <v>2156</v>
      </c>
      <c r="K38" s="640">
        <f t="shared" si="2"/>
        <v>2.5049960496351721E-3</v>
      </c>
    </row>
    <row r="39" spans="1:11" ht="20.25" customHeight="1">
      <c r="A39" s="563" t="s">
        <v>1008</v>
      </c>
      <c r="B39" s="564">
        <v>1085</v>
      </c>
      <c r="C39" s="564">
        <v>496</v>
      </c>
      <c r="D39" s="564">
        <v>25</v>
      </c>
      <c r="E39" s="564">
        <v>199</v>
      </c>
      <c r="F39" s="564">
        <v>63</v>
      </c>
      <c r="G39" s="564">
        <v>209</v>
      </c>
      <c r="H39" s="564">
        <v>32</v>
      </c>
      <c r="I39" s="564">
        <v>1</v>
      </c>
      <c r="J39" s="641">
        <v>2110</v>
      </c>
      <c r="K39" s="640">
        <f t="shared" si="2"/>
        <v>2.4515499372589115E-3</v>
      </c>
    </row>
    <row r="40" spans="1:11" ht="20.25" customHeight="1">
      <c r="A40" s="563" t="s">
        <v>1009</v>
      </c>
      <c r="B40" s="564">
        <v>2102</v>
      </c>
      <c r="C40" s="564">
        <v>1200</v>
      </c>
      <c r="D40" s="564">
        <v>75</v>
      </c>
      <c r="E40" s="564">
        <v>643</v>
      </c>
      <c r="F40" s="564">
        <v>150</v>
      </c>
      <c r="G40" s="564">
        <v>597</v>
      </c>
      <c r="H40" s="564">
        <v>60</v>
      </c>
      <c r="I40" s="564">
        <v>9</v>
      </c>
      <c r="J40" s="641">
        <v>4836</v>
      </c>
      <c r="K40" s="640">
        <f t="shared" si="2"/>
        <v>5.6188130315564435E-3</v>
      </c>
    </row>
    <row r="41" spans="1:11" ht="20.25" customHeight="1">
      <c r="A41" s="563" t="s">
        <v>1010</v>
      </c>
      <c r="B41" s="564">
        <v>4932</v>
      </c>
      <c r="C41" s="564">
        <v>3436</v>
      </c>
      <c r="D41" s="564">
        <v>200</v>
      </c>
      <c r="E41" s="564">
        <v>1639</v>
      </c>
      <c r="F41" s="564">
        <v>379</v>
      </c>
      <c r="G41" s="564">
        <v>1601</v>
      </c>
      <c r="H41" s="564">
        <v>164</v>
      </c>
      <c r="I41" s="564">
        <v>13</v>
      </c>
      <c r="J41" s="641">
        <v>12364</v>
      </c>
      <c r="K41" s="640">
        <f t="shared" si="2"/>
        <v>1.4365385509132314E-2</v>
      </c>
    </row>
    <row r="42" spans="1:11" ht="20.25" customHeight="1">
      <c r="A42" s="563" t="s">
        <v>1011</v>
      </c>
      <c r="B42" s="564">
        <v>16276</v>
      </c>
      <c r="C42" s="564">
        <v>12963</v>
      </c>
      <c r="D42" s="564">
        <v>912</v>
      </c>
      <c r="E42" s="564">
        <v>7722</v>
      </c>
      <c r="F42" s="564">
        <v>1284</v>
      </c>
      <c r="G42" s="564">
        <v>6761</v>
      </c>
      <c r="H42" s="564">
        <v>797</v>
      </c>
      <c r="I42" s="564">
        <v>65</v>
      </c>
      <c r="J42" s="641">
        <v>46780</v>
      </c>
      <c r="K42" s="640">
        <f t="shared" si="2"/>
        <v>5.4352372542640706E-2</v>
      </c>
    </row>
    <row r="43" spans="1:11" ht="20.25" customHeight="1">
      <c r="A43" s="563" t="s">
        <v>1012</v>
      </c>
      <c r="B43" s="564">
        <v>9254</v>
      </c>
      <c r="C43" s="564">
        <v>7079</v>
      </c>
      <c r="D43" s="564">
        <v>476</v>
      </c>
      <c r="E43" s="564">
        <v>4148</v>
      </c>
      <c r="F43" s="564">
        <v>572</v>
      </c>
      <c r="G43" s="564">
        <v>3342</v>
      </c>
      <c r="H43" s="564">
        <v>592</v>
      </c>
      <c r="I43" s="564">
        <v>41</v>
      </c>
      <c r="J43" s="641">
        <v>25504</v>
      </c>
      <c r="K43" s="640">
        <f t="shared" si="2"/>
        <v>2.9632383696611982E-2</v>
      </c>
    </row>
    <row r="44" spans="1:11" ht="20.25" customHeight="1">
      <c r="A44" s="563" t="s">
        <v>1013</v>
      </c>
      <c r="B44" s="564">
        <v>269035</v>
      </c>
      <c r="C44" s="564">
        <v>220181</v>
      </c>
      <c r="D44" s="564">
        <v>8838</v>
      </c>
      <c r="E44" s="564">
        <v>74629</v>
      </c>
      <c r="F44" s="564">
        <v>22518</v>
      </c>
      <c r="G44" s="564">
        <v>121590</v>
      </c>
      <c r="H44" s="564">
        <v>44746</v>
      </c>
      <c r="I44" s="564">
        <v>2660</v>
      </c>
      <c r="J44" s="641">
        <v>764197</v>
      </c>
      <c r="K44" s="640">
        <f t="shared" si="2"/>
        <v>0.88789910303480968</v>
      </c>
    </row>
    <row r="45" spans="1:11" ht="27" customHeight="1">
      <c r="A45" s="566" t="s">
        <v>218</v>
      </c>
      <c r="B45" s="644">
        <v>305698</v>
      </c>
      <c r="C45" s="644">
        <v>246286</v>
      </c>
      <c r="D45" s="644">
        <v>10560</v>
      </c>
      <c r="E45" s="644">
        <v>89208</v>
      </c>
      <c r="F45" s="644">
        <v>25129</v>
      </c>
      <c r="G45" s="644">
        <v>134534</v>
      </c>
      <c r="H45" s="644">
        <v>46470</v>
      </c>
      <c r="I45" s="644">
        <v>2795</v>
      </c>
      <c r="J45" s="644">
        <v>860680</v>
      </c>
      <c r="K45" s="640">
        <f t="shared" si="2"/>
        <v>1</v>
      </c>
    </row>
    <row r="46" spans="1:11" ht="31.5" customHeight="1">
      <c r="A46" s="569" t="s">
        <v>1014</v>
      </c>
      <c r="B46" s="640">
        <f>+B45/$J$45</f>
        <v>0.35518194915648094</v>
      </c>
      <c r="C46" s="640">
        <f>+C45/$J$45</f>
        <v>0.28615280940651577</v>
      </c>
      <c r="D46" s="640">
        <f t="shared" ref="D46:J46" si="3">+D45/$J$45</f>
        <v>1.2269368406376354E-2</v>
      </c>
      <c r="E46" s="640">
        <f t="shared" si="3"/>
        <v>0.10364827810568387</v>
      </c>
      <c r="F46" s="640">
        <f t="shared" si="3"/>
        <v>2.919668169354464E-2</v>
      </c>
      <c r="G46" s="640">
        <f t="shared" si="3"/>
        <v>0.15631128874843148</v>
      </c>
      <c r="H46" s="640">
        <f t="shared" si="3"/>
        <v>5.3992192220105033E-2</v>
      </c>
      <c r="I46" s="640">
        <f t="shared" si="3"/>
        <v>3.2474322628619229E-3</v>
      </c>
      <c r="J46" s="640">
        <f t="shared" si="3"/>
        <v>1</v>
      </c>
      <c r="K46" s="643"/>
    </row>
    <row r="47" spans="1:11" ht="16.5" thickBot="1">
      <c r="A47" s="572"/>
      <c r="B47" s="574"/>
      <c r="C47" s="574"/>
      <c r="D47" s="574"/>
      <c r="E47" s="574"/>
      <c r="F47" s="574"/>
      <c r="G47" s="573"/>
      <c r="H47" s="573"/>
      <c r="I47" s="573"/>
      <c r="J47" s="573"/>
      <c r="K47" s="573"/>
    </row>
    <row r="48" spans="1:11">
      <c r="A48" s="575" t="s">
        <v>1086</v>
      </c>
      <c r="B48" s="552"/>
      <c r="C48" s="552"/>
      <c r="D48" s="552"/>
      <c r="E48" s="552"/>
      <c r="F48" s="552"/>
      <c r="G48" s="551"/>
      <c r="H48" s="551"/>
      <c r="I48" s="551"/>
      <c r="J48" s="551"/>
      <c r="K48" s="551"/>
    </row>
    <row r="49" spans="1:1" ht="15.75" hidden="1">
      <c r="A49" s="577"/>
    </row>
    <row r="50" spans="1:1" ht="15.75" hidden="1">
      <c r="A50" s="577"/>
    </row>
    <row r="51" spans="1:1" ht="15.75" hidden="1">
      <c r="A51" s="577"/>
    </row>
    <row r="52" spans="1:1" ht="15.75" hidden="1">
      <c r="A52" s="577"/>
    </row>
    <row r="53" spans="1:1" ht="15.75" hidden="1">
      <c r="A53" s="577"/>
    </row>
    <row r="54" spans="1:1" ht="15.75" hidden="1">
      <c r="A54" s="577"/>
    </row>
    <row r="55" spans="1:1" ht="15.75" hidden="1">
      <c r="A55" s="577"/>
    </row>
    <row r="56" spans="1:1" ht="15.75" hidden="1">
      <c r="A56" s="577"/>
    </row>
    <row r="57" spans="1:1" ht="15.75" hidden="1">
      <c r="A57" s="577"/>
    </row>
    <row r="58" spans="1:1" ht="15.75" hidden="1">
      <c r="A58" s="577"/>
    </row>
    <row r="59" spans="1:1" ht="15.75" hidden="1">
      <c r="A59" s="577"/>
    </row>
    <row r="60" spans="1:1" ht="15.75" hidden="1">
      <c r="A60" s="577"/>
    </row>
    <row r="61" spans="1:1" ht="15.75" hidden="1">
      <c r="A61" s="577"/>
    </row>
    <row r="62" spans="1:1" ht="15.75" hidden="1">
      <c r="A62" s="577"/>
    </row>
    <row r="63" spans="1:1" ht="15.75" hidden="1">
      <c r="A63" s="577"/>
    </row>
    <row r="64" spans="1:1" ht="15.75" hidden="1">
      <c r="A64" s="577"/>
    </row>
    <row r="65" spans="1:1" ht="15.75" hidden="1">
      <c r="A65" s="577"/>
    </row>
    <row r="66" spans="1:1" ht="15.75" hidden="1">
      <c r="A66" s="577"/>
    </row>
    <row r="67" spans="1:1" ht="15.75" hidden="1">
      <c r="A67" s="577"/>
    </row>
    <row r="68" spans="1:1" ht="15.75" hidden="1">
      <c r="A68" s="577"/>
    </row>
    <row r="69" spans="1:1" ht="15.75" hidden="1">
      <c r="A69" s="577"/>
    </row>
    <row r="70" spans="1:1" ht="15.75" hidden="1">
      <c r="A70" s="577"/>
    </row>
    <row r="71" spans="1:1" ht="15.75" hidden="1">
      <c r="A71" s="577"/>
    </row>
    <row r="72" spans="1:1" ht="15.75" hidden="1">
      <c r="A72" s="577"/>
    </row>
    <row r="73" spans="1:1" ht="15.75" hidden="1">
      <c r="A73" s="577"/>
    </row>
    <row r="74" spans="1:1" ht="15.75" hidden="1">
      <c r="A74" s="577"/>
    </row>
    <row r="75" spans="1:1" ht="15.75" hidden="1">
      <c r="A75" s="577"/>
    </row>
    <row r="76" spans="1:1" ht="15.75" hidden="1">
      <c r="A76" s="577"/>
    </row>
    <row r="77" spans="1:1" ht="15.75" hidden="1">
      <c r="A77" s="577"/>
    </row>
    <row r="78" spans="1:1" ht="15.75" hidden="1">
      <c r="A78" s="577"/>
    </row>
    <row r="79" spans="1:1" ht="15.75" hidden="1">
      <c r="A79" s="577"/>
    </row>
    <row r="80" spans="1:1" ht="15.75" hidden="1">
      <c r="A80" s="577"/>
    </row>
    <row r="81" spans="1:1" ht="15.75" hidden="1">
      <c r="A81" s="577"/>
    </row>
    <row r="82" spans="1:1" ht="15.75" hidden="1">
      <c r="A82" s="577"/>
    </row>
    <row r="83" spans="1:1" ht="15.75" hidden="1">
      <c r="A83" s="577"/>
    </row>
    <row r="84" spans="1:1" ht="15.75" hidden="1">
      <c r="A84" s="577"/>
    </row>
    <row r="85" spans="1:1" ht="15.75" hidden="1">
      <c r="A85" s="577"/>
    </row>
    <row r="86" spans="1:1" ht="15.75" hidden="1">
      <c r="A86" s="577"/>
    </row>
    <row r="87" spans="1:1" ht="15.75" hidden="1">
      <c r="A87" s="577"/>
    </row>
    <row r="88" spans="1:1" ht="15.75" hidden="1">
      <c r="A88" s="577"/>
    </row>
    <row r="89" spans="1:1" ht="15.75" hidden="1">
      <c r="A89" s="577"/>
    </row>
    <row r="90" spans="1:1" ht="15.75" hidden="1">
      <c r="A90" s="577"/>
    </row>
    <row r="91" spans="1:1" ht="15.75" hidden="1">
      <c r="A91" s="577"/>
    </row>
    <row r="92" spans="1:1" ht="15.75" hidden="1">
      <c r="A92" s="577"/>
    </row>
    <row r="93" spans="1:1" ht="15.75" hidden="1">
      <c r="A93" s="577"/>
    </row>
    <row r="94" spans="1:1" ht="15.75" hidden="1">
      <c r="A94" s="577"/>
    </row>
    <row r="95" spans="1:1" ht="15.75" hidden="1">
      <c r="A95" s="577"/>
    </row>
    <row r="96" spans="1:1" ht="15.75" hidden="1">
      <c r="A96" s="577"/>
    </row>
    <row r="97" spans="1:1" ht="15.75" hidden="1">
      <c r="A97" s="577"/>
    </row>
    <row r="98" spans="1:1" ht="15.75" hidden="1">
      <c r="A98" s="577"/>
    </row>
    <row r="99" spans="1:1" ht="15.75" hidden="1">
      <c r="A99" s="577"/>
    </row>
    <row r="100" spans="1:1" ht="15.75" hidden="1">
      <c r="A100" s="577"/>
    </row>
    <row r="101" spans="1:1" ht="15.75" hidden="1">
      <c r="A101" s="577"/>
    </row>
    <row r="102" spans="1:1" ht="15.75" hidden="1">
      <c r="A102" s="577"/>
    </row>
    <row r="103" spans="1:1" ht="15.75" hidden="1">
      <c r="A103" s="577"/>
    </row>
    <row r="104" spans="1:1" ht="15.75" hidden="1">
      <c r="A104" s="577"/>
    </row>
    <row r="105" spans="1:1" ht="15.75" hidden="1">
      <c r="A105" s="577"/>
    </row>
    <row r="106" spans="1:1" ht="15.75" hidden="1">
      <c r="A106" s="577"/>
    </row>
    <row r="107" spans="1:1" ht="15.75" hidden="1">
      <c r="A107" s="577"/>
    </row>
    <row r="108" spans="1:1" ht="15.75" hidden="1">
      <c r="A108" s="577"/>
    </row>
    <row r="109" spans="1:1" ht="15.75" hidden="1">
      <c r="A109" s="577"/>
    </row>
    <row r="110" spans="1:1" ht="15.75" hidden="1">
      <c r="A110" s="577"/>
    </row>
    <row r="111" spans="1:1" ht="15.75" hidden="1">
      <c r="A111" s="577"/>
    </row>
    <row r="112" spans="1:1" ht="15.75" hidden="1">
      <c r="A112" s="577"/>
    </row>
    <row r="113" spans="1:1" ht="15.75" hidden="1">
      <c r="A113" s="577"/>
    </row>
    <row r="114" spans="1:1" ht="15.75" hidden="1">
      <c r="A114" s="577"/>
    </row>
    <row r="115" spans="1:1" ht="15.75" hidden="1">
      <c r="A115" s="577"/>
    </row>
    <row r="116" spans="1:1" ht="15.75" hidden="1">
      <c r="A116" s="577"/>
    </row>
    <row r="117" spans="1:1" ht="15.75" hidden="1">
      <c r="A117" s="577"/>
    </row>
    <row r="118" spans="1:1" ht="15.75" hidden="1">
      <c r="A118" s="577"/>
    </row>
    <row r="119" spans="1:1" ht="15.75" hidden="1">
      <c r="A119" s="577"/>
    </row>
    <row r="120" spans="1:1" ht="15.75" hidden="1">
      <c r="A120" s="577"/>
    </row>
    <row r="121" spans="1:1" ht="15.75" hidden="1">
      <c r="A121" s="577"/>
    </row>
    <row r="122" spans="1:1" ht="15.75" hidden="1">
      <c r="A122" s="577"/>
    </row>
    <row r="123" spans="1:1" ht="15.75" hidden="1">
      <c r="A123" s="577"/>
    </row>
    <row r="124" spans="1:1" ht="15.75" hidden="1">
      <c r="A124" s="577"/>
    </row>
    <row r="125" spans="1:1" ht="15.75" hidden="1">
      <c r="A125" s="577"/>
    </row>
    <row r="126" spans="1:1" ht="15.75" hidden="1">
      <c r="A126" s="577"/>
    </row>
    <row r="127" spans="1:1" ht="15.75" hidden="1">
      <c r="A127" s="577"/>
    </row>
    <row r="128" spans="1:1" ht="15.75" hidden="1">
      <c r="A128" s="577"/>
    </row>
    <row r="129" spans="1:1" ht="15.75" hidden="1">
      <c r="A129" s="577"/>
    </row>
    <row r="130" spans="1:1" ht="15.75" hidden="1">
      <c r="A130" s="577"/>
    </row>
    <row r="131" spans="1:1" ht="15.75" hidden="1">
      <c r="A131" s="577"/>
    </row>
    <row r="132" spans="1:1" ht="15.75" hidden="1">
      <c r="A132" s="577"/>
    </row>
    <row r="133" spans="1:1" ht="15.75" hidden="1">
      <c r="A133" s="577"/>
    </row>
    <row r="134" spans="1:1" ht="15.75" hidden="1">
      <c r="A134" s="577"/>
    </row>
    <row r="135" spans="1:1" ht="15.75" hidden="1">
      <c r="A135" s="577"/>
    </row>
    <row r="136" spans="1:1" ht="15.75" hidden="1">
      <c r="A136" s="577"/>
    </row>
    <row r="137" spans="1:1" ht="15.75" hidden="1">
      <c r="A137" s="577"/>
    </row>
    <row r="138" spans="1:1" ht="15.75" hidden="1">
      <c r="A138" s="577"/>
    </row>
    <row r="139" spans="1:1" ht="15.75" hidden="1">
      <c r="A139" s="577"/>
    </row>
    <row r="140" spans="1:1" ht="15.75" hidden="1">
      <c r="A140" s="577"/>
    </row>
    <row r="141" spans="1:1" ht="15.75" hidden="1">
      <c r="A141" s="577"/>
    </row>
    <row r="142" spans="1:1" ht="15.75" hidden="1">
      <c r="A142" s="577"/>
    </row>
    <row r="143" spans="1:1" ht="15.75" hidden="1">
      <c r="A143" s="577"/>
    </row>
    <row r="144" spans="1:1" ht="15.75" hidden="1">
      <c r="A144" s="577"/>
    </row>
    <row r="145" spans="1:1" ht="15.75" hidden="1">
      <c r="A145" s="577"/>
    </row>
    <row r="146" spans="1:1" ht="15.75" hidden="1">
      <c r="A146" s="577"/>
    </row>
    <row r="147" spans="1:1" ht="15.75" hidden="1">
      <c r="A147" s="577"/>
    </row>
    <row r="148" spans="1:1" ht="15.75" hidden="1">
      <c r="A148" s="577"/>
    </row>
    <row r="149" spans="1:1" ht="15.75" hidden="1">
      <c r="A149" s="577"/>
    </row>
    <row r="150" spans="1:1" ht="15.75" hidden="1">
      <c r="A150" s="577"/>
    </row>
    <row r="151" spans="1:1" ht="15.75" hidden="1">
      <c r="A151" s="577"/>
    </row>
    <row r="152" spans="1:1" ht="15.75" hidden="1">
      <c r="A152" s="577"/>
    </row>
    <row r="153" spans="1:1" ht="15.75" hidden="1">
      <c r="A153" s="577"/>
    </row>
    <row r="154" spans="1:1" ht="15.75" hidden="1">
      <c r="A154" s="577"/>
    </row>
    <row r="155" spans="1:1" ht="15.75" hidden="1">
      <c r="A155" s="577"/>
    </row>
    <row r="156" spans="1:1" ht="15.75" hidden="1">
      <c r="A156" s="577"/>
    </row>
    <row r="157" spans="1:1" ht="15.75" hidden="1">
      <c r="A157" s="577"/>
    </row>
    <row r="158" spans="1:1" ht="15.75" hidden="1">
      <c r="A158" s="577"/>
    </row>
    <row r="159" spans="1:1" ht="15.75" hidden="1">
      <c r="A159" s="577"/>
    </row>
    <row r="160" spans="1:1" ht="15.75" hidden="1">
      <c r="A160" s="577"/>
    </row>
    <row r="161" spans="1:1" ht="15.75" hidden="1">
      <c r="A161" s="577"/>
    </row>
    <row r="162" spans="1:1" ht="15.75" hidden="1">
      <c r="A162" s="577"/>
    </row>
    <row r="163" spans="1:1" ht="15.75" hidden="1">
      <c r="A163" s="577"/>
    </row>
    <row r="164" spans="1:1" ht="15.75" hidden="1">
      <c r="A164" s="577"/>
    </row>
    <row r="165" spans="1:1" ht="15.75" hidden="1">
      <c r="A165" s="577"/>
    </row>
    <row r="166" spans="1:1" ht="15.75" hidden="1">
      <c r="A166" s="577"/>
    </row>
    <row r="167" spans="1:1" ht="15.75" hidden="1">
      <c r="A167" s="577"/>
    </row>
    <row r="168" spans="1:1" ht="15.75" hidden="1">
      <c r="A168" s="577"/>
    </row>
    <row r="169" spans="1:1" ht="15.75" hidden="1">
      <c r="A169" s="577"/>
    </row>
    <row r="170" spans="1:1" ht="15.75" hidden="1">
      <c r="A170" s="577"/>
    </row>
    <row r="171" spans="1:1" ht="15.75" hidden="1">
      <c r="A171" s="577"/>
    </row>
    <row r="172" spans="1:1" ht="15.75" hidden="1">
      <c r="A172" s="577"/>
    </row>
    <row r="173" spans="1:1" ht="15.75" hidden="1">
      <c r="A173" s="577"/>
    </row>
    <row r="174" spans="1:1" ht="15.75" hidden="1">
      <c r="A174" s="577"/>
    </row>
    <row r="175" spans="1:1" ht="15.75" hidden="1">
      <c r="A175" s="577"/>
    </row>
    <row r="176" spans="1:1" ht="15.75" hidden="1">
      <c r="A176" s="577"/>
    </row>
    <row r="177" spans="1:1" ht="15.75" hidden="1">
      <c r="A177" s="577"/>
    </row>
    <row r="178" spans="1:1" ht="15.75" hidden="1">
      <c r="A178" s="577"/>
    </row>
    <row r="179" spans="1:1" ht="15.75" hidden="1">
      <c r="A179" s="577"/>
    </row>
    <row r="180" spans="1:1" ht="15.75" hidden="1">
      <c r="A180" s="577"/>
    </row>
    <row r="181" spans="1:1" ht="15.75" hidden="1">
      <c r="A181" s="577"/>
    </row>
    <row r="182" spans="1:1" ht="15.75" hidden="1">
      <c r="A182" s="577"/>
    </row>
    <row r="183" spans="1:1" ht="15.75" hidden="1">
      <c r="A183" s="577"/>
    </row>
    <row r="184" spans="1:1" ht="15.75" hidden="1">
      <c r="A184" s="577"/>
    </row>
    <row r="185" spans="1:1" ht="15.75" hidden="1">
      <c r="A185" s="577"/>
    </row>
    <row r="186" spans="1:1" ht="15.75" hidden="1">
      <c r="A186" s="577"/>
    </row>
    <row r="187" spans="1:1" ht="15.75" hidden="1">
      <c r="A187" s="577"/>
    </row>
    <row r="188" spans="1:1" ht="15.75" hidden="1">
      <c r="A188" s="577"/>
    </row>
    <row r="189" spans="1:1" ht="15.75" hidden="1">
      <c r="A189" s="577"/>
    </row>
    <row r="190" spans="1:1" ht="15.75" hidden="1">
      <c r="A190" s="577"/>
    </row>
    <row r="191" spans="1:1" ht="15.75" hidden="1">
      <c r="A191" s="577"/>
    </row>
    <row r="192" spans="1:1" ht="15.75" hidden="1">
      <c r="A192" s="577"/>
    </row>
    <row r="193" spans="1:1" ht="15.75" hidden="1">
      <c r="A193" s="577"/>
    </row>
    <row r="194" spans="1:1" ht="15.75" hidden="1">
      <c r="A194" s="577"/>
    </row>
    <row r="195" spans="1:1" ht="15.75" hidden="1">
      <c r="A195" s="577"/>
    </row>
    <row r="196" spans="1:1" ht="15.75" hidden="1">
      <c r="A196" s="577"/>
    </row>
    <row r="197" spans="1:1" ht="15.75" hidden="1">
      <c r="A197" s="577"/>
    </row>
    <row r="198" spans="1:1" ht="15.75" hidden="1">
      <c r="A198" s="577"/>
    </row>
    <row r="199" spans="1:1" ht="15.75" hidden="1">
      <c r="A199" s="577"/>
    </row>
    <row r="200" spans="1:1" ht="15.75" hidden="1">
      <c r="A200" s="577"/>
    </row>
    <row r="201" spans="1:1" ht="15.75" hidden="1">
      <c r="A201" s="577"/>
    </row>
    <row r="202" spans="1:1" ht="15.75" hidden="1">
      <c r="A202" s="577"/>
    </row>
    <row r="203" spans="1:1" ht="15.75" hidden="1">
      <c r="A203" s="577"/>
    </row>
    <row r="204" spans="1:1" ht="15.75" hidden="1">
      <c r="A204" s="577"/>
    </row>
    <row r="205" spans="1:1" ht="15.75" hidden="1">
      <c r="A205" s="577"/>
    </row>
    <row r="206" spans="1:1" ht="15.75" hidden="1">
      <c r="A206" s="577"/>
    </row>
    <row r="207" spans="1:1" ht="15.75" hidden="1">
      <c r="A207" s="577"/>
    </row>
    <row r="208" spans="1:1" ht="15.75" hidden="1">
      <c r="A208" s="577"/>
    </row>
    <row r="209" spans="1:1" ht="15.75" hidden="1">
      <c r="A209" s="577"/>
    </row>
    <row r="210" spans="1:1" ht="15.75" hidden="1">
      <c r="A210" s="577"/>
    </row>
    <row r="211" spans="1:1" ht="15.75" hidden="1">
      <c r="A211" s="577"/>
    </row>
    <row r="212" spans="1:1" ht="15.75" hidden="1">
      <c r="A212" s="577"/>
    </row>
    <row r="213" spans="1:1" ht="15.75" hidden="1">
      <c r="A213" s="577"/>
    </row>
    <row r="214" spans="1:1" ht="15.75" hidden="1">
      <c r="A214" s="577"/>
    </row>
    <row r="215" spans="1:1" ht="15.75" hidden="1">
      <c r="A215" s="577"/>
    </row>
    <row r="216" spans="1:1" ht="15.75" hidden="1">
      <c r="A216" s="577"/>
    </row>
    <row r="217" spans="1:1" ht="15.75" hidden="1">
      <c r="A217" s="577"/>
    </row>
    <row r="218" spans="1:1" ht="15.75" hidden="1">
      <c r="A218" s="577"/>
    </row>
    <row r="219" spans="1:1" ht="15.75" hidden="1">
      <c r="A219" s="577"/>
    </row>
    <row r="220" spans="1:1" ht="15.75" hidden="1">
      <c r="A220" s="577"/>
    </row>
    <row r="221" spans="1:1" ht="15.75" hidden="1">
      <c r="A221" s="577"/>
    </row>
    <row r="222" spans="1:1" ht="15.75" hidden="1">
      <c r="A222" s="577"/>
    </row>
    <row r="223" spans="1:1" ht="15.75" hidden="1">
      <c r="A223" s="577"/>
    </row>
    <row r="224" spans="1:1" ht="15.75" hidden="1">
      <c r="A224" s="577"/>
    </row>
    <row r="225" spans="1:1" ht="15.75" hidden="1">
      <c r="A225" s="577"/>
    </row>
    <row r="226" spans="1:1" ht="15.75" hidden="1">
      <c r="A226" s="577"/>
    </row>
    <row r="227" spans="1:1" ht="15.75" hidden="1">
      <c r="A227" s="577"/>
    </row>
    <row r="228" spans="1:1" ht="15.75" hidden="1">
      <c r="A228" s="577"/>
    </row>
    <row r="229" spans="1:1" ht="15.75" hidden="1">
      <c r="A229" s="577"/>
    </row>
    <row r="230" spans="1:1" ht="15.75" hidden="1">
      <c r="A230" s="577"/>
    </row>
    <row r="231" spans="1:1" ht="15.75" hidden="1">
      <c r="A231" s="577"/>
    </row>
    <row r="232" spans="1:1" ht="15.75" hidden="1">
      <c r="A232" s="577"/>
    </row>
    <row r="233" spans="1:1" ht="15.75" hidden="1">
      <c r="A233" s="577"/>
    </row>
    <row r="234" spans="1:1" ht="15.75" hidden="1">
      <c r="A234" s="577"/>
    </row>
    <row r="235" spans="1:1" ht="15.75" hidden="1">
      <c r="A235" s="577"/>
    </row>
    <row r="236" spans="1:1" ht="15.75" hidden="1">
      <c r="A236" s="577"/>
    </row>
    <row r="237" spans="1:1" ht="15.75" hidden="1">
      <c r="A237" s="577"/>
    </row>
    <row r="238" spans="1:1" ht="15.75" hidden="1">
      <c r="A238" s="577"/>
    </row>
    <row r="239" spans="1:1" ht="15.75" hidden="1">
      <c r="A239" s="577"/>
    </row>
    <row r="240" spans="1:1" ht="15.75" hidden="1">
      <c r="A240" s="577"/>
    </row>
    <row r="241" spans="1:1" ht="15.75" hidden="1">
      <c r="A241" s="577"/>
    </row>
    <row r="242" spans="1:1" ht="15.75" hidden="1">
      <c r="A242" s="577"/>
    </row>
    <row r="243" spans="1:1" ht="15.75" hidden="1">
      <c r="A243" s="577"/>
    </row>
    <row r="244" spans="1:1" ht="15.75" hidden="1">
      <c r="A244" s="577"/>
    </row>
    <row r="245" spans="1:1" ht="15.75" hidden="1">
      <c r="A245" s="577"/>
    </row>
    <row r="246" spans="1:1" ht="15.75" hidden="1">
      <c r="A246" s="577"/>
    </row>
    <row r="247" spans="1:1" ht="15.75" hidden="1">
      <c r="A247" s="577"/>
    </row>
    <row r="248" spans="1:1" ht="15.75" hidden="1">
      <c r="A248" s="577"/>
    </row>
    <row r="249" spans="1:1" ht="15.75" hidden="1">
      <c r="A249" s="577"/>
    </row>
    <row r="250" spans="1:1" ht="15.75" hidden="1">
      <c r="A250" s="577"/>
    </row>
    <row r="251" spans="1:1" ht="15.75" hidden="1">
      <c r="A251" s="577"/>
    </row>
    <row r="252" spans="1:1" ht="15.75" hidden="1">
      <c r="A252" s="577"/>
    </row>
    <row r="253" spans="1:1" ht="15.75" hidden="1">
      <c r="A253" s="577"/>
    </row>
    <row r="254" spans="1:1" ht="15.75" hidden="1">
      <c r="A254" s="577"/>
    </row>
    <row r="255" spans="1:1" ht="15.75" hidden="1">
      <c r="A255" s="577"/>
    </row>
    <row r="256" spans="1:1" ht="15.75" hidden="1">
      <c r="A256" s="577"/>
    </row>
    <row r="257" spans="1:1" ht="15.75" hidden="1">
      <c r="A257" s="577"/>
    </row>
    <row r="258" spans="1:1" ht="15.75" hidden="1">
      <c r="A258" s="577"/>
    </row>
    <row r="259" spans="1:1" ht="15.75" hidden="1">
      <c r="A259" s="577"/>
    </row>
    <row r="260" spans="1:1" ht="15.75" hidden="1">
      <c r="A260" s="577"/>
    </row>
    <row r="261" spans="1:1" ht="15.75" hidden="1">
      <c r="A261" s="577"/>
    </row>
    <row r="262" spans="1:1" ht="15.75" hidden="1">
      <c r="A262" s="577"/>
    </row>
    <row r="263" spans="1:1" ht="15.75" hidden="1">
      <c r="A263" s="577"/>
    </row>
    <row r="264" spans="1:1" ht="15.75" hidden="1">
      <c r="A264" s="577"/>
    </row>
    <row r="265" spans="1:1" ht="15.75" hidden="1">
      <c r="A265" s="577"/>
    </row>
    <row r="266" spans="1:1" ht="15.75" hidden="1">
      <c r="A266" s="577"/>
    </row>
    <row r="267" spans="1:1" ht="15.75" hidden="1">
      <c r="A267" s="577"/>
    </row>
    <row r="268" spans="1:1" ht="15.75" hidden="1">
      <c r="A268" s="577"/>
    </row>
    <row r="269" spans="1:1" ht="15.75" hidden="1">
      <c r="A269" s="577"/>
    </row>
    <row r="270" spans="1:1" ht="15.75" hidden="1">
      <c r="A270" s="577"/>
    </row>
    <row r="271" spans="1:1" ht="15.75" hidden="1">
      <c r="A271" s="577"/>
    </row>
    <row r="272" spans="1:1" ht="15.75" hidden="1">
      <c r="A272" s="577"/>
    </row>
    <row r="273" spans="1:1" ht="15.75" hidden="1">
      <c r="A273" s="577"/>
    </row>
    <row r="274" spans="1:1" ht="15.75" hidden="1">
      <c r="A274" s="577"/>
    </row>
    <row r="275" spans="1:1" ht="15.75" hidden="1">
      <c r="A275" s="577"/>
    </row>
    <row r="276" spans="1:1" ht="15.75" hidden="1">
      <c r="A276" s="577"/>
    </row>
    <row r="277" spans="1:1" ht="15.75" hidden="1">
      <c r="A277" s="577"/>
    </row>
    <row r="278" spans="1:1" ht="15.75" hidden="1">
      <c r="A278" s="577"/>
    </row>
    <row r="279" spans="1:1" ht="15.75" hidden="1">
      <c r="A279" s="577"/>
    </row>
    <row r="280" spans="1:1" ht="15.75" hidden="1">
      <c r="A280" s="577"/>
    </row>
    <row r="281" spans="1:1" ht="15.75" hidden="1">
      <c r="A281" s="577"/>
    </row>
    <row r="282" spans="1:1" ht="15.75" hidden="1">
      <c r="A282" s="577"/>
    </row>
    <row r="283" spans="1:1" ht="15.75" hidden="1">
      <c r="A283" s="577"/>
    </row>
    <row r="284" spans="1:1" ht="15.75" hidden="1">
      <c r="A284" s="577"/>
    </row>
    <row r="285" spans="1:1" ht="15.75" hidden="1">
      <c r="A285" s="577"/>
    </row>
    <row r="286" spans="1:1" ht="15.75" hidden="1">
      <c r="A286" s="577"/>
    </row>
    <row r="287" spans="1:1" ht="15.75" hidden="1">
      <c r="A287" s="577"/>
    </row>
    <row r="288" spans="1:1" ht="15.75" hidden="1">
      <c r="A288" s="577"/>
    </row>
    <row r="289" spans="1:1" ht="15.75" hidden="1">
      <c r="A289" s="577"/>
    </row>
    <row r="290" spans="1:1" ht="15.75" hidden="1">
      <c r="A290" s="577"/>
    </row>
    <row r="291" spans="1:1" ht="15.75" hidden="1">
      <c r="A291" s="577"/>
    </row>
    <row r="292" spans="1:1" ht="15.75" hidden="1">
      <c r="A292" s="577"/>
    </row>
    <row r="293" spans="1:1" ht="15.75" hidden="1">
      <c r="A293" s="577"/>
    </row>
    <row r="294" spans="1:1" ht="15.75" hidden="1">
      <c r="A294" s="577"/>
    </row>
    <row r="295" spans="1:1" ht="15.75" hidden="1">
      <c r="A295" s="577"/>
    </row>
    <row r="296" spans="1:1" ht="15.75" hidden="1">
      <c r="A296" s="577"/>
    </row>
    <row r="297" spans="1:1" ht="15.75" hidden="1">
      <c r="A297" s="577"/>
    </row>
    <row r="298" spans="1:1" ht="15.75" hidden="1">
      <c r="A298" s="577"/>
    </row>
    <row r="299" spans="1:1" ht="15.75" hidden="1">
      <c r="A299" s="577"/>
    </row>
    <row r="300" spans="1:1" ht="15.75" hidden="1">
      <c r="A300" s="577"/>
    </row>
    <row r="301" spans="1:1" ht="15.75" hidden="1">
      <c r="A301" s="577"/>
    </row>
    <row r="302" spans="1:1" ht="15.75" hidden="1">
      <c r="A302" s="577"/>
    </row>
    <row r="303" spans="1:1" ht="15.75" hidden="1">
      <c r="A303" s="577"/>
    </row>
    <row r="304" spans="1:1" ht="15.75" hidden="1">
      <c r="A304" s="577"/>
    </row>
    <row r="305" spans="1:1" ht="15.75" hidden="1">
      <c r="A305" s="577"/>
    </row>
    <row r="306" spans="1:1" ht="15.75" hidden="1">
      <c r="A306" s="577"/>
    </row>
    <row r="307" spans="1:1" ht="15.75" hidden="1">
      <c r="A307" s="577"/>
    </row>
    <row r="308" spans="1:1" ht="15.75" hidden="1">
      <c r="A308" s="577"/>
    </row>
    <row r="309" spans="1:1" ht="15.75" hidden="1">
      <c r="A309" s="577"/>
    </row>
    <row r="310" spans="1:1" ht="15.75" hidden="1">
      <c r="A310" s="577"/>
    </row>
    <row r="311" spans="1:1" ht="15.75" hidden="1">
      <c r="A311" s="577"/>
    </row>
    <row r="312" spans="1:1" ht="15.75" hidden="1">
      <c r="A312" s="577"/>
    </row>
    <row r="313" spans="1:1" ht="15.75" hidden="1">
      <c r="A313" s="577"/>
    </row>
    <row r="314" spans="1:1" ht="15.75" hidden="1">
      <c r="A314" s="577"/>
    </row>
    <row r="315" spans="1:1" ht="15.75" hidden="1">
      <c r="A315" s="577"/>
    </row>
    <row r="316" spans="1:1" ht="15.75" hidden="1">
      <c r="A316" s="577"/>
    </row>
    <row r="317" spans="1:1" ht="15.75" hidden="1">
      <c r="A317" s="577"/>
    </row>
    <row r="318" spans="1:1" ht="15.75" hidden="1">
      <c r="A318" s="577"/>
    </row>
    <row r="319" spans="1:1" ht="15.75" hidden="1">
      <c r="A319" s="577"/>
    </row>
    <row r="320" spans="1:1" ht="15.75" hidden="1">
      <c r="A320" s="577"/>
    </row>
    <row r="321" spans="1:1" ht="15.75" hidden="1">
      <c r="A321" s="577"/>
    </row>
    <row r="322" spans="1:1" ht="15.75" hidden="1">
      <c r="A322" s="577"/>
    </row>
    <row r="323" spans="1:1" ht="15.75" hidden="1">
      <c r="A323" s="577"/>
    </row>
    <row r="324" spans="1:1" ht="15.75" hidden="1">
      <c r="A324" s="577"/>
    </row>
    <row r="325" spans="1:1" ht="15.75" hidden="1">
      <c r="A325" s="577"/>
    </row>
    <row r="326" spans="1:1" ht="15.75" hidden="1">
      <c r="A326" s="577"/>
    </row>
    <row r="327" spans="1:1" ht="15.75" hidden="1">
      <c r="A327" s="577"/>
    </row>
    <row r="328" spans="1:1" ht="15.75" hidden="1">
      <c r="A328" s="577"/>
    </row>
    <row r="329" spans="1:1" ht="15.75" hidden="1">
      <c r="A329" s="577"/>
    </row>
    <row r="330" spans="1:1" ht="15.75" hidden="1">
      <c r="A330" s="577"/>
    </row>
    <row r="331" spans="1:1" ht="15.75" hidden="1">
      <c r="A331" s="577"/>
    </row>
    <row r="332" spans="1:1" ht="15.75" hidden="1">
      <c r="A332" s="577"/>
    </row>
    <row r="333" spans="1:1" ht="15.75" hidden="1">
      <c r="A333" s="577"/>
    </row>
    <row r="334" spans="1:1" ht="15.75" hidden="1">
      <c r="A334" s="577"/>
    </row>
    <row r="335" spans="1:1" ht="15.75" hidden="1">
      <c r="A335" s="577"/>
    </row>
    <row r="336" spans="1:1" ht="15.75" hidden="1">
      <c r="A336" s="577"/>
    </row>
    <row r="337" spans="1:1" ht="15.75" hidden="1">
      <c r="A337" s="577"/>
    </row>
  </sheetData>
  <mergeCells count="6">
    <mergeCell ref="A10:K10"/>
    <mergeCell ref="A6:E6"/>
    <mergeCell ref="F6:J6"/>
    <mergeCell ref="A7:K7"/>
    <mergeCell ref="A8:K8"/>
    <mergeCell ref="A9:K9"/>
  </mergeCells>
  <pageMargins left="0.70866141732283472" right="0.70866141732283472" top="0.74803149606299213" bottom="0.74803149606299213" header="0.31496062992125984" footer="0.31496062992125984"/>
  <pageSetup scale="55"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WD623"/>
  <sheetViews>
    <sheetView zoomScale="51" zoomScaleNormal="51" workbookViewId="0">
      <selection activeCell="A58" sqref="A58:XFD1048576"/>
    </sheetView>
  </sheetViews>
  <sheetFormatPr defaultColWidth="0" defaultRowHeight="12.75" zeroHeight="1"/>
  <cols>
    <col min="1" max="1" width="93" style="265" customWidth="1"/>
    <col min="2" max="16" width="12.28515625" style="64" customWidth="1"/>
    <col min="17" max="17" width="15.7109375" style="580" hidden="1"/>
    <col min="18" max="251" width="9.140625" style="64" hidden="1"/>
    <col min="252" max="252" width="93" style="64" hidden="1"/>
    <col min="253" max="272" width="12.28515625" style="64" hidden="1"/>
    <col min="273" max="273" width="15.7109375" style="64" hidden="1"/>
    <col min="274" max="507" width="9.140625" style="64" hidden="1"/>
    <col min="508" max="508" width="93" style="64" hidden="1"/>
    <col min="509" max="528" width="12.28515625" style="64" hidden="1"/>
    <col min="529" max="529" width="15.7109375" style="64" hidden="1"/>
    <col min="530" max="763" width="9.140625" style="64" hidden="1"/>
    <col min="764" max="764" width="93" style="64" hidden="1"/>
    <col min="765" max="784" width="12.28515625" style="64" hidden="1"/>
    <col min="785" max="785" width="15.7109375" style="64" hidden="1"/>
    <col min="786" max="1019" width="9.140625" style="64" hidden="1"/>
    <col min="1020" max="1020" width="93" style="64" hidden="1"/>
    <col min="1021" max="1040" width="12.28515625" style="64" hidden="1"/>
    <col min="1041" max="1041" width="15.7109375" style="64" hidden="1"/>
    <col min="1042" max="1275" width="9.140625" style="64" hidden="1"/>
    <col min="1276" max="1276" width="93" style="64" hidden="1"/>
    <col min="1277" max="1296" width="12.28515625" style="64" hidden="1"/>
    <col min="1297" max="1297" width="15.7109375" style="64" hidden="1"/>
    <col min="1298" max="1531" width="9.140625" style="64" hidden="1"/>
    <col min="1532" max="1532" width="93" style="64" hidden="1"/>
    <col min="1533" max="1552" width="12.28515625" style="64" hidden="1"/>
    <col min="1553" max="1553" width="15.7109375" style="64" hidden="1"/>
    <col min="1554" max="1787" width="9.140625" style="64" hidden="1"/>
    <col min="1788" max="1788" width="93" style="64" hidden="1"/>
    <col min="1789" max="1808" width="12.28515625" style="64" hidden="1"/>
    <col min="1809" max="1809" width="15.7109375" style="64" hidden="1"/>
    <col min="1810" max="2043" width="9.140625" style="64" hidden="1"/>
    <col min="2044" max="2044" width="93" style="64" hidden="1"/>
    <col min="2045" max="2064" width="12.28515625" style="64" hidden="1"/>
    <col min="2065" max="2065" width="15.7109375" style="64" hidden="1"/>
    <col min="2066" max="2299" width="9.140625" style="64" hidden="1"/>
    <col min="2300" max="2300" width="93" style="64" hidden="1"/>
    <col min="2301" max="2320" width="12.28515625" style="64" hidden="1"/>
    <col min="2321" max="2321" width="15.7109375" style="64" hidden="1"/>
    <col min="2322" max="2555" width="9.140625" style="64" hidden="1"/>
    <col min="2556" max="2556" width="93" style="64" hidden="1"/>
    <col min="2557" max="2576" width="12.28515625" style="64" hidden="1"/>
    <col min="2577" max="2577" width="15.7109375" style="64" hidden="1"/>
    <col min="2578" max="2811" width="9.140625" style="64" hidden="1"/>
    <col min="2812" max="2812" width="93" style="64" hidden="1"/>
    <col min="2813" max="2832" width="12.28515625" style="64" hidden="1"/>
    <col min="2833" max="2833" width="15.7109375" style="64" hidden="1"/>
    <col min="2834" max="3067" width="9.140625" style="64" hidden="1"/>
    <col min="3068" max="3068" width="93" style="64" hidden="1"/>
    <col min="3069" max="3088" width="12.28515625" style="64" hidden="1"/>
    <col min="3089" max="3089" width="15.7109375" style="64" hidden="1"/>
    <col min="3090" max="3323" width="9.140625" style="64" hidden="1"/>
    <col min="3324" max="3324" width="93" style="64" hidden="1"/>
    <col min="3325" max="3344" width="12.28515625" style="64" hidden="1"/>
    <col min="3345" max="3345" width="15.7109375" style="64" hidden="1"/>
    <col min="3346" max="3579" width="9.140625" style="64" hidden="1"/>
    <col min="3580" max="3580" width="93" style="64" hidden="1"/>
    <col min="3581" max="3600" width="12.28515625" style="64" hidden="1"/>
    <col min="3601" max="3601" width="15.7109375" style="64" hidden="1"/>
    <col min="3602" max="3835" width="9.140625" style="64" hidden="1"/>
    <col min="3836" max="3836" width="93" style="64" hidden="1"/>
    <col min="3837" max="3856" width="12.28515625" style="64" hidden="1"/>
    <col min="3857" max="3857" width="15.7109375" style="64" hidden="1"/>
    <col min="3858" max="4091" width="9.140625" style="64" hidden="1"/>
    <col min="4092" max="4092" width="93" style="64" hidden="1"/>
    <col min="4093" max="4112" width="12.28515625" style="64" hidden="1"/>
    <col min="4113" max="4113" width="15.7109375" style="64" hidden="1"/>
    <col min="4114" max="4347" width="9.140625" style="64" hidden="1"/>
    <col min="4348" max="4348" width="93" style="64" hidden="1"/>
    <col min="4349" max="4368" width="12.28515625" style="64" hidden="1"/>
    <col min="4369" max="4369" width="15.7109375" style="64" hidden="1"/>
    <col min="4370" max="4603" width="9.140625" style="64" hidden="1"/>
    <col min="4604" max="4604" width="93" style="64" hidden="1"/>
    <col min="4605" max="4624" width="12.28515625" style="64" hidden="1"/>
    <col min="4625" max="4625" width="15.7109375" style="64" hidden="1"/>
    <col min="4626" max="4859" width="9.140625" style="64" hidden="1"/>
    <col min="4860" max="4860" width="93" style="64" hidden="1"/>
    <col min="4861" max="4880" width="12.28515625" style="64" hidden="1"/>
    <col min="4881" max="4881" width="15.7109375" style="64" hidden="1"/>
    <col min="4882" max="5115" width="9.140625" style="64" hidden="1"/>
    <col min="5116" max="5116" width="93" style="64" hidden="1"/>
    <col min="5117" max="5136" width="12.28515625" style="64" hidden="1"/>
    <col min="5137" max="5137" width="15.7109375" style="64" hidden="1"/>
    <col min="5138" max="5371" width="9.140625" style="64" hidden="1"/>
    <col min="5372" max="5372" width="93" style="64" hidden="1"/>
    <col min="5373" max="5392" width="12.28515625" style="64" hidden="1"/>
    <col min="5393" max="5393" width="15.7109375" style="64" hidden="1"/>
    <col min="5394" max="5627" width="9.140625" style="64" hidden="1"/>
    <col min="5628" max="5628" width="93" style="64" hidden="1"/>
    <col min="5629" max="5648" width="12.28515625" style="64" hidden="1"/>
    <col min="5649" max="5649" width="15.7109375" style="64" hidden="1"/>
    <col min="5650" max="5883" width="9.140625" style="64" hidden="1"/>
    <col min="5884" max="5884" width="93" style="64" hidden="1"/>
    <col min="5885" max="5904" width="12.28515625" style="64" hidden="1"/>
    <col min="5905" max="5905" width="15.7109375" style="64" hidden="1"/>
    <col min="5906" max="6139" width="9.140625" style="64" hidden="1"/>
    <col min="6140" max="6140" width="93" style="64" hidden="1"/>
    <col min="6141" max="6160" width="12.28515625" style="64" hidden="1"/>
    <col min="6161" max="6161" width="15.7109375" style="64" hidden="1"/>
    <col min="6162" max="6395" width="9.140625" style="64" hidden="1"/>
    <col min="6396" max="6396" width="93" style="64" hidden="1"/>
    <col min="6397" max="6416" width="12.28515625" style="64" hidden="1"/>
    <col min="6417" max="6417" width="15.7109375" style="64" hidden="1"/>
    <col min="6418" max="6651" width="9.140625" style="64" hidden="1"/>
    <col min="6652" max="6652" width="93" style="64" hidden="1"/>
    <col min="6653" max="6672" width="12.28515625" style="64" hidden="1"/>
    <col min="6673" max="6673" width="15.7109375" style="64" hidden="1"/>
    <col min="6674" max="6907" width="9.140625" style="64" hidden="1"/>
    <col min="6908" max="6908" width="93" style="64" hidden="1"/>
    <col min="6909" max="6928" width="12.28515625" style="64" hidden="1"/>
    <col min="6929" max="6929" width="15.7109375" style="64" hidden="1"/>
    <col min="6930" max="7163" width="9.140625" style="64" hidden="1"/>
    <col min="7164" max="7164" width="93" style="64" hidden="1"/>
    <col min="7165" max="7184" width="12.28515625" style="64" hidden="1"/>
    <col min="7185" max="7185" width="15.7109375" style="64" hidden="1"/>
    <col min="7186" max="7419" width="9.140625" style="64" hidden="1"/>
    <col min="7420" max="7420" width="93" style="64" hidden="1"/>
    <col min="7421" max="7440" width="12.28515625" style="64" hidden="1"/>
    <col min="7441" max="7441" width="15.7109375" style="64" hidden="1"/>
    <col min="7442" max="7675" width="9.140625" style="64" hidden="1"/>
    <col min="7676" max="7676" width="93" style="64" hidden="1"/>
    <col min="7677" max="7696" width="12.28515625" style="64" hidden="1"/>
    <col min="7697" max="7697" width="15.7109375" style="64" hidden="1"/>
    <col min="7698" max="7931" width="9.140625" style="64" hidden="1"/>
    <col min="7932" max="7932" width="93" style="64" hidden="1"/>
    <col min="7933" max="7952" width="12.28515625" style="64" hidden="1"/>
    <col min="7953" max="7953" width="15.7109375" style="64" hidden="1"/>
    <col min="7954" max="8187" width="9.140625" style="64" hidden="1"/>
    <col min="8188" max="8188" width="93" style="64" hidden="1"/>
    <col min="8189" max="8208" width="12.28515625" style="64" hidden="1"/>
    <col min="8209" max="8209" width="15.7109375" style="64" hidden="1"/>
    <col min="8210" max="8443" width="9.140625" style="64" hidden="1"/>
    <col min="8444" max="8444" width="93" style="64" hidden="1"/>
    <col min="8445" max="8464" width="12.28515625" style="64" hidden="1"/>
    <col min="8465" max="8465" width="15.7109375" style="64" hidden="1"/>
    <col min="8466" max="8699" width="9.140625" style="64" hidden="1"/>
    <col min="8700" max="8700" width="93" style="64" hidden="1"/>
    <col min="8701" max="8720" width="12.28515625" style="64" hidden="1"/>
    <col min="8721" max="8721" width="15.7109375" style="64" hidden="1"/>
    <col min="8722" max="8955" width="9.140625" style="64" hidden="1"/>
    <col min="8956" max="8956" width="93" style="64" hidden="1"/>
    <col min="8957" max="8976" width="12.28515625" style="64" hidden="1"/>
    <col min="8977" max="8977" width="15.7109375" style="64" hidden="1"/>
    <col min="8978" max="9211" width="9.140625" style="64" hidden="1"/>
    <col min="9212" max="9212" width="93" style="64" hidden="1"/>
    <col min="9213" max="9232" width="12.28515625" style="64" hidden="1"/>
    <col min="9233" max="9233" width="15.7109375" style="64" hidden="1"/>
    <col min="9234" max="9467" width="9.140625" style="64" hidden="1"/>
    <col min="9468" max="9468" width="93" style="64" hidden="1"/>
    <col min="9469" max="9488" width="12.28515625" style="64" hidden="1"/>
    <col min="9489" max="9489" width="15.7109375" style="64" hidden="1"/>
    <col min="9490" max="9723" width="9.140625" style="64" hidden="1"/>
    <col min="9724" max="9724" width="93" style="64" hidden="1"/>
    <col min="9725" max="9744" width="12.28515625" style="64" hidden="1"/>
    <col min="9745" max="9745" width="15.7109375" style="64" hidden="1"/>
    <col min="9746" max="9979" width="9.140625" style="64" hidden="1"/>
    <col min="9980" max="9980" width="93" style="64" hidden="1"/>
    <col min="9981" max="10000" width="12.28515625" style="64" hidden="1"/>
    <col min="10001" max="10001" width="15.7109375" style="64" hidden="1"/>
    <col min="10002" max="10235" width="9.140625" style="64" hidden="1"/>
    <col min="10236" max="10236" width="93" style="64" hidden="1"/>
    <col min="10237" max="10256" width="12.28515625" style="64" hidden="1"/>
    <col min="10257" max="10257" width="15.7109375" style="64" hidden="1"/>
    <col min="10258" max="10491" width="9.140625" style="64" hidden="1"/>
    <col min="10492" max="10492" width="93" style="64" hidden="1"/>
    <col min="10493" max="10512" width="12.28515625" style="64" hidden="1"/>
    <col min="10513" max="10513" width="15.7109375" style="64" hidden="1"/>
    <col min="10514" max="10747" width="9.140625" style="64" hidden="1"/>
    <col min="10748" max="10748" width="93" style="64" hidden="1"/>
    <col min="10749" max="10768" width="12.28515625" style="64" hidden="1"/>
    <col min="10769" max="10769" width="15.7109375" style="64" hidden="1"/>
    <col min="10770" max="11003" width="9.140625" style="64" hidden="1"/>
    <col min="11004" max="11004" width="93" style="64" hidden="1"/>
    <col min="11005" max="11024" width="12.28515625" style="64" hidden="1"/>
    <col min="11025" max="11025" width="15.7109375" style="64" hidden="1"/>
    <col min="11026" max="11259" width="9.140625" style="64" hidden="1"/>
    <col min="11260" max="11260" width="93" style="64" hidden="1"/>
    <col min="11261" max="11280" width="12.28515625" style="64" hidden="1"/>
    <col min="11281" max="11281" width="15.7109375" style="64" hidden="1"/>
    <col min="11282" max="11515" width="9.140625" style="64" hidden="1"/>
    <col min="11516" max="11516" width="93" style="64" hidden="1"/>
    <col min="11517" max="11536" width="12.28515625" style="64" hidden="1"/>
    <col min="11537" max="11537" width="15.7109375" style="64" hidden="1"/>
    <col min="11538" max="11771" width="9.140625" style="64" hidden="1"/>
    <col min="11772" max="11772" width="93" style="64" hidden="1"/>
    <col min="11773" max="11792" width="12.28515625" style="64" hidden="1"/>
    <col min="11793" max="11793" width="15.7109375" style="64" hidden="1"/>
    <col min="11794" max="12027" width="9.140625" style="64" hidden="1"/>
    <col min="12028" max="12028" width="93" style="64" hidden="1"/>
    <col min="12029" max="12048" width="12.28515625" style="64" hidden="1"/>
    <col min="12049" max="12049" width="15.7109375" style="64" hidden="1"/>
    <col min="12050" max="12283" width="9.140625" style="64" hidden="1"/>
    <col min="12284" max="12284" width="93" style="64" hidden="1"/>
    <col min="12285" max="12304" width="12.28515625" style="64" hidden="1"/>
    <col min="12305" max="12305" width="15.7109375" style="64" hidden="1"/>
    <col min="12306" max="12539" width="9.140625" style="64" hidden="1"/>
    <col min="12540" max="12540" width="93" style="64" hidden="1"/>
    <col min="12541" max="12560" width="12.28515625" style="64" hidden="1"/>
    <col min="12561" max="12561" width="15.7109375" style="64" hidden="1"/>
    <col min="12562" max="12795" width="9.140625" style="64" hidden="1"/>
    <col min="12796" max="12796" width="93" style="64" hidden="1"/>
    <col min="12797" max="12816" width="12.28515625" style="64" hidden="1"/>
    <col min="12817" max="12817" width="15.7109375" style="64" hidden="1"/>
    <col min="12818" max="13051" width="9.140625" style="64" hidden="1"/>
    <col min="13052" max="13052" width="93" style="64" hidden="1"/>
    <col min="13053" max="13072" width="12.28515625" style="64" hidden="1"/>
    <col min="13073" max="13073" width="15.7109375" style="64" hidden="1"/>
    <col min="13074" max="13307" width="9.140625" style="64" hidden="1"/>
    <col min="13308" max="13308" width="93" style="64" hidden="1"/>
    <col min="13309" max="13328" width="12.28515625" style="64" hidden="1"/>
    <col min="13329" max="13329" width="15.7109375" style="64" hidden="1"/>
    <col min="13330" max="13563" width="9.140625" style="64" hidden="1"/>
    <col min="13564" max="13564" width="93" style="64" hidden="1"/>
    <col min="13565" max="13584" width="12.28515625" style="64" hidden="1"/>
    <col min="13585" max="13585" width="15.7109375" style="64" hidden="1"/>
    <col min="13586" max="13819" width="9.140625" style="64" hidden="1"/>
    <col min="13820" max="13820" width="93" style="64" hidden="1"/>
    <col min="13821" max="13840" width="12.28515625" style="64" hidden="1"/>
    <col min="13841" max="13841" width="15.7109375" style="64" hidden="1"/>
    <col min="13842" max="14075" width="9.140625" style="64" hidden="1"/>
    <col min="14076" max="14076" width="93" style="64" hidden="1"/>
    <col min="14077" max="14096" width="12.28515625" style="64" hidden="1"/>
    <col min="14097" max="14097" width="15.7109375" style="64" hidden="1"/>
    <col min="14098" max="14331" width="9.140625" style="64" hidden="1"/>
    <col min="14332" max="14332" width="93" style="64" hidden="1"/>
    <col min="14333" max="14352" width="12.28515625" style="64" hidden="1"/>
    <col min="14353" max="14353" width="15.7109375" style="64" hidden="1"/>
    <col min="14354" max="14587" width="9.140625" style="64" hidden="1"/>
    <col min="14588" max="14588" width="93" style="64" hidden="1"/>
    <col min="14589" max="14608" width="12.28515625" style="64" hidden="1"/>
    <col min="14609" max="14609" width="15.7109375" style="64" hidden="1"/>
    <col min="14610" max="14843" width="9.140625" style="64" hidden="1"/>
    <col min="14844" max="14844" width="93" style="64" hidden="1"/>
    <col min="14845" max="14864" width="12.28515625" style="64" hidden="1"/>
    <col min="14865" max="14865" width="15.7109375" style="64" hidden="1"/>
    <col min="14866" max="15099" width="9.140625" style="64" hidden="1"/>
    <col min="15100" max="15100" width="93" style="64" hidden="1"/>
    <col min="15101" max="15120" width="12.28515625" style="64" hidden="1"/>
    <col min="15121" max="15121" width="15.7109375" style="64" hidden="1"/>
    <col min="15122" max="15355" width="9.140625" style="64" hidden="1"/>
    <col min="15356" max="15356" width="93" style="64" hidden="1"/>
    <col min="15357" max="15376" width="12.28515625" style="64" hidden="1"/>
    <col min="15377" max="15377" width="15.7109375" style="64" hidden="1"/>
    <col min="15378" max="15611" width="9.140625" style="64" hidden="1"/>
    <col min="15612" max="15612" width="93" style="64" hidden="1"/>
    <col min="15613" max="15632" width="12.28515625" style="64" hidden="1"/>
    <col min="15633" max="15633" width="15.7109375" style="64" hidden="1"/>
    <col min="15634" max="15867" width="9.140625" style="64" hidden="1"/>
    <col min="15868" max="15868" width="93" style="64" hidden="1"/>
    <col min="15869" max="15888" width="12.28515625" style="64" hidden="1"/>
    <col min="15889" max="15889" width="15.7109375" style="64" hidden="1"/>
    <col min="15890" max="16123" width="9.140625" style="64" hidden="1"/>
    <col min="16124" max="16124" width="93" style="64" hidden="1"/>
    <col min="16125" max="16144" width="12.28515625" style="64" hidden="1"/>
    <col min="16145" max="16145" width="15.7109375" style="64" hidden="1"/>
    <col min="16146" max="16149" width="12.28515625" style="64" hidden="1"/>
    <col min="16150" max="16150" width="15.7109375" style="64" hidden="1"/>
    <col min="16151" max="16384" width="9.140625" style="64" hidden="1"/>
  </cols>
  <sheetData>
    <row r="1" spans="1:25" ht="5.25" customHeight="1">
      <c r="A1" s="579"/>
      <c r="B1" s="579"/>
      <c r="C1" s="579"/>
      <c r="D1" s="579"/>
      <c r="E1" s="579"/>
      <c r="F1" s="579"/>
      <c r="G1" s="579"/>
      <c r="H1" s="579"/>
      <c r="I1" s="579"/>
      <c r="J1" s="579"/>
      <c r="K1" s="579"/>
      <c r="L1" s="579"/>
      <c r="M1" s="579"/>
      <c r="N1" s="579"/>
      <c r="O1" s="579"/>
      <c r="P1" s="579"/>
    </row>
    <row r="2" spans="1:25" s="337" customFormat="1" ht="46.5" customHeight="1">
      <c r="A2" s="1199" t="s">
        <v>1088</v>
      </c>
      <c r="B2" s="1199"/>
      <c r="C2" s="1199"/>
      <c r="D2" s="1199"/>
      <c r="E2" s="1199"/>
      <c r="F2" s="1199"/>
      <c r="G2" s="1199"/>
      <c r="H2" s="1199"/>
      <c r="I2" s="1199"/>
      <c r="J2" s="1199"/>
      <c r="K2" s="1199"/>
      <c r="L2" s="1199"/>
      <c r="M2" s="1199"/>
      <c r="N2" s="1199"/>
      <c r="O2" s="1199"/>
      <c r="P2" s="1199"/>
      <c r="Q2" s="581"/>
      <c r="R2" s="64"/>
    </row>
    <row r="3" spans="1:25" s="337" customFormat="1" ht="36.75" customHeight="1">
      <c r="A3" s="1199" t="s">
        <v>1037</v>
      </c>
      <c r="B3" s="1199"/>
      <c r="C3" s="1199"/>
      <c r="D3" s="1199"/>
      <c r="E3" s="1199"/>
      <c r="F3" s="1199"/>
      <c r="G3" s="1199"/>
      <c r="H3" s="1199"/>
      <c r="I3" s="1199"/>
      <c r="J3" s="1199"/>
      <c r="K3" s="1199"/>
      <c r="L3" s="1199"/>
      <c r="M3" s="1199"/>
      <c r="N3" s="1199"/>
      <c r="O3" s="1199"/>
      <c r="P3" s="1199"/>
      <c r="Q3" s="581"/>
      <c r="R3" s="64"/>
    </row>
    <row r="4" spans="1:25" s="337" customFormat="1" ht="39" customHeight="1">
      <c r="A4" s="1199" t="s">
        <v>2</v>
      </c>
      <c r="B4" s="1199"/>
      <c r="C4" s="1199"/>
      <c r="D4" s="1199"/>
      <c r="E4" s="1199"/>
      <c r="F4" s="1199"/>
      <c r="G4" s="1199"/>
      <c r="H4" s="1199"/>
      <c r="I4" s="1199"/>
      <c r="J4" s="1199"/>
      <c r="K4" s="1199"/>
      <c r="L4" s="1199"/>
      <c r="M4" s="1199"/>
      <c r="N4" s="1199"/>
      <c r="O4" s="1199"/>
      <c r="P4" s="1199"/>
      <c r="Q4" s="581"/>
      <c r="R4" s="64"/>
    </row>
    <row r="5" spans="1:25" s="488" customFormat="1" ht="55.5" customHeight="1">
      <c r="A5" s="1206" t="s">
        <v>881</v>
      </c>
      <c r="B5" s="1206"/>
      <c r="C5" s="1206"/>
      <c r="D5" s="1206"/>
      <c r="E5" s="1206"/>
      <c r="F5" s="1206"/>
      <c r="G5" s="1206"/>
      <c r="H5" s="1206"/>
      <c r="I5" s="1206"/>
      <c r="J5" s="1206"/>
      <c r="K5" s="1206"/>
      <c r="L5" s="1206"/>
      <c r="M5" s="1206"/>
      <c r="N5" s="1206"/>
      <c r="O5" s="1206"/>
      <c r="P5" s="1206"/>
      <c r="Q5" s="582"/>
      <c r="R5" s="198"/>
    </row>
    <row r="6" spans="1:25" ht="6" customHeight="1"/>
    <row r="7" spans="1:25" ht="6.75" customHeight="1" thickBot="1">
      <c r="B7" s="583"/>
      <c r="C7" s="583"/>
      <c r="D7" s="583"/>
      <c r="E7" s="583"/>
      <c r="F7" s="583"/>
      <c r="G7" s="583"/>
      <c r="H7" s="583"/>
      <c r="I7" s="583"/>
      <c r="J7" s="583"/>
      <c r="K7" s="583"/>
      <c r="L7" s="583"/>
      <c r="M7" s="583"/>
      <c r="N7" s="583"/>
      <c r="O7" s="583"/>
      <c r="P7" s="583"/>
    </row>
    <row r="8" spans="1:25" s="181" customFormat="1" ht="27" customHeight="1" thickTop="1" thickBot="1">
      <c r="A8" s="584"/>
      <c r="B8" s="1207" t="s">
        <v>229</v>
      </c>
      <c r="C8" s="1207"/>
      <c r="D8" s="1207"/>
      <c r="E8" s="1207"/>
      <c r="F8" s="1207"/>
      <c r="G8" s="1207" t="s">
        <v>1029</v>
      </c>
      <c r="H8" s="1207"/>
      <c r="I8" s="1207"/>
      <c r="J8" s="1207"/>
      <c r="K8" s="1207"/>
      <c r="L8" s="1207" t="s">
        <v>1030</v>
      </c>
      <c r="M8" s="1207"/>
      <c r="N8" s="1207"/>
      <c r="O8" s="1207"/>
      <c r="P8" s="1207"/>
      <c r="Q8" s="585"/>
    </row>
    <row r="9" spans="1:25" s="589" customFormat="1" ht="26.25" customHeight="1" thickTop="1" thickBot="1">
      <c r="A9" s="586"/>
      <c r="B9" s="587" t="s">
        <v>234</v>
      </c>
      <c r="C9" s="587" t="s">
        <v>235</v>
      </c>
      <c r="D9" s="587" t="s">
        <v>236</v>
      </c>
      <c r="E9" s="587" t="s">
        <v>237</v>
      </c>
      <c r="F9" s="587" t="s">
        <v>218</v>
      </c>
      <c r="G9" s="587" t="s">
        <v>234</v>
      </c>
      <c r="H9" s="587" t="s">
        <v>235</v>
      </c>
      <c r="I9" s="587" t="s">
        <v>236</v>
      </c>
      <c r="J9" s="587" t="s">
        <v>237</v>
      </c>
      <c r="K9" s="587" t="s">
        <v>218</v>
      </c>
      <c r="L9" s="587" t="s">
        <v>234</v>
      </c>
      <c r="M9" s="587" t="s">
        <v>235</v>
      </c>
      <c r="N9" s="587" t="s">
        <v>236</v>
      </c>
      <c r="O9" s="587" t="s">
        <v>237</v>
      </c>
      <c r="P9" s="587" t="s">
        <v>218</v>
      </c>
      <c r="Q9" s="585"/>
      <c r="R9" s="174"/>
      <c r="S9" s="588"/>
      <c r="T9" s="588"/>
      <c r="U9" s="588"/>
      <c r="V9" s="588"/>
      <c r="W9" s="588"/>
      <c r="X9" s="588"/>
      <c r="Y9" s="588"/>
    </row>
    <row r="10" spans="1:25" ht="26.25" customHeight="1" thickTop="1">
      <c r="A10" s="489" t="s">
        <v>1038</v>
      </c>
      <c r="B10" s="377">
        <v>1790.59735</v>
      </c>
      <c r="C10" s="377">
        <v>86.472949999999997</v>
      </c>
      <c r="D10" s="377">
        <v>0</v>
      </c>
      <c r="E10" s="377">
        <v>0</v>
      </c>
      <c r="F10" s="377">
        <v>1877.0703000000001</v>
      </c>
      <c r="G10" s="377">
        <v>134.11995000000002</v>
      </c>
      <c r="H10" s="377">
        <v>51.3658</v>
      </c>
      <c r="I10" s="377">
        <v>0</v>
      </c>
      <c r="J10" s="377">
        <v>0</v>
      </c>
      <c r="K10" s="377">
        <v>185.48575</v>
      </c>
      <c r="L10" s="377">
        <v>0.95</v>
      </c>
      <c r="M10" s="377">
        <v>0</v>
      </c>
      <c r="N10" s="377">
        <v>0</v>
      </c>
      <c r="O10" s="377">
        <v>0</v>
      </c>
      <c r="P10" s="377">
        <v>0.95</v>
      </c>
      <c r="S10" s="95"/>
      <c r="T10" s="95"/>
      <c r="U10" s="95"/>
      <c r="V10" s="95"/>
      <c r="W10" s="95"/>
      <c r="X10" s="95"/>
      <c r="Y10" s="95"/>
    </row>
    <row r="11" spans="1:25" ht="26.25" customHeight="1">
      <c r="A11" s="489" t="s">
        <v>317</v>
      </c>
      <c r="B11" s="377">
        <v>0</v>
      </c>
      <c r="C11" s="377">
        <v>0</v>
      </c>
      <c r="D11" s="377">
        <v>0</v>
      </c>
      <c r="E11" s="377">
        <v>0</v>
      </c>
      <c r="F11" s="377">
        <v>0</v>
      </c>
      <c r="G11" s="377">
        <v>0</v>
      </c>
      <c r="H11" s="377">
        <v>0</v>
      </c>
      <c r="I11" s="377">
        <v>0</v>
      </c>
      <c r="J11" s="377">
        <v>0</v>
      </c>
      <c r="K11" s="377">
        <v>0</v>
      </c>
      <c r="L11" s="377">
        <v>0</v>
      </c>
      <c r="M11" s="377">
        <v>0</v>
      </c>
      <c r="N11" s="377">
        <v>0</v>
      </c>
      <c r="O11" s="377">
        <v>0</v>
      </c>
      <c r="P11" s="377">
        <v>0</v>
      </c>
      <c r="Q11" s="590"/>
      <c r="S11" s="95"/>
      <c r="T11" s="95"/>
      <c r="U11" s="95"/>
      <c r="V11" s="95"/>
      <c r="W11" s="95"/>
      <c r="X11" s="95"/>
      <c r="Y11" s="95"/>
    </row>
    <row r="12" spans="1:25" ht="26.25" customHeight="1">
      <c r="A12" s="489" t="s">
        <v>318</v>
      </c>
      <c r="B12" s="377">
        <v>1790.59735</v>
      </c>
      <c r="C12" s="377">
        <v>86.472949999999997</v>
      </c>
      <c r="D12" s="377">
        <v>0</v>
      </c>
      <c r="E12" s="377">
        <v>0</v>
      </c>
      <c r="F12" s="377">
        <v>1877.0703000000001</v>
      </c>
      <c r="G12" s="377">
        <v>134.11995000000002</v>
      </c>
      <c r="H12" s="377">
        <v>51.3658</v>
      </c>
      <c r="I12" s="377">
        <v>0</v>
      </c>
      <c r="J12" s="377">
        <v>0</v>
      </c>
      <c r="K12" s="377">
        <v>185.48575</v>
      </c>
      <c r="L12" s="377">
        <v>0.95</v>
      </c>
      <c r="M12" s="377">
        <v>0</v>
      </c>
      <c r="N12" s="377">
        <v>0</v>
      </c>
      <c r="O12" s="377">
        <v>0</v>
      </c>
      <c r="P12" s="377">
        <v>0.95</v>
      </c>
      <c r="Q12" s="590"/>
      <c r="S12" s="95"/>
      <c r="T12" s="95"/>
      <c r="U12" s="95"/>
      <c r="V12" s="95"/>
      <c r="W12" s="95"/>
      <c r="X12" s="95"/>
      <c r="Y12" s="95"/>
    </row>
    <row r="13" spans="1:25" ht="26.25" customHeight="1">
      <c r="A13" s="489" t="s">
        <v>1039</v>
      </c>
      <c r="B13" s="377">
        <v>0</v>
      </c>
      <c r="C13" s="377">
        <v>0</v>
      </c>
      <c r="D13" s="377">
        <v>0</v>
      </c>
      <c r="E13" s="377">
        <v>0</v>
      </c>
      <c r="F13" s="377">
        <v>0</v>
      </c>
      <c r="G13" s="377">
        <v>0</v>
      </c>
      <c r="H13" s="377">
        <v>0</v>
      </c>
      <c r="I13" s="377">
        <v>0</v>
      </c>
      <c r="J13" s="377">
        <v>0</v>
      </c>
      <c r="K13" s="377">
        <v>0</v>
      </c>
      <c r="L13" s="377">
        <v>0</v>
      </c>
      <c r="M13" s="377">
        <v>0</v>
      </c>
      <c r="N13" s="377">
        <v>0</v>
      </c>
      <c r="O13" s="377">
        <v>0</v>
      </c>
      <c r="P13" s="377">
        <v>0</v>
      </c>
      <c r="Q13" s="590"/>
      <c r="S13" s="95"/>
      <c r="T13" s="95"/>
      <c r="U13" s="95"/>
      <c r="V13" s="95"/>
      <c r="W13" s="95"/>
      <c r="X13" s="95"/>
      <c r="Y13" s="95"/>
    </row>
    <row r="14" spans="1:25" ht="26.25" customHeight="1">
      <c r="A14" s="489" t="s">
        <v>1040</v>
      </c>
      <c r="B14" s="377">
        <v>425778.54547000001</v>
      </c>
      <c r="C14" s="377">
        <v>271223.01212999999</v>
      </c>
      <c r="D14" s="377">
        <v>0</v>
      </c>
      <c r="E14" s="377">
        <v>387.45080000000002</v>
      </c>
      <c r="F14" s="377">
        <v>697389.00839999993</v>
      </c>
      <c r="G14" s="377">
        <v>242583.82113</v>
      </c>
      <c r="H14" s="377">
        <v>165420.18289</v>
      </c>
      <c r="I14" s="377">
        <v>0</v>
      </c>
      <c r="J14" s="377">
        <v>0</v>
      </c>
      <c r="K14" s="377">
        <v>408004.00401999999</v>
      </c>
      <c r="L14" s="377">
        <v>32055.639760000002</v>
      </c>
      <c r="M14" s="377">
        <v>3421.83286</v>
      </c>
      <c r="N14" s="377">
        <v>0</v>
      </c>
      <c r="O14" s="377">
        <v>0</v>
      </c>
      <c r="P14" s="377">
        <v>35477.47262</v>
      </c>
      <c r="Q14" s="590"/>
      <c r="S14" s="95"/>
      <c r="T14" s="95"/>
      <c r="U14" s="95"/>
      <c r="V14" s="95"/>
      <c r="W14" s="95"/>
      <c r="X14" s="95"/>
      <c r="Y14" s="95"/>
    </row>
    <row r="15" spans="1:25" ht="26.25" customHeight="1">
      <c r="A15" s="489" t="s">
        <v>1041</v>
      </c>
      <c r="B15" s="377">
        <v>425778.54547000001</v>
      </c>
      <c r="C15" s="377">
        <v>271223.01212999999</v>
      </c>
      <c r="D15" s="377">
        <v>0</v>
      </c>
      <c r="E15" s="377">
        <v>387.45080000000002</v>
      </c>
      <c r="F15" s="377">
        <v>697389.00839999993</v>
      </c>
      <c r="G15" s="377">
        <v>242583.68816999998</v>
      </c>
      <c r="H15" s="377">
        <v>165420.18289</v>
      </c>
      <c r="I15" s="377">
        <v>0</v>
      </c>
      <c r="J15" s="377">
        <v>0</v>
      </c>
      <c r="K15" s="377">
        <v>408003.87105999998</v>
      </c>
      <c r="L15" s="377">
        <v>32055.639760000002</v>
      </c>
      <c r="M15" s="377">
        <v>3421.83286</v>
      </c>
      <c r="N15" s="377">
        <v>0</v>
      </c>
      <c r="O15" s="377">
        <v>0</v>
      </c>
      <c r="P15" s="377">
        <v>35477.47262</v>
      </c>
      <c r="Q15" s="590"/>
      <c r="S15" s="95"/>
      <c r="T15" s="95"/>
      <c r="U15" s="95"/>
      <c r="V15" s="95"/>
      <c r="W15" s="95"/>
      <c r="X15" s="95"/>
      <c r="Y15" s="95"/>
    </row>
    <row r="16" spans="1:25" ht="26.25" customHeight="1">
      <c r="A16" s="489" t="s">
        <v>1042</v>
      </c>
      <c r="B16" s="377">
        <v>0</v>
      </c>
      <c r="C16" s="377">
        <v>0</v>
      </c>
      <c r="D16" s="377">
        <v>0</v>
      </c>
      <c r="E16" s="377">
        <v>0</v>
      </c>
      <c r="F16" s="377">
        <v>0</v>
      </c>
      <c r="G16" s="377">
        <v>0</v>
      </c>
      <c r="H16" s="377">
        <v>0</v>
      </c>
      <c r="I16" s="377">
        <v>0</v>
      </c>
      <c r="J16" s="377">
        <v>0</v>
      </c>
      <c r="K16" s="377">
        <v>0</v>
      </c>
      <c r="L16" s="377">
        <v>0</v>
      </c>
      <c r="M16" s="377">
        <v>0</v>
      </c>
      <c r="N16" s="377">
        <v>0</v>
      </c>
      <c r="O16" s="377">
        <v>0</v>
      </c>
      <c r="P16" s="377">
        <v>0</v>
      </c>
      <c r="Q16" s="590"/>
      <c r="S16" s="95"/>
      <c r="T16" s="95"/>
      <c r="U16" s="95"/>
      <c r="V16" s="95"/>
      <c r="W16" s="95"/>
      <c r="X16" s="95"/>
      <c r="Y16" s="95"/>
    </row>
    <row r="17" spans="1:25" ht="26.25" customHeight="1">
      <c r="A17" s="489" t="s">
        <v>1039</v>
      </c>
      <c r="B17" s="377">
        <v>0</v>
      </c>
      <c r="C17" s="377">
        <v>0</v>
      </c>
      <c r="D17" s="377">
        <v>0</v>
      </c>
      <c r="E17" s="377">
        <v>0</v>
      </c>
      <c r="F17" s="377">
        <v>0</v>
      </c>
      <c r="G17" s="377">
        <v>0.13295999999999999</v>
      </c>
      <c r="H17" s="377">
        <v>0</v>
      </c>
      <c r="I17" s="377">
        <v>0</v>
      </c>
      <c r="J17" s="377">
        <v>0</v>
      </c>
      <c r="K17" s="377">
        <v>0.13295999999999999</v>
      </c>
      <c r="L17" s="377">
        <v>0</v>
      </c>
      <c r="M17" s="377">
        <v>0</v>
      </c>
      <c r="N17" s="377">
        <v>0</v>
      </c>
      <c r="O17" s="377">
        <v>0</v>
      </c>
      <c r="P17" s="377">
        <v>0</v>
      </c>
      <c r="Q17" s="590"/>
      <c r="S17" s="95"/>
      <c r="T17" s="95"/>
      <c r="U17" s="95"/>
      <c r="V17" s="95"/>
      <c r="W17" s="95"/>
      <c r="X17" s="95"/>
      <c r="Y17" s="95"/>
    </row>
    <row r="18" spans="1:25" ht="26.25" customHeight="1">
      <c r="A18" s="489" t="s">
        <v>1043</v>
      </c>
      <c r="B18" s="377">
        <v>658726.10751999996</v>
      </c>
      <c r="C18" s="377">
        <v>746981.32404999994</v>
      </c>
      <c r="D18" s="377">
        <v>0</v>
      </c>
      <c r="E18" s="377">
        <v>0</v>
      </c>
      <c r="F18" s="377">
        <v>1405707.43157</v>
      </c>
      <c r="G18" s="377">
        <v>262891.73238999996</v>
      </c>
      <c r="H18" s="377">
        <v>261417.32183999999</v>
      </c>
      <c r="I18" s="377">
        <v>0</v>
      </c>
      <c r="J18" s="377">
        <v>0</v>
      </c>
      <c r="K18" s="377">
        <v>524309.05423000001</v>
      </c>
      <c r="L18" s="377">
        <v>9953.1261699999995</v>
      </c>
      <c r="M18" s="377">
        <v>568.76684999999998</v>
      </c>
      <c r="N18" s="377">
        <v>0</v>
      </c>
      <c r="O18" s="377">
        <v>0</v>
      </c>
      <c r="P18" s="377">
        <v>10521.89302</v>
      </c>
      <c r="Q18" s="590"/>
      <c r="S18" s="95"/>
      <c r="T18" s="95"/>
      <c r="U18" s="95"/>
      <c r="V18" s="95"/>
      <c r="W18" s="95"/>
      <c r="X18" s="95"/>
      <c r="Y18" s="95"/>
    </row>
    <row r="19" spans="1:25" ht="26.25" customHeight="1">
      <c r="A19" s="489" t="s">
        <v>320</v>
      </c>
      <c r="B19" s="377">
        <v>644248.55129999993</v>
      </c>
      <c r="C19" s="377">
        <v>731884.62010000006</v>
      </c>
      <c r="D19" s="377">
        <v>0</v>
      </c>
      <c r="E19" s="377">
        <v>0</v>
      </c>
      <c r="F19" s="377">
        <v>1376133.1714000001</v>
      </c>
      <c r="G19" s="377">
        <v>258646.50999000002</v>
      </c>
      <c r="H19" s="377">
        <v>257454.56559000001</v>
      </c>
      <c r="I19" s="377">
        <v>0</v>
      </c>
      <c r="J19" s="377">
        <v>0</v>
      </c>
      <c r="K19" s="377">
        <v>516101.07558</v>
      </c>
      <c r="L19" s="377">
        <v>9809.0347600000005</v>
      </c>
      <c r="M19" s="377">
        <v>566.63621000000001</v>
      </c>
      <c r="N19" s="377">
        <v>0</v>
      </c>
      <c r="O19" s="377">
        <v>0</v>
      </c>
      <c r="P19" s="377">
        <v>10375.670970000001</v>
      </c>
      <c r="Q19" s="590"/>
      <c r="S19" s="95"/>
      <c r="T19" s="95"/>
      <c r="U19" s="95"/>
      <c r="V19" s="95"/>
      <c r="W19" s="95"/>
      <c r="X19" s="95"/>
      <c r="Y19" s="95"/>
    </row>
    <row r="20" spans="1:25" ht="26.25" customHeight="1">
      <c r="A20" s="489" t="s">
        <v>321</v>
      </c>
      <c r="B20" s="377">
        <v>16454.911899999999</v>
      </c>
      <c r="C20" s="377">
        <v>22196.94829</v>
      </c>
      <c r="D20" s="377">
        <v>0</v>
      </c>
      <c r="E20" s="377">
        <v>0</v>
      </c>
      <c r="F20" s="377">
        <v>38651.860189999999</v>
      </c>
      <c r="G20" s="377">
        <v>11511.686810000001</v>
      </c>
      <c r="H20" s="377">
        <v>23840.014440000003</v>
      </c>
      <c r="I20" s="377">
        <v>0</v>
      </c>
      <c r="J20" s="377">
        <v>0</v>
      </c>
      <c r="K20" s="377">
        <v>35351.701249999998</v>
      </c>
      <c r="L20" s="377">
        <v>722.13118000000009</v>
      </c>
      <c r="M20" s="377">
        <v>0</v>
      </c>
      <c r="N20" s="377">
        <v>0</v>
      </c>
      <c r="O20" s="377">
        <v>0</v>
      </c>
      <c r="P20" s="377">
        <v>722.13118000000009</v>
      </c>
      <c r="Q20" s="590"/>
      <c r="S20" s="95"/>
      <c r="T20" s="95"/>
      <c r="U20" s="95"/>
      <c r="V20" s="95"/>
      <c r="W20" s="95"/>
      <c r="X20" s="95"/>
      <c r="Y20" s="95"/>
    </row>
    <row r="21" spans="1:25" ht="26.25" customHeight="1">
      <c r="A21" s="489" t="s">
        <v>322</v>
      </c>
      <c r="B21" s="377">
        <v>1425.1226499999998</v>
      </c>
      <c r="C21" s="377">
        <v>929.79115000000002</v>
      </c>
      <c r="D21" s="377">
        <v>0</v>
      </c>
      <c r="E21" s="377">
        <v>0</v>
      </c>
      <c r="F21" s="377">
        <v>2354.9137999999998</v>
      </c>
      <c r="G21" s="377">
        <v>151.70962</v>
      </c>
      <c r="H21" s="377">
        <v>71.928539999999998</v>
      </c>
      <c r="I21" s="377">
        <v>0</v>
      </c>
      <c r="J21" s="377">
        <v>0</v>
      </c>
      <c r="K21" s="377">
        <v>223.63816</v>
      </c>
      <c r="L21" s="377">
        <v>0</v>
      </c>
      <c r="M21" s="377">
        <v>0</v>
      </c>
      <c r="N21" s="377">
        <v>0</v>
      </c>
      <c r="O21" s="377">
        <v>0</v>
      </c>
      <c r="P21" s="377">
        <v>0</v>
      </c>
      <c r="Q21" s="590"/>
      <c r="S21" s="95"/>
      <c r="T21" s="95"/>
      <c r="U21" s="95"/>
      <c r="V21" s="95"/>
      <c r="W21" s="95"/>
      <c r="X21" s="95"/>
      <c r="Y21" s="95"/>
    </row>
    <row r="22" spans="1:25" ht="26.25" customHeight="1">
      <c r="A22" s="489" t="s">
        <v>323</v>
      </c>
      <c r="B22" s="377">
        <v>12417.70449</v>
      </c>
      <c r="C22" s="377">
        <v>9560.5650000000005</v>
      </c>
      <c r="D22" s="377">
        <v>0</v>
      </c>
      <c r="E22" s="377">
        <v>0</v>
      </c>
      <c r="F22" s="377">
        <v>21978.269489999999</v>
      </c>
      <c r="G22" s="377">
        <v>13706.76417</v>
      </c>
      <c r="H22" s="377">
        <v>6147.3215199999995</v>
      </c>
      <c r="I22" s="377">
        <v>0</v>
      </c>
      <c r="J22" s="377">
        <v>0</v>
      </c>
      <c r="K22" s="377">
        <v>19854.08569</v>
      </c>
      <c r="L22" s="377">
        <v>20.229710000000001</v>
      </c>
      <c r="M22" s="377">
        <v>205.8</v>
      </c>
      <c r="N22" s="377">
        <v>0</v>
      </c>
      <c r="O22" s="377">
        <v>0</v>
      </c>
      <c r="P22" s="377">
        <v>226.02970999999999</v>
      </c>
      <c r="Q22" s="590"/>
      <c r="S22" s="95"/>
      <c r="T22" s="95"/>
      <c r="U22" s="95"/>
      <c r="V22" s="95"/>
      <c r="W22" s="95"/>
      <c r="X22" s="95"/>
      <c r="Y22" s="95"/>
    </row>
    <row r="23" spans="1:25" ht="26.25" customHeight="1">
      <c r="A23" s="489" t="s">
        <v>324</v>
      </c>
      <c r="B23" s="377">
        <v>43141.321990000004</v>
      </c>
      <c r="C23" s="377">
        <v>39371.925200000005</v>
      </c>
      <c r="D23" s="377">
        <v>0</v>
      </c>
      <c r="E23" s="377">
        <v>0</v>
      </c>
      <c r="F23" s="377">
        <v>82513.247189999995</v>
      </c>
      <c r="G23" s="377">
        <v>38985.442569999999</v>
      </c>
      <c r="H23" s="377">
        <v>18899.802899999999</v>
      </c>
      <c r="I23" s="377">
        <v>0</v>
      </c>
      <c r="J23" s="377">
        <v>0</v>
      </c>
      <c r="K23" s="377">
        <v>57885.245470000002</v>
      </c>
      <c r="L23" s="377">
        <v>3422.1279</v>
      </c>
      <c r="M23" s="377">
        <v>164.64</v>
      </c>
      <c r="N23" s="377">
        <v>0</v>
      </c>
      <c r="O23" s="377">
        <v>0</v>
      </c>
      <c r="P23" s="377">
        <v>3586.7678999999998</v>
      </c>
      <c r="Q23" s="590"/>
      <c r="S23" s="95"/>
      <c r="T23" s="95"/>
      <c r="U23" s="95"/>
      <c r="V23" s="95"/>
      <c r="W23" s="95"/>
      <c r="X23" s="95"/>
      <c r="Y23" s="95"/>
    </row>
    <row r="24" spans="1:25" ht="26.25" customHeight="1">
      <c r="A24" s="489" t="s">
        <v>325</v>
      </c>
      <c r="B24" s="377">
        <v>160347.5765</v>
      </c>
      <c r="C24" s="377">
        <v>156718.15867999999</v>
      </c>
      <c r="D24" s="377">
        <v>0</v>
      </c>
      <c r="E24" s="377">
        <v>0</v>
      </c>
      <c r="F24" s="377">
        <v>317065.73518000002</v>
      </c>
      <c r="G24" s="377">
        <v>44941.445249999997</v>
      </c>
      <c r="H24" s="377">
        <v>37923.598610000001</v>
      </c>
      <c r="I24" s="377">
        <v>0</v>
      </c>
      <c r="J24" s="377">
        <v>0</v>
      </c>
      <c r="K24" s="377">
        <v>82865.043860000005</v>
      </c>
      <c r="L24" s="377">
        <v>4954.8312999999998</v>
      </c>
      <c r="M24" s="377">
        <v>196.19620999999998</v>
      </c>
      <c r="N24" s="377">
        <v>0</v>
      </c>
      <c r="O24" s="377">
        <v>0</v>
      </c>
      <c r="P24" s="377">
        <v>5151.0275099999999</v>
      </c>
      <c r="Q24" s="590"/>
      <c r="S24" s="95"/>
      <c r="T24" s="95"/>
      <c r="U24" s="95"/>
      <c r="V24" s="95"/>
      <c r="W24" s="95"/>
      <c r="X24" s="95"/>
      <c r="Y24" s="95"/>
    </row>
    <row r="25" spans="1:25" ht="26.25" customHeight="1">
      <c r="A25" s="489" t="s">
        <v>326</v>
      </c>
      <c r="B25" s="377">
        <v>144832.51587</v>
      </c>
      <c r="C25" s="377">
        <v>123204.23895999999</v>
      </c>
      <c r="D25" s="377">
        <v>0</v>
      </c>
      <c r="E25" s="377">
        <v>0</v>
      </c>
      <c r="F25" s="377">
        <v>268036.75482999999</v>
      </c>
      <c r="G25" s="377">
        <v>104464.6879</v>
      </c>
      <c r="H25" s="377">
        <v>52435.533530000001</v>
      </c>
      <c r="I25" s="377">
        <v>0</v>
      </c>
      <c r="J25" s="377">
        <v>0</v>
      </c>
      <c r="K25" s="377">
        <v>156900.22143000001</v>
      </c>
      <c r="L25" s="377">
        <v>679.71467000000007</v>
      </c>
      <c r="M25" s="377">
        <v>0</v>
      </c>
      <c r="N25" s="377">
        <v>0</v>
      </c>
      <c r="O25" s="377">
        <v>0</v>
      </c>
      <c r="P25" s="377">
        <v>679.71467000000007</v>
      </c>
      <c r="Q25" s="590"/>
      <c r="S25" s="95"/>
      <c r="T25" s="95"/>
      <c r="U25" s="95"/>
      <c r="V25" s="95"/>
      <c r="W25" s="95"/>
      <c r="X25" s="95"/>
      <c r="Y25" s="95"/>
    </row>
    <row r="26" spans="1:25" ht="26.25" customHeight="1">
      <c r="A26" s="489" t="s">
        <v>327</v>
      </c>
      <c r="B26" s="377">
        <v>64271.120350000005</v>
      </c>
      <c r="C26" s="377">
        <v>122293.35331999999</v>
      </c>
      <c r="D26" s="377">
        <v>0</v>
      </c>
      <c r="E26" s="377">
        <v>0</v>
      </c>
      <c r="F26" s="377">
        <v>186564.47366999998</v>
      </c>
      <c r="G26" s="377">
        <v>27934.66071</v>
      </c>
      <c r="H26" s="377">
        <v>69979.187040000004</v>
      </c>
      <c r="I26" s="377">
        <v>0</v>
      </c>
      <c r="J26" s="377">
        <v>0</v>
      </c>
      <c r="K26" s="377">
        <v>97913.847750000001</v>
      </c>
      <c r="L26" s="377">
        <v>10</v>
      </c>
      <c r="M26" s="377">
        <v>0</v>
      </c>
      <c r="N26" s="377">
        <v>0</v>
      </c>
      <c r="O26" s="377">
        <v>0</v>
      </c>
      <c r="P26" s="377">
        <v>10</v>
      </c>
      <c r="Q26" s="590"/>
      <c r="S26" s="95"/>
      <c r="T26" s="95"/>
      <c r="U26" s="95"/>
      <c r="V26" s="95"/>
      <c r="W26" s="95"/>
      <c r="X26" s="95"/>
      <c r="Y26" s="95"/>
    </row>
    <row r="27" spans="1:25" ht="26.25" customHeight="1">
      <c r="A27" s="489" t="s">
        <v>328</v>
      </c>
      <c r="B27" s="377">
        <v>201358.27755</v>
      </c>
      <c r="C27" s="377">
        <v>257609.63949999999</v>
      </c>
      <c r="D27" s="377">
        <v>0</v>
      </c>
      <c r="E27" s="377">
        <v>0</v>
      </c>
      <c r="F27" s="377">
        <v>458967.91704999999</v>
      </c>
      <c r="G27" s="377">
        <v>16950.112960000002</v>
      </c>
      <c r="H27" s="377">
        <v>48157.17901</v>
      </c>
      <c r="I27" s="377">
        <v>0</v>
      </c>
      <c r="J27" s="377">
        <v>0</v>
      </c>
      <c r="K27" s="377">
        <v>65107.291969999998</v>
      </c>
      <c r="L27" s="377">
        <v>0</v>
      </c>
      <c r="M27" s="377">
        <v>0</v>
      </c>
      <c r="N27" s="377">
        <v>0</v>
      </c>
      <c r="O27" s="377">
        <v>0</v>
      </c>
      <c r="P27" s="377">
        <v>0</v>
      </c>
      <c r="Q27" s="590"/>
      <c r="S27" s="95"/>
      <c r="T27" s="95"/>
      <c r="U27" s="95"/>
      <c r="V27" s="95"/>
      <c r="W27" s="95"/>
      <c r="X27" s="95"/>
      <c r="Y27" s="95"/>
    </row>
    <row r="28" spans="1:25" ht="26.25" customHeight="1">
      <c r="A28" s="489" t="s">
        <v>1039</v>
      </c>
      <c r="B28" s="377">
        <v>14477.55622</v>
      </c>
      <c r="C28" s="377">
        <v>15096.703949999999</v>
      </c>
      <c r="D28" s="377">
        <v>0</v>
      </c>
      <c r="E28" s="377">
        <v>0</v>
      </c>
      <c r="F28" s="377">
        <v>29574.260170000001</v>
      </c>
      <c r="G28" s="377">
        <v>4245.2224000000006</v>
      </c>
      <c r="H28" s="377">
        <v>3962.7562499999999</v>
      </c>
      <c r="I28" s="377">
        <v>0</v>
      </c>
      <c r="J28" s="377">
        <v>0</v>
      </c>
      <c r="K28" s="377">
        <v>8207.9786500000009</v>
      </c>
      <c r="L28" s="377">
        <v>144.09141</v>
      </c>
      <c r="M28" s="377">
        <v>2.1306400000000001</v>
      </c>
      <c r="N28" s="377">
        <v>0</v>
      </c>
      <c r="O28" s="377">
        <v>0</v>
      </c>
      <c r="P28" s="377">
        <v>146.22205</v>
      </c>
      <c r="Q28" s="590"/>
      <c r="S28" s="95"/>
      <c r="T28" s="95"/>
      <c r="U28" s="95"/>
      <c r="V28" s="95"/>
      <c r="W28" s="95"/>
      <c r="X28" s="95"/>
      <c r="Y28" s="95"/>
    </row>
    <row r="29" spans="1:25" ht="26.25" customHeight="1">
      <c r="A29" s="489" t="s">
        <v>1044</v>
      </c>
      <c r="B29" s="377">
        <v>28215.697780000002</v>
      </c>
      <c r="C29" s="377">
        <v>75347.08683</v>
      </c>
      <c r="D29" s="377">
        <v>0</v>
      </c>
      <c r="E29" s="377">
        <v>37.667499999999997</v>
      </c>
      <c r="F29" s="377">
        <v>103600.45211</v>
      </c>
      <c r="G29" s="377">
        <v>6067.4522400000005</v>
      </c>
      <c r="H29" s="377">
        <v>10572.18439</v>
      </c>
      <c r="I29" s="377">
        <v>0</v>
      </c>
      <c r="J29" s="377">
        <v>0</v>
      </c>
      <c r="K29" s="377">
        <v>16639.636630000001</v>
      </c>
      <c r="L29" s="377">
        <v>196.02026000000001</v>
      </c>
      <c r="M29" s="377">
        <v>0</v>
      </c>
      <c r="N29" s="377">
        <v>0</v>
      </c>
      <c r="O29" s="377">
        <v>0</v>
      </c>
      <c r="P29" s="377">
        <v>196.02026000000001</v>
      </c>
      <c r="Q29" s="590"/>
      <c r="S29" s="95"/>
      <c r="T29" s="95"/>
      <c r="U29" s="95"/>
      <c r="V29" s="95"/>
      <c r="W29" s="95"/>
      <c r="X29" s="95"/>
      <c r="Y29" s="95"/>
    </row>
    <row r="30" spans="1:25" ht="26.25" customHeight="1">
      <c r="A30" s="489" t="s">
        <v>1045</v>
      </c>
      <c r="B30" s="377">
        <v>100.10052</v>
      </c>
      <c r="C30" s="377">
        <v>0</v>
      </c>
      <c r="D30" s="377">
        <v>0</v>
      </c>
      <c r="E30" s="377">
        <v>0</v>
      </c>
      <c r="F30" s="377">
        <v>100.10052</v>
      </c>
      <c r="G30" s="377">
        <v>0</v>
      </c>
      <c r="H30" s="377">
        <v>0</v>
      </c>
      <c r="I30" s="377">
        <v>0</v>
      </c>
      <c r="J30" s="377">
        <v>0</v>
      </c>
      <c r="K30" s="377">
        <v>0</v>
      </c>
      <c r="L30" s="377">
        <v>0</v>
      </c>
      <c r="M30" s="377">
        <v>0</v>
      </c>
      <c r="N30" s="377">
        <v>0</v>
      </c>
      <c r="O30" s="377">
        <v>0</v>
      </c>
      <c r="P30" s="377">
        <v>0</v>
      </c>
      <c r="Q30" s="590"/>
      <c r="S30" s="95"/>
      <c r="T30" s="95"/>
      <c r="U30" s="95"/>
      <c r="V30" s="95"/>
      <c r="W30" s="95"/>
      <c r="X30" s="95"/>
      <c r="Y30" s="95"/>
    </row>
    <row r="31" spans="1:25" ht="26.25" customHeight="1">
      <c r="A31" s="489" t="s">
        <v>111</v>
      </c>
      <c r="B31" s="377">
        <v>0</v>
      </c>
      <c r="C31" s="377">
        <v>0</v>
      </c>
      <c r="D31" s="377">
        <v>0</v>
      </c>
      <c r="E31" s="377">
        <v>0</v>
      </c>
      <c r="F31" s="377">
        <v>0</v>
      </c>
      <c r="G31" s="377">
        <v>0</v>
      </c>
      <c r="H31" s="377">
        <v>0</v>
      </c>
      <c r="I31" s="377">
        <v>0</v>
      </c>
      <c r="J31" s="377">
        <v>0</v>
      </c>
      <c r="K31" s="377">
        <v>0</v>
      </c>
      <c r="L31" s="377">
        <v>0</v>
      </c>
      <c r="M31" s="377">
        <v>0</v>
      </c>
      <c r="N31" s="377">
        <v>0</v>
      </c>
      <c r="O31" s="377">
        <v>0</v>
      </c>
      <c r="P31" s="377">
        <v>0</v>
      </c>
      <c r="Q31" s="590"/>
      <c r="S31" s="95"/>
      <c r="T31" s="95" t="s">
        <v>1087</v>
      </c>
      <c r="U31" s="95" t="s">
        <v>1087</v>
      </c>
      <c r="V31" s="95"/>
      <c r="W31" s="95"/>
      <c r="X31" s="95"/>
      <c r="Y31" s="95"/>
    </row>
    <row r="32" spans="1:25" ht="26.25" customHeight="1">
      <c r="A32" s="489" t="s">
        <v>332</v>
      </c>
      <c r="B32" s="377">
        <v>6.43E-3</v>
      </c>
      <c r="C32" s="377">
        <v>36.227170000000001</v>
      </c>
      <c r="D32" s="377">
        <v>0</v>
      </c>
      <c r="E32" s="377">
        <v>0</v>
      </c>
      <c r="F32" s="377">
        <v>36.233599999999996</v>
      </c>
      <c r="G32" s="377">
        <v>0.41012999999999999</v>
      </c>
      <c r="H32" s="377">
        <v>22.912310000000002</v>
      </c>
      <c r="I32" s="377">
        <v>0</v>
      </c>
      <c r="J32" s="377">
        <v>0</v>
      </c>
      <c r="K32" s="377">
        <v>23.32244</v>
      </c>
      <c r="L32" s="377">
        <v>0</v>
      </c>
      <c r="M32" s="377">
        <v>0</v>
      </c>
      <c r="N32" s="377">
        <v>0</v>
      </c>
      <c r="O32" s="377">
        <v>0</v>
      </c>
      <c r="P32" s="377">
        <v>0</v>
      </c>
      <c r="Q32" s="590"/>
      <c r="S32" s="95"/>
      <c r="T32" s="95" t="s">
        <v>1087</v>
      </c>
      <c r="U32" s="95" t="s">
        <v>1087</v>
      </c>
      <c r="V32" s="95"/>
      <c r="W32" s="95"/>
      <c r="X32" s="95"/>
      <c r="Y32" s="95"/>
    </row>
    <row r="33" spans="1:25" ht="26.25" customHeight="1">
      <c r="A33" s="489" t="s">
        <v>1046</v>
      </c>
      <c r="B33" s="377">
        <v>214268.09188999998</v>
      </c>
      <c r="C33" s="377">
        <v>28496.880020000001</v>
      </c>
      <c r="D33" s="377">
        <v>0</v>
      </c>
      <c r="E33" s="377">
        <v>0</v>
      </c>
      <c r="F33" s="377">
        <v>242764.97190999999</v>
      </c>
      <c r="G33" s="377">
        <v>18791.501840000001</v>
      </c>
      <c r="H33" s="377">
        <v>5816.0539100000005</v>
      </c>
      <c r="I33" s="377">
        <v>0</v>
      </c>
      <c r="J33" s="377">
        <v>0</v>
      </c>
      <c r="K33" s="377">
        <v>24607.55575</v>
      </c>
      <c r="L33" s="377">
        <v>0</v>
      </c>
      <c r="M33" s="377">
        <v>0</v>
      </c>
      <c r="N33" s="377">
        <v>0</v>
      </c>
      <c r="O33" s="377">
        <v>0</v>
      </c>
      <c r="P33" s="377">
        <v>0</v>
      </c>
      <c r="Q33" s="590"/>
      <c r="S33" s="95"/>
      <c r="T33" s="95"/>
      <c r="U33" s="95"/>
      <c r="V33" s="95"/>
      <c r="W33" s="95"/>
      <c r="X33" s="95"/>
      <c r="Y33" s="95"/>
    </row>
    <row r="34" spans="1:25" ht="26.25" customHeight="1">
      <c r="A34" s="489" t="s">
        <v>1047</v>
      </c>
      <c r="B34" s="377">
        <v>0</v>
      </c>
      <c r="C34" s="377">
        <v>0</v>
      </c>
      <c r="D34" s="377">
        <v>0</v>
      </c>
      <c r="E34" s="377">
        <v>0</v>
      </c>
      <c r="F34" s="377">
        <v>0</v>
      </c>
      <c r="G34" s="377">
        <v>0</v>
      </c>
      <c r="H34" s="377">
        <v>0</v>
      </c>
      <c r="I34" s="377">
        <v>0</v>
      </c>
      <c r="J34" s="377">
        <v>0</v>
      </c>
      <c r="K34" s="377">
        <v>0</v>
      </c>
      <c r="L34" s="377">
        <v>0</v>
      </c>
      <c r="M34" s="377">
        <v>0</v>
      </c>
      <c r="N34" s="377">
        <v>0</v>
      </c>
      <c r="O34" s="377">
        <v>0</v>
      </c>
      <c r="P34" s="377">
        <v>0</v>
      </c>
      <c r="Q34" s="590"/>
      <c r="S34" s="95"/>
      <c r="T34" s="95"/>
      <c r="U34" s="95"/>
      <c r="V34" s="95"/>
      <c r="W34" s="95"/>
      <c r="X34" s="95"/>
      <c r="Y34" s="95"/>
    </row>
    <row r="35" spans="1:25" ht="26.25" customHeight="1">
      <c r="A35" s="489" t="s">
        <v>1048</v>
      </c>
      <c r="B35" s="377">
        <v>210535.50072000001</v>
      </c>
      <c r="C35" s="377">
        <v>21776.219929999999</v>
      </c>
      <c r="D35" s="377">
        <v>0</v>
      </c>
      <c r="E35" s="377">
        <v>0</v>
      </c>
      <c r="F35" s="377">
        <v>232311.72065</v>
      </c>
      <c r="G35" s="377">
        <v>18647.930179999999</v>
      </c>
      <c r="H35" s="377">
        <v>5809.8908799999999</v>
      </c>
      <c r="I35" s="377">
        <v>0</v>
      </c>
      <c r="J35" s="377">
        <v>0</v>
      </c>
      <c r="K35" s="377">
        <v>24457.821059999998</v>
      </c>
      <c r="L35" s="377">
        <v>0</v>
      </c>
      <c r="M35" s="377">
        <v>0</v>
      </c>
      <c r="N35" s="377">
        <v>0</v>
      </c>
      <c r="O35" s="377">
        <v>0</v>
      </c>
      <c r="P35" s="377">
        <v>0</v>
      </c>
      <c r="Q35" s="590"/>
      <c r="S35" s="95"/>
      <c r="T35" s="95"/>
      <c r="U35" s="95"/>
      <c r="V35" s="95"/>
      <c r="W35" s="95"/>
      <c r="X35" s="95"/>
      <c r="Y35" s="95"/>
    </row>
    <row r="36" spans="1:25" ht="26.25" customHeight="1">
      <c r="A36" s="489" t="s">
        <v>1049</v>
      </c>
      <c r="B36" s="377">
        <v>3732.5911700000001</v>
      </c>
      <c r="C36" s="377">
        <v>203.66009</v>
      </c>
      <c r="D36" s="377">
        <v>0</v>
      </c>
      <c r="E36" s="377">
        <v>0</v>
      </c>
      <c r="F36" s="377">
        <v>3936.25126</v>
      </c>
      <c r="G36" s="377">
        <v>143.57166000000001</v>
      </c>
      <c r="H36" s="377">
        <v>6.16303</v>
      </c>
      <c r="I36" s="377">
        <v>0</v>
      </c>
      <c r="J36" s="377">
        <v>0</v>
      </c>
      <c r="K36" s="377">
        <v>149.73469</v>
      </c>
      <c r="L36" s="377">
        <v>0</v>
      </c>
      <c r="M36" s="377">
        <v>0</v>
      </c>
      <c r="N36" s="377">
        <v>0</v>
      </c>
      <c r="O36" s="377">
        <v>0</v>
      </c>
      <c r="P36" s="377">
        <v>0</v>
      </c>
      <c r="Q36" s="590"/>
      <c r="S36" s="95"/>
      <c r="T36" s="95"/>
      <c r="U36" s="95"/>
      <c r="V36" s="95"/>
      <c r="W36" s="95"/>
      <c r="X36" s="95"/>
      <c r="Y36" s="95"/>
    </row>
    <row r="37" spans="1:25" ht="26.25" customHeight="1">
      <c r="A37" s="489" t="s">
        <v>1050</v>
      </c>
      <c r="B37" s="377">
        <v>0</v>
      </c>
      <c r="C37" s="377">
        <v>6517</v>
      </c>
      <c r="D37" s="377">
        <v>0</v>
      </c>
      <c r="E37" s="377">
        <v>0</v>
      </c>
      <c r="F37" s="377">
        <v>6517</v>
      </c>
      <c r="G37" s="377">
        <v>0</v>
      </c>
      <c r="H37" s="377">
        <v>0</v>
      </c>
      <c r="I37" s="377">
        <v>0</v>
      </c>
      <c r="J37" s="377">
        <v>0</v>
      </c>
      <c r="K37" s="377">
        <v>0</v>
      </c>
      <c r="L37" s="377">
        <v>0</v>
      </c>
      <c r="M37" s="377">
        <v>0</v>
      </c>
      <c r="N37" s="377">
        <v>0</v>
      </c>
      <c r="O37" s="377">
        <v>0</v>
      </c>
      <c r="P37" s="377">
        <v>0</v>
      </c>
      <c r="Q37" s="590"/>
      <c r="S37" s="95"/>
      <c r="T37" s="95"/>
      <c r="U37" s="95"/>
      <c r="V37" s="95"/>
      <c r="W37" s="95"/>
      <c r="X37" s="95"/>
      <c r="Y37" s="95"/>
    </row>
    <row r="38" spans="1:25" ht="26.25" customHeight="1">
      <c r="A38" s="489" t="s">
        <v>1051</v>
      </c>
      <c r="B38" s="377">
        <v>0</v>
      </c>
      <c r="C38" s="377">
        <v>0</v>
      </c>
      <c r="D38" s="377">
        <v>0</v>
      </c>
      <c r="E38" s="377">
        <v>0</v>
      </c>
      <c r="F38" s="377">
        <v>0</v>
      </c>
      <c r="G38" s="377">
        <v>0</v>
      </c>
      <c r="H38" s="377">
        <v>0</v>
      </c>
      <c r="I38" s="377">
        <v>0</v>
      </c>
      <c r="J38" s="377">
        <v>0</v>
      </c>
      <c r="K38" s="377">
        <v>0</v>
      </c>
      <c r="L38" s="377">
        <v>0</v>
      </c>
      <c r="M38" s="377">
        <v>0</v>
      </c>
      <c r="N38" s="377">
        <v>0</v>
      </c>
      <c r="O38" s="377">
        <v>0</v>
      </c>
      <c r="P38" s="377">
        <v>0</v>
      </c>
      <c r="Q38" s="590"/>
      <c r="S38" s="95"/>
      <c r="T38" s="95"/>
      <c r="U38" s="95"/>
      <c r="V38" s="95"/>
      <c r="W38" s="95"/>
      <c r="X38" s="95"/>
      <c r="Y38" s="95"/>
    </row>
    <row r="39" spans="1:25" ht="26.25" customHeight="1">
      <c r="A39" s="489" t="s">
        <v>341</v>
      </c>
      <c r="B39" s="377">
        <v>0</v>
      </c>
      <c r="C39" s="377">
        <v>6517</v>
      </c>
      <c r="D39" s="377">
        <v>0</v>
      </c>
      <c r="E39" s="377">
        <v>0</v>
      </c>
      <c r="F39" s="377">
        <v>6517</v>
      </c>
      <c r="G39" s="377">
        <v>0</v>
      </c>
      <c r="H39" s="377">
        <v>0</v>
      </c>
      <c r="I39" s="377">
        <v>0</v>
      </c>
      <c r="J39" s="377">
        <v>0</v>
      </c>
      <c r="K39" s="377">
        <v>0</v>
      </c>
      <c r="L39" s="377">
        <v>0</v>
      </c>
      <c r="M39" s="377">
        <v>0</v>
      </c>
      <c r="N39" s="377">
        <v>0</v>
      </c>
      <c r="O39" s="377">
        <v>0</v>
      </c>
      <c r="P39" s="377">
        <v>0</v>
      </c>
      <c r="S39" s="95"/>
      <c r="T39" s="95"/>
      <c r="U39" s="95"/>
      <c r="V39" s="95"/>
      <c r="W39" s="95"/>
      <c r="X39" s="95"/>
      <c r="Y39" s="95"/>
    </row>
    <row r="40" spans="1:25" ht="26.25" customHeight="1" thickBot="1">
      <c r="A40" s="489" t="s">
        <v>1052</v>
      </c>
      <c r="B40" s="377">
        <v>0</v>
      </c>
      <c r="C40" s="377">
        <v>0</v>
      </c>
      <c r="D40" s="377">
        <v>0</v>
      </c>
      <c r="E40" s="377">
        <v>0</v>
      </c>
      <c r="F40" s="377">
        <v>0</v>
      </c>
      <c r="G40" s="377">
        <v>0</v>
      </c>
      <c r="H40" s="377">
        <v>0</v>
      </c>
      <c r="I40" s="377">
        <v>0</v>
      </c>
      <c r="J40" s="377">
        <v>0</v>
      </c>
      <c r="K40" s="377">
        <v>0</v>
      </c>
      <c r="L40" s="377">
        <v>0</v>
      </c>
      <c r="M40" s="377">
        <v>0</v>
      </c>
      <c r="N40" s="377">
        <v>0</v>
      </c>
      <c r="O40" s="377">
        <v>0</v>
      </c>
      <c r="P40" s="377">
        <v>0</v>
      </c>
      <c r="Q40" s="590"/>
      <c r="S40" s="95"/>
      <c r="T40" s="95"/>
      <c r="U40" s="95"/>
      <c r="V40" s="95"/>
      <c r="W40" s="95"/>
      <c r="X40" s="95"/>
      <c r="Y40" s="95"/>
    </row>
    <row r="41" spans="1:25" s="174" customFormat="1" ht="26.25" customHeight="1" thickTop="1" thickBot="1">
      <c r="A41" s="591" t="s">
        <v>882</v>
      </c>
      <c r="B41" s="364">
        <v>1328879.14696</v>
      </c>
      <c r="C41" s="364">
        <v>1122171.00315</v>
      </c>
      <c r="D41" s="364">
        <v>0</v>
      </c>
      <c r="E41" s="364">
        <v>425.11829999999998</v>
      </c>
      <c r="F41" s="364">
        <v>2451475.26841</v>
      </c>
      <c r="G41" s="364">
        <v>530469.03767999995</v>
      </c>
      <c r="H41" s="364">
        <v>443300.02113999997</v>
      </c>
      <c r="I41" s="364">
        <v>0</v>
      </c>
      <c r="J41" s="364">
        <v>0</v>
      </c>
      <c r="K41" s="364">
        <v>973769.05882000003</v>
      </c>
      <c r="L41" s="364">
        <v>42205.736189999996</v>
      </c>
      <c r="M41" s="364">
        <v>3990.59971</v>
      </c>
      <c r="N41" s="364">
        <v>0</v>
      </c>
      <c r="O41" s="364">
        <v>0</v>
      </c>
      <c r="P41" s="364">
        <v>46196.335899999998</v>
      </c>
      <c r="Q41" s="585"/>
      <c r="S41" s="592"/>
      <c r="T41" s="592"/>
      <c r="U41" s="592"/>
      <c r="V41" s="592"/>
      <c r="W41" s="592"/>
      <c r="X41" s="592"/>
      <c r="Y41" s="592"/>
    </row>
    <row r="42" spans="1:25" ht="26.25" customHeight="1" thickTop="1">
      <c r="A42" s="489" t="s">
        <v>256</v>
      </c>
      <c r="B42" s="377">
        <v>1059185.27468</v>
      </c>
      <c r="C42" s="377">
        <v>731040.22541999992</v>
      </c>
      <c r="D42" s="377">
        <v>0</v>
      </c>
      <c r="E42" s="377">
        <v>0</v>
      </c>
      <c r="F42" s="377">
        <v>1790225.5000999998</v>
      </c>
      <c r="G42" s="377">
        <v>670152.58179999993</v>
      </c>
      <c r="H42" s="377">
        <v>305567.31079000002</v>
      </c>
      <c r="I42" s="377">
        <v>0</v>
      </c>
      <c r="J42" s="377">
        <v>0</v>
      </c>
      <c r="K42" s="377">
        <v>975719.89259000006</v>
      </c>
      <c r="L42" s="377">
        <v>47041.259829999995</v>
      </c>
      <c r="M42" s="377">
        <v>5463.6622200000002</v>
      </c>
      <c r="N42" s="377">
        <v>0</v>
      </c>
      <c r="O42" s="377">
        <v>0</v>
      </c>
      <c r="P42" s="377">
        <v>52504.922049999994</v>
      </c>
      <c r="Q42" s="590"/>
      <c r="S42" s="95"/>
      <c r="T42" s="95"/>
      <c r="U42" s="95"/>
      <c r="V42" s="95"/>
      <c r="W42" s="95"/>
      <c r="X42" s="95"/>
      <c r="Y42" s="95"/>
    </row>
    <row r="43" spans="1:25" ht="26.25" customHeight="1">
      <c r="A43" s="489" t="s">
        <v>1053</v>
      </c>
      <c r="B43" s="377">
        <v>1059185.27468</v>
      </c>
      <c r="C43" s="377">
        <v>730989.67417000001</v>
      </c>
      <c r="D43" s="377">
        <v>0</v>
      </c>
      <c r="E43" s="377">
        <v>0</v>
      </c>
      <c r="F43" s="377">
        <v>1790174.9488499998</v>
      </c>
      <c r="G43" s="377">
        <v>670152.58179999993</v>
      </c>
      <c r="H43" s="377">
        <v>305567.31079000002</v>
      </c>
      <c r="I43" s="377">
        <v>0</v>
      </c>
      <c r="J43" s="377">
        <v>0</v>
      </c>
      <c r="K43" s="377">
        <v>975719.89259000006</v>
      </c>
      <c r="L43" s="377">
        <v>47041.259829999995</v>
      </c>
      <c r="M43" s="377">
        <v>5463.6622200000002</v>
      </c>
      <c r="N43" s="377">
        <v>0</v>
      </c>
      <c r="O43" s="377">
        <v>0</v>
      </c>
      <c r="P43" s="377">
        <v>52504.922049999994</v>
      </c>
      <c r="Q43" s="590"/>
      <c r="S43" s="95"/>
      <c r="T43" s="95"/>
      <c r="U43" s="95"/>
      <c r="V43" s="95"/>
      <c r="W43" s="95"/>
      <c r="X43" s="95"/>
      <c r="Y43" s="95"/>
    </row>
    <row r="44" spans="1:25" ht="26.25" customHeight="1">
      <c r="A44" s="489" t="s">
        <v>1054</v>
      </c>
      <c r="B44" s="377">
        <v>0</v>
      </c>
      <c r="C44" s="377">
        <v>0</v>
      </c>
      <c r="D44" s="377">
        <v>0</v>
      </c>
      <c r="E44" s="377">
        <v>0</v>
      </c>
      <c r="F44" s="377">
        <v>0</v>
      </c>
      <c r="G44" s="377">
        <v>0</v>
      </c>
      <c r="H44" s="377">
        <v>0</v>
      </c>
      <c r="I44" s="377">
        <v>0</v>
      </c>
      <c r="J44" s="377">
        <v>0</v>
      </c>
      <c r="K44" s="377">
        <v>0</v>
      </c>
      <c r="L44" s="377">
        <v>0</v>
      </c>
      <c r="M44" s="377">
        <v>0</v>
      </c>
      <c r="N44" s="377">
        <v>0</v>
      </c>
      <c r="O44" s="377">
        <v>0</v>
      </c>
      <c r="P44" s="377">
        <v>0</v>
      </c>
      <c r="Q44" s="590"/>
      <c r="S44" s="95"/>
      <c r="T44" s="95"/>
      <c r="U44" s="95"/>
      <c r="V44" s="95"/>
      <c r="W44" s="95"/>
      <c r="X44" s="95"/>
      <c r="Y44" s="95"/>
    </row>
    <row r="45" spans="1:25" ht="26.25" customHeight="1">
      <c r="A45" s="489" t="s">
        <v>1055</v>
      </c>
      <c r="B45" s="377">
        <v>0</v>
      </c>
      <c r="C45" s="377">
        <v>50.551250000000003</v>
      </c>
      <c r="D45" s="377">
        <v>0</v>
      </c>
      <c r="E45" s="377">
        <v>0</v>
      </c>
      <c r="F45" s="377">
        <v>50.551250000000003</v>
      </c>
      <c r="G45" s="377">
        <v>0</v>
      </c>
      <c r="H45" s="377">
        <v>0</v>
      </c>
      <c r="I45" s="377">
        <v>0</v>
      </c>
      <c r="J45" s="377">
        <v>0</v>
      </c>
      <c r="K45" s="377">
        <v>0</v>
      </c>
      <c r="L45" s="377">
        <v>0</v>
      </c>
      <c r="M45" s="377">
        <v>0</v>
      </c>
      <c r="N45" s="377">
        <v>0</v>
      </c>
      <c r="O45" s="377">
        <v>0</v>
      </c>
      <c r="P45" s="377">
        <v>0</v>
      </c>
      <c r="Q45" s="590"/>
      <c r="S45" s="95"/>
      <c r="T45" s="95"/>
      <c r="U45" s="95"/>
      <c r="V45" s="95"/>
      <c r="W45" s="95"/>
      <c r="X45" s="95"/>
      <c r="Y45" s="95"/>
    </row>
    <row r="46" spans="1:25" ht="26.25" customHeight="1">
      <c r="A46" s="489" t="s">
        <v>1056</v>
      </c>
      <c r="B46" s="377">
        <v>0</v>
      </c>
      <c r="C46" s="377">
        <v>0</v>
      </c>
      <c r="D46" s="377">
        <v>0</v>
      </c>
      <c r="E46" s="377">
        <v>0</v>
      </c>
      <c r="F46" s="377">
        <v>0</v>
      </c>
      <c r="G46" s="377">
        <v>0</v>
      </c>
      <c r="H46" s="377">
        <v>0</v>
      </c>
      <c r="I46" s="377">
        <v>0</v>
      </c>
      <c r="J46" s="377">
        <v>0</v>
      </c>
      <c r="K46" s="377">
        <v>0</v>
      </c>
      <c r="L46" s="377">
        <v>0</v>
      </c>
      <c r="M46" s="377">
        <v>0</v>
      </c>
      <c r="N46" s="377">
        <v>0</v>
      </c>
      <c r="O46" s="377">
        <v>0</v>
      </c>
      <c r="P46" s="377">
        <v>0</v>
      </c>
      <c r="Q46" s="590"/>
      <c r="S46" s="95"/>
      <c r="T46" s="95"/>
      <c r="U46" s="95"/>
      <c r="V46" s="95"/>
      <c r="W46" s="95"/>
      <c r="X46" s="95"/>
      <c r="Y46" s="95"/>
    </row>
    <row r="47" spans="1:25" ht="26.25" customHeight="1">
      <c r="A47" s="489" t="s">
        <v>1057</v>
      </c>
      <c r="B47" s="377">
        <v>0</v>
      </c>
      <c r="C47" s="377">
        <v>0</v>
      </c>
      <c r="D47" s="377">
        <v>0</v>
      </c>
      <c r="E47" s="377">
        <v>0</v>
      </c>
      <c r="F47" s="377">
        <v>0</v>
      </c>
      <c r="G47" s="377">
        <v>0</v>
      </c>
      <c r="H47" s="377">
        <v>0</v>
      </c>
      <c r="I47" s="377">
        <v>0</v>
      </c>
      <c r="J47" s="377">
        <v>0</v>
      </c>
      <c r="K47" s="377">
        <v>0</v>
      </c>
      <c r="L47" s="377">
        <v>0</v>
      </c>
      <c r="M47" s="377">
        <v>0</v>
      </c>
      <c r="N47" s="377">
        <v>0</v>
      </c>
      <c r="O47" s="377">
        <v>0</v>
      </c>
      <c r="P47" s="377">
        <v>0</v>
      </c>
      <c r="Q47" s="590"/>
      <c r="S47" s="95"/>
      <c r="T47" s="95"/>
      <c r="U47" s="95"/>
      <c r="V47" s="95"/>
      <c r="W47" s="95"/>
      <c r="X47" s="95"/>
      <c r="Y47" s="95"/>
    </row>
    <row r="48" spans="1:25" ht="26.25" customHeight="1">
      <c r="A48" s="489" t="s">
        <v>1058</v>
      </c>
      <c r="B48" s="377">
        <v>10424.15531</v>
      </c>
      <c r="C48" s="377">
        <v>29087.900719999998</v>
      </c>
      <c r="D48" s="377">
        <v>0</v>
      </c>
      <c r="E48" s="377">
        <v>0</v>
      </c>
      <c r="F48" s="377">
        <v>39512.05603</v>
      </c>
      <c r="G48" s="377">
        <v>1105.3342600000001</v>
      </c>
      <c r="H48" s="377">
        <v>1642.8558</v>
      </c>
      <c r="I48" s="377">
        <v>0</v>
      </c>
      <c r="J48" s="377">
        <v>0</v>
      </c>
      <c r="K48" s="377">
        <v>2748.1900599999999</v>
      </c>
      <c r="L48" s="377">
        <v>0</v>
      </c>
      <c r="M48" s="377">
        <v>0</v>
      </c>
      <c r="N48" s="377">
        <v>0</v>
      </c>
      <c r="O48" s="377">
        <v>0</v>
      </c>
      <c r="P48" s="377">
        <v>0</v>
      </c>
      <c r="Q48" s="590"/>
      <c r="S48" s="95"/>
      <c r="T48" s="95"/>
      <c r="U48" s="95"/>
      <c r="V48" s="95"/>
      <c r="W48" s="95"/>
      <c r="X48" s="95"/>
      <c r="Y48" s="95"/>
    </row>
    <row r="49" spans="1:25" ht="26.25" customHeight="1">
      <c r="A49" s="489" t="s">
        <v>260</v>
      </c>
      <c r="B49" s="377">
        <v>11498.651470000001</v>
      </c>
      <c r="C49" s="377">
        <v>9851.8328699999984</v>
      </c>
      <c r="D49" s="377">
        <v>0</v>
      </c>
      <c r="E49" s="377">
        <v>0</v>
      </c>
      <c r="F49" s="377">
        <v>21350.484339999999</v>
      </c>
      <c r="G49" s="377">
        <v>3898.0509900000002</v>
      </c>
      <c r="H49" s="377">
        <v>3473.67688</v>
      </c>
      <c r="I49" s="377">
        <v>0</v>
      </c>
      <c r="J49" s="377">
        <v>0</v>
      </c>
      <c r="K49" s="377">
        <v>7371.7278699999997</v>
      </c>
      <c r="L49" s="377">
        <v>211.25485</v>
      </c>
      <c r="M49" s="377">
        <v>2.0000000000000002E-5</v>
      </c>
      <c r="N49" s="377">
        <v>0</v>
      </c>
      <c r="O49" s="377">
        <v>0</v>
      </c>
      <c r="P49" s="377">
        <v>211.25486999999998</v>
      </c>
      <c r="Q49" s="590"/>
      <c r="S49" s="95"/>
      <c r="T49" s="95"/>
      <c r="U49" s="95"/>
      <c r="V49" s="95"/>
      <c r="W49" s="95"/>
      <c r="X49" s="95"/>
      <c r="Y49" s="95"/>
    </row>
    <row r="50" spans="1:25" ht="26.25" customHeight="1">
      <c r="A50" s="489" t="s">
        <v>1059</v>
      </c>
      <c r="B50" s="377">
        <v>1241.7522900000001</v>
      </c>
      <c r="C50" s="377">
        <v>1520.32446</v>
      </c>
      <c r="D50" s="377">
        <v>0</v>
      </c>
      <c r="E50" s="377">
        <v>0</v>
      </c>
      <c r="F50" s="377">
        <v>2762.0767500000002</v>
      </c>
      <c r="G50" s="377">
        <v>0</v>
      </c>
      <c r="H50" s="377">
        <v>95.311960000000013</v>
      </c>
      <c r="I50" s="377">
        <v>0</v>
      </c>
      <c r="J50" s="377">
        <v>0</v>
      </c>
      <c r="K50" s="377">
        <v>95.311960000000013</v>
      </c>
      <c r="L50" s="377">
        <v>0</v>
      </c>
      <c r="M50" s="377">
        <v>0</v>
      </c>
      <c r="N50" s="377">
        <v>0</v>
      </c>
      <c r="O50" s="377">
        <v>0</v>
      </c>
      <c r="P50" s="377">
        <v>0</v>
      </c>
      <c r="Q50" s="590"/>
      <c r="S50" s="95"/>
      <c r="T50" s="95"/>
      <c r="U50" s="95"/>
      <c r="V50" s="95"/>
      <c r="W50" s="95"/>
      <c r="X50" s="95"/>
      <c r="Y50" s="95"/>
    </row>
    <row r="51" spans="1:25" ht="26.25" customHeight="1">
      <c r="A51" s="489" t="s">
        <v>264</v>
      </c>
      <c r="B51" s="377">
        <v>17055.24552</v>
      </c>
      <c r="C51" s="377">
        <v>15979.95499</v>
      </c>
      <c r="D51" s="377">
        <v>0</v>
      </c>
      <c r="E51" s="377">
        <v>0</v>
      </c>
      <c r="F51" s="377">
        <v>33035.200510000002</v>
      </c>
      <c r="G51" s="377">
        <v>4456.5124500000002</v>
      </c>
      <c r="H51" s="377">
        <v>6048.4088400000001</v>
      </c>
      <c r="I51" s="377">
        <v>0</v>
      </c>
      <c r="J51" s="377">
        <v>0</v>
      </c>
      <c r="K51" s="377">
        <v>10504.921289999998</v>
      </c>
      <c r="L51" s="377">
        <v>254.44476</v>
      </c>
      <c r="M51" s="377">
        <v>0</v>
      </c>
      <c r="N51" s="377">
        <v>0</v>
      </c>
      <c r="O51" s="377">
        <v>0</v>
      </c>
      <c r="P51" s="377">
        <v>254.44476</v>
      </c>
      <c r="Q51" s="590"/>
      <c r="S51" s="95"/>
      <c r="T51" s="95"/>
      <c r="U51" s="95"/>
      <c r="V51" s="95"/>
      <c r="W51" s="95"/>
      <c r="X51" s="95"/>
      <c r="Y51" s="95"/>
    </row>
    <row r="52" spans="1:25" ht="26.25" customHeight="1">
      <c r="A52" s="489" t="s">
        <v>1060</v>
      </c>
      <c r="B52" s="377">
        <v>1854.5527999999999</v>
      </c>
      <c r="C52" s="377">
        <v>7110.8725899999999</v>
      </c>
      <c r="D52" s="377">
        <v>0</v>
      </c>
      <c r="E52" s="377">
        <v>0</v>
      </c>
      <c r="F52" s="377">
        <v>8965.4253900000003</v>
      </c>
      <c r="G52" s="377">
        <v>44.969459999999998</v>
      </c>
      <c r="H52" s="377">
        <v>132.87539999999998</v>
      </c>
      <c r="I52" s="377">
        <v>0</v>
      </c>
      <c r="J52" s="377">
        <v>0</v>
      </c>
      <c r="K52" s="377">
        <v>177.84485999999998</v>
      </c>
      <c r="L52" s="377">
        <v>0</v>
      </c>
      <c r="M52" s="377">
        <v>0</v>
      </c>
      <c r="N52" s="377">
        <v>0</v>
      </c>
      <c r="O52" s="377">
        <v>0</v>
      </c>
      <c r="P52" s="377">
        <v>0</v>
      </c>
      <c r="Q52" s="590"/>
      <c r="S52" s="95"/>
      <c r="T52" s="95"/>
      <c r="U52" s="95"/>
      <c r="V52" s="95"/>
      <c r="W52" s="95"/>
      <c r="X52" s="95"/>
      <c r="Y52" s="95"/>
    </row>
    <row r="53" spans="1:25" ht="26.25" customHeight="1">
      <c r="A53" s="489" t="s">
        <v>385</v>
      </c>
      <c r="B53" s="377">
        <v>66.988500000000002</v>
      </c>
      <c r="C53" s="377">
        <v>37.581890000000001</v>
      </c>
      <c r="D53" s="377">
        <v>0</v>
      </c>
      <c r="E53" s="377">
        <v>0</v>
      </c>
      <c r="F53" s="377">
        <v>104.57039</v>
      </c>
      <c r="G53" s="377">
        <v>0</v>
      </c>
      <c r="H53" s="377">
        <v>0</v>
      </c>
      <c r="I53" s="377">
        <v>0</v>
      </c>
      <c r="J53" s="377">
        <v>0</v>
      </c>
      <c r="K53" s="377">
        <v>0</v>
      </c>
      <c r="L53" s="377">
        <v>0</v>
      </c>
      <c r="M53" s="377">
        <v>0</v>
      </c>
      <c r="N53" s="377">
        <v>0</v>
      </c>
      <c r="O53" s="377">
        <v>0</v>
      </c>
      <c r="P53" s="377">
        <v>0</v>
      </c>
      <c r="Q53" s="590"/>
      <c r="S53" s="95"/>
      <c r="T53" s="95" t="s">
        <v>1087</v>
      </c>
      <c r="U53" s="95" t="s">
        <v>1087</v>
      </c>
      <c r="V53" s="95"/>
      <c r="W53" s="95"/>
      <c r="X53" s="95"/>
      <c r="Y53" s="95"/>
    </row>
    <row r="54" spans="1:25" ht="26.25" customHeight="1">
      <c r="A54" s="490" t="s">
        <v>90</v>
      </c>
      <c r="B54" s="153">
        <v>10806.95743</v>
      </c>
      <c r="C54" s="153">
        <v>6728.1285099999996</v>
      </c>
      <c r="D54" s="153">
        <v>0</v>
      </c>
      <c r="E54" s="153">
        <v>0</v>
      </c>
      <c r="F54" s="153">
        <v>17535.085940000001</v>
      </c>
      <c r="G54" s="153">
        <v>4873.6270300000006</v>
      </c>
      <c r="H54" s="153">
        <v>2120.2137699999998</v>
      </c>
      <c r="I54" s="153">
        <v>0</v>
      </c>
      <c r="J54" s="153">
        <v>0</v>
      </c>
      <c r="K54" s="153">
        <v>6993.8407999999999</v>
      </c>
      <c r="L54" s="153">
        <v>242.87157000000002</v>
      </c>
      <c r="M54" s="153">
        <v>30.46669</v>
      </c>
      <c r="N54" s="153">
        <v>0</v>
      </c>
      <c r="O54" s="153">
        <v>0</v>
      </c>
      <c r="P54" s="153">
        <v>273.33825999999999</v>
      </c>
      <c r="S54" s="95"/>
      <c r="T54" s="95" t="s">
        <v>1087</v>
      </c>
      <c r="U54" s="95" t="s">
        <v>1087</v>
      </c>
      <c r="V54" s="95"/>
      <c r="W54" s="95"/>
      <c r="X54" s="95"/>
      <c r="Y54" s="95"/>
    </row>
    <row r="55" spans="1:25" s="174" customFormat="1" ht="32.25" customHeight="1" thickBot="1">
      <c r="A55" s="593" t="s">
        <v>1061</v>
      </c>
      <c r="B55" s="594">
        <v>-42198.565270000006</v>
      </c>
      <c r="C55" s="594">
        <v>-75946.611669999998</v>
      </c>
      <c r="D55" s="594">
        <v>0</v>
      </c>
      <c r="E55" s="594">
        <v>0</v>
      </c>
      <c r="F55" s="594">
        <v>-118145.17694</v>
      </c>
      <c r="G55" s="594">
        <v>-18298.232760000003</v>
      </c>
      <c r="H55" s="594">
        <v>-48711.85454</v>
      </c>
      <c r="I55" s="594">
        <v>0</v>
      </c>
      <c r="J55" s="594">
        <v>0</v>
      </c>
      <c r="K55" s="594">
        <v>-67010.087299999999</v>
      </c>
      <c r="L55" s="594">
        <v>-1485.7259099999999</v>
      </c>
      <c r="M55" s="594">
        <v>-1415.20443</v>
      </c>
      <c r="N55" s="594">
        <v>0</v>
      </c>
      <c r="O55" s="594">
        <v>0</v>
      </c>
      <c r="P55" s="594">
        <v>-2900.9303399999999</v>
      </c>
      <c r="Q55" s="595"/>
      <c r="S55" s="592"/>
      <c r="T55" s="592"/>
      <c r="U55" s="592"/>
      <c r="V55" s="592"/>
      <c r="W55" s="592"/>
      <c r="X55" s="592"/>
      <c r="Y55" s="592"/>
    </row>
    <row r="56" spans="1:25" ht="26.25" customHeight="1" thickTop="1" thickBot="1">
      <c r="A56" s="596" t="s">
        <v>1062</v>
      </c>
      <c r="B56" s="597">
        <v>1069935.0127300001</v>
      </c>
      <c r="C56" s="597">
        <v>725410.20977999992</v>
      </c>
      <c r="D56" s="597">
        <v>0</v>
      </c>
      <c r="E56" s="597">
        <v>0</v>
      </c>
      <c r="F56" s="597">
        <v>1795345.22251</v>
      </c>
      <c r="G56" s="597">
        <v>666232.84323</v>
      </c>
      <c r="H56" s="597">
        <v>270368.79889999999</v>
      </c>
      <c r="I56" s="597">
        <v>0</v>
      </c>
      <c r="J56" s="597">
        <v>0</v>
      </c>
      <c r="K56" s="597">
        <v>936601.64213000005</v>
      </c>
      <c r="L56" s="597">
        <v>46264.105100000001</v>
      </c>
      <c r="M56" s="597">
        <v>4078.9245000000001</v>
      </c>
      <c r="N56" s="597">
        <v>0</v>
      </c>
      <c r="O56" s="597">
        <v>0</v>
      </c>
      <c r="P56" s="597">
        <v>50343.029600000002</v>
      </c>
      <c r="S56" s="95"/>
      <c r="T56" s="95"/>
      <c r="U56" s="95"/>
      <c r="V56" s="95"/>
      <c r="W56" s="95"/>
      <c r="X56" s="95"/>
      <c r="Y56" s="95"/>
    </row>
    <row r="57" spans="1:25" ht="21.75" customHeight="1" thickTop="1" thickBot="1">
      <c r="A57" s="598"/>
      <c r="B57" s="599"/>
      <c r="C57" s="599"/>
      <c r="D57" s="599"/>
      <c r="E57" s="599"/>
      <c r="F57" s="599"/>
      <c r="G57" s="599"/>
      <c r="H57" s="599"/>
      <c r="I57" s="599"/>
      <c r="J57" s="599"/>
      <c r="K57" s="599"/>
      <c r="L57" s="599"/>
      <c r="M57" s="599"/>
      <c r="N57" s="599"/>
      <c r="O57" s="599"/>
      <c r="P57" s="599"/>
      <c r="Q57" s="590"/>
      <c r="S57" s="95"/>
      <c r="T57" s="95"/>
      <c r="U57" s="95"/>
      <c r="V57" s="95"/>
      <c r="W57" s="95"/>
      <c r="X57" s="95"/>
      <c r="Y57" s="95"/>
    </row>
    <row r="58" spans="1:25" ht="13.5" hidden="1" thickTop="1">
      <c r="A58" s="491"/>
      <c r="B58" s="382"/>
      <c r="C58" s="382"/>
      <c r="D58" s="382"/>
      <c r="E58" s="382"/>
      <c r="F58" s="382"/>
      <c r="G58" s="382"/>
      <c r="H58" s="382"/>
      <c r="I58" s="382"/>
      <c r="J58" s="382"/>
      <c r="K58" s="382"/>
      <c r="L58" s="382"/>
      <c r="M58" s="382"/>
      <c r="N58" s="382"/>
      <c r="O58" s="382"/>
      <c r="P58" s="382"/>
    </row>
    <row r="59" spans="1:25" hidden="1">
      <c r="A59" s="491"/>
      <c r="B59" s="382"/>
      <c r="C59" s="382"/>
      <c r="D59" s="382"/>
      <c r="E59" s="382"/>
      <c r="F59" s="382"/>
      <c r="G59" s="382"/>
      <c r="H59" s="382"/>
      <c r="I59" s="382"/>
      <c r="J59" s="382"/>
      <c r="K59" s="382"/>
      <c r="L59" s="382"/>
      <c r="M59" s="382"/>
      <c r="N59" s="382"/>
      <c r="O59" s="382"/>
      <c r="P59" s="382"/>
    </row>
    <row r="60" spans="1:25" hidden="1">
      <c r="A60" s="491"/>
      <c r="B60" s="382"/>
      <c r="C60" s="382"/>
      <c r="D60" s="382"/>
      <c r="E60" s="382"/>
      <c r="F60" s="382"/>
      <c r="G60" s="382"/>
      <c r="H60" s="382"/>
      <c r="I60" s="382"/>
      <c r="J60" s="382"/>
      <c r="K60" s="382"/>
      <c r="L60" s="382"/>
      <c r="M60" s="382"/>
      <c r="N60" s="382"/>
      <c r="O60" s="382"/>
      <c r="P60" s="382"/>
    </row>
    <row r="61" spans="1:25" hidden="1">
      <c r="A61" s="491"/>
      <c r="B61" s="382"/>
      <c r="C61" s="382"/>
      <c r="D61" s="382"/>
      <c r="E61" s="382"/>
      <c r="F61" s="382"/>
      <c r="G61" s="382"/>
      <c r="H61" s="382"/>
      <c r="I61" s="382"/>
      <c r="J61" s="382"/>
      <c r="K61" s="382"/>
      <c r="L61" s="382"/>
      <c r="M61" s="382"/>
      <c r="N61" s="382"/>
      <c r="O61" s="382"/>
      <c r="P61" s="382"/>
    </row>
    <row r="62" spans="1:25" hidden="1">
      <c r="A62" s="491"/>
      <c r="B62" s="382"/>
      <c r="C62" s="382"/>
      <c r="D62" s="382"/>
      <c r="E62" s="382"/>
      <c r="F62" s="382"/>
      <c r="G62" s="382"/>
      <c r="H62" s="382"/>
      <c r="I62" s="382"/>
      <c r="J62" s="382"/>
      <c r="K62" s="382"/>
      <c r="L62" s="382"/>
      <c r="M62" s="382"/>
      <c r="N62" s="382"/>
      <c r="O62" s="382"/>
      <c r="P62" s="382"/>
    </row>
    <row r="63" spans="1:25" hidden="1">
      <c r="A63" s="491"/>
      <c r="B63" s="382"/>
      <c r="C63" s="382"/>
      <c r="D63" s="382"/>
      <c r="E63" s="382"/>
      <c r="F63" s="382"/>
      <c r="G63" s="382"/>
      <c r="H63" s="382"/>
      <c r="I63" s="382"/>
      <c r="J63" s="382"/>
      <c r="K63" s="382"/>
      <c r="L63" s="382"/>
      <c r="M63" s="382"/>
      <c r="N63" s="382"/>
      <c r="O63" s="382"/>
      <c r="P63" s="382"/>
    </row>
    <row r="64" spans="1:25" hidden="1">
      <c r="A64" s="492"/>
      <c r="B64" s="382"/>
      <c r="C64" s="382"/>
      <c r="D64" s="382"/>
      <c r="E64" s="382"/>
      <c r="F64" s="382"/>
      <c r="G64" s="382"/>
      <c r="H64" s="382"/>
      <c r="I64" s="382"/>
      <c r="J64" s="382"/>
      <c r="K64" s="382"/>
      <c r="L64" s="382"/>
      <c r="M64" s="382"/>
      <c r="N64" s="382"/>
      <c r="O64" s="382"/>
      <c r="P64" s="382"/>
    </row>
    <row r="65" spans="1:16" hidden="1">
      <c r="A65" s="491"/>
      <c r="B65" s="382"/>
      <c r="C65" s="382"/>
      <c r="D65" s="382"/>
      <c r="E65" s="382"/>
      <c r="F65" s="382"/>
      <c r="G65" s="382"/>
      <c r="H65" s="382"/>
      <c r="I65" s="382"/>
      <c r="J65" s="382"/>
      <c r="K65" s="382"/>
      <c r="L65" s="382"/>
      <c r="M65" s="382"/>
      <c r="N65" s="382"/>
      <c r="O65" s="382"/>
      <c r="P65" s="382"/>
    </row>
    <row r="66" spans="1:16" hidden="1">
      <c r="A66" s="491"/>
      <c r="B66" s="382"/>
      <c r="C66" s="382"/>
      <c r="D66" s="382"/>
      <c r="E66" s="382"/>
      <c r="F66" s="382"/>
      <c r="G66" s="382"/>
      <c r="H66" s="382"/>
      <c r="I66" s="382"/>
      <c r="J66" s="382"/>
      <c r="K66" s="382"/>
      <c r="L66" s="382"/>
      <c r="M66" s="382"/>
      <c r="N66" s="382"/>
      <c r="O66" s="382"/>
      <c r="P66" s="382"/>
    </row>
    <row r="67" spans="1:16" hidden="1">
      <c r="A67" s="491"/>
      <c r="B67" s="382"/>
      <c r="C67" s="382"/>
      <c r="D67" s="382"/>
      <c r="E67" s="382"/>
      <c r="F67" s="382"/>
      <c r="G67" s="382"/>
      <c r="H67" s="382"/>
      <c r="I67" s="382"/>
      <c r="J67" s="382"/>
      <c r="K67" s="382"/>
      <c r="L67" s="382"/>
      <c r="M67" s="382"/>
      <c r="N67" s="382"/>
      <c r="O67" s="382"/>
      <c r="P67" s="382"/>
    </row>
    <row r="68" spans="1:16" hidden="1">
      <c r="A68" s="212"/>
      <c r="B68" s="382"/>
      <c r="C68" s="382"/>
      <c r="D68" s="382"/>
      <c r="E68" s="382"/>
      <c r="F68" s="382"/>
      <c r="G68" s="382"/>
      <c r="H68" s="382"/>
      <c r="I68" s="382"/>
      <c r="J68" s="382"/>
      <c r="K68" s="382"/>
      <c r="L68" s="382"/>
      <c r="M68" s="382"/>
      <c r="N68" s="382"/>
      <c r="O68" s="382"/>
      <c r="P68" s="382"/>
    </row>
    <row r="69" spans="1:16" hidden="1">
      <c r="A69" s="212"/>
      <c r="B69" s="382"/>
      <c r="C69" s="382"/>
      <c r="D69" s="382"/>
      <c r="E69" s="382"/>
      <c r="F69" s="382"/>
      <c r="G69" s="382"/>
      <c r="H69" s="382"/>
      <c r="I69" s="382"/>
      <c r="J69" s="382"/>
      <c r="K69" s="382"/>
      <c r="L69" s="382"/>
      <c r="M69" s="382"/>
      <c r="N69" s="382"/>
      <c r="O69" s="382"/>
      <c r="P69" s="382"/>
    </row>
    <row r="70" spans="1:16" hidden="1">
      <c r="A70" s="212"/>
      <c r="B70" s="382"/>
      <c r="C70" s="382"/>
      <c r="D70" s="382"/>
      <c r="E70" s="382"/>
      <c r="F70" s="382"/>
      <c r="G70" s="382"/>
      <c r="H70" s="382"/>
      <c r="I70" s="382"/>
      <c r="J70" s="382"/>
      <c r="K70" s="382"/>
      <c r="L70" s="382"/>
      <c r="M70" s="382"/>
      <c r="N70" s="382"/>
      <c r="O70" s="382"/>
      <c r="P70" s="382"/>
    </row>
    <row r="71" spans="1:16" hidden="1">
      <c r="A71" s="212"/>
      <c r="B71" s="382"/>
      <c r="C71" s="382"/>
      <c r="D71" s="382"/>
      <c r="E71" s="382"/>
      <c r="F71" s="382"/>
      <c r="G71" s="382"/>
      <c r="H71" s="382"/>
      <c r="I71" s="382"/>
      <c r="J71" s="382"/>
      <c r="K71" s="382"/>
      <c r="L71" s="382"/>
      <c r="M71" s="382"/>
      <c r="N71" s="382"/>
      <c r="O71" s="382"/>
      <c r="P71" s="382"/>
    </row>
    <row r="72" spans="1:16" hidden="1">
      <c r="A72" s="212"/>
      <c r="B72" s="382"/>
      <c r="C72" s="382"/>
      <c r="D72" s="382"/>
      <c r="E72" s="382"/>
      <c r="F72" s="382"/>
      <c r="G72" s="382"/>
      <c r="H72" s="382"/>
      <c r="I72" s="382"/>
      <c r="J72" s="382"/>
      <c r="K72" s="382"/>
      <c r="L72" s="382"/>
      <c r="M72" s="382"/>
      <c r="N72" s="382"/>
      <c r="O72" s="382"/>
      <c r="P72" s="382"/>
    </row>
    <row r="73" spans="1:16" hidden="1">
      <c r="A73" s="212"/>
      <c r="B73" s="382"/>
      <c r="C73" s="382"/>
      <c r="D73" s="382"/>
      <c r="E73" s="382"/>
      <c r="F73" s="382"/>
      <c r="G73" s="382"/>
      <c r="H73" s="382"/>
      <c r="I73" s="382"/>
      <c r="J73" s="382"/>
      <c r="K73" s="382"/>
      <c r="L73" s="382"/>
      <c r="M73" s="382"/>
      <c r="N73" s="382"/>
      <c r="O73" s="382"/>
      <c r="P73" s="382"/>
    </row>
    <row r="74" spans="1:16" hidden="1">
      <c r="A74" s="212"/>
      <c r="B74" s="382"/>
      <c r="C74" s="382"/>
      <c r="D74" s="382"/>
      <c r="E74" s="382"/>
      <c r="F74" s="382"/>
      <c r="G74" s="382"/>
      <c r="H74" s="382"/>
      <c r="I74" s="382"/>
      <c r="J74" s="382"/>
      <c r="K74" s="382"/>
      <c r="L74" s="382"/>
      <c r="M74" s="382"/>
      <c r="N74" s="382"/>
      <c r="O74" s="382"/>
      <c r="P74" s="382"/>
    </row>
    <row r="75" spans="1:16" hidden="1">
      <c r="A75" s="212"/>
      <c r="B75" s="382"/>
      <c r="C75" s="382"/>
      <c r="D75" s="382"/>
      <c r="E75" s="382"/>
      <c r="F75" s="382"/>
      <c r="G75" s="382"/>
      <c r="H75" s="382"/>
      <c r="I75" s="382"/>
      <c r="J75" s="382"/>
      <c r="K75" s="382"/>
      <c r="L75" s="382"/>
      <c r="M75" s="382"/>
      <c r="N75" s="382"/>
      <c r="O75" s="382"/>
      <c r="P75" s="382"/>
    </row>
    <row r="76" spans="1:16" hidden="1">
      <c r="A76" s="212"/>
      <c r="B76" s="382"/>
      <c r="C76" s="382"/>
      <c r="D76" s="382"/>
      <c r="E76" s="382"/>
      <c r="F76" s="382"/>
      <c r="G76" s="382"/>
      <c r="H76" s="382"/>
      <c r="I76" s="382"/>
      <c r="J76" s="382"/>
      <c r="K76" s="382"/>
      <c r="L76" s="382"/>
      <c r="M76" s="382"/>
      <c r="N76" s="382"/>
      <c r="O76" s="382"/>
      <c r="P76" s="382"/>
    </row>
    <row r="77" spans="1:16" ht="15.75" hidden="1">
      <c r="A77" s="384"/>
      <c r="B77" s="382"/>
      <c r="C77" s="382"/>
      <c r="D77" s="382"/>
      <c r="E77" s="382"/>
      <c r="F77" s="382"/>
      <c r="G77" s="382"/>
      <c r="H77" s="382"/>
      <c r="I77" s="382"/>
      <c r="J77" s="382"/>
      <c r="K77" s="382"/>
      <c r="L77" s="382"/>
      <c r="M77" s="382"/>
      <c r="N77" s="382"/>
      <c r="O77" s="382"/>
      <c r="P77" s="382"/>
    </row>
    <row r="78" spans="1:16" ht="15.75" hidden="1">
      <c r="A78" s="384"/>
      <c r="B78" s="382"/>
      <c r="C78" s="382"/>
      <c r="D78" s="382"/>
      <c r="E78" s="382"/>
      <c r="F78" s="382"/>
      <c r="G78" s="382"/>
      <c r="H78" s="382"/>
      <c r="I78" s="382"/>
      <c r="J78" s="382"/>
      <c r="K78" s="382"/>
      <c r="L78" s="382"/>
      <c r="M78" s="382"/>
      <c r="N78" s="382"/>
      <c r="O78" s="382"/>
      <c r="P78" s="382"/>
    </row>
    <row r="79" spans="1:16" ht="15.75" hidden="1">
      <c r="A79" s="384"/>
      <c r="B79" s="382"/>
      <c r="C79" s="382"/>
      <c r="D79" s="382"/>
      <c r="E79" s="382"/>
      <c r="F79" s="382"/>
      <c r="G79" s="382"/>
      <c r="H79" s="382"/>
      <c r="I79" s="382"/>
      <c r="J79" s="382"/>
      <c r="K79" s="382"/>
      <c r="L79" s="382"/>
      <c r="M79" s="382"/>
      <c r="N79" s="382"/>
      <c r="O79" s="382"/>
      <c r="P79" s="382"/>
    </row>
    <row r="80" spans="1:16" ht="15.75" hidden="1">
      <c r="A80" s="384"/>
      <c r="B80" s="382"/>
      <c r="C80" s="382"/>
      <c r="D80" s="382"/>
      <c r="E80" s="382"/>
      <c r="F80" s="382"/>
      <c r="G80" s="382"/>
      <c r="H80" s="382"/>
      <c r="I80" s="382"/>
      <c r="J80" s="382"/>
      <c r="K80" s="382"/>
      <c r="L80" s="382"/>
      <c r="M80" s="382"/>
      <c r="N80" s="382"/>
      <c r="O80" s="382"/>
      <c r="P80" s="382"/>
    </row>
    <row r="81" spans="1:16" ht="15.75" hidden="1">
      <c r="A81" s="384"/>
      <c r="B81" s="382"/>
      <c r="C81" s="382"/>
      <c r="D81" s="382"/>
      <c r="E81" s="382"/>
      <c r="F81" s="382"/>
      <c r="G81" s="382"/>
      <c r="H81" s="382"/>
      <c r="I81" s="382"/>
      <c r="J81" s="382"/>
      <c r="K81" s="382"/>
      <c r="L81" s="382"/>
      <c r="M81" s="382"/>
      <c r="N81" s="382"/>
      <c r="O81" s="382"/>
      <c r="P81" s="382"/>
    </row>
    <row r="82" spans="1:16" ht="15.75" hidden="1">
      <c r="A82" s="384"/>
      <c r="B82" s="382"/>
      <c r="C82" s="382"/>
      <c r="D82" s="382"/>
      <c r="E82" s="382"/>
      <c r="F82" s="382"/>
      <c r="G82" s="382"/>
      <c r="H82" s="382"/>
      <c r="I82" s="382"/>
      <c r="J82" s="382"/>
      <c r="K82" s="382"/>
      <c r="L82" s="382"/>
      <c r="M82" s="382"/>
      <c r="N82" s="382"/>
      <c r="O82" s="382"/>
      <c r="P82" s="382"/>
    </row>
    <row r="83" spans="1:16" ht="15.75" hidden="1">
      <c r="A83" s="384"/>
      <c r="B83" s="382"/>
      <c r="C83" s="382"/>
      <c r="D83" s="382"/>
      <c r="E83" s="382"/>
      <c r="F83" s="382"/>
      <c r="G83" s="382"/>
      <c r="H83" s="382"/>
      <c r="I83" s="382"/>
      <c r="J83" s="382"/>
      <c r="K83" s="382"/>
      <c r="L83" s="382"/>
      <c r="M83" s="382"/>
      <c r="N83" s="382"/>
      <c r="O83" s="382"/>
      <c r="P83" s="382"/>
    </row>
    <row r="84" spans="1:16" ht="15.75" hidden="1">
      <c r="A84" s="384"/>
      <c r="B84" s="382"/>
      <c r="C84" s="382"/>
      <c r="D84" s="382"/>
      <c r="E84" s="382"/>
      <c r="F84" s="382"/>
      <c r="G84" s="382"/>
      <c r="H84" s="382"/>
      <c r="I84" s="382"/>
      <c r="J84" s="382"/>
      <c r="K84" s="382"/>
      <c r="L84" s="382"/>
      <c r="M84" s="382"/>
      <c r="N84" s="382"/>
      <c r="O84" s="382"/>
      <c r="P84" s="382"/>
    </row>
    <row r="85" spans="1:16" ht="15.75" hidden="1">
      <c r="A85" s="384"/>
    </row>
    <row r="86" spans="1:16" ht="15.75" hidden="1">
      <c r="A86" s="384"/>
    </row>
    <row r="87" spans="1:16" ht="15.75" hidden="1">
      <c r="A87" s="384"/>
    </row>
    <row r="88" spans="1:16" ht="15.75" hidden="1">
      <c r="A88" s="384"/>
    </row>
    <row r="89" spans="1:16" ht="15.75" hidden="1">
      <c r="A89" s="384"/>
    </row>
    <row r="90" spans="1:16" ht="15.75" hidden="1">
      <c r="A90" s="384"/>
    </row>
    <row r="91" spans="1:16" ht="15.75" hidden="1">
      <c r="A91" s="384"/>
    </row>
    <row r="92" spans="1:16" ht="15.75" hidden="1">
      <c r="A92" s="384"/>
    </row>
    <row r="93" spans="1:16" ht="15.75" hidden="1">
      <c r="A93" s="384"/>
    </row>
    <row r="94" spans="1:16" ht="15.75" hidden="1">
      <c r="A94" s="384"/>
    </row>
    <row r="95" spans="1:16" ht="15.75" hidden="1">
      <c r="A95" s="384"/>
    </row>
    <row r="96" spans="1:16" ht="15.75" hidden="1">
      <c r="A96" s="384"/>
    </row>
    <row r="97" spans="1:1" ht="15.75" hidden="1">
      <c r="A97" s="384"/>
    </row>
    <row r="98" spans="1:1" ht="15.75" hidden="1">
      <c r="A98" s="384"/>
    </row>
    <row r="99" spans="1:1" ht="15.75" hidden="1">
      <c r="A99" s="384"/>
    </row>
    <row r="100" spans="1:1" ht="15.75" hidden="1">
      <c r="A100" s="384"/>
    </row>
    <row r="101" spans="1:1" ht="15.75" hidden="1">
      <c r="A101" s="384"/>
    </row>
    <row r="102" spans="1:1" ht="15.75" hidden="1">
      <c r="A102" s="384"/>
    </row>
    <row r="103" spans="1:1" ht="15.75" hidden="1">
      <c r="A103" s="384"/>
    </row>
    <row r="104" spans="1:1" ht="15.75" hidden="1">
      <c r="A104" s="384"/>
    </row>
    <row r="105" spans="1:1" ht="15.75" hidden="1">
      <c r="A105" s="384"/>
    </row>
    <row r="106" spans="1:1" ht="15.75" hidden="1">
      <c r="A106" s="384"/>
    </row>
    <row r="107" spans="1:1" ht="15.75" hidden="1">
      <c r="A107" s="384"/>
    </row>
    <row r="108" spans="1:1" ht="15.75" hidden="1">
      <c r="A108" s="384"/>
    </row>
    <row r="109" spans="1:1" ht="15.75" hidden="1">
      <c r="A109" s="384"/>
    </row>
    <row r="110" spans="1:1" ht="15.75" hidden="1">
      <c r="A110" s="384"/>
    </row>
    <row r="111" spans="1:1" ht="15.75" hidden="1">
      <c r="A111" s="384"/>
    </row>
    <row r="112" spans="1:1" ht="15.75" hidden="1">
      <c r="A112" s="384"/>
    </row>
    <row r="113" spans="1:1" ht="15.75" hidden="1">
      <c r="A113" s="384"/>
    </row>
    <row r="114" spans="1:1" ht="15.75" hidden="1">
      <c r="A114" s="384"/>
    </row>
    <row r="115" spans="1:1" ht="15.75" hidden="1">
      <c r="A115" s="384"/>
    </row>
    <row r="116" spans="1:1" ht="15.75" hidden="1">
      <c r="A116" s="384"/>
    </row>
    <row r="117" spans="1:1" ht="15.75" hidden="1">
      <c r="A117" s="384"/>
    </row>
    <row r="118" spans="1:1" ht="15.75" hidden="1">
      <c r="A118" s="384"/>
    </row>
    <row r="119" spans="1:1" ht="15.75" hidden="1">
      <c r="A119" s="384"/>
    </row>
    <row r="120" spans="1:1" ht="15.75" hidden="1">
      <c r="A120" s="384"/>
    </row>
    <row r="121" spans="1:1" ht="15.75" hidden="1">
      <c r="A121" s="384"/>
    </row>
    <row r="122" spans="1:1" ht="15.75" hidden="1">
      <c r="A122" s="384"/>
    </row>
    <row r="123" spans="1:1" ht="15.75" hidden="1">
      <c r="A123" s="384"/>
    </row>
    <row r="124" spans="1:1" ht="15.75" hidden="1">
      <c r="A124" s="384"/>
    </row>
    <row r="125" spans="1:1" ht="15.75" hidden="1">
      <c r="A125" s="384"/>
    </row>
    <row r="126" spans="1:1" ht="15.75" hidden="1">
      <c r="A126" s="384"/>
    </row>
    <row r="127" spans="1:1" ht="15.75" hidden="1">
      <c r="A127" s="384"/>
    </row>
    <row r="128" spans="1:1" ht="15.75" hidden="1">
      <c r="A128" s="384"/>
    </row>
    <row r="129" spans="1:1" ht="15.75" hidden="1">
      <c r="A129" s="384"/>
    </row>
    <row r="130" spans="1:1" ht="15.75" hidden="1">
      <c r="A130" s="384"/>
    </row>
    <row r="131" spans="1:1" ht="15.75" hidden="1">
      <c r="A131" s="384"/>
    </row>
    <row r="132" spans="1:1" ht="15.75" hidden="1">
      <c r="A132" s="384"/>
    </row>
    <row r="133" spans="1:1" ht="15.75" hidden="1">
      <c r="A133" s="384"/>
    </row>
    <row r="134" spans="1:1" ht="15.75" hidden="1">
      <c r="A134" s="384"/>
    </row>
    <row r="135" spans="1:1" ht="15.75" hidden="1">
      <c r="A135" s="384"/>
    </row>
    <row r="136" spans="1:1" ht="15.75" hidden="1">
      <c r="A136" s="384"/>
    </row>
    <row r="137" spans="1:1" ht="15.75" hidden="1">
      <c r="A137" s="384"/>
    </row>
    <row r="138" spans="1:1" ht="15.75" hidden="1">
      <c r="A138" s="384"/>
    </row>
    <row r="139" spans="1:1" ht="15.75" hidden="1">
      <c r="A139" s="384"/>
    </row>
    <row r="140" spans="1:1" ht="15.75" hidden="1">
      <c r="A140" s="384"/>
    </row>
    <row r="141" spans="1:1" ht="15.75" hidden="1">
      <c r="A141" s="384"/>
    </row>
    <row r="142" spans="1:1" ht="15.75" hidden="1">
      <c r="A142" s="384"/>
    </row>
    <row r="143" spans="1:1" ht="15.75" hidden="1">
      <c r="A143" s="384"/>
    </row>
    <row r="144" spans="1:1" ht="15.75" hidden="1">
      <c r="A144" s="384"/>
    </row>
    <row r="145" spans="1:1" ht="15.75" hidden="1">
      <c r="A145" s="384"/>
    </row>
    <row r="146" spans="1:1" ht="15.75" hidden="1">
      <c r="A146" s="384"/>
    </row>
    <row r="147" spans="1:1" ht="15.75" hidden="1">
      <c r="A147" s="384"/>
    </row>
    <row r="148" spans="1:1" ht="15.75" hidden="1">
      <c r="A148" s="384"/>
    </row>
    <row r="149" spans="1:1" ht="15.75" hidden="1">
      <c r="A149" s="384"/>
    </row>
    <row r="150" spans="1:1" ht="15.75" hidden="1">
      <c r="A150" s="384"/>
    </row>
    <row r="151" spans="1:1" ht="15.75" hidden="1">
      <c r="A151" s="384"/>
    </row>
    <row r="152" spans="1:1" ht="15.75" hidden="1">
      <c r="A152" s="384"/>
    </row>
    <row r="153" spans="1:1" ht="15.75" hidden="1">
      <c r="A153" s="384"/>
    </row>
    <row r="154" spans="1:1" ht="15.75" hidden="1">
      <c r="A154" s="384"/>
    </row>
    <row r="155" spans="1:1" ht="15.75" hidden="1">
      <c r="A155" s="384"/>
    </row>
    <row r="156" spans="1:1" ht="15.75" hidden="1">
      <c r="A156" s="384"/>
    </row>
    <row r="157" spans="1:1" ht="15.75" hidden="1">
      <c r="A157" s="384"/>
    </row>
    <row r="158" spans="1:1" ht="15.75" hidden="1">
      <c r="A158" s="384"/>
    </row>
    <row r="159" spans="1:1" ht="15.75" hidden="1">
      <c r="A159" s="384"/>
    </row>
    <row r="160" spans="1:1" ht="15.75" hidden="1">
      <c r="A160" s="384"/>
    </row>
    <row r="161" spans="1:1" ht="15.75" hidden="1">
      <c r="A161" s="384"/>
    </row>
    <row r="162" spans="1:1" ht="15.75" hidden="1">
      <c r="A162" s="384"/>
    </row>
    <row r="163" spans="1:1" ht="15.75" hidden="1">
      <c r="A163" s="384"/>
    </row>
    <row r="164" spans="1:1" ht="15.75" hidden="1">
      <c r="A164" s="384"/>
    </row>
    <row r="165" spans="1:1" ht="15.75" hidden="1">
      <c r="A165" s="384"/>
    </row>
    <row r="166" spans="1:1" ht="15.75" hidden="1">
      <c r="A166" s="384"/>
    </row>
    <row r="167" spans="1:1" ht="15.75" hidden="1">
      <c r="A167" s="384"/>
    </row>
    <row r="168" spans="1:1" ht="15.75" hidden="1">
      <c r="A168" s="384"/>
    </row>
    <row r="169" spans="1:1" ht="15.75" hidden="1">
      <c r="A169" s="384"/>
    </row>
    <row r="170" spans="1:1" ht="15.75" hidden="1">
      <c r="A170" s="384"/>
    </row>
    <row r="171" spans="1:1" ht="15.75" hidden="1">
      <c r="A171" s="384"/>
    </row>
    <row r="172" spans="1:1" ht="15.75" hidden="1">
      <c r="A172" s="384"/>
    </row>
    <row r="173" spans="1:1" ht="15.75" hidden="1">
      <c r="A173" s="384"/>
    </row>
    <row r="174" spans="1:1" ht="15.75" hidden="1">
      <c r="A174" s="384"/>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5.75" hidden="1">
      <c r="A182" s="384"/>
    </row>
    <row r="183" spans="1:1" ht="15.75" hidden="1">
      <c r="A183" s="384"/>
    </row>
    <row r="184" spans="1:1" ht="15.75" hidden="1">
      <c r="A184" s="384"/>
    </row>
    <row r="185" spans="1:1" ht="15.75" hidden="1">
      <c r="A185" s="384"/>
    </row>
    <row r="186" spans="1:1" ht="15.75" hidden="1">
      <c r="A186" s="384"/>
    </row>
    <row r="187" spans="1:1" ht="15.75" hidden="1">
      <c r="A187" s="384"/>
    </row>
    <row r="188" spans="1:1" ht="15.75" hidden="1">
      <c r="A188" s="384"/>
    </row>
    <row r="189" spans="1:1" ht="15.75" hidden="1">
      <c r="A189" s="384"/>
    </row>
    <row r="190" spans="1:1" ht="15.75" hidden="1">
      <c r="A190" s="384"/>
    </row>
    <row r="191" spans="1:1" ht="15.75" hidden="1">
      <c r="A191" s="384"/>
    </row>
    <row r="192" spans="1:1" ht="15.75" hidden="1">
      <c r="A192" s="384"/>
    </row>
    <row r="193" spans="1:1" ht="15.75" hidden="1">
      <c r="A193" s="384"/>
    </row>
    <row r="194" spans="1:1" ht="15.75" hidden="1">
      <c r="A194" s="384"/>
    </row>
    <row r="195" spans="1:1" ht="15.75" hidden="1">
      <c r="A195" s="384"/>
    </row>
    <row r="196" spans="1:1" ht="15.75" hidden="1">
      <c r="A196" s="384"/>
    </row>
    <row r="197" spans="1:1" ht="15.75" hidden="1">
      <c r="A197" s="384"/>
    </row>
    <row r="198" spans="1:1" ht="15.75" hidden="1">
      <c r="A198" s="384"/>
    </row>
    <row r="199" spans="1:1" ht="15.75" hidden="1">
      <c r="A199" s="384"/>
    </row>
    <row r="200" spans="1:1" ht="15.75" hidden="1">
      <c r="A200" s="384"/>
    </row>
    <row r="201" spans="1:1" ht="15.75" hidden="1">
      <c r="A201" s="384"/>
    </row>
    <row r="202" spans="1:1" ht="15.75" hidden="1">
      <c r="A202" s="384"/>
    </row>
    <row r="203" spans="1:1" ht="15.75" hidden="1">
      <c r="A203" s="384"/>
    </row>
    <row r="204" spans="1:1" ht="15.75" hidden="1">
      <c r="A204" s="384"/>
    </row>
    <row r="205" spans="1:1" ht="15.75" hidden="1">
      <c r="A205" s="384"/>
    </row>
    <row r="206" spans="1:1" ht="15.75" hidden="1">
      <c r="A206" s="384"/>
    </row>
    <row r="207" spans="1:1" ht="15.75" hidden="1">
      <c r="A207" s="384"/>
    </row>
    <row r="208" spans="1:1" ht="15.75" hidden="1">
      <c r="A208" s="384"/>
    </row>
    <row r="209" spans="1:1" ht="15.75" hidden="1">
      <c r="A209" s="384"/>
    </row>
    <row r="210" spans="1:1" ht="15.75" hidden="1">
      <c r="A210" s="384"/>
    </row>
    <row r="211" spans="1:1" ht="15.75" hidden="1">
      <c r="A211" s="384"/>
    </row>
    <row r="212" spans="1:1" ht="15.75" hidden="1">
      <c r="A212" s="384"/>
    </row>
    <row r="213" spans="1:1" ht="15.75" hidden="1">
      <c r="A213" s="384"/>
    </row>
    <row r="214" spans="1:1" ht="15.75" hidden="1">
      <c r="A214" s="384"/>
    </row>
    <row r="215" spans="1:1" ht="15.75" hidden="1">
      <c r="A215" s="384"/>
    </row>
    <row r="216" spans="1:1" ht="15.75" hidden="1">
      <c r="A216" s="384"/>
    </row>
    <row r="217" spans="1:1" ht="15.75" hidden="1">
      <c r="A217" s="384"/>
    </row>
    <row r="218" spans="1:1" ht="15.75" hidden="1">
      <c r="A218" s="384"/>
    </row>
    <row r="219" spans="1:1" ht="15.75" hidden="1">
      <c r="A219" s="384"/>
    </row>
    <row r="220" spans="1:1" ht="15.75" hidden="1">
      <c r="A220" s="384"/>
    </row>
    <row r="221" spans="1:1" ht="15.75" hidden="1">
      <c r="A221" s="384"/>
    </row>
    <row r="222" spans="1:1" ht="15.75" hidden="1">
      <c r="A222" s="384"/>
    </row>
    <row r="223" spans="1:1" ht="15.75" hidden="1">
      <c r="A223" s="384"/>
    </row>
    <row r="224" spans="1:1" ht="15.75" hidden="1">
      <c r="A224" s="384"/>
    </row>
    <row r="225" spans="1:1" ht="15.75" hidden="1">
      <c r="A225" s="384"/>
    </row>
    <row r="226" spans="1:1" ht="15.75" hidden="1">
      <c r="A226" s="384"/>
    </row>
    <row r="227" spans="1:1" ht="15.75" hidden="1">
      <c r="A227" s="384"/>
    </row>
    <row r="228" spans="1:1" ht="15.75" hidden="1">
      <c r="A228" s="384"/>
    </row>
    <row r="229" spans="1:1" ht="15.75" hidden="1">
      <c r="A229" s="384"/>
    </row>
    <row r="230" spans="1:1" ht="15.75" hidden="1">
      <c r="A230" s="384"/>
    </row>
    <row r="231" spans="1:1" ht="15.75" hidden="1">
      <c r="A231" s="384"/>
    </row>
    <row r="232" spans="1:1" ht="15.75" hidden="1">
      <c r="A232" s="384"/>
    </row>
    <row r="233" spans="1:1" ht="15.75" hidden="1">
      <c r="A233" s="384"/>
    </row>
    <row r="234" spans="1:1" ht="15.75" hidden="1">
      <c r="A234" s="384"/>
    </row>
    <row r="235" spans="1:1" ht="15.75" hidden="1">
      <c r="A235" s="384"/>
    </row>
    <row r="236" spans="1:1" ht="15.75" hidden="1">
      <c r="A236" s="384"/>
    </row>
    <row r="237" spans="1:1" ht="15.75" hidden="1">
      <c r="A237" s="384"/>
    </row>
    <row r="238" spans="1:1" ht="15.75" hidden="1">
      <c r="A238" s="384"/>
    </row>
    <row r="239" spans="1:1" ht="15.75" hidden="1">
      <c r="A239" s="384"/>
    </row>
    <row r="240" spans="1:1" ht="15.75" hidden="1">
      <c r="A240" s="384"/>
    </row>
    <row r="241" spans="1:1" ht="15.75" hidden="1">
      <c r="A241" s="384"/>
    </row>
    <row r="242" spans="1:1" ht="15.75" hidden="1">
      <c r="A242" s="384"/>
    </row>
    <row r="243" spans="1:1" ht="15.75" hidden="1">
      <c r="A243" s="384"/>
    </row>
    <row r="244" spans="1:1" ht="15.75" hidden="1">
      <c r="A244" s="384"/>
    </row>
    <row r="245" spans="1:1" ht="15.75" hidden="1">
      <c r="A245" s="384"/>
    </row>
    <row r="246" spans="1:1" ht="15.75" hidden="1">
      <c r="A246" s="384"/>
    </row>
    <row r="247" spans="1:1" ht="15.75" hidden="1">
      <c r="A247" s="384"/>
    </row>
    <row r="248" spans="1:1" ht="15.75" hidden="1">
      <c r="A248" s="384"/>
    </row>
    <row r="249" spans="1:1" ht="15.75" hidden="1">
      <c r="A249" s="384"/>
    </row>
    <row r="250" spans="1:1" ht="15.75" hidden="1">
      <c r="A250" s="384"/>
    </row>
    <row r="251" spans="1:1" ht="15.75" hidden="1">
      <c r="A251" s="384"/>
    </row>
    <row r="252" spans="1:1" ht="15.75" hidden="1">
      <c r="A252" s="384"/>
    </row>
    <row r="253" spans="1:1" ht="15.75" hidden="1">
      <c r="A253" s="384"/>
    </row>
    <row r="254" spans="1:1" ht="15.75" hidden="1">
      <c r="A254" s="384"/>
    </row>
    <row r="255" spans="1:1" ht="15.75" hidden="1">
      <c r="A255" s="384"/>
    </row>
    <row r="256" spans="1:1" ht="15.75" hidden="1">
      <c r="A256" s="384"/>
    </row>
    <row r="257" spans="1:1" ht="15.75" hidden="1">
      <c r="A257" s="384"/>
    </row>
    <row r="258" spans="1:1" ht="15.75" hidden="1">
      <c r="A258" s="384"/>
    </row>
    <row r="259" spans="1:1" ht="15.75" hidden="1">
      <c r="A259" s="384"/>
    </row>
    <row r="260" spans="1:1" ht="15.75" hidden="1">
      <c r="A260" s="384"/>
    </row>
    <row r="261" spans="1:1" ht="15.75" hidden="1">
      <c r="A261" s="384"/>
    </row>
    <row r="262" spans="1:1" ht="15.75" hidden="1">
      <c r="A262" s="384"/>
    </row>
    <row r="263" spans="1:1" ht="15.75" hidden="1">
      <c r="A263" s="384"/>
    </row>
    <row r="264" spans="1:1" ht="15.75" hidden="1">
      <c r="A264" s="384"/>
    </row>
    <row r="265" spans="1:1" ht="15.75" hidden="1">
      <c r="A265" s="384"/>
    </row>
    <row r="266" spans="1:1" ht="15.75" hidden="1">
      <c r="A266" s="384"/>
    </row>
    <row r="267" spans="1:1" ht="15.75" hidden="1">
      <c r="A267" s="384"/>
    </row>
    <row r="268" spans="1:1" ht="15.75" hidden="1">
      <c r="A268" s="384"/>
    </row>
    <row r="269" spans="1:1" ht="15.75" hidden="1">
      <c r="A269" s="384"/>
    </row>
    <row r="270" spans="1:1" ht="15.75" hidden="1">
      <c r="A270" s="384"/>
    </row>
    <row r="271" spans="1:1" ht="15.75" hidden="1">
      <c r="A271" s="384"/>
    </row>
    <row r="272" spans="1:1"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sheetData>
  <mergeCells count="7">
    <mergeCell ref="A2:P2"/>
    <mergeCell ref="A3:P3"/>
    <mergeCell ref="A4:P4"/>
    <mergeCell ref="A5:P5"/>
    <mergeCell ref="B8:F8"/>
    <mergeCell ref="G8:K8"/>
    <mergeCell ref="L8:P8"/>
  </mergeCells>
  <pageMargins left="0.93" right="0.66" top="0.67" bottom="0.7" header="0.5" footer="0.5"/>
  <pageSetup scale="35"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WD623"/>
  <sheetViews>
    <sheetView zoomScale="51" zoomScaleNormal="51" workbookViewId="0">
      <selection activeCell="F22" sqref="F22"/>
    </sheetView>
  </sheetViews>
  <sheetFormatPr defaultColWidth="0" defaultRowHeight="12.75" zeroHeight="1"/>
  <cols>
    <col min="1" max="1" width="93" style="265" customWidth="1"/>
    <col min="2" max="21" width="12.28515625" style="64" customWidth="1"/>
    <col min="22" max="22" width="15.7109375" style="580" hidden="1"/>
    <col min="23" max="256" width="9.140625" style="64" hidden="1"/>
    <col min="257" max="257" width="93" style="64" hidden="1"/>
    <col min="258" max="277" width="12.28515625" style="64" hidden="1"/>
    <col min="278" max="278" width="15.7109375" style="64" hidden="1"/>
    <col min="279" max="512" width="9.140625" style="64" hidden="1"/>
    <col min="513" max="513" width="93" style="64" hidden="1"/>
    <col min="514" max="533" width="12.28515625" style="64" hidden="1"/>
    <col min="534" max="534" width="15.7109375" style="64" hidden="1"/>
    <col min="535" max="768" width="9.140625" style="64" hidden="1"/>
    <col min="769" max="769" width="93" style="64" hidden="1"/>
    <col min="770" max="789" width="12.28515625" style="64" hidden="1"/>
    <col min="790" max="790" width="15.7109375" style="64" hidden="1"/>
    <col min="791" max="1024" width="9.140625" style="64" hidden="1"/>
    <col min="1025" max="1025" width="93" style="64" hidden="1"/>
    <col min="1026" max="1045" width="12.28515625" style="64" hidden="1"/>
    <col min="1046" max="1046" width="15.7109375" style="64" hidden="1"/>
    <col min="1047" max="1280" width="9.140625" style="64" hidden="1"/>
    <col min="1281" max="1281" width="93" style="64" hidden="1"/>
    <col min="1282" max="1301" width="12.28515625" style="64" hidden="1"/>
    <col min="1302" max="1302" width="15.7109375" style="64" hidden="1"/>
    <col min="1303" max="1536" width="9.140625" style="64" hidden="1"/>
    <col min="1537" max="1537" width="93" style="64" hidden="1"/>
    <col min="1538" max="1557" width="12.28515625" style="64" hidden="1"/>
    <col min="1558" max="1558" width="15.7109375" style="64" hidden="1"/>
    <col min="1559" max="1792" width="9.140625" style="64" hidden="1"/>
    <col min="1793" max="1793" width="93" style="64" hidden="1"/>
    <col min="1794" max="1813" width="12.28515625" style="64" hidden="1"/>
    <col min="1814" max="1814" width="15.7109375" style="64" hidden="1"/>
    <col min="1815" max="2048" width="9.140625" style="64" hidden="1"/>
    <col min="2049" max="2049" width="93" style="64" hidden="1"/>
    <col min="2050" max="2069" width="12.28515625" style="64" hidden="1"/>
    <col min="2070" max="2070" width="15.7109375" style="64" hidden="1"/>
    <col min="2071" max="2304" width="9.140625" style="64" hidden="1"/>
    <col min="2305" max="2305" width="93" style="64" hidden="1"/>
    <col min="2306" max="2325" width="12.28515625" style="64" hidden="1"/>
    <col min="2326" max="2326" width="15.7109375" style="64" hidden="1"/>
    <col min="2327" max="2560" width="9.140625" style="64" hidden="1"/>
    <col min="2561" max="2561" width="93" style="64" hidden="1"/>
    <col min="2562" max="2581" width="12.28515625" style="64" hidden="1"/>
    <col min="2582" max="2582" width="15.7109375" style="64" hidden="1"/>
    <col min="2583" max="2816" width="9.140625" style="64" hidden="1"/>
    <col min="2817" max="2817" width="93" style="64" hidden="1"/>
    <col min="2818" max="2837" width="12.28515625" style="64" hidden="1"/>
    <col min="2838" max="2838" width="15.7109375" style="64" hidden="1"/>
    <col min="2839" max="3072" width="9.140625" style="64" hidden="1"/>
    <col min="3073" max="3073" width="93" style="64" hidden="1"/>
    <col min="3074" max="3093" width="12.28515625" style="64" hidden="1"/>
    <col min="3094" max="3094" width="15.7109375" style="64" hidden="1"/>
    <col min="3095" max="3328" width="9.140625" style="64" hidden="1"/>
    <col min="3329" max="3329" width="93" style="64" hidden="1"/>
    <col min="3330" max="3349" width="12.28515625" style="64" hidden="1"/>
    <col min="3350" max="3350" width="15.7109375" style="64" hidden="1"/>
    <col min="3351" max="3584" width="9.140625" style="64" hidden="1"/>
    <col min="3585" max="3585" width="93" style="64" hidden="1"/>
    <col min="3586" max="3605" width="12.28515625" style="64" hidden="1"/>
    <col min="3606" max="3606" width="15.7109375" style="64" hidden="1"/>
    <col min="3607" max="3840" width="9.140625" style="64" hidden="1"/>
    <col min="3841" max="3841" width="93" style="64" hidden="1"/>
    <col min="3842" max="3861" width="12.28515625" style="64" hidden="1"/>
    <col min="3862" max="3862" width="15.7109375" style="64" hidden="1"/>
    <col min="3863" max="4096" width="9.140625" style="64" hidden="1"/>
    <col min="4097" max="4097" width="93" style="64" hidden="1"/>
    <col min="4098" max="4117" width="12.28515625" style="64" hidden="1"/>
    <col min="4118" max="4118" width="15.7109375" style="64" hidden="1"/>
    <col min="4119" max="4352" width="9.140625" style="64" hidden="1"/>
    <col min="4353" max="4353" width="93" style="64" hidden="1"/>
    <col min="4354" max="4373" width="12.28515625" style="64" hidden="1"/>
    <col min="4374" max="4374" width="15.7109375" style="64" hidden="1"/>
    <col min="4375" max="4608" width="9.140625" style="64" hidden="1"/>
    <col min="4609" max="4609" width="93" style="64" hidden="1"/>
    <col min="4610" max="4629" width="12.28515625" style="64" hidden="1"/>
    <col min="4630" max="4630" width="15.7109375" style="64" hidden="1"/>
    <col min="4631" max="4864" width="9.140625" style="64" hidden="1"/>
    <col min="4865" max="4865" width="93" style="64" hidden="1"/>
    <col min="4866" max="4885" width="12.28515625" style="64" hidden="1"/>
    <col min="4886" max="4886" width="15.7109375" style="64" hidden="1"/>
    <col min="4887" max="5120" width="9.140625" style="64" hidden="1"/>
    <col min="5121" max="5121" width="93" style="64" hidden="1"/>
    <col min="5122" max="5141" width="12.28515625" style="64" hidden="1"/>
    <col min="5142" max="5142" width="15.7109375" style="64" hidden="1"/>
    <col min="5143" max="5376" width="9.140625" style="64" hidden="1"/>
    <col min="5377" max="5377" width="93" style="64" hidden="1"/>
    <col min="5378" max="5397" width="12.28515625" style="64" hidden="1"/>
    <col min="5398" max="5398" width="15.7109375" style="64" hidden="1"/>
    <col min="5399" max="5632" width="9.140625" style="64" hidden="1"/>
    <col min="5633" max="5633" width="93" style="64" hidden="1"/>
    <col min="5634" max="5653" width="12.28515625" style="64" hidden="1"/>
    <col min="5654" max="5654" width="15.7109375" style="64" hidden="1"/>
    <col min="5655" max="5888" width="9.140625" style="64" hidden="1"/>
    <col min="5889" max="5889" width="93" style="64" hidden="1"/>
    <col min="5890" max="5909" width="12.28515625" style="64" hidden="1"/>
    <col min="5910" max="5910" width="15.7109375" style="64" hidden="1"/>
    <col min="5911" max="6144" width="9.140625" style="64" hidden="1"/>
    <col min="6145" max="6145" width="93" style="64" hidden="1"/>
    <col min="6146" max="6165" width="12.28515625" style="64" hidden="1"/>
    <col min="6166" max="6166" width="15.7109375" style="64" hidden="1"/>
    <col min="6167" max="6400" width="9.140625" style="64" hidden="1"/>
    <col min="6401" max="6401" width="93" style="64" hidden="1"/>
    <col min="6402" max="6421" width="12.28515625" style="64" hidden="1"/>
    <col min="6422" max="6422" width="15.7109375" style="64" hidden="1"/>
    <col min="6423" max="6656" width="9.140625" style="64" hidden="1"/>
    <col min="6657" max="6657" width="93" style="64" hidden="1"/>
    <col min="6658" max="6677" width="12.28515625" style="64" hidden="1"/>
    <col min="6678" max="6678" width="15.7109375" style="64" hidden="1"/>
    <col min="6679" max="6912" width="9.140625" style="64" hidden="1"/>
    <col min="6913" max="6913" width="93" style="64" hidden="1"/>
    <col min="6914" max="6933" width="12.28515625" style="64" hidden="1"/>
    <col min="6934" max="6934" width="15.7109375" style="64" hidden="1"/>
    <col min="6935" max="7168" width="9.140625" style="64" hidden="1"/>
    <col min="7169" max="7169" width="93" style="64" hidden="1"/>
    <col min="7170" max="7189" width="12.28515625" style="64" hidden="1"/>
    <col min="7190" max="7190" width="15.7109375" style="64" hidden="1"/>
    <col min="7191" max="7424" width="9.140625" style="64" hidden="1"/>
    <col min="7425" max="7425" width="93" style="64" hidden="1"/>
    <col min="7426" max="7445" width="12.28515625" style="64" hidden="1"/>
    <col min="7446" max="7446" width="15.7109375" style="64" hidden="1"/>
    <col min="7447" max="7680" width="9.140625" style="64" hidden="1"/>
    <col min="7681" max="7681" width="93" style="64" hidden="1"/>
    <col min="7682" max="7701" width="12.28515625" style="64" hidden="1"/>
    <col min="7702" max="7702" width="15.7109375" style="64" hidden="1"/>
    <col min="7703" max="7936" width="9.140625" style="64" hidden="1"/>
    <col min="7937" max="7937" width="93" style="64" hidden="1"/>
    <col min="7938" max="7957" width="12.28515625" style="64" hidden="1"/>
    <col min="7958" max="7958" width="15.7109375" style="64" hidden="1"/>
    <col min="7959" max="8192" width="9.140625" style="64" hidden="1"/>
    <col min="8193" max="8193" width="93" style="64" hidden="1"/>
    <col min="8194" max="8213" width="12.28515625" style="64" hidden="1"/>
    <col min="8214" max="8214" width="15.7109375" style="64" hidden="1"/>
    <col min="8215" max="8448" width="9.140625" style="64" hidden="1"/>
    <col min="8449" max="8449" width="93" style="64" hidden="1"/>
    <col min="8450" max="8469" width="12.28515625" style="64" hidden="1"/>
    <col min="8470" max="8470" width="15.7109375" style="64" hidden="1"/>
    <col min="8471" max="8704" width="9.140625" style="64" hidden="1"/>
    <col min="8705" max="8705" width="93" style="64" hidden="1"/>
    <col min="8706" max="8725" width="12.28515625" style="64" hidden="1"/>
    <col min="8726" max="8726" width="15.7109375" style="64" hidden="1"/>
    <col min="8727" max="8960" width="9.140625" style="64" hidden="1"/>
    <col min="8961" max="8961" width="93" style="64" hidden="1"/>
    <col min="8962" max="8981" width="12.28515625" style="64" hidden="1"/>
    <col min="8982" max="8982" width="15.7109375" style="64" hidden="1"/>
    <col min="8983" max="9216" width="9.140625" style="64" hidden="1"/>
    <col min="9217" max="9217" width="93" style="64" hidden="1"/>
    <col min="9218" max="9237" width="12.28515625" style="64" hidden="1"/>
    <col min="9238" max="9238" width="15.7109375" style="64" hidden="1"/>
    <col min="9239" max="9472" width="9.140625" style="64" hidden="1"/>
    <col min="9473" max="9473" width="93" style="64" hidden="1"/>
    <col min="9474" max="9493" width="12.28515625" style="64" hidden="1"/>
    <col min="9494" max="9494" width="15.7109375" style="64" hidden="1"/>
    <col min="9495" max="9728" width="9.140625" style="64" hidden="1"/>
    <col min="9729" max="9729" width="93" style="64" hidden="1"/>
    <col min="9730" max="9749" width="12.28515625" style="64" hidden="1"/>
    <col min="9750" max="9750" width="15.7109375" style="64" hidden="1"/>
    <col min="9751" max="9984" width="9.140625" style="64" hidden="1"/>
    <col min="9985" max="9985" width="93" style="64" hidden="1"/>
    <col min="9986" max="10005" width="12.28515625" style="64" hidden="1"/>
    <col min="10006" max="10006" width="15.7109375" style="64" hidden="1"/>
    <col min="10007" max="10240" width="9.140625" style="64" hidden="1"/>
    <col min="10241" max="10241" width="93" style="64" hidden="1"/>
    <col min="10242" max="10261" width="12.28515625" style="64" hidden="1"/>
    <col min="10262" max="10262" width="15.7109375" style="64" hidden="1"/>
    <col min="10263" max="10496" width="9.140625" style="64" hidden="1"/>
    <col min="10497" max="10497" width="93" style="64" hidden="1"/>
    <col min="10498" max="10517" width="12.28515625" style="64" hidden="1"/>
    <col min="10518" max="10518" width="15.7109375" style="64" hidden="1"/>
    <col min="10519" max="10752" width="9.140625" style="64" hidden="1"/>
    <col min="10753" max="10753" width="93" style="64" hidden="1"/>
    <col min="10754" max="10773" width="12.28515625" style="64" hidden="1"/>
    <col min="10774" max="10774" width="15.7109375" style="64" hidden="1"/>
    <col min="10775" max="11008" width="9.140625" style="64" hidden="1"/>
    <col min="11009" max="11009" width="93" style="64" hidden="1"/>
    <col min="11010" max="11029" width="12.28515625" style="64" hidden="1"/>
    <col min="11030" max="11030" width="15.7109375" style="64" hidden="1"/>
    <col min="11031" max="11264" width="9.140625" style="64" hidden="1"/>
    <col min="11265" max="11265" width="93" style="64" hidden="1"/>
    <col min="11266" max="11285" width="12.28515625" style="64" hidden="1"/>
    <col min="11286" max="11286" width="15.7109375" style="64" hidden="1"/>
    <col min="11287" max="11520" width="9.140625" style="64" hidden="1"/>
    <col min="11521" max="11521" width="93" style="64" hidden="1"/>
    <col min="11522" max="11541" width="12.28515625" style="64" hidden="1"/>
    <col min="11542" max="11542" width="15.7109375" style="64" hidden="1"/>
    <col min="11543" max="11776" width="9.140625" style="64" hidden="1"/>
    <col min="11777" max="11777" width="93" style="64" hidden="1"/>
    <col min="11778" max="11797" width="12.28515625" style="64" hidden="1"/>
    <col min="11798" max="11798" width="15.7109375" style="64" hidden="1"/>
    <col min="11799" max="12032" width="9.140625" style="64" hidden="1"/>
    <col min="12033" max="12033" width="93" style="64" hidden="1"/>
    <col min="12034" max="12053" width="12.28515625" style="64" hidden="1"/>
    <col min="12054" max="12054" width="15.7109375" style="64" hidden="1"/>
    <col min="12055" max="12288" width="9.140625" style="64" hidden="1"/>
    <col min="12289" max="12289" width="93" style="64" hidden="1"/>
    <col min="12290" max="12309" width="12.28515625" style="64" hidden="1"/>
    <col min="12310" max="12310" width="15.7109375" style="64" hidden="1"/>
    <col min="12311" max="12544" width="9.140625" style="64" hidden="1"/>
    <col min="12545" max="12545" width="93" style="64" hidden="1"/>
    <col min="12546" max="12565" width="12.28515625" style="64" hidden="1"/>
    <col min="12566" max="12566" width="15.7109375" style="64" hidden="1"/>
    <col min="12567" max="12800" width="9.140625" style="64" hidden="1"/>
    <col min="12801" max="12801" width="93" style="64" hidden="1"/>
    <col min="12802" max="12821" width="12.28515625" style="64" hidden="1"/>
    <col min="12822" max="12822" width="15.7109375" style="64" hidden="1"/>
    <col min="12823" max="13056" width="9.140625" style="64" hidden="1"/>
    <col min="13057" max="13057" width="93" style="64" hidden="1"/>
    <col min="13058" max="13077" width="12.28515625" style="64" hidden="1"/>
    <col min="13078" max="13078" width="15.7109375" style="64" hidden="1"/>
    <col min="13079" max="13312" width="9.140625" style="64" hidden="1"/>
    <col min="13313" max="13313" width="93" style="64" hidden="1"/>
    <col min="13314" max="13333" width="12.28515625" style="64" hidden="1"/>
    <col min="13334" max="13334" width="15.7109375" style="64" hidden="1"/>
    <col min="13335" max="13568" width="9.140625" style="64" hidden="1"/>
    <col min="13569" max="13569" width="93" style="64" hidden="1"/>
    <col min="13570" max="13589" width="12.28515625" style="64" hidden="1"/>
    <col min="13590" max="13590" width="15.7109375" style="64" hidden="1"/>
    <col min="13591" max="13824" width="9.140625" style="64" hidden="1"/>
    <col min="13825" max="13825" width="93" style="64" hidden="1"/>
    <col min="13826" max="13845" width="12.28515625" style="64" hidden="1"/>
    <col min="13846" max="13846" width="15.7109375" style="64" hidden="1"/>
    <col min="13847" max="14080" width="9.140625" style="64" hidden="1"/>
    <col min="14081" max="14081" width="93" style="64" hidden="1"/>
    <col min="14082" max="14101" width="12.28515625" style="64" hidden="1"/>
    <col min="14102" max="14102" width="15.7109375" style="64" hidden="1"/>
    <col min="14103" max="14336" width="9.140625" style="64" hidden="1"/>
    <col min="14337" max="14337" width="93" style="64" hidden="1"/>
    <col min="14338" max="14357" width="12.28515625" style="64" hidden="1"/>
    <col min="14358" max="14358" width="15.7109375" style="64" hidden="1"/>
    <col min="14359" max="14592" width="9.140625" style="64" hidden="1"/>
    <col min="14593" max="14593" width="93" style="64" hidden="1"/>
    <col min="14594" max="14613" width="12.28515625" style="64" hidden="1"/>
    <col min="14614" max="14614" width="15.7109375" style="64" hidden="1"/>
    <col min="14615" max="14848" width="9.140625" style="64" hidden="1"/>
    <col min="14849" max="14849" width="93" style="64" hidden="1"/>
    <col min="14850" max="14869" width="12.28515625" style="64" hidden="1"/>
    <col min="14870" max="14870" width="15.7109375" style="64" hidden="1"/>
    <col min="14871" max="15104" width="9.140625" style="64" hidden="1"/>
    <col min="15105" max="15105" width="93" style="64" hidden="1"/>
    <col min="15106" max="15125" width="12.28515625" style="64" hidden="1"/>
    <col min="15126" max="15126" width="15.7109375" style="64" hidden="1"/>
    <col min="15127" max="15360" width="9.140625" style="64" hidden="1"/>
    <col min="15361" max="15361" width="93" style="64" hidden="1"/>
    <col min="15362" max="15381" width="12.28515625" style="64" hidden="1"/>
    <col min="15382" max="15382" width="15.7109375" style="64" hidden="1"/>
    <col min="15383" max="15616" width="9.140625" style="64" hidden="1"/>
    <col min="15617" max="15617" width="93" style="64" hidden="1"/>
    <col min="15618" max="15637" width="12.28515625" style="64" hidden="1"/>
    <col min="15638" max="15638" width="15.7109375" style="64" hidden="1"/>
    <col min="15639" max="15872" width="9.140625" style="64" hidden="1"/>
    <col min="15873" max="15873" width="93" style="64" hidden="1"/>
    <col min="15874" max="15893" width="12.28515625" style="64" hidden="1"/>
    <col min="15894" max="15894" width="15.7109375" style="64" hidden="1"/>
    <col min="15895" max="16128" width="9.140625" style="64" hidden="1"/>
    <col min="16129" max="16129" width="93" style="64" hidden="1"/>
    <col min="16130" max="16149" width="12.28515625" style="64" hidden="1"/>
    <col min="16150" max="16150" width="15.7109375" style="64" hidden="1"/>
    <col min="16151" max="16384" width="9.140625" style="64" hidden="1"/>
  </cols>
  <sheetData>
    <row r="1" spans="1:30" ht="5.25" customHeight="1">
      <c r="A1" s="579"/>
      <c r="B1" s="579"/>
      <c r="C1" s="579"/>
      <c r="D1" s="579"/>
      <c r="E1" s="579"/>
      <c r="F1" s="579"/>
      <c r="G1" s="579"/>
      <c r="H1" s="579"/>
      <c r="I1" s="579"/>
      <c r="J1" s="579"/>
      <c r="K1" s="579"/>
      <c r="L1" s="579"/>
      <c r="M1" s="579"/>
      <c r="N1" s="579"/>
      <c r="O1" s="579"/>
      <c r="P1" s="579"/>
      <c r="Q1" s="579"/>
      <c r="R1" s="579"/>
      <c r="S1" s="579"/>
      <c r="T1" s="579"/>
      <c r="U1" s="579"/>
    </row>
    <row r="2" spans="1:30" s="337" customFormat="1" ht="46.5" customHeight="1">
      <c r="A2" s="1199" t="s">
        <v>1088</v>
      </c>
      <c r="B2" s="1199"/>
      <c r="C2" s="1199"/>
      <c r="D2" s="1199"/>
      <c r="E2" s="1199"/>
      <c r="F2" s="1199"/>
      <c r="G2" s="1199"/>
      <c r="H2" s="1199"/>
      <c r="I2" s="1199"/>
      <c r="J2" s="1199"/>
      <c r="K2" s="1199"/>
      <c r="L2" s="1199"/>
      <c r="M2" s="1199"/>
      <c r="N2" s="1199"/>
      <c r="O2" s="1199"/>
      <c r="P2" s="1199"/>
      <c r="Q2" s="1199"/>
      <c r="R2" s="1199"/>
      <c r="S2" s="1199"/>
      <c r="T2" s="1199"/>
      <c r="U2" s="1199"/>
      <c r="V2" s="581"/>
      <c r="W2" s="64"/>
    </row>
    <row r="3" spans="1:30" s="337" customFormat="1" ht="36.75" customHeight="1">
      <c r="A3" s="1199" t="s">
        <v>1037</v>
      </c>
      <c r="B3" s="1199"/>
      <c r="C3" s="1199"/>
      <c r="D3" s="1199"/>
      <c r="E3" s="1199"/>
      <c r="F3" s="1199"/>
      <c r="G3" s="1199"/>
      <c r="H3" s="1199"/>
      <c r="I3" s="1199"/>
      <c r="J3" s="1199"/>
      <c r="K3" s="1199"/>
      <c r="L3" s="1199"/>
      <c r="M3" s="1199"/>
      <c r="N3" s="1199"/>
      <c r="O3" s="1199"/>
      <c r="P3" s="1199"/>
      <c r="Q3" s="1199"/>
      <c r="R3" s="1199"/>
      <c r="S3" s="1199"/>
      <c r="T3" s="1199"/>
      <c r="U3" s="1199"/>
      <c r="V3" s="581"/>
      <c r="W3" s="64"/>
    </row>
    <row r="4" spans="1:30" s="337" customFormat="1" ht="39" customHeight="1">
      <c r="A4" s="1199" t="s">
        <v>2</v>
      </c>
      <c r="B4" s="1199"/>
      <c r="C4" s="1199"/>
      <c r="D4" s="1199"/>
      <c r="E4" s="1199"/>
      <c r="F4" s="1199"/>
      <c r="G4" s="1199"/>
      <c r="H4" s="1199"/>
      <c r="I4" s="1199"/>
      <c r="J4" s="1199"/>
      <c r="K4" s="1199"/>
      <c r="L4" s="1199"/>
      <c r="M4" s="1199"/>
      <c r="N4" s="1199"/>
      <c r="O4" s="1199"/>
      <c r="P4" s="1199"/>
      <c r="Q4" s="1199"/>
      <c r="R4" s="1199"/>
      <c r="S4" s="1199"/>
      <c r="T4" s="1199"/>
      <c r="U4" s="1199"/>
      <c r="V4" s="581"/>
      <c r="W4" s="64"/>
    </row>
    <row r="5" spans="1:30" s="488" customFormat="1" ht="55.5" customHeight="1">
      <c r="A5" s="1206" t="s">
        <v>881</v>
      </c>
      <c r="B5" s="1206"/>
      <c r="C5" s="1206"/>
      <c r="D5" s="1206"/>
      <c r="E5" s="1206"/>
      <c r="F5" s="1206"/>
      <c r="G5" s="1206"/>
      <c r="H5" s="1206"/>
      <c r="I5" s="1206"/>
      <c r="J5" s="1206"/>
      <c r="K5" s="1206"/>
      <c r="L5" s="1206"/>
      <c r="M5" s="1206"/>
      <c r="N5" s="1206"/>
      <c r="O5" s="1206"/>
      <c r="P5" s="1206"/>
      <c r="Q5" s="1206"/>
      <c r="R5" s="1206"/>
      <c r="S5" s="1206"/>
      <c r="T5" s="1206"/>
      <c r="U5" s="1206"/>
      <c r="V5" s="582"/>
      <c r="W5" s="198"/>
    </row>
    <row r="6" spans="1:30" ht="6" customHeight="1"/>
    <row r="7" spans="1:30" ht="6.75" customHeight="1" thickBot="1">
      <c r="B7" s="583"/>
      <c r="C7" s="583"/>
      <c r="D7" s="583"/>
      <c r="E7" s="583"/>
      <c r="F7" s="583"/>
      <c r="G7" s="583"/>
      <c r="H7" s="583"/>
      <c r="I7" s="583"/>
      <c r="J7" s="583"/>
      <c r="K7" s="583"/>
      <c r="L7" s="583"/>
      <c r="M7" s="583"/>
      <c r="N7" s="583"/>
      <c r="O7" s="583"/>
      <c r="P7" s="583"/>
      <c r="Q7" s="583"/>
      <c r="R7" s="583"/>
      <c r="S7" s="583"/>
      <c r="T7" s="583"/>
      <c r="U7" s="583"/>
    </row>
    <row r="8" spans="1:30" s="181" customFormat="1" ht="27" customHeight="1" thickTop="1" thickBot="1">
      <c r="A8" s="584"/>
      <c r="B8" s="1207" t="s">
        <v>1031</v>
      </c>
      <c r="C8" s="1207"/>
      <c r="D8" s="1207"/>
      <c r="E8" s="1207"/>
      <c r="F8" s="1207"/>
      <c r="G8" s="1207" t="s">
        <v>1032</v>
      </c>
      <c r="H8" s="1207"/>
      <c r="I8" s="1207"/>
      <c r="J8" s="1207"/>
      <c r="K8" s="1207"/>
      <c r="L8" s="1207" t="s">
        <v>1033</v>
      </c>
      <c r="M8" s="1207"/>
      <c r="N8" s="1207"/>
      <c r="O8" s="1207"/>
      <c r="P8" s="1207"/>
      <c r="Q8" s="1207" t="s">
        <v>1034</v>
      </c>
      <c r="R8" s="1207"/>
      <c r="S8" s="1207"/>
      <c r="T8" s="1207"/>
      <c r="U8" s="1207"/>
      <c r="V8" s="585"/>
    </row>
    <row r="9" spans="1:30" s="589" customFormat="1" ht="26.25" customHeight="1" thickTop="1" thickBot="1">
      <c r="A9" s="586"/>
      <c r="B9" s="587" t="s">
        <v>234</v>
      </c>
      <c r="C9" s="587" t="s">
        <v>235</v>
      </c>
      <c r="D9" s="587" t="s">
        <v>236</v>
      </c>
      <c r="E9" s="587" t="s">
        <v>237</v>
      </c>
      <c r="F9" s="587" t="s">
        <v>218</v>
      </c>
      <c r="G9" s="587" t="s">
        <v>234</v>
      </c>
      <c r="H9" s="587" t="s">
        <v>235</v>
      </c>
      <c r="I9" s="587" t="s">
        <v>236</v>
      </c>
      <c r="J9" s="587" t="s">
        <v>237</v>
      </c>
      <c r="K9" s="587" t="s">
        <v>218</v>
      </c>
      <c r="L9" s="587" t="s">
        <v>234</v>
      </c>
      <c r="M9" s="587" t="s">
        <v>235</v>
      </c>
      <c r="N9" s="587" t="s">
        <v>236</v>
      </c>
      <c r="O9" s="587" t="s">
        <v>237</v>
      </c>
      <c r="P9" s="587" t="s">
        <v>218</v>
      </c>
      <c r="Q9" s="587" t="s">
        <v>234</v>
      </c>
      <c r="R9" s="587" t="s">
        <v>235</v>
      </c>
      <c r="S9" s="587" t="s">
        <v>236</v>
      </c>
      <c r="T9" s="587" t="s">
        <v>237</v>
      </c>
      <c r="U9" s="587" t="s">
        <v>218</v>
      </c>
      <c r="V9" s="585"/>
      <c r="W9" s="174"/>
      <c r="X9" s="588"/>
      <c r="Y9" s="588"/>
      <c r="Z9" s="588"/>
      <c r="AA9" s="588"/>
      <c r="AB9" s="588"/>
      <c r="AC9" s="588"/>
      <c r="AD9" s="588"/>
    </row>
    <row r="10" spans="1:30" ht="26.25" customHeight="1" thickTop="1">
      <c r="A10" s="489" t="s">
        <v>1038</v>
      </c>
      <c r="B10" s="377">
        <v>17.491810000000001</v>
      </c>
      <c r="C10" s="377">
        <v>9.3743400000000001</v>
      </c>
      <c r="D10" s="377">
        <v>0</v>
      </c>
      <c r="E10" s="377">
        <v>0</v>
      </c>
      <c r="F10" s="377">
        <v>26.866150000000001</v>
      </c>
      <c r="G10" s="377">
        <v>136.96619000000001</v>
      </c>
      <c r="H10" s="377">
        <v>16.5669</v>
      </c>
      <c r="I10" s="377">
        <v>0</v>
      </c>
      <c r="J10" s="377">
        <v>0</v>
      </c>
      <c r="K10" s="377">
        <v>153.53308999999999</v>
      </c>
      <c r="L10" s="377">
        <v>251.23976000000002</v>
      </c>
      <c r="M10" s="377">
        <v>47.574980000000004</v>
      </c>
      <c r="N10" s="377">
        <v>0</v>
      </c>
      <c r="O10" s="377">
        <v>0</v>
      </c>
      <c r="P10" s="377">
        <v>298.81473999999997</v>
      </c>
      <c r="Q10" s="377">
        <v>1.62</v>
      </c>
      <c r="R10" s="377">
        <v>0</v>
      </c>
      <c r="S10" s="377">
        <v>0</v>
      </c>
      <c r="T10" s="377">
        <v>0</v>
      </c>
      <c r="U10" s="377">
        <v>1.62</v>
      </c>
      <c r="X10" s="95"/>
      <c r="Y10" s="95"/>
      <c r="Z10" s="95"/>
      <c r="AA10" s="95"/>
      <c r="AB10" s="95"/>
      <c r="AC10" s="95"/>
      <c r="AD10" s="95"/>
    </row>
    <row r="11" spans="1:30" ht="26.25" customHeight="1">
      <c r="A11" s="489" t="s">
        <v>317</v>
      </c>
      <c r="B11" s="377">
        <v>0</v>
      </c>
      <c r="C11" s="377">
        <v>0</v>
      </c>
      <c r="D11" s="377">
        <v>0</v>
      </c>
      <c r="E11" s="377">
        <v>0</v>
      </c>
      <c r="F11" s="377">
        <v>0</v>
      </c>
      <c r="G11" s="377">
        <v>0</v>
      </c>
      <c r="H11" s="377">
        <v>0</v>
      </c>
      <c r="I11" s="377">
        <v>0</v>
      </c>
      <c r="J11" s="377">
        <v>0</v>
      </c>
      <c r="K11" s="377">
        <v>0</v>
      </c>
      <c r="L11" s="377">
        <v>0</v>
      </c>
      <c r="M11" s="377">
        <v>0</v>
      </c>
      <c r="N11" s="377">
        <v>0</v>
      </c>
      <c r="O11" s="377">
        <v>0</v>
      </c>
      <c r="P11" s="377">
        <v>0</v>
      </c>
      <c r="Q11" s="377">
        <v>0</v>
      </c>
      <c r="R11" s="377">
        <v>0</v>
      </c>
      <c r="S11" s="377">
        <v>0</v>
      </c>
      <c r="T11" s="377">
        <v>0</v>
      </c>
      <c r="U11" s="377">
        <v>0</v>
      </c>
      <c r="V11" s="590"/>
      <c r="X11" s="95"/>
      <c r="Y11" s="95"/>
      <c r="Z11" s="95"/>
      <c r="AA11" s="95"/>
      <c r="AB11" s="95"/>
      <c r="AC11" s="95"/>
      <c r="AD11" s="95"/>
    </row>
    <row r="12" spans="1:30" ht="26.25" customHeight="1">
      <c r="A12" s="489" t="s">
        <v>318</v>
      </c>
      <c r="B12" s="377">
        <v>17.491810000000001</v>
      </c>
      <c r="C12" s="377">
        <v>9.3743400000000001</v>
      </c>
      <c r="D12" s="377">
        <v>0</v>
      </c>
      <c r="E12" s="377">
        <v>0</v>
      </c>
      <c r="F12" s="377">
        <v>26.866150000000001</v>
      </c>
      <c r="G12" s="377">
        <v>136.96619000000001</v>
      </c>
      <c r="H12" s="377">
        <v>16.5669</v>
      </c>
      <c r="I12" s="377">
        <v>0</v>
      </c>
      <c r="J12" s="377">
        <v>0</v>
      </c>
      <c r="K12" s="377">
        <v>153.53308999999999</v>
      </c>
      <c r="L12" s="377">
        <v>251.23976000000002</v>
      </c>
      <c r="M12" s="377">
        <v>47.574980000000004</v>
      </c>
      <c r="N12" s="377">
        <v>0</v>
      </c>
      <c r="O12" s="377">
        <v>0</v>
      </c>
      <c r="P12" s="377">
        <v>298.81473999999997</v>
      </c>
      <c r="Q12" s="377">
        <v>1.62</v>
      </c>
      <c r="R12" s="377">
        <v>0</v>
      </c>
      <c r="S12" s="377">
        <v>0</v>
      </c>
      <c r="T12" s="377">
        <v>0</v>
      </c>
      <c r="U12" s="377">
        <v>1.62</v>
      </c>
      <c r="V12" s="590"/>
      <c r="X12" s="95"/>
      <c r="Y12" s="95"/>
      <c r="Z12" s="95"/>
      <c r="AA12" s="95"/>
      <c r="AB12" s="95"/>
      <c r="AC12" s="95"/>
      <c r="AD12" s="95"/>
    </row>
    <row r="13" spans="1:30" ht="26.25" customHeight="1">
      <c r="A13" s="489" t="s">
        <v>1039</v>
      </c>
      <c r="B13" s="377">
        <v>0</v>
      </c>
      <c r="C13" s="377">
        <v>0</v>
      </c>
      <c r="D13" s="377">
        <v>0</v>
      </c>
      <c r="E13" s="377">
        <v>0</v>
      </c>
      <c r="F13" s="377">
        <v>0</v>
      </c>
      <c r="G13" s="377">
        <v>0</v>
      </c>
      <c r="H13" s="377">
        <v>0</v>
      </c>
      <c r="I13" s="377">
        <v>0</v>
      </c>
      <c r="J13" s="377">
        <v>0</v>
      </c>
      <c r="K13" s="377">
        <v>0</v>
      </c>
      <c r="L13" s="377">
        <v>0</v>
      </c>
      <c r="M13" s="377">
        <v>0</v>
      </c>
      <c r="N13" s="377">
        <v>0</v>
      </c>
      <c r="O13" s="377">
        <v>0</v>
      </c>
      <c r="P13" s="377">
        <v>0</v>
      </c>
      <c r="Q13" s="377">
        <v>0</v>
      </c>
      <c r="R13" s="377">
        <v>0</v>
      </c>
      <c r="S13" s="377">
        <v>0</v>
      </c>
      <c r="T13" s="377">
        <v>0</v>
      </c>
      <c r="U13" s="377">
        <v>0</v>
      </c>
      <c r="V13" s="590"/>
      <c r="X13" s="95"/>
      <c r="Y13" s="95"/>
      <c r="Z13" s="95"/>
      <c r="AA13" s="95"/>
      <c r="AB13" s="95"/>
      <c r="AC13" s="95"/>
      <c r="AD13" s="95"/>
    </row>
    <row r="14" spans="1:30" ht="26.25" customHeight="1">
      <c r="A14" s="489" t="s">
        <v>1040</v>
      </c>
      <c r="B14" s="377">
        <v>200086.84682000001</v>
      </c>
      <c r="C14" s="377">
        <v>40769.592259999998</v>
      </c>
      <c r="D14" s="377">
        <v>0</v>
      </c>
      <c r="E14" s="377">
        <v>0</v>
      </c>
      <c r="F14" s="377">
        <v>240856.43908000001</v>
      </c>
      <c r="G14" s="377">
        <v>20134.149730000001</v>
      </c>
      <c r="H14" s="377">
        <v>7700.87273</v>
      </c>
      <c r="I14" s="377">
        <v>0</v>
      </c>
      <c r="J14" s="377">
        <v>0</v>
      </c>
      <c r="K14" s="377">
        <v>27835.02246</v>
      </c>
      <c r="L14" s="377">
        <v>155077.15902000002</v>
      </c>
      <c r="M14" s="377">
        <v>46338.284149999999</v>
      </c>
      <c r="N14" s="377">
        <v>0</v>
      </c>
      <c r="O14" s="377">
        <v>44.769910000000003</v>
      </c>
      <c r="P14" s="377">
        <v>201460.21308000002</v>
      </c>
      <c r="Q14" s="377">
        <v>26420.1708</v>
      </c>
      <c r="R14" s="377">
        <v>7823.9437900000003</v>
      </c>
      <c r="S14" s="377">
        <v>0</v>
      </c>
      <c r="T14" s="377">
        <v>1.05633</v>
      </c>
      <c r="U14" s="377">
        <v>34245.170920000004</v>
      </c>
      <c r="V14" s="590"/>
      <c r="X14" s="95"/>
      <c r="Y14" s="95"/>
      <c r="Z14" s="95"/>
      <c r="AA14" s="95"/>
      <c r="AB14" s="95"/>
      <c r="AC14" s="95"/>
      <c r="AD14" s="95"/>
    </row>
    <row r="15" spans="1:30" ht="26.25" customHeight="1">
      <c r="A15" s="489" t="s">
        <v>1041</v>
      </c>
      <c r="B15" s="377">
        <v>200086.84682000001</v>
      </c>
      <c r="C15" s="377">
        <v>40769.592259999998</v>
      </c>
      <c r="D15" s="377">
        <v>0</v>
      </c>
      <c r="E15" s="377">
        <v>0</v>
      </c>
      <c r="F15" s="377">
        <v>240856.43908000001</v>
      </c>
      <c r="G15" s="377">
        <v>20132.08309</v>
      </c>
      <c r="H15" s="377">
        <v>7700.4477900000002</v>
      </c>
      <c r="I15" s="377">
        <v>0</v>
      </c>
      <c r="J15" s="377">
        <v>0</v>
      </c>
      <c r="K15" s="377">
        <v>27832.530879999998</v>
      </c>
      <c r="L15" s="377">
        <v>155077.15902000002</v>
      </c>
      <c r="M15" s="377">
        <v>46338.284149999999</v>
      </c>
      <c r="N15" s="377">
        <v>0</v>
      </c>
      <c r="O15" s="377">
        <v>44.769910000000003</v>
      </c>
      <c r="P15" s="377">
        <v>201460.21308000002</v>
      </c>
      <c r="Q15" s="377">
        <v>26420.1708</v>
      </c>
      <c r="R15" s="377">
        <v>7823.9437900000003</v>
      </c>
      <c r="S15" s="377">
        <v>0</v>
      </c>
      <c r="T15" s="377">
        <v>1.05633</v>
      </c>
      <c r="U15" s="377">
        <v>34245.170920000004</v>
      </c>
      <c r="V15" s="590"/>
      <c r="X15" s="95"/>
      <c r="Y15" s="95"/>
      <c r="Z15" s="95"/>
      <c r="AA15" s="95"/>
      <c r="AB15" s="95"/>
      <c r="AC15" s="95"/>
      <c r="AD15" s="95"/>
    </row>
    <row r="16" spans="1:30" ht="26.25" customHeight="1">
      <c r="A16" s="489" t="s">
        <v>1042</v>
      </c>
      <c r="B16" s="377">
        <v>0</v>
      </c>
      <c r="C16" s="377">
        <v>0</v>
      </c>
      <c r="D16" s="377">
        <v>0</v>
      </c>
      <c r="E16" s="377">
        <v>0</v>
      </c>
      <c r="F16" s="377">
        <v>0</v>
      </c>
      <c r="G16" s="377">
        <v>0</v>
      </c>
      <c r="H16" s="377">
        <v>0</v>
      </c>
      <c r="I16" s="377">
        <v>0</v>
      </c>
      <c r="J16" s="377">
        <v>0</v>
      </c>
      <c r="K16" s="377">
        <v>0</v>
      </c>
      <c r="L16" s="377">
        <v>0</v>
      </c>
      <c r="M16" s="377">
        <v>0</v>
      </c>
      <c r="N16" s="377">
        <v>0</v>
      </c>
      <c r="O16" s="377">
        <v>0</v>
      </c>
      <c r="P16" s="377">
        <v>0</v>
      </c>
      <c r="Q16" s="377">
        <v>0</v>
      </c>
      <c r="R16" s="377">
        <v>0</v>
      </c>
      <c r="S16" s="377">
        <v>0</v>
      </c>
      <c r="T16" s="377">
        <v>0</v>
      </c>
      <c r="U16" s="377">
        <v>0</v>
      </c>
      <c r="V16" s="590"/>
      <c r="X16" s="95"/>
      <c r="Y16" s="95"/>
      <c r="Z16" s="95"/>
      <c r="AA16" s="95"/>
      <c r="AB16" s="95"/>
      <c r="AC16" s="95"/>
      <c r="AD16" s="95"/>
    </row>
    <row r="17" spans="1:30" ht="26.25" customHeight="1">
      <c r="A17" s="489" t="s">
        <v>1039</v>
      </c>
      <c r="B17" s="377">
        <v>0</v>
      </c>
      <c r="C17" s="377">
        <v>0</v>
      </c>
      <c r="D17" s="377">
        <v>0</v>
      </c>
      <c r="E17" s="377">
        <v>0</v>
      </c>
      <c r="F17" s="377">
        <v>0</v>
      </c>
      <c r="G17" s="377">
        <v>2.06664</v>
      </c>
      <c r="H17" s="377">
        <v>0.42493999999999998</v>
      </c>
      <c r="I17" s="377">
        <v>0</v>
      </c>
      <c r="J17" s="377">
        <v>0</v>
      </c>
      <c r="K17" s="377">
        <v>2.4915799999999999</v>
      </c>
      <c r="L17" s="377">
        <v>0</v>
      </c>
      <c r="M17" s="377">
        <v>0</v>
      </c>
      <c r="N17" s="377">
        <v>0</v>
      </c>
      <c r="O17" s="377">
        <v>0</v>
      </c>
      <c r="P17" s="377">
        <v>0</v>
      </c>
      <c r="Q17" s="377">
        <v>0</v>
      </c>
      <c r="R17" s="377">
        <v>0</v>
      </c>
      <c r="S17" s="377">
        <v>0</v>
      </c>
      <c r="T17" s="377">
        <v>0</v>
      </c>
      <c r="U17" s="377">
        <v>0</v>
      </c>
      <c r="V17" s="590"/>
      <c r="X17" s="95"/>
      <c r="Y17" s="95"/>
      <c r="Z17" s="95"/>
      <c r="AA17" s="95"/>
      <c r="AB17" s="95"/>
      <c r="AC17" s="95"/>
      <c r="AD17" s="95"/>
    </row>
    <row r="18" spans="1:30" ht="26.25" customHeight="1">
      <c r="A18" s="489" t="s">
        <v>1043</v>
      </c>
      <c r="B18" s="377">
        <v>96068.794869999998</v>
      </c>
      <c r="C18" s="377">
        <v>35832.664210000003</v>
      </c>
      <c r="D18" s="377">
        <v>0</v>
      </c>
      <c r="E18" s="377">
        <v>0</v>
      </c>
      <c r="F18" s="377">
        <v>131901.45908</v>
      </c>
      <c r="G18" s="377">
        <v>49468.735099999998</v>
      </c>
      <c r="H18" s="377">
        <v>37461.470869999997</v>
      </c>
      <c r="I18" s="377">
        <v>0</v>
      </c>
      <c r="J18" s="377">
        <v>0</v>
      </c>
      <c r="K18" s="377">
        <v>86930.205969999995</v>
      </c>
      <c r="L18" s="377">
        <v>122022.56572</v>
      </c>
      <c r="M18" s="377">
        <v>77067.032510000005</v>
      </c>
      <c r="N18" s="377">
        <v>0</v>
      </c>
      <c r="O18" s="377">
        <v>0</v>
      </c>
      <c r="P18" s="377">
        <v>199089.59823</v>
      </c>
      <c r="Q18" s="377">
        <v>17974.915840000001</v>
      </c>
      <c r="R18" s="377">
        <v>11093.51331</v>
      </c>
      <c r="S18" s="377">
        <v>0</v>
      </c>
      <c r="T18" s="377">
        <v>0</v>
      </c>
      <c r="U18" s="377">
        <v>29068.42915</v>
      </c>
      <c r="V18" s="590"/>
      <c r="X18" s="95"/>
      <c r="Y18" s="95"/>
      <c r="Z18" s="95"/>
      <c r="AA18" s="95"/>
      <c r="AB18" s="95"/>
      <c r="AC18" s="95"/>
      <c r="AD18" s="95"/>
    </row>
    <row r="19" spans="1:30" ht="26.25" customHeight="1">
      <c r="A19" s="489" t="s">
        <v>320</v>
      </c>
      <c r="B19" s="377">
        <v>94427.194499999998</v>
      </c>
      <c r="C19" s="377">
        <v>35082.137470000001</v>
      </c>
      <c r="D19" s="377">
        <v>0</v>
      </c>
      <c r="E19" s="377">
        <v>0</v>
      </c>
      <c r="F19" s="377">
        <v>129509.33197</v>
      </c>
      <c r="G19" s="377">
        <v>48891.173699999999</v>
      </c>
      <c r="H19" s="377">
        <v>37093.540740000004</v>
      </c>
      <c r="I19" s="377">
        <v>0</v>
      </c>
      <c r="J19" s="377">
        <v>0</v>
      </c>
      <c r="K19" s="377">
        <v>85984.714439999996</v>
      </c>
      <c r="L19" s="377">
        <v>119569.01708000001</v>
      </c>
      <c r="M19" s="377">
        <v>75784.966530000005</v>
      </c>
      <c r="N19" s="377">
        <v>0</v>
      </c>
      <c r="O19" s="377">
        <v>0</v>
      </c>
      <c r="P19" s="377">
        <v>195353.98361000002</v>
      </c>
      <c r="Q19" s="377">
        <v>17826.817609999998</v>
      </c>
      <c r="R19" s="377">
        <v>11018.45715</v>
      </c>
      <c r="S19" s="377">
        <v>0</v>
      </c>
      <c r="T19" s="377">
        <v>0</v>
      </c>
      <c r="U19" s="377">
        <v>28845.27476</v>
      </c>
      <c r="V19" s="590"/>
      <c r="X19" s="95"/>
      <c r="Y19" s="95"/>
      <c r="Z19" s="95"/>
      <c r="AA19" s="95"/>
      <c r="AB19" s="95"/>
      <c r="AC19" s="95"/>
      <c r="AD19" s="95"/>
    </row>
    <row r="20" spans="1:30" ht="26.25" customHeight="1">
      <c r="A20" s="489" t="s">
        <v>321</v>
      </c>
      <c r="B20" s="377">
        <v>8552.8946799999994</v>
      </c>
      <c r="C20" s="377">
        <v>5279.3237300000001</v>
      </c>
      <c r="D20" s="377">
        <v>0</v>
      </c>
      <c r="E20" s="377">
        <v>0</v>
      </c>
      <c r="F20" s="377">
        <v>13832.218409999999</v>
      </c>
      <c r="G20" s="377">
        <v>3203.6396</v>
      </c>
      <c r="H20" s="377">
        <v>2110.7886600000002</v>
      </c>
      <c r="I20" s="377">
        <v>0</v>
      </c>
      <c r="J20" s="377">
        <v>0</v>
      </c>
      <c r="K20" s="377">
        <v>5314.4282599999997</v>
      </c>
      <c r="L20" s="377">
        <v>8258.1055099999994</v>
      </c>
      <c r="M20" s="377">
        <v>9032.2010200000004</v>
      </c>
      <c r="N20" s="377">
        <v>0</v>
      </c>
      <c r="O20" s="377">
        <v>0</v>
      </c>
      <c r="P20" s="377">
        <v>17290.306530000002</v>
      </c>
      <c r="Q20" s="377">
        <v>237.55704999999998</v>
      </c>
      <c r="R20" s="377">
        <v>217.89939000000001</v>
      </c>
      <c r="S20" s="377">
        <v>0</v>
      </c>
      <c r="T20" s="377">
        <v>0</v>
      </c>
      <c r="U20" s="377">
        <v>455.45643999999999</v>
      </c>
      <c r="V20" s="590"/>
      <c r="X20" s="95"/>
      <c r="Y20" s="95"/>
      <c r="Z20" s="95"/>
      <c r="AA20" s="95"/>
      <c r="AB20" s="95"/>
      <c r="AC20" s="95"/>
      <c r="AD20" s="95"/>
    </row>
    <row r="21" spans="1:30" ht="26.25" customHeight="1">
      <c r="A21" s="489" t="s">
        <v>322</v>
      </c>
      <c r="B21" s="377">
        <v>0</v>
      </c>
      <c r="C21" s="377">
        <v>0</v>
      </c>
      <c r="D21" s="377">
        <v>0</v>
      </c>
      <c r="E21" s="377">
        <v>0</v>
      </c>
      <c r="F21" s="377">
        <v>0</v>
      </c>
      <c r="G21" s="377">
        <v>80</v>
      </c>
      <c r="H21" s="377">
        <v>274.39999999999998</v>
      </c>
      <c r="I21" s="377">
        <v>0</v>
      </c>
      <c r="J21" s="377">
        <v>0</v>
      </c>
      <c r="K21" s="377">
        <v>354.4</v>
      </c>
      <c r="L21" s="377">
        <v>104.03117999999999</v>
      </c>
      <c r="M21" s="377">
        <v>137.19999999999999</v>
      </c>
      <c r="N21" s="377">
        <v>0</v>
      </c>
      <c r="O21" s="377">
        <v>0</v>
      </c>
      <c r="P21" s="377">
        <v>241.23117999999999</v>
      </c>
      <c r="Q21" s="377">
        <v>81.2</v>
      </c>
      <c r="R21" s="377">
        <v>0</v>
      </c>
      <c r="S21" s="377">
        <v>0</v>
      </c>
      <c r="T21" s="377">
        <v>0</v>
      </c>
      <c r="U21" s="377">
        <v>81.2</v>
      </c>
      <c r="V21" s="590"/>
      <c r="X21" s="95"/>
      <c r="Y21" s="95"/>
      <c r="Z21" s="95"/>
      <c r="AA21" s="95"/>
      <c r="AB21" s="95"/>
      <c r="AC21" s="95"/>
      <c r="AD21" s="95"/>
    </row>
    <row r="22" spans="1:30" ht="26.25" customHeight="1">
      <c r="A22" s="489" t="s">
        <v>323</v>
      </c>
      <c r="B22" s="377">
        <v>1913.8438600000002</v>
      </c>
      <c r="C22" s="377">
        <v>1155.20948</v>
      </c>
      <c r="D22" s="377">
        <v>0</v>
      </c>
      <c r="E22" s="377">
        <v>0</v>
      </c>
      <c r="F22" s="377">
        <v>3069.0533399999999</v>
      </c>
      <c r="G22" s="377">
        <v>1006.10998</v>
      </c>
      <c r="H22" s="377">
        <v>388.25541999999996</v>
      </c>
      <c r="I22" s="377">
        <v>0</v>
      </c>
      <c r="J22" s="377">
        <v>0</v>
      </c>
      <c r="K22" s="377">
        <v>1394.3653999999999</v>
      </c>
      <c r="L22" s="377">
        <v>5151.9398200000005</v>
      </c>
      <c r="M22" s="377">
        <v>1598.30441</v>
      </c>
      <c r="N22" s="377">
        <v>0</v>
      </c>
      <c r="O22" s="377">
        <v>0</v>
      </c>
      <c r="P22" s="377">
        <v>6750.2442300000002</v>
      </c>
      <c r="Q22" s="377">
        <v>52.003</v>
      </c>
      <c r="R22" s="377">
        <v>0</v>
      </c>
      <c r="S22" s="377">
        <v>0</v>
      </c>
      <c r="T22" s="377">
        <v>0</v>
      </c>
      <c r="U22" s="377">
        <v>52.003</v>
      </c>
      <c r="V22" s="590"/>
      <c r="X22" s="95"/>
      <c r="Y22" s="95"/>
      <c r="Z22" s="95"/>
      <c r="AA22" s="95"/>
      <c r="AB22" s="95"/>
      <c r="AC22" s="95"/>
      <c r="AD22" s="95"/>
    </row>
    <row r="23" spans="1:30" ht="26.25" customHeight="1">
      <c r="A23" s="489" t="s">
        <v>324</v>
      </c>
      <c r="B23" s="377">
        <v>11836.912319999999</v>
      </c>
      <c r="C23" s="377">
        <v>3928.7238199999997</v>
      </c>
      <c r="D23" s="377">
        <v>0</v>
      </c>
      <c r="E23" s="377">
        <v>0</v>
      </c>
      <c r="F23" s="377">
        <v>15765.636140000001</v>
      </c>
      <c r="G23" s="377">
        <v>17086.39327</v>
      </c>
      <c r="H23" s="377">
        <v>4124.8854199999996</v>
      </c>
      <c r="I23" s="377">
        <v>0</v>
      </c>
      <c r="J23" s="377">
        <v>0</v>
      </c>
      <c r="K23" s="377">
        <v>21211.278690000003</v>
      </c>
      <c r="L23" s="377">
        <v>19337.450069999999</v>
      </c>
      <c r="M23" s="377">
        <v>9142.3756199999989</v>
      </c>
      <c r="N23" s="377">
        <v>0</v>
      </c>
      <c r="O23" s="377">
        <v>0</v>
      </c>
      <c r="P23" s="377">
        <v>28479.825690000001</v>
      </c>
      <c r="Q23" s="377">
        <v>1083.0521200000001</v>
      </c>
      <c r="R23" s="377">
        <v>490.97020000000003</v>
      </c>
      <c r="S23" s="377">
        <v>0</v>
      </c>
      <c r="T23" s="377">
        <v>0</v>
      </c>
      <c r="U23" s="377">
        <v>1574.02232</v>
      </c>
      <c r="V23" s="590"/>
      <c r="X23" s="95"/>
      <c r="Y23" s="95"/>
      <c r="Z23" s="95"/>
      <c r="AA23" s="95"/>
      <c r="AB23" s="95"/>
      <c r="AC23" s="95"/>
      <c r="AD23" s="95"/>
    </row>
    <row r="24" spans="1:30" ht="26.25" customHeight="1">
      <c r="A24" s="489" t="s">
        <v>325</v>
      </c>
      <c r="B24" s="377">
        <v>29578.588390000001</v>
      </c>
      <c r="C24" s="377">
        <v>9854.4394400000001</v>
      </c>
      <c r="D24" s="377">
        <v>0</v>
      </c>
      <c r="E24" s="377">
        <v>0</v>
      </c>
      <c r="F24" s="377">
        <v>39433.027829999999</v>
      </c>
      <c r="G24" s="377">
        <v>9235.6313900000005</v>
      </c>
      <c r="H24" s="377">
        <v>3984.7649100000003</v>
      </c>
      <c r="I24" s="377">
        <v>0</v>
      </c>
      <c r="J24" s="377">
        <v>0</v>
      </c>
      <c r="K24" s="377">
        <v>13220.3963</v>
      </c>
      <c r="L24" s="377">
        <v>46984.214869999996</v>
      </c>
      <c r="M24" s="377">
        <v>13052.085720000001</v>
      </c>
      <c r="N24" s="377">
        <v>0</v>
      </c>
      <c r="O24" s="377">
        <v>0</v>
      </c>
      <c r="P24" s="377">
        <v>60036.300590000006</v>
      </c>
      <c r="Q24" s="377">
        <v>3727.3848499999999</v>
      </c>
      <c r="R24" s="377">
        <v>441.14643000000001</v>
      </c>
      <c r="S24" s="377">
        <v>0</v>
      </c>
      <c r="T24" s="377">
        <v>0</v>
      </c>
      <c r="U24" s="377">
        <v>4168.5312800000002</v>
      </c>
      <c r="V24" s="590"/>
      <c r="X24" s="95"/>
      <c r="Y24" s="95"/>
      <c r="Z24" s="95"/>
      <c r="AA24" s="95"/>
      <c r="AB24" s="95"/>
      <c r="AC24" s="95"/>
      <c r="AD24" s="95"/>
    </row>
    <row r="25" spans="1:30" ht="26.25" customHeight="1">
      <c r="A25" s="489" t="s">
        <v>326</v>
      </c>
      <c r="B25" s="377">
        <v>35579.812159999994</v>
      </c>
      <c r="C25" s="377">
        <v>6557.98279</v>
      </c>
      <c r="D25" s="377">
        <v>0</v>
      </c>
      <c r="E25" s="377">
        <v>0</v>
      </c>
      <c r="F25" s="377">
        <v>42137.794950000003</v>
      </c>
      <c r="G25" s="377">
        <v>17727.973539999999</v>
      </c>
      <c r="H25" s="377">
        <v>14431.59309</v>
      </c>
      <c r="I25" s="377">
        <v>0</v>
      </c>
      <c r="J25" s="377">
        <v>0</v>
      </c>
      <c r="K25" s="377">
        <v>32159.566629999998</v>
      </c>
      <c r="L25" s="377">
        <v>23975.441420000003</v>
      </c>
      <c r="M25" s="377">
        <v>17673.292359999999</v>
      </c>
      <c r="N25" s="377">
        <v>0</v>
      </c>
      <c r="O25" s="377">
        <v>0</v>
      </c>
      <c r="P25" s="377">
        <v>41648.733780000002</v>
      </c>
      <c r="Q25" s="377">
        <v>1590.3752199999999</v>
      </c>
      <c r="R25" s="377">
        <v>1321.0266999999999</v>
      </c>
      <c r="S25" s="377">
        <v>0</v>
      </c>
      <c r="T25" s="377">
        <v>0</v>
      </c>
      <c r="U25" s="377">
        <v>2911.4019199999998</v>
      </c>
      <c r="V25" s="590"/>
      <c r="X25" s="95"/>
      <c r="Y25" s="95"/>
      <c r="Z25" s="95"/>
      <c r="AA25" s="95"/>
      <c r="AB25" s="95"/>
      <c r="AC25" s="95"/>
      <c r="AD25" s="95"/>
    </row>
    <row r="26" spans="1:30" ht="26.25" customHeight="1">
      <c r="A26" s="489" t="s">
        <v>327</v>
      </c>
      <c r="B26" s="377">
        <v>4465.3635400000003</v>
      </c>
      <c r="C26" s="377">
        <v>6373.6214400000008</v>
      </c>
      <c r="D26" s="377">
        <v>0</v>
      </c>
      <c r="E26" s="377">
        <v>0</v>
      </c>
      <c r="F26" s="377">
        <v>10838.984980000001</v>
      </c>
      <c r="G26" s="377">
        <v>551.42592000000002</v>
      </c>
      <c r="H26" s="377">
        <v>11778.85324</v>
      </c>
      <c r="I26" s="377">
        <v>0</v>
      </c>
      <c r="J26" s="377">
        <v>0</v>
      </c>
      <c r="K26" s="377">
        <v>12330.27916</v>
      </c>
      <c r="L26" s="377">
        <v>11178.22608</v>
      </c>
      <c r="M26" s="377">
        <v>18591.52363</v>
      </c>
      <c r="N26" s="377">
        <v>0</v>
      </c>
      <c r="O26" s="377">
        <v>0</v>
      </c>
      <c r="P26" s="377">
        <v>29769.74971</v>
      </c>
      <c r="Q26" s="377">
        <v>2373.98218</v>
      </c>
      <c r="R26" s="377">
        <v>1398.7715600000001</v>
      </c>
      <c r="S26" s="377">
        <v>0</v>
      </c>
      <c r="T26" s="377">
        <v>0</v>
      </c>
      <c r="U26" s="377">
        <v>3772.7537400000001</v>
      </c>
      <c r="V26" s="590"/>
      <c r="X26" s="95"/>
      <c r="Y26" s="95"/>
      <c r="Z26" s="95"/>
      <c r="AA26" s="95"/>
      <c r="AB26" s="95"/>
      <c r="AC26" s="95"/>
      <c r="AD26" s="95"/>
    </row>
    <row r="27" spans="1:30" ht="26.25" customHeight="1">
      <c r="A27" s="489" t="s">
        <v>328</v>
      </c>
      <c r="B27" s="377">
        <v>2499.7795499999997</v>
      </c>
      <c r="C27" s="377">
        <v>1932.8367700000001</v>
      </c>
      <c r="D27" s="377">
        <v>0</v>
      </c>
      <c r="E27" s="377">
        <v>0</v>
      </c>
      <c r="F27" s="377">
        <v>4432.6163200000001</v>
      </c>
      <c r="G27" s="377">
        <v>0</v>
      </c>
      <c r="H27" s="377">
        <v>0</v>
      </c>
      <c r="I27" s="377">
        <v>0</v>
      </c>
      <c r="J27" s="377">
        <v>0</v>
      </c>
      <c r="K27" s="377">
        <v>0</v>
      </c>
      <c r="L27" s="377">
        <v>4579.6081299999996</v>
      </c>
      <c r="M27" s="377">
        <v>6557.9837699999998</v>
      </c>
      <c r="N27" s="377">
        <v>0</v>
      </c>
      <c r="O27" s="377">
        <v>0</v>
      </c>
      <c r="P27" s="377">
        <v>11137.591900000001</v>
      </c>
      <c r="Q27" s="377">
        <v>8681.2631899999997</v>
      </c>
      <c r="R27" s="377">
        <v>7148.6428699999997</v>
      </c>
      <c r="S27" s="377">
        <v>0</v>
      </c>
      <c r="T27" s="377">
        <v>0</v>
      </c>
      <c r="U27" s="377">
        <v>15829.906060000001</v>
      </c>
      <c r="V27" s="590"/>
      <c r="X27" s="95"/>
      <c r="Y27" s="95"/>
      <c r="Z27" s="95"/>
      <c r="AA27" s="95"/>
      <c r="AB27" s="95"/>
      <c r="AC27" s="95"/>
      <c r="AD27" s="95"/>
    </row>
    <row r="28" spans="1:30" ht="26.25" customHeight="1">
      <c r="A28" s="489" t="s">
        <v>1039</v>
      </c>
      <c r="B28" s="377">
        <v>1641.6003700000001</v>
      </c>
      <c r="C28" s="377">
        <v>750.52674000000002</v>
      </c>
      <c r="D28" s="377">
        <v>0</v>
      </c>
      <c r="E28" s="377">
        <v>0</v>
      </c>
      <c r="F28" s="377">
        <v>2392.1271099999999</v>
      </c>
      <c r="G28" s="377">
        <v>577.56140000000005</v>
      </c>
      <c r="H28" s="377">
        <v>367.93013000000002</v>
      </c>
      <c r="I28" s="377">
        <v>0</v>
      </c>
      <c r="J28" s="377">
        <v>0</v>
      </c>
      <c r="K28" s="377">
        <v>945.49153000000001</v>
      </c>
      <c r="L28" s="377">
        <v>2453.54864</v>
      </c>
      <c r="M28" s="377">
        <v>1282.0659800000001</v>
      </c>
      <c r="N28" s="377">
        <v>0</v>
      </c>
      <c r="O28" s="377">
        <v>0</v>
      </c>
      <c r="P28" s="377">
        <v>3735.6146200000003</v>
      </c>
      <c r="Q28" s="377">
        <v>148.09823</v>
      </c>
      <c r="R28" s="377">
        <v>75.056160000000006</v>
      </c>
      <c r="S28" s="377">
        <v>0</v>
      </c>
      <c r="T28" s="377">
        <v>0</v>
      </c>
      <c r="U28" s="377">
        <v>223.15439000000001</v>
      </c>
      <c r="V28" s="590"/>
      <c r="X28" s="95"/>
      <c r="Y28" s="95"/>
      <c r="Z28" s="95"/>
      <c r="AA28" s="95"/>
      <c r="AB28" s="95"/>
      <c r="AC28" s="95"/>
      <c r="AD28" s="95"/>
    </row>
    <row r="29" spans="1:30" ht="26.25" customHeight="1">
      <c r="A29" s="489" t="s">
        <v>1044</v>
      </c>
      <c r="B29" s="377">
        <v>5153.7751500000004</v>
      </c>
      <c r="C29" s="377">
        <v>913.18209000000002</v>
      </c>
      <c r="D29" s="377">
        <v>0</v>
      </c>
      <c r="E29" s="377">
        <v>0</v>
      </c>
      <c r="F29" s="377">
        <v>6066.9572400000006</v>
      </c>
      <c r="G29" s="377">
        <v>1788.90461</v>
      </c>
      <c r="H29" s="377">
        <v>824.61418999999989</v>
      </c>
      <c r="I29" s="377">
        <v>0</v>
      </c>
      <c r="J29" s="377">
        <v>0</v>
      </c>
      <c r="K29" s="377">
        <v>2613.5187999999998</v>
      </c>
      <c r="L29" s="377">
        <v>15991.94591</v>
      </c>
      <c r="M29" s="377">
        <v>9812.3542200000011</v>
      </c>
      <c r="N29" s="377">
        <v>0</v>
      </c>
      <c r="O29" s="377">
        <v>0.41175</v>
      </c>
      <c r="P29" s="377">
        <v>25804.711879999999</v>
      </c>
      <c r="Q29" s="377">
        <v>504.33902</v>
      </c>
      <c r="R29" s="377">
        <v>1275.6768100000002</v>
      </c>
      <c r="S29" s="377">
        <v>0</v>
      </c>
      <c r="T29" s="377">
        <v>0</v>
      </c>
      <c r="U29" s="377">
        <v>1780.0158300000001</v>
      </c>
      <c r="V29" s="590"/>
      <c r="X29" s="95"/>
      <c r="Y29" s="95"/>
      <c r="Z29" s="95"/>
      <c r="AA29" s="95"/>
      <c r="AB29" s="95"/>
      <c r="AC29" s="95"/>
      <c r="AD29" s="95"/>
    </row>
    <row r="30" spans="1:30" ht="26.25" customHeight="1">
      <c r="A30" s="489" t="s">
        <v>1045</v>
      </c>
      <c r="B30" s="377">
        <v>0</v>
      </c>
      <c r="C30" s="377">
        <v>0</v>
      </c>
      <c r="D30" s="377">
        <v>0</v>
      </c>
      <c r="E30" s="377">
        <v>0</v>
      </c>
      <c r="F30" s="377">
        <v>0</v>
      </c>
      <c r="G30" s="377">
        <v>0</v>
      </c>
      <c r="H30" s="377">
        <v>0</v>
      </c>
      <c r="I30" s="377">
        <v>0</v>
      </c>
      <c r="J30" s="377">
        <v>0</v>
      </c>
      <c r="K30" s="377">
        <v>0</v>
      </c>
      <c r="L30" s="377">
        <v>0</v>
      </c>
      <c r="M30" s="377">
        <v>0</v>
      </c>
      <c r="N30" s="377">
        <v>0</v>
      </c>
      <c r="O30" s="377">
        <v>0</v>
      </c>
      <c r="P30" s="377">
        <v>0</v>
      </c>
      <c r="Q30" s="377">
        <v>0</v>
      </c>
      <c r="R30" s="377">
        <v>0</v>
      </c>
      <c r="S30" s="377">
        <v>0</v>
      </c>
      <c r="T30" s="377">
        <v>0</v>
      </c>
      <c r="U30" s="377">
        <v>0</v>
      </c>
      <c r="V30" s="590"/>
      <c r="X30" s="95"/>
      <c r="Y30" s="95"/>
      <c r="Z30" s="95"/>
      <c r="AA30" s="95"/>
      <c r="AB30" s="95"/>
      <c r="AC30" s="95"/>
      <c r="AD30" s="95"/>
    </row>
    <row r="31" spans="1:30" ht="26.25" customHeight="1">
      <c r="A31" s="489" t="s">
        <v>111</v>
      </c>
      <c r="B31" s="377">
        <v>0</v>
      </c>
      <c r="C31" s="377">
        <v>0</v>
      </c>
      <c r="D31" s="377">
        <v>0</v>
      </c>
      <c r="E31" s="377">
        <v>0</v>
      </c>
      <c r="F31" s="377">
        <v>0</v>
      </c>
      <c r="G31" s="377">
        <v>0</v>
      </c>
      <c r="H31" s="377">
        <v>0</v>
      </c>
      <c r="I31" s="377">
        <v>0</v>
      </c>
      <c r="J31" s="377">
        <v>0</v>
      </c>
      <c r="K31" s="377">
        <v>0</v>
      </c>
      <c r="L31" s="377">
        <v>0</v>
      </c>
      <c r="M31" s="377">
        <v>0</v>
      </c>
      <c r="N31" s="377">
        <v>0</v>
      </c>
      <c r="O31" s="377">
        <v>0</v>
      </c>
      <c r="P31" s="377">
        <v>0</v>
      </c>
      <c r="Q31" s="377">
        <v>0</v>
      </c>
      <c r="R31" s="377">
        <v>0</v>
      </c>
      <c r="S31" s="377">
        <v>0</v>
      </c>
      <c r="T31" s="377">
        <v>0</v>
      </c>
      <c r="U31" s="377">
        <v>0</v>
      </c>
      <c r="V31" s="590"/>
      <c r="X31" s="95"/>
      <c r="Y31" s="95" t="s">
        <v>1087</v>
      </c>
      <c r="Z31" s="95" t="s">
        <v>1087</v>
      </c>
      <c r="AA31" s="95"/>
      <c r="AB31" s="95"/>
      <c r="AC31" s="95"/>
      <c r="AD31" s="95"/>
    </row>
    <row r="32" spans="1:30" ht="26.25" customHeight="1">
      <c r="A32" s="489" t="s">
        <v>332</v>
      </c>
      <c r="B32" s="377">
        <v>0.62273999999999996</v>
      </c>
      <c r="C32" s="377">
        <v>3.3418699999999997</v>
      </c>
      <c r="D32" s="377">
        <v>0</v>
      </c>
      <c r="E32" s="377">
        <v>0</v>
      </c>
      <c r="F32" s="377">
        <v>3.96461</v>
      </c>
      <c r="G32" s="377">
        <v>2.9999999999999997E-5</v>
      </c>
      <c r="H32" s="377">
        <v>42.891739999999999</v>
      </c>
      <c r="I32" s="377">
        <v>0</v>
      </c>
      <c r="J32" s="377">
        <v>0</v>
      </c>
      <c r="K32" s="377">
        <v>42.891769999999994</v>
      </c>
      <c r="L32" s="377">
        <v>2.0089000000000001</v>
      </c>
      <c r="M32" s="377">
        <v>14.351180000000001</v>
      </c>
      <c r="N32" s="377">
        <v>0</v>
      </c>
      <c r="O32" s="377">
        <v>0</v>
      </c>
      <c r="P32" s="377">
        <v>16.36008</v>
      </c>
      <c r="Q32" s="377">
        <v>0</v>
      </c>
      <c r="R32" s="377">
        <v>0</v>
      </c>
      <c r="S32" s="377">
        <v>0</v>
      </c>
      <c r="T32" s="377">
        <v>0</v>
      </c>
      <c r="U32" s="377">
        <v>0</v>
      </c>
      <c r="V32" s="590"/>
      <c r="X32" s="95"/>
      <c r="Y32" s="95" t="s">
        <v>1087</v>
      </c>
      <c r="Z32" s="95" t="s">
        <v>1087</v>
      </c>
      <c r="AA32" s="95"/>
      <c r="AB32" s="95"/>
      <c r="AC32" s="95"/>
      <c r="AD32" s="95"/>
    </row>
    <row r="33" spans="1:30" ht="26.25" customHeight="1">
      <c r="A33" s="489" t="s">
        <v>1046</v>
      </c>
      <c r="B33" s="377">
        <v>726.73964000000001</v>
      </c>
      <c r="C33" s="377">
        <v>1256.34148</v>
      </c>
      <c r="D33" s="377">
        <v>0</v>
      </c>
      <c r="E33" s="377">
        <v>0</v>
      </c>
      <c r="F33" s="377">
        <v>1983.0811200000001</v>
      </c>
      <c r="G33" s="377">
        <v>0</v>
      </c>
      <c r="H33" s="377">
        <v>1189.2921299999998</v>
      </c>
      <c r="I33" s="377">
        <v>0</v>
      </c>
      <c r="J33" s="377">
        <v>0</v>
      </c>
      <c r="K33" s="377">
        <v>1189.2921299999998</v>
      </c>
      <c r="L33" s="377">
        <v>1632.9388200000001</v>
      </c>
      <c r="M33" s="377">
        <v>187.76939999999999</v>
      </c>
      <c r="N33" s="377">
        <v>208.95726000000002</v>
      </c>
      <c r="O33" s="377">
        <v>0</v>
      </c>
      <c r="P33" s="377">
        <v>2029.6654799999999</v>
      </c>
      <c r="Q33" s="377">
        <v>0</v>
      </c>
      <c r="R33" s="377">
        <v>0</v>
      </c>
      <c r="S33" s="377">
        <v>0</v>
      </c>
      <c r="T33" s="377">
        <v>0</v>
      </c>
      <c r="U33" s="377">
        <v>0</v>
      </c>
      <c r="V33" s="590"/>
      <c r="X33" s="95"/>
      <c r="Y33" s="95"/>
      <c r="Z33" s="95"/>
      <c r="AA33" s="95"/>
      <c r="AB33" s="95"/>
      <c r="AC33" s="95"/>
      <c r="AD33" s="95"/>
    </row>
    <row r="34" spans="1:30" ht="26.25" customHeight="1">
      <c r="A34" s="489" t="s">
        <v>1047</v>
      </c>
      <c r="B34" s="377">
        <v>0</v>
      </c>
      <c r="C34" s="377">
        <v>0</v>
      </c>
      <c r="D34" s="377">
        <v>0</v>
      </c>
      <c r="E34" s="377">
        <v>0</v>
      </c>
      <c r="F34" s="377">
        <v>0</v>
      </c>
      <c r="G34" s="377">
        <v>0</v>
      </c>
      <c r="H34" s="377">
        <v>0</v>
      </c>
      <c r="I34" s="377">
        <v>0</v>
      </c>
      <c r="J34" s="377">
        <v>0</v>
      </c>
      <c r="K34" s="377">
        <v>0</v>
      </c>
      <c r="L34" s="377">
        <v>0</v>
      </c>
      <c r="M34" s="377">
        <v>0</v>
      </c>
      <c r="N34" s="377">
        <v>0</v>
      </c>
      <c r="O34" s="377">
        <v>0</v>
      </c>
      <c r="P34" s="377">
        <v>0</v>
      </c>
      <c r="Q34" s="377">
        <v>0</v>
      </c>
      <c r="R34" s="377">
        <v>0</v>
      </c>
      <c r="S34" s="377">
        <v>0</v>
      </c>
      <c r="T34" s="377">
        <v>0</v>
      </c>
      <c r="U34" s="377">
        <v>0</v>
      </c>
      <c r="V34" s="590"/>
      <c r="X34" s="95"/>
      <c r="Y34" s="95"/>
      <c r="Z34" s="95"/>
      <c r="AA34" s="95"/>
      <c r="AB34" s="95"/>
      <c r="AC34" s="95"/>
      <c r="AD34" s="95"/>
    </row>
    <row r="35" spans="1:30" ht="26.25" customHeight="1">
      <c r="A35" s="489" t="s">
        <v>1048</v>
      </c>
      <c r="B35" s="377">
        <v>726.73964000000001</v>
      </c>
      <c r="C35" s="377">
        <v>1256.34148</v>
      </c>
      <c r="D35" s="377">
        <v>0</v>
      </c>
      <c r="E35" s="377">
        <v>0</v>
      </c>
      <c r="F35" s="377">
        <v>1983.0811200000001</v>
      </c>
      <c r="G35" s="377">
        <v>0</v>
      </c>
      <c r="H35" s="377">
        <v>1189.2921299999998</v>
      </c>
      <c r="I35" s="377">
        <v>0</v>
      </c>
      <c r="J35" s="377">
        <v>0</v>
      </c>
      <c r="K35" s="377">
        <v>1189.2921299999998</v>
      </c>
      <c r="L35" s="377">
        <v>1632.7580700000001</v>
      </c>
      <c r="M35" s="377">
        <v>187.76939999999999</v>
      </c>
      <c r="N35" s="377">
        <v>208.95726000000002</v>
      </c>
      <c r="O35" s="377">
        <v>0</v>
      </c>
      <c r="P35" s="377">
        <v>2029.4847299999999</v>
      </c>
      <c r="Q35" s="377">
        <v>0</v>
      </c>
      <c r="R35" s="377">
        <v>0</v>
      </c>
      <c r="S35" s="377">
        <v>0</v>
      </c>
      <c r="T35" s="377">
        <v>0</v>
      </c>
      <c r="U35" s="377">
        <v>0</v>
      </c>
      <c r="V35" s="590"/>
      <c r="X35" s="95"/>
      <c r="Y35" s="95"/>
      <c r="Z35" s="95"/>
      <c r="AA35" s="95"/>
      <c r="AB35" s="95"/>
      <c r="AC35" s="95"/>
      <c r="AD35" s="95"/>
    </row>
    <row r="36" spans="1:30" ht="26.25" customHeight="1">
      <c r="A36" s="489" t="s">
        <v>1049</v>
      </c>
      <c r="B36" s="377">
        <v>0</v>
      </c>
      <c r="C36" s="377">
        <v>0</v>
      </c>
      <c r="D36" s="377">
        <v>0</v>
      </c>
      <c r="E36" s="377">
        <v>0</v>
      </c>
      <c r="F36" s="377">
        <v>0</v>
      </c>
      <c r="G36" s="377">
        <v>0</v>
      </c>
      <c r="H36" s="377">
        <v>0</v>
      </c>
      <c r="I36" s="377">
        <v>0</v>
      </c>
      <c r="J36" s="377">
        <v>0</v>
      </c>
      <c r="K36" s="377">
        <v>0</v>
      </c>
      <c r="L36" s="377">
        <v>0.18074999999999999</v>
      </c>
      <c r="M36" s="377">
        <v>0</v>
      </c>
      <c r="N36" s="377">
        <v>0</v>
      </c>
      <c r="O36" s="377">
        <v>0</v>
      </c>
      <c r="P36" s="377">
        <v>0.18074999999999999</v>
      </c>
      <c r="Q36" s="377">
        <v>0</v>
      </c>
      <c r="R36" s="377">
        <v>0</v>
      </c>
      <c r="S36" s="377">
        <v>0</v>
      </c>
      <c r="T36" s="377">
        <v>0</v>
      </c>
      <c r="U36" s="377">
        <v>0</v>
      </c>
      <c r="V36" s="590"/>
      <c r="X36" s="95"/>
      <c r="Y36" s="95"/>
      <c r="Z36" s="95"/>
      <c r="AA36" s="95"/>
      <c r="AB36" s="95"/>
      <c r="AC36" s="95"/>
      <c r="AD36" s="95"/>
    </row>
    <row r="37" spans="1:30" ht="26.25" customHeight="1">
      <c r="A37" s="489" t="s">
        <v>1050</v>
      </c>
      <c r="B37" s="377">
        <v>0</v>
      </c>
      <c r="C37" s="377">
        <v>0</v>
      </c>
      <c r="D37" s="377">
        <v>0</v>
      </c>
      <c r="E37" s="377">
        <v>0</v>
      </c>
      <c r="F37" s="377">
        <v>0</v>
      </c>
      <c r="G37" s="377">
        <v>0</v>
      </c>
      <c r="H37" s="377">
        <v>0</v>
      </c>
      <c r="I37" s="377">
        <v>0</v>
      </c>
      <c r="J37" s="377">
        <v>0</v>
      </c>
      <c r="K37" s="377">
        <v>0</v>
      </c>
      <c r="L37" s="377">
        <v>0</v>
      </c>
      <c r="M37" s="377">
        <v>0</v>
      </c>
      <c r="N37" s="377">
        <v>0</v>
      </c>
      <c r="O37" s="377">
        <v>0</v>
      </c>
      <c r="P37" s="377">
        <v>0</v>
      </c>
      <c r="Q37" s="377">
        <v>0</v>
      </c>
      <c r="R37" s="377">
        <v>0</v>
      </c>
      <c r="S37" s="377">
        <v>0</v>
      </c>
      <c r="T37" s="377">
        <v>0</v>
      </c>
      <c r="U37" s="377">
        <v>0</v>
      </c>
      <c r="V37" s="590"/>
      <c r="X37" s="95"/>
      <c r="Y37" s="95"/>
      <c r="Z37" s="95"/>
      <c r="AA37" s="95"/>
      <c r="AB37" s="95"/>
      <c r="AC37" s="95"/>
      <c r="AD37" s="95"/>
    </row>
    <row r="38" spans="1:30" ht="26.25" customHeight="1">
      <c r="A38" s="489" t="s">
        <v>1051</v>
      </c>
      <c r="B38" s="377">
        <v>0</v>
      </c>
      <c r="C38" s="377">
        <v>0</v>
      </c>
      <c r="D38" s="377">
        <v>0</v>
      </c>
      <c r="E38" s="377">
        <v>0</v>
      </c>
      <c r="F38" s="377">
        <v>0</v>
      </c>
      <c r="G38" s="377">
        <v>0</v>
      </c>
      <c r="H38" s="377">
        <v>0</v>
      </c>
      <c r="I38" s="377">
        <v>0</v>
      </c>
      <c r="J38" s="377">
        <v>0</v>
      </c>
      <c r="K38" s="377">
        <v>0</v>
      </c>
      <c r="L38" s="377">
        <v>0</v>
      </c>
      <c r="M38" s="377">
        <v>0</v>
      </c>
      <c r="N38" s="377">
        <v>0</v>
      </c>
      <c r="O38" s="377">
        <v>0</v>
      </c>
      <c r="P38" s="377">
        <v>0</v>
      </c>
      <c r="Q38" s="377">
        <v>0</v>
      </c>
      <c r="R38" s="377">
        <v>0</v>
      </c>
      <c r="S38" s="377">
        <v>0</v>
      </c>
      <c r="T38" s="377">
        <v>0</v>
      </c>
      <c r="U38" s="377">
        <v>0</v>
      </c>
      <c r="V38" s="590"/>
      <c r="X38" s="95"/>
      <c r="Y38" s="95"/>
      <c r="Z38" s="95"/>
      <c r="AA38" s="95"/>
      <c r="AB38" s="95"/>
      <c r="AC38" s="95"/>
      <c r="AD38" s="95"/>
    </row>
    <row r="39" spans="1:30" ht="26.25" customHeight="1">
      <c r="A39" s="489" t="s">
        <v>341</v>
      </c>
      <c r="B39" s="377">
        <v>0</v>
      </c>
      <c r="C39" s="377">
        <v>0</v>
      </c>
      <c r="D39" s="377">
        <v>0</v>
      </c>
      <c r="E39" s="377">
        <v>0</v>
      </c>
      <c r="F39" s="377">
        <v>0</v>
      </c>
      <c r="G39" s="377">
        <v>0</v>
      </c>
      <c r="H39" s="377">
        <v>0</v>
      </c>
      <c r="I39" s="377">
        <v>0</v>
      </c>
      <c r="J39" s="377">
        <v>0</v>
      </c>
      <c r="K39" s="377">
        <v>0</v>
      </c>
      <c r="L39" s="377">
        <v>0</v>
      </c>
      <c r="M39" s="377">
        <v>0</v>
      </c>
      <c r="N39" s="377">
        <v>0</v>
      </c>
      <c r="O39" s="377">
        <v>0</v>
      </c>
      <c r="P39" s="377">
        <v>0</v>
      </c>
      <c r="Q39" s="377">
        <v>0</v>
      </c>
      <c r="R39" s="377">
        <v>0</v>
      </c>
      <c r="S39" s="377">
        <v>0</v>
      </c>
      <c r="T39" s="377">
        <v>0</v>
      </c>
      <c r="U39" s="377">
        <v>0</v>
      </c>
      <c r="X39" s="95"/>
      <c r="Y39" s="95"/>
      <c r="Z39" s="95"/>
      <c r="AA39" s="95"/>
      <c r="AB39" s="95"/>
      <c r="AC39" s="95"/>
      <c r="AD39" s="95"/>
    </row>
    <row r="40" spans="1:30" ht="26.25" customHeight="1" thickBot="1">
      <c r="A40" s="489" t="s">
        <v>1052</v>
      </c>
      <c r="B40" s="377">
        <v>0</v>
      </c>
      <c r="C40" s="377">
        <v>0</v>
      </c>
      <c r="D40" s="377">
        <v>0</v>
      </c>
      <c r="E40" s="377">
        <v>0</v>
      </c>
      <c r="F40" s="377">
        <v>0</v>
      </c>
      <c r="G40" s="377">
        <v>0</v>
      </c>
      <c r="H40" s="377">
        <v>0</v>
      </c>
      <c r="I40" s="377">
        <v>0</v>
      </c>
      <c r="J40" s="377">
        <v>0</v>
      </c>
      <c r="K40" s="377">
        <v>0</v>
      </c>
      <c r="L40" s="377">
        <v>0</v>
      </c>
      <c r="M40" s="377">
        <v>0</v>
      </c>
      <c r="N40" s="377">
        <v>0</v>
      </c>
      <c r="O40" s="377">
        <v>0</v>
      </c>
      <c r="P40" s="377">
        <v>0</v>
      </c>
      <c r="Q40" s="377">
        <v>0</v>
      </c>
      <c r="R40" s="377">
        <v>0</v>
      </c>
      <c r="S40" s="377">
        <v>0</v>
      </c>
      <c r="T40" s="377">
        <v>0</v>
      </c>
      <c r="U40" s="377">
        <v>0</v>
      </c>
      <c r="V40" s="590"/>
      <c r="X40" s="95"/>
      <c r="Y40" s="95"/>
      <c r="Z40" s="95"/>
      <c r="AA40" s="95"/>
      <c r="AB40" s="95"/>
      <c r="AC40" s="95"/>
      <c r="AD40" s="95"/>
    </row>
    <row r="41" spans="1:30" s="174" customFormat="1" ht="26.25" customHeight="1" thickTop="1" thickBot="1">
      <c r="A41" s="591" t="s">
        <v>882</v>
      </c>
      <c r="B41" s="364">
        <v>302054.27102999995</v>
      </c>
      <c r="C41" s="364">
        <v>78784.496249999997</v>
      </c>
      <c r="D41" s="364">
        <v>0</v>
      </c>
      <c r="E41" s="364">
        <v>0</v>
      </c>
      <c r="F41" s="364">
        <v>380838.76727999997</v>
      </c>
      <c r="G41" s="364">
        <v>71528.755659999995</v>
      </c>
      <c r="H41" s="364">
        <v>47235.708559999999</v>
      </c>
      <c r="I41" s="364">
        <v>0</v>
      </c>
      <c r="J41" s="364">
        <v>0</v>
      </c>
      <c r="K41" s="364">
        <v>118764.46421999999</v>
      </c>
      <c r="L41" s="364">
        <v>294977.85813000001</v>
      </c>
      <c r="M41" s="364">
        <v>133467.36643999998</v>
      </c>
      <c r="N41" s="364">
        <v>208.95726000000002</v>
      </c>
      <c r="O41" s="364">
        <v>45.181660000000001</v>
      </c>
      <c r="P41" s="364">
        <v>428699.36349000002</v>
      </c>
      <c r="Q41" s="364">
        <v>44901.045659999996</v>
      </c>
      <c r="R41" s="364">
        <v>20193.13391</v>
      </c>
      <c r="S41" s="364">
        <v>0</v>
      </c>
      <c r="T41" s="364">
        <v>1.05633</v>
      </c>
      <c r="U41" s="364">
        <v>65095.2359</v>
      </c>
      <c r="V41" s="585"/>
      <c r="X41" s="592"/>
      <c r="Y41" s="592"/>
      <c r="Z41" s="592"/>
      <c r="AA41" s="592"/>
      <c r="AB41" s="592"/>
      <c r="AC41" s="592"/>
      <c r="AD41" s="592"/>
    </row>
    <row r="42" spans="1:30" ht="26.25" customHeight="1" thickTop="1">
      <c r="A42" s="489" t="s">
        <v>256</v>
      </c>
      <c r="B42" s="377">
        <v>298804.22679000004</v>
      </c>
      <c r="C42" s="377">
        <v>38342.25531</v>
      </c>
      <c r="D42" s="377">
        <v>0</v>
      </c>
      <c r="E42" s="377">
        <v>0</v>
      </c>
      <c r="F42" s="377">
        <v>337146.48210000002</v>
      </c>
      <c r="G42" s="377">
        <v>86681.78284</v>
      </c>
      <c r="H42" s="377">
        <v>25374.186760000001</v>
      </c>
      <c r="I42" s="377">
        <v>0</v>
      </c>
      <c r="J42" s="377">
        <v>0</v>
      </c>
      <c r="K42" s="377">
        <v>112055.9696</v>
      </c>
      <c r="L42" s="377">
        <v>376173.34756999998</v>
      </c>
      <c r="M42" s="377">
        <v>77508.509689999992</v>
      </c>
      <c r="N42" s="377">
        <v>0</v>
      </c>
      <c r="O42" s="377">
        <v>76.017440000000008</v>
      </c>
      <c r="P42" s="377">
        <v>453757.87469999999</v>
      </c>
      <c r="Q42" s="377">
        <v>108421.57936</v>
      </c>
      <c r="R42" s="377">
        <v>54410.074919999999</v>
      </c>
      <c r="S42" s="377">
        <v>0</v>
      </c>
      <c r="T42" s="377">
        <v>0</v>
      </c>
      <c r="U42" s="377">
        <v>162831.65427999999</v>
      </c>
      <c r="V42" s="590"/>
      <c r="X42" s="95"/>
      <c r="Y42" s="95"/>
      <c r="Z42" s="95"/>
      <c r="AA42" s="95"/>
      <c r="AB42" s="95"/>
      <c r="AC42" s="95"/>
      <c r="AD42" s="95"/>
    </row>
    <row r="43" spans="1:30" ht="26.25" customHeight="1">
      <c r="A43" s="489" t="s">
        <v>1053</v>
      </c>
      <c r="B43" s="377">
        <v>298804.22679000004</v>
      </c>
      <c r="C43" s="377">
        <v>38342.25531</v>
      </c>
      <c r="D43" s="377">
        <v>0</v>
      </c>
      <c r="E43" s="377">
        <v>0</v>
      </c>
      <c r="F43" s="377">
        <v>337146.48210000002</v>
      </c>
      <c r="G43" s="377">
        <v>86681.78284</v>
      </c>
      <c r="H43" s="377">
        <v>25374.186760000001</v>
      </c>
      <c r="I43" s="377">
        <v>0</v>
      </c>
      <c r="J43" s="377">
        <v>0</v>
      </c>
      <c r="K43" s="377">
        <v>112055.9696</v>
      </c>
      <c r="L43" s="377">
        <v>376173.34756999998</v>
      </c>
      <c r="M43" s="377">
        <v>77508.509689999992</v>
      </c>
      <c r="N43" s="377">
        <v>0</v>
      </c>
      <c r="O43" s="377">
        <v>76.017440000000008</v>
      </c>
      <c r="P43" s="377">
        <v>453757.87469999999</v>
      </c>
      <c r="Q43" s="377">
        <v>108421.57936</v>
      </c>
      <c r="R43" s="377">
        <v>54410.074919999999</v>
      </c>
      <c r="S43" s="377">
        <v>0</v>
      </c>
      <c r="T43" s="377">
        <v>0</v>
      </c>
      <c r="U43" s="377">
        <v>162831.65427999999</v>
      </c>
      <c r="V43" s="590"/>
      <c r="X43" s="95"/>
      <c r="Y43" s="95"/>
      <c r="Z43" s="95"/>
      <c r="AA43" s="95"/>
      <c r="AB43" s="95"/>
      <c r="AC43" s="95"/>
      <c r="AD43" s="95"/>
    </row>
    <row r="44" spans="1:30" ht="26.25" customHeight="1">
      <c r="A44" s="489" t="s">
        <v>1054</v>
      </c>
      <c r="B44" s="377">
        <v>0</v>
      </c>
      <c r="C44" s="377">
        <v>0</v>
      </c>
      <c r="D44" s="377">
        <v>0</v>
      </c>
      <c r="E44" s="377">
        <v>0</v>
      </c>
      <c r="F44" s="377">
        <v>0</v>
      </c>
      <c r="G44" s="377">
        <v>0</v>
      </c>
      <c r="H44" s="377">
        <v>0</v>
      </c>
      <c r="I44" s="377">
        <v>0</v>
      </c>
      <c r="J44" s="377">
        <v>0</v>
      </c>
      <c r="K44" s="377">
        <v>0</v>
      </c>
      <c r="L44" s="377">
        <v>0</v>
      </c>
      <c r="M44" s="377">
        <v>0</v>
      </c>
      <c r="N44" s="377">
        <v>0</v>
      </c>
      <c r="O44" s="377">
        <v>0</v>
      </c>
      <c r="P44" s="377">
        <v>0</v>
      </c>
      <c r="Q44" s="377">
        <v>0</v>
      </c>
      <c r="R44" s="377">
        <v>0</v>
      </c>
      <c r="S44" s="377">
        <v>0</v>
      </c>
      <c r="T44" s="377">
        <v>0</v>
      </c>
      <c r="U44" s="377">
        <v>0</v>
      </c>
      <c r="V44" s="590"/>
      <c r="X44" s="95"/>
      <c r="Y44" s="95"/>
      <c r="Z44" s="95"/>
      <c r="AA44" s="95"/>
      <c r="AB44" s="95"/>
      <c r="AC44" s="95"/>
      <c r="AD44" s="95"/>
    </row>
    <row r="45" spans="1:30" ht="26.25" customHeight="1">
      <c r="A45" s="489" t="s">
        <v>1055</v>
      </c>
      <c r="B45" s="377">
        <v>0</v>
      </c>
      <c r="C45" s="377">
        <v>0</v>
      </c>
      <c r="D45" s="377">
        <v>0</v>
      </c>
      <c r="E45" s="377">
        <v>0</v>
      </c>
      <c r="F45" s="377">
        <v>0</v>
      </c>
      <c r="G45" s="377">
        <v>0</v>
      </c>
      <c r="H45" s="377">
        <v>0</v>
      </c>
      <c r="I45" s="377">
        <v>0</v>
      </c>
      <c r="J45" s="377">
        <v>0</v>
      </c>
      <c r="K45" s="377">
        <v>0</v>
      </c>
      <c r="L45" s="377">
        <v>0</v>
      </c>
      <c r="M45" s="377">
        <v>0</v>
      </c>
      <c r="N45" s="377">
        <v>0</v>
      </c>
      <c r="O45" s="377">
        <v>0</v>
      </c>
      <c r="P45" s="377">
        <v>0</v>
      </c>
      <c r="Q45" s="377">
        <v>0</v>
      </c>
      <c r="R45" s="377">
        <v>0</v>
      </c>
      <c r="S45" s="377">
        <v>0</v>
      </c>
      <c r="T45" s="377">
        <v>0</v>
      </c>
      <c r="U45" s="377">
        <v>0</v>
      </c>
      <c r="V45" s="590"/>
      <c r="X45" s="95"/>
      <c r="Y45" s="95"/>
      <c r="Z45" s="95"/>
      <c r="AA45" s="95"/>
      <c r="AB45" s="95"/>
      <c r="AC45" s="95"/>
      <c r="AD45" s="95"/>
    </row>
    <row r="46" spans="1:30" ht="26.25" customHeight="1">
      <c r="A46" s="489" t="s">
        <v>1056</v>
      </c>
      <c r="B46" s="377">
        <v>0</v>
      </c>
      <c r="C46" s="377">
        <v>0</v>
      </c>
      <c r="D46" s="377">
        <v>0</v>
      </c>
      <c r="E46" s="377">
        <v>0</v>
      </c>
      <c r="F46" s="377">
        <v>0</v>
      </c>
      <c r="G46" s="377">
        <v>0</v>
      </c>
      <c r="H46" s="377">
        <v>0</v>
      </c>
      <c r="I46" s="377">
        <v>0</v>
      </c>
      <c r="J46" s="377">
        <v>0</v>
      </c>
      <c r="K46" s="377">
        <v>0</v>
      </c>
      <c r="L46" s="377">
        <v>0</v>
      </c>
      <c r="M46" s="377">
        <v>0</v>
      </c>
      <c r="N46" s="377">
        <v>0</v>
      </c>
      <c r="O46" s="377">
        <v>0</v>
      </c>
      <c r="P46" s="377">
        <v>0</v>
      </c>
      <c r="Q46" s="377">
        <v>0</v>
      </c>
      <c r="R46" s="377">
        <v>0</v>
      </c>
      <c r="S46" s="377">
        <v>0</v>
      </c>
      <c r="T46" s="377">
        <v>0</v>
      </c>
      <c r="U46" s="377">
        <v>0</v>
      </c>
      <c r="V46" s="590"/>
      <c r="X46" s="95"/>
      <c r="Y46" s="95"/>
      <c r="Z46" s="95"/>
      <c r="AA46" s="95"/>
      <c r="AB46" s="95"/>
      <c r="AC46" s="95"/>
      <c r="AD46" s="95"/>
    </row>
    <row r="47" spans="1:30" ht="26.25" customHeight="1">
      <c r="A47" s="489" t="s">
        <v>1057</v>
      </c>
      <c r="B47" s="377">
        <v>0</v>
      </c>
      <c r="C47" s="377">
        <v>0</v>
      </c>
      <c r="D47" s="377">
        <v>0</v>
      </c>
      <c r="E47" s="377">
        <v>0</v>
      </c>
      <c r="F47" s="377">
        <v>0</v>
      </c>
      <c r="G47" s="377">
        <v>0</v>
      </c>
      <c r="H47" s="377">
        <v>0</v>
      </c>
      <c r="I47" s="377">
        <v>0</v>
      </c>
      <c r="J47" s="377">
        <v>0</v>
      </c>
      <c r="K47" s="377">
        <v>0</v>
      </c>
      <c r="L47" s="377">
        <v>0</v>
      </c>
      <c r="M47" s="377">
        <v>0</v>
      </c>
      <c r="N47" s="377">
        <v>0</v>
      </c>
      <c r="O47" s="377">
        <v>0</v>
      </c>
      <c r="P47" s="377">
        <v>0</v>
      </c>
      <c r="Q47" s="377">
        <v>0</v>
      </c>
      <c r="R47" s="377">
        <v>0</v>
      </c>
      <c r="S47" s="377">
        <v>0</v>
      </c>
      <c r="T47" s="377">
        <v>0</v>
      </c>
      <c r="U47" s="377">
        <v>0</v>
      </c>
      <c r="V47" s="590"/>
      <c r="X47" s="95"/>
      <c r="Y47" s="95"/>
      <c r="Z47" s="95"/>
      <c r="AA47" s="95"/>
      <c r="AB47" s="95"/>
      <c r="AC47" s="95"/>
      <c r="AD47" s="95"/>
    </row>
    <row r="48" spans="1:30" ht="26.25" customHeight="1">
      <c r="A48" s="489" t="s">
        <v>1058</v>
      </c>
      <c r="B48" s="377">
        <v>389.70943</v>
      </c>
      <c r="C48" s="377">
        <v>585.51556000000005</v>
      </c>
      <c r="D48" s="377">
        <v>0</v>
      </c>
      <c r="E48" s="377">
        <v>0</v>
      </c>
      <c r="F48" s="377">
        <v>975.22498999999993</v>
      </c>
      <c r="G48" s="377">
        <v>513.27589999999998</v>
      </c>
      <c r="H48" s="377">
        <v>758.64277000000004</v>
      </c>
      <c r="I48" s="377">
        <v>0</v>
      </c>
      <c r="J48" s="377">
        <v>0</v>
      </c>
      <c r="K48" s="377">
        <v>1271.91867</v>
      </c>
      <c r="L48" s="377">
        <v>1372.12319</v>
      </c>
      <c r="M48" s="377">
        <v>1394.7148099999999</v>
      </c>
      <c r="N48" s="377">
        <v>0</v>
      </c>
      <c r="O48" s="377">
        <v>0</v>
      </c>
      <c r="P48" s="377">
        <v>2766.8380000000002</v>
      </c>
      <c r="Q48" s="377">
        <v>1389.36185</v>
      </c>
      <c r="R48" s="377">
        <v>786.76370999999995</v>
      </c>
      <c r="S48" s="377">
        <v>0</v>
      </c>
      <c r="T48" s="377">
        <v>0</v>
      </c>
      <c r="U48" s="377">
        <v>2176.12556</v>
      </c>
      <c r="V48" s="590"/>
      <c r="X48" s="95"/>
      <c r="Y48" s="95"/>
      <c r="Z48" s="95"/>
      <c r="AA48" s="95"/>
      <c r="AB48" s="95"/>
      <c r="AC48" s="95"/>
      <c r="AD48" s="95"/>
    </row>
    <row r="49" spans="1:30" ht="26.25" customHeight="1">
      <c r="A49" s="489" t="s">
        <v>260</v>
      </c>
      <c r="B49" s="377">
        <v>1744.7937400000001</v>
      </c>
      <c r="C49" s="377">
        <v>229.65414999999999</v>
      </c>
      <c r="D49" s="377">
        <v>0</v>
      </c>
      <c r="E49" s="377">
        <v>0</v>
      </c>
      <c r="F49" s="377">
        <v>1974.4478899999999</v>
      </c>
      <c r="G49" s="377">
        <v>437.87425000000002</v>
      </c>
      <c r="H49" s="377">
        <v>351.15357</v>
      </c>
      <c r="I49" s="377">
        <v>0</v>
      </c>
      <c r="J49" s="377">
        <v>0</v>
      </c>
      <c r="K49" s="377">
        <v>789.02781999999991</v>
      </c>
      <c r="L49" s="377">
        <v>1929.5051799999999</v>
      </c>
      <c r="M49" s="377">
        <v>1008.3303100000001</v>
      </c>
      <c r="N49" s="377">
        <v>0</v>
      </c>
      <c r="O49" s="377">
        <v>0</v>
      </c>
      <c r="P49" s="377">
        <v>2937.8354900000004</v>
      </c>
      <c r="Q49" s="377">
        <v>1597.33572</v>
      </c>
      <c r="R49" s="377">
        <v>758.52915000000007</v>
      </c>
      <c r="S49" s="377">
        <v>0</v>
      </c>
      <c r="T49" s="377">
        <v>0</v>
      </c>
      <c r="U49" s="377">
        <v>2355.8648700000003</v>
      </c>
      <c r="V49" s="590"/>
      <c r="X49" s="95"/>
      <c r="Y49" s="95"/>
      <c r="Z49" s="95"/>
      <c r="AA49" s="95"/>
      <c r="AB49" s="95"/>
      <c r="AC49" s="95"/>
      <c r="AD49" s="95"/>
    </row>
    <row r="50" spans="1:30" ht="26.25" customHeight="1">
      <c r="A50" s="489" t="s">
        <v>1059</v>
      </c>
      <c r="B50" s="377">
        <v>1.0997000000000001</v>
      </c>
      <c r="C50" s="377">
        <v>0</v>
      </c>
      <c r="D50" s="377">
        <v>0</v>
      </c>
      <c r="E50" s="377">
        <v>0</v>
      </c>
      <c r="F50" s="377">
        <v>1.0997000000000001</v>
      </c>
      <c r="G50" s="377">
        <v>43.118070000000003</v>
      </c>
      <c r="H50" s="377">
        <v>206.90268</v>
      </c>
      <c r="I50" s="377">
        <v>0</v>
      </c>
      <c r="J50" s="377">
        <v>0</v>
      </c>
      <c r="K50" s="377">
        <v>250.02074999999999</v>
      </c>
      <c r="L50" s="377">
        <v>41.935910000000007</v>
      </c>
      <c r="M50" s="377">
        <v>315.09752000000003</v>
      </c>
      <c r="N50" s="377">
        <v>0</v>
      </c>
      <c r="O50" s="377">
        <v>0</v>
      </c>
      <c r="P50" s="377">
        <v>357.03343000000001</v>
      </c>
      <c r="Q50" s="377">
        <v>178.92792</v>
      </c>
      <c r="R50" s="377">
        <v>31.179580000000001</v>
      </c>
      <c r="S50" s="377">
        <v>0</v>
      </c>
      <c r="T50" s="377">
        <v>0</v>
      </c>
      <c r="U50" s="377">
        <v>210.10749999999999</v>
      </c>
      <c r="V50" s="590"/>
      <c r="X50" s="95"/>
      <c r="Y50" s="95"/>
      <c r="Z50" s="95"/>
      <c r="AA50" s="95"/>
      <c r="AB50" s="95"/>
      <c r="AC50" s="95"/>
      <c r="AD50" s="95"/>
    </row>
    <row r="51" spans="1:30" ht="26.25" customHeight="1">
      <c r="A51" s="489" t="s">
        <v>264</v>
      </c>
      <c r="B51" s="377">
        <v>605.92317000000003</v>
      </c>
      <c r="C51" s="377">
        <v>81.454740000000001</v>
      </c>
      <c r="D51" s="377">
        <v>0</v>
      </c>
      <c r="E51" s="377">
        <v>0</v>
      </c>
      <c r="F51" s="377">
        <v>687.37791000000004</v>
      </c>
      <c r="G51" s="377">
        <v>466.05417</v>
      </c>
      <c r="H51" s="377">
        <v>334.36581999999999</v>
      </c>
      <c r="I51" s="377">
        <v>0</v>
      </c>
      <c r="J51" s="377">
        <v>0</v>
      </c>
      <c r="K51" s="377">
        <v>800.41998999999998</v>
      </c>
      <c r="L51" s="377">
        <v>2923.4650699999997</v>
      </c>
      <c r="M51" s="377">
        <v>1230.7675800000002</v>
      </c>
      <c r="N51" s="377">
        <v>0</v>
      </c>
      <c r="O51" s="377">
        <v>0</v>
      </c>
      <c r="P51" s="377">
        <v>4154.2326499999999</v>
      </c>
      <c r="Q51" s="377">
        <v>1652.0747200000001</v>
      </c>
      <c r="R51" s="377">
        <v>807.09905000000003</v>
      </c>
      <c r="S51" s="377">
        <v>0</v>
      </c>
      <c r="T51" s="377">
        <v>0</v>
      </c>
      <c r="U51" s="377">
        <v>2459.1737699999999</v>
      </c>
      <c r="V51" s="590"/>
      <c r="X51" s="95"/>
      <c r="Y51" s="95"/>
      <c r="Z51" s="95"/>
      <c r="AA51" s="95"/>
      <c r="AB51" s="95"/>
      <c r="AC51" s="95"/>
      <c r="AD51" s="95"/>
    </row>
    <row r="52" spans="1:30" ht="26.25" customHeight="1">
      <c r="A52" s="489" t="s">
        <v>1060</v>
      </c>
      <c r="B52" s="377">
        <v>238.82201999999998</v>
      </c>
      <c r="C52" s="377">
        <v>4.0776500000000002</v>
      </c>
      <c r="D52" s="377">
        <v>0</v>
      </c>
      <c r="E52" s="377">
        <v>0</v>
      </c>
      <c r="F52" s="377">
        <v>242.89967000000001</v>
      </c>
      <c r="G52" s="377">
        <v>6.5486000000000004</v>
      </c>
      <c r="H52" s="377">
        <v>155.18795</v>
      </c>
      <c r="I52" s="377">
        <v>0</v>
      </c>
      <c r="J52" s="377">
        <v>0</v>
      </c>
      <c r="K52" s="377">
        <v>161.73654999999999</v>
      </c>
      <c r="L52" s="377">
        <v>67.956670000000003</v>
      </c>
      <c r="M52" s="377">
        <v>81.426079999999999</v>
      </c>
      <c r="N52" s="377">
        <v>0</v>
      </c>
      <c r="O52" s="377">
        <v>0</v>
      </c>
      <c r="P52" s="377">
        <v>149.38274999999999</v>
      </c>
      <c r="Q52" s="377">
        <v>119.84773</v>
      </c>
      <c r="R52" s="377">
        <v>203.11060000000001</v>
      </c>
      <c r="S52" s="377">
        <v>0</v>
      </c>
      <c r="T52" s="377">
        <v>0</v>
      </c>
      <c r="U52" s="377">
        <v>322.95832999999999</v>
      </c>
      <c r="V52" s="590"/>
      <c r="X52" s="95"/>
      <c r="Y52" s="95"/>
      <c r="Z52" s="95"/>
      <c r="AA52" s="95"/>
      <c r="AB52" s="95"/>
      <c r="AC52" s="95"/>
      <c r="AD52" s="95"/>
    </row>
    <row r="53" spans="1:30" ht="26.25" customHeight="1">
      <c r="A53" s="489" t="s">
        <v>385</v>
      </c>
      <c r="B53" s="377">
        <v>0</v>
      </c>
      <c r="C53" s="377">
        <v>0</v>
      </c>
      <c r="D53" s="377">
        <v>0</v>
      </c>
      <c r="E53" s="377">
        <v>0</v>
      </c>
      <c r="F53" s="377">
        <v>0</v>
      </c>
      <c r="G53" s="377">
        <v>0</v>
      </c>
      <c r="H53" s="377">
        <v>0</v>
      </c>
      <c r="I53" s="377">
        <v>0</v>
      </c>
      <c r="J53" s="377">
        <v>0</v>
      </c>
      <c r="K53" s="377">
        <v>0</v>
      </c>
      <c r="L53" s="377">
        <v>0</v>
      </c>
      <c r="M53" s="377">
        <v>0</v>
      </c>
      <c r="N53" s="377">
        <v>0</v>
      </c>
      <c r="O53" s="377">
        <v>0</v>
      </c>
      <c r="P53" s="377">
        <v>0</v>
      </c>
      <c r="Q53" s="377">
        <v>0</v>
      </c>
      <c r="R53" s="377">
        <v>0</v>
      </c>
      <c r="S53" s="377">
        <v>0</v>
      </c>
      <c r="T53" s="377">
        <v>0</v>
      </c>
      <c r="U53" s="377">
        <v>0</v>
      </c>
      <c r="V53" s="590"/>
      <c r="X53" s="95"/>
      <c r="Y53" s="95" t="s">
        <v>1087</v>
      </c>
      <c r="Z53" s="95" t="s">
        <v>1087</v>
      </c>
      <c r="AA53" s="95"/>
      <c r="AB53" s="95"/>
      <c r="AC53" s="95"/>
      <c r="AD53" s="95"/>
    </row>
    <row r="54" spans="1:30" ht="26.25" customHeight="1">
      <c r="A54" s="490" t="s">
        <v>90</v>
      </c>
      <c r="B54" s="153">
        <v>1589.71225</v>
      </c>
      <c r="C54" s="153">
        <v>232.45001999999999</v>
      </c>
      <c r="D54" s="153">
        <v>0</v>
      </c>
      <c r="E54" s="153">
        <v>0</v>
      </c>
      <c r="F54" s="153">
        <v>1822.16227</v>
      </c>
      <c r="G54" s="153">
        <v>788.87180000000001</v>
      </c>
      <c r="H54" s="153">
        <v>257.52075000000002</v>
      </c>
      <c r="I54" s="153">
        <v>0</v>
      </c>
      <c r="J54" s="153">
        <v>0</v>
      </c>
      <c r="K54" s="153">
        <v>1046.39255</v>
      </c>
      <c r="L54" s="153">
        <v>3315.5657900000001</v>
      </c>
      <c r="M54" s="153">
        <v>668.33409999999992</v>
      </c>
      <c r="N54" s="153">
        <v>0</v>
      </c>
      <c r="O54" s="153">
        <v>1.4789999999999999E-2</v>
      </c>
      <c r="P54" s="153">
        <v>3983.9146800000003</v>
      </c>
      <c r="Q54" s="153">
        <v>1126.1375700000001</v>
      </c>
      <c r="R54" s="153">
        <v>514.73853999999994</v>
      </c>
      <c r="S54" s="153">
        <v>0</v>
      </c>
      <c r="T54" s="153">
        <v>0</v>
      </c>
      <c r="U54" s="153">
        <v>1640.8761100000002</v>
      </c>
      <c r="X54" s="95"/>
      <c r="Y54" s="95" t="s">
        <v>1087</v>
      </c>
      <c r="Z54" s="95" t="s">
        <v>1087</v>
      </c>
      <c r="AA54" s="95"/>
      <c r="AB54" s="95"/>
      <c r="AC54" s="95"/>
      <c r="AD54" s="95"/>
    </row>
    <row r="55" spans="1:30" s="174" customFormat="1" ht="32.25" customHeight="1" thickBot="1">
      <c r="A55" s="593" t="s">
        <v>1061</v>
      </c>
      <c r="B55" s="594">
        <v>-10420.459859999999</v>
      </c>
      <c r="C55" s="594">
        <v>-7655.0367400000005</v>
      </c>
      <c r="D55" s="594">
        <v>0</v>
      </c>
      <c r="E55" s="594">
        <v>0</v>
      </c>
      <c r="F55" s="594">
        <v>-18075.496600000002</v>
      </c>
      <c r="G55" s="594">
        <v>-1956.5389499999999</v>
      </c>
      <c r="H55" s="594">
        <v>-3574.7552000000001</v>
      </c>
      <c r="I55" s="594">
        <v>0</v>
      </c>
      <c r="J55" s="594">
        <v>0</v>
      </c>
      <c r="K55" s="594">
        <v>-5531.2941500000006</v>
      </c>
      <c r="L55" s="594">
        <v>-16588.820199999998</v>
      </c>
      <c r="M55" s="594">
        <v>-11543.64155</v>
      </c>
      <c r="N55" s="594">
        <v>0</v>
      </c>
      <c r="O55" s="594">
        <v>-9.5010000000000011E-2</v>
      </c>
      <c r="P55" s="594">
        <v>-28132.556760000003</v>
      </c>
      <c r="Q55" s="594">
        <v>-6334.7929599999998</v>
      </c>
      <c r="R55" s="594">
        <v>-3390.6563200000001</v>
      </c>
      <c r="S55" s="594">
        <v>0</v>
      </c>
      <c r="T55" s="594">
        <v>0</v>
      </c>
      <c r="U55" s="594">
        <v>-9725.4492799999989</v>
      </c>
      <c r="V55" s="595"/>
      <c r="X55" s="592"/>
      <c r="Y55" s="592"/>
      <c r="Z55" s="592"/>
      <c r="AA55" s="592"/>
      <c r="AB55" s="592"/>
      <c r="AC55" s="592"/>
      <c r="AD55" s="592"/>
    </row>
    <row r="56" spans="1:30" ht="26.25" customHeight="1" thickTop="1" thickBot="1">
      <c r="A56" s="596" t="s">
        <v>1062</v>
      </c>
      <c r="B56" s="597">
        <v>292953.82724000001</v>
      </c>
      <c r="C56" s="597">
        <v>31820.37069</v>
      </c>
      <c r="D56" s="597">
        <v>0</v>
      </c>
      <c r="E56" s="597">
        <v>0</v>
      </c>
      <c r="F56" s="597">
        <v>324774.19793000002</v>
      </c>
      <c r="G56" s="597">
        <v>86980.986680000002</v>
      </c>
      <c r="H56" s="597">
        <v>23863.205100000003</v>
      </c>
      <c r="I56" s="597">
        <v>0</v>
      </c>
      <c r="J56" s="597">
        <v>0</v>
      </c>
      <c r="K56" s="597">
        <v>110844.19178000001</v>
      </c>
      <c r="L56" s="597">
        <v>369235.07918</v>
      </c>
      <c r="M56" s="597">
        <v>70663.538540000009</v>
      </c>
      <c r="N56" s="597">
        <v>0</v>
      </c>
      <c r="O56" s="597">
        <v>75.937219999999996</v>
      </c>
      <c r="P56" s="597">
        <v>439974.55494</v>
      </c>
      <c r="Q56" s="597">
        <v>108150.47190999999</v>
      </c>
      <c r="R56" s="597">
        <v>54120.839229999998</v>
      </c>
      <c r="S56" s="597">
        <v>0</v>
      </c>
      <c r="T56" s="597">
        <v>0</v>
      </c>
      <c r="U56" s="597">
        <v>162271.31113999998</v>
      </c>
      <c r="X56" s="95"/>
      <c r="Y56" s="95"/>
      <c r="Z56" s="95"/>
      <c r="AA56" s="95"/>
      <c r="AB56" s="95"/>
      <c r="AC56" s="95"/>
      <c r="AD56" s="95"/>
    </row>
    <row r="57" spans="1:30" ht="21.75" customHeight="1" thickTop="1" thickBot="1">
      <c r="A57" s="598"/>
      <c r="B57" s="599"/>
      <c r="C57" s="599"/>
      <c r="D57" s="599"/>
      <c r="E57" s="599"/>
      <c r="F57" s="599"/>
      <c r="G57" s="599"/>
      <c r="H57" s="599"/>
      <c r="I57" s="599"/>
      <c r="J57" s="599"/>
      <c r="K57" s="599"/>
      <c r="L57" s="599"/>
      <c r="M57" s="599"/>
      <c r="N57" s="599"/>
      <c r="O57" s="599"/>
      <c r="P57" s="599"/>
      <c r="Q57" s="599"/>
      <c r="R57" s="599"/>
      <c r="S57" s="599"/>
      <c r="T57" s="599"/>
      <c r="U57" s="599"/>
      <c r="V57" s="590"/>
      <c r="X57" s="95"/>
      <c r="Y57" s="95"/>
      <c r="Z57" s="95"/>
      <c r="AA57" s="95"/>
      <c r="AB57" s="95"/>
      <c r="AC57" s="95"/>
      <c r="AD57" s="95"/>
    </row>
    <row r="58" spans="1:30" ht="13.5" hidden="1" thickTop="1">
      <c r="A58" s="491"/>
      <c r="B58" s="382"/>
      <c r="C58" s="382"/>
      <c r="D58" s="382"/>
      <c r="E58" s="382"/>
      <c r="F58" s="382"/>
      <c r="G58" s="382"/>
      <c r="H58" s="382"/>
      <c r="I58" s="382"/>
      <c r="J58" s="382"/>
      <c r="K58" s="382"/>
      <c r="L58" s="382"/>
      <c r="M58" s="382"/>
      <c r="N58" s="382"/>
      <c r="O58" s="382"/>
      <c r="P58" s="382"/>
      <c r="Q58" s="382"/>
      <c r="R58" s="382"/>
      <c r="S58" s="382"/>
      <c r="T58" s="382"/>
      <c r="U58" s="382"/>
    </row>
    <row r="59" spans="1:30" hidden="1">
      <c r="A59" s="491"/>
      <c r="B59" s="382"/>
      <c r="C59" s="382"/>
      <c r="D59" s="382"/>
      <c r="E59" s="382"/>
      <c r="F59" s="382"/>
      <c r="G59" s="382"/>
      <c r="H59" s="382"/>
      <c r="I59" s="382"/>
      <c r="J59" s="382"/>
      <c r="K59" s="382"/>
      <c r="L59" s="382"/>
      <c r="M59" s="382"/>
      <c r="N59" s="382"/>
      <c r="O59" s="382"/>
      <c r="P59" s="382"/>
      <c r="Q59" s="382"/>
      <c r="R59" s="382"/>
      <c r="S59" s="382"/>
      <c r="T59" s="382"/>
      <c r="U59" s="382"/>
    </row>
    <row r="60" spans="1:30" hidden="1">
      <c r="A60" s="491"/>
      <c r="B60" s="382"/>
      <c r="C60" s="382"/>
      <c r="D60" s="382"/>
      <c r="E60" s="382"/>
      <c r="F60" s="382"/>
      <c r="G60" s="382"/>
      <c r="H60" s="382"/>
      <c r="I60" s="382"/>
      <c r="J60" s="382"/>
      <c r="K60" s="382"/>
      <c r="L60" s="382"/>
      <c r="M60" s="382"/>
      <c r="N60" s="382"/>
      <c r="O60" s="382"/>
      <c r="P60" s="382"/>
      <c r="Q60" s="382"/>
      <c r="R60" s="382"/>
      <c r="S60" s="382"/>
      <c r="T60" s="382"/>
      <c r="U60" s="382"/>
    </row>
    <row r="61" spans="1:30" hidden="1">
      <c r="A61" s="491"/>
      <c r="B61" s="382"/>
      <c r="C61" s="382"/>
      <c r="D61" s="382"/>
      <c r="E61" s="382"/>
      <c r="F61" s="382"/>
      <c r="G61" s="382"/>
      <c r="H61" s="382"/>
      <c r="I61" s="382"/>
      <c r="J61" s="382"/>
      <c r="K61" s="382"/>
      <c r="L61" s="382"/>
      <c r="M61" s="382"/>
      <c r="N61" s="382"/>
      <c r="O61" s="382"/>
      <c r="P61" s="382"/>
      <c r="Q61" s="382"/>
      <c r="R61" s="382"/>
      <c r="S61" s="382"/>
      <c r="T61" s="382"/>
      <c r="U61" s="382"/>
    </row>
    <row r="62" spans="1:30" hidden="1">
      <c r="A62" s="491"/>
      <c r="B62" s="382"/>
      <c r="C62" s="382"/>
      <c r="D62" s="382"/>
      <c r="E62" s="382"/>
      <c r="F62" s="382"/>
      <c r="G62" s="382"/>
      <c r="H62" s="382"/>
      <c r="I62" s="382"/>
      <c r="J62" s="382"/>
      <c r="K62" s="382"/>
      <c r="L62" s="382"/>
      <c r="M62" s="382"/>
      <c r="N62" s="382"/>
      <c r="O62" s="382"/>
      <c r="P62" s="382"/>
      <c r="Q62" s="382"/>
      <c r="R62" s="382"/>
      <c r="S62" s="382"/>
      <c r="T62" s="382"/>
      <c r="U62" s="382"/>
    </row>
    <row r="63" spans="1:30" hidden="1">
      <c r="A63" s="491"/>
      <c r="B63" s="382"/>
      <c r="C63" s="382"/>
      <c r="D63" s="382"/>
      <c r="E63" s="382"/>
      <c r="F63" s="382"/>
      <c r="G63" s="382"/>
      <c r="H63" s="382"/>
      <c r="I63" s="382"/>
      <c r="J63" s="382"/>
      <c r="K63" s="382"/>
      <c r="L63" s="382"/>
      <c r="M63" s="382"/>
      <c r="N63" s="382"/>
      <c r="O63" s="382"/>
      <c r="P63" s="382"/>
      <c r="Q63" s="382"/>
      <c r="R63" s="382"/>
      <c r="S63" s="382"/>
      <c r="T63" s="382"/>
      <c r="U63" s="382"/>
    </row>
    <row r="64" spans="1:30" hidden="1">
      <c r="A64" s="492"/>
      <c r="B64" s="382"/>
      <c r="C64" s="382"/>
      <c r="D64" s="382"/>
      <c r="E64" s="382"/>
      <c r="F64" s="382"/>
      <c r="G64" s="382"/>
      <c r="H64" s="382"/>
      <c r="I64" s="382"/>
      <c r="J64" s="382"/>
      <c r="K64" s="382"/>
      <c r="L64" s="382"/>
      <c r="M64" s="382"/>
      <c r="N64" s="382"/>
      <c r="O64" s="382"/>
      <c r="P64" s="382"/>
      <c r="Q64" s="382"/>
      <c r="R64" s="382"/>
      <c r="S64" s="382"/>
      <c r="T64" s="382"/>
      <c r="U64" s="382"/>
    </row>
    <row r="65" spans="1:21" hidden="1">
      <c r="A65" s="491"/>
      <c r="B65" s="382"/>
      <c r="C65" s="382"/>
      <c r="D65" s="382"/>
      <c r="E65" s="382"/>
      <c r="F65" s="382"/>
      <c r="G65" s="382"/>
      <c r="H65" s="382"/>
      <c r="I65" s="382"/>
      <c r="J65" s="382"/>
      <c r="K65" s="382"/>
      <c r="L65" s="382"/>
      <c r="M65" s="382"/>
      <c r="N65" s="382"/>
      <c r="O65" s="382"/>
      <c r="P65" s="382"/>
      <c r="Q65" s="382"/>
      <c r="R65" s="382"/>
      <c r="S65" s="382"/>
      <c r="T65" s="382"/>
      <c r="U65" s="382"/>
    </row>
    <row r="66" spans="1:21" hidden="1">
      <c r="A66" s="491"/>
      <c r="B66" s="382"/>
      <c r="C66" s="382"/>
      <c r="D66" s="382"/>
      <c r="E66" s="382"/>
      <c r="F66" s="382"/>
      <c r="G66" s="382"/>
      <c r="H66" s="382"/>
      <c r="I66" s="382"/>
      <c r="J66" s="382"/>
      <c r="K66" s="382"/>
      <c r="L66" s="382"/>
      <c r="M66" s="382"/>
      <c r="N66" s="382"/>
      <c r="O66" s="382"/>
      <c r="P66" s="382"/>
      <c r="Q66" s="382"/>
      <c r="R66" s="382"/>
      <c r="S66" s="382"/>
      <c r="T66" s="382"/>
      <c r="U66" s="382"/>
    </row>
    <row r="67" spans="1:21" hidden="1">
      <c r="A67" s="491"/>
      <c r="B67" s="382"/>
      <c r="C67" s="382"/>
      <c r="D67" s="382"/>
      <c r="E67" s="382"/>
      <c r="F67" s="382"/>
      <c r="G67" s="382"/>
      <c r="H67" s="382"/>
      <c r="I67" s="382"/>
      <c r="J67" s="382"/>
      <c r="K67" s="382"/>
      <c r="L67" s="382"/>
      <c r="M67" s="382"/>
      <c r="N67" s="382"/>
      <c r="O67" s="382"/>
      <c r="P67" s="382"/>
      <c r="Q67" s="382"/>
      <c r="R67" s="382"/>
      <c r="S67" s="382"/>
      <c r="T67" s="382"/>
      <c r="U67" s="382"/>
    </row>
    <row r="68" spans="1:21" hidden="1">
      <c r="A68" s="212"/>
      <c r="B68" s="382"/>
      <c r="C68" s="382"/>
      <c r="D68" s="382"/>
      <c r="E68" s="382"/>
      <c r="F68" s="382"/>
      <c r="G68" s="382"/>
      <c r="H68" s="382"/>
      <c r="I68" s="382"/>
      <c r="J68" s="382"/>
      <c r="K68" s="382"/>
      <c r="L68" s="382"/>
      <c r="M68" s="382"/>
      <c r="N68" s="382"/>
      <c r="O68" s="382"/>
      <c r="P68" s="382"/>
      <c r="Q68" s="382"/>
      <c r="R68" s="382"/>
      <c r="S68" s="382"/>
      <c r="T68" s="382"/>
      <c r="U68" s="382"/>
    </row>
    <row r="69" spans="1:21" hidden="1">
      <c r="A69" s="212"/>
      <c r="B69" s="382"/>
      <c r="C69" s="382"/>
      <c r="D69" s="382"/>
      <c r="E69" s="382"/>
      <c r="F69" s="382"/>
      <c r="G69" s="382"/>
      <c r="H69" s="382"/>
      <c r="I69" s="382"/>
      <c r="J69" s="382"/>
      <c r="K69" s="382"/>
      <c r="L69" s="382"/>
      <c r="M69" s="382"/>
      <c r="N69" s="382"/>
      <c r="O69" s="382"/>
      <c r="P69" s="382"/>
      <c r="Q69" s="382"/>
      <c r="R69" s="382"/>
      <c r="S69" s="382"/>
      <c r="T69" s="382"/>
      <c r="U69" s="382"/>
    </row>
    <row r="70" spans="1:21" hidden="1">
      <c r="A70" s="212"/>
      <c r="B70" s="382"/>
      <c r="C70" s="382"/>
      <c r="D70" s="382"/>
      <c r="E70" s="382"/>
      <c r="F70" s="382"/>
      <c r="G70" s="382"/>
      <c r="H70" s="382"/>
      <c r="I70" s="382"/>
      <c r="J70" s="382"/>
      <c r="K70" s="382"/>
      <c r="L70" s="382"/>
      <c r="M70" s="382"/>
      <c r="N70" s="382"/>
      <c r="O70" s="382"/>
      <c r="P70" s="382"/>
      <c r="Q70" s="382"/>
      <c r="R70" s="382"/>
      <c r="S70" s="382"/>
      <c r="T70" s="382"/>
      <c r="U70" s="382"/>
    </row>
    <row r="71" spans="1:21" hidden="1">
      <c r="A71" s="212"/>
      <c r="B71" s="382"/>
      <c r="C71" s="382"/>
      <c r="D71" s="382"/>
      <c r="E71" s="382"/>
      <c r="F71" s="382"/>
      <c r="G71" s="382"/>
      <c r="H71" s="382"/>
      <c r="I71" s="382"/>
      <c r="J71" s="382"/>
      <c r="K71" s="382"/>
      <c r="L71" s="382"/>
      <c r="M71" s="382"/>
      <c r="N71" s="382"/>
      <c r="O71" s="382"/>
      <c r="P71" s="382"/>
      <c r="Q71" s="382"/>
      <c r="R71" s="382"/>
      <c r="S71" s="382"/>
      <c r="T71" s="382"/>
      <c r="U71" s="382"/>
    </row>
    <row r="72" spans="1:21" hidden="1">
      <c r="A72" s="212"/>
      <c r="B72" s="382"/>
      <c r="C72" s="382"/>
      <c r="D72" s="382"/>
      <c r="E72" s="382"/>
      <c r="F72" s="382"/>
      <c r="G72" s="382"/>
      <c r="H72" s="382"/>
      <c r="I72" s="382"/>
      <c r="J72" s="382"/>
      <c r="K72" s="382"/>
      <c r="L72" s="382"/>
      <c r="M72" s="382"/>
      <c r="N72" s="382"/>
      <c r="O72" s="382"/>
      <c r="P72" s="382"/>
      <c r="Q72" s="382"/>
      <c r="R72" s="382"/>
      <c r="S72" s="382"/>
      <c r="T72" s="382"/>
      <c r="U72" s="382"/>
    </row>
    <row r="73" spans="1:21" hidden="1">
      <c r="A73" s="212"/>
      <c r="B73" s="382"/>
      <c r="C73" s="382"/>
      <c r="D73" s="382"/>
      <c r="E73" s="382"/>
      <c r="F73" s="382"/>
      <c r="G73" s="382"/>
      <c r="H73" s="382"/>
      <c r="I73" s="382"/>
      <c r="J73" s="382"/>
      <c r="K73" s="382"/>
      <c r="L73" s="382"/>
      <c r="M73" s="382"/>
      <c r="N73" s="382"/>
      <c r="O73" s="382"/>
      <c r="P73" s="382"/>
      <c r="Q73" s="382"/>
      <c r="R73" s="382"/>
      <c r="S73" s="382"/>
      <c r="T73" s="382"/>
      <c r="U73" s="382"/>
    </row>
    <row r="74" spans="1:21" hidden="1">
      <c r="A74" s="212"/>
      <c r="B74" s="382"/>
      <c r="C74" s="382"/>
      <c r="D74" s="382"/>
      <c r="E74" s="382"/>
      <c r="F74" s="382"/>
      <c r="G74" s="382"/>
      <c r="H74" s="382"/>
      <c r="I74" s="382"/>
      <c r="J74" s="382"/>
      <c r="K74" s="382"/>
      <c r="L74" s="382"/>
      <c r="M74" s="382"/>
      <c r="N74" s="382"/>
      <c r="O74" s="382"/>
      <c r="P74" s="382"/>
      <c r="Q74" s="382"/>
      <c r="R74" s="382"/>
      <c r="S74" s="382"/>
      <c r="T74" s="382"/>
      <c r="U74" s="382"/>
    </row>
    <row r="75" spans="1:21" hidden="1">
      <c r="A75" s="212"/>
      <c r="B75" s="382"/>
      <c r="C75" s="382"/>
      <c r="D75" s="382"/>
      <c r="E75" s="382"/>
      <c r="F75" s="382"/>
      <c r="G75" s="382"/>
      <c r="H75" s="382"/>
      <c r="I75" s="382"/>
      <c r="J75" s="382"/>
      <c r="K75" s="382"/>
      <c r="L75" s="382"/>
      <c r="M75" s="382"/>
      <c r="N75" s="382"/>
      <c r="O75" s="382"/>
      <c r="P75" s="382"/>
      <c r="Q75" s="382"/>
      <c r="R75" s="382"/>
      <c r="S75" s="382"/>
      <c r="T75" s="382"/>
      <c r="U75" s="382"/>
    </row>
    <row r="76" spans="1:21" hidden="1">
      <c r="A76" s="212"/>
      <c r="B76" s="382"/>
      <c r="C76" s="382"/>
      <c r="D76" s="382"/>
      <c r="E76" s="382"/>
      <c r="F76" s="382"/>
      <c r="G76" s="382"/>
      <c r="H76" s="382"/>
      <c r="I76" s="382"/>
      <c r="J76" s="382"/>
      <c r="K76" s="382"/>
      <c r="L76" s="382"/>
      <c r="M76" s="382"/>
      <c r="N76" s="382"/>
      <c r="O76" s="382"/>
      <c r="P76" s="382"/>
      <c r="Q76" s="382"/>
      <c r="R76" s="382"/>
      <c r="S76" s="382"/>
      <c r="T76" s="382"/>
      <c r="U76" s="382"/>
    </row>
    <row r="77" spans="1:21" ht="15.75" hidden="1">
      <c r="A77" s="384"/>
      <c r="B77" s="382"/>
      <c r="C77" s="382"/>
      <c r="D77" s="382"/>
      <c r="E77" s="382"/>
      <c r="F77" s="382"/>
      <c r="G77" s="382"/>
      <c r="H77" s="382"/>
      <c r="I77" s="382"/>
      <c r="J77" s="382"/>
      <c r="K77" s="382"/>
      <c r="L77" s="382"/>
      <c r="M77" s="382"/>
      <c r="N77" s="382"/>
      <c r="O77" s="382"/>
      <c r="P77" s="382"/>
      <c r="Q77" s="382"/>
      <c r="R77" s="382"/>
      <c r="S77" s="382"/>
      <c r="T77" s="382"/>
      <c r="U77" s="382"/>
    </row>
    <row r="78" spans="1:21" ht="15.75" hidden="1">
      <c r="A78" s="384"/>
      <c r="B78" s="382"/>
      <c r="C78" s="382"/>
      <c r="D78" s="382"/>
      <c r="E78" s="382"/>
      <c r="F78" s="382"/>
      <c r="G78" s="382"/>
      <c r="H78" s="382"/>
      <c r="I78" s="382"/>
      <c r="J78" s="382"/>
      <c r="K78" s="382"/>
      <c r="L78" s="382"/>
      <c r="M78" s="382"/>
      <c r="N78" s="382"/>
      <c r="O78" s="382"/>
      <c r="P78" s="382"/>
      <c r="Q78" s="382"/>
      <c r="R78" s="382"/>
      <c r="S78" s="382"/>
      <c r="T78" s="382"/>
      <c r="U78" s="382"/>
    </row>
    <row r="79" spans="1:21" ht="15.75" hidden="1">
      <c r="A79" s="384"/>
      <c r="B79" s="382"/>
      <c r="C79" s="382"/>
      <c r="D79" s="382"/>
      <c r="E79" s="382"/>
      <c r="F79" s="382"/>
      <c r="G79" s="382"/>
      <c r="H79" s="382"/>
      <c r="I79" s="382"/>
      <c r="J79" s="382"/>
      <c r="K79" s="382"/>
      <c r="L79" s="382"/>
      <c r="M79" s="382"/>
      <c r="N79" s="382"/>
      <c r="O79" s="382"/>
      <c r="P79" s="382"/>
      <c r="Q79" s="382"/>
      <c r="R79" s="382"/>
      <c r="S79" s="382"/>
      <c r="T79" s="382"/>
      <c r="U79" s="382"/>
    </row>
    <row r="80" spans="1:21" ht="15.75" hidden="1">
      <c r="A80" s="384"/>
      <c r="B80" s="382"/>
      <c r="C80" s="382"/>
      <c r="D80" s="382"/>
      <c r="E80" s="382"/>
      <c r="F80" s="382"/>
      <c r="G80" s="382"/>
      <c r="H80" s="382"/>
      <c r="I80" s="382"/>
      <c r="J80" s="382"/>
      <c r="K80" s="382"/>
      <c r="L80" s="382"/>
      <c r="M80" s="382"/>
      <c r="N80" s="382"/>
      <c r="O80" s="382"/>
      <c r="P80" s="382"/>
      <c r="Q80" s="382"/>
      <c r="R80" s="382"/>
      <c r="S80" s="382"/>
      <c r="T80" s="382"/>
      <c r="U80" s="382"/>
    </row>
    <row r="81" spans="1:21" ht="15.75" hidden="1">
      <c r="A81" s="384"/>
      <c r="B81" s="382"/>
      <c r="C81" s="382"/>
      <c r="D81" s="382"/>
      <c r="E81" s="382"/>
      <c r="F81" s="382"/>
      <c r="G81" s="382"/>
      <c r="H81" s="382"/>
      <c r="I81" s="382"/>
      <c r="J81" s="382"/>
      <c r="K81" s="382"/>
      <c r="L81" s="382"/>
      <c r="M81" s="382"/>
      <c r="N81" s="382"/>
      <c r="O81" s="382"/>
      <c r="P81" s="382"/>
      <c r="Q81" s="382"/>
      <c r="R81" s="382"/>
      <c r="S81" s="382"/>
      <c r="T81" s="382"/>
      <c r="U81" s="382"/>
    </row>
    <row r="82" spans="1:21" ht="15.75" hidden="1">
      <c r="A82" s="384"/>
      <c r="B82" s="382"/>
      <c r="C82" s="382"/>
      <c r="D82" s="382"/>
      <c r="E82" s="382"/>
      <c r="F82" s="382"/>
      <c r="G82" s="382"/>
      <c r="H82" s="382"/>
      <c r="I82" s="382"/>
      <c r="J82" s="382"/>
      <c r="K82" s="382"/>
      <c r="L82" s="382"/>
      <c r="M82" s="382"/>
      <c r="N82" s="382"/>
      <c r="O82" s="382"/>
      <c r="P82" s="382"/>
      <c r="Q82" s="382"/>
      <c r="R82" s="382"/>
      <c r="S82" s="382"/>
      <c r="T82" s="382"/>
      <c r="U82" s="382"/>
    </row>
    <row r="83" spans="1:21" ht="15.75" hidden="1">
      <c r="A83" s="384"/>
      <c r="B83" s="382"/>
      <c r="C83" s="382"/>
      <c r="D83" s="382"/>
      <c r="E83" s="382"/>
      <c r="F83" s="382"/>
      <c r="G83" s="382"/>
      <c r="H83" s="382"/>
      <c r="I83" s="382"/>
      <c r="J83" s="382"/>
      <c r="K83" s="382"/>
      <c r="L83" s="382"/>
      <c r="M83" s="382"/>
      <c r="N83" s="382"/>
      <c r="O83" s="382"/>
      <c r="P83" s="382"/>
      <c r="Q83" s="382"/>
      <c r="R83" s="382"/>
      <c r="S83" s="382"/>
      <c r="T83" s="382"/>
      <c r="U83" s="382"/>
    </row>
    <row r="84" spans="1:21" ht="15.75" hidden="1">
      <c r="A84" s="384"/>
      <c r="B84" s="382"/>
      <c r="C84" s="382"/>
      <c r="D84" s="382"/>
      <c r="E84" s="382"/>
      <c r="F84" s="382"/>
      <c r="G84" s="382"/>
      <c r="H84" s="382"/>
      <c r="I84" s="382"/>
      <c r="J84" s="382"/>
      <c r="K84" s="382"/>
      <c r="L84" s="382"/>
      <c r="M84" s="382"/>
      <c r="N84" s="382"/>
      <c r="O84" s="382"/>
      <c r="P84" s="382"/>
      <c r="Q84" s="382"/>
      <c r="R84" s="382"/>
      <c r="S84" s="382"/>
      <c r="T84" s="382"/>
      <c r="U84" s="382"/>
    </row>
    <row r="85" spans="1:21" ht="15.75" hidden="1">
      <c r="A85" s="384"/>
    </row>
    <row r="86" spans="1:21" ht="15.75" hidden="1">
      <c r="A86" s="384"/>
    </row>
    <row r="87" spans="1:21" ht="15.75" hidden="1">
      <c r="A87" s="384"/>
    </row>
    <row r="88" spans="1:21" ht="15.75" hidden="1">
      <c r="A88" s="384"/>
    </row>
    <row r="89" spans="1:21" ht="15.75" hidden="1">
      <c r="A89" s="384"/>
    </row>
    <row r="90" spans="1:21" ht="15.75" hidden="1">
      <c r="A90" s="384"/>
    </row>
    <row r="91" spans="1:21" ht="15.75" hidden="1">
      <c r="A91" s="384"/>
    </row>
    <row r="92" spans="1:21" ht="15.75" hidden="1">
      <c r="A92" s="384"/>
    </row>
    <row r="93" spans="1:21" ht="15.75" hidden="1">
      <c r="A93" s="384"/>
    </row>
    <row r="94" spans="1:21" ht="15.75" hidden="1">
      <c r="A94" s="384"/>
    </row>
    <row r="95" spans="1:21" ht="15.75" hidden="1">
      <c r="A95" s="384"/>
    </row>
    <row r="96" spans="1:21" ht="15.75" hidden="1">
      <c r="A96" s="384"/>
    </row>
    <row r="97" spans="1:1" ht="15.75" hidden="1">
      <c r="A97" s="384"/>
    </row>
    <row r="98" spans="1:1" ht="15.75" hidden="1">
      <c r="A98" s="384"/>
    </row>
    <row r="99" spans="1:1" ht="15.75" hidden="1">
      <c r="A99" s="384"/>
    </row>
    <row r="100" spans="1:1" ht="15.75" hidden="1">
      <c r="A100" s="384"/>
    </row>
    <row r="101" spans="1:1" ht="15.75" hidden="1">
      <c r="A101" s="384"/>
    </row>
    <row r="102" spans="1:1" ht="15.75" hidden="1">
      <c r="A102" s="384"/>
    </row>
    <row r="103" spans="1:1" ht="15.75" hidden="1">
      <c r="A103" s="384"/>
    </row>
    <row r="104" spans="1:1" ht="15.75" hidden="1">
      <c r="A104" s="384"/>
    </row>
    <row r="105" spans="1:1" ht="15.75" hidden="1">
      <c r="A105" s="384"/>
    </row>
    <row r="106" spans="1:1" ht="15.75" hidden="1">
      <c r="A106" s="384"/>
    </row>
    <row r="107" spans="1:1" ht="15.75" hidden="1">
      <c r="A107" s="384"/>
    </row>
    <row r="108" spans="1:1" ht="15.75" hidden="1">
      <c r="A108" s="384"/>
    </row>
    <row r="109" spans="1:1" ht="15.75" hidden="1">
      <c r="A109" s="384"/>
    </row>
    <row r="110" spans="1:1" ht="15.75" hidden="1">
      <c r="A110" s="384"/>
    </row>
    <row r="111" spans="1:1" ht="15.75" hidden="1">
      <c r="A111" s="384"/>
    </row>
    <row r="112" spans="1:1" ht="15.75" hidden="1">
      <c r="A112" s="384"/>
    </row>
    <row r="113" spans="1:1" ht="15.75" hidden="1">
      <c r="A113" s="384"/>
    </row>
    <row r="114" spans="1:1" ht="15.75" hidden="1">
      <c r="A114" s="384"/>
    </row>
    <row r="115" spans="1:1" ht="15.75" hidden="1">
      <c r="A115" s="384"/>
    </row>
    <row r="116" spans="1:1" ht="15.75" hidden="1">
      <c r="A116" s="384"/>
    </row>
    <row r="117" spans="1:1" ht="15.75" hidden="1">
      <c r="A117" s="384"/>
    </row>
    <row r="118" spans="1:1" ht="15.75" hidden="1">
      <c r="A118" s="384"/>
    </row>
    <row r="119" spans="1:1" ht="15.75" hidden="1">
      <c r="A119" s="384"/>
    </row>
    <row r="120" spans="1:1" ht="15.75" hidden="1">
      <c r="A120" s="384"/>
    </row>
    <row r="121" spans="1:1" ht="15.75" hidden="1">
      <c r="A121" s="384"/>
    </row>
    <row r="122" spans="1:1" ht="15.75" hidden="1">
      <c r="A122" s="384"/>
    </row>
    <row r="123" spans="1:1" ht="15.75" hidden="1">
      <c r="A123" s="384"/>
    </row>
    <row r="124" spans="1:1" ht="15.75" hidden="1">
      <c r="A124" s="384"/>
    </row>
    <row r="125" spans="1:1" ht="15.75" hidden="1">
      <c r="A125" s="384"/>
    </row>
    <row r="126" spans="1:1" ht="15.75" hidden="1">
      <c r="A126" s="384"/>
    </row>
    <row r="127" spans="1:1" ht="15.75" hidden="1">
      <c r="A127" s="384"/>
    </row>
    <row r="128" spans="1:1" ht="15.75" hidden="1">
      <c r="A128" s="384"/>
    </row>
    <row r="129" spans="1:1" ht="15.75" hidden="1">
      <c r="A129" s="384"/>
    </row>
    <row r="130" spans="1:1" ht="15.75" hidden="1">
      <c r="A130" s="384"/>
    </row>
    <row r="131" spans="1:1" ht="15.75" hidden="1">
      <c r="A131" s="384"/>
    </row>
    <row r="132" spans="1:1" ht="15.75" hidden="1">
      <c r="A132" s="384"/>
    </row>
    <row r="133" spans="1:1" ht="15.75" hidden="1">
      <c r="A133" s="384"/>
    </row>
    <row r="134" spans="1:1" ht="15.75" hidden="1">
      <c r="A134" s="384"/>
    </row>
    <row r="135" spans="1:1" ht="15.75" hidden="1">
      <c r="A135" s="384"/>
    </row>
    <row r="136" spans="1:1" ht="15.75" hidden="1">
      <c r="A136" s="384"/>
    </row>
    <row r="137" spans="1:1" ht="15.75" hidden="1">
      <c r="A137" s="384"/>
    </row>
    <row r="138" spans="1:1" ht="15.75" hidden="1">
      <c r="A138" s="384"/>
    </row>
    <row r="139" spans="1:1" ht="15.75" hidden="1">
      <c r="A139" s="384"/>
    </row>
    <row r="140" spans="1:1" ht="15.75" hidden="1">
      <c r="A140" s="384"/>
    </row>
    <row r="141" spans="1:1" ht="15.75" hidden="1">
      <c r="A141" s="384"/>
    </row>
    <row r="142" spans="1:1" ht="15.75" hidden="1">
      <c r="A142" s="384"/>
    </row>
    <row r="143" spans="1:1" ht="15.75" hidden="1">
      <c r="A143" s="384"/>
    </row>
    <row r="144" spans="1:1" ht="15.75" hidden="1">
      <c r="A144" s="384"/>
    </row>
    <row r="145" spans="1:1" ht="15.75" hidden="1">
      <c r="A145" s="384"/>
    </row>
    <row r="146" spans="1:1" ht="15.75" hidden="1">
      <c r="A146" s="384"/>
    </row>
    <row r="147" spans="1:1" ht="15.75" hidden="1">
      <c r="A147" s="384"/>
    </row>
    <row r="148" spans="1:1" ht="15.75" hidden="1">
      <c r="A148" s="384"/>
    </row>
    <row r="149" spans="1:1" ht="15.75" hidden="1">
      <c r="A149" s="384"/>
    </row>
    <row r="150" spans="1:1" ht="15.75" hidden="1">
      <c r="A150" s="384"/>
    </row>
    <row r="151" spans="1:1" ht="15.75" hidden="1">
      <c r="A151" s="384"/>
    </row>
    <row r="152" spans="1:1" ht="15.75" hidden="1">
      <c r="A152" s="384"/>
    </row>
    <row r="153" spans="1:1" ht="15.75" hidden="1">
      <c r="A153" s="384"/>
    </row>
    <row r="154" spans="1:1" ht="15.75" hidden="1">
      <c r="A154" s="384"/>
    </row>
    <row r="155" spans="1:1" ht="15.75" hidden="1">
      <c r="A155" s="384"/>
    </row>
    <row r="156" spans="1:1" ht="15.75" hidden="1">
      <c r="A156" s="384"/>
    </row>
    <row r="157" spans="1:1" ht="15.75" hidden="1">
      <c r="A157" s="384"/>
    </row>
    <row r="158" spans="1:1" ht="15.75" hidden="1">
      <c r="A158" s="384"/>
    </row>
    <row r="159" spans="1:1" ht="15.75" hidden="1">
      <c r="A159" s="384"/>
    </row>
    <row r="160" spans="1:1" ht="15.75" hidden="1">
      <c r="A160" s="384"/>
    </row>
    <row r="161" spans="1:1" ht="15.75" hidden="1">
      <c r="A161" s="384"/>
    </row>
    <row r="162" spans="1:1" ht="15.75" hidden="1">
      <c r="A162" s="384"/>
    </row>
    <row r="163" spans="1:1" ht="15.75" hidden="1">
      <c r="A163" s="384"/>
    </row>
    <row r="164" spans="1:1" ht="15.75" hidden="1">
      <c r="A164" s="384"/>
    </row>
    <row r="165" spans="1:1" ht="15.75" hidden="1">
      <c r="A165" s="384"/>
    </row>
    <row r="166" spans="1:1" ht="15.75" hidden="1">
      <c r="A166" s="384"/>
    </row>
    <row r="167" spans="1:1" ht="15.75" hidden="1">
      <c r="A167" s="384"/>
    </row>
    <row r="168" spans="1:1" ht="15.75" hidden="1">
      <c r="A168" s="384"/>
    </row>
    <row r="169" spans="1:1" ht="15.75" hidden="1">
      <c r="A169" s="384"/>
    </row>
    <row r="170" spans="1:1" ht="15.75" hidden="1">
      <c r="A170" s="384"/>
    </row>
    <row r="171" spans="1:1" ht="15.75" hidden="1">
      <c r="A171" s="384"/>
    </row>
    <row r="172" spans="1:1" ht="15.75" hidden="1">
      <c r="A172" s="384"/>
    </row>
    <row r="173" spans="1:1" ht="15.75" hidden="1">
      <c r="A173" s="384"/>
    </row>
    <row r="174" spans="1:1" ht="15.75" hidden="1">
      <c r="A174" s="384"/>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5.75" hidden="1">
      <c r="A182" s="384"/>
    </row>
    <row r="183" spans="1:1" ht="15.75" hidden="1">
      <c r="A183" s="384"/>
    </row>
    <row r="184" spans="1:1" ht="15.75" hidden="1">
      <c r="A184" s="384"/>
    </row>
    <row r="185" spans="1:1" ht="15.75" hidden="1">
      <c r="A185" s="384"/>
    </row>
    <row r="186" spans="1:1" ht="15.75" hidden="1">
      <c r="A186" s="384"/>
    </row>
    <row r="187" spans="1:1" ht="15.75" hidden="1">
      <c r="A187" s="384"/>
    </row>
    <row r="188" spans="1:1" ht="15.75" hidden="1">
      <c r="A188" s="384"/>
    </row>
    <row r="189" spans="1:1" ht="15.75" hidden="1">
      <c r="A189" s="384"/>
    </row>
    <row r="190" spans="1:1" ht="15.75" hidden="1">
      <c r="A190" s="384"/>
    </row>
    <row r="191" spans="1:1" ht="15.75" hidden="1">
      <c r="A191" s="384"/>
    </row>
    <row r="192" spans="1:1" ht="15.75" hidden="1">
      <c r="A192" s="384"/>
    </row>
    <row r="193" spans="1:1" ht="15.75" hidden="1">
      <c r="A193" s="384"/>
    </row>
    <row r="194" spans="1:1" ht="15.75" hidden="1">
      <c r="A194" s="384"/>
    </row>
    <row r="195" spans="1:1" ht="15.75" hidden="1">
      <c r="A195" s="384"/>
    </row>
    <row r="196" spans="1:1" ht="15.75" hidden="1">
      <c r="A196" s="384"/>
    </row>
    <row r="197" spans="1:1" ht="15.75" hidden="1">
      <c r="A197" s="384"/>
    </row>
    <row r="198" spans="1:1" ht="15.75" hidden="1">
      <c r="A198" s="384"/>
    </row>
    <row r="199" spans="1:1" ht="15.75" hidden="1">
      <c r="A199" s="384"/>
    </row>
    <row r="200" spans="1:1" ht="15.75" hidden="1">
      <c r="A200" s="384"/>
    </row>
    <row r="201" spans="1:1" ht="15.75" hidden="1">
      <c r="A201" s="384"/>
    </row>
    <row r="202" spans="1:1" ht="15.75" hidden="1">
      <c r="A202" s="384"/>
    </row>
    <row r="203" spans="1:1" ht="15.75" hidden="1">
      <c r="A203" s="384"/>
    </row>
    <row r="204" spans="1:1" ht="15.75" hidden="1">
      <c r="A204" s="384"/>
    </row>
    <row r="205" spans="1:1" ht="15.75" hidden="1">
      <c r="A205" s="384"/>
    </row>
    <row r="206" spans="1:1" ht="15.75" hidden="1">
      <c r="A206" s="384"/>
    </row>
    <row r="207" spans="1:1" ht="15.75" hidden="1">
      <c r="A207" s="384"/>
    </row>
    <row r="208" spans="1:1" ht="15.75" hidden="1">
      <c r="A208" s="384"/>
    </row>
    <row r="209" spans="1:1" ht="15.75" hidden="1">
      <c r="A209" s="384"/>
    </row>
    <row r="210" spans="1:1" ht="15.75" hidden="1">
      <c r="A210" s="384"/>
    </row>
    <row r="211" spans="1:1" ht="15.75" hidden="1">
      <c r="A211" s="384"/>
    </row>
    <row r="212" spans="1:1" ht="15.75" hidden="1">
      <c r="A212" s="384"/>
    </row>
    <row r="213" spans="1:1" ht="15.75" hidden="1">
      <c r="A213" s="384"/>
    </row>
    <row r="214" spans="1:1" ht="15.75" hidden="1">
      <c r="A214" s="384"/>
    </row>
    <row r="215" spans="1:1" ht="15.75" hidden="1">
      <c r="A215" s="384"/>
    </row>
    <row r="216" spans="1:1" ht="15.75" hidden="1">
      <c r="A216" s="384"/>
    </row>
    <row r="217" spans="1:1" ht="15.75" hidden="1">
      <c r="A217" s="384"/>
    </row>
    <row r="218" spans="1:1" ht="15.75" hidden="1">
      <c r="A218" s="384"/>
    </row>
    <row r="219" spans="1:1" ht="15.75" hidden="1">
      <c r="A219" s="384"/>
    </row>
    <row r="220" spans="1:1" ht="15.75" hidden="1">
      <c r="A220" s="384"/>
    </row>
    <row r="221" spans="1:1" ht="15.75" hidden="1">
      <c r="A221" s="384"/>
    </row>
    <row r="222" spans="1:1" ht="15.75" hidden="1">
      <c r="A222" s="384"/>
    </row>
    <row r="223" spans="1:1" ht="15.75" hidden="1">
      <c r="A223" s="384"/>
    </row>
    <row r="224" spans="1:1" ht="15.75" hidden="1">
      <c r="A224" s="384"/>
    </row>
    <row r="225" spans="1:1" ht="15.75" hidden="1">
      <c r="A225" s="384"/>
    </row>
    <row r="226" spans="1:1" ht="15.75" hidden="1">
      <c r="A226" s="384"/>
    </row>
    <row r="227" spans="1:1" ht="15.75" hidden="1">
      <c r="A227" s="384"/>
    </row>
    <row r="228" spans="1:1" ht="15.75" hidden="1">
      <c r="A228" s="384"/>
    </row>
    <row r="229" spans="1:1" ht="15.75" hidden="1">
      <c r="A229" s="384"/>
    </row>
    <row r="230" spans="1:1" ht="15.75" hidden="1">
      <c r="A230" s="384"/>
    </row>
    <row r="231" spans="1:1" ht="15.75" hidden="1">
      <c r="A231" s="384"/>
    </row>
    <row r="232" spans="1:1" ht="15.75" hidden="1">
      <c r="A232" s="384"/>
    </row>
    <row r="233" spans="1:1" ht="15.75" hidden="1">
      <c r="A233" s="384"/>
    </row>
    <row r="234" spans="1:1" ht="15.75" hidden="1">
      <c r="A234" s="384"/>
    </row>
    <row r="235" spans="1:1" ht="15.75" hidden="1">
      <c r="A235" s="384"/>
    </row>
    <row r="236" spans="1:1" ht="15.75" hidden="1">
      <c r="A236" s="384"/>
    </row>
    <row r="237" spans="1:1" ht="15.75" hidden="1">
      <c r="A237" s="384"/>
    </row>
    <row r="238" spans="1:1" ht="15.75" hidden="1">
      <c r="A238" s="384"/>
    </row>
    <row r="239" spans="1:1" ht="15.75" hidden="1">
      <c r="A239" s="384"/>
    </row>
    <row r="240" spans="1:1" ht="15.75" hidden="1">
      <c r="A240" s="384"/>
    </row>
    <row r="241" spans="1:1" ht="15.75" hidden="1">
      <c r="A241" s="384"/>
    </row>
    <row r="242" spans="1:1" ht="15.75" hidden="1">
      <c r="A242" s="384"/>
    </row>
    <row r="243" spans="1:1" ht="15.75" hidden="1">
      <c r="A243" s="384"/>
    </row>
    <row r="244" spans="1:1" ht="15.75" hidden="1">
      <c r="A244" s="384"/>
    </row>
    <row r="245" spans="1:1" ht="15.75" hidden="1">
      <c r="A245" s="384"/>
    </row>
    <row r="246" spans="1:1" ht="15.75" hidden="1">
      <c r="A246" s="384"/>
    </row>
    <row r="247" spans="1:1" ht="15.75" hidden="1">
      <c r="A247" s="384"/>
    </row>
    <row r="248" spans="1:1" ht="15.75" hidden="1">
      <c r="A248" s="384"/>
    </row>
    <row r="249" spans="1:1" ht="15.75" hidden="1">
      <c r="A249" s="384"/>
    </row>
    <row r="250" spans="1:1" ht="15.75" hidden="1">
      <c r="A250" s="384"/>
    </row>
    <row r="251" spans="1:1" ht="15.75" hidden="1">
      <c r="A251" s="384"/>
    </row>
    <row r="252" spans="1:1" ht="15.75" hidden="1">
      <c r="A252" s="384"/>
    </row>
    <row r="253" spans="1:1" ht="15.75" hidden="1">
      <c r="A253" s="384"/>
    </row>
    <row r="254" spans="1:1" ht="15.75" hidden="1">
      <c r="A254" s="384"/>
    </row>
    <row r="255" spans="1:1" ht="15.75" hidden="1">
      <c r="A255" s="384"/>
    </row>
    <row r="256" spans="1:1" ht="15.75" hidden="1">
      <c r="A256" s="384"/>
    </row>
    <row r="257" spans="1:1" ht="15.75" hidden="1">
      <c r="A257" s="384"/>
    </row>
    <row r="258" spans="1:1" ht="15.75" hidden="1">
      <c r="A258" s="384"/>
    </row>
    <row r="259" spans="1:1" ht="15.75" hidden="1">
      <c r="A259" s="384"/>
    </row>
    <row r="260" spans="1:1" ht="15.75" hidden="1">
      <c r="A260" s="384"/>
    </row>
    <row r="261" spans="1:1" ht="15.75" hidden="1">
      <c r="A261" s="384"/>
    </row>
    <row r="262" spans="1:1" ht="15.75" hidden="1">
      <c r="A262" s="384"/>
    </row>
    <row r="263" spans="1:1" ht="15.75" hidden="1">
      <c r="A263" s="384"/>
    </row>
    <row r="264" spans="1:1" ht="15.75" hidden="1">
      <c r="A264" s="384"/>
    </row>
    <row r="265" spans="1:1" ht="15.75" hidden="1">
      <c r="A265" s="384"/>
    </row>
    <row r="266" spans="1:1" ht="15.75" hidden="1">
      <c r="A266" s="384"/>
    </row>
    <row r="267" spans="1:1" ht="15.75" hidden="1">
      <c r="A267" s="384"/>
    </row>
    <row r="268" spans="1:1" ht="15.75" hidden="1">
      <c r="A268" s="384"/>
    </row>
    <row r="269" spans="1:1" ht="15.75" hidden="1">
      <c r="A269" s="384"/>
    </row>
    <row r="270" spans="1:1" ht="15.75" hidden="1">
      <c r="A270" s="384"/>
    </row>
    <row r="271" spans="1:1" ht="15.75" hidden="1">
      <c r="A271" s="384"/>
    </row>
    <row r="272" spans="1:1"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T623"/>
  <sheetViews>
    <sheetView zoomScale="51" zoomScaleNormal="51" workbookViewId="0">
      <selection activeCell="A58" sqref="A58:XFD1048576"/>
    </sheetView>
  </sheetViews>
  <sheetFormatPr defaultColWidth="0" defaultRowHeight="12.75" zeroHeight="1"/>
  <cols>
    <col min="1" max="1" width="93" style="265" customWidth="1"/>
    <col min="2" max="11" width="23.7109375" style="64" customWidth="1"/>
    <col min="12" max="12" width="15.7109375" style="580" hidden="1"/>
    <col min="13" max="256" width="9.140625" style="64" hidden="1"/>
    <col min="257" max="257" width="93" style="64" hidden="1"/>
    <col min="258" max="267" width="23.7109375" style="64" hidden="1"/>
    <col min="268" max="268" width="15.7109375" style="64" hidden="1"/>
    <col min="269" max="512" width="9.140625" style="64" hidden="1"/>
    <col min="513" max="513" width="93" style="64" hidden="1"/>
    <col min="514" max="523" width="23.7109375" style="64" hidden="1"/>
    <col min="524" max="524" width="15.7109375" style="64" hidden="1"/>
    <col min="525" max="768" width="9.140625" style="64" hidden="1"/>
    <col min="769" max="769" width="93" style="64" hidden="1"/>
    <col min="770" max="779" width="23.7109375" style="64" hidden="1"/>
    <col min="780" max="780" width="15.7109375" style="64" hidden="1"/>
    <col min="781" max="1024" width="9.140625" style="64" hidden="1"/>
    <col min="1025" max="1025" width="93" style="64" hidden="1"/>
    <col min="1026" max="1035" width="23.7109375" style="64" hidden="1"/>
    <col min="1036" max="1036" width="15.7109375" style="64" hidden="1"/>
    <col min="1037" max="1280" width="9.140625" style="64" hidden="1"/>
    <col min="1281" max="1281" width="93" style="64" hidden="1"/>
    <col min="1282" max="1291" width="23.7109375" style="64" hidden="1"/>
    <col min="1292" max="1292" width="15.7109375" style="64" hidden="1"/>
    <col min="1293" max="1536" width="9.140625" style="64" hidden="1"/>
    <col min="1537" max="1537" width="93" style="64" hidden="1"/>
    <col min="1538" max="1547" width="23.7109375" style="64" hidden="1"/>
    <col min="1548" max="1548" width="15.7109375" style="64" hidden="1"/>
    <col min="1549" max="1792" width="9.140625" style="64" hidden="1"/>
    <col min="1793" max="1793" width="93" style="64" hidden="1"/>
    <col min="1794" max="1803" width="23.7109375" style="64" hidden="1"/>
    <col min="1804" max="1804" width="15.7109375" style="64" hidden="1"/>
    <col min="1805" max="2048" width="9.140625" style="64" hidden="1"/>
    <col min="2049" max="2049" width="93" style="64" hidden="1"/>
    <col min="2050" max="2059" width="23.7109375" style="64" hidden="1"/>
    <col min="2060" max="2060" width="15.7109375" style="64" hidden="1"/>
    <col min="2061" max="2304" width="9.140625" style="64" hidden="1"/>
    <col min="2305" max="2305" width="93" style="64" hidden="1"/>
    <col min="2306" max="2315" width="23.7109375" style="64" hidden="1"/>
    <col min="2316" max="2316" width="15.7109375" style="64" hidden="1"/>
    <col min="2317" max="2560" width="9.140625" style="64" hidden="1"/>
    <col min="2561" max="2561" width="93" style="64" hidden="1"/>
    <col min="2562" max="2571" width="23.7109375" style="64" hidden="1"/>
    <col min="2572" max="2572" width="15.7109375" style="64" hidden="1"/>
    <col min="2573" max="2816" width="9.140625" style="64" hidden="1"/>
    <col min="2817" max="2817" width="93" style="64" hidden="1"/>
    <col min="2818" max="2827" width="23.7109375" style="64" hidden="1"/>
    <col min="2828" max="2828" width="15.7109375" style="64" hidden="1"/>
    <col min="2829" max="3072" width="9.140625" style="64" hidden="1"/>
    <col min="3073" max="3073" width="93" style="64" hidden="1"/>
    <col min="3074" max="3083" width="23.7109375" style="64" hidden="1"/>
    <col min="3084" max="3084" width="15.7109375" style="64" hidden="1"/>
    <col min="3085" max="3328" width="9.140625" style="64" hidden="1"/>
    <col min="3329" max="3329" width="93" style="64" hidden="1"/>
    <col min="3330" max="3339" width="23.7109375" style="64" hidden="1"/>
    <col min="3340" max="3340" width="15.7109375" style="64" hidden="1"/>
    <col min="3341" max="3584" width="9.140625" style="64" hidden="1"/>
    <col min="3585" max="3585" width="93" style="64" hidden="1"/>
    <col min="3586" max="3595" width="23.7109375" style="64" hidden="1"/>
    <col min="3596" max="3596" width="15.7109375" style="64" hidden="1"/>
    <col min="3597" max="3840" width="9.140625" style="64" hidden="1"/>
    <col min="3841" max="3841" width="93" style="64" hidden="1"/>
    <col min="3842" max="3851" width="23.7109375" style="64" hidden="1"/>
    <col min="3852" max="3852" width="15.7109375" style="64" hidden="1"/>
    <col min="3853" max="4096" width="9.140625" style="64" hidden="1"/>
    <col min="4097" max="4097" width="93" style="64" hidden="1"/>
    <col min="4098" max="4107" width="23.7109375" style="64" hidden="1"/>
    <col min="4108" max="4108" width="15.7109375" style="64" hidden="1"/>
    <col min="4109" max="4352" width="9.140625" style="64" hidden="1"/>
    <col min="4353" max="4353" width="93" style="64" hidden="1"/>
    <col min="4354" max="4363" width="23.7109375" style="64" hidden="1"/>
    <col min="4364" max="4364" width="15.7109375" style="64" hidden="1"/>
    <col min="4365" max="4608" width="9.140625" style="64" hidden="1"/>
    <col min="4609" max="4609" width="93" style="64" hidden="1"/>
    <col min="4610" max="4619" width="23.7109375" style="64" hidden="1"/>
    <col min="4620" max="4620" width="15.7109375" style="64" hidden="1"/>
    <col min="4621" max="4864" width="9.140625" style="64" hidden="1"/>
    <col min="4865" max="4865" width="93" style="64" hidden="1"/>
    <col min="4866" max="4875" width="23.7109375" style="64" hidden="1"/>
    <col min="4876" max="4876" width="15.7109375" style="64" hidden="1"/>
    <col min="4877" max="5120" width="9.140625" style="64" hidden="1"/>
    <col min="5121" max="5121" width="93" style="64" hidden="1"/>
    <col min="5122" max="5131" width="23.7109375" style="64" hidden="1"/>
    <col min="5132" max="5132" width="15.7109375" style="64" hidden="1"/>
    <col min="5133" max="5376" width="9.140625" style="64" hidden="1"/>
    <col min="5377" max="5377" width="93" style="64" hidden="1"/>
    <col min="5378" max="5387" width="23.7109375" style="64" hidden="1"/>
    <col min="5388" max="5388" width="15.7109375" style="64" hidden="1"/>
    <col min="5389" max="5632" width="9.140625" style="64" hidden="1"/>
    <col min="5633" max="5633" width="93" style="64" hidden="1"/>
    <col min="5634" max="5643" width="23.7109375" style="64" hidden="1"/>
    <col min="5644" max="5644" width="15.7109375" style="64" hidden="1"/>
    <col min="5645" max="5888" width="9.140625" style="64" hidden="1"/>
    <col min="5889" max="5889" width="93" style="64" hidden="1"/>
    <col min="5890" max="5899" width="23.7109375" style="64" hidden="1"/>
    <col min="5900" max="5900" width="15.7109375" style="64" hidden="1"/>
    <col min="5901" max="6144" width="9.140625" style="64" hidden="1"/>
    <col min="6145" max="6145" width="93" style="64" hidden="1"/>
    <col min="6146" max="6155" width="23.7109375" style="64" hidden="1"/>
    <col min="6156" max="6156" width="15.7109375" style="64" hidden="1"/>
    <col min="6157" max="6400" width="9.140625" style="64" hidden="1"/>
    <col min="6401" max="6401" width="93" style="64" hidden="1"/>
    <col min="6402" max="6411" width="23.7109375" style="64" hidden="1"/>
    <col min="6412" max="6412" width="15.7109375" style="64" hidden="1"/>
    <col min="6413" max="6656" width="9.140625" style="64" hidden="1"/>
    <col min="6657" max="6657" width="93" style="64" hidden="1"/>
    <col min="6658" max="6667" width="23.7109375" style="64" hidden="1"/>
    <col min="6668" max="6668" width="15.7109375" style="64" hidden="1"/>
    <col min="6669" max="6912" width="9.140625" style="64" hidden="1"/>
    <col min="6913" max="6913" width="93" style="64" hidden="1"/>
    <col min="6914" max="6923" width="23.7109375" style="64" hidden="1"/>
    <col min="6924" max="6924" width="15.7109375" style="64" hidden="1"/>
    <col min="6925" max="7168" width="9.140625" style="64" hidden="1"/>
    <col min="7169" max="7169" width="93" style="64" hidden="1"/>
    <col min="7170" max="7179" width="23.7109375" style="64" hidden="1"/>
    <col min="7180" max="7180" width="15.7109375" style="64" hidden="1"/>
    <col min="7181" max="7424" width="9.140625" style="64" hidden="1"/>
    <col min="7425" max="7425" width="93" style="64" hidden="1"/>
    <col min="7426" max="7435" width="23.7109375" style="64" hidden="1"/>
    <col min="7436" max="7436" width="15.7109375" style="64" hidden="1"/>
    <col min="7437" max="7680" width="9.140625" style="64" hidden="1"/>
    <col min="7681" max="7681" width="93" style="64" hidden="1"/>
    <col min="7682" max="7691" width="23.7109375" style="64" hidden="1"/>
    <col min="7692" max="7692" width="15.7109375" style="64" hidden="1"/>
    <col min="7693" max="7936" width="9.140625" style="64" hidden="1"/>
    <col min="7937" max="7937" width="93" style="64" hidden="1"/>
    <col min="7938" max="7947" width="23.7109375" style="64" hidden="1"/>
    <col min="7948" max="7948" width="15.7109375" style="64" hidden="1"/>
    <col min="7949" max="8192" width="9.140625" style="64" hidden="1"/>
    <col min="8193" max="8193" width="93" style="64" hidden="1"/>
    <col min="8194" max="8203" width="23.7109375" style="64" hidden="1"/>
    <col min="8204" max="8204" width="15.7109375" style="64" hidden="1"/>
    <col min="8205" max="8448" width="9.140625" style="64" hidden="1"/>
    <col min="8449" max="8449" width="93" style="64" hidden="1"/>
    <col min="8450" max="8459" width="23.7109375" style="64" hidden="1"/>
    <col min="8460" max="8460" width="15.7109375" style="64" hidden="1"/>
    <col min="8461" max="8704" width="9.140625" style="64" hidden="1"/>
    <col min="8705" max="8705" width="93" style="64" hidden="1"/>
    <col min="8706" max="8715" width="23.7109375" style="64" hidden="1"/>
    <col min="8716" max="8716" width="15.7109375" style="64" hidden="1"/>
    <col min="8717" max="8960" width="9.140625" style="64" hidden="1"/>
    <col min="8961" max="8961" width="93" style="64" hidden="1"/>
    <col min="8962" max="8971" width="23.7109375" style="64" hidden="1"/>
    <col min="8972" max="8972" width="15.7109375" style="64" hidden="1"/>
    <col min="8973" max="9216" width="9.140625" style="64" hidden="1"/>
    <col min="9217" max="9217" width="93" style="64" hidden="1"/>
    <col min="9218" max="9227" width="23.7109375" style="64" hidden="1"/>
    <col min="9228" max="9228" width="15.7109375" style="64" hidden="1"/>
    <col min="9229" max="9472" width="9.140625" style="64" hidden="1"/>
    <col min="9473" max="9473" width="93" style="64" hidden="1"/>
    <col min="9474" max="9483" width="23.7109375" style="64" hidden="1"/>
    <col min="9484" max="9484" width="15.7109375" style="64" hidden="1"/>
    <col min="9485" max="9728" width="9.140625" style="64" hidden="1"/>
    <col min="9729" max="9729" width="93" style="64" hidden="1"/>
    <col min="9730" max="9739" width="23.7109375" style="64" hidden="1"/>
    <col min="9740" max="9740" width="15.7109375" style="64" hidden="1"/>
    <col min="9741" max="9984" width="9.140625" style="64" hidden="1"/>
    <col min="9985" max="9985" width="93" style="64" hidden="1"/>
    <col min="9986" max="9995" width="23.7109375" style="64" hidden="1"/>
    <col min="9996" max="9996" width="15.7109375" style="64" hidden="1"/>
    <col min="9997" max="10240" width="9.140625" style="64" hidden="1"/>
    <col min="10241" max="10241" width="93" style="64" hidden="1"/>
    <col min="10242" max="10251" width="23.7109375" style="64" hidden="1"/>
    <col min="10252" max="10252" width="15.7109375" style="64" hidden="1"/>
    <col min="10253" max="10496" width="9.140625" style="64" hidden="1"/>
    <col min="10497" max="10497" width="93" style="64" hidden="1"/>
    <col min="10498" max="10507" width="23.7109375" style="64" hidden="1"/>
    <col min="10508" max="10508" width="15.7109375" style="64" hidden="1"/>
    <col min="10509" max="10752" width="9.140625" style="64" hidden="1"/>
    <col min="10753" max="10753" width="93" style="64" hidden="1"/>
    <col min="10754" max="10763" width="23.7109375" style="64" hidden="1"/>
    <col min="10764" max="10764" width="15.7109375" style="64" hidden="1"/>
    <col min="10765" max="11008" width="9.140625" style="64" hidden="1"/>
    <col min="11009" max="11009" width="93" style="64" hidden="1"/>
    <col min="11010" max="11019" width="23.7109375" style="64" hidden="1"/>
    <col min="11020" max="11020" width="15.7109375" style="64" hidden="1"/>
    <col min="11021" max="11264" width="9.140625" style="64" hidden="1"/>
    <col min="11265" max="11265" width="93" style="64" hidden="1"/>
    <col min="11266" max="11275" width="23.7109375" style="64" hidden="1"/>
    <col min="11276" max="11276" width="15.7109375" style="64" hidden="1"/>
    <col min="11277" max="11520" width="9.140625" style="64" hidden="1"/>
    <col min="11521" max="11521" width="93" style="64" hidden="1"/>
    <col min="11522" max="11531" width="23.7109375" style="64" hidden="1"/>
    <col min="11532" max="11532" width="15.7109375" style="64" hidden="1"/>
    <col min="11533" max="11776" width="9.140625" style="64" hidden="1"/>
    <col min="11777" max="11777" width="93" style="64" hidden="1"/>
    <col min="11778" max="11787" width="23.7109375" style="64" hidden="1"/>
    <col min="11788" max="11788" width="15.7109375" style="64" hidden="1"/>
    <col min="11789" max="12032" width="9.140625" style="64" hidden="1"/>
    <col min="12033" max="12033" width="93" style="64" hidden="1"/>
    <col min="12034" max="12043" width="23.7109375" style="64" hidden="1"/>
    <col min="12044" max="12044" width="15.7109375" style="64" hidden="1"/>
    <col min="12045" max="12288" width="9.140625" style="64" hidden="1"/>
    <col min="12289" max="12289" width="93" style="64" hidden="1"/>
    <col min="12290" max="12299" width="23.7109375" style="64" hidden="1"/>
    <col min="12300" max="12300" width="15.7109375" style="64" hidden="1"/>
    <col min="12301" max="12544" width="9.140625" style="64" hidden="1"/>
    <col min="12545" max="12545" width="93" style="64" hidden="1"/>
    <col min="12546" max="12555" width="23.7109375" style="64" hidden="1"/>
    <col min="12556" max="12556" width="15.7109375" style="64" hidden="1"/>
    <col min="12557" max="12800" width="9.140625" style="64" hidden="1"/>
    <col min="12801" max="12801" width="93" style="64" hidden="1"/>
    <col min="12802" max="12811" width="23.7109375" style="64" hidden="1"/>
    <col min="12812" max="12812" width="15.7109375" style="64" hidden="1"/>
    <col min="12813" max="13056" width="9.140625" style="64" hidden="1"/>
    <col min="13057" max="13057" width="93" style="64" hidden="1"/>
    <col min="13058" max="13067" width="23.7109375" style="64" hidden="1"/>
    <col min="13068" max="13068" width="15.7109375" style="64" hidden="1"/>
    <col min="13069" max="13312" width="9.140625" style="64" hidden="1"/>
    <col min="13313" max="13313" width="93" style="64" hidden="1"/>
    <col min="13314" max="13323" width="23.7109375" style="64" hidden="1"/>
    <col min="13324" max="13324" width="15.7109375" style="64" hidden="1"/>
    <col min="13325" max="13568" width="9.140625" style="64" hidden="1"/>
    <col min="13569" max="13569" width="93" style="64" hidden="1"/>
    <col min="13570" max="13579" width="23.7109375" style="64" hidden="1"/>
    <col min="13580" max="13580" width="15.7109375" style="64" hidden="1"/>
    <col min="13581" max="13824" width="9.140625" style="64" hidden="1"/>
    <col min="13825" max="13825" width="93" style="64" hidden="1"/>
    <col min="13826" max="13835" width="23.7109375" style="64" hidden="1"/>
    <col min="13836" max="13836" width="15.7109375" style="64" hidden="1"/>
    <col min="13837" max="14080" width="9.140625" style="64" hidden="1"/>
    <col min="14081" max="14081" width="93" style="64" hidden="1"/>
    <col min="14082" max="14091" width="23.7109375" style="64" hidden="1"/>
    <col min="14092" max="14092" width="15.7109375" style="64" hidden="1"/>
    <col min="14093" max="14336" width="9.140625" style="64" hidden="1"/>
    <col min="14337" max="14337" width="93" style="64" hidden="1"/>
    <col min="14338" max="14347" width="23.7109375" style="64" hidden="1"/>
    <col min="14348" max="14348" width="15.7109375" style="64" hidden="1"/>
    <col min="14349" max="14592" width="9.140625" style="64" hidden="1"/>
    <col min="14593" max="14593" width="93" style="64" hidden="1"/>
    <col min="14594" max="14603" width="23.7109375" style="64" hidden="1"/>
    <col min="14604" max="14604" width="15.7109375" style="64" hidden="1"/>
    <col min="14605" max="14848" width="9.140625" style="64" hidden="1"/>
    <col min="14849" max="14849" width="93" style="64" hidden="1"/>
    <col min="14850" max="14859" width="23.7109375" style="64" hidden="1"/>
    <col min="14860" max="14860" width="15.7109375" style="64" hidden="1"/>
    <col min="14861" max="15104" width="9.140625" style="64" hidden="1"/>
    <col min="15105" max="15105" width="93" style="64" hidden="1"/>
    <col min="15106" max="15115" width="23.7109375" style="64" hidden="1"/>
    <col min="15116" max="15116" width="15.7109375" style="64" hidden="1"/>
    <col min="15117" max="15360" width="9.140625" style="64" hidden="1"/>
    <col min="15361" max="15361" width="93" style="64" hidden="1"/>
    <col min="15362" max="15371" width="23.7109375" style="64" hidden="1"/>
    <col min="15372" max="15372" width="15.7109375" style="64" hidden="1"/>
    <col min="15373" max="15616" width="9.140625" style="64" hidden="1"/>
    <col min="15617" max="15617" width="93" style="64" hidden="1"/>
    <col min="15618" max="15627" width="23.7109375" style="64" hidden="1"/>
    <col min="15628" max="15628" width="15.7109375" style="64" hidden="1"/>
    <col min="15629" max="15872" width="9.140625" style="64" hidden="1"/>
    <col min="15873" max="15873" width="93" style="64" hidden="1"/>
    <col min="15874" max="15883" width="23.7109375" style="64" hidden="1"/>
    <col min="15884" max="15884" width="15.7109375" style="64" hidden="1"/>
    <col min="15885" max="16128" width="9.140625" style="64" hidden="1"/>
    <col min="16129" max="16129" width="93" style="64" hidden="1"/>
    <col min="16130" max="16139" width="23.7109375" style="64" hidden="1"/>
    <col min="16140" max="16140" width="15.7109375" style="64" hidden="1"/>
    <col min="16141" max="16384" width="9.140625" style="64" hidden="1"/>
  </cols>
  <sheetData>
    <row r="1" spans="1:20" ht="5.25" customHeight="1">
      <c r="A1" s="579"/>
      <c r="B1" s="579"/>
      <c r="C1" s="579"/>
      <c r="D1" s="579"/>
      <c r="E1" s="579"/>
      <c r="F1" s="579"/>
      <c r="G1" s="579"/>
      <c r="H1" s="579"/>
      <c r="I1" s="579"/>
      <c r="J1" s="579"/>
      <c r="K1" s="579"/>
    </row>
    <row r="2" spans="1:20" s="337" customFormat="1" ht="46.5" customHeight="1">
      <c r="A2" s="1199" t="s">
        <v>1088</v>
      </c>
      <c r="B2" s="1199"/>
      <c r="C2" s="1199"/>
      <c r="D2" s="1199"/>
      <c r="E2" s="1199"/>
      <c r="F2" s="1199"/>
      <c r="G2" s="1199"/>
      <c r="H2" s="1199"/>
      <c r="I2" s="1199"/>
      <c r="J2" s="1199"/>
      <c r="K2" s="1199"/>
      <c r="L2" s="581"/>
      <c r="M2" s="64"/>
    </row>
    <row r="3" spans="1:20" s="337" customFormat="1" ht="36.75" customHeight="1">
      <c r="A3" s="1199" t="s">
        <v>1037</v>
      </c>
      <c r="B3" s="1199"/>
      <c r="C3" s="1199"/>
      <c r="D3" s="1199"/>
      <c r="E3" s="1199"/>
      <c r="F3" s="1199"/>
      <c r="G3" s="1199"/>
      <c r="H3" s="1199"/>
      <c r="I3" s="1199"/>
      <c r="J3" s="1199"/>
      <c r="K3" s="1199"/>
      <c r="L3" s="581"/>
      <c r="M3" s="64"/>
    </row>
    <row r="4" spans="1:20" s="337" customFormat="1" ht="39" customHeight="1">
      <c r="A4" s="1199" t="s">
        <v>2</v>
      </c>
      <c r="B4" s="1199"/>
      <c r="C4" s="1199"/>
      <c r="D4" s="1199"/>
      <c r="E4" s="1199"/>
      <c r="F4" s="1199"/>
      <c r="G4" s="1199"/>
      <c r="H4" s="1199"/>
      <c r="I4" s="1199"/>
      <c r="J4" s="1199"/>
      <c r="K4" s="1199"/>
      <c r="L4" s="581"/>
      <c r="M4" s="64"/>
    </row>
    <row r="5" spans="1:20" s="488" customFormat="1" ht="55.5" customHeight="1">
      <c r="A5" s="1206" t="s">
        <v>881</v>
      </c>
      <c r="B5" s="1206"/>
      <c r="C5" s="1206"/>
      <c r="D5" s="1206"/>
      <c r="E5" s="1206"/>
      <c r="F5" s="1206"/>
      <c r="G5" s="1206"/>
      <c r="H5" s="1206"/>
      <c r="I5" s="1206"/>
      <c r="J5" s="1206"/>
      <c r="K5" s="1206"/>
      <c r="L5" s="582"/>
      <c r="M5" s="198"/>
    </row>
    <row r="6" spans="1:20" ht="6" customHeight="1"/>
    <row r="7" spans="1:20" ht="6.75" customHeight="1" thickBot="1">
      <c r="B7" s="583"/>
      <c r="C7" s="583"/>
      <c r="D7" s="583"/>
      <c r="E7" s="583"/>
      <c r="F7" s="583"/>
      <c r="G7" s="583"/>
      <c r="H7" s="583"/>
      <c r="I7" s="583"/>
      <c r="J7" s="583"/>
      <c r="K7" s="583"/>
    </row>
    <row r="8" spans="1:20" s="181" customFormat="1" ht="27" customHeight="1" thickTop="1" thickBot="1">
      <c r="A8" s="584"/>
      <c r="B8" s="1207" t="s">
        <v>1035</v>
      </c>
      <c r="C8" s="1207"/>
      <c r="D8" s="1207"/>
      <c r="E8" s="1207"/>
      <c r="F8" s="1207"/>
      <c r="G8" s="1207" t="s">
        <v>218</v>
      </c>
      <c r="H8" s="1207"/>
      <c r="I8" s="1207"/>
      <c r="J8" s="1207"/>
      <c r="K8" s="1207"/>
      <c r="L8" s="585"/>
    </row>
    <row r="9" spans="1:20" s="589" customFormat="1" ht="26.25" customHeight="1" thickTop="1" thickBot="1">
      <c r="A9" s="586"/>
      <c r="B9" s="587" t="s">
        <v>234</v>
      </c>
      <c r="C9" s="587" t="s">
        <v>235</v>
      </c>
      <c r="D9" s="587" t="s">
        <v>236</v>
      </c>
      <c r="E9" s="587" t="s">
        <v>237</v>
      </c>
      <c r="F9" s="587" t="s">
        <v>218</v>
      </c>
      <c r="G9" s="587" t="s">
        <v>234</v>
      </c>
      <c r="H9" s="587" t="s">
        <v>235</v>
      </c>
      <c r="I9" s="587" t="s">
        <v>236</v>
      </c>
      <c r="J9" s="587" t="s">
        <v>237</v>
      </c>
      <c r="K9" s="587" t="s">
        <v>218</v>
      </c>
      <c r="L9" s="585"/>
      <c r="M9" s="174"/>
      <c r="N9" s="588"/>
      <c r="O9" s="588"/>
      <c r="P9" s="588"/>
      <c r="Q9" s="588"/>
      <c r="R9" s="588"/>
      <c r="S9" s="588"/>
      <c r="T9" s="588"/>
    </row>
    <row r="10" spans="1:20" ht="26.25" customHeight="1" thickTop="1">
      <c r="A10" s="489" t="s">
        <v>1038</v>
      </c>
      <c r="B10" s="377">
        <v>0</v>
      </c>
      <c r="C10" s="377">
        <v>0</v>
      </c>
      <c r="D10" s="377">
        <v>0</v>
      </c>
      <c r="E10" s="377">
        <v>0</v>
      </c>
      <c r="F10" s="377">
        <v>0</v>
      </c>
      <c r="G10" s="377">
        <v>2332.98506</v>
      </c>
      <c r="H10" s="377">
        <v>211.35497000000001</v>
      </c>
      <c r="I10" s="377">
        <v>0</v>
      </c>
      <c r="J10" s="377">
        <v>0</v>
      </c>
      <c r="K10" s="377">
        <v>2544.3400299999998</v>
      </c>
      <c r="N10" s="95"/>
      <c r="O10" s="95"/>
      <c r="P10" s="95"/>
      <c r="Q10" s="95"/>
      <c r="R10" s="95"/>
      <c r="S10" s="95"/>
      <c r="T10" s="95"/>
    </row>
    <row r="11" spans="1:20" ht="26.25" customHeight="1">
      <c r="A11" s="489" t="s">
        <v>317</v>
      </c>
      <c r="B11" s="377">
        <v>0</v>
      </c>
      <c r="C11" s="377">
        <v>0</v>
      </c>
      <c r="D11" s="377">
        <v>0</v>
      </c>
      <c r="E11" s="377">
        <v>0</v>
      </c>
      <c r="F11" s="377">
        <v>0</v>
      </c>
      <c r="G11" s="377">
        <v>0</v>
      </c>
      <c r="H11" s="377">
        <v>0</v>
      </c>
      <c r="I11" s="377">
        <v>0</v>
      </c>
      <c r="J11" s="377">
        <v>0</v>
      </c>
      <c r="K11" s="377">
        <v>0</v>
      </c>
      <c r="L11" s="590"/>
      <c r="N11" s="95"/>
      <c r="O11" s="95"/>
      <c r="P11" s="95"/>
      <c r="Q11" s="95"/>
      <c r="R11" s="95"/>
      <c r="S11" s="95"/>
      <c r="T11" s="95"/>
    </row>
    <row r="12" spans="1:20" ht="26.25" customHeight="1">
      <c r="A12" s="489" t="s">
        <v>318</v>
      </c>
      <c r="B12" s="377">
        <v>0</v>
      </c>
      <c r="C12" s="377">
        <v>0</v>
      </c>
      <c r="D12" s="377">
        <v>0</v>
      </c>
      <c r="E12" s="377">
        <v>0</v>
      </c>
      <c r="F12" s="377">
        <v>0</v>
      </c>
      <c r="G12" s="377">
        <v>2332.98506</v>
      </c>
      <c r="H12" s="377">
        <v>211.35497000000001</v>
      </c>
      <c r="I12" s="377">
        <v>0</v>
      </c>
      <c r="J12" s="377">
        <v>0</v>
      </c>
      <c r="K12" s="377">
        <v>2544.3400299999998</v>
      </c>
      <c r="L12" s="590"/>
      <c r="N12" s="95"/>
      <c r="O12" s="95"/>
      <c r="P12" s="95"/>
      <c r="Q12" s="95"/>
      <c r="R12" s="95"/>
      <c r="S12" s="95"/>
      <c r="T12" s="95"/>
    </row>
    <row r="13" spans="1:20" ht="26.25" customHeight="1">
      <c r="A13" s="489" t="s">
        <v>1039</v>
      </c>
      <c r="B13" s="377">
        <v>0</v>
      </c>
      <c r="C13" s="377">
        <v>0</v>
      </c>
      <c r="D13" s="377">
        <v>0</v>
      </c>
      <c r="E13" s="377">
        <v>0</v>
      </c>
      <c r="F13" s="377">
        <v>0</v>
      </c>
      <c r="G13" s="377">
        <v>0</v>
      </c>
      <c r="H13" s="377">
        <v>0</v>
      </c>
      <c r="I13" s="377">
        <v>0</v>
      </c>
      <c r="J13" s="377">
        <v>0</v>
      </c>
      <c r="K13" s="377">
        <v>0</v>
      </c>
      <c r="L13" s="590"/>
      <c r="N13" s="95"/>
      <c r="O13" s="95"/>
      <c r="P13" s="95"/>
      <c r="Q13" s="95"/>
      <c r="R13" s="95"/>
      <c r="S13" s="95"/>
      <c r="T13" s="95"/>
    </row>
    <row r="14" spans="1:20" ht="26.25" customHeight="1">
      <c r="A14" s="489" t="s">
        <v>1040</v>
      </c>
      <c r="B14" s="377">
        <v>3143.82627</v>
      </c>
      <c r="C14" s="377">
        <v>781.46513000000004</v>
      </c>
      <c r="D14" s="377">
        <v>0</v>
      </c>
      <c r="E14" s="377">
        <v>0.40595999999999999</v>
      </c>
      <c r="F14" s="377">
        <v>3925.6973599999997</v>
      </c>
      <c r="G14" s="377">
        <v>1105280.159</v>
      </c>
      <c r="H14" s="377">
        <v>543479.18594000011</v>
      </c>
      <c r="I14" s="377">
        <v>0</v>
      </c>
      <c r="J14" s="377">
        <v>433.68299999999999</v>
      </c>
      <c r="K14" s="377">
        <v>1649193.0279399999</v>
      </c>
      <c r="L14" s="590"/>
      <c r="N14" s="95"/>
      <c r="O14" s="95"/>
      <c r="P14" s="95"/>
      <c r="Q14" s="95"/>
      <c r="R14" s="95"/>
      <c r="S14" s="95"/>
      <c r="T14" s="95"/>
    </row>
    <row r="15" spans="1:20" ht="26.25" customHeight="1">
      <c r="A15" s="489" t="s">
        <v>1041</v>
      </c>
      <c r="B15" s="377">
        <v>3143.82627</v>
      </c>
      <c r="C15" s="377">
        <v>781.46513000000004</v>
      </c>
      <c r="D15" s="377">
        <v>0</v>
      </c>
      <c r="E15" s="377">
        <v>0.40595999999999999</v>
      </c>
      <c r="F15" s="377">
        <v>3925.6973599999997</v>
      </c>
      <c r="G15" s="377">
        <v>1105277.9594000001</v>
      </c>
      <c r="H15" s="377">
        <v>543478.76100000006</v>
      </c>
      <c r="I15" s="377">
        <v>0</v>
      </c>
      <c r="J15" s="377">
        <v>433.68299999999999</v>
      </c>
      <c r="K15" s="377">
        <v>1649190.4034000002</v>
      </c>
      <c r="L15" s="590"/>
      <c r="N15" s="95"/>
      <c r="O15" s="95"/>
      <c r="P15" s="95"/>
      <c r="Q15" s="95"/>
      <c r="R15" s="95"/>
      <c r="S15" s="95"/>
      <c r="T15" s="95"/>
    </row>
    <row r="16" spans="1:20" ht="26.25" customHeight="1">
      <c r="A16" s="489" t="s">
        <v>1042</v>
      </c>
      <c r="B16" s="377">
        <v>0</v>
      </c>
      <c r="C16" s="377">
        <v>0</v>
      </c>
      <c r="D16" s="377">
        <v>0</v>
      </c>
      <c r="E16" s="377">
        <v>0</v>
      </c>
      <c r="F16" s="377">
        <v>0</v>
      </c>
      <c r="G16" s="377">
        <v>0</v>
      </c>
      <c r="H16" s="377">
        <v>0</v>
      </c>
      <c r="I16" s="377">
        <v>0</v>
      </c>
      <c r="J16" s="377">
        <v>0</v>
      </c>
      <c r="K16" s="377">
        <v>0</v>
      </c>
      <c r="L16" s="590"/>
      <c r="N16" s="95"/>
      <c r="O16" s="95"/>
      <c r="P16" s="95"/>
      <c r="Q16" s="95"/>
      <c r="R16" s="95"/>
      <c r="S16" s="95"/>
      <c r="T16" s="95"/>
    </row>
    <row r="17" spans="1:26" ht="26.25" customHeight="1">
      <c r="A17" s="489" t="s">
        <v>1039</v>
      </c>
      <c r="B17" s="377">
        <v>0</v>
      </c>
      <c r="C17" s="377">
        <v>0</v>
      </c>
      <c r="D17" s="377">
        <v>0</v>
      </c>
      <c r="E17" s="377">
        <v>0</v>
      </c>
      <c r="F17" s="377">
        <v>0</v>
      </c>
      <c r="G17" s="377">
        <v>2.1995999999999998</v>
      </c>
      <c r="H17" s="377">
        <v>0.42493999999999998</v>
      </c>
      <c r="I17" s="377">
        <v>0</v>
      </c>
      <c r="J17" s="377">
        <v>0</v>
      </c>
      <c r="K17" s="377">
        <v>2.6245400000000001</v>
      </c>
      <c r="L17" s="590"/>
      <c r="N17" s="95"/>
      <c r="O17" s="95"/>
      <c r="P17" s="95"/>
      <c r="Q17" s="95"/>
      <c r="R17" s="95"/>
      <c r="S17" s="95"/>
      <c r="T17" s="95"/>
    </row>
    <row r="18" spans="1:26" ht="26.25" customHeight="1">
      <c r="A18" s="489" t="s">
        <v>1043</v>
      </c>
      <c r="B18" s="377">
        <v>81.113600000000005</v>
      </c>
      <c r="C18" s="377">
        <v>1757.26892</v>
      </c>
      <c r="D18" s="377">
        <v>0</v>
      </c>
      <c r="E18" s="377">
        <v>0</v>
      </c>
      <c r="F18" s="377">
        <v>1838.3825200000001</v>
      </c>
      <c r="G18" s="377">
        <v>1217187.09121</v>
      </c>
      <c r="H18" s="377">
        <v>1172179.36256</v>
      </c>
      <c r="I18" s="377">
        <v>0</v>
      </c>
      <c r="J18" s="377">
        <v>0</v>
      </c>
      <c r="K18" s="377">
        <v>2389366.45377</v>
      </c>
      <c r="L18" s="590"/>
      <c r="N18" s="95"/>
      <c r="O18" s="95"/>
      <c r="P18" s="95"/>
      <c r="Q18" s="95"/>
      <c r="R18" s="95"/>
      <c r="S18" s="95"/>
      <c r="T18" s="95"/>
    </row>
    <row r="19" spans="1:26" ht="26.25" customHeight="1">
      <c r="A19" s="489" t="s">
        <v>320</v>
      </c>
      <c r="B19" s="377">
        <v>80</v>
      </c>
      <c r="C19" s="377">
        <v>1735.6403700000001</v>
      </c>
      <c r="D19" s="377">
        <v>0</v>
      </c>
      <c r="E19" s="377">
        <v>0</v>
      </c>
      <c r="F19" s="377">
        <v>1815.6403700000001</v>
      </c>
      <c r="G19" s="377">
        <v>1193498.2989400001</v>
      </c>
      <c r="H19" s="377">
        <v>1150620.5641600001</v>
      </c>
      <c r="I19" s="377">
        <v>0</v>
      </c>
      <c r="J19" s="377">
        <v>0</v>
      </c>
      <c r="K19" s="377">
        <v>2344118.8630999997</v>
      </c>
      <c r="L19" s="590"/>
      <c r="N19" s="95"/>
      <c r="O19" s="95"/>
      <c r="P19" s="95"/>
      <c r="Q19" s="95"/>
      <c r="R19" s="95"/>
      <c r="S19" s="95"/>
      <c r="T19" s="95"/>
    </row>
    <row r="20" spans="1:26" ht="26.25" customHeight="1">
      <c r="A20" s="489" t="s">
        <v>321</v>
      </c>
      <c r="B20" s="377">
        <v>0</v>
      </c>
      <c r="C20" s="377">
        <v>0</v>
      </c>
      <c r="D20" s="377">
        <v>0</v>
      </c>
      <c r="E20" s="377">
        <v>0</v>
      </c>
      <c r="F20" s="377">
        <v>0</v>
      </c>
      <c r="G20" s="377">
        <v>48940.926729999999</v>
      </c>
      <c r="H20" s="377">
        <v>62677.17553</v>
      </c>
      <c r="I20" s="377">
        <v>0</v>
      </c>
      <c r="J20" s="377">
        <v>0</v>
      </c>
      <c r="K20" s="377">
        <v>111618.10226</v>
      </c>
      <c r="L20" s="590"/>
      <c r="N20" s="95"/>
      <c r="O20" s="95"/>
      <c r="P20" s="95"/>
      <c r="Q20" s="95"/>
      <c r="R20" s="95"/>
      <c r="S20" s="95"/>
      <c r="T20" s="95"/>
    </row>
    <row r="21" spans="1:26" ht="26.25" customHeight="1">
      <c r="A21" s="489" t="s">
        <v>322</v>
      </c>
      <c r="B21" s="377">
        <v>0</v>
      </c>
      <c r="C21" s="377">
        <v>0</v>
      </c>
      <c r="D21" s="377">
        <v>0</v>
      </c>
      <c r="E21" s="377">
        <v>0</v>
      </c>
      <c r="F21" s="377">
        <v>0</v>
      </c>
      <c r="G21" s="377">
        <v>1842.0634499999999</v>
      </c>
      <c r="H21" s="377">
        <v>1413.31969</v>
      </c>
      <c r="I21" s="377">
        <v>0</v>
      </c>
      <c r="J21" s="377">
        <v>0</v>
      </c>
      <c r="K21" s="377">
        <v>3255.3831399999999</v>
      </c>
      <c r="L21" s="590"/>
      <c r="N21" s="95"/>
      <c r="O21" s="95"/>
      <c r="P21" s="95"/>
      <c r="Q21" s="95"/>
      <c r="R21" s="95"/>
      <c r="S21" s="95"/>
      <c r="T21" s="95"/>
    </row>
    <row r="22" spans="1:26" ht="26.25" customHeight="1">
      <c r="A22" s="489" t="s">
        <v>323</v>
      </c>
      <c r="B22" s="377">
        <v>0</v>
      </c>
      <c r="C22" s="377">
        <v>0</v>
      </c>
      <c r="D22" s="377">
        <v>0</v>
      </c>
      <c r="E22" s="377">
        <v>0</v>
      </c>
      <c r="F22" s="377">
        <v>0</v>
      </c>
      <c r="G22" s="377">
        <v>34268.595030000004</v>
      </c>
      <c r="H22" s="377">
        <v>19055.455829999999</v>
      </c>
      <c r="I22" s="377">
        <v>0</v>
      </c>
      <c r="J22" s="377">
        <v>0</v>
      </c>
      <c r="K22" s="377">
        <v>53324.050860000003</v>
      </c>
      <c r="L22" s="590"/>
      <c r="N22" s="95"/>
      <c r="O22" s="95"/>
      <c r="P22" s="95"/>
      <c r="Q22" s="95"/>
      <c r="R22" s="95"/>
      <c r="S22" s="95"/>
      <c r="T22" s="95"/>
    </row>
    <row r="23" spans="1:26" ht="26.25" customHeight="1">
      <c r="A23" s="489" t="s">
        <v>324</v>
      </c>
      <c r="B23" s="377">
        <v>0</v>
      </c>
      <c r="C23" s="377">
        <v>0</v>
      </c>
      <c r="D23" s="377">
        <v>0</v>
      </c>
      <c r="E23" s="377">
        <v>0</v>
      </c>
      <c r="F23" s="377">
        <v>0</v>
      </c>
      <c r="G23" s="377">
        <v>134892.70024000001</v>
      </c>
      <c r="H23" s="377">
        <v>76123.32316</v>
      </c>
      <c r="I23" s="377">
        <v>0</v>
      </c>
      <c r="J23" s="377">
        <v>0</v>
      </c>
      <c r="K23" s="377">
        <v>211016.02340000001</v>
      </c>
      <c r="L23" s="590"/>
      <c r="N23" s="95"/>
      <c r="O23" s="95"/>
      <c r="P23" s="95"/>
      <c r="Q23" s="95"/>
      <c r="R23" s="95"/>
      <c r="S23" s="95"/>
      <c r="T23" s="95"/>
    </row>
    <row r="24" spans="1:26" ht="26.25" customHeight="1">
      <c r="A24" s="489" t="s">
        <v>325</v>
      </c>
      <c r="B24" s="377">
        <v>80</v>
      </c>
      <c r="C24" s="377">
        <v>3.49037</v>
      </c>
      <c r="D24" s="377">
        <v>0</v>
      </c>
      <c r="E24" s="377">
        <v>0</v>
      </c>
      <c r="F24" s="377">
        <v>83.490369999999999</v>
      </c>
      <c r="G24" s="377">
        <v>299849.67255000002</v>
      </c>
      <c r="H24" s="377">
        <v>222173.88037</v>
      </c>
      <c r="I24" s="377">
        <v>0</v>
      </c>
      <c r="J24" s="377">
        <v>0</v>
      </c>
      <c r="K24" s="377">
        <v>522023.55292000005</v>
      </c>
      <c r="L24" s="590"/>
      <c r="N24" s="95"/>
      <c r="O24" s="95"/>
      <c r="P24" s="95"/>
      <c r="Q24" s="95"/>
      <c r="R24" s="95"/>
      <c r="S24" s="95"/>
      <c r="T24" s="95"/>
    </row>
    <row r="25" spans="1:26" ht="26.25" customHeight="1">
      <c r="A25" s="489" t="s">
        <v>326</v>
      </c>
      <c r="B25" s="377">
        <v>0</v>
      </c>
      <c r="C25" s="377">
        <v>0</v>
      </c>
      <c r="D25" s="377">
        <v>0</v>
      </c>
      <c r="E25" s="377">
        <v>0</v>
      </c>
      <c r="F25" s="377">
        <v>0</v>
      </c>
      <c r="G25" s="377">
        <v>328850.52077999996</v>
      </c>
      <c r="H25" s="377">
        <v>215623.66743</v>
      </c>
      <c r="I25" s="377">
        <v>0</v>
      </c>
      <c r="J25" s="377">
        <v>0</v>
      </c>
      <c r="K25" s="377">
        <v>544474.18821000005</v>
      </c>
      <c r="L25" s="590"/>
      <c r="N25" s="95"/>
      <c r="O25" s="95"/>
      <c r="P25" s="95"/>
      <c r="Q25" s="95"/>
      <c r="R25" s="95"/>
      <c r="S25" s="95"/>
      <c r="T25" s="95"/>
    </row>
    <row r="26" spans="1:26" ht="26.25" customHeight="1">
      <c r="A26" s="489" t="s">
        <v>327</v>
      </c>
      <c r="B26" s="377">
        <v>0</v>
      </c>
      <c r="C26" s="377">
        <v>1715</v>
      </c>
      <c r="D26" s="377">
        <v>0</v>
      </c>
      <c r="E26" s="377">
        <v>0</v>
      </c>
      <c r="F26" s="377">
        <v>1715</v>
      </c>
      <c r="G26" s="377">
        <v>110784.77878000001</v>
      </c>
      <c r="H26" s="377">
        <v>232130.31023</v>
      </c>
      <c r="I26" s="377">
        <v>0</v>
      </c>
      <c r="J26" s="377">
        <v>0</v>
      </c>
      <c r="K26" s="377">
        <v>342915.08901</v>
      </c>
      <c r="L26" s="590"/>
      <c r="N26" s="95"/>
      <c r="O26" s="95"/>
      <c r="P26" s="95"/>
      <c r="Q26" s="95"/>
      <c r="R26" s="95"/>
      <c r="S26" s="95"/>
      <c r="T26" s="95"/>
    </row>
    <row r="27" spans="1:26" ht="26.25" customHeight="1">
      <c r="A27" s="489" t="s">
        <v>328</v>
      </c>
      <c r="B27" s="377">
        <v>0</v>
      </c>
      <c r="C27" s="377">
        <v>17.149999999999999</v>
      </c>
      <c r="D27" s="377">
        <v>0</v>
      </c>
      <c r="E27" s="377">
        <v>0</v>
      </c>
      <c r="F27" s="377">
        <v>17.149999999999999</v>
      </c>
      <c r="G27" s="377">
        <v>234069.04138000001</v>
      </c>
      <c r="H27" s="377">
        <v>321423.43192</v>
      </c>
      <c r="I27" s="377">
        <v>0</v>
      </c>
      <c r="J27" s="377">
        <v>0</v>
      </c>
      <c r="K27" s="377">
        <v>555492.47329999995</v>
      </c>
      <c r="L27" s="590"/>
      <c r="N27" s="95"/>
      <c r="O27" s="95"/>
      <c r="P27" s="95"/>
      <c r="Q27" s="95"/>
      <c r="R27" s="95"/>
      <c r="S27" s="95"/>
      <c r="T27" s="95"/>
    </row>
    <row r="28" spans="1:26" ht="26.25" customHeight="1">
      <c r="A28" s="489" t="s">
        <v>1039</v>
      </c>
      <c r="B28" s="377">
        <v>1.1135999999999999</v>
      </c>
      <c r="C28" s="377">
        <v>21.628550000000001</v>
      </c>
      <c r="D28" s="377">
        <v>0</v>
      </c>
      <c r="E28" s="377">
        <v>0</v>
      </c>
      <c r="F28" s="377">
        <v>22.742150000000002</v>
      </c>
      <c r="G28" s="377">
        <v>23688.792269999998</v>
      </c>
      <c r="H28" s="377">
        <v>21558.7984</v>
      </c>
      <c r="I28" s="377">
        <v>0</v>
      </c>
      <c r="J28" s="377">
        <v>0</v>
      </c>
      <c r="K28" s="377">
        <v>45247.590670000005</v>
      </c>
      <c r="L28" s="590"/>
      <c r="N28" s="95"/>
      <c r="O28" s="95"/>
      <c r="P28" s="95"/>
      <c r="Q28" s="95"/>
      <c r="R28" s="95"/>
      <c r="S28" s="95"/>
      <c r="T28" s="95"/>
    </row>
    <row r="29" spans="1:26" ht="26.25" customHeight="1">
      <c r="A29" s="489" t="s">
        <v>1044</v>
      </c>
      <c r="B29" s="377">
        <v>216.77883</v>
      </c>
      <c r="C29" s="377">
        <v>2827.7393999999999</v>
      </c>
      <c r="D29" s="377">
        <v>0</v>
      </c>
      <c r="E29" s="377">
        <v>0</v>
      </c>
      <c r="F29" s="377">
        <v>3044.5182300000001</v>
      </c>
      <c r="G29" s="377">
        <v>58134.913799999995</v>
      </c>
      <c r="H29" s="377">
        <v>101572.83793000001</v>
      </c>
      <c r="I29" s="377">
        <v>0</v>
      </c>
      <c r="J29" s="377">
        <v>38.079250000000002</v>
      </c>
      <c r="K29" s="377">
        <v>159745.83098</v>
      </c>
      <c r="L29" s="590"/>
      <c r="N29" s="95"/>
      <c r="O29" s="95"/>
      <c r="P29" s="95"/>
      <c r="Q29" s="95"/>
      <c r="R29" s="95"/>
      <c r="S29" s="95"/>
      <c r="T29" s="95"/>
    </row>
    <row r="30" spans="1:26" ht="26.25" customHeight="1">
      <c r="A30" s="489" t="s">
        <v>1045</v>
      </c>
      <c r="B30" s="377">
        <v>0</v>
      </c>
      <c r="C30" s="377">
        <v>0</v>
      </c>
      <c r="D30" s="377">
        <v>0</v>
      </c>
      <c r="E30" s="377">
        <v>0</v>
      </c>
      <c r="F30" s="377">
        <v>0</v>
      </c>
      <c r="G30" s="377">
        <v>100.10052</v>
      </c>
      <c r="H30" s="377">
        <v>0</v>
      </c>
      <c r="I30" s="377">
        <v>0</v>
      </c>
      <c r="J30" s="377">
        <v>0</v>
      </c>
      <c r="K30" s="377">
        <v>100.10052</v>
      </c>
      <c r="L30" s="590"/>
      <c r="N30" s="95"/>
      <c r="O30" s="95"/>
      <c r="P30" s="95"/>
      <c r="Q30" s="95"/>
      <c r="R30" s="95"/>
      <c r="S30" s="95"/>
      <c r="T30" s="95"/>
    </row>
    <row r="31" spans="1:26" ht="26.25" customHeight="1">
      <c r="A31" s="489" t="s">
        <v>111</v>
      </c>
      <c r="B31" s="377">
        <v>0</v>
      </c>
      <c r="C31" s="377">
        <v>0</v>
      </c>
      <c r="D31" s="377">
        <v>0</v>
      </c>
      <c r="E31" s="377">
        <v>0</v>
      </c>
      <c r="F31" s="377">
        <v>0</v>
      </c>
      <c r="G31" s="377">
        <v>0</v>
      </c>
      <c r="H31" s="377">
        <v>0</v>
      </c>
      <c r="I31" s="377">
        <v>0</v>
      </c>
      <c r="J31" s="377">
        <v>0</v>
      </c>
      <c r="K31" s="377">
        <v>0</v>
      </c>
      <c r="L31" s="590"/>
      <c r="N31" s="95"/>
      <c r="O31" s="95"/>
      <c r="P31" s="95"/>
      <c r="Q31" s="95"/>
      <c r="R31" s="95"/>
      <c r="S31" s="95"/>
      <c r="T31" s="95"/>
      <c r="Y31" s="64" t="s">
        <v>1087</v>
      </c>
      <c r="Z31" s="64" t="s">
        <v>1087</v>
      </c>
    </row>
    <row r="32" spans="1:26" ht="26.25" customHeight="1">
      <c r="A32" s="489" t="s">
        <v>332</v>
      </c>
      <c r="B32" s="377">
        <v>0</v>
      </c>
      <c r="C32" s="377">
        <v>0</v>
      </c>
      <c r="D32" s="377">
        <v>0</v>
      </c>
      <c r="E32" s="377">
        <v>0</v>
      </c>
      <c r="F32" s="377">
        <v>0</v>
      </c>
      <c r="G32" s="377">
        <v>3.0482300000000002</v>
      </c>
      <c r="H32" s="377">
        <v>119.72427</v>
      </c>
      <c r="I32" s="377">
        <v>0</v>
      </c>
      <c r="J32" s="377">
        <v>0</v>
      </c>
      <c r="K32" s="377">
        <v>122.77249999999999</v>
      </c>
      <c r="L32" s="590"/>
      <c r="N32" s="95"/>
      <c r="O32" s="95"/>
      <c r="P32" s="95"/>
      <c r="Q32" s="95"/>
      <c r="R32" s="95"/>
      <c r="S32" s="95"/>
      <c r="T32" s="95"/>
      <c r="Y32" s="64" t="s">
        <v>1087</v>
      </c>
      <c r="Z32" s="64" t="s">
        <v>1087</v>
      </c>
    </row>
    <row r="33" spans="1:20" ht="26.25" customHeight="1">
      <c r="A33" s="489" t="s">
        <v>1046</v>
      </c>
      <c r="B33" s="377">
        <v>0</v>
      </c>
      <c r="C33" s="377">
        <v>0</v>
      </c>
      <c r="D33" s="377">
        <v>0</v>
      </c>
      <c r="E33" s="377">
        <v>0</v>
      </c>
      <c r="F33" s="377">
        <v>0</v>
      </c>
      <c r="G33" s="377">
        <v>235419.27218999999</v>
      </c>
      <c r="H33" s="377">
        <v>36946.336940000001</v>
      </c>
      <c r="I33" s="377">
        <v>208.95726000000002</v>
      </c>
      <c r="J33" s="377">
        <v>0</v>
      </c>
      <c r="K33" s="377">
        <v>272574.56638999999</v>
      </c>
      <c r="L33" s="590"/>
      <c r="N33" s="95"/>
      <c r="O33" s="95"/>
      <c r="P33" s="95"/>
      <c r="Q33" s="95"/>
      <c r="R33" s="95"/>
      <c r="S33" s="95"/>
      <c r="T33" s="95"/>
    </row>
    <row r="34" spans="1:20" ht="26.25" customHeight="1">
      <c r="A34" s="489" t="s">
        <v>1047</v>
      </c>
      <c r="B34" s="377">
        <v>0</v>
      </c>
      <c r="C34" s="377">
        <v>0</v>
      </c>
      <c r="D34" s="377">
        <v>0</v>
      </c>
      <c r="E34" s="377">
        <v>0</v>
      </c>
      <c r="F34" s="377">
        <v>0</v>
      </c>
      <c r="G34" s="377">
        <v>0</v>
      </c>
      <c r="H34" s="377">
        <v>0</v>
      </c>
      <c r="I34" s="377">
        <v>0</v>
      </c>
      <c r="J34" s="377">
        <v>0</v>
      </c>
      <c r="K34" s="377">
        <v>0</v>
      </c>
      <c r="L34" s="590"/>
      <c r="N34" s="95"/>
      <c r="O34" s="95"/>
      <c r="P34" s="95"/>
      <c r="Q34" s="95"/>
      <c r="R34" s="95"/>
      <c r="S34" s="95"/>
      <c r="T34" s="95"/>
    </row>
    <row r="35" spans="1:20" ht="26.25" customHeight="1">
      <c r="A35" s="489" t="s">
        <v>1048</v>
      </c>
      <c r="B35" s="377">
        <v>0</v>
      </c>
      <c r="C35" s="377">
        <v>0</v>
      </c>
      <c r="D35" s="377">
        <v>0</v>
      </c>
      <c r="E35" s="377">
        <v>0</v>
      </c>
      <c r="F35" s="377">
        <v>0</v>
      </c>
      <c r="G35" s="377">
        <v>231542.92861</v>
      </c>
      <c r="H35" s="377">
        <v>30219.51382</v>
      </c>
      <c r="I35" s="377">
        <v>208.95726000000002</v>
      </c>
      <c r="J35" s="377">
        <v>0</v>
      </c>
      <c r="K35" s="377">
        <v>261971.39968999999</v>
      </c>
      <c r="L35" s="590"/>
      <c r="N35" s="95"/>
      <c r="O35" s="95"/>
      <c r="P35" s="95"/>
      <c r="Q35" s="95"/>
      <c r="R35" s="95"/>
      <c r="S35" s="95"/>
      <c r="T35" s="95"/>
    </row>
    <row r="36" spans="1:20" ht="26.25" customHeight="1">
      <c r="A36" s="489" t="s">
        <v>1049</v>
      </c>
      <c r="B36" s="377">
        <v>0</v>
      </c>
      <c r="C36" s="377">
        <v>0</v>
      </c>
      <c r="D36" s="377">
        <v>0</v>
      </c>
      <c r="E36" s="377">
        <v>0</v>
      </c>
      <c r="F36" s="377">
        <v>0</v>
      </c>
      <c r="G36" s="377">
        <v>3876.3435800000002</v>
      </c>
      <c r="H36" s="377">
        <v>209.82311999999999</v>
      </c>
      <c r="I36" s="377">
        <v>0</v>
      </c>
      <c r="J36" s="377">
        <v>0</v>
      </c>
      <c r="K36" s="377">
        <v>4086.1667000000002</v>
      </c>
      <c r="L36" s="590"/>
      <c r="N36" s="95"/>
      <c r="O36" s="95"/>
      <c r="P36" s="95"/>
      <c r="Q36" s="95"/>
      <c r="R36" s="95"/>
      <c r="S36" s="95"/>
      <c r="T36" s="95"/>
    </row>
    <row r="37" spans="1:20" ht="26.25" customHeight="1">
      <c r="A37" s="489" t="s">
        <v>1050</v>
      </c>
      <c r="B37" s="377">
        <v>0</v>
      </c>
      <c r="C37" s="377">
        <v>0</v>
      </c>
      <c r="D37" s="377">
        <v>0</v>
      </c>
      <c r="E37" s="377">
        <v>0</v>
      </c>
      <c r="F37" s="377">
        <v>0</v>
      </c>
      <c r="G37" s="377">
        <v>0</v>
      </c>
      <c r="H37" s="377">
        <v>6517</v>
      </c>
      <c r="I37" s="377">
        <v>0</v>
      </c>
      <c r="J37" s="377">
        <v>0</v>
      </c>
      <c r="K37" s="377">
        <v>6517</v>
      </c>
      <c r="L37" s="590"/>
      <c r="N37" s="95"/>
      <c r="O37" s="95"/>
      <c r="P37" s="95"/>
      <c r="Q37" s="95"/>
      <c r="R37" s="95"/>
      <c r="S37" s="95"/>
      <c r="T37" s="95"/>
    </row>
    <row r="38" spans="1:20" ht="26.25" customHeight="1">
      <c r="A38" s="489" t="s">
        <v>1051</v>
      </c>
      <c r="B38" s="377">
        <v>0</v>
      </c>
      <c r="C38" s="377">
        <v>0</v>
      </c>
      <c r="D38" s="377">
        <v>0</v>
      </c>
      <c r="E38" s="377">
        <v>0</v>
      </c>
      <c r="F38" s="377">
        <v>0</v>
      </c>
      <c r="G38" s="377">
        <v>0</v>
      </c>
      <c r="H38" s="377">
        <v>0</v>
      </c>
      <c r="I38" s="377">
        <v>0</v>
      </c>
      <c r="J38" s="377">
        <v>0</v>
      </c>
      <c r="K38" s="377">
        <v>0</v>
      </c>
      <c r="L38" s="590"/>
      <c r="N38" s="95"/>
      <c r="O38" s="95"/>
      <c r="P38" s="95"/>
      <c r="Q38" s="95"/>
      <c r="R38" s="95"/>
      <c r="S38" s="95"/>
      <c r="T38" s="95"/>
    </row>
    <row r="39" spans="1:20" ht="26.25" customHeight="1">
      <c r="A39" s="489" t="s">
        <v>341</v>
      </c>
      <c r="B39" s="377">
        <v>0</v>
      </c>
      <c r="C39" s="377">
        <v>0</v>
      </c>
      <c r="D39" s="377">
        <v>0</v>
      </c>
      <c r="E39" s="377">
        <v>0</v>
      </c>
      <c r="F39" s="377">
        <v>0</v>
      </c>
      <c r="G39" s="377">
        <v>0</v>
      </c>
      <c r="H39" s="377">
        <v>6517</v>
      </c>
      <c r="I39" s="377">
        <v>0</v>
      </c>
      <c r="J39" s="377">
        <v>0</v>
      </c>
      <c r="K39" s="377">
        <v>6517</v>
      </c>
      <c r="N39" s="95"/>
      <c r="O39" s="95"/>
      <c r="P39" s="95"/>
      <c r="Q39" s="95"/>
      <c r="R39" s="95"/>
      <c r="S39" s="95"/>
      <c r="T39" s="95"/>
    </row>
    <row r="40" spans="1:20" ht="26.25" customHeight="1" thickBot="1">
      <c r="A40" s="489" t="s">
        <v>1052</v>
      </c>
      <c r="B40" s="377">
        <v>0</v>
      </c>
      <c r="C40" s="377">
        <v>0</v>
      </c>
      <c r="D40" s="377">
        <v>0</v>
      </c>
      <c r="E40" s="377">
        <v>0</v>
      </c>
      <c r="F40" s="377">
        <v>0</v>
      </c>
      <c r="G40" s="377">
        <v>0</v>
      </c>
      <c r="H40" s="377">
        <v>0</v>
      </c>
      <c r="I40" s="377">
        <v>0</v>
      </c>
      <c r="J40" s="377">
        <v>0</v>
      </c>
      <c r="K40" s="377">
        <v>0</v>
      </c>
      <c r="L40" s="590"/>
      <c r="N40" s="95"/>
      <c r="O40" s="95"/>
      <c r="P40" s="95"/>
      <c r="Q40" s="95"/>
      <c r="R40" s="95"/>
      <c r="S40" s="95"/>
      <c r="T40" s="95"/>
    </row>
    <row r="41" spans="1:20" s="174" customFormat="1" ht="26.25" customHeight="1" thickTop="1" thickBot="1">
      <c r="A41" s="591" t="s">
        <v>882</v>
      </c>
      <c r="B41" s="364">
        <v>3441.7187000000004</v>
      </c>
      <c r="C41" s="364">
        <v>5366.4734500000004</v>
      </c>
      <c r="D41" s="364">
        <v>0</v>
      </c>
      <c r="E41" s="364">
        <v>0.40595999999999999</v>
      </c>
      <c r="F41" s="364">
        <v>8808.598109999999</v>
      </c>
      <c r="G41" s="364">
        <v>2618457.5700100004</v>
      </c>
      <c r="H41" s="364">
        <v>1854508.8026099999</v>
      </c>
      <c r="I41" s="364">
        <v>208.95726000000002</v>
      </c>
      <c r="J41" s="364">
        <v>471.76224999999999</v>
      </c>
      <c r="K41" s="364">
        <v>4473647.0921299998</v>
      </c>
      <c r="L41" s="585"/>
      <c r="N41" s="592"/>
      <c r="O41" s="592"/>
      <c r="P41" s="592"/>
      <c r="Q41" s="592"/>
      <c r="R41" s="592"/>
      <c r="S41" s="592"/>
      <c r="T41" s="592"/>
    </row>
    <row r="42" spans="1:20" ht="26.25" customHeight="1" thickTop="1">
      <c r="A42" s="489" t="s">
        <v>256</v>
      </c>
      <c r="B42" s="377">
        <v>35071.283309999999</v>
      </c>
      <c r="C42" s="377">
        <v>35858.276020000005</v>
      </c>
      <c r="D42" s="377">
        <v>0</v>
      </c>
      <c r="E42" s="377">
        <v>0</v>
      </c>
      <c r="F42" s="377">
        <v>70929.559330000004</v>
      </c>
      <c r="G42" s="377">
        <v>2681531.3361799996</v>
      </c>
      <c r="H42" s="377">
        <v>1273564.5011300002</v>
      </c>
      <c r="I42" s="377">
        <v>0</v>
      </c>
      <c r="J42" s="377">
        <v>76.017440000000008</v>
      </c>
      <c r="K42" s="377">
        <v>3955171.8547499999</v>
      </c>
      <c r="L42" s="590"/>
      <c r="N42" s="95"/>
      <c r="O42" s="95"/>
      <c r="P42" s="95"/>
      <c r="Q42" s="95"/>
      <c r="R42" s="95"/>
      <c r="S42" s="95"/>
      <c r="T42" s="95"/>
    </row>
    <row r="43" spans="1:20" ht="26.25" customHeight="1">
      <c r="A43" s="489" t="s">
        <v>1053</v>
      </c>
      <c r="B43" s="377">
        <v>35071.283309999999</v>
      </c>
      <c r="C43" s="377">
        <v>35858.276020000005</v>
      </c>
      <c r="D43" s="377">
        <v>0</v>
      </c>
      <c r="E43" s="377">
        <v>0</v>
      </c>
      <c r="F43" s="377">
        <v>70929.559330000004</v>
      </c>
      <c r="G43" s="377">
        <v>2681531.3361799996</v>
      </c>
      <c r="H43" s="377">
        <v>1273513.9498800002</v>
      </c>
      <c r="I43" s="377">
        <v>0</v>
      </c>
      <c r="J43" s="377">
        <v>76.017440000000008</v>
      </c>
      <c r="K43" s="377">
        <v>3955121.3034999999</v>
      </c>
      <c r="L43" s="590"/>
      <c r="N43" s="95"/>
      <c r="O43" s="95"/>
      <c r="P43" s="95"/>
      <c r="Q43" s="95"/>
      <c r="R43" s="95"/>
      <c r="S43" s="95"/>
      <c r="T43" s="95"/>
    </row>
    <row r="44" spans="1:20" ht="26.25" customHeight="1">
      <c r="A44" s="489" t="s">
        <v>1054</v>
      </c>
      <c r="B44" s="377">
        <v>0</v>
      </c>
      <c r="C44" s="377">
        <v>0</v>
      </c>
      <c r="D44" s="377">
        <v>0</v>
      </c>
      <c r="E44" s="377">
        <v>0</v>
      </c>
      <c r="F44" s="377">
        <v>0</v>
      </c>
      <c r="G44" s="377">
        <v>0</v>
      </c>
      <c r="H44" s="377">
        <v>0</v>
      </c>
      <c r="I44" s="377">
        <v>0</v>
      </c>
      <c r="J44" s="377">
        <v>0</v>
      </c>
      <c r="K44" s="377">
        <v>0</v>
      </c>
      <c r="L44" s="590"/>
      <c r="N44" s="95"/>
      <c r="O44" s="95"/>
      <c r="P44" s="95"/>
      <c r="Q44" s="95"/>
      <c r="R44" s="95"/>
      <c r="S44" s="95"/>
      <c r="T44" s="95"/>
    </row>
    <row r="45" spans="1:20" ht="26.25" customHeight="1">
      <c r="A45" s="489" t="s">
        <v>1055</v>
      </c>
      <c r="B45" s="377">
        <v>0</v>
      </c>
      <c r="C45" s="377">
        <v>0</v>
      </c>
      <c r="D45" s="377">
        <v>0</v>
      </c>
      <c r="E45" s="377">
        <v>0</v>
      </c>
      <c r="F45" s="377">
        <v>0</v>
      </c>
      <c r="G45" s="377">
        <v>0</v>
      </c>
      <c r="H45" s="377">
        <v>50.551250000000003</v>
      </c>
      <c r="I45" s="377">
        <v>0</v>
      </c>
      <c r="J45" s="377">
        <v>0</v>
      </c>
      <c r="K45" s="377">
        <v>50.551250000000003</v>
      </c>
      <c r="L45" s="590"/>
      <c r="N45" s="95"/>
      <c r="O45" s="95"/>
      <c r="P45" s="95"/>
      <c r="Q45" s="95"/>
      <c r="R45" s="95"/>
      <c r="S45" s="95"/>
      <c r="T45" s="95"/>
    </row>
    <row r="46" spans="1:20" ht="26.25" customHeight="1">
      <c r="A46" s="489" t="s">
        <v>1056</v>
      </c>
      <c r="B46" s="377">
        <v>0</v>
      </c>
      <c r="C46" s="377">
        <v>0</v>
      </c>
      <c r="D46" s="377">
        <v>0</v>
      </c>
      <c r="E46" s="377">
        <v>0</v>
      </c>
      <c r="F46" s="377">
        <v>0</v>
      </c>
      <c r="G46" s="377">
        <v>0</v>
      </c>
      <c r="H46" s="377">
        <v>0</v>
      </c>
      <c r="I46" s="377">
        <v>0</v>
      </c>
      <c r="J46" s="377">
        <v>0</v>
      </c>
      <c r="K46" s="377">
        <v>0</v>
      </c>
      <c r="L46" s="590"/>
      <c r="N46" s="95"/>
      <c r="O46" s="95"/>
      <c r="P46" s="95"/>
      <c r="Q46" s="95"/>
      <c r="R46" s="95"/>
      <c r="S46" s="95"/>
      <c r="T46" s="95"/>
    </row>
    <row r="47" spans="1:20" ht="26.25" customHeight="1">
      <c r="A47" s="489" t="s">
        <v>1057</v>
      </c>
      <c r="B47" s="377">
        <v>0</v>
      </c>
      <c r="C47" s="377">
        <v>0</v>
      </c>
      <c r="D47" s="377">
        <v>0</v>
      </c>
      <c r="E47" s="377">
        <v>0</v>
      </c>
      <c r="F47" s="377">
        <v>0</v>
      </c>
      <c r="G47" s="377">
        <v>0</v>
      </c>
      <c r="H47" s="377">
        <v>0</v>
      </c>
      <c r="I47" s="377">
        <v>0</v>
      </c>
      <c r="J47" s="377">
        <v>0</v>
      </c>
      <c r="K47" s="377">
        <v>0</v>
      </c>
      <c r="L47" s="590"/>
      <c r="N47" s="95"/>
      <c r="O47" s="95"/>
      <c r="P47" s="95"/>
      <c r="Q47" s="95"/>
      <c r="R47" s="95"/>
      <c r="S47" s="95"/>
      <c r="T47" s="95"/>
    </row>
    <row r="48" spans="1:20" ht="26.25" customHeight="1">
      <c r="A48" s="489" t="s">
        <v>1058</v>
      </c>
      <c r="B48" s="377">
        <v>597.89116000000001</v>
      </c>
      <c r="C48" s="377">
        <v>673.17804000000001</v>
      </c>
      <c r="D48" s="377">
        <v>0</v>
      </c>
      <c r="E48" s="377">
        <v>0</v>
      </c>
      <c r="F48" s="377">
        <v>1271.0691999999999</v>
      </c>
      <c r="G48" s="377">
        <v>15791.8511</v>
      </c>
      <c r="H48" s="377">
        <v>34929.571409999997</v>
      </c>
      <c r="I48" s="377">
        <v>0</v>
      </c>
      <c r="J48" s="377">
        <v>0</v>
      </c>
      <c r="K48" s="377">
        <v>50721.422509999997</v>
      </c>
      <c r="L48" s="590"/>
      <c r="N48" s="95"/>
      <c r="O48" s="95"/>
      <c r="P48" s="95"/>
      <c r="Q48" s="95"/>
      <c r="R48" s="95"/>
      <c r="S48" s="95"/>
      <c r="T48" s="95"/>
    </row>
    <row r="49" spans="1:26" ht="26.25" customHeight="1">
      <c r="A49" s="489" t="s">
        <v>260</v>
      </c>
      <c r="B49" s="377">
        <v>37.014309999999995</v>
      </c>
      <c r="C49" s="377">
        <v>72.633200000000002</v>
      </c>
      <c r="D49" s="377">
        <v>0</v>
      </c>
      <c r="E49" s="377">
        <v>0</v>
      </c>
      <c r="F49" s="377">
        <v>109.64751</v>
      </c>
      <c r="G49" s="377">
        <v>21354.480510000001</v>
      </c>
      <c r="H49" s="377">
        <v>15745.810150000001</v>
      </c>
      <c r="I49" s="377">
        <v>0</v>
      </c>
      <c r="J49" s="377">
        <v>0</v>
      </c>
      <c r="K49" s="377">
        <v>37100.290659999999</v>
      </c>
      <c r="L49" s="590"/>
      <c r="N49" s="95"/>
      <c r="O49" s="95"/>
      <c r="P49" s="95"/>
      <c r="Q49" s="95"/>
      <c r="R49" s="95"/>
      <c r="S49" s="95"/>
      <c r="T49" s="95"/>
    </row>
    <row r="50" spans="1:26" ht="26.25" customHeight="1">
      <c r="A50" s="489" t="s">
        <v>1059</v>
      </c>
      <c r="B50" s="377">
        <v>42.557910000000007</v>
      </c>
      <c r="C50" s="377">
        <v>53.981749999999998</v>
      </c>
      <c r="D50" s="377">
        <v>0</v>
      </c>
      <c r="E50" s="377">
        <v>0</v>
      </c>
      <c r="F50" s="377">
        <v>96.539659999999998</v>
      </c>
      <c r="G50" s="377">
        <v>1549.3918000000001</v>
      </c>
      <c r="H50" s="377">
        <v>2222.7979500000001</v>
      </c>
      <c r="I50" s="377">
        <v>0</v>
      </c>
      <c r="J50" s="377">
        <v>0</v>
      </c>
      <c r="K50" s="377">
        <v>3772.18975</v>
      </c>
      <c r="L50" s="590"/>
      <c r="N50" s="95"/>
      <c r="O50" s="95"/>
      <c r="P50" s="95"/>
      <c r="Q50" s="95"/>
      <c r="R50" s="95"/>
      <c r="S50" s="95"/>
      <c r="T50" s="95"/>
    </row>
    <row r="51" spans="1:26" ht="26.25" customHeight="1">
      <c r="A51" s="489" t="s">
        <v>264</v>
      </c>
      <c r="B51" s="377">
        <v>164.04885000000002</v>
      </c>
      <c r="C51" s="377">
        <v>495.69743</v>
      </c>
      <c r="D51" s="377">
        <v>0</v>
      </c>
      <c r="E51" s="377">
        <v>0</v>
      </c>
      <c r="F51" s="377">
        <v>659.74628000000007</v>
      </c>
      <c r="G51" s="377">
        <v>27577.76871</v>
      </c>
      <c r="H51" s="377">
        <v>24977.748449999999</v>
      </c>
      <c r="I51" s="377">
        <v>0</v>
      </c>
      <c r="J51" s="377">
        <v>0</v>
      </c>
      <c r="K51" s="377">
        <v>52555.517159999996</v>
      </c>
      <c r="L51" s="590"/>
      <c r="N51" s="95"/>
      <c r="O51" s="95"/>
      <c r="P51" s="95"/>
      <c r="Q51" s="95"/>
      <c r="R51" s="95"/>
      <c r="S51" s="95"/>
      <c r="T51" s="95"/>
    </row>
    <row r="52" spans="1:26" ht="26.25" customHeight="1">
      <c r="A52" s="489" t="s">
        <v>1060</v>
      </c>
      <c r="B52" s="377">
        <v>39.637869999999999</v>
      </c>
      <c r="C52" s="377">
        <v>31.413169999999997</v>
      </c>
      <c r="D52" s="377">
        <v>0</v>
      </c>
      <c r="E52" s="377">
        <v>0</v>
      </c>
      <c r="F52" s="377">
        <v>71.05104</v>
      </c>
      <c r="G52" s="377">
        <v>2372.3351499999999</v>
      </c>
      <c r="H52" s="377">
        <v>7718.9634400000004</v>
      </c>
      <c r="I52" s="377">
        <v>0</v>
      </c>
      <c r="J52" s="377">
        <v>0</v>
      </c>
      <c r="K52" s="377">
        <v>10091.29859</v>
      </c>
      <c r="L52" s="590"/>
      <c r="N52" s="95"/>
      <c r="O52" s="95"/>
      <c r="P52" s="95"/>
      <c r="Q52" s="95"/>
      <c r="R52" s="95"/>
      <c r="S52" s="95"/>
      <c r="T52" s="95"/>
    </row>
    <row r="53" spans="1:26" ht="26.25" customHeight="1">
      <c r="A53" s="489" t="s">
        <v>385</v>
      </c>
      <c r="B53" s="377">
        <v>0</v>
      </c>
      <c r="C53" s="377">
        <v>0</v>
      </c>
      <c r="D53" s="377">
        <v>0</v>
      </c>
      <c r="E53" s="377">
        <v>0</v>
      </c>
      <c r="F53" s="377">
        <v>0</v>
      </c>
      <c r="G53" s="377">
        <v>66.988500000000002</v>
      </c>
      <c r="H53" s="377">
        <v>37.581890000000001</v>
      </c>
      <c r="I53" s="377">
        <v>0</v>
      </c>
      <c r="J53" s="377">
        <v>0</v>
      </c>
      <c r="K53" s="377">
        <v>104.57039</v>
      </c>
      <c r="L53" s="590"/>
      <c r="N53" s="95"/>
      <c r="O53" s="95"/>
      <c r="P53" s="95"/>
      <c r="Q53" s="95"/>
      <c r="R53" s="95"/>
      <c r="S53" s="95"/>
      <c r="T53" s="95"/>
      <c r="Y53" s="64" t="s">
        <v>1087</v>
      </c>
      <c r="Z53" s="64" t="s">
        <v>1087</v>
      </c>
    </row>
    <row r="54" spans="1:26" ht="26.25" customHeight="1">
      <c r="A54" s="490" t="s">
        <v>90</v>
      </c>
      <c r="B54" s="153">
        <v>239.64429999999999</v>
      </c>
      <c r="C54" s="153">
        <v>221.31795000000002</v>
      </c>
      <c r="D54" s="153">
        <v>0</v>
      </c>
      <c r="E54" s="153">
        <v>0</v>
      </c>
      <c r="F54" s="153">
        <v>460.96224999999998</v>
      </c>
      <c r="G54" s="153">
        <v>22983.387739999998</v>
      </c>
      <c r="H54" s="153">
        <v>10773.170330000001</v>
      </c>
      <c r="I54" s="153">
        <v>0</v>
      </c>
      <c r="J54" s="153">
        <v>1.4789999999999999E-2</v>
      </c>
      <c r="K54" s="153">
        <v>33756.57286</v>
      </c>
      <c r="N54" s="95"/>
      <c r="O54" s="95"/>
      <c r="P54" s="95"/>
      <c r="Q54" s="95"/>
      <c r="R54" s="95"/>
      <c r="S54" s="95"/>
      <c r="T54" s="95"/>
      <c r="Y54" s="64" t="s">
        <v>1087</v>
      </c>
      <c r="Z54" s="64" t="s">
        <v>1087</v>
      </c>
    </row>
    <row r="55" spans="1:26" s="174" customFormat="1" ht="32.25" customHeight="1" thickBot="1">
      <c r="A55" s="593" t="s">
        <v>1061</v>
      </c>
      <c r="B55" s="594">
        <v>-617.26346000000001</v>
      </c>
      <c r="C55" s="594">
        <v>-1819.8917300000001</v>
      </c>
      <c r="D55" s="594">
        <v>0</v>
      </c>
      <c r="E55" s="594">
        <v>0</v>
      </c>
      <c r="F55" s="594">
        <v>-2437.1551899999999</v>
      </c>
      <c r="G55" s="594">
        <v>-97900.399369999999</v>
      </c>
      <c r="H55" s="594">
        <v>-154057.65218</v>
      </c>
      <c r="I55" s="594">
        <v>0</v>
      </c>
      <c r="J55" s="594">
        <v>-9.5010000000000011E-2</v>
      </c>
      <c r="K55" s="594">
        <v>-251958.14655999999</v>
      </c>
      <c r="L55" s="595"/>
      <c r="N55" s="592"/>
      <c r="O55" s="592"/>
      <c r="P55" s="592"/>
      <c r="Q55" s="592"/>
      <c r="R55" s="592"/>
      <c r="S55" s="592"/>
      <c r="T55" s="592"/>
    </row>
    <row r="56" spans="1:26" ht="26.25" customHeight="1" thickTop="1" thickBot="1">
      <c r="A56" s="596" t="s">
        <v>1062</v>
      </c>
      <c r="B56" s="597">
        <v>35574.814250000003</v>
      </c>
      <c r="C56" s="597">
        <v>35586.60583</v>
      </c>
      <c r="D56" s="597">
        <v>0</v>
      </c>
      <c r="E56" s="597">
        <v>0</v>
      </c>
      <c r="F56" s="597">
        <v>71161.420079999996</v>
      </c>
      <c r="G56" s="597">
        <v>2675327.1403200002</v>
      </c>
      <c r="H56" s="597">
        <v>1215912.49257</v>
      </c>
      <c r="I56" s="597">
        <v>0</v>
      </c>
      <c r="J56" s="597">
        <v>75.937219999999996</v>
      </c>
      <c r="K56" s="597">
        <v>3891315.5701100002</v>
      </c>
      <c r="N56" s="95"/>
      <c r="O56" s="95"/>
      <c r="P56" s="95"/>
      <c r="Q56" s="95"/>
      <c r="R56" s="95"/>
      <c r="S56" s="95"/>
      <c r="T56" s="95"/>
    </row>
    <row r="57" spans="1:26" ht="21.75" customHeight="1" thickTop="1" thickBot="1">
      <c r="A57" s="598"/>
      <c r="B57" s="599"/>
      <c r="C57" s="599"/>
      <c r="D57" s="599"/>
      <c r="E57" s="599"/>
      <c r="F57" s="599"/>
      <c r="G57" s="599"/>
      <c r="H57" s="599"/>
      <c r="I57" s="599"/>
      <c r="J57" s="599"/>
      <c r="K57" s="599"/>
      <c r="L57" s="590"/>
      <c r="N57" s="95"/>
      <c r="O57" s="95"/>
      <c r="P57" s="95"/>
      <c r="Q57" s="95"/>
      <c r="R57" s="95"/>
      <c r="S57" s="95"/>
      <c r="T57" s="95"/>
    </row>
    <row r="58" spans="1:26" ht="13.5" hidden="1" thickTop="1">
      <c r="A58" s="491"/>
      <c r="B58" s="382"/>
      <c r="C58" s="382"/>
      <c r="D58" s="382"/>
      <c r="E58" s="382"/>
      <c r="F58" s="382"/>
      <c r="G58" s="382"/>
      <c r="H58" s="382"/>
      <c r="I58" s="382"/>
      <c r="J58" s="382"/>
      <c r="K58" s="382"/>
    </row>
    <row r="59" spans="1:26" hidden="1">
      <c r="A59" s="491"/>
      <c r="B59" s="382"/>
      <c r="C59" s="382"/>
      <c r="D59" s="382"/>
      <c r="E59" s="382"/>
      <c r="F59" s="382"/>
      <c r="G59" s="382"/>
      <c r="H59" s="382"/>
      <c r="I59" s="382"/>
      <c r="J59" s="382"/>
      <c r="K59" s="382"/>
    </row>
    <row r="60" spans="1:26" hidden="1">
      <c r="A60" s="491"/>
      <c r="B60" s="382"/>
      <c r="C60" s="382"/>
      <c r="D60" s="382"/>
      <c r="E60" s="382"/>
      <c r="F60" s="382"/>
      <c r="G60" s="382"/>
      <c r="H60" s="382"/>
      <c r="I60" s="382"/>
      <c r="J60" s="382"/>
      <c r="K60" s="382"/>
    </row>
    <row r="61" spans="1:26" hidden="1">
      <c r="A61" s="491"/>
      <c r="B61" s="382"/>
      <c r="C61" s="382"/>
      <c r="D61" s="382"/>
      <c r="E61" s="382"/>
      <c r="F61" s="382"/>
      <c r="G61" s="382"/>
      <c r="H61" s="382"/>
      <c r="I61" s="382"/>
      <c r="J61" s="382"/>
      <c r="K61" s="382"/>
    </row>
    <row r="62" spans="1:26" hidden="1">
      <c r="A62" s="491"/>
      <c r="B62" s="382"/>
      <c r="C62" s="382"/>
      <c r="D62" s="382"/>
      <c r="E62" s="382"/>
      <c r="F62" s="382"/>
      <c r="G62" s="382"/>
      <c r="H62" s="382"/>
      <c r="I62" s="382"/>
      <c r="J62" s="382"/>
      <c r="K62" s="382"/>
    </row>
    <row r="63" spans="1:26" hidden="1">
      <c r="A63" s="491"/>
      <c r="B63" s="382"/>
      <c r="C63" s="382"/>
      <c r="D63" s="382"/>
      <c r="E63" s="382"/>
      <c r="F63" s="382"/>
      <c r="G63" s="382"/>
      <c r="H63" s="382"/>
      <c r="I63" s="382"/>
      <c r="J63" s="382"/>
      <c r="K63" s="382"/>
    </row>
    <row r="64" spans="1:26" hidden="1">
      <c r="A64" s="492"/>
      <c r="B64" s="382"/>
      <c r="C64" s="382"/>
      <c r="D64" s="382"/>
      <c r="E64" s="382"/>
      <c r="F64" s="382"/>
      <c r="G64" s="382"/>
      <c r="H64" s="382"/>
      <c r="I64" s="382"/>
      <c r="J64" s="382"/>
      <c r="K64" s="382"/>
    </row>
    <row r="65" spans="1:11" hidden="1">
      <c r="A65" s="491"/>
      <c r="B65" s="382"/>
      <c r="C65" s="382"/>
      <c r="D65" s="382"/>
      <c r="E65" s="382"/>
      <c r="F65" s="382"/>
      <c r="G65" s="382"/>
      <c r="H65" s="382"/>
      <c r="I65" s="382"/>
      <c r="J65" s="382"/>
      <c r="K65" s="382"/>
    </row>
    <row r="66" spans="1:11" hidden="1">
      <c r="A66" s="491"/>
      <c r="B66" s="382"/>
      <c r="C66" s="382"/>
      <c r="D66" s="382"/>
      <c r="E66" s="382"/>
      <c r="F66" s="382"/>
      <c r="G66" s="382"/>
      <c r="H66" s="382"/>
      <c r="I66" s="382"/>
      <c r="J66" s="382"/>
      <c r="K66" s="382"/>
    </row>
    <row r="67" spans="1:11" hidden="1">
      <c r="A67" s="491"/>
      <c r="B67" s="382"/>
      <c r="C67" s="382"/>
      <c r="D67" s="382"/>
      <c r="E67" s="382"/>
      <c r="F67" s="382"/>
      <c r="G67" s="382"/>
      <c r="H67" s="382"/>
      <c r="I67" s="382"/>
      <c r="J67" s="382"/>
      <c r="K67" s="382"/>
    </row>
    <row r="68" spans="1:11" hidden="1">
      <c r="A68" s="212"/>
      <c r="B68" s="382"/>
      <c r="C68" s="382"/>
      <c r="D68" s="382"/>
      <c r="E68" s="382"/>
      <c r="F68" s="382"/>
      <c r="G68" s="382"/>
      <c r="H68" s="382"/>
      <c r="I68" s="382"/>
      <c r="J68" s="382"/>
      <c r="K68" s="382"/>
    </row>
    <row r="69" spans="1:11" hidden="1">
      <c r="A69" s="212"/>
      <c r="B69" s="382"/>
      <c r="C69" s="382"/>
      <c r="D69" s="382"/>
      <c r="E69" s="382"/>
      <c r="F69" s="382"/>
      <c r="G69" s="382"/>
      <c r="H69" s="382"/>
      <c r="I69" s="382"/>
      <c r="J69" s="382"/>
      <c r="K69" s="382"/>
    </row>
    <row r="70" spans="1:11" hidden="1">
      <c r="A70" s="212"/>
      <c r="B70" s="382"/>
      <c r="C70" s="382"/>
      <c r="D70" s="382"/>
      <c r="E70" s="382"/>
      <c r="F70" s="382"/>
      <c r="G70" s="382"/>
      <c r="H70" s="382"/>
      <c r="I70" s="382"/>
      <c r="J70" s="382"/>
      <c r="K70" s="382"/>
    </row>
    <row r="71" spans="1:11" hidden="1">
      <c r="A71" s="212"/>
      <c r="B71" s="382"/>
      <c r="C71" s="382"/>
      <c r="D71" s="382"/>
      <c r="E71" s="382"/>
      <c r="F71" s="382"/>
      <c r="G71" s="382"/>
      <c r="H71" s="382"/>
      <c r="I71" s="382"/>
      <c r="J71" s="382"/>
      <c r="K71" s="382"/>
    </row>
    <row r="72" spans="1:11" hidden="1">
      <c r="A72" s="212"/>
      <c r="B72" s="382"/>
      <c r="C72" s="382"/>
      <c r="D72" s="382"/>
      <c r="E72" s="382"/>
      <c r="F72" s="382"/>
      <c r="G72" s="382"/>
      <c r="H72" s="382"/>
      <c r="I72" s="382"/>
      <c r="J72" s="382"/>
      <c r="K72" s="382"/>
    </row>
    <row r="73" spans="1:11" hidden="1">
      <c r="A73" s="212"/>
      <c r="B73" s="382"/>
      <c r="C73" s="382"/>
      <c r="D73" s="382"/>
      <c r="E73" s="382"/>
      <c r="F73" s="382"/>
      <c r="G73" s="382"/>
      <c r="H73" s="382"/>
      <c r="I73" s="382"/>
      <c r="J73" s="382"/>
      <c r="K73" s="382"/>
    </row>
    <row r="74" spans="1:11" hidden="1">
      <c r="A74" s="212"/>
      <c r="B74" s="382"/>
      <c r="C74" s="382"/>
      <c r="D74" s="382"/>
      <c r="E74" s="382"/>
      <c r="F74" s="382"/>
      <c r="G74" s="382"/>
      <c r="H74" s="382"/>
      <c r="I74" s="382"/>
      <c r="J74" s="382"/>
      <c r="K74" s="382"/>
    </row>
    <row r="75" spans="1:11" hidden="1">
      <c r="A75" s="212"/>
      <c r="B75" s="382"/>
      <c r="C75" s="382"/>
      <c r="D75" s="382"/>
      <c r="E75" s="382"/>
      <c r="F75" s="382"/>
      <c r="G75" s="382"/>
      <c r="H75" s="382"/>
      <c r="I75" s="382"/>
      <c r="J75" s="382"/>
      <c r="K75" s="382"/>
    </row>
    <row r="76" spans="1:11" hidden="1">
      <c r="A76" s="212"/>
      <c r="B76" s="382"/>
      <c r="C76" s="382"/>
      <c r="D76" s="382"/>
      <c r="E76" s="382"/>
      <c r="F76" s="382"/>
      <c r="G76" s="382"/>
      <c r="H76" s="382"/>
      <c r="I76" s="382"/>
      <c r="J76" s="382"/>
      <c r="K76" s="382"/>
    </row>
    <row r="77" spans="1:11" ht="15.75" hidden="1">
      <c r="A77" s="384"/>
      <c r="B77" s="382"/>
      <c r="C77" s="382"/>
      <c r="D77" s="382"/>
      <c r="E77" s="382"/>
      <c r="F77" s="382"/>
      <c r="G77" s="382"/>
      <c r="H77" s="382"/>
      <c r="I77" s="382"/>
      <c r="J77" s="382"/>
      <c r="K77" s="382"/>
    </row>
    <row r="78" spans="1:11" ht="15.75" hidden="1">
      <c r="A78" s="384"/>
      <c r="B78" s="382"/>
      <c r="C78" s="382"/>
      <c r="D78" s="382"/>
      <c r="E78" s="382"/>
      <c r="F78" s="382"/>
      <c r="G78" s="382"/>
      <c r="H78" s="382"/>
      <c r="I78" s="382"/>
      <c r="J78" s="382"/>
      <c r="K78" s="382"/>
    </row>
    <row r="79" spans="1:11" ht="15.75" hidden="1">
      <c r="A79" s="384"/>
      <c r="B79" s="382"/>
      <c r="C79" s="382"/>
      <c r="D79" s="382"/>
      <c r="E79" s="382"/>
      <c r="F79" s="382"/>
      <c r="G79" s="382"/>
      <c r="H79" s="382"/>
      <c r="I79" s="382"/>
      <c r="J79" s="382"/>
      <c r="K79" s="382"/>
    </row>
    <row r="80" spans="1:11" ht="15.75" hidden="1">
      <c r="A80" s="384"/>
      <c r="B80" s="382"/>
      <c r="C80" s="382"/>
      <c r="D80" s="382"/>
      <c r="E80" s="382"/>
      <c r="F80" s="382"/>
      <c r="G80" s="382"/>
      <c r="H80" s="382"/>
      <c r="I80" s="382"/>
      <c r="J80" s="382"/>
      <c r="K80" s="382"/>
    </row>
    <row r="81" spans="1:11" ht="15.75" hidden="1">
      <c r="A81" s="384"/>
      <c r="B81" s="382"/>
      <c r="C81" s="382"/>
      <c r="D81" s="382"/>
      <c r="E81" s="382"/>
      <c r="F81" s="382"/>
      <c r="G81" s="382"/>
      <c r="H81" s="382"/>
      <c r="I81" s="382"/>
      <c r="J81" s="382"/>
      <c r="K81" s="382"/>
    </row>
    <row r="82" spans="1:11" ht="15.75" hidden="1">
      <c r="A82" s="384"/>
      <c r="B82" s="382"/>
      <c r="C82" s="382"/>
      <c r="D82" s="382"/>
      <c r="E82" s="382"/>
      <c r="F82" s="382"/>
      <c r="G82" s="382"/>
      <c r="H82" s="382"/>
      <c r="I82" s="382"/>
      <c r="J82" s="382"/>
      <c r="K82" s="382"/>
    </row>
    <row r="83" spans="1:11" ht="15.75" hidden="1">
      <c r="A83" s="384"/>
      <c r="B83" s="382"/>
      <c r="C83" s="382"/>
      <c r="D83" s="382"/>
      <c r="E83" s="382"/>
      <c r="F83" s="382"/>
      <c r="G83" s="382"/>
      <c r="H83" s="382"/>
      <c r="I83" s="382"/>
      <c r="J83" s="382"/>
      <c r="K83" s="382"/>
    </row>
    <row r="84" spans="1:11" ht="15.75" hidden="1">
      <c r="A84" s="384"/>
      <c r="B84" s="382"/>
      <c r="C84" s="382"/>
      <c r="D84" s="382"/>
      <c r="E84" s="382"/>
      <c r="F84" s="382"/>
      <c r="G84" s="382"/>
      <c r="H84" s="382"/>
      <c r="I84" s="382"/>
      <c r="J84" s="382"/>
      <c r="K84" s="382"/>
    </row>
    <row r="85" spans="1:11" ht="15.75" hidden="1">
      <c r="A85" s="384"/>
    </row>
    <row r="86" spans="1:11" ht="15.75" hidden="1">
      <c r="A86" s="384"/>
    </row>
    <row r="87" spans="1:11" ht="15.75" hidden="1">
      <c r="A87" s="384"/>
    </row>
    <row r="88" spans="1:11" ht="15.75" hidden="1">
      <c r="A88" s="384"/>
    </row>
    <row r="89" spans="1:11" ht="15.75" hidden="1">
      <c r="A89" s="384"/>
    </row>
    <row r="90" spans="1:11" ht="15.75" hidden="1">
      <c r="A90" s="384"/>
    </row>
    <row r="91" spans="1:11" ht="15.75" hidden="1">
      <c r="A91" s="384"/>
    </row>
    <row r="92" spans="1:11" ht="15.75" hidden="1">
      <c r="A92" s="384"/>
    </row>
    <row r="93" spans="1:11" ht="15.75" hidden="1">
      <c r="A93" s="384"/>
    </row>
    <row r="94" spans="1:11" ht="15.75" hidden="1">
      <c r="A94" s="384"/>
    </row>
    <row r="95" spans="1:11" ht="15.75" hidden="1">
      <c r="A95" s="384"/>
    </row>
    <row r="96" spans="1:11" ht="15.75" hidden="1">
      <c r="A96" s="384"/>
    </row>
    <row r="97" spans="1:1" ht="15.75" hidden="1">
      <c r="A97" s="384"/>
    </row>
    <row r="98" spans="1:1" ht="15.75" hidden="1">
      <c r="A98" s="384"/>
    </row>
    <row r="99" spans="1:1" ht="15.75" hidden="1">
      <c r="A99" s="384"/>
    </row>
    <row r="100" spans="1:1" ht="15.75" hidden="1">
      <c r="A100" s="384"/>
    </row>
    <row r="101" spans="1:1" ht="15.75" hidden="1">
      <c r="A101" s="384"/>
    </row>
    <row r="102" spans="1:1" ht="15.75" hidden="1">
      <c r="A102" s="384"/>
    </row>
    <row r="103" spans="1:1" ht="15.75" hidden="1">
      <c r="A103" s="384"/>
    </row>
    <row r="104" spans="1:1" ht="15.75" hidden="1">
      <c r="A104" s="384"/>
    </row>
    <row r="105" spans="1:1" ht="15.75" hidden="1">
      <c r="A105" s="384"/>
    </row>
    <row r="106" spans="1:1" ht="15.75" hidden="1">
      <c r="A106" s="384"/>
    </row>
    <row r="107" spans="1:1" ht="15.75" hidden="1">
      <c r="A107" s="384"/>
    </row>
    <row r="108" spans="1:1" ht="15.75" hidden="1">
      <c r="A108" s="384"/>
    </row>
    <row r="109" spans="1:1" ht="15.75" hidden="1">
      <c r="A109" s="384"/>
    </row>
    <row r="110" spans="1:1" ht="15.75" hidden="1">
      <c r="A110" s="384"/>
    </row>
    <row r="111" spans="1:1" ht="15.75" hidden="1">
      <c r="A111" s="384"/>
    </row>
    <row r="112" spans="1:1" ht="15.75" hidden="1">
      <c r="A112" s="384"/>
    </row>
    <row r="113" spans="1:1" ht="15.75" hidden="1">
      <c r="A113" s="384"/>
    </row>
    <row r="114" spans="1:1" ht="15.75" hidden="1">
      <c r="A114" s="384"/>
    </row>
    <row r="115" spans="1:1" ht="15.75" hidden="1">
      <c r="A115" s="384"/>
    </row>
    <row r="116" spans="1:1" ht="15.75" hidden="1">
      <c r="A116" s="384"/>
    </row>
    <row r="117" spans="1:1" ht="15.75" hidden="1">
      <c r="A117" s="384"/>
    </row>
    <row r="118" spans="1:1" ht="15.75" hidden="1">
      <c r="A118" s="384"/>
    </row>
    <row r="119" spans="1:1" ht="15.75" hidden="1">
      <c r="A119" s="384"/>
    </row>
    <row r="120" spans="1:1" ht="15.75" hidden="1">
      <c r="A120" s="384"/>
    </row>
    <row r="121" spans="1:1" ht="15.75" hidden="1">
      <c r="A121" s="384"/>
    </row>
    <row r="122" spans="1:1" ht="15.75" hidden="1">
      <c r="A122" s="384"/>
    </row>
    <row r="123" spans="1:1" ht="15.75" hidden="1">
      <c r="A123" s="384"/>
    </row>
    <row r="124" spans="1:1" ht="15.75" hidden="1">
      <c r="A124" s="384"/>
    </row>
    <row r="125" spans="1:1" ht="15.75" hidden="1">
      <c r="A125" s="384"/>
    </row>
    <row r="126" spans="1:1" ht="15.75" hidden="1">
      <c r="A126" s="384"/>
    </row>
    <row r="127" spans="1:1" ht="15.75" hidden="1">
      <c r="A127" s="384"/>
    </row>
    <row r="128" spans="1:1" ht="15.75" hidden="1">
      <c r="A128" s="384"/>
    </row>
    <row r="129" spans="1:1" ht="15.75" hidden="1">
      <c r="A129" s="384"/>
    </row>
    <row r="130" spans="1:1" ht="15.75" hidden="1">
      <c r="A130" s="384"/>
    </row>
    <row r="131" spans="1:1" ht="15.75" hidden="1">
      <c r="A131" s="384"/>
    </row>
    <row r="132" spans="1:1" ht="15.75" hidden="1">
      <c r="A132" s="384"/>
    </row>
    <row r="133" spans="1:1" ht="15.75" hidden="1">
      <c r="A133" s="384"/>
    </row>
    <row r="134" spans="1:1" ht="15.75" hidden="1">
      <c r="A134" s="384"/>
    </row>
    <row r="135" spans="1:1" ht="15.75" hidden="1">
      <c r="A135" s="384"/>
    </row>
    <row r="136" spans="1:1" ht="15.75" hidden="1">
      <c r="A136" s="384"/>
    </row>
    <row r="137" spans="1:1" ht="15.75" hidden="1">
      <c r="A137" s="384"/>
    </row>
    <row r="138" spans="1:1" ht="15.75" hidden="1">
      <c r="A138" s="384"/>
    </row>
    <row r="139" spans="1:1" ht="15.75" hidden="1">
      <c r="A139" s="384"/>
    </row>
    <row r="140" spans="1:1" ht="15.75" hidden="1">
      <c r="A140" s="384"/>
    </row>
    <row r="141" spans="1:1" ht="15.75" hidden="1">
      <c r="A141" s="384"/>
    </row>
    <row r="142" spans="1:1" ht="15.75" hidden="1">
      <c r="A142" s="384"/>
    </row>
    <row r="143" spans="1:1" ht="15.75" hidden="1">
      <c r="A143" s="384"/>
    </row>
    <row r="144" spans="1:1" ht="15.75" hidden="1">
      <c r="A144" s="384"/>
    </row>
    <row r="145" spans="1:1" ht="15.75" hidden="1">
      <c r="A145" s="384"/>
    </row>
    <row r="146" spans="1:1" ht="15.75" hidden="1">
      <c r="A146" s="384"/>
    </row>
    <row r="147" spans="1:1" ht="15.75" hidden="1">
      <c r="A147" s="384"/>
    </row>
    <row r="148" spans="1:1" ht="15.75" hidden="1">
      <c r="A148" s="384"/>
    </row>
    <row r="149" spans="1:1" ht="15.75" hidden="1">
      <c r="A149" s="384"/>
    </row>
    <row r="150" spans="1:1" ht="15.75" hidden="1">
      <c r="A150" s="384"/>
    </row>
    <row r="151" spans="1:1" ht="15.75" hidden="1">
      <c r="A151" s="384"/>
    </row>
    <row r="152" spans="1:1" ht="15.75" hidden="1">
      <c r="A152" s="384"/>
    </row>
    <row r="153" spans="1:1" ht="15.75" hidden="1">
      <c r="A153" s="384"/>
    </row>
    <row r="154" spans="1:1" ht="15.75" hidden="1">
      <c r="A154" s="384"/>
    </row>
    <row r="155" spans="1:1" ht="15.75" hidden="1">
      <c r="A155" s="384"/>
    </row>
    <row r="156" spans="1:1" ht="15.75" hidden="1">
      <c r="A156" s="384"/>
    </row>
    <row r="157" spans="1:1" ht="15.75" hidden="1">
      <c r="A157" s="384"/>
    </row>
    <row r="158" spans="1:1" ht="15.75" hidden="1">
      <c r="A158" s="384"/>
    </row>
    <row r="159" spans="1:1" ht="15.75" hidden="1">
      <c r="A159" s="384"/>
    </row>
    <row r="160" spans="1:1" ht="15.75" hidden="1">
      <c r="A160" s="384"/>
    </row>
    <row r="161" spans="1:1" ht="15.75" hidden="1">
      <c r="A161" s="384"/>
    </row>
    <row r="162" spans="1:1" ht="15.75" hidden="1">
      <c r="A162" s="384"/>
    </row>
    <row r="163" spans="1:1" ht="15.75" hidden="1">
      <c r="A163" s="384"/>
    </row>
    <row r="164" spans="1:1" ht="15.75" hidden="1">
      <c r="A164" s="384"/>
    </row>
    <row r="165" spans="1:1" ht="15.75" hidden="1">
      <c r="A165" s="384"/>
    </row>
    <row r="166" spans="1:1" ht="15.75" hidden="1">
      <c r="A166" s="384"/>
    </row>
    <row r="167" spans="1:1" ht="15.75" hidden="1">
      <c r="A167" s="384"/>
    </row>
    <row r="168" spans="1:1" ht="15.75" hidden="1">
      <c r="A168" s="384"/>
    </row>
    <row r="169" spans="1:1" ht="15.75" hidden="1">
      <c r="A169" s="384"/>
    </row>
    <row r="170" spans="1:1" ht="15.75" hidden="1">
      <c r="A170" s="384"/>
    </row>
    <row r="171" spans="1:1" ht="15.75" hidden="1">
      <c r="A171" s="384"/>
    </row>
    <row r="172" spans="1:1" ht="15.75" hidden="1">
      <c r="A172" s="384"/>
    </row>
    <row r="173" spans="1:1" ht="15.75" hidden="1">
      <c r="A173" s="384"/>
    </row>
    <row r="174" spans="1:1" ht="15.75" hidden="1">
      <c r="A174" s="384"/>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5.75" hidden="1">
      <c r="A182" s="384"/>
    </row>
    <row r="183" spans="1:1" ht="15.75" hidden="1">
      <c r="A183" s="384"/>
    </row>
    <row r="184" spans="1:1" ht="15.75" hidden="1">
      <c r="A184" s="384"/>
    </row>
    <row r="185" spans="1:1" ht="15.75" hidden="1">
      <c r="A185" s="384"/>
    </row>
    <row r="186" spans="1:1" ht="15.75" hidden="1">
      <c r="A186" s="384"/>
    </row>
    <row r="187" spans="1:1" ht="15.75" hidden="1">
      <c r="A187" s="384"/>
    </row>
    <row r="188" spans="1:1" ht="15.75" hidden="1">
      <c r="A188" s="384"/>
    </row>
    <row r="189" spans="1:1" ht="15.75" hidden="1">
      <c r="A189" s="384"/>
    </row>
    <row r="190" spans="1:1" ht="15.75" hidden="1">
      <c r="A190" s="384"/>
    </row>
    <row r="191" spans="1:1" ht="15.75" hidden="1">
      <c r="A191" s="384"/>
    </row>
    <row r="192" spans="1:1" ht="15.75" hidden="1">
      <c r="A192" s="384"/>
    </row>
    <row r="193" spans="1:1" ht="15.75" hidden="1">
      <c r="A193" s="384"/>
    </row>
    <row r="194" spans="1:1" ht="15.75" hidden="1">
      <c r="A194" s="384"/>
    </row>
    <row r="195" spans="1:1" ht="15.75" hidden="1">
      <c r="A195" s="384"/>
    </row>
    <row r="196" spans="1:1" ht="15.75" hidden="1">
      <c r="A196" s="384"/>
    </row>
    <row r="197" spans="1:1" ht="15.75" hidden="1">
      <c r="A197" s="384"/>
    </row>
    <row r="198" spans="1:1" ht="15.75" hidden="1">
      <c r="A198" s="384"/>
    </row>
    <row r="199" spans="1:1" ht="15.75" hidden="1">
      <c r="A199" s="384"/>
    </row>
    <row r="200" spans="1:1" ht="15.75" hidden="1">
      <c r="A200" s="384"/>
    </row>
    <row r="201" spans="1:1" ht="15.75" hidden="1">
      <c r="A201" s="384"/>
    </row>
    <row r="202" spans="1:1" ht="15.75" hidden="1">
      <c r="A202" s="384"/>
    </row>
    <row r="203" spans="1:1" ht="15.75" hidden="1">
      <c r="A203" s="384"/>
    </row>
    <row r="204" spans="1:1" ht="15.75" hidden="1">
      <c r="A204" s="384"/>
    </row>
    <row r="205" spans="1:1" ht="15.75" hidden="1">
      <c r="A205" s="384"/>
    </row>
    <row r="206" spans="1:1" ht="15.75" hidden="1">
      <c r="A206" s="384"/>
    </row>
    <row r="207" spans="1:1" ht="15.75" hidden="1">
      <c r="A207" s="384"/>
    </row>
    <row r="208" spans="1:1" ht="15.75" hidden="1">
      <c r="A208" s="384"/>
    </row>
    <row r="209" spans="1:1" ht="15.75" hidden="1">
      <c r="A209" s="384"/>
    </row>
    <row r="210" spans="1:1" ht="15.75" hidden="1">
      <c r="A210" s="384"/>
    </row>
    <row r="211" spans="1:1" ht="15.75" hidden="1">
      <c r="A211" s="384"/>
    </row>
    <row r="212" spans="1:1" ht="15.75" hidden="1">
      <c r="A212" s="384"/>
    </row>
    <row r="213" spans="1:1" ht="15.75" hidden="1">
      <c r="A213" s="384"/>
    </row>
    <row r="214" spans="1:1" ht="15.75" hidden="1">
      <c r="A214" s="384"/>
    </row>
    <row r="215" spans="1:1" ht="15.75" hidden="1">
      <c r="A215" s="384"/>
    </row>
    <row r="216" spans="1:1" ht="15.75" hidden="1">
      <c r="A216" s="384"/>
    </row>
    <row r="217" spans="1:1" ht="15.75" hidden="1">
      <c r="A217" s="384"/>
    </row>
    <row r="218" spans="1:1" ht="15.75" hidden="1">
      <c r="A218" s="384"/>
    </row>
    <row r="219" spans="1:1" ht="15.75" hidden="1">
      <c r="A219" s="384"/>
    </row>
    <row r="220" spans="1:1" ht="15.75" hidden="1">
      <c r="A220" s="384"/>
    </row>
    <row r="221" spans="1:1" ht="15.75" hidden="1">
      <c r="A221" s="384"/>
    </row>
    <row r="222" spans="1:1" ht="15.75" hidden="1">
      <c r="A222" s="384"/>
    </row>
    <row r="223" spans="1:1" ht="15.75" hidden="1">
      <c r="A223" s="384"/>
    </row>
    <row r="224" spans="1:1" ht="15.75" hidden="1">
      <c r="A224" s="384"/>
    </row>
    <row r="225" spans="1:1" ht="15.75" hidden="1">
      <c r="A225" s="384"/>
    </row>
    <row r="226" spans="1:1" ht="15.75" hidden="1">
      <c r="A226" s="384"/>
    </row>
    <row r="227" spans="1:1" ht="15.75" hidden="1">
      <c r="A227" s="384"/>
    </row>
    <row r="228" spans="1:1" ht="15.75" hidden="1">
      <c r="A228" s="384"/>
    </row>
    <row r="229" spans="1:1" ht="15.75" hidden="1">
      <c r="A229" s="384"/>
    </row>
    <row r="230" spans="1:1" ht="15.75" hidden="1">
      <c r="A230" s="384"/>
    </row>
    <row r="231" spans="1:1" ht="15.75" hidden="1">
      <c r="A231" s="384"/>
    </row>
    <row r="232" spans="1:1" ht="15.75" hidden="1">
      <c r="A232" s="384"/>
    </row>
    <row r="233" spans="1:1" ht="15.75" hidden="1">
      <c r="A233" s="384"/>
    </row>
    <row r="234" spans="1:1" ht="15.75" hidden="1">
      <c r="A234" s="384"/>
    </row>
    <row r="235" spans="1:1" ht="15.75" hidden="1">
      <c r="A235" s="384"/>
    </row>
    <row r="236" spans="1:1" ht="15.75" hidden="1">
      <c r="A236" s="384"/>
    </row>
    <row r="237" spans="1:1" ht="15.75" hidden="1">
      <c r="A237" s="384"/>
    </row>
    <row r="238" spans="1:1" ht="15.75" hidden="1">
      <c r="A238" s="384"/>
    </row>
    <row r="239" spans="1:1" ht="15.75" hidden="1">
      <c r="A239" s="384"/>
    </row>
    <row r="240" spans="1:1" ht="15.75" hidden="1">
      <c r="A240" s="384"/>
    </row>
    <row r="241" spans="1:1" ht="15.75" hidden="1">
      <c r="A241" s="384"/>
    </row>
    <row r="242" spans="1:1" ht="15.75" hidden="1">
      <c r="A242" s="384"/>
    </row>
    <row r="243" spans="1:1" ht="15.75" hidden="1">
      <c r="A243" s="384"/>
    </row>
    <row r="244" spans="1:1" ht="15.75" hidden="1">
      <c r="A244" s="384"/>
    </row>
    <row r="245" spans="1:1" ht="15.75" hidden="1">
      <c r="A245" s="384"/>
    </row>
    <row r="246" spans="1:1" ht="15.75" hidden="1">
      <c r="A246" s="384"/>
    </row>
    <row r="247" spans="1:1" ht="15.75" hidden="1">
      <c r="A247" s="384"/>
    </row>
    <row r="248" spans="1:1" ht="15.75" hidden="1">
      <c r="A248" s="384"/>
    </row>
    <row r="249" spans="1:1" ht="15.75" hidden="1">
      <c r="A249" s="384"/>
    </row>
    <row r="250" spans="1:1" ht="15.75" hidden="1">
      <c r="A250" s="384"/>
    </row>
    <row r="251" spans="1:1" ht="15.75" hidden="1">
      <c r="A251" s="384"/>
    </row>
    <row r="252" spans="1:1" ht="15.75" hidden="1">
      <c r="A252" s="384"/>
    </row>
    <row r="253" spans="1:1" ht="15.75" hidden="1">
      <c r="A253" s="384"/>
    </row>
    <row r="254" spans="1:1" ht="15.75" hidden="1">
      <c r="A254" s="384"/>
    </row>
    <row r="255" spans="1:1" ht="15.75" hidden="1">
      <c r="A255" s="384"/>
    </row>
    <row r="256" spans="1:1" ht="15.75" hidden="1">
      <c r="A256" s="384"/>
    </row>
    <row r="257" spans="1:1" ht="15.75" hidden="1">
      <c r="A257" s="384"/>
    </row>
    <row r="258" spans="1:1" ht="15.75" hidden="1">
      <c r="A258" s="384"/>
    </row>
    <row r="259" spans="1:1" ht="15.75" hidden="1">
      <c r="A259" s="384"/>
    </row>
    <row r="260" spans="1:1" ht="15.75" hidden="1">
      <c r="A260" s="384"/>
    </row>
    <row r="261" spans="1:1" ht="15.75" hidden="1">
      <c r="A261" s="384"/>
    </row>
    <row r="262" spans="1:1" ht="15.75" hidden="1">
      <c r="A262" s="384"/>
    </row>
    <row r="263" spans="1:1" ht="15.75" hidden="1">
      <c r="A263" s="384"/>
    </row>
    <row r="264" spans="1:1" ht="15.75" hidden="1">
      <c r="A264" s="384"/>
    </row>
    <row r="265" spans="1:1" ht="15.75" hidden="1">
      <c r="A265" s="384"/>
    </row>
    <row r="266" spans="1:1" ht="15.75" hidden="1">
      <c r="A266" s="384"/>
    </row>
    <row r="267" spans="1:1" ht="15.75" hidden="1">
      <c r="A267" s="384"/>
    </row>
    <row r="268" spans="1:1" ht="15.75" hidden="1">
      <c r="A268" s="384"/>
    </row>
    <row r="269" spans="1:1" ht="15.75" hidden="1">
      <c r="A269" s="384"/>
    </row>
    <row r="270" spans="1:1" ht="15.75" hidden="1">
      <c r="A270" s="384"/>
    </row>
    <row r="271" spans="1:1" ht="15.75" hidden="1">
      <c r="A271" s="384"/>
    </row>
    <row r="272" spans="1:1"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dimension ref="A1:WVN86"/>
  <sheetViews>
    <sheetView zoomScale="70" zoomScaleNormal="70" workbookViewId="0">
      <selection activeCell="A18" sqref="A18"/>
    </sheetView>
  </sheetViews>
  <sheetFormatPr defaultColWidth="0" defaultRowHeight="18" zeroHeight="1"/>
  <cols>
    <col min="1" max="1" width="108.85546875" style="126" customWidth="1"/>
    <col min="2" max="2" width="18.28515625" style="126" customWidth="1"/>
    <col min="3" max="3" width="18.5703125" style="126" customWidth="1"/>
    <col min="4" max="4" width="17.28515625" style="126" customWidth="1"/>
    <col min="5" max="5" width="18.28515625" style="126" customWidth="1"/>
    <col min="6" max="6" width="20.7109375" style="154" customWidth="1"/>
    <col min="7" max="256" width="11.42578125" style="126" hidden="1"/>
    <col min="257" max="257" width="108.85546875" style="126" hidden="1"/>
    <col min="258" max="258" width="18.28515625" style="126" hidden="1"/>
    <col min="259" max="259" width="18.5703125" style="126" hidden="1"/>
    <col min="260" max="260" width="17.28515625" style="126" hidden="1"/>
    <col min="261" max="261" width="18.28515625" style="126" hidden="1"/>
    <col min="262" max="262" width="20.7109375" style="126" hidden="1"/>
    <col min="263" max="512" width="11.42578125" style="126" hidden="1"/>
    <col min="513" max="513" width="108.85546875" style="126" hidden="1"/>
    <col min="514" max="514" width="18.28515625" style="126" hidden="1"/>
    <col min="515" max="515" width="18.5703125" style="126" hidden="1"/>
    <col min="516" max="516" width="17.28515625" style="126" hidden="1"/>
    <col min="517" max="517" width="18.28515625" style="126" hidden="1"/>
    <col min="518" max="518" width="20.7109375" style="126" hidden="1"/>
    <col min="519" max="768" width="11.42578125" style="126" hidden="1"/>
    <col min="769" max="769" width="108.85546875" style="126" hidden="1"/>
    <col min="770" max="770" width="18.28515625" style="126" hidden="1"/>
    <col min="771" max="771" width="18.5703125" style="126" hidden="1"/>
    <col min="772" max="772" width="17.28515625" style="126" hidden="1"/>
    <col min="773" max="773" width="18.28515625" style="126" hidden="1"/>
    <col min="774" max="774" width="20.7109375" style="126" hidden="1"/>
    <col min="775" max="1024" width="11.42578125" style="126" hidden="1"/>
    <col min="1025" max="1025" width="108.85546875" style="126" hidden="1"/>
    <col min="1026" max="1026" width="18.28515625" style="126" hidden="1"/>
    <col min="1027" max="1027" width="18.5703125" style="126" hidden="1"/>
    <col min="1028" max="1028" width="17.28515625" style="126" hidden="1"/>
    <col min="1029" max="1029" width="18.28515625" style="126" hidden="1"/>
    <col min="1030" max="1030" width="20.7109375" style="126" hidden="1"/>
    <col min="1031" max="1280" width="11.42578125" style="126" hidden="1"/>
    <col min="1281" max="1281" width="108.85546875" style="126" hidden="1"/>
    <col min="1282" max="1282" width="18.28515625" style="126" hidden="1"/>
    <col min="1283" max="1283" width="18.5703125" style="126" hidden="1"/>
    <col min="1284" max="1284" width="17.28515625" style="126" hidden="1"/>
    <col min="1285" max="1285" width="18.28515625" style="126" hidden="1"/>
    <col min="1286" max="1286" width="20.7109375" style="126" hidden="1"/>
    <col min="1287" max="1536" width="11.42578125" style="126" hidden="1"/>
    <col min="1537" max="1537" width="108.85546875" style="126" hidden="1"/>
    <col min="1538" max="1538" width="18.28515625" style="126" hidden="1"/>
    <col min="1539" max="1539" width="18.5703125" style="126" hidden="1"/>
    <col min="1540" max="1540" width="17.28515625" style="126" hidden="1"/>
    <col min="1541" max="1541" width="18.28515625" style="126" hidden="1"/>
    <col min="1542" max="1542" width="20.7109375" style="126" hidden="1"/>
    <col min="1543" max="1792" width="11.42578125" style="126" hidden="1"/>
    <col min="1793" max="1793" width="108.85546875" style="126" hidden="1"/>
    <col min="1794" max="1794" width="18.28515625" style="126" hidden="1"/>
    <col min="1795" max="1795" width="18.5703125" style="126" hidden="1"/>
    <col min="1796" max="1796" width="17.28515625" style="126" hidden="1"/>
    <col min="1797" max="1797" width="18.28515625" style="126" hidden="1"/>
    <col min="1798" max="1798" width="20.7109375" style="126" hidden="1"/>
    <col min="1799" max="2048" width="11.42578125" style="126" hidden="1"/>
    <col min="2049" max="2049" width="108.85546875" style="126" hidden="1"/>
    <col min="2050" max="2050" width="18.28515625" style="126" hidden="1"/>
    <col min="2051" max="2051" width="18.5703125" style="126" hidden="1"/>
    <col min="2052" max="2052" width="17.28515625" style="126" hidden="1"/>
    <col min="2053" max="2053" width="18.28515625" style="126" hidden="1"/>
    <col min="2054" max="2054" width="20.7109375" style="126" hidden="1"/>
    <col min="2055" max="2304" width="11.42578125" style="126" hidden="1"/>
    <col min="2305" max="2305" width="108.85546875" style="126" hidden="1"/>
    <col min="2306" max="2306" width="18.28515625" style="126" hidden="1"/>
    <col min="2307" max="2307" width="18.5703125" style="126" hidden="1"/>
    <col min="2308" max="2308" width="17.28515625" style="126" hidden="1"/>
    <col min="2309" max="2309" width="18.28515625" style="126" hidden="1"/>
    <col min="2310" max="2310" width="20.7109375" style="126" hidden="1"/>
    <col min="2311" max="2560" width="11.42578125" style="126" hidden="1"/>
    <col min="2561" max="2561" width="108.85546875" style="126" hidden="1"/>
    <col min="2562" max="2562" width="18.28515625" style="126" hidden="1"/>
    <col min="2563" max="2563" width="18.5703125" style="126" hidden="1"/>
    <col min="2564" max="2564" width="17.28515625" style="126" hidden="1"/>
    <col min="2565" max="2565" width="18.28515625" style="126" hidden="1"/>
    <col min="2566" max="2566" width="20.7109375" style="126" hidden="1"/>
    <col min="2567" max="2816" width="11.42578125" style="126" hidden="1"/>
    <col min="2817" max="2817" width="108.85546875" style="126" hidden="1"/>
    <col min="2818" max="2818" width="18.28515625" style="126" hidden="1"/>
    <col min="2819" max="2819" width="18.5703125" style="126" hidden="1"/>
    <col min="2820" max="2820" width="17.28515625" style="126" hidden="1"/>
    <col min="2821" max="2821" width="18.28515625" style="126" hidden="1"/>
    <col min="2822" max="2822" width="20.7109375" style="126" hidden="1"/>
    <col min="2823" max="3072" width="11.42578125" style="126" hidden="1"/>
    <col min="3073" max="3073" width="108.85546875" style="126" hidden="1"/>
    <col min="3074" max="3074" width="18.28515625" style="126" hidden="1"/>
    <col min="3075" max="3075" width="18.5703125" style="126" hidden="1"/>
    <col min="3076" max="3076" width="17.28515625" style="126" hidden="1"/>
    <col min="3077" max="3077" width="18.28515625" style="126" hidden="1"/>
    <col min="3078" max="3078" width="20.7109375" style="126" hidden="1"/>
    <col min="3079" max="3328" width="11.42578125" style="126" hidden="1"/>
    <col min="3329" max="3329" width="108.85546875" style="126" hidden="1"/>
    <col min="3330" max="3330" width="18.28515625" style="126" hidden="1"/>
    <col min="3331" max="3331" width="18.5703125" style="126" hidden="1"/>
    <col min="3332" max="3332" width="17.28515625" style="126" hidden="1"/>
    <col min="3333" max="3333" width="18.28515625" style="126" hidden="1"/>
    <col min="3334" max="3334" width="20.7109375" style="126" hidden="1"/>
    <col min="3335" max="3584" width="11.42578125" style="126" hidden="1"/>
    <col min="3585" max="3585" width="108.85546875" style="126" hidden="1"/>
    <col min="3586" max="3586" width="18.28515625" style="126" hidden="1"/>
    <col min="3587" max="3587" width="18.5703125" style="126" hidden="1"/>
    <col min="3588" max="3588" width="17.28515625" style="126" hidden="1"/>
    <col min="3589" max="3589" width="18.28515625" style="126" hidden="1"/>
    <col min="3590" max="3590" width="20.7109375" style="126" hidden="1"/>
    <col min="3591" max="3840" width="11.42578125" style="126" hidden="1"/>
    <col min="3841" max="3841" width="108.85546875" style="126" hidden="1"/>
    <col min="3842" max="3842" width="18.28515625" style="126" hidden="1"/>
    <col min="3843" max="3843" width="18.5703125" style="126" hidden="1"/>
    <col min="3844" max="3844" width="17.28515625" style="126" hidden="1"/>
    <col min="3845" max="3845" width="18.28515625" style="126" hidden="1"/>
    <col min="3846" max="3846" width="20.7109375" style="126" hidden="1"/>
    <col min="3847" max="4096" width="11.42578125" style="126" hidden="1"/>
    <col min="4097" max="4097" width="108.85546875" style="126" hidden="1"/>
    <col min="4098" max="4098" width="18.28515625" style="126" hidden="1"/>
    <col min="4099" max="4099" width="18.5703125" style="126" hidden="1"/>
    <col min="4100" max="4100" width="17.28515625" style="126" hidden="1"/>
    <col min="4101" max="4101" width="18.28515625" style="126" hidden="1"/>
    <col min="4102" max="4102" width="20.7109375" style="126" hidden="1"/>
    <col min="4103" max="4352" width="11.42578125" style="126" hidden="1"/>
    <col min="4353" max="4353" width="108.85546875" style="126" hidden="1"/>
    <col min="4354" max="4354" width="18.28515625" style="126" hidden="1"/>
    <col min="4355" max="4355" width="18.5703125" style="126" hidden="1"/>
    <col min="4356" max="4356" width="17.28515625" style="126" hidden="1"/>
    <col min="4357" max="4357" width="18.28515625" style="126" hidden="1"/>
    <col min="4358" max="4358" width="20.7109375" style="126" hidden="1"/>
    <col min="4359" max="4608" width="11.42578125" style="126" hidden="1"/>
    <col min="4609" max="4609" width="108.85546875" style="126" hidden="1"/>
    <col min="4610" max="4610" width="18.28515625" style="126" hidden="1"/>
    <col min="4611" max="4611" width="18.5703125" style="126" hidden="1"/>
    <col min="4612" max="4612" width="17.28515625" style="126" hidden="1"/>
    <col min="4613" max="4613" width="18.28515625" style="126" hidden="1"/>
    <col min="4614" max="4614" width="20.7109375" style="126" hidden="1"/>
    <col min="4615" max="4864" width="11.42578125" style="126" hidden="1"/>
    <col min="4865" max="4865" width="108.85546875" style="126" hidden="1"/>
    <col min="4866" max="4866" width="18.28515625" style="126" hidden="1"/>
    <col min="4867" max="4867" width="18.5703125" style="126" hidden="1"/>
    <col min="4868" max="4868" width="17.28515625" style="126" hidden="1"/>
    <col min="4869" max="4869" width="18.28515625" style="126" hidden="1"/>
    <col min="4870" max="4870" width="20.7109375" style="126" hidden="1"/>
    <col min="4871" max="5120" width="11.42578125" style="126" hidden="1"/>
    <col min="5121" max="5121" width="108.85546875" style="126" hidden="1"/>
    <col min="5122" max="5122" width="18.28515625" style="126" hidden="1"/>
    <col min="5123" max="5123" width="18.5703125" style="126" hidden="1"/>
    <col min="5124" max="5124" width="17.28515625" style="126" hidden="1"/>
    <col min="5125" max="5125" width="18.28515625" style="126" hidden="1"/>
    <col min="5126" max="5126" width="20.7109375" style="126" hidden="1"/>
    <col min="5127" max="5376" width="11.42578125" style="126" hidden="1"/>
    <col min="5377" max="5377" width="108.85546875" style="126" hidden="1"/>
    <col min="5378" max="5378" width="18.28515625" style="126" hidden="1"/>
    <col min="5379" max="5379" width="18.5703125" style="126" hidden="1"/>
    <col min="5380" max="5380" width="17.28515625" style="126" hidden="1"/>
    <col min="5381" max="5381" width="18.28515625" style="126" hidden="1"/>
    <col min="5382" max="5382" width="20.7109375" style="126" hidden="1"/>
    <col min="5383" max="5632" width="11.42578125" style="126" hidden="1"/>
    <col min="5633" max="5633" width="108.85546875" style="126" hidden="1"/>
    <col min="5634" max="5634" width="18.28515625" style="126" hidden="1"/>
    <col min="5635" max="5635" width="18.5703125" style="126" hidden="1"/>
    <col min="5636" max="5636" width="17.28515625" style="126" hidden="1"/>
    <col min="5637" max="5637" width="18.28515625" style="126" hidden="1"/>
    <col min="5638" max="5638" width="20.7109375" style="126" hidden="1"/>
    <col min="5639" max="5888" width="11.42578125" style="126" hidden="1"/>
    <col min="5889" max="5889" width="108.85546875" style="126" hidden="1"/>
    <col min="5890" max="5890" width="18.28515625" style="126" hidden="1"/>
    <col min="5891" max="5891" width="18.5703125" style="126" hidden="1"/>
    <col min="5892" max="5892" width="17.28515625" style="126" hidden="1"/>
    <col min="5893" max="5893" width="18.28515625" style="126" hidden="1"/>
    <col min="5894" max="5894" width="20.7109375" style="126" hidden="1"/>
    <col min="5895" max="6144" width="11.42578125" style="126" hidden="1"/>
    <col min="6145" max="6145" width="108.85546875" style="126" hidden="1"/>
    <col min="6146" max="6146" width="18.28515625" style="126" hidden="1"/>
    <col min="6147" max="6147" width="18.5703125" style="126" hidden="1"/>
    <col min="6148" max="6148" width="17.28515625" style="126" hidden="1"/>
    <col min="6149" max="6149" width="18.28515625" style="126" hidden="1"/>
    <col min="6150" max="6150" width="20.7109375" style="126" hidden="1"/>
    <col min="6151" max="6400" width="11.42578125" style="126" hidden="1"/>
    <col min="6401" max="6401" width="108.85546875" style="126" hidden="1"/>
    <col min="6402" max="6402" width="18.28515625" style="126" hidden="1"/>
    <col min="6403" max="6403" width="18.5703125" style="126" hidden="1"/>
    <col min="6404" max="6404" width="17.28515625" style="126" hidden="1"/>
    <col min="6405" max="6405" width="18.28515625" style="126" hidden="1"/>
    <col min="6406" max="6406" width="20.7109375" style="126" hidden="1"/>
    <col min="6407" max="6656" width="11.42578125" style="126" hidden="1"/>
    <col min="6657" max="6657" width="108.85546875" style="126" hidden="1"/>
    <col min="6658" max="6658" width="18.28515625" style="126" hidden="1"/>
    <col min="6659" max="6659" width="18.5703125" style="126" hidden="1"/>
    <col min="6660" max="6660" width="17.28515625" style="126" hidden="1"/>
    <col min="6661" max="6661" width="18.28515625" style="126" hidden="1"/>
    <col min="6662" max="6662" width="20.7109375" style="126" hidden="1"/>
    <col min="6663" max="6912" width="11.42578125" style="126" hidden="1"/>
    <col min="6913" max="6913" width="108.85546875" style="126" hidden="1"/>
    <col min="6914" max="6914" width="18.28515625" style="126" hidden="1"/>
    <col min="6915" max="6915" width="18.5703125" style="126" hidden="1"/>
    <col min="6916" max="6916" width="17.28515625" style="126" hidden="1"/>
    <col min="6917" max="6917" width="18.28515625" style="126" hidden="1"/>
    <col min="6918" max="6918" width="20.7109375" style="126" hidden="1"/>
    <col min="6919" max="7168" width="11.42578125" style="126" hidden="1"/>
    <col min="7169" max="7169" width="108.85546875" style="126" hidden="1"/>
    <col min="7170" max="7170" width="18.28515625" style="126" hidden="1"/>
    <col min="7171" max="7171" width="18.5703125" style="126" hidden="1"/>
    <col min="7172" max="7172" width="17.28515625" style="126" hidden="1"/>
    <col min="7173" max="7173" width="18.28515625" style="126" hidden="1"/>
    <col min="7174" max="7174" width="20.7109375" style="126" hidden="1"/>
    <col min="7175" max="7424" width="11.42578125" style="126" hidden="1"/>
    <col min="7425" max="7425" width="108.85546875" style="126" hidden="1"/>
    <col min="7426" max="7426" width="18.28515625" style="126" hidden="1"/>
    <col min="7427" max="7427" width="18.5703125" style="126" hidden="1"/>
    <col min="7428" max="7428" width="17.28515625" style="126" hidden="1"/>
    <col min="7429" max="7429" width="18.28515625" style="126" hidden="1"/>
    <col min="7430" max="7430" width="20.7109375" style="126" hidden="1"/>
    <col min="7431" max="7680" width="11.42578125" style="126" hidden="1"/>
    <col min="7681" max="7681" width="108.85546875" style="126" hidden="1"/>
    <col min="7682" max="7682" width="18.28515625" style="126" hidden="1"/>
    <col min="7683" max="7683" width="18.5703125" style="126" hidden="1"/>
    <col min="7684" max="7684" width="17.28515625" style="126" hidden="1"/>
    <col min="7685" max="7685" width="18.28515625" style="126" hidden="1"/>
    <col min="7686" max="7686" width="20.7109375" style="126" hidden="1"/>
    <col min="7687" max="7936" width="11.42578125" style="126" hidden="1"/>
    <col min="7937" max="7937" width="108.85546875" style="126" hidden="1"/>
    <col min="7938" max="7938" width="18.28515625" style="126" hidden="1"/>
    <col min="7939" max="7939" width="18.5703125" style="126" hidden="1"/>
    <col min="7940" max="7940" width="17.28515625" style="126" hidden="1"/>
    <col min="7941" max="7941" width="18.28515625" style="126" hidden="1"/>
    <col min="7942" max="7942" width="20.7109375" style="126" hidden="1"/>
    <col min="7943" max="8192" width="11.42578125" style="126" hidden="1"/>
    <col min="8193" max="8193" width="108.85546875" style="126" hidden="1"/>
    <col min="8194" max="8194" width="18.28515625" style="126" hidden="1"/>
    <col min="8195" max="8195" width="18.5703125" style="126" hidden="1"/>
    <col min="8196" max="8196" width="17.28515625" style="126" hidden="1"/>
    <col min="8197" max="8197" width="18.28515625" style="126" hidden="1"/>
    <col min="8198" max="8198" width="20.7109375" style="126" hidden="1"/>
    <col min="8199" max="8448" width="11.42578125" style="126" hidden="1"/>
    <col min="8449" max="8449" width="108.85546875" style="126" hidden="1"/>
    <col min="8450" max="8450" width="18.28515625" style="126" hidden="1"/>
    <col min="8451" max="8451" width="18.5703125" style="126" hidden="1"/>
    <col min="8452" max="8452" width="17.28515625" style="126" hidden="1"/>
    <col min="8453" max="8453" width="18.28515625" style="126" hidden="1"/>
    <col min="8454" max="8454" width="20.7109375" style="126" hidden="1"/>
    <col min="8455" max="8704" width="11.42578125" style="126" hidden="1"/>
    <col min="8705" max="8705" width="108.85546875" style="126" hidden="1"/>
    <col min="8706" max="8706" width="18.28515625" style="126" hidden="1"/>
    <col min="8707" max="8707" width="18.5703125" style="126" hidden="1"/>
    <col min="8708" max="8708" width="17.28515625" style="126" hidden="1"/>
    <col min="8709" max="8709" width="18.28515625" style="126" hidden="1"/>
    <col min="8710" max="8710" width="20.7109375" style="126" hidden="1"/>
    <col min="8711" max="8960" width="11.42578125" style="126" hidden="1"/>
    <col min="8961" max="8961" width="108.85546875" style="126" hidden="1"/>
    <col min="8962" max="8962" width="18.28515625" style="126" hidden="1"/>
    <col min="8963" max="8963" width="18.5703125" style="126" hidden="1"/>
    <col min="8964" max="8964" width="17.28515625" style="126" hidden="1"/>
    <col min="8965" max="8965" width="18.28515625" style="126" hidden="1"/>
    <col min="8966" max="8966" width="20.7109375" style="126" hidden="1"/>
    <col min="8967" max="9216" width="11.42578125" style="126" hidden="1"/>
    <col min="9217" max="9217" width="108.85546875" style="126" hidden="1"/>
    <col min="9218" max="9218" width="18.28515625" style="126" hidden="1"/>
    <col min="9219" max="9219" width="18.5703125" style="126" hidden="1"/>
    <col min="9220" max="9220" width="17.28515625" style="126" hidden="1"/>
    <col min="9221" max="9221" width="18.28515625" style="126" hidden="1"/>
    <col min="9222" max="9222" width="20.7109375" style="126" hidden="1"/>
    <col min="9223" max="9472" width="11.42578125" style="126" hidden="1"/>
    <col min="9473" max="9473" width="108.85546875" style="126" hidden="1"/>
    <col min="9474" max="9474" width="18.28515625" style="126" hidden="1"/>
    <col min="9475" max="9475" width="18.5703125" style="126" hidden="1"/>
    <col min="9476" max="9476" width="17.28515625" style="126" hidden="1"/>
    <col min="9477" max="9477" width="18.28515625" style="126" hidden="1"/>
    <col min="9478" max="9478" width="20.7109375" style="126" hidden="1"/>
    <col min="9479" max="9728" width="11.42578125" style="126" hidden="1"/>
    <col min="9729" max="9729" width="108.85546875" style="126" hidden="1"/>
    <col min="9730" max="9730" width="18.28515625" style="126" hidden="1"/>
    <col min="9731" max="9731" width="18.5703125" style="126" hidden="1"/>
    <col min="9732" max="9732" width="17.28515625" style="126" hidden="1"/>
    <col min="9733" max="9733" width="18.28515625" style="126" hidden="1"/>
    <col min="9734" max="9734" width="20.7109375" style="126" hidden="1"/>
    <col min="9735" max="9984" width="11.42578125" style="126" hidden="1"/>
    <col min="9985" max="9985" width="108.85546875" style="126" hidden="1"/>
    <col min="9986" max="9986" width="18.28515625" style="126" hidden="1"/>
    <col min="9987" max="9987" width="18.5703125" style="126" hidden="1"/>
    <col min="9988" max="9988" width="17.28515625" style="126" hidden="1"/>
    <col min="9989" max="9989" width="18.28515625" style="126" hidden="1"/>
    <col min="9990" max="9990" width="20.7109375" style="126" hidden="1"/>
    <col min="9991" max="10240" width="11.42578125" style="126" hidden="1"/>
    <col min="10241" max="10241" width="108.85546875" style="126" hidden="1"/>
    <col min="10242" max="10242" width="18.28515625" style="126" hidden="1"/>
    <col min="10243" max="10243" width="18.5703125" style="126" hidden="1"/>
    <col min="10244" max="10244" width="17.28515625" style="126" hidden="1"/>
    <col min="10245" max="10245" width="18.28515625" style="126" hidden="1"/>
    <col min="10246" max="10246" width="20.7109375" style="126" hidden="1"/>
    <col min="10247" max="10496" width="11.42578125" style="126" hidden="1"/>
    <col min="10497" max="10497" width="108.85546875" style="126" hidden="1"/>
    <col min="10498" max="10498" width="18.28515625" style="126" hidden="1"/>
    <col min="10499" max="10499" width="18.5703125" style="126" hidden="1"/>
    <col min="10500" max="10500" width="17.28515625" style="126" hidden="1"/>
    <col min="10501" max="10501" width="18.28515625" style="126" hidden="1"/>
    <col min="10502" max="10502" width="20.7109375" style="126" hidden="1"/>
    <col min="10503" max="10752" width="11.42578125" style="126" hidden="1"/>
    <col min="10753" max="10753" width="108.85546875" style="126" hidden="1"/>
    <col min="10754" max="10754" width="18.28515625" style="126" hidden="1"/>
    <col min="10755" max="10755" width="18.5703125" style="126" hidden="1"/>
    <col min="10756" max="10756" width="17.28515625" style="126" hidden="1"/>
    <col min="10757" max="10757" width="18.28515625" style="126" hidden="1"/>
    <col min="10758" max="10758" width="20.7109375" style="126" hidden="1"/>
    <col min="10759" max="11008" width="11.42578125" style="126" hidden="1"/>
    <col min="11009" max="11009" width="108.85546875" style="126" hidden="1"/>
    <col min="11010" max="11010" width="18.28515625" style="126" hidden="1"/>
    <col min="11011" max="11011" width="18.5703125" style="126" hidden="1"/>
    <col min="11012" max="11012" width="17.28515625" style="126" hidden="1"/>
    <col min="11013" max="11013" width="18.28515625" style="126" hidden="1"/>
    <col min="11014" max="11014" width="20.7109375" style="126" hidden="1"/>
    <col min="11015" max="11264" width="11.42578125" style="126" hidden="1"/>
    <col min="11265" max="11265" width="108.85546875" style="126" hidden="1"/>
    <col min="11266" max="11266" width="18.28515625" style="126" hidden="1"/>
    <col min="11267" max="11267" width="18.5703125" style="126" hidden="1"/>
    <col min="11268" max="11268" width="17.28515625" style="126" hidden="1"/>
    <col min="11269" max="11269" width="18.28515625" style="126" hidden="1"/>
    <col min="11270" max="11270" width="20.7109375" style="126" hidden="1"/>
    <col min="11271" max="11520" width="11.42578125" style="126" hidden="1"/>
    <col min="11521" max="11521" width="108.85546875" style="126" hidden="1"/>
    <col min="11522" max="11522" width="18.28515625" style="126" hidden="1"/>
    <col min="11523" max="11523" width="18.5703125" style="126" hidden="1"/>
    <col min="11524" max="11524" width="17.28515625" style="126" hidden="1"/>
    <col min="11525" max="11525" width="18.28515625" style="126" hidden="1"/>
    <col min="11526" max="11526" width="20.7109375" style="126" hidden="1"/>
    <col min="11527" max="11776" width="11.42578125" style="126" hidden="1"/>
    <col min="11777" max="11777" width="108.85546875" style="126" hidden="1"/>
    <col min="11778" max="11778" width="18.28515625" style="126" hidden="1"/>
    <col min="11779" max="11779" width="18.5703125" style="126" hidden="1"/>
    <col min="11780" max="11780" width="17.28515625" style="126" hidden="1"/>
    <col min="11781" max="11781" width="18.28515625" style="126" hidden="1"/>
    <col min="11782" max="11782" width="20.7109375" style="126" hidden="1"/>
    <col min="11783" max="12032" width="11.42578125" style="126" hidden="1"/>
    <col min="12033" max="12033" width="108.85546875" style="126" hidden="1"/>
    <col min="12034" max="12034" width="18.28515625" style="126" hidden="1"/>
    <col min="12035" max="12035" width="18.5703125" style="126" hidden="1"/>
    <col min="12036" max="12036" width="17.28515625" style="126" hidden="1"/>
    <col min="12037" max="12037" width="18.28515625" style="126" hidden="1"/>
    <col min="12038" max="12038" width="20.7109375" style="126" hidden="1"/>
    <col min="12039" max="12288" width="11.42578125" style="126" hidden="1"/>
    <col min="12289" max="12289" width="108.85546875" style="126" hidden="1"/>
    <col min="12290" max="12290" width="18.28515625" style="126" hidden="1"/>
    <col min="12291" max="12291" width="18.5703125" style="126" hidden="1"/>
    <col min="12292" max="12292" width="17.28515625" style="126" hidden="1"/>
    <col min="12293" max="12293" width="18.28515625" style="126" hidden="1"/>
    <col min="12294" max="12294" width="20.7109375" style="126" hidden="1"/>
    <col min="12295" max="12544" width="11.42578125" style="126" hidden="1"/>
    <col min="12545" max="12545" width="108.85546875" style="126" hidden="1"/>
    <col min="12546" max="12546" width="18.28515625" style="126" hidden="1"/>
    <col min="12547" max="12547" width="18.5703125" style="126" hidden="1"/>
    <col min="12548" max="12548" width="17.28515625" style="126" hidden="1"/>
    <col min="12549" max="12549" width="18.28515625" style="126" hidden="1"/>
    <col min="12550" max="12550" width="20.7109375" style="126" hidden="1"/>
    <col min="12551" max="12800" width="11.42578125" style="126" hidden="1"/>
    <col min="12801" max="12801" width="108.85546875" style="126" hidden="1"/>
    <col min="12802" max="12802" width="18.28515625" style="126" hidden="1"/>
    <col min="12803" max="12803" width="18.5703125" style="126" hidden="1"/>
    <col min="12804" max="12804" width="17.28515625" style="126" hidden="1"/>
    <col min="12805" max="12805" width="18.28515625" style="126" hidden="1"/>
    <col min="12806" max="12806" width="20.7109375" style="126" hidden="1"/>
    <col min="12807" max="13056" width="11.42578125" style="126" hidden="1"/>
    <col min="13057" max="13057" width="108.85546875" style="126" hidden="1"/>
    <col min="13058" max="13058" width="18.28515625" style="126" hidden="1"/>
    <col min="13059" max="13059" width="18.5703125" style="126" hidden="1"/>
    <col min="13060" max="13060" width="17.28515625" style="126" hidden="1"/>
    <col min="13061" max="13061" width="18.28515625" style="126" hidden="1"/>
    <col min="13062" max="13062" width="20.7109375" style="126" hidden="1"/>
    <col min="13063" max="13312" width="11.42578125" style="126" hidden="1"/>
    <col min="13313" max="13313" width="108.85546875" style="126" hidden="1"/>
    <col min="13314" max="13314" width="18.28515625" style="126" hidden="1"/>
    <col min="13315" max="13315" width="18.5703125" style="126" hidden="1"/>
    <col min="13316" max="13316" width="17.28515625" style="126" hidden="1"/>
    <col min="13317" max="13317" width="18.28515625" style="126" hidden="1"/>
    <col min="13318" max="13318" width="20.7109375" style="126" hidden="1"/>
    <col min="13319" max="13568" width="11.42578125" style="126" hidden="1"/>
    <col min="13569" max="13569" width="108.85546875" style="126" hidden="1"/>
    <col min="13570" max="13570" width="18.28515625" style="126" hidden="1"/>
    <col min="13571" max="13571" width="18.5703125" style="126" hidden="1"/>
    <col min="13572" max="13572" width="17.28515625" style="126" hidden="1"/>
    <col min="13573" max="13573" width="18.28515625" style="126" hidden="1"/>
    <col min="13574" max="13574" width="20.7109375" style="126" hidden="1"/>
    <col min="13575" max="13824" width="11.42578125" style="126" hidden="1"/>
    <col min="13825" max="13825" width="108.85546875" style="126" hidden="1"/>
    <col min="13826" max="13826" width="18.28515625" style="126" hidden="1"/>
    <col min="13827" max="13827" width="18.5703125" style="126" hidden="1"/>
    <col min="13828" max="13828" width="17.28515625" style="126" hidden="1"/>
    <col min="13829" max="13829" width="18.28515625" style="126" hidden="1"/>
    <col min="13830" max="13830" width="20.7109375" style="126" hidden="1"/>
    <col min="13831" max="14080" width="11.42578125" style="126" hidden="1"/>
    <col min="14081" max="14081" width="108.85546875" style="126" hidden="1"/>
    <col min="14082" max="14082" width="18.28515625" style="126" hidden="1"/>
    <col min="14083" max="14083" width="18.5703125" style="126" hidden="1"/>
    <col min="14084" max="14084" width="17.28515625" style="126" hidden="1"/>
    <col min="14085" max="14085" width="18.28515625" style="126" hidden="1"/>
    <col min="14086" max="14086" width="20.7109375" style="126" hidden="1"/>
    <col min="14087" max="14336" width="11.42578125" style="126" hidden="1"/>
    <col min="14337" max="14337" width="108.85546875" style="126" hidden="1"/>
    <col min="14338" max="14338" width="18.28515625" style="126" hidden="1"/>
    <col min="14339" max="14339" width="18.5703125" style="126" hidden="1"/>
    <col min="14340" max="14340" width="17.28515625" style="126" hidden="1"/>
    <col min="14341" max="14341" width="18.28515625" style="126" hidden="1"/>
    <col min="14342" max="14342" width="20.7109375" style="126" hidden="1"/>
    <col min="14343" max="14592" width="11.42578125" style="126" hidden="1"/>
    <col min="14593" max="14593" width="108.85546875" style="126" hidden="1"/>
    <col min="14594" max="14594" width="18.28515625" style="126" hidden="1"/>
    <col min="14595" max="14595" width="18.5703125" style="126" hidden="1"/>
    <col min="14596" max="14596" width="17.28515625" style="126" hidden="1"/>
    <col min="14597" max="14597" width="18.28515625" style="126" hidden="1"/>
    <col min="14598" max="14598" width="20.7109375" style="126" hidden="1"/>
    <col min="14599" max="14848" width="11.42578125" style="126" hidden="1"/>
    <col min="14849" max="14849" width="108.85546875" style="126" hidden="1"/>
    <col min="14850" max="14850" width="18.28515625" style="126" hidden="1"/>
    <col min="14851" max="14851" width="18.5703125" style="126" hidden="1"/>
    <col min="14852" max="14852" width="17.28515625" style="126" hidden="1"/>
    <col min="14853" max="14853" width="18.28515625" style="126" hidden="1"/>
    <col min="14854" max="14854" width="20.7109375" style="126" hidden="1"/>
    <col min="14855" max="15104" width="11.42578125" style="126" hidden="1"/>
    <col min="15105" max="15105" width="108.85546875" style="126" hidden="1"/>
    <col min="15106" max="15106" width="18.28515625" style="126" hidden="1"/>
    <col min="15107" max="15107" width="18.5703125" style="126" hidden="1"/>
    <col min="15108" max="15108" width="17.28515625" style="126" hidden="1"/>
    <col min="15109" max="15109" width="18.28515625" style="126" hidden="1"/>
    <col min="15110" max="15110" width="20.7109375" style="126" hidden="1"/>
    <col min="15111" max="15360" width="11.42578125" style="126" hidden="1"/>
    <col min="15361" max="15361" width="108.85546875" style="126" hidden="1"/>
    <col min="15362" max="15362" width="18.28515625" style="126" hidden="1"/>
    <col min="15363" max="15363" width="18.5703125" style="126" hidden="1"/>
    <col min="15364" max="15364" width="17.28515625" style="126" hidden="1"/>
    <col min="15365" max="15365" width="18.28515625" style="126" hidden="1"/>
    <col min="15366" max="15366" width="20.7109375" style="126" hidden="1"/>
    <col min="15367" max="15616" width="11.42578125" style="126" hidden="1"/>
    <col min="15617" max="15617" width="108.85546875" style="126" hidden="1"/>
    <col min="15618" max="15618" width="18.28515625" style="126" hidden="1"/>
    <col min="15619" max="15619" width="18.5703125" style="126" hidden="1"/>
    <col min="15620" max="15620" width="17.28515625" style="126" hidden="1"/>
    <col min="15621" max="15621" width="18.28515625" style="126" hidden="1"/>
    <col min="15622" max="15622" width="20.7109375" style="126" hidden="1"/>
    <col min="15623" max="15872" width="11.42578125" style="126" hidden="1"/>
    <col min="15873" max="15873" width="108.85546875" style="126" hidden="1"/>
    <col min="15874" max="15874" width="18.28515625" style="126" hidden="1"/>
    <col min="15875" max="15875" width="18.5703125" style="126" hidden="1"/>
    <col min="15876" max="15876" width="17.28515625" style="126" hidden="1"/>
    <col min="15877" max="15877" width="18.28515625" style="126" hidden="1"/>
    <col min="15878" max="15878" width="20.7109375" style="126" hidden="1"/>
    <col min="15879" max="16128" width="11.42578125" style="126" hidden="1"/>
    <col min="16129" max="16129" width="108.85546875" style="126" hidden="1"/>
    <col min="16130" max="16130" width="18.28515625" style="126" hidden="1"/>
    <col min="16131" max="16131" width="18.5703125" style="126" hidden="1"/>
    <col min="16132" max="16132" width="17.28515625" style="126" hidden="1"/>
    <col min="16133" max="16133" width="18.28515625" style="126" hidden="1"/>
    <col min="16134" max="16134" width="20.7109375" style="126" hidden="1"/>
    <col min="16135" max="16384" width="11.42578125" style="126" hidden="1"/>
  </cols>
  <sheetData>
    <row r="1" spans="1:10" s="493" customFormat="1" ht="33" customHeight="1">
      <c r="A1" s="1199" t="s">
        <v>1098</v>
      </c>
      <c r="B1" s="1199"/>
      <c r="C1" s="1199"/>
      <c r="D1" s="1199"/>
      <c r="E1" s="1199"/>
      <c r="F1" s="1199"/>
    </row>
    <row r="2" spans="1:10" s="493" customFormat="1" ht="29.25" customHeight="1">
      <c r="A2" s="1199" t="s">
        <v>1099</v>
      </c>
      <c r="B2" s="1199"/>
      <c r="C2" s="1199"/>
      <c r="D2" s="1199"/>
      <c r="E2" s="1199"/>
      <c r="F2" s="1199"/>
    </row>
    <row r="3" spans="1:10" s="493" customFormat="1" ht="32.25" customHeight="1">
      <c r="A3" s="1199" t="s">
        <v>2</v>
      </c>
      <c r="B3" s="1199"/>
      <c r="C3" s="1199"/>
      <c r="D3" s="1199"/>
      <c r="E3" s="1199"/>
      <c r="F3" s="1199"/>
    </row>
    <row r="4" spans="1:10" s="493" customFormat="1" ht="36" customHeight="1">
      <c r="A4" s="1200" t="s">
        <v>3</v>
      </c>
      <c r="B4" s="1200"/>
      <c r="C4" s="1200"/>
      <c r="D4" s="1200"/>
      <c r="E4" s="1200"/>
      <c r="F4" s="1200"/>
    </row>
    <row r="5" spans="1:10" ht="10.5" customHeight="1" thickBot="1">
      <c r="A5" s="1162"/>
      <c r="B5" s="1162"/>
      <c r="C5" s="1162"/>
      <c r="D5" s="1162"/>
      <c r="E5" s="1162"/>
      <c r="F5" s="1162"/>
    </row>
    <row r="6" spans="1:10" s="129" customFormat="1" ht="23.25" customHeight="1" thickTop="1" thickBot="1">
      <c r="A6" s="601" t="s">
        <v>4</v>
      </c>
      <c r="B6" s="602" t="s">
        <v>73</v>
      </c>
      <c r="C6" s="602" t="s">
        <v>74</v>
      </c>
      <c r="D6" s="602" t="s">
        <v>75</v>
      </c>
      <c r="E6" s="602" t="s">
        <v>76</v>
      </c>
      <c r="F6" s="602" t="s">
        <v>77</v>
      </c>
    </row>
    <row r="7" spans="1:10" ht="3" customHeight="1" thickTop="1" thickBot="1">
      <c r="A7" s="130"/>
      <c r="B7" s="131"/>
      <c r="C7" s="131"/>
      <c r="D7" s="131"/>
      <c r="E7" s="131"/>
      <c r="F7" s="131"/>
    </row>
    <row r="8" spans="1:10" s="192" customFormat="1" ht="26.25" customHeight="1" thickTop="1" thickBot="1">
      <c r="A8" s="500" t="s">
        <v>54</v>
      </c>
      <c r="B8" s="645">
        <v>9913399.4085499998</v>
      </c>
      <c r="C8" s="645">
        <v>1606214.35577</v>
      </c>
      <c r="D8" s="645">
        <v>0</v>
      </c>
      <c r="E8" s="645">
        <v>1380.7421999999997</v>
      </c>
      <c r="F8" s="645">
        <v>11520994.506519999</v>
      </c>
      <c r="G8" s="499"/>
      <c r="H8" s="499"/>
      <c r="I8" s="499"/>
      <c r="J8" s="499"/>
    </row>
    <row r="9" spans="1:10" s="192" customFormat="1" ht="16.5" thickTop="1">
      <c r="A9" s="502" t="s">
        <v>78</v>
      </c>
      <c r="B9" s="646">
        <v>1687752.5935199999</v>
      </c>
      <c r="C9" s="646">
        <v>455805.26477999997</v>
      </c>
      <c r="D9" s="646">
        <v>0</v>
      </c>
      <c r="E9" s="646">
        <v>614.6354399999999</v>
      </c>
      <c r="F9" s="646">
        <v>2144172.4937399998</v>
      </c>
      <c r="G9" s="499"/>
      <c r="H9" s="499"/>
      <c r="I9" s="499"/>
      <c r="J9" s="499"/>
    </row>
    <row r="10" spans="1:10" s="192" customFormat="1" ht="15.75">
      <c r="A10" s="502" t="s">
        <v>79</v>
      </c>
      <c r="B10" s="646">
        <v>335919.85827999999</v>
      </c>
      <c r="C10" s="646">
        <v>374999.76731000002</v>
      </c>
      <c r="D10" s="646">
        <v>0</v>
      </c>
      <c r="E10" s="646">
        <v>79.051500000000004</v>
      </c>
      <c r="F10" s="646">
        <v>710998.67709000001</v>
      </c>
      <c r="G10" s="499"/>
      <c r="H10" s="499"/>
      <c r="I10" s="499"/>
      <c r="J10" s="499"/>
    </row>
    <row r="11" spans="1:10" s="192" customFormat="1" ht="15.75">
      <c r="A11" s="502" t="s">
        <v>80</v>
      </c>
      <c r="B11" s="646">
        <v>7522382.5211499995</v>
      </c>
      <c r="C11" s="646">
        <v>719611.10960999993</v>
      </c>
      <c r="D11" s="646">
        <v>0</v>
      </c>
      <c r="E11" s="646">
        <v>687.05525999999986</v>
      </c>
      <c r="F11" s="646">
        <v>8242680.686019999</v>
      </c>
      <c r="G11" s="499"/>
      <c r="H11" s="499"/>
      <c r="I11" s="499"/>
      <c r="J11" s="499"/>
    </row>
    <row r="12" spans="1:10" s="192" customFormat="1" ht="15">
      <c r="A12" s="504" t="s">
        <v>81</v>
      </c>
      <c r="B12" s="646">
        <v>7537508.39365</v>
      </c>
      <c r="C12" s="646">
        <v>752688.27388999995</v>
      </c>
      <c r="D12" s="646">
        <v>0</v>
      </c>
      <c r="E12" s="646">
        <v>685.47968999999989</v>
      </c>
      <c r="F12" s="646">
        <v>8290882.1472300002</v>
      </c>
      <c r="G12" s="499"/>
      <c r="H12" s="499"/>
      <c r="I12" s="499"/>
      <c r="J12" s="499"/>
    </row>
    <row r="13" spans="1:10" s="192" customFormat="1" ht="15">
      <c r="A13" s="504" t="s">
        <v>82</v>
      </c>
      <c r="B13" s="646">
        <v>7524102.4285000004</v>
      </c>
      <c r="C13" s="646">
        <v>743123.26565999992</v>
      </c>
      <c r="D13" s="646">
        <v>0</v>
      </c>
      <c r="E13" s="646">
        <v>685.47968999999989</v>
      </c>
      <c r="F13" s="646">
        <v>8267911.1738500008</v>
      </c>
      <c r="G13" s="499"/>
      <c r="H13" s="499"/>
      <c r="I13" s="499"/>
      <c r="J13" s="499"/>
    </row>
    <row r="14" spans="1:10" s="192" customFormat="1" ht="15">
      <c r="A14" s="504" t="s">
        <v>83</v>
      </c>
      <c r="B14" s="646">
        <v>13405.96515</v>
      </c>
      <c r="C14" s="646">
        <v>9565.0082300000013</v>
      </c>
      <c r="D14" s="646">
        <v>0</v>
      </c>
      <c r="E14" s="646">
        <v>0</v>
      </c>
      <c r="F14" s="646">
        <v>22970.973380000003</v>
      </c>
      <c r="G14" s="499"/>
      <c r="H14" s="499"/>
      <c r="I14" s="499"/>
      <c r="J14" s="499"/>
    </row>
    <row r="15" spans="1:10" s="192" customFormat="1" ht="15">
      <c r="A15" s="504" t="s">
        <v>84</v>
      </c>
      <c r="B15" s="646">
        <v>51119.469430000005</v>
      </c>
      <c r="C15" s="646">
        <v>4632.0705099999996</v>
      </c>
      <c r="D15" s="646">
        <v>0</v>
      </c>
      <c r="E15" s="646">
        <v>0</v>
      </c>
      <c r="F15" s="646">
        <v>55751.539940000002</v>
      </c>
      <c r="G15" s="499"/>
      <c r="H15" s="499"/>
      <c r="I15" s="499"/>
      <c r="J15" s="499"/>
    </row>
    <row r="16" spans="1:10" s="192" customFormat="1" ht="15">
      <c r="A16" s="504" t="s">
        <v>85</v>
      </c>
      <c r="B16" s="646">
        <v>50056.670880000005</v>
      </c>
      <c r="C16" s="646">
        <v>4433.0207599999994</v>
      </c>
      <c r="D16" s="646">
        <v>0</v>
      </c>
      <c r="E16" s="646">
        <v>0</v>
      </c>
      <c r="F16" s="646">
        <v>54489.691640000005</v>
      </c>
      <c r="G16" s="499"/>
      <c r="H16" s="499"/>
      <c r="I16" s="499"/>
      <c r="J16" s="499"/>
    </row>
    <row r="17" spans="1:10" s="192" customFormat="1" ht="15">
      <c r="A17" s="504" t="s">
        <v>86</v>
      </c>
      <c r="B17" s="646">
        <v>1062.79855</v>
      </c>
      <c r="C17" s="646">
        <v>199.04974999999999</v>
      </c>
      <c r="D17" s="646">
        <v>0</v>
      </c>
      <c r="E17" s="646">
        <v>0</v>
      </c>
      <c r="F17" s="646">
        <v>1261.8482999999999</v>
      </c>
      <c r="G17" s="499"/>
      <c r="H17" s="499"/>
      <c r="I17" s="499"/>
      <c r="J17" s="499"/>
    </row>
    <row r="18" spans="1:10" s="192" customFormat="1" ht="15">
      <c r="A18" s="504" t="s">
        <v>87</v>
      </c>
      <c r="B18" s="646">
        <v>23604.628399999998</v>
      </c>
      <c r="C18" s="646">
        <v>9867.0087700000004</v>
      </c>
      <c r="D18" s="646">
        <v>0</v>
      </c>
      <c r="E18" s="646">
        <v>0</v>
      </c>
      <c r="F18" s="646">
        <v>33471.637170000002</v>
      </c>
      <c r="G18" s="499"/>
      <c r="H18" s="499"/>
      <c r="I18" s="499"/>
      <c r="J18" s="499"/>
    </row>
    <row r="19" spans="1:10" s="192" customFormat="1" ht="15">
      <c r="A19" s="504" t="s">
        <v>88</v>
      </c>
      <c r="B19" s="646">
        <v>22459.256089999999</v>
      </c>
      <c r="C19" s="646">
        <v>8673.0224799999996</v>
      </c>
      <c r="D19" s="646">
        <v>0</v>
      </c>
      <c r="E19" s="646">
        <v>0</v>
      </c>
      <c r="F19" s="646">
        <v>31132.278569999999</v>
      </c>
      <c r="G19" s="499"/>
      <c r="H19" s="499"/>
      <c r="I19" s="499"/>
      <c r="J19" s="499"/>
    </row>
    <row r="20" spans="1:10" s="192" customFormat="1" ht="15">
      <c r="A20" s="504" t="s">
        <v>89</v>
      </c>
      <c r="B20" s="646">
        <v>1145.37231</v>
      </c>
      <c r="C20" s="646">
        <v>1193.9862900000001</v>
      </c>
      <c r="D20" s="646">
        <v>0</v>
      </c>
      <c r="E20" s="646">
        <v>0</v>
      </c>
      <c r="F20" s="646">
        <v>2339.3586</v>
      </c>
      <c r="G20" s="499"/>
      <c r="H20" s="499"/>
      <c r="I20" s="499"/>
      <c r="J20" s="499"/>
    </row>
    <row r="21" spans="1:10" s="192" customFormat="1" ht="15">
      <c r="A21" s="504" t="s">
        <v>90</v>
      </c>
      <c r="B21" s="646">
        <v>111078.25674</v>
      </c>
      <c r="C21" s="646">
        <v>10809.480720000001</v>
      </c>
      <c r="D21" s="646">
        <v>0</v>
      </c>
      <c r="E21" s="646">
        <v>2.43242</v>
      </c>
      <c r="F21" s="646">
        <v>121890.16988</v>
      </c>
      <c r="G21" s="499"/>
      <c r="H21" s="499"/>
      <c r="I21" s="499"/>
      <c r="J21" s="499"/>
    </row>
    <row r="22" spans="1:10" s="192" customFormat="1" ht="15">
      <c r="A22" s="504" t="s">
        <v>91</v>
      </c>
      <c r="B22" s="646">
        <v>-200928.22706999999</v>
      </c>
      <c r="C22" s="646">
        <v>-58385.724280000002</v>
      </c>
      <c r="D22" s="646">
        <v>0</v>
      </c>
      <c r="E22" s="646">
        <v>-0.85685</v>
      </c>
      <c r="F22" s="646">
        <v>-259314.8082</v>
      </c>
      <c r="G22" s="499"/>
      <c r="H22" s="499"/>
      <c r="I22" s="499"/>
      <c r="J22" s="499"/>
    </row>
    <row r="23" spans="1:10" s="192" customFormat="1" ht="15.75">
      <c r="A23" s="502" t="s">
        <v>92</v>
      </c>
      <c r="B23" s="646">
        <v>58736.185740000001</v>
      </c>
      <c r="C23" s="646">
        <v>17989.59186</v>
      </c>
      <c r="D23" s="646">
        <v>0</v>
      </c>
      <c r="E23" s="646">
        <v>0</v>
      </c>
      <c r="F23" s="646">
        <v>76725.777600000001</v>
      </c>
      <c r="G23" s="499"/>
      <c r="H23" s="499"/>
      <c r="I23" s="499"/>
      <c r="J23" s="499"/>
    </row>
    <row r="24" spans="1:10" s="192" customFormat="1" ht="15.75">
      <c r="A24" s="502" t="s">
        <v>93</v>
      </c>
      <c r="B24" s="646">
        <v>5.8000000000000003E-2</v>
      </c>
      <c r="C24" s="646">
        <v>0</v>
      </c>
      <c r="D24" s="646">
        <v>0</v>
      </c>
      <c r="E24" s="646">
        <v>0</v>
      </c>
      <c r="F24" s="646">
        <v>5.8000000000000003E-2</v>
      </c>
      <c r="G24" s="499"/>
      <c r="H24" s="499"/>
      <c r="I24" s="499"/>
      <c r="J24" s="499"/>
    </row>
    <row r="25" spans="1:10" s="192" customFormat="1" ht="15.75">
      <c r="A25" s="502" t="s">
        <v>94</v>
      </c>
      <c r="B25" s="646">
        <v>29470.56928</v>
      </c>
      <c r="C25" s="646">
        <v>37329.648789999999</v>
      </c>
      <c r="D25" s="646">
        <v>0</v>
      </c>
      <c r="E25" s="646">
        <v>0</v>
      </c>
      <c r="F25" s="646">
        <v>66800.218070000003</v>
      </c>
      <c r="G25" s="499"/>
      <c r="H25" s="499"/>
      <c r="I25" s="499"/>
      <c r="J25" s="499"/>
    </row>
    <row r="26" spans="1:10" s="192" customFormat="1" ht="15.75">
      <c r="A26" s="502" t="s">
        <v>95</v>
      </c>
      <c r="B26" s="646">
        <v>204672.87698</v>
      </c>
      <c r="C26" s="646">
        <v>0</v>
      </c>
      <c r="D26" s="646">
        <v>0</v>
      </c>
      <c r="E26" s="646">
        <v>0</v>
      </c>
      <c r="F26" s="646">
        <v>204672.87698</v>
      </c>
      <c r="G26" s="499"/>
      <c r="H26" s="499"/>
      <c r="I26" s="499"/>
      <c r="J26" s="499"/>
    </row>
    <row r="27" spans="1:10" s="192" customFormat="1" ht="16.5" thickBot="1">
      <c r="A27" s="502" t="s">
        <v>96</v>
      </c>
      <c r="B27" s="646">
        <v>74464.745599999995</v>
      </c>
      <c r="C27" s="646">
        <v>478.97341999999998</v>
      </c>
      <c r="D27" s="646">
        <v>0</v>
      </c>
      <c r="E27" s="646">
        <v>0</v>
      </c>
      <c r="F27" s="646">
        <v>74943.71901999999</v>
      </c>
      <c r="G27" s="499"/>
      <c r="H27" s="499"/>
      <c r="I27" s="499"/>
      <c r="J27" s="499"/>
    </row>
    <row r="28" spans="1:10" s="192" customFormat="1" ht="17.25" customHeight="1" thickTop="1" thickBot="1">
      <c r="A28" s="500" t="s">
        <v>97</v>
      </c>
      <c r="B28" s="645">
        <v>9023021.8011699989</v>
      </c>
      <c r="C28" s="645">
        <v>1634024.5154599999</v>
      </c>
      <c r="D28" s="645">
        <v>0</v>
      </c>
      <c r="E28" s="645">
        <v>384.28103999999996</v>
      </c>
      <c r="F28" s="645">
        <v>10657430.597669998</v>
      </c>
      <c r="G28" s="499"/>
      <c r="H28" s="499"/>
      <c r="I28" s="499"/>
      <c r="J28" s="499"/>
    </row>
    <row r="29" spans="1:10" s="192" customFormat="1" ht="16.5" thickTop="1">
      <c r="A29" s="502" t="s">
        <v>98</v>
      </c>
      <c r="B29" s="646">
        <v>7621542.014539999</v>
      </c>
      <c r="C29" s="646">
        <v>1291258.17279</v>
      </c>
      <c r="D29" s="646">
        <v>0</v>
      </c>
      <c r="E29" s="646">
        <v>345.98871999999994</v>
      </c>
      <c r="F29" s="646">
        <v>8913146.176049998</v>
      </c>
      <c r="G29" s="499"/>
      <c r="H29" s="499"/>
      <c r="I29" s="499"/>
      <c r="J29" s="499"/>
    </row>
    <row r="30" spans="1:10" s="192" customFormat="1" ht="15">
      <c r="A30" s="504" t="s">
        <v>99</v>
      </c>
      <c r="B30" s="646">
        <v>339160.72668999998</v>
      </c>
      <c r="C30" s="646">
        <v>38671.345460000004</v>
      </c>
      <c r="D30" s="646">
        <v>0</v>
      </c>
      <c r="E30" s="646">
        <v>0</v>
      </c>
      <c r="F30" s="646">
        <v>377832.07214999996</v>
      </c>
      <c r="G30" s="499"/>
      <c r="H30" s="499"/>
      <c r="I30" s="499"/>
      <c r="J30" s="499"/>
    </row>
    <row r="31" spans="1:10" s="192" customFormat="1" ht="15">
      <c r="A31" s="504" t="s">
        <v>100</v>
      </c>
      <c r="B31" s="646">
        <v>2403719.2261899998</v>
      </c>
      <c r="C31" s="646">
        <v>392376.67076000001</v>
      </c>
      <c r="D31" s="646">
        <v>0</v>
      </c>
      <c r="E31" s="646">
        <v>345.97997999999995</v>
      </c>
      <c r="F31" s="646">
        <v>2796441.8769299998</v>
      </c>
      <c r="G31" s="499"/>
      <c r="H31" s="499"/>
      <c r="I31" s="499"/>
      <c r="J31" s="499"/>
    </row>
    <row r="32" spans="1:10" s="192" customFormat="1" ht="15">
      <c r="A32" s="504" t="s">
        <v>101</v>
      </c>
      <c r="B32" s="646">
        <v>1466069.98832</v>
      </c>
      <c r="C32" s="646">
        <v>547644.20444</v>
      </c>
      <c r="D32" s="646">
        <v>0</v>
      </c>
      <c r="E32" s="646">
        <v>0</v>
      </c>
      <c r="F32" s="646">
        <v>2013714.19276</v>
      </c>
      <c r="G32" s="499"/>
      <c r="H32" s="499"/>
      <c r="I32" s="499"/>
      <c r="J32" s="499"/>
    </row>
    <row r="33" spans="1:10" s="192" customFormat="1" ht="15">
      <c r="A33" s="504" t="s">
        <v>102</v>
      </c>
      <c r="B33" s="646">
        <v>64177.819770000002</v>
      </c>
      <c r="C33" s="646">
        <v>40265.193100000004</v>
      </c>
      <c r="D33" s="646">
        <v>0</v>
      </c>
      <c r="E33" s="646">
        <v>8.7399999999999995E-3</v>
      </c>
      <c r="F33" s="646">
        <v>104443.02161000001</v>
      </c>
      <c r="G33" s="499"/>
      <c r="H33" s="499"/>
      <c r="I33" s="499"/>
      <c r="J33" s="499"/>
    </row>
    <row r="34" spans="1:10" s="192" customFormat="1" ht="15">
      <c r="A34" s="504" t="s">
        <v>103</v>
      </c>
      <c r="B34" s="646">
        <v>3163607.9985599997</v>
      </c>
      <c r="C34" s="646">
        <v>236771.77338</v>
      </c>
      <c r="D34" s="646">
        <v>0</v>
      </c>
      <c r="E34" s="646">
        <v>0</v>
      </c>
      <c r="F34" s="646">
        <v>3400379.7719399999</v>
      </c>
      <c r="G34" s="499"/>
      <c r="H34" s="499"/>
      <c r="I34" s="499"/>
      <c r="J34" s="499"/>
    </row>
    <row r="35" spans="1:10" s="192" customFormat="1" ht="15">
      <c r="A35" s="504" t="s">
        <v>104</v>
      </c>
      <c r="B35" s="646">
        <v>184806.25500999999</v>
      </c>
      <c r="C35" s="646">
        <v>35528.985649999995</v>
      </c>
      <c r="D35" s="646">
        <v>0</v>
      </c>
      <c r="E35" s="646">
        <v>0</v>
      </c>
      <c r="F35" s="646">
        <v>220335.24065999998</v>
      </c>
      <c r="G35" s="499"/>
      <c r="H35" s="499"/>
      <c r="I35" s="499"/>
      <c r="J35" s="499"/>
    </row>
    <row r="36" spans="1:10" s="192" customFormat="1" ht="15.75">
      <c r="A36" s="502" t="s">
        <v>105</v>
      </c>
      <c r="B36" s="646">
        <v>3862.25054</v>
      </c>
      <c r="C36" s="646">
        <v>1.57E-3</v>
      </c>
      <c r="D36" s="646">
        <v>0</v>
      </c>
      <c r="E36" s="646">
        <v>0</v>
      </c>
      <c r="F36" s="646">
        <v>3862.2521099999999</v>
      </c>
      <c r="G36" s="499"/>
      <c r="H36" s="499"/>
      <c r="I36" s="499"/>
      <c r="J36" s="499"/>
    </row>
    <row r="37" spans="1:10" s="192" customFormat="1" ht="15.75">
      <c r="A37" s="502" t="s">
        <v>106</v>
      </c>
      <c r="B37" s="646">
        <v>845713.15504999994</v>
      </c>
      <c r="C37" s="646">
        <v>169104.85744999998</v>
      </c>
      <c r="D37" s="646">
        <v>0</v>
      </c>
      <c r="E37" s="646">
        <v>0</v>
      </c>
      <c r="F37" s="646">
        <v>1014818.0125</v>
      </c>
      <c r="G37" s="499"/>
      <c r="H37" s="499"/>
      <c r="I37" s="499"/>
      <c r="J37" s="499"/>
    </row>
    <row r="38" spans="1:10" s="192" customFormat="1" ht="15.75">
      <c r="A38" s="502" t="s">
        <v>107</v>
      </c>
      <c r="B38" s="646">
        <v>232068.3921</v>
      </c>
      <c r="C38" s="646">
        <v>22667.358130000001</v>
      </c>
      <c r="D38" s="646">
        <v>0</v>
      </c>
      <c r="E38" s="646">
        <v>5.1784399999999993</v>
      </c>
      <c r="F38" s="646">
        <v>254740.92866999999</v>
      </c>
      <c r="G38" s="499"/>
      <c r="H38" s="499"/>
      <c r="I38" s="499"/>
      <c r="J38" s="499"/>
    </row>
    <row r="39" spans="1:10" s="192" customFormat="1" ht="15.75">
      <c r="A39" s="502" t="s">
        <v>108</v>
      </c>
      <c r="B39" s="646">
        <v>164593.07860000001</v>
      </c>
      <c r="C39" s="646">
        <v>39529.437890000001</v>
      </c>
      <c r="D39" s="646">
        <v>0</v>
      </c>
      <c r="E39" s="646">
        <v>33.113879999999995</v>
      </c>
      <c r="F39" s="646">
        <v>204155.63037</v>
      </c>
      <c r="G39" s="499"/>
      <c r="H39" s="499"/>
      <c r="I39" s="499"/>
      <c r="J39" s="499"/>
    </row>
    <row r="40" spans="1:10" s="192" customFormat="1" ht="15.75">
      <c r="A40" s="502" t="s">
        <v>109</v>
      </c>
      <c r="B40" s="646">
        <v>0</v>
      </c>
      <c r="C40" s="646">
        <v>68966.705069999996</v>
      </c>
      <c r="D40" s="646">
        <v>0</v>
      </c>
      <c r="E40" s="646">
        <v>0</v>
      </c>
      <c r="F40" s="646">
        <v>68966.705069999996</v>
      </c>
      <c r="G40" s="499"/>
      <c r="H40" s="499"/>
      <c r="I40" s="499"/>
      <c r="J40" s="499"/>
    </row>
    <row r="41" spans="1:10" s="192" customFormat="1" ht="15.75">
      <c r="A41" s="502" t="s">
        <v>110</v>
      </c>
      <c r="B41" s="646">
        <v>55330.074999999997</v>
      </c>
      <c r="C41" s="646">
        <v>38773.130490000003</v>
      </c>
      <c r="D41" s="646">
        <v>0</v>
      </c>
      <c r="E41" s="646">
        <v>0</v>
      </c>
      <c r="F41" s="646">
        <v>94103.205489999993</v>
      </c>
      <c r="G41" s="499"/>
      <c r="H41" s="499"/>
      <c r="I41" s="499"/>
      <c r="J41" s="499"/>
    </row>
    <row r="42" spans="1:10" s="192" customFormat="1" ht="16.5" thickBot="1">
      <c r="A42" s="502" t="s">
        <v>111</v>
      </c>
      <c r="B42" s="646">
        <v>99912.835340000005</v>
      </c>
      <c r="C42" s="646">
        <v>3724.8520699999999</v>
      </c>
      <c r="D42" s="646">
        <v>0</v>
      </c>
      <c r="E42" s="646">
        <v>0</v>
      </c>
      <c r="F42" s="646">
        <v>103637.68741</v>
      </c>
      <c r="G42" s="499"/>
      <c r="H42" s="499"/>
      <c r="I42" s="499"/>
      <c r="J42" s="499"/>
    </row>
    <row r="43" spans="1:10" s="192" customFormat="1" ht="18.75" customHeight="1" thickTop="1" thickBot="1">
      <c r="A43" s="500" t="s">
        <v>112</v>
      </c>
      <c r="B43" s="645">
        <v>863563.90885000001</v>
      </c>
      <c r="C43" s="645">
        <v>0</v>
      </c>
      <c r="D43" s="645">
        <v>0</v>
      </c>
      <c r="E43" s="645">
        <v>0</v>
      </c>
      <c r="F43" s="645">
        <v>863563.90885000001</v>
      </c>
      <c r="G43" s="499"/>
      <c r="H43" s="499"/>
      <c r="I43" s="499"/>
      <c r="J43" s="499"/>
    </row>
    <row r="44" spans="1:10" s="192" customFormat="1" ht="16.5" thickTop="1">
      <c r="A44" s="502" t="s">
        <v>113</v>
      </c>
      <c r="B44" s="646">
        <v>520451.87</v>
      </c>
      <c r="C44" s="646">
        <v>0</v>
      </c>
      <c r="D44" s="646">
        <v>0</v>
      </c>
      <c r="E44" s="646">
        <v>0</v>
      </c>
      <c r="F44" s="646">
        <v>520451.87</v>
      </c>
      <c r="G44" s="499"/>
      <c r="H44" s="499"/>
      <c r="I44" s="499"/>
      <c r="J44" s="499"/>
    </row>
    <row r="45" spans="1:10" s="192" customFormat="1" ht="15.75">
      <c r="A45" s="502" t="s">
        <v>114</v>
      </c>
      <c r="B45" s="646">
        <v>121193.52636</v>
      </c>
      <c r="C45" s="646">
        <v>0</v>
      </c>
      <c r="D45" s="646">
        <v>0</v>
      </c>
      <c r="E45" s="646">
        <v>0</v>
      </c>
      <c r="F45" s="646">
        <v>121193.52636</v>
      </c>
      <c r="G45" s="499"/>
      <c r="H45" s="499"/>
      <c r="I45" s="499"/>
      <c r="J45" s="499"/>
    </row>
    <row r="46" spans="1:10" s="192" customFormat="1" ht="15.75">
      <c r="A46" s="502" t="s">
        <v>115</v>
      </c>
      <c r="B46" s="646">
        <v>0</v>
      </c>
      <c r="C46" s="646">
        <v>0</v>
      </c>
      <c r="D46" s="646">
        <v>0</v>
      </c>
      <c r="E46" s="646">
        <v>0</v>
      </c>
      <c r="F46" s="646">
        <v>0</v>
      </c>
      <c r="G46" s="499"/>
      <c r="H46" s="499"/>
      <c r="I46" s="499"/>
      <c r="J46" s="499"/>
    </row>
    <row r="47" spans="1:10" s="192" customFormat="1" ht="15.75">
      <c r="A47" s="502" t="s">
        <v>116</v>
      </c>
      <c r="B47" s="646">
        <v>95533.358959999998</v>
      </c>
      <c r="C47" s="646">
        <v>0</v>
      </c>
      <c r="D47" s="646">
        <v>0</v>
      </c>
      <c r="E47" s="646">
        <v>0</v>
      </c>
      <c r="F47" s="646">
        <v>95533.358959999998</v>
      </c>
      <c r="G47" s="499"/>
      <c r="H47" s="499"/>
      <c r="I47" s="499"/>
      <c r="J47" s="499"/>
    </row>
    <row r="48" spans="1:10" s="192" customFormat="1" ht="15.75">
      <c r="A48" s="502" t="s">
        <v>52</v>
      </c>
      <c r="B48" s="646">
        <v>126385.15353000001</v>
      </c>
      <c r="C48" s="646">
        <v>0</v>
      </c>
      <c r="D48" s="646">
        <v>0</v>
      </c>
      <c r="E48" s="646">
        <v>0</v>
      </c>
      <c r="F48" s="646">
        <v>126385.15353000001</v>
      </c>
      <c r="G48" s="499"/>
      <c r="H48" s="499"/>
      <c r="I48" s="499"/>
      <c r="J48" s="499"/>
    </row>
    <row r="49" spans="1:10" s="192" customFormat="1" ht="15">
      <c r="A49" s="504" t="s">
        <v>117</v>
      </c>
      <c r="B49" s="646">
        <v>96020.284450000006</v>
      </c>
      <c r="C49" s="646">
        <v>0</v>
      </c>
      <c r="D49" s="646">
        <v>0</v>
      </c>
      <c r="E49" s="646">
        <v>0</v>
      </c>
      <c r="F49" s="646">
        <v>96020.284450000006</v>
      </c>
      <c r="G49" s="499"/>
      <c r="H49" s="499"/>
      <c r="I49" s="499"/>
      <c r="J49" s="499"/>
    </row>
    <row r="50" spans="1:10" s="192" customFormat="1" ht="15.75" thickBot="1">
      <c r="A50" s="504" t="s">
        <v>118</v>
      </c>
      <c r="B50" s="646">
        <v>30364.869079999997</v>
      </c>
      <c r="C50" s="646">
        <v>0</v>
      </c>
      <c r="D50" s="646">
        <v>0</v>
      </c>
      <c r="E50" s="646">
        <v>0</v>
      </c>
      <c r="F50" s="646">
        <v>30364.869079999997</v>
      </c>
      <c r="G50" s="499"/>
      <c r="H50" s="499"/>
      <c r="I50" s="499"/>
      <c r="J50" s="499"/>
    </row>
    <row r="51" spans="1:10" s="192" customFormat="1" ht="26.25" customHeight="1" thickTop="1" thickBot="1">
      <c r="A51" s="505" t="s">
        <v>119</v>
      </c>
      <c r="B51" s="506">
        <v>9886585.7100199983</v>
      </c>
      <c r="C51" s="506">
        <v>1634024.5154599999</v>
      </c>
      <c r="D51" s="506">
        <v>0</v>
      </c>
      <c r="E51" s="506">
        <v>384.28103999999996</v>
      </c>
      <c r="F51" s="506">
        <v>11520994.506519997</v>
      </c>
      <c r="G51" s="499"/>
      <c r="H51" s="499"/>
      <c r="I51" s="499"/>
      <c r="J51" s="499"/>
    </row>
    <row r="52" spans="1:10" s="192" customFormat="1" ht="15" customHeight="1" thickTop="1" thickBot="1">
      <c r="A52" s="505" t="s">
        <v>120</v>
      </c>
      <c r="B52" s="506">
        <v>86254.257610000001</v>
      </c>
      <c r="C52" s="506">
        <v>8293.5420999999988</v>
      </c>
      <c r="D52" s="506">
        <v>0</v>
      </c>
      <c r="E52" s="506">
        <v>4406.5485499999995</v>
      </c>
      <c r="F52" s="506">
        <v>98954.348259999999</v>
      </c>
      <c r="G52" s="499"/>
      <c r="H52" s="499"/>
      <c r="I52" s="499"/>
      <c r="J52" s="499"/>
    </row>
    <row r="53" spans="1:10" s="192" customFormat="1" ht="15.75" thickTop="1">
      <c r="A53" s="504" t="s">
        <v>121</v>
      </c>
      <c r="B53" s="646">
        <v>0</v>
      </c>
      <c r="C53" s="646">
        <v>0</v>
      </c>
      <c r="D53" s="646">
        <v>0</v>
      </c>
      <c r="E53" s="646">
        <v>0</v>
      </c>
      <c r="F53" s="646">
        <v>0</v>
      </c>
      <c r="G53" s="499"/>
      <c r="H53" s="499"/>
      <c r="I53" s="499"/>
      <c r="J53" s="499"/>
    </row>
    <row r="54" spans="1:10" s="192" customFormat="1" ht="15">
      <c r="A54" s="504" t="s">
        <v>122</v>
      </c>
      <c r="B54" s="646">
        <v>39962.199609999996</v>
      </c>
      <c r="C54" s="646">
        <v>7550.5026399999997</v>
      </c>
      <c r="D54" s="646">
        <v>0</v>
      </c>
      <c r="E54" s="646">
        <v>4406.5485499999995</v>
      </c>
      <c r="F54" s="646">
        <v>51919.250799999994</v>
      </c>
      <c r="G54" s="499"/>
      <c r="H54" s="499"/>
      <c r="I54" s="499"/>
      <c r="J54" s="499"/>
    </row>
    <row r="55" spans="1:10" s="192" customFormat="1" ht="15">
      <c r="A55" s="504" t="s">
        <v>123</v>
      </c>
      <c r="B55" s="646">
        <v>0</v>
      </c>
      <c r="C55" s="646">
        <v>0</v>
      </c>
      <c r="D55" s="646">
        <v>0</v>
      </c>
      <c r="E55" s="646">
        <v>0</v>
      </c>
      <c r="F55" s="646">
        <v>0</v>
      </c>
      <c r="G55" s="499"/>
      <c r="H55" s="499"/>
      <c r="I55" s="499"/>
      <c r="J55" s="499"/>
    </row>
    <row r="56" spans="1:10" s="192" customFormat="1" ht="15">
      <c r="A56" s="504" t="s">
        <v>124</v>
      </c>
      <c r="B56" s="646">
        <v>46292.057999999997</v>
      </c>
      <c r="C56" s="646">
        <v>743.03945999999996</v>
      </c>
      <c r="D56" s="646">
        <v>0</v>
      </c>
      <c r="E56" s="646">
        <v>0</v>
      </c>
      <c r="F56" s="646">
        <v>47035.097459999997</v>
      </c>
      <c r="G56" s="499"/>
      <c r="H56" s="499"/>
      <c r="I56" s="499"/>
      <c r="J56" s="499"/>
    </row>
    <row r="57" spans="1:10" s="192" customFormat="1" ht="15.75" thickBot="1">
      <c r="A57" s="504" t="s">
        <v>125</v>
      </c>
      <c r="B57" s="646">
        <v>0</v>
      </c>
      <c r="C57" s="646">
        <v>0</v>
      </c>
      <c r="D57" s="646">
        <v>0</v>
      </c>
      <c r="E57" s="646">
        <v>0</v>
      </c>
      <c r="F57" s="646">
        <v>0</v>
      </c>
      <c r="G57" s="499"/>
      <c r="H57" s="499"/>
      <c r="I57" s="499"/>
      <c r="J57" s="499"/>
    </row>
    <row r="58" spans="1:10" s="192" customFormat="1" ht="21.75" customHeight="1" thickTop="1" thickBot="1">
      <c r="A58" s="505" t="s">
        <v>126</v>
      </c>
      <c r="B58" s="506">
        <v>10246468.173559999</v>
      </c>
      <c r="C58" s="506">
        <v>8681111.5385900009</v>
      </c>
      <c r="D58" s="506">
        <v>17.000799999999998</v>
      </c>
      <c r="E58" s="506">
        <v>967.50111000000004</v>
      </c>
      <c r="F58" s="506">
        <v>18928564.214059997</v>
      </c>
      <c r="G58" s="499"/>
      <c r="H58" s="499"/>
      <c r="I58" s="499"/>
      <c r="J58" s="499"/>
    </row>
    <row r="59" spans="1:10" s="192" customFormat="1" ht="23.25" customHeight="1" thickTop="1" thickBot="1">
      <c r="A59" s="505" t="s">
        <v>127</v>
      </c>
      <c r="B59" s="506"/>
      <c r="C59" s="506"/>
      <c r="D59" s="506"/>
      <c r="E59" s="506"/>
      <c r="F59" s="506"/>
      <c r="G59" s="499"/>
      <c r="H59" s="499"/>
      <c r="I59" s="499"/>
      <c r="J59" s="499"/>
    </row>
    <row r="60" spans="1:10" s="192" customFormat="1" ht="24" customHeight="1" thickTop="1">
      <c r="A60" s="507" t="s">
        <v>128</v>
      </c>
      <c r="B60" s="646">
        <v>304985.94991000002</v>
      </c>
      <c r="C60" s="646">
        <v>35083.326850000005</v>
      </c>
      <c r="D60" s="646">
        <v>0</v>
      </c>
      <c r="E60" s="646">
        <v>10.252750000000001</v>
      </c>
      <c r="F60" s="646">
        <v>340079.52951000002</v>
      </c>
      <c r="G60" s="499"/>
      <c r="H60" s="499"/>
      <c r="I60" s="499"/>
      <c r="J60" s="499"/>
    </row>
    <row r="61" spans="1:10" s="192" customFormat="1" ht="19.5" customHeight="1">
      <c r="A61" s="504" t="s">
        <v>129</v>
      </c>
      <c r="B61" s="646">
        <v>-60453.043060000004</v>
      </c>
      <c r="C61" s="646">
        <v>-10210.39734</v>
      </c>
      <c r="D61" s="646">
        <v>0</v>
      </c>
      <c r="E61" s="646">
        <v>-8.1999999999999998E-4</v>
      </c>
      <c r="F61" s="646">
        <v>-70663.441220000008</v>
      </c>
      <c r="G61" s="499"/>
      <c r="H61" s="499"/>
      <c r="I61" s="499"/>
      <c r="J61" s="499"/>
    </row>
    <row r="62" spans="1:10" s="192" customFormat="1" ht="21.75" customHeight="1">
      <c r="A62" s="502" t="s">
        <v>130</v>
      </c>
      <c r="B62" s="646">
        <v>244532.90685000003</v>
      </c>
      <c r="C62" s="646">
        <v>24872.929510000005</v>
      </c>
      <c r="D62" s="646">
        <v>0</v>
      </c>
      <c r="E62" s="646">
        <v>10.251930000000002</v>
      </c>
      <c r="F62" s="646">
        <v>269416.08829000004</v>
      </c>
      <c r="G62" s="499"/>
      <c r="H62" s="499"/>
      <c r="I62" s="499"/>
      <c r="J62" s="499"/>
    </row>
    <row r="63" spans="1:10" s="192" customFormat="1" ht="15">
      <c r="A63" s="507" t="s">
        <v>131</v>
      </c>
      <c r="B63" s="646">
        <v>31303.046969999999</v>
      </c>
      <c r="C63" s="646">
        <v>7263.2962900000002</v>
      </c>
      <c r="D63" s="646">
        <v>0</v>
      </c>
      <c r="E63" s="646">
        <v>0</v>
      </c>
      <c r="F63" s="646">
        <v>38566.343260000001</v>
      </c>
      <c r="G63" s="499"/>
      <c r="H63" s="499"/>
      <c r="I63" s="499"/>
      <c r="J63" s="499"/>
    </row>
    <row r="64" spans="1:10" s="192" customFormat="1" ht="15">
      <c r="A64" s="504" t="s">
        <v>132</v>
      </c>
      <c r="B64" s="646">
        <v>-5048.3345099999997</v>
      </c>
      <c r="C64" s="646">
        <v>-1500.7080900000001</v>
      </c>
      <c r="D64" s="646">
        <v>0</v>
      </c>
      <c r="E64" s="646">
        <v>-3.96E-3</v>
      </c>
      <c r="F64" s="646">
        <v>-6549.0465599999998</v>
      </c>
      <c r="G64" s="499"/>
      <c r="H64" s="499"/>
      <c r="I64" s="499"/>
      <c r="J64" s="499"/>
    </row>
    <row r="65" spans="1:10" s="192" customFormat="1" ht="15.75">
      <c r="A65" s="508" t="s">
        <v>133</v>
      </c>
      <c r="B65" s="646">
        <v>270787.61931000004</v>
      </c>
      <c r="C65" s="646">
        <v>30635.517710000007</v>
      </c>
      <c r="D65" s="646">
        <v>0</v>
      </c>
      <c r="E65" s="646">
        <v>10.247970000000002</v>
      </c>
      <c r="F65" s="646">
        <v>301433.38499000005</v>
      </c>
      <c r="G65" s="499"/>
      <c r="H65" s="499"/>
      <c r="I65" s="499"/>
      <c r="J65" s="499"/>
    </row>
    <row r="66" spans="1:10" s="192" customFormat="1" ht="15">
      <c r="A66" s="507" t="s">
        <v>134</v>
      </c>
      <c r="B66" s="646">
        <v>51533.569100000001</v>
      </c>
      <c r="C66" s="646">
        <v>9288.872800000001</v>
      </c>
      <c r="D66" s="646">
        <v>0</v>
      </c>
      <c r="E66" s="646">
        <v>16.899529999999999</v>
      </c>
      <c r="F66" s="646">
        <v>60839.341430000008</v>
      </c>
      <c r="G66" s="499"/>
      <c r="H66" s="499"/>
      <c r="I66" s="499"/>
      <c r="J66" s="499"/>
    </row>
    <row r="67" spans="1:10" s="192" customFormat="1" ht="15">
      <c r="A67" s="507" t="s">
        <v>135</v>
      </c>
      <c r="B67" s="646">
        <v>-78672.239920000007</v>
      </c>
      <c r="C67" s="646">
        <v>-5504.4968200000003</v>
      </c>
      <c r="D67" s="646">
        <v>0</v>
      </c>
      <c r="E67" s="646">
        <v>-2.8593299999999999</v>
      </c>
      <c r="F67" s="646">
        <v>-84179.596070000014</v>
      </c>
      <c r="G67" s="499"/>
      <c r="H67" s="499"/>
      <c r="I67" s="499"/>
      <c r="J67" s="499"/>
    </row>
    <row r="68" spans="1:10" s="192" customFormat="1" ht="15.75">
      <c r="A68" s="502" t="s">
        <v>136</v>
      </c>
      <c r="B68" s="646">
        <v>243648.94849000004</v>
      </c>
      <c r="C68" s="646">
        <v>34419.893690000012</v>
      </c>
      <c r="D68" s="646">
        <v>0</v>
      </c>
      <c r="E68" s="646">
        <v>24.288170000000001</v>
      </c>
      <c r="F68" s="646">
        <v>278093.13035000005</v>
      </c>
      <c r="G68" s="499"/>
      <c r="H68" s="499"/>
      <c r="I68" s="499"/>
      <c r="J68" s="499"/>
    </row>
    <row r="69" spans="1:10" s="192" customFormat="1" ht="15">
      <c r="A69" s="504" t="s">
        <v>137</v>
      </c>
      <c r="B69" s="646">
        <v>-223046.79347</v>
      </c>
      <c r="C69" s="646">
        <v>-18243.100739999998</v>
      </c>
      <c r="D69" s="646">
        <v>0</v>
      </c>
      <c r="E69" s="646">
        <v>-4.9594899999999997</v>
      </c>
      <c r="F69" s="646">
        <v>-241294.85370000001</v>
      </c>
      <c r="G69" s="499"/>
      <c r="H69" s="499"/>
      <c r="I69" s="499"/>
      <c r="J69" s="499"/>
    </row>
    <row r="70" spans="1:10" s="192" customFormat="1" ht="15.75">
      <c r="A70" s="508" t="s">
        <v>138</v>
      </c>
      <c r="B70" s="646">
        <v>20602.155020000035</v>
      </c>
      <c r="C70" s="646">
        <v>16176.792950000014</v>
      </c>
      <c r="D70" s="646">
        <v>0</v>
      </c>
      <c r="E70" s="646">
        <v>19.328680000000002</v>
      </c>
      <c r="F70" s="646">
        <v>36798.276650000051</v>
      </c>
      <c r="G70" s="499"/>
      <c r="H70" s="499"/>
      <c r="I70" s="499"/>
      <c r="J70" s="499"/>
    </row>
    <row r="71" spans="1:10" s="192" customFormat="1" ht="15.75">
      <c r="A71" s="508" t="s">
        <v>139</v>
      </c>
      <c r="B71" s="646">
        <v>0</v>
      </c>
      <c r="C71" s="646">
        <v>0.26455999999999996</v>
      </c>
      <c r="D71" s="646">
        <v>0</v>
      </c>
      <c r="E71" s="646">
        <v>9.4556600000000017</v>
      </c>
      <c r="F71" s="646">
        <v>9.7202200000000012</v>
      </c>
      <c r="G71" s="499"/>
      <c r="H71" s="499"/>
      <c r="I71" s="499"/>
      <c r="J71" s="499"/>
    </row>
    <row r="72" spans="1:10" s="192" customFormat="1" ht="15">
      <c r="A72" s="509" t="s">
        <v>140</v>
      </c>
      <c r="B72" s="646">
        <v>0</v>
      </c>
      <c r="C72" s="646">
        <v>0.26455999999999996</v>
      </c>
      <c r="D72" s="646">
        <v>0</v>
      </c>
      <c r="E72" s="646">
        <v>0</v>
      </c>
      <c r="F72" s="646">
        <v>0.26455999999999996</v>
      </c>
      <c r="G72" s="499"/>
      <c r="H72" s="499"/>
      <c r="I72" s="499"/>
      <c r="J72" s="499"/>
    </row>
    <row r="73" spans="1:10" s="192" customFormat="1" ht="15">
      <c r="A73" s="509" t="s">
        <v>141</v>
      </c>
      <c r="B73" s="646">
        <v>0</v>
      </c>
      <c r="C73" s="646">
        <v>0</v>
      </c>
      <c r="D73" s="646">
        <v>0</v>
      </c>
      <c r="E73" s="646">
        <v>9.4556600000000017</v>
      </c>
      <c r="F73" s="646">
        <v>9.4556600000000017</v>
      </c>
      <c r="G73" s="499"/>
      <c r="H73" s="499"/>
      <c r="I73" s="499"/>
      <c r="J73" s="499"/>
    </row>
    <row r="74" spans="1:10" s="192" customFormat="1" ht="15.75">
      <c r="A74" s="502" t="s">
        <v>142</v>
      </c>
      <c r="B74" s="646">
        <v>0</v>
      </c>
      <c r="C74" s="646">
        <v>4.830000000000001E-3</v>
      </c>
      <c r="D74" s="646">
        <v>0</v>
      </c>
      <c r="E74" s="646">
        <v>-4.3484000000000007</v>
      </c>
      <c r="F74" s="646">
        <v>-4.3435700000000006</v>
      </c>
      <c r="G74" s="499"/>
      <c r="H74" s="499"/>
      <c r="I74" s="499"/>
      <c r="J74" s="499"/>
    </row>
    <row r="75" spans="1:10" s="192" customFormat="1" ht="15.75">
      <c r="A75" s="502" t="s">
        <v>1073</v>
      </c>
      <c r="B75" s="646">
        <v>0</v>
      </c>
      <c r="C75" s="646">
        <v>4.830000000000001E-3</v>
      </c>
      <c r="D75" s="646">
        <v>0</v>
      </c>
      <c r="E75" s="646">
        <v>0</v>
      </c>
      <c r="F75" s="646">
        <v>4.830000000000001E-3</v>
      </c>
      <c r="G75" s="499"/>
      <c r="H75" s="499"/>
      <c r="I75" s="499"/>
      <c r="J75" s="499"/>
    </row>
    <row r="76" spans="1:10" s="192" customFormat="1" ht="15">
      <c r="A76" s="504" t="s">
        <v>144</v>
      </c>
      <c r="B76" s="646">
        <v>0</v>
      </c>
      <c r="C76" s="646">
        <v>0</v>
      </c>
      <c r="D76" s="646">
        <v>0</v>
      </c>
      <c r="E76" s="646">
        <v>-4.3484000000000007</v>
      </c>
      <c r="F76" s="646">
        <v>-4.3484000000000007</v>
      </c>
      <c r="G76" s="499"/>
      <c r="H76" s="499"/>
      <c r="I76" s="499"/>
      <c r="J76" s="499"/>
    </row>
    <row r="77" spans="1:10" s="192" customFormat="1" ht="15.75">
      <c r="A77" s="502" t="s">
        <v>145</v>
      </c>
      <c r="B77" s="646">
        <v>20602.155020000035</v>
      </c>
      <c r="C77" s="646">
        <v>16177.062340000013</v>
      </c>
      <c r="D77" s="646">
        <v>0</v>
      </c>
      <c r="E77" s="646">
        <v>24.435940000000002</v>
      </c>
      <c r="F77" s="646">
        <v>36803.653300000049</v>
      </c>
      <c r="G77" s="499"/>
      <c r="H77" s="499"/>
      <c r="I77" s="499"/>
      <c r="J77" s="499"/>
    </row>
    <row r="78" spans="1:10" s="192" customFormat="1" ht="15">
      <c r="A78" s="510" t="s">
        <v>146</v>
      </c>
      <c r="B78" s="646">
        <v>349.19584999999995</v>
      </c>
      <c r="C78" s="646">
        <v>0</v>
      </c>
      <c r="D78" s="646">
        <v>0</v>
      </c>
      <c r="E78" s="646">
        <v>0</v>
      </c>
      <c r="F78" s="646">
        <v>349.19584999999995</v>
      </c>
      <c r="G78" s="499"/>
      <c r="H78" s="499"/>
      <c r="I78" s="499"/>
      <c r="J78" s="499"/>
    </row>
    <row r="79" spans="1:10" s="192" customFormat="1" ht="15.75">
      <c r="A79" s="508" t="s">
        <v>147</v>
      </c>
      <c r="B79" s="646">
        <v>20951.350870000035</v>
      </c>
      <c r="C79" s="646">
        <v>16177.062340000013</v>
      </c>
      <c r="D79" s="646">
        <v>0</v>
      </c>
      <c r="E79" s="646">
        <v>24.435940000000002</v>
      </c>
      <c r="F79" s="646">
        <v>37152.849150000053</v>
      </c>
      <c r="G79" s="499"/>
      <c r="H79" s="499"/>
      <c r="I79" s="499"/>
      <c r="J79" s="499"/>
    </row>
    <row r="80" spans="1:10" s="192" customFormat="1" ht="15">
      <c r="A80" s="507" t="s">
        <v>148</v>
      </c>
      <c r="B80" s="646">
        <v>-181.22592999999995</v>
      </c>
      <c r="C80" s="646">
        <v>40.143270000000015</v>
      </c>
      <c r="D80" s="646">
        <v>0</v>
      </c>
      <c r="E80" s="646">
        <v>0</v>
      </c>
      <c r="F80" s="646">
        <v>-141.08265999999992</v>
      </c>
      <c r="G80" s="499"/>
      <c r="H80" s="499"/>
      <c r="I80" s="499"/>
      <c r="J80" s="499"/>
    </row>
    <row r="81" spans="1:10" s="192" customFormat="1" ht="21" customHeight="1">
      <c r="A81" s="502" t="s">
        <v>149</v>
      </c>
      <c r="B81" s="646">
        <v>20770.124940000034</v>
      </c>
      <c r="C81" s="646">
        <v>16217.205610000014</v>
      </c>
      <c r="D81" s="646">
        <v>0</v>
      </c>
      <c r="E81" s="646">
        <v>24.435940000000002</v>
      </c>
      <c r="F81" s="646">
        <v>37011.766490000053</v>
      </c>
      <c r="G81" s="499"/>
      <c r="H81" s="499"/>
      <c r="I81" s="499"/>
      <c r="J81" s="499"/>
    </row>
    <row r="82" spans="1:10" s="192" customFormat="1" ht="18" customHeight="1">
      <c r="A82" s="507" t="s">
        <v>150</v>
      </c>
      <c r="B82" s="646">
        <v>0</v>
      </c>
      <c r="C82" s="646">
        <v>0</v>
      </c>
      <c r="D82" s="646">
        <v>0</v>
      </c>
      <c r="E82" s="646">
        <v>0</v>
      </c>
      <c r="F82" s="646">
        <v>0</v>
      </c>
      <c r="G82" s="499"/>
      <c r="H82" s="499"/>
      <c r="I82" s="499"/>
      <c r="J82" s="499"/>
    </row>
    <row r="83" spans="1:10" s="192" customFormat="1" ht="21" customHeight="1">
      <c r="A83" s="502" t="s">
        <v>151</v>
      </c>
      <c r="B83" s="646">
        <v>20770.124940000034</v>
      </c>
      <c r="C83" s="646">
        <v>16217.205610000014</v>
      </c>
      <c r="D83" s="646">
        <v>0</v>
      </c>
      <c r="E83" s="646">
        <v>24.435940000000002</v>
      </c>
      <c r="F83" s="646">
        <v>37011.766490000053</v>
      </c>
      <c r="G83" s="499"/>
      <c r="H83" s="499"/>
      <c r="I83" s="499"/>
      <c r="J83" s="499"/>
    </row>
    <row r="84" spans="1:10" s="192" customFormat="1" ht="15.75" thickBot="1">
      <c r="A84" s="507" t="s">
        <v>152</v>
      </c>
      <c r="B84" s="646">
        <v>-6646.8974100000005</v>
      </c>
      <c r="C84" s="646">
        <v>0</v>
      </c>
      <c r="D84" s="646">
        <v>0</v>
      </c>
      <c r="E84" s="646">
        <v>0</v>
      </c>
      <c r="F84" s="646">
        <v>-6646.8974100000005</v>
      </c>
      <c r="G84" s="499"/>
      <c r="H84" s="499"/>
      <c r="I84" s="499"/>
      <c r="J84" s="499"/>
    </row>
    <row r="85" spans="1:10" s="192" customFormat="1" ht="19.5" customHeight="1" thickTop="1" thickBot="1">
      <c r="A85" s="500" t="s">
        <v>153</v>
      </c>
      <c r="B85" s="645">
        <v>14123.227530000033</v>
      </c>
      <c r="C85" s="645">
        <v>16217.205610000014</v>
      </c>
      <c r="D85" s="645">
        <v>0</v>
      </c>
      <c r="E85" s="645">
        <v>24.435940000000002</v>
      </c>
      <c r="F85" s="645">
        <v>30364.869080000044</v>
      </c>
      <c r="G85" s="499"/>
      <c r="H85" s="499"/>
      <c r="I85" s="499"/>
      <c r="J85" s="499"/>
    </row>
    <row r="86" spans="1:10" ht="18.75" hidden="1" thickTop="1"/>
  </sheetData>
  <mergeCells count="5">
    <mergeCell ref="A1:F1"/>
    <mergeCell ref="A2:F2"/>
    <mergeCell ref="A3:F3"/>
    <mergeCell ref="A4:F4"/>
    <mergeCell ref="A5:F5"/>
  </mergeCells>
  <pageMargins left="0.6692913385826772" right="0.74803149606299213" top="0.55118110236220474" bottom="0.51181102362204722" header="0.35433070866141736" footer="0.51181102362204722"/>
  <pageSetup scale="45"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O1889"/>
  <sheetViews>
    <sheetView zoomScale="62" zoomScaleNormal="62" workbookViewId="0">
      <selection activeCell="A84" sqref="A84:XFD1048576"/>
    </sheetView>
  </sheetViews>
  <sheetFormatPr defaultColWidth="0" defaultRowHeight="12.75" zeroHeight="1"/>
  <cols>
    <col min="1" max="1" width="88" style="265" customWidth="1"/>
    <col min="2" max="6" width="19.42578125" style="382" customWidth="1"/>
    <col min="7" max="7" width="3.7109375" style="297" hidden="1"/>
    <col min="8" max="8" width="9.140625" style="297" hidden="1"/>
    <col min="9" max="256" width="9.140625" style="64" hidden="1"/>
    <col min="257" max="257" width="88" style="64" hidden="1"/>
    <col min="258" max="262" width="19.42578125" style="64" hidden="1"/>
    <col min="263" max="263" width="3.7109375" style="64" hidden="1"/>
    <col min="264" max="512" width="9.140625" style="64" hidden="1"/>
    <col min="513" max="513" width="88" style="64" hidden="1"/>
    <col min="514" max="518" width="19.42578125" style="64" hidden="1"/>
    <col min="519" max="519" width="3.7109375" style="64" hidden="1"/>
    <col min="520" max="768" width="9.140625" style="64" hidden="1"/>
    <col min="769" max="769" width="88" style="64" hidden="1"/>
    <col min="770" max="774" width="19.42578125" style="64" hidden="1"/>
    <col min="775" max="775" width="3.7109375" style="64" hidden="1"/>
    <col min="776" max="1024" width="9.140625" style="64" hidden="1"/>
    <col min="1025" max="1025" width="88" style="64" hidden="1"/>
    <col min="1026" max="1030" width="19.42578125" style="64" hidden="1"/>
    <col min="1031" max="1031" width="3.7109375" style="64" hidden="1"/>
    <col min="1032" max="1280" width="9.140625" style="64" hidden="1"/>
    <col min="1281" max="1281" width="88" style="64" hidden="1"/>
    <col min="1282" max="1286" width="19.42578125" style="64" hidden="1"/>
    <col min="1287" max="1287" width="3.7109375" style="64" hidden="1"/>
    <col min="1288" max="1536" width="9.140625" style="64" hidden="1"/>
    <col min="1537" max="1537" width="88" style="64" hidden="1"/>
    <col min="1538" max="1542" width="19.42578125" style="64" hidden="1"/>
    <col min="1543" max="1543" width="3.7109375" style="64" hidden="1"/>
    <col min="1544" max="1792" width="9.140625" style="64" hidden="1"/>
    <col min="1793" max="1793" width="88" style="64" hidden="1"/>
    <col min="1794" max="1798" width="19.42578125" style="64" hidden="1"/>
    <col min="1799" max="1799" width="3.7109375" style="64" hidden="1"/>
    <col min="1800" max="2048" width="9.140625" style="64" hidden="1"/>
    <col min="2049" max="2049" width="88" style="64" hidden="1"/>
    <col min="2050" max="2054" width="19.42578125" style="64" hidden="1"/>
    <col min="2055" max="2055" width="3.7109375" style="64" hidden="1"/>
    <col min="2056" max="2304" width="9.140625" style="64" hidden="1"/>
    <col min="2305" max="2305" width="88" style="64" hidden="1"/>
    <col min="2306" max="2310" width="19.42578125" style="64" hidden="1"/>
    <col min="2311" max="2311" width="3.7109375" style="64" hidden="1"/>
    <col min="2312" max="2560" width="9.140625" style="64" hidden="1"/>
    <col min="2561" max="2561" width="88" style="64" hidden="1"/>
    <col min="2562" max="2566" width="19.42578125" style="64" hidden="1"/>
    <col min="2567" max="2567" width="3.7109375" style="64" hidden="1"/>
    <col min="2568" max="2816" width="9.140625" style="64" hidden="1"/>
    <col min="2817" max="2817" width="88" style="64" hidden="1"/>
    <col min="2818" max="2822" width="19.42578125" style="64" hidden="1"/>
    <col min="2823" max="2823" width="3.7109375" style="64" hidden="1"/>
    <col min="2824" max="3072" width="9.140625" style="64" hidden="1"/>
    <col min="3073" max="3073" width="88" style="64" hidden="1"/>
    <col min="3074" max="3078" width="19.42578125" style="64" hidden="1"/>
    <col min="3079" max="3079" width="3.7109375" style="64" hidden="1"/>
    <col min="3080" max="3328" width="9.140625" style="64" hidden="1"/>
    <col min="3329" max="3329" width="88" style="64" hidden="1"/>
    <col min="3330" max="3334" width="19.42578125" style="64" hidden="1"/>
    <col min="3335" max="3335" width="3.7109375" style="64" hidden="1"/>
    <col min="3336" max="3584" width="9.140625" style="64" hidden="1"/>
    <col min="3585" max="3585" width="88" style="64" hidden="1"/>
    <col min="3586" max="3590" width="19.42578125" style="64" hidden="1"/>
    <col min="3591" max="3591" width="3.7109375" style="64" hidden="1"/>
    <col min="3592" max="3840" width="9.140625" style="64" hidden="1"/>
    <col min="3841" max="3841" width="88" style="64" hidden="1"/>
    <col min="3842" max="3846" width="19.42578125" style="64" hidden="1"/>
    <col min="3847" max="3847" width="3.7109375" style="64" hidden="1"/>
    <col min="3848" max="4096" width="9.140625" style="64" hidden="1"/>
    <col min="4097" max="4097" width="88" style="64" hidden="1"/>
    <col min="4098" max="4102" width="19.42578125" style="64" hidden="1"/>
    <col min="4103" max="4103" width="3.7109375" style="64" hidden="1"/>
    <col min="4104" max="4352" width="9.140625" style="64" hidden="1"/>
    <col min="4353" max="4353" width="88" style="64" hidden="1"/>
    <col min="4354" max="4358" width="19.42578125" style="64" hidden="1"/>
    <col min="4359" max="4359" width="3.7109375" style="64" hidden="1"/>
    <col min="4360" max="4608" width="9.140625" style="64" hidden="1"/>
    <col min="4609" max="4609" width="88" style="64" hidden="1"/>
    <col min="4610" max="4614" width="19.42578125" style="64" hidden="1"/>
    <col min="4615" max="4615" width="3.7109375" style="64" hidden="1"/>
    <col min="4616" max="4864" width="9.140625" style="64" hidden="1"/>
    <col min="4865" max="4865" width="88" style="64" hidden="1"/>
    <col min="4866" max="4870" width="19.42578125" style="64" hidden="1"/>
    <col min="4871" max="4871" width="3.7109375" style="64" hidden="1"/>
    <col min="4872" max="5120" width="9.140625" style="64" hidden="1"/>
    <col min="5121" max="5121" width="88" style="64" hidden="1"/>
    <col min="5122" max="5126" width="19.42578125" style="64" hidden="1"/>
    <col min="5127" max="5127" width="3.7109375" style="64" hidden="1"/>
    <col min="5128" max="5376" width="9.140625" style="64" hidden="1"/>
    <col min="5377" max="5377" width="88" style="64" hidden="1"/>
    <col min="5378" max="5382" width="19.42578125" style="64" hidden="1"/>
    <col min="5383" max="5383" width="3.7109375" style="64" hidden="1"/>
    <col min="5384" max="5632" width="9.140625" style="64" hidden="1"/>
    <col min="5633" max="5633" width="88" style="64" hidden="1"/>
    <col min="5634" max="5638" width="19.42578125" style="64" hidden="1"/>
    <col min="5639" max="5639" width="3.7109375" style="64" hidden="1"/>
    <col min="5640" max="5888" width="9.140625" style="64" hidden="1"/>
    <col min="5889" max="5889" width="88" style="64" hidden="1"/>
    <col min="5890" max="5894" width="19.42578125" style="64" hidden="1"/>
    <col min="5895" max="5895" width="3.7109375" style="64" hidden="1"/>
    <col min="5896" max="6144" width="9.140625" style="64" hidden="1"/>
    <col min="6145" max="6145" width="88" style="64" hidden="1"/>
    <col min="6146" max="6150" width="19.42578125" style="64" hidden="1"/>
    <col min="6151" max="6151" width="3.7109375" style="64" hidden="1"/>
    <col min="6152" max="6400" width="9.140625" style="64" hidden="1"/>
    <col min="6401" max="6401" width="88" style="64" hidden="1"/>
    <col min="6402" max="6406" width="19.42578125" style="64" hidden="1"/>
    <col min="6407" max="6407" width="3.7109375" style="64" hidden="1"/>
    <col min="6408" max="6656" width="9.140625" style="64" hidden="1"/>
    <col min="6657" max="6657" width="88" style="64" hidden="1"/>
    <col min="6658" max="6662" width="19.42578125" style="64" hidden="1"/>
    <col min="6663" max="6663" width="3.7109375" style="64" hidden="1"/>
    <col min="6664" max="6912" width="9.140625" style="64" hidden="1"/>
    <col min="6913" max="6913" width="88" style="64" hidden="1"/>
    <col min="6914" max="6918" width="19.42578125" style="64" hidden="1"/>
    <col min="6919" max="6919" width="3.7109375" style="64" hidden="1"/>
    <col min="6920" max="7168" width="9.140625" style="64" hidden="1"/>
    <col min="7169" max="7169" width="88" style="64" hidden="1"/>
    <col min="7170" max="7174" width="19.42578125" style="64" hidden="1"/>
    <col min="7175" max="7175" width="3.7109375" style="64" hidden="1"/>
    <col min="7176" max="7424" width="9.140625" style="64" hidden="1"/>
    <col min="7425" max="7425" width="88" style="64" hidden="1"/>
    <col min="7426" max="7430" width="19.42578125" style="64" hidden="1"/>
    <col min="7431" max="7431" width="3.7109375" style="64" hidden="1"/>
    <col min="7432" max="7680" width="9.140625" style="64" hidden="1"/>
    <col min="7681" max="7681" width="88" style="64" hidden="1"/>
    <col min="7682" max="7686" width="19.42578125" style="64" hidden="1"/>
    <col min="7687" max="7687" width="3.7109375" style="64" hidden="1"/>
    <col min="7688" max="7936" width="9.140625" style="64" hidden="1"/>
    <col min="7937" max="7937" width="88" style="64" hidden="1"/>
    <col min="7938" max="7942" width="19.42578125" style="64" hidden="1"/>
    <col min="7943" max="7943" width="3.7109375" style="64" hidden="1"/>
    <col min="7944" max="8192" width="9.140625" style="64" hidden="1"/>
    <col min="8193" max="8193" width="88" style="64" hidden="1"/>
    <col min="8194" max="8198" width="19.42578125" style="64" hidden="1"/>
    <col min="8199" max="8199" width="3.7109375" style="64" hidden="1"/>
    <col min="8200" max="8448" width="9.140625" style="64" hidden="1"/>
    <col min="8449" max="8449" width="88" style="64" hidden="1"/>
    <col min="8450" max="8454" width="19.42578125" style="64" hidden="1"/>
    <col min="8455" max="8455" width="3.7109375" style="64" hidden="1"/>
    <col min="8456" max="8704" width="9.140625" style="64" hidden="1"/>
    <col min="8705" max="8705" width="88" style="64" hidden="1"/>
    <col min="8706" max="8710" width="19.42578125" style="64" hidden="1"/>
    <col min="8711" max="8711" width="3.7109375" style="64" hidden="1"/>
    <col min="8712" max="8960" width="9.140625" style="64" hidden="1"/>
    <col min="8961" max="8961" width="88" style="64" hidden="1"/>
    <col min="8962" max="8966" width="19.42578125" style="64" hidden="1"/>
    <col min="8967" max="8967" width="3.7109375" style="64" hidden="1"/>
    <col min="8968" max="9216" width="9.140625" style="64" hidden="1"/>
    <col min="9217" max="9217" width="88" style="64" hidden="1"/>
    <col min="9218" max="9222" width="19.42578125" style="64" hidden="1"/>
    <col min="9223" max="9223" width="3.7109375" style="64" hidden="1"/>
    <col min="9224" max="9472" width="9.140625" style="64" hidden="1"/>
    <col min="9473" max="9473" width="88" style="64" hidden="1"/>
    <col min="9474" max="9478" width="19.42578125" style="64" hidden="1"/>
    <col min="9479" max="9479" width="3.7109375" style="64" hidden="1"/>
    <col min="9480" max="9728" width="9.140625" style="64" hidden="1"/>
    <col min="9729" max="9729" width="88" style="64" hidden="1"/>
    <col min="9730" max="9734" width="19.42578125" style="64" hidden="1"/>
    <col min="9735" max="9735" width="3.7109375" style="64" hidden="1"/>
    <col min="9736" max="9984" width="9.140625" style="64" hidden="1"/>
    <col min="9985" max="9985" width="88" style="64" hidden="1"/>
    <col min="9986" max="9990" width="19.42578125" style="64" hidden="1"/>
    <col min="9991" max="9991" width="3.7109375" style="64" hidden="1"/>
    <col min="9992" max="10240" width="9.140625" style="64" hidden="1"/>
    <col min="10241" max="10241" width="88" style="64" hidden="1"/>
    <col min="10242" max="10246" width="19.42578125" style="64" hidden="1"/>
    <col min="10247" max="10247" width="3.7109375" style="64" hidden="1"/>
    <col min="10248" max="10496" width="9.140625" style="64" hidden="1"/>
    <col min="10497" max="10497" width="88" style="64" hidden="1"/>
    <col min="10498" max="10502" width="19.42578125" style="64" hidden="1"/>
    <col min="10503" max="10503" width="3.7109375" style="64" hidden="1"/>
    <col min="10504" max="10752" width="9.140625" style="64" hidden="1"/>
    <col min="10753" max="10753" width="88" style="64" hidden="1"/>
    <col min="10754" max="10758" width="19.42578125" style="64" hidden="1"/>
    <col min="10759" max="10759" width="3.7109375" style="64" hidden="1"/>
    <col min="10760" max="11008" width="9.140625" style="64" hidden="1"/>
    <col min="11009" max="11009" width="88" style="64" hidden="1"/>
    <col min="11010" max="11014" width="19.42578125" style="64" hidden="1"/>
    <col min="11015" max="11015" width="3.7109375" style="64" hidden="1"/>
    <col min="11016" max="11264" width="9.140625" style="64" hidden="1"/>
    <col min="11265" max="11265" width="88" style="64" hidden="1"/>
    <col min="11266" max="11270" width="19.42578125" style="64" hidden="1"/>
    <col min="11271" max="11271" width="3.7109375" style="64" hidden="1"/>
    <col min="11272" max="11520" width="9.140625" style="64" hidden="1"/>
    <col min="11521" max="11521" width="88" style="64" hidden="1"/>
    <col min="11522" max="11526" width="19.42578125" style="64" hidden="1"/>
    <col min="11527" max="11527" width="3.7109375" style="64" hidden="1"/>
    <col min="11528" max="11776" width="9.140625" style="64" hidden="1"/>
    <col min="11777" max="11777" width="88" style="64" hidden="1"/>
    <col min="11778" max="11782" width="19.42578125" style="64" hidden="1"/>
    <col min="11783" max="11783" width="3.7109375" style="64" hidden="1"/>
    <col min="11784" max="12032" width="9.140625" style="64" hidden="1"/>
    <col min="12033" max="12033" width="88" style="64" hidden="1"/>
    <col min="12034" max="12038" width="19.42578125" style="64" hidden="1"/>
    <col min="12039" max="12039" width="3.7109375" style="64" hidden="1"/>
    <col min="12040" max="12288" width="9.140625" style="64" hidden="1"/>
    <col min="12289" max="12289" width="88" style="64" hidden="1"/>
    <col min="12290" max="12294" width="19.42578125" style="64" hidden="1"/>
    <col min="12295" max="12295" width="3.7109375" style="64" hidden="1"/>
    <col min="12296" max="12544" width="9.140625" style="64" hidden="1"/>
    <col min="12545" max="12545" width="88" style="64" hidden="1"/>
    <col min="12546" max="12550" width="19.42578125" style="64" hidden="1"/>
    <col min="12551" max="12551" width="3.7109375" style="64" hidden="1"/>
    <col min="12552" max="12800" width="9.140625" style="64" hidden="1"/>
    <col min="12801" max="12801" width="88" style="64" hidden="1"/>
    <col min="12802" max="12806" width="19.42578125" style="64" hidden="1"/>
    <col min="12807" max="12807" width="3.7109375" style="64" hidden="1"/>
    <col min="12808" max="13056" width="9.140625" style="64" hidden="1"/>
    <col min="13057" max="13057" width="88" style="64" hidden="1"/>
    <col min="13058" max="13062" width="19.42578125" style="64" hidden="1"/>
    <col min="13063" max="13063" width="3.7109375" style="64" hidden="1"/>
    <col min="13064" max="13312" width="9.140625" style="64" hidden="1"/>
    <col min="13313" max="13313" width="88" style="64" hidden="1"/>
    <col min="13314" max="13318" width="19.42578125" style="64" hidden="1"/>
    <col min="13319" max="13319" width="3.7109375" style="64" hidden="1"/>
    <col min="13320" max="13568" width="9.140625" style="64" hidden="1"/>
    <col min="13569" max="13569" width="88" style="64" hidden="1"/>
    <col min="13570" max="13574" width="19.42578125" style="64" hidden="1"/>
    <col min="13575" max="13575" width="3.7109375" style="64" hidden="1"/>
    <col min="13576" max="13824" width="9.140625" style="64" hidden="1"/>
    <col min="13825" max="13825" width="88" style="64" hidden="1"/>
    <col min="13826" max="13830" width="19.42578125" style="64" hidden="1"/>
    <col min="13831" max="13831" width="3.7109375" style="64" hidden="1"/>
    <col min="13832" max="14080" width="9.140625" style="64" hidden="1"/>
    <col min="14081" max="14081" width="88" style="64" hidden="1"/>
    <col min="14082" max="14086" width="19.42578125" style="64" hidden="1"/>
    <col min="14087" max="14087" width="3.7109375" style="64" hidden="1"/>
    <col min="14088" max="14336" width="9.140625" style="64" hidden="1"/>
    <col min="14337" max="14337" width="88" style="64" hidden="1"/>
    <col min="14338" max="14342" width="19.42578125" style="64" hidden="1"/>
    <col min="14343" max="14343" width="3.7109375" style="64" hidden="1"/>
    <col min="14344" max="14592" width="9.140625" style="64" hidden="1"/>
    <col min="14593" max="14593" width="88" style="64" hidden="1"/>
    <col min="14594" max="14598" width="19.42578125" style="64" hidden="1"/>
    <col min="14599" max="14599" width="3.7109375" style="64" hidden="1"/>
    <col min="14600" max="14848" width="9.140625" style="64" hidden="1"/>
    <col min="14849" max="14849" width="88" style="64" hidden="1"/>
    <col min="14850" max="14854" width="19.42578125" style="64" hidden="1"/>
    <col min="14855" max="14855" width="3.7109375" style="64" hidden="1"/>
    <col min="14856" max="15104" width="9.140625" style="64" hidden="1"/>
    <col min="15105" max="15105" width="88" style="64" hidden="1"/>
    <col min="15106" max="15110" width="19.42578125" style="64" hidden="1"/>
    <col min="15111" max="15111" width="3.7109375" style="64" hidden="1"/>
    <col min="15112" max="15360" width="9.140625" style="64" hidden="1"/>
    <col min="15361" max="15361" width="88" style="64" hidden="1"/>
    <col min="15362" max="15366" width="19.42578125" style="64" hidden="1"/>
    <col min="15367" max="15367" width="3.7109375" style="64" hidden="1"/>
    <col min="15368" max="15616" width="9.140625" style="64" hidden="1"/>
    <col min="15617" max="15617" width="88" style="64" hidden="1"/>
    <col min="15618" max="15622" width="19.42578125" style="64" hidden="1"/>
    <col min="15623" max="15623" width="3.7109375" style="64" hidden="1"/>
    <col min="15624" max="15872" width="9.140625" style="64" hidden="1"/>
    <col min="15873" max="15873" width="88" style="64" hidden="1"/>
    <col min="15874" max="15878" width="19.42578125" style="64" hidden="1"/>
    <col min="15879" max="15879" width="3.7109375" style="64" hidden="1"/>
    <col min="15880" max="16128" width="9.140625" style="64" hidden="1"/>
    <col min="16129" max="16129" width="88" style="64" hidden="1"/>
    <col min="16130" max="16134" width="19.42578125" style="64" hidden="1"/>
    <col min="16135" max="16135" width="3.7109375" style="64" hidden="1"/>
    <col min="16136" max="16384" width="9.140625" style="64" hidden="1"/>
  </cols>
  <sheetData>
    <row r="1" spans="1:8" s="337" customFormat="1" ht="2.25" customHeight="1">
      <c r="A1" s="437"/>
      <c r="B1" s="647"/>
      <c r="C1" s="647"/>
      <c r="D1" s="647"/>
      <c r="E1" s="647"/>
      <c r="F1" s="647"/>
    </row>
    <row r="2" spans="1:8" s="439" customFormat="1" ht="37.5" customHeight="1">
      <c r="A2" s="1212" t="s">
        <v>1098</v>
      </c>
      <c r="B2" s="1212"/>
      <c r="C2" s="1212"/>
      <c r="D2" s="1212"/>
      <c r="E2" s="1212"/>
      <c r="F2" s="1212"/>
    </row>
    <row r="3" spans="1:8" s="439" customFormat="1" ht="26.25">
      <c r="A3" s="1212" t="s">
        <v>1</v>
      </c>
      <c r="B3" s="1212"/>
      <c r="C3" s="1212"/>
      <c r="D3" s="1212"/>
      <c r="E3" s="1212"/>
      <c r="F3" s="1177"/>
    </row>
    <row r="4" spans="1:8" s="439" customFormat="1" ht="26.25">
      <c r="A4" s="1212" t="s">
        <v>2</v>
      </c>
      <c r="B4" s="1212"/>
      <c r="C4" s="1212"/>
      <c r="D4" s="1212"/>
      <c r="E4" s="1212"/>
      <c r="F4" s="1212"/>
    </row>
    <row r="5" spans="1:8" s="440" customFormat="1" ht="41.25" customHeight="1">
      <c r="A5" s="1213" t="s">
        <v>850</v>
      </c>
      <c r="B5" s="1213"/>
      <c r="C5" s="1213"/>
      <c r="D5" s="1213"/>
      <c r="E5" s="1213"/>
      <c r="F5" s="1213"/>
    </row>
    <row r="6" spans="1:8" ht="6" customHeight="1">
      <c r="G6" s="64"/>
      <c r="H6" s="64"/>
    </row>
    <row r="7" spans="1:8" ht="4.5" customHeight="1" thickBot="1">
      <c r="A7" s="648"/>
      <c r="B7" s="649"/>
      <c r="C7" s="649"/>
      <c r="D7" s="649"/>
      <c r="E7" s="649"/>
      <c r="F7" s="649"/>
      <c r="G7" s="64"/>
      <c r="H7" s="64"/>
    </row>
    <row r="8" spans="1:8" s="240" customFormat="1" ht="39" customHeight="1" thickTop="1" thickBot="1">
      <c r="A8" s="650"/>
      <c r="B8" s="651" t="s">
        <v>190</v>
      </c>
      <c r="C8" s="651" t="s">
        <v>187</v>
      </c>
      <c r="D8" s="651" t="s">
        <v>188</v>
      </c>
      <c r="E8" s="651" t="s">
        <v>189</v>
      </c>
      <c r="F8" s="652" t="s">
        <v>522</v>
      </c>
    </row>
    <row r="9" spans="1:8" s="240" customFormat="1" ht="23.25" customHeight="1" thickTop="1" thickBot="1">
      <c r="A9" s="653" t="s">
        <v>521</v>
      </c>
      <c r="B9" s="654"/>
      <c r="C9" s="654"/>
      <c r="D9" s="654"/>
      <c r="E9" s="654"/>
      <c r="F9" s="654"/>
    </row>
    <row r="10" spans="1:8" ht="20.25" customHeight="1" thickTop="1" thickBot="1">
      <c r="A10" s="655" t="s">
        <v>238</v>
      </c>
      <c r="B10" s="656">
        <v>4019871252.9299998</v>
      </c>
      <c r="C10" s="656">
        <v>616218142.35000002</v>
      </c>
      <c r="D10" s="656">
        <v>1805570117.47</v>
      </c>
      <c r="E10" s="656">
        <v>5079334993.7700005</v>
      </c>
      <c r="F10" s="656">
        <v>11520994506.52</v>
      </c>
      <c r="G10" s="64"/>
      <c r="H10" s="64"/>
    </row>
    <row r="11" spans="1:8" ht="20.25" customHeight="1" thickTop="1">
      <c r="A11" s="657" t="s">
        <v>78</v>
      </c>
      <c r="B11" s="658">
        <v>1241387640.6800001</v>
      </c>
      <c r="C11" s="658">
        <v>63952346.259999998</v>
      </c>
      <c r="D11" s="658">
        <v>124870857.73</v>
      </c>
      <c r="E11" s="658">
        <v>713961649.07000005</v>
      </c>
      <c r="F11" s="658">
        <v>2144172493.7399998</v>
      </c>
      <c r="G11" s="64"/>
      <c r="H11" s="64"/>
    </row>
    <row r="12" spans="1:8" ht="20.25" customHeight="1">
      <c r="A12" s="231" t="s">
        <v>79</v>
      </c>
      <c r="B12" s="658">
        <v>207114693.50999999</v>
      </c>
      <c r="C12" s="658">
        <v>92544370.879999995</v>
      </c>
      <c r="D12" s="658">
        <v>151568120.44999999</v>
      </c>
      <c r="E12" s="658">
        <v>259771492.25</v>
      </c>
      <c r="F12" s="658">
        <v>710998677.09000003</v>
      </c>
      <c r="G12" s="64"/>
      <c r="H12" s="64"/>
    </row>
    <row r="13" spans="1:8" ht="20.25" customHeight="1">
      <c r="A13" s="231" t="s">
        <v>80</v>
      </c>
      <c r="B13" s="658">
        <v>2348393813.0799999</v>
      </c>
      <c r="C13" s="658">
        <v>446267852.13</v>
      </c>
      <c r="D13" s="658">
        <v>1472135072.3399999</v>
      </c>
      <c r="E13" s="658">
        <v>3975883948.4699998</v>
      </c>
      <c r="F13" s="658">
        <v>8242680686.0200005</v>
      </c>
      <c r="G13" s="64"/>
      <c r="H13" s="64"/>
    </row>
    <row r="14" spans="1:8" ht="20.25" customHeight="1">
      <c r="A14" s="231" t="s">
        <v>256</v>
      </c>
      <c r="B14" s="658">
        <v>2346895892.1999998</v>
      </c>
      <c r="C14" s="658">
        <v>443271672.5</v>
      </c>
      <c r="D14" s="658">
        <v>1475544324.3699999</v>
      </c>
      <c r="E14" s="658">
        <v>4002199284.7800002</v>
      </c>
      <c r="F14" s="658">
        <v>8267911173.8500004</v>
      </c>
      <c r="G14" s="64"/>
      <c r="H14" s="64"/>
    </row>
    <row r="15" spans="1:8" ht="20.25" customHeight="1">
      <c r="A15" s="231" t="s">
        <v>1058</v>
      </c>
      <c r="B15" s="658">
        <v>4468501.9400000004</v>
      </c>
      <c r="C15" s="658">
        <v>7693798.1399999997</v>
      </c>
      <c r="D15" s="658">
        <v>3479499.7</v>
      </c>
      <c r="E15" s="658">
        <v>7329173.5999999996</v>
      </c>
      <c r="F15" s="658">
        <v>22970973.379999999</v>
      </c>
      <c r="G15" s="64"/>
      <c r="H15" s="64"/>
    </row>
    <row r="16" spans="1:8" ht="20.25" customHeight="1">
      <c r="A16" s="231" t="s">
        <v>260</v>
      </c>
      <c r="B16" s="658">
        <v>6621167.4199999999</v>
      </c>
      <c r="C16" s="658">
        <v>1908469.11</v>
      </c>
      <c r="D16" s="658">
        <v>15809409.01</v>
      </c>
      <c r="E16" s="658">
        <v>30150646.100000001</v>
      </c>
      <c r="F16" s="658">
        <v>54489691.640000001</v>
      </c>
      <c r="G16" s="64"/>
      <c r="H16" s="64"/>
    </row>
    <row r="17" spans="1:8" ht="20.25" customHeight="1">
      <c r="A17" s="231" t="s">
        <v>1059</v>
      </c>
      <c r="B17" s="658">
        <v>60444.65</v>
      </c>
      <c r="C17" s="658">
        <v>209492.43</v>
      </c>
      <c r="D17" s="658">
        <v>327211.90000000002</v>
      </c>
      <c r="E17" s="658">
        <v>664699.31999999995</v>
      </c>
      <c r="F17" s="658">
        <v>1261848.3</v>
      </c>
      <c r="G17" s="64"/>
      <c r="H17" s="64"/>
    </row>
    <row r="18" spans="1:8" ht="20.25" customHeight="1">
      <c r="A18" s="231" t="s">
        <v>264</v>
      </c>
      <c r="B18" s="658">
        <v>745536.15</v>
      </c>
      <c r="C18" s="658">
        <v>913221.96</v>
      </c>
      <c r="D18" s="658">
        <v>9129754.4800000004</v>
      </c>
      <c r="E18" s="658">
        <v>20343765.98</v>
      </c>
      <c r="F18" s="658">
        <v>31132278.57</v>
      </c>
      <c r="G18" s="64"/>
      <c r="H18" s="64"/>
    </row>
    <row r="19" spans="1:8" ht="20.25" customHeight="1">
      <c r="A19" s="231" t="s">
        <v>1060</v>
      </c>
      <c r="B19" s="658">
        <v>0</v>
      </c>
      <c r="C19" s="658">
        <v>124608.61</v>
      </c>
      <c r="D19" s="658">
        <v>273232.18</v>
      </c>
      <c r="E19" s="658">
        <v>1941517.81</v>
      </c>
      <c r="F19" s="658">
        <v>2339358.6</v>
      </c>
      <c r="G19" s="64"/>
      <c r="H19" s="64"/>
    </row>
    <row r="20" spans="1:8" ht="20.25" customHeight="1">
      <c r="A20" s="231" t="s">
        <v>90</v>
      </c>
      <c r="B20" s="658">
        <v>32217523.23</v>
      </c>
      <c r="C20" s="658">
        <v>5468274.7000000002</v>
      </c>
      <c r="D20" s="658">
        <v>26658860.710000001</v>
      </c>
      <c r="E20" s="658">
        <v>57545511.240000002</v>
      </c>
      <c r="F20" s="658">
        <v>121890169.88</v>
      </c>
      <c r="G20" s="64"/>
      <c r="H20" s="64"/>
    </row>
    <row r="21" spans="1:8" ht="20.25" customHeight="1">
      <c r="A21" s="231" t="s">
        <v>273</v>
      </c>
      <c r="B21" s="658">
        <v>-42615252.509999998</v>
      </c>
      <c r="C21" s="658">
        <v>-13321685.32</v>
      </c>
      <c r="D21" s="658">
        <v>-59087220.009999998</v>
      </c>
      <c r="E21" s="658">
        <v>-144290650.36000001</v>
      </c>
      <c r="F21" s="658">
        <v>-259314808.19999999</v>
      </c>
      <c r="G21" s="64"/>
      <c r="H21" s="64"/>
    </row>
    <row r="22" spans="1:8" ht="20.25" customHeight="1">
      <c r="A22" s="231" t="s">
        <v>92</v>
      </c>
      <c r="B22" s="658">
        <v>24517003.75</v>
      </c>
      <c r="C22" s="658">
        <v>2246527.81</v>
      </c>
      <c r="D22" s="658">
        <v>13928855.109999999</v>
      </c>
      <c r="E22" s="658">
        <v>36033390.93</v>
      </c>
      <c r="F22" s="658">
        <v>76725777.599999994</v>
      </c>
      <c r="G22" s="64"/>
      <c r="H22" s="64"/>
    </row>
    <row r="23" spans="1:8" ht="20.25" customHeight="1">
      <c r="A23" s="231" t="s">
        <v>93</v>
      </c>
      <c r="B23" s="658">
        <v>0</v>
      </c>
      <c r="C23" s="658">
        <v>5</v>
      </c>
      <c r="D23" s="658">
        <v>10</v>
      </c>
      <c r="E23" s="658">
        <v>43</v>
      </c>
      <c r="F23" s="658">
        <v>58</v>
      </c>
      <c r="G23" s="64"/>
      <c r="H23" s="64"/>
    </row>
    <row r="24" spans="1:8" ht="20.25" customHeight="1">
      <c r="A24" s="231" t="s">
        <v>294</v>
      </c>
      <c r="B24" s="658">
        <v>55068283.939999998</v>
      </c>
      <c r="C24" s="658">
        <v>191957</v>
      </c>
      <c r="D24" s="658">
        <v>396301.27</v>
      </c>
      <c r="E24" s="658">
        <v>11143675.859999999</v>
      </c>
      <c r="F24" s="658">
        <v>66800218.07</v>
      </c>
      <c r="G24" s="64"/>
      <c r="H24" s="64"/>
    </row>
    <row r="25" spans="1:8" ht="20.25" customHeight="1">
      <c r="A25" s="231" t="s">
        <v>95</v>
      </c>
      <c r="B25" s="658">
        <v>95444836.129999995</v>
      </c>
      <c r="C25" s="658">
        <v>10086286.880000001</v>
      </c>
      <c r="D25" s="658">
        <v>34610648.259999998</v>
      </c>
      <c r="E25" s="658">
        <v>64531105.710000001</v>
      </c>
      <c r="F25" s="658">
        <v>204672876.97999999</v>
      </c>
      <c r="G25" s="64"/>
      <c r="H25" s="64"/>
    </row>
    <row r="26" spans="1:8" ht="20.25" customHeight="1" thickBot="1">
      <c r="A26" s="231" t="s">
        <v>308</v>
      </c>
      <c r="B26" s="658">
        <v>47944981.840000004</v>
      </c>
      <c r="C26" s="658">
        <v>928796.39</v>
      </c>
      <c r="D26" s="658">
        <v>8060252.3099999996</v>
      </c>
      <c r="E26" s="658">
        <v>18009688.48</v>
      </c>
      <c r="F26" s="658">
        <v>74943719.019999996</v>
      </c>
      <c r="G26" s="64"/>
      <c r="H26" s="64"/>
    </row>
    <row r="27" spans="1:8" ht="20.25" customHeight="1" thickTop="1" thickBot="1">
      <c r="A27" s="655" t="s">
        <v>314</v>
      </c>
      <c r="B27" s="656">
        <v>3767145714.3000002</v>
      </c>
      <c r="C27" s="656">
        <v>548089692</v>
      </c>
      <c r="D27" s="656">
        <v>1672457418.29</v>
      </c>
      <c r="E27" s="656">
        <v>4669737773.0799999</v>
      </c>
      <c r="F27" s="656">
        <v>10657430597.67</v>
      </c>
      <c r="G27" s="64"/>
      <c r="H27" s="64"/>
    </row>
    <row r="28" spans="1:8" ht="20.25" customHeight="1" thickTop="1">
      <c r="A28" s="231" t="s">
        <v>315</v>
      </c>
      <c r="B28" s="658">
        <v>3152714724.8699999</v>
      </c>
      <c r="C28" s="658">
        <v>449057130.89999998</v>
      </c>
      <c r="D28" s="658">
        <v>1279436808.1400001</v>
      </c>
      <c r="E28" s="658">
        <v>4031937512.1399999</v>
      </c>
      <c r="F28" s="658">
        <v>8913146176.0499992</v>
      </c>
      <c r="G28" s="64"/>
      <c r="H28" s="64"/>
    </row>
    <row r="29" spans="1:8" ht="20.25" customHeight="1">
      <c r="A29" s="232" t="s">
        <v>316</v>
      </c>
      <c r="B29" s="658">
        <v>329246724.36000001</v>
      </c>
      <c r="C29" s="658">
        <v>27752</v>
      </c>
      <c r="D29" s="658">
        <v>8556.7000000000007</v>
      </c>
      <c r="E29" s="658">
        <v>48549039.090000004</v>
      </c>
      <c r="F29" s="658">
        <v>377832072.14999998</v>
      </c>
      <c r="G29" s="64"/>
      <c r="H29" s="64"/>
    </row>
    <row r="30" spans="1:8" ht="20.25" customHeight="1">
      <c r="A30" s="232" t="s">
        <v>319</v>
      </c>
      <c r="B30" s="658">
        <v>939040521.5</v>
      </c>
      <c r="C30" s="658">
        <v>59205487.659999996</v>
      </c>
      <c r="D30" s="658">
        <v>338311848.37</v>
      </c>
      <c r="E30" s="658">
        <v>1459884019.4000001</v>
      </c>
      <c r="F30" s="658">
        <v>2796441876.9299998</v>
      </c>
      <c r="G30" s="64"/>
      <c r="H30" s="64"/>
    </row>
    <row r="31" spans="1:8" ht="20.25" customHeight="1">
      <c r="A31" s="232" t="s">
        <v>320</v>
      </c>
      <c r="B31" s="658">
        <v>905270559.40999997</v>
      </c>
      <c r="C31" s="658">
        <v>345786925.31999999</v>
      </c>
      <c r="D31" s="658">
        <v>251813000.16999999</v>
      </c>
      <c r="E31" s="658">
        <v>510843707.86000001</v>
      </c>
      <c r="F31" s="658">
        <v>2013714192.76</v>
      </c>
      <c r="G31" s="64"/>
      <c r="H31" s="64"/>
    </row>
    <row r="32" spans="1:8" ht="20.25" customHeight="1">
      <c r="A32" s="232" t="s">
        <v>329</v>
      </c>
      <c r="B32" s="658">
        <v>8667700.25</v>
      </c>
      <c r="C32" s="658">
        <v>16659820.110000001</v>
      </c>
      <c r="D32" s="658">
        <v>4878980.41</v>
      </c>
      <c r="E32" s="658">
        <v>74236520.840000004</v>
      </c>
      <c r="F32" s="658">
        <v>104443021.61</v>
      </c>
      <c r="G32" s="64"/>
      <c r="H32" s="64"/>
    </row>
    <row r="33" spans="1:8" ht="20.25" customHeight="1">
      <c r="A33" s="232" t="s">
        <v>330</v>
      </c>
      <c r="B33" s="658">
        <v>872883679.53999996</v>
      </c>
      <c r="C33" s="658">
        <v>21058000</v>
      </c>
      <c r="D33" s="658">
        <v>657948370.13</v>
      </c>
      <c r="E33" s="658">
        <v>1848489722.27</v>
      </c>
      <c r="F33" s="658">
        <v>3400379771.9400001</v>
      </c>
      <c r="G33" s="64"/>
      <c r="H33" s="64"/>
    </row>
    <row r="34" spans="1:8" ht="20.25" customHeight="1">
      <c r="A34" s="232" t="s">
        <v>331</v>
      </c>
      <c r="B34" s="658">
        <v>97605539.810000002</v>
      </c>
      <c r="C34" s="658">
        <v>6319145.8099999996</v>
      </c>
      <c r="D34" s="658">
        <v>26476052.359999999</v>
      </c>
      <c r="E34" s="658">
        <v>89934502.680000007</v>
      </c>
      <c r="F34" s="658">
        <v>220335240.66</v>
      </c>
      <c r="G34" s="64"/>
      <c r="H34" s="64"/>
    </row>
    <row r="35" spans="1:8" ht="20.25" customHeight="1">
      <c r="A35" s="231" t="s">
        <v>332</v>
      </c>
      <c r="B35" s="658">
        <v>1.57</v>
      </c>
      <c r="C35" s="658">
        <v>0</v>
      </c>
      <c r="D35" s="658">
        <v>0</v>
      </c>
      <c r="E35" s="658">
        <v>3862250.54</v>
      </c>
      <c r="F35" s="658">
        <v>3862252.11</v>
      </c>
      <c r="G35" s="64"/>
      <c r="H35" s="64"/>
    </row>
    <row r="36" spans="1:8" ht="20.25" customHeight="1">
      <c r="A36" s="231" t="s">
        <v>339</v>
      </c>
      <c r="B36" s="658">
        <v>470126773.72000003</v>
      </c>
      <c r="C36" s="658">
        <v>88429105.680000007</v>
      </c>
      <c r="D36" s="658">
        <v>207944225.09999999</v>
      </c>
      <c r="E36" s="658">
        <v>248317908</v>
      </c>
      <c r="F36" s="658">
        <v>1014818012.5</v>
      </c>
      <c r="G36" s="64"/>
      <c r="H36" s="64"/>
    </row>
    <row r="37" spans="1:8" ht="20.25" customHeight="1">
      <c r="A37" s="231" t="s">
        <v>348</v>
      </c>
      <c r="B37" s="658">
        <v>56361065.899999999</v>
      </c>
      <c r="C37" s="658">
        <v>6653699.2199999997</v>
      </c>
      <c r="D37" s="658">
        <v>53752236.899999999</v>
      </c>
      <c r="E37" s="658">
        <v>137973926.65000001</v>
      </c>
      <c r="F37" s="658">
        <v>254740928.66999999</v>
      </c>
      <c r="G37" s="64"/>
      <c r="H37" s="64"/>
    </row>
    <row r="38" spans="1:8" ht="20.25" customHeight="1">
      <c r="A38" s="231" t="s">
        <v>108</v>
      </c>
      <c r="B38" s="658">
        <v>25020592.640000001</v>
      </c>
      <c r="C38" s="658">
        <v>3949756.2</v>
      </c>
      <c r="D38" s="658">
        <v>31176793.190000001</v>
      </c>
      <c r="E38" s="658">
        <v>144008488.34</v>
      </c>
      <c r="F38" s="658">
        <v>204155630.37</v>
      </c>
      <c r="G38" s="64"/>
      <c r="H38" s="64"/>
    </row>
    <row r="39" spans="1:8" ht="20.25" customHeight="1">
      <c r="A39" s="231" t="s">
        <v>109</v>
      </c>
      <c r="B39" s="658">
        <v>0</v>
      </c>
      <c r="C39" s="658">
        <v>0</v>
      </c>
      <c r="D39" s="658">
        <v>68966705.069999993</v>
      </c>
      <c r="E39" s="658">
        <v>0</v>
      </c>
      <c r="F39" s="658">
        <v>68966705.069999993</v>
      </c>
      <c r="G39" s="64"/>
      <c r="H39" s="64"/>
    </row>
    <row r="40" spans="1:8" ht="20.25" customHeight="1">
      <c r="A40" s="231" t="s">
        <v>360</v>
      </c>
      <c r="B40" s="658">
        <v>62922555.600000001</v>
      </c>
      <c r="C40" s="658">
        <v>0</v>
      </c>
      <c r="D40" s="658">
        <v>31180649.890000001</v>
      </c>
      <c r="E40" s="658">
        <v>0</v>
      </c>
      <c r="F40" s="658">
        <v>94103205.489999995</v>
      </c>
      <c r="G40" s="64"/>
      <c r="H40" s="64"/>
    </row>
    <row r="41" spans="1:8" ht="20.25" customHeight="1" thickBot="1">
      <c r="A41" s="231" t="s">
        <v>111</v>
      </c>
      <c r="B41" s="658">
        <v>0</v>
      </c>
      <c r="C41" s="658">
        <v>0</v>
      </c>
      <c r="D41" s="658">
        <v>0</v>
      </c>
      <c r="E41" s="658">
        <v>103637687.41</v>
      </c>
      <c r="F41" s="658">
        <v>103637687.41</v>
      </c>
      <c r="G41" s="64"/>
      <c r="H41" s="64"/>
    </row>
    <row r="42" spans="1:8" ht="20.25" customHeight="1" thickTop="1" thickBot="1">
      <c r="A42" s="655" t="s">
        <v>369</v>
      </c>
      <c r="B42" s="656">
        <v>252725538.63</v>
      </c>
      <c r="C42" s="656">
        <v>68128450.349999994</v>
      </c>
      <c r="D42" s="656">
        <v>133112699.17999999</v>
      </c>
      <c r="E42" s="656">
        <v>409597220.69</v>
      </c>
      <c r="F42" s="656">
        <v>863563908.85000002</v>
      </c>
      <c r="G42" s="64"/>
      <c r="H42" s="64"/>
    </row>
    <row r="43" spans="1:8" ht="20.25" customHeight="1" thickTop="1">
      <c r="A43" s="231" t="s">
        <v>113</v>
      </c>
      <c r="B43" s="658">
        <v>122350000</v>
      </c>
      <c r="C43" s="658">
        <v>27604970</v>
      </c>
      <c r="D43" s="658">
        <v>103863900</v>
      </c>
      <c r="E43" s="658">
        <v>266633000</v>
      </c>
      <c r="F43" s="658">
        <v>520451870</v>
      </c>
      <c r="G43" s="64"/>
      <c r="H43" s="64"/>
    </row>
    <row r="44" spans="1:8" ht="20.25" customHeight="1">
      <c r="A44" s="231" t="s">
        <v>114</v>
      </c>
      <c r="B44" s="658">
        <v>85139579.239999995</v>
      </c>
      <c r="C44" s="658">
        <v>29296678.219999999</v>
      </c>
      <c r="D44" s="658">
        <v>1569296.18</v>
      </c>
      <c r="E44" s="658">
        <v>5187972.72</v>
      </c>
      <c r="F44" s="658">
        <v>121193526.36</v>
      </c>
      <c r="G44" s="64"/>
      <c r="H44" s="64"/>
    </row>
    <row r="45" spans="1:8" ht="20.25" customHeight="1">
      <c r="A45" s="231" t="s">
        <v>115</v>
      </c>
      <c r="B45" s="658">
        <v>0</v>
      </c>
      <c r="C45" s="658">
        <v>0</v>
      </c>
      <c r="D45" s="658">
        <v>0</v>
      </c>
      <c r="E45" s="658">
        <v>0</v>
      </c>
      <c r="F45" s="658">
        <v>0</v>
      </c>
      <c r="G45" s="64"/>
      <c r="H45" s="64"/>
    </row>
    <row r="46" spans="1:8" ht="20.25" customHeight="1">
      <c r="A46" s="231" t="s">
        <v>51</v>
      </c>
      <c r="B46" s="658">
        <v>40211967.609999999</v>
      </c>
      <c r="C46" s="658">
        <v>9776100.3599999994</v>
      </c>
      <c r="D46" s="658">
        <v>12339751.23</v>
      </c>
      <c r="E46" s="658">
        <v>33205539.759999998</v>
      </c>
      <c r="F46" s="658">
        <v>95533358.959999993</v>
      </c>
      <c r="G46" s="64"/>
      <c r="H46" s="64"/>
    </row>
    <row r="47" spans="1:8" ht="20.25" customHeight="1">
      <c r="A47" s="231" t="s">
        <v>52</v>
      </c>
      <c r="B47" s="658">
        <v>5023991.78</v>
      </c>
      <c r="C47" s="658">
        <v>1450701.77</v>
      </c>
      <c r="D47" s="658">
        <v>15339751.77</v>
      </c>
      <c r="E47" s="658">
        <v>104570708.20999999</v>
      </c>
      <c r="F47" s="658">
        <v>126385153.53</v>
      </c>
      <c r="G47" s="64"/>
      <c r="H47" s="64"/>
    </row>
    <row r="48" spans="1:8" ht="20.25" customHeight="1">
      <c r="A48" s="232" t="s">
        <v>382</v>
      </c>
      <c r="B48" s="658">
        <v>0</v>
      </c>
      <c r="C48" s="658">
        <v>0</v>
      </c>
      <c r="D48" s="658">
        <v>8939913.3599999994</v>
      </c>
      <c r="E48" s="658">
        <v>87080371.090000004</v>
      </c>
      <c r="F48" s="658">
        <v>96020284.450000003</v>
      </c>
      <c r="G48" s="64"/>
      <c r="H48" s="64"/>
    </row>
    <row r="49" spans="1:8" ht="20.25" customHeight="1" thickBot="1">
      <c r="A49" s="232" t="s">
        <v>383</v>
      </c>
      <c r="B49" s="658">
        <v>5023991.78</v>
      </c>
      <c r="C49" s="658">
        <v>1450701.77</v>
      </c>
      <c r="D49" s="658">
        <v>6399838.4100000001</v>
      </c>
      <c r="E49" s="658">
        <v>17490337.120000001</v>
      </c>
      <c r="F49" s="658">
        <v>30364869.079999998</v>
      </c>
      <c r="G49" s="64"/>
      <c r="H49" s="64"/>
    </row>
    <row r="50" spans="1:8" ht="20.25" customHeight="1" thickTop="1" thickBot="1">
      <c r="A50" s="659" t="s">
        <v>384</v>
      </c>
      <c r="B50" s="660">
        <v>4019871252.9299998</v>
      </c>
      <c r="C50" s="660">
        <v>616218142.35000002</v>
      </c>
      <c r="D50" s="660">
        <v>1805570117.47</v>
      </c>
      <c r="E50" s="660">
        <v>5079334993.7700005</v>
      </c>
      <c r="F50" s="660">
        <v>11520994506.52</v>
      </c>
      <c r="G50" s="64"/>
      <c r="H50" s="64"/>
    </row>
    <row r="51" spans="1:8" ht="20.25" customHeight="1" thickTop="1" thickBot="1">
      <c r="A51" s="659" t="s">
        <v>385</v>
      </c>
      <c r="B51" s="660">
        <v>4977394.24</v>
      </c>
      <c r="C51" s="660">
        <v>24777134.140000001</v>
      </c>
      <c r="D51" s="660">
        <v>0</v>
      </c>
      <c r="E51" s="660">
        <v>69199819.879999995</v>
      </c>
      <c r="F51" s="660">
        <v>98954348.260000005</v>
      </c>
      <c r="G51" s="64"/>
      <c r="H51" s="64"/>
    </row>
    <row r="52" spans="1:8" ht="20.25" customHeight="1" thickTop="1" thickBot="1">
      <c r="A52" s="659" t="s">
        <v>405</v>
      </c>
      <c r="B52" s="660">
        <v>2373667284.8000002</v>
      </c>
      <c r="C52" s="660">
        <v>1106622276.1800001</v>
      </c>
      <c r="D52" s="660">
        <v>2445781100.6300001</v>
      </c>
      <c r="E52" s="660">
        <v>13002493552.450001</v>
      </c>
      <c r="F52" s="660">
        <v>18928564214.060001</v>
      </c>
      <c r="G52" s="64"/>
      <c r="H52" s="64"/>
    </row>
    <row r="53" spans="1:8" ht="20.25" customHeight="1" thickTop="1" thickBot="1">
      <c r="A53" s="655" t="s">
        <v>650</v>
      </c>
      <c r="B53" s="656"/>
      <c r="C53" s="656"/>
      <c r="D53" s="656"/>
      <c r="E53" s="656"/>
      <c r="F53" s="656"/>
      <c r="G53" s="64"/>
      <c r="H53" s="64"/>
    </row>
    <row r="54" spans="1:8" ht="20.25" customHeight="1" thickTop="1">
      <c r="A54" s="232" t="s">
        <v>447</v>
      </c>
      <c r="B54" s="658">
        <v>101928154.05</v>
      </c>
      <c r="C54" s="658">
        <v>13616295.51</v>
      </c>
      <c r="D54" s="658">
        <v>67882167.120000005</v>
      </c>
      <c r="E54" s="658">
        <v>156652912.83000001</v>
      </c>
      <c r="F54" s="658">
        <v>340079529.50999999</v>
      </c>
      <c r="G54" s="64"/>
      <c r="H54" s="64"/>
    </row>
    <row r="55" spans="1:8" ht="20.25" customHeight="1">
      <c r="A55" s="232" t="s">
        <v>459</v>
      </c>
      <c r="B55" s="658">
        <v>-34274064.960000001</v>
      </c>
      <c r="C55" s="658">
        <v>-4222899.91</v>
      </c>
      <c r="D55" s="658">
        <v>-11050256.24</v>
      </c>
      <c r="E55" s="658">
        <v>-21116220.109999999</v>
      </c>
      <c r="F55" s="658">
        <v>-70663441.219999999</v>
      </c>
      <c r="G55" s="64"/>
      <c r="H55" s="64"/>
    </row>
    <row r="56" spans="1:8" ht="20.25" customHeight="1">
      <c r="A56" s="231" t="s">
        <v>467</v>
      </c>
      <c r="B56" s="658">
        <v>67654089.090000004</v>
      </c>
      <c r="C56" s="658">
        <v>9393395.5999999996</v>
      </c>
      <c r="D56" s="658">
        <v>56831910.880000003</v>
      </c>
      <c r="E56" s="658">
        <v>135536692.72</v>
      </c>
      <c r="F56" s="658">
        <v>269416088.29000002</v>
      </c>
      <c r="G56" s="64"/>
      <c r="H56" s="64"/>
    </row>
    <row r="57" spans="1:8" ht="20.25" customHeight="1">
      <c r="A57" s="232" t="s">
        <v>468</v>
      </c>
      <c r="B57" s="658">
        <v>20774487.23</v>
      </c>
      <c r="C57" s="658">
        <v>513631.33000000007</v>
      </c>
      <c r="D57" s="658">
        <v>3155063.74</v>
      </c>
      <c r="E57" s="658">
        <v>14123160.960000001</v>
      </c>
      <c r="F57" s="658">
        <v>38566343.259999998</v>
      </c>
      <c r="G57" s="64"/>
      <c r="H57" s="64"/>
    </row>
    <row r="58" spans="1:8" ht="20.25" customHeight="1">
      <c r="A58" s="232" t="s">
        <v>474</v>
      </c>
      <c r="B58" s="658">
        <v>-2299481.21</v>
      </c>
      <c r="C58" s="658">
        <v>-271364.87</v>
      </c>
      <c r="D58" s="658">
        <v>-1443559.5</v>
      </c>
      <c r="E58" s="658">
        <v>-2534640.98</v>
      </c>
      <c r="F58" s="658">
        <v>-6549046.5599999996</v>
      </c>
      <c r="G58" s="64"/>
      <c r="H58" s="64"/>
    </row>
    <row r="59" spans="1:8" ht="20.25" customHeight="1">
      <c r="A59" s="231" t="s">
        <v>479</v>
      </c>
      <c r="B59" s="658">
        <v>86129095.109999999</v>
      </c>
      <c r="C59" s="658">
        <v>9635662.0600000005</v>
      </c>
      <c r="D59" s="658">
        <v>58543415.119999997</v>
      </c>
      <c r="E59" s="658">
        <v>147125212.69999999</v>
      </c>
      <c r="F59" s="658">
        <v>301433384.99000001</v>
      </c>
      <c r="G59" s="64"/>
      <c r="H59" s="64"/>
    </row>
    <row r="60" spans="1:8" ht="20.25" customHeight="1">
      <c r="A60" s="232" t="s">
        <v>480</v>
      </c>
      <c r="B60" s="658">
        <v>34829741.469999999</v>
      </c>
      <c r="C60" s="658">
        <v>1043026.1000000001</v>
      </c>
      <c r="D60" s="658">
        <v>5785331.6299999999</v>
      </c>
      <c r="E60" s="658">
        <v>19181242.23</v>
      </c>
      <c r="F60" s="658">
        <v>60839341.43</v>
      </c>
      <c r="G60" s="64"/>
      <c r="H60" s="64"/>
    </row>
    <row r="61" spans="1:8" ht="20.25" customHeight="1">
      <c r="A61" s="232" t="s">
        <v>487</v>
      </c>
      <c r="B61" s="658">
        <v>-42596955.07</v>
      </c>
      <c r="C61" s="658">
        <v>-1712872.36</v>
      </c>
      <c r="D61" s="658">
        <v>-10759922.5</v>
      </c>
      <c r="E61" s="658">
        <v>-29109846.140000001</v>
      </c>
      <c r="F61" s="658">
        <v>-84179596.069999993</v>
      </c>
      <c r="G61" s="64"/>
      <c r="H61" s="64"/>
    </row>
    <row r="62" spans="1:8" ht="20.25" customHeight="1">
      <c r="A62" s="231" t="s">
        <v>494</v>
      </c>
      <c r="B62" s="658">
        <v>78361881.510000005</v>
      </c>
      <c r="C62" s="658">
        <v>8965815.8000000007</v>
      </c>
      <c r="D62" s="658">
        <v>53568824.25</v>
      </c>
      <c r="E62" s="658">
        <v>137196608.78999999</v>
      </c>
      <c r="F62" s="658">
        <v>278093130.35000002</v>
      </c>
      <c r="G62" s="64"/>
      <c r="H62" s="64"/>
    </row>
    <row r="63" spans="1:8" ht="20.25" customHeight="1">
      <c r="A63" s="232" t="s">
        <v>495</v>
      </c>
      <c r="B63" s="658">
        <v>-73438529.480000004</v>
      </c>
      <c r="C63" s="658">
        <v>-7443259.3099999996</v>
      </c>
      <c r="D63" s="658">
        <v>-43674582.950000003</v>
      </c>
      <c r="E63" s="658">
        <v>-116738481.95999999</v>
      </c>
      <c r="F63" s="658">
        <v>-241294853.69999999</v>
      </c>
      <c r="G63" s="64"/>
      <c r="H63" s="64"/>
    </row>
    <row r="64" spans="1:8" ht="20.25" customHeight="1">
      <c r="A64" s="232" t="s">
        <v>505</v>
      </c>
      <c r="B64" s="658">
        <v>4923352.03</v>
      </c>
      <c r="C64" s="658">
        <v>1522556.49</v>
      </c>
      <c r="D64" s="658">
        <v>9894241.3000000007</v>
      </c>
      <c r="E64" s="658">
        <v>20458126.829999998</v>
      </c>
      <c r="F64" s="658">
        <v>36798276.649999999</v>
      </c>
      <c r="G64" s="64"/>
      <c r="H64" s="64"/>
    </row>
    <row r="65" spans="1:8" ht="20.25" customHeight="1">
      <c r="A65" s="231" t="s">
        <v>506</v>
      </c>
      <c r="B65" s="658">
        <v>235.98</v>
      </c>
      <c r="C65" s="658">
        <v>-0.25</v>
      </c>
      <c r="D65" s="658">
        <v>9484.1299999999992</v>
      </c>
      <c r="E65" s="658">
        <v>0.36</v>
      </c>
      <c r="F65" s="658">
        <v>9720.2199999999993</v>
      </c>
      <c r="G65" s="64"/>
      <c r="H65" s="64"/>
    </row>
    <row r="66" spans="1:8" ht="20.25" customHeight="1">
      <c r="A66" s="232" t="s">
        <v>507</v>
      </c>
      <c r="B66" s="658">
        <v>0</v>
      </c>
      <c r="C66" s="658">
        <v>-0.25</v>
      </c>
      <c r="D66" s="658">
        <v>264.45</v>
      </c>
      <c r="E66" s="658">
        <v>0.36</v>
      </c>
      <c r="F66" s="658">
        <v>264.56</v>
      </c>
      <c r="G66" s="64"/>
      <c r="H66" s="64"/>
    </row>
    <row r="67" spans="1:8" ht="20.25" customHeight="1">
      <c r="A67" s="232" t="s">
        <v>508</v>
      </c>
      <c r="B67" s="658">
        <v>235.98</v>
      </c>
      <c r="C67" s="658">
        <v>0</v>
      </c>
      <c r="D67" s="658">
        <v>9219.68</v>
      </c>
      <c r="E67" s="658">
        <v>0</v>
      </c>
      <c r="F67" s="658">
        <v>9455.66</v>
      </c>
      <c r="G67" s="64"/>
      <c r="H67" s="64"/>
    </row>
    <row r="68" spans="1:8" ht="20.25" customHeight="1">
      <c r="A68" s="231" t="s">
        <v>509</v>
      </c>
      <c r="B68" s="658">
        <v>-92.6</v>
      </c>
      <c r="C68" s="658">
        <v>-28.75</v>
      </c>
      <c r="D68" s="658">
        <v>-3834.95</v>
      </c>
      <c r="E68" s="658">
        <v>-387.27</v>
      </c>
      <c r="F68" s="658">
        <v>-4343.57</v>
      </c>
      <c r="G68" s="64"/>
      <c r="H68" s="64"/>
    </row>
    <row r="69" spans="1:8" ht="20.25" customHeight="1">
      <c r="A69" s="232" t="s">
        <v>510</v>
      </c>
      <c r="B69" s="658">
        <v>0</v>
      </c>
      <c r="C69" s="658">
        <v>2.77</v>
      </c>
      <c r="D69" s="658">
        <v>1.88</v>
      </c>
      <c r="E69" s="658">
        <v>0.18</v>
      </c>
      <c r="F69" s="658">
        <v>4.83</v>
      </c>
      <c r="G69" s="64"/>
      <c r="H69" s="64"/>
    </row>
    <row r="70" spans="1:8" ht="20.25" customHeight="1">
      <c r="A70" s="232" t="s">
        <v>511</v>
      </c>
      <c r="B70" s="658">
        <v>-92.6</v>
      </c>
      <c r="C70" s="658">
        <v>-31.52</v>
      </c>
      <c r="D70" s="658">
        <v>-3836.83</v>
      </c>
      <c r="E70" s="658">
        <v>-387.45</v>
      </c>
      <c r="F70" s="658">
        <v>-4348.3999999999996</v>
      </c>
      <c r="G70" s="64"/>
      <c r="H70" s="64"/>
    </row>
    <row r="71" spans="1:8" ht="20.25" customHeight="1">
      <c r="A71" s="231" t="s">
        <v>512</v>
      </c>
      <c r="B71" s="658">
        <v>4923495.41</v>
      </c>
      <c r="C71" s="658">
        <v>1522527.49</v>
      </c>
      <c r="D71" s="658">
        <v>9899890.4800000004</v>
      </c>
      <c r="E71" s="658">
        <v>20457739.920000002</v>
      </c>
      <c r="F71" s="658">
        <v>36803653.299999997</v>
      </c>
      <c r="G71" s="64"/>
      <c r="H71" s="64"/>
    </row>
    <row r="72" spans="1:8" ht="20.25" customHeight="1">
      <c r="A72" s="232" t="s">
        <v>1090</v>
      </c>
      <c r="B72" s="658">
        <v>12979.08</v>
      </c>
      <c r="C72" s="658">
        <v>0</v>
      </c>
      <c r="D72" s="658">
        <v>336216.77</v>
      </c>
      <c r="E72" s="658">
        <v>0</v>
      </c>
      <c r="F72" s="658">
        <v>349195.85</v>
      </c>
      <c r="G72" s="64"/>
      <c r="H72" s="64"/>
    </row>
    <row r="73" spans="1:8" ht="20.25" customHeight="1">
      <c r="A73" s="232" t="s">
        <v>1091</v>
      </c>
      <c r="B73" s="658">
        <v>0</v>
      </c>
      <c r="C73" s="658">
        <v>0</v>
      </c>
      <c r="D73" s="658">
        <v>0</v>
      </c>
      <c r="E73" s="658">
        <v>0</v>
      </c>
      <c r="F73" s="658">
        <v>0</v>
      </c>
      <c r="G73" s="64"/>
      <c r="H73" s="64"/>
    </row>
    <row r="74" spans="1:8" ht="20.25" customHeight="1">
      <c r="A74" s="231" t="s">
        <v>514</v>
      </c>
      <c r="B74" s="658">
        <v>4936474.49</v>
      </c>
      <c r="C74" s="658">
        <v>1522527.49</v>
      </c>
      <c r="D74" s="658">
        <v>10236107.25</v>
      </c>
      <c r="E74" s="658">
        <v>20457739.920000002</v>
      </c>
      <c r="F74" s="658">
        <v>37152849.149999999</v>
      </c>
      <c r="G74" s="64"/>
      <c r="H74" s="64"/>
    </row>
    <row r="75" spans="1:8" ht="20.25" customHeight="1">
      <c r="A75" s="232" t="s">
        <v>1092</v>
      </c>
      <c r="B75" s="658">
        <v>168826.54</v>
      </c>
      <c r="C75" s="658">
        <v>56872.08</v>
      </c>
      <c r="D75" s="658">
        <v>3634.7</v>
      </c>
      <c r="E75" s="658">
        <v>37323.449999999997</v>
      </c>
      <c r="F75" s="658">
        <v>266656.77</v>
      </c>
      <c r="G75" s="64"/>
      <c r="H75" s="64"/>
    </row>
    <row r="76" spans="1:8" ht="20.25" customHeight="1">
      <c r="A76" s="232" t="s">
        <v>1093</v>
      </c>
      <c r="B76" s="658">
        <v>-81309.25</v>
      </c>
      <c r="C76" s="658">
        <v>-128697.8</v>
      </c>
      <c r="D76" s="658">
        <v>0</v>
      </c>
      <c r="E76" s="658">
        <v>-197732.38</v>
      </c>
      <c r="F76" s="658">
        <v>-407739.43</v>
      </c>
      <c r="G76" s="64"/>
      <c r="H76" s="64"/>
    </row>
    <row r="77" spans="1:8" ht="20.25" customHeight="1">
      <c r="A77" s="231" t="s">
        <v>516</v>
      </c>
      <c r="B77" s="658">
        <v>5023991.78</v>
      </c>
      <c r="C77" s="658">
        <v>1450701.77</v>
      </c>
      <c r="D77" s="658">
        <v>10239741.949999999</v>
      </c>
      <c r="E77" s="658">
        <v>20297330.989999998</v>
      </c>
      <c r="F77" s="658">
        <v>37011766.490000002</v>
      </c>
      <c r="G77" s="64"/>
      <c r="H77" s="64"/>
    </row>
    <row r="78" spans="1:8" ht="20.25" customHeight="1">
      <c r="A78" s="232" t="s">
        <v>517</v>
      </c>
      <c r="B78" s="658">
        <v>0</v>
      </c>
      <c r="C78" s="658">
        <v>0</v>
      </c>
      <c r="D78" s="658">
        <v>0</v>
      </c>
      <c r="E78" s="658">
        <v>0</v>
      </c>
      <c r="F78" s="658">
        <v>0</v>
      </c>
      <c r="G78" s="64"/>
      <c r="H78" s="64"/>
    </row>
    <row r="79" spans="1:8" ht="20.25" customHeight="1">
      <c r="A79" s="278" t="s">
        <v>518</v>
      </c>
      <c r="B79" s="661">
        <v>5023991.78</v>
      </c>
      <c r="C79" s="661">
        <v>1450701.77</v>
      </c>
      <c r="D79" s="661">
        <v>10239741.949999999</v>
      </c>
      <c r="E79" s="661">
        <v>20297330.989999998</v>
      </c>
      <c r="F79" s="661">
        <v>37011766.490000002</v>
      </c>
      <c r="G79" s="64"/>
      <c r="H79" s="64"/>
    </row>
    <row r="80" spans="1:8" ht="20.25" customHeight="1" thickBot="1">
      <c r="A80" s="278" t="s">
        <v>519</v>
      </c>
      <c r="B80" s="661">
        <v>0</v>
      </c>
      <c r="C80" s="661">
        <v>0</v>
      </c>
      <c r="D80" s="661">
        <v>-3839903.54</v>
      </c>
      <c r="E80" s="661">
        <v>-2806993.87</v>
      </c>
      <c r="F80" s="661">
        <v>-6646897.4100000001</v>
      </c>
      <c r="G80" s="64"/>
      <c r="H80" s="64"/>
    </row>
    <row r="81" spans="1:8" ht="21.75" customHeight="1" thickTop="1">
      <c r="A81" s="659" t="s">
        <v>520</v>
      </c>
      <c r="B81" s="660">
        <v>5023991.78</v>
      </c>
      <c r="C81" s="660">
        <v>1450701.77</v>
      </c>
      <c r="D81" s="660">
        <v>6399838.4100000001</v>
      </c>
      <c r="E81" s="660">
        <v>17490337.120000001</v>
      </c>
      <c r="F81" s="660">
        <v>30364869.079999998</v>
      </c>
      <c r="G81" s="64"/>
      <c r="H81" s="64"/>
    </row>
    <row r="82" spans="1:8" ht="7.5" customHeight="1" thickBot="1">
      <c r="A82" s="662"/>
      <c r="B82" s="663"/>
      <c r="C82" s="663"/>
      <c r="D82" s="663"/>
      <c r="E82" s="663"/>
      <c r="F82" s="663"/>
      <c r="G82" s="295"/>
      <c r="H82" s="64"/>
    </row>
    <row r="83" spans="1:8" ht="9" customHeight="1" thickTop="1">
      <c r="A83" s="619"/>
      <c r="B83" s="664"/>
      <c r="C83" s="664"/>
      <c r="D83" s="664"/>
      <c r="E83" s="664"/>
      <c r="F83" s="664"/>
      <c r="G83" s="64"/>
      <c r="H83" s="64"/>
    </row>
    <row r="84" spans="1:8" hidden="1">
      <c r="A84" s="619"/>
      <c r="B84" s="665"/>
      <c r="C84" s="665"/>
      <c r="D84" s="665"/>
      <c r="E84" s="665"/>
      <c r="F84" s="666"/>
      <c r="G84" s="64"/>
      <c r="H84" s="64"/>
    </row>
    <row r="85" spans="1:8" hidden="1">
      <c r="A85" s="212"/>
      <c r="B85" s="665"/>
      <c r="C85" s="665"/>
      <c r="D85" s="665"/>
      <c r="E85" s="665"/>
      <c r="F85" s="666"/>
      <c r="G85" s="64"/>
      <c r="H85" s="64"/>
    </row>
    <row r="86" spans="1:8" hidden="1">
      <c r="A86" s="212"/>
      <c r="B86" s="665"/>
      <c r="C86" s="665"/>
      <c r="D86" s="665"/>
      <c r="E86" s="665"/>
      <c r="F86" s="666"/>
      <c r="G86" s="64"/>
      <c r="H86" s="64"/>
    </row>
    <row r="87" spans="1:8" hidden="1">
      <c r="A87" s="212"/>
      <c r="B87" s="665"/>
      <c r="C87" s="665"/>
      <c r="D87" s="665"/>
      <c r="E87" s="665"/>
      <c r="F87" s="666"/>
      <c r="G87" s="64"/>
      <c r="H87" s="64"/>
    </row>
    <row r="88" spans="1:8" ht="15.75" hidden="1">
      <c r="A88" s="384"/>
      <c r="B88" s="665"/>
      <c r="C88" s="665"/>
      <c r="D88" s="665"/>
      <c r="E88" s="665"/>
      <c r="F88" s="666"/>
      <c r="G88" s="64"/>
      <c r="H88" s="64"/>
    </row>
    <row r="89" spans="1:8" ht="15.75" hidden="1">
      <c r="A89" s="384"/>
      <c r="B89" s="665"/>
      <c r="C89" s="665"/>
      <c r="D89" s="665"/>
      <c r="E89" s="665"/>
      <c r="F89" s="666"/>
      <c r="G89" s="64"/>
      <c r="H89" s="64"/>
    </row>
    <row r="90" spans="1:8" ht="15.75" hidden="1">
      <c r="A90" s="384"/>
      <c r="B90" s="665"/>
      <c r="C90" s="665"/>
      <c r="D90" s="665"/>
      <c r="E90" s="665"/>
      <c r="F90" s="666"/>
      <c r="G90" s="64"/>
      <c r="H90" s="64"/>
    </row>
    <row r="91" spans="1:8" ht="15.75" hidden="1">
      <c r="A91" s="384"/>
      <c r="B91" s="665"/>
      <c r="C91" s="665"/>
      <c r="D91" s="665"/>
      <c r="E91" s="665"/>
      <c r="F91" s="666"/>
      <c r="G91" s="64"/>
      <c r="H91" s="64"/>
    </row>
    <row r="92" spans="1:8" ht="15.75" hidden="1">
      <c r="A92" s="384"/>
      <c r="B92" s="665"/>
      <c r="C92" s="665"/>
      <c r="D92" s="665"/>
      <c r="E92" s="665"/>
      <c r="F92" s="666"/>
      <c r="G92" s="64"/>
      <c r="H92" s="64"/>
    </row>
    <row r="93" spans="1:8" ht="15.75" hidden="1">
      <c r="A93" s="384"/>
      <c r="B93" s="665"/>
      <c r="C93" s="665"/>
      <c r="D93" s="665"/>
      <c r="E93" s="665"/>
      <c r="F93" s="666"/>
      <c r="G93" s="64"/>
      <c r="H93" s="64"/>
    </row>
    <row r="94" spans="1:8" ht="15.75" hidden="1">
      <c r="A94" s="384"/>
      <c r="B94" s="665"/>
      <c r="C94" s="665"/>
      <c r="D94" s="665"/>
      <c r="E94" s="665"/>
      <c r="F94" s="666"/>
      <c r="G94" s="64"/>
      <c r="H94" s="64"/>
    </row>
    <row r="95" spans="1:8" ht="15.75" hidden="1">
      <c r="A95" s="384"/>
      <c r="B95" s="665"/>
      <c r="C95" s="665"/>
      <c r="D95" s="665"/>
      <c r="E95" s="665"/>
      <c r="F95" s="666"/>
      <c r="G95" s="64"/>
      <c r="H95" s="64"/>
    </row>
    <row r="96" spans="1:8" ht="15.75" hidden="1">
      <c r="A96" s="384"/>
      <c r="B96" s="665"/>
      <c r="C96" s="665"/>
      <c r="D96" s="665"/>
      <c r="E96" s="665"/>
      <c r="F96" s="666"/>
      <c r="G96" s="64"/>
      <c r="H96" s="64"/>
    </row>
    <row r="97" spans="1:8" ht="15.75" hidden="1">
      <c r="A97" s="384"/>
      <c r="B97" s="665"/>
      <c r="C97" s="665"/>
      <c r="D97" s="665"/>
      <c r="E97" s="665"/>
      <c r="F97" s="666"/>
      <c r="G97" s="64"/>
      <c r="H97" s="64"/>
    </row>
    <row r="98" spans="1:8" ht="15.75" hidden="1">
      <c r="A98" s="384"/>
      <c r="B98" s="665"/>
      <c r="C98" s="665"/>
      <c r="D98" s="665"/>
      <c r="E98" s="665"/>
      <c r="F98" s="666"/>
      <c r="G98" s="64"/>
      <c r="H98" s="64"/>
    </row>
    <row r="99" spans="1:8" ht="15.75" hidden="1">
      <c r="A99" s="384"/>
      <c r="B99" s="665"/>
      <c r="C99" s="665"/>
      <c r="D99" s="665"/>
      <c r="E99" s="665"/>
      <c r="F99" s="666"/>
      <c r="G99" s="64"/>
      <c r="H99" s="64"/>
    </row>
    <row r="100" spans="1:8" ht="15.75" hidden="1">
      <c r="A100" s="384"/>
      <c r="B100" s="665"/>
      <c r="C100" s="665"/>
      <c r="D100" s="665"/>
      <c r="E100" s="665"/>
      <c r="F100" s="666"/>
      <c r="G100" s="64"/>
      <c r="H100" s="64"/>
    </row>
    <row r="101" spans="1:8" ht="15.75" hidden="1">
      <c r="A101" s="384"/>
      <c r="B101" s="665"/>
      <c r="C101" s="665"/>
      <c r="D101" s="665"/>
      <c r="E101" s="665"/>
      <c r="F101" s="666"/>
      <c r="G101" s="64"/>
      <c r="H101" s="64"/>
    </row>
    <row r="102" spans="1:8" ht="15.75" hidden="1">
      <c r="A102" s="384"/>
      <c r="B102" s="665"/>
      <c r="C102" s="665"/>
      <c r="D102" s="665"/>
      <c r="E102" s="665"/>
      <c r="F102" s="666"/>
      <c r="G102" s="64"/>
      <c r="H102" s="64"/>
    </row>
    <row r="103" spans="1:8" ht="15.75" hidden="1">
      <c r="A103" s="384"/>
      <c r="B103" s="665"/>
      <c r="C103" s="665"/>
      <c r="D103" s="665"/>
      <c r="E103" s="665"/>
      <c r="F103" s="666"/>
      <c r="G103" s="64"/>
      <c r="H103" s="64"/>
    </row>
    <row r="104" spans="1:8" ht="15.75" hidden="1">
      <c r="A104" s="384"/>
      <c r="B104" s="665"/>
      <c r="C104" s="665"/>
      <c r="D104" s="665"/>
      <c r="E104" s="665"/>
      <c r="F104" s="666"/>
      <c r="G104" s="64"/>
      <c r="H104" s="64"/>
    </row>
    <row r="105" spans="1:8" ht="15.75" hidden="1">
      <c r="A105" s="384"/>
      <c r="B105" s="665"/>
      <c r="C105" s="665"/>
      <c r="D105" s="665"/>
      <c r="E105" s="665"/>
      <c r="F105" s="666"/>
      <c r="G105" s="64"/>
      <c r="H105" s="64"/>
    </row>
    <row r="106" spans="1:8" ht="15.75" hidden="1">
      <c r="A106" s="384"/>
      <c r="B106" s="665"/>
      <c r="C106" s="665"/>
      <c r="D106" s="665"/>
      <c r="E106" s="665"/>
      <c r="F106" s="666"/>
      <c r="G106" s="64"/>
      <c r="H106" s="64"/>
    </row>
    <row r="107" spans="1:8" ht="15.75" hidden="1">
      <c r="A107" s="384"/>
      <c r="B107" s="665"/>
      <c r="C107" s="665"/>
      <c r="D107" s="665"/>
      <c r="E107" s="665"/>
      <c r="F107" s="666"/>
      <c r="G107" s="64"/>
      <c r="H107" s="64"/>
    </row>
    <row r="108" spans="1:8" ht="15.75" hidden="1">
      <c r="A108" s="384"/>
      <c r="B108" s="665"/>
      <c r="C108" s="665"/>
      <c r="D108" s="665"/>
      <c r="E108" s="665"/>
      <c r="F108" s="666"/>
      <c r="G108" s="64"/>
      <c r="H108" s="64"/>
    </row>
    <row r="109" spans="1:8" ht="15.75" hidden="1">
      <c r="A109" s="384"/>
      <c r="B109" s="665"/>
      <c r="C109" s="665"/>
      <c r="D109" s="665"/>
      <c r="E109" s="665"/>
      <c r="F109" s="666"/>
      <c r="G109" s="64"/>
      <c r="H109" s="64"/>
    </row>
    <row r="110" spans="1:8" ht="15.75" hidden="1">
      <c r="A110" s="384"/>
      <c r="B110" s="665"/>
      <c r="C110" s="665"/>
      <c r="D110" s="665"/>
      <c r="E110" s="665"/>
      <c r="F110" s="666"/>
      <c r="G110" s="64"/>
      <c r="H110" s="64"/>
    </row>
    <row r="111" spans="1:8" ht="15.75" hidden="1">
      <c r="A111" s="384"/>
      <c r="B111" s="665"/>
      <c r="C111" s="665"/>
      <c r="D111" s="665"/>
      <c r="E111" s="665"/>
      <c r="F111" s="666"/>
      <c r="G111" s="64"/>
      <c r="H111" s="64"/>
    </row>
    <row r="112" spans="1:8" ht="15.75" hidden="1">
      <c r="A112" s="384"/>
      <c r="B112" s="665"/>
      <c r="C112" s="665"/>
      <c r="D112" s="665"/>
      <c r="E112" s="665"/>
      <c r="F112" s="666"/>
      <c r="G112" s="64"/>
      <c r="H112" s="64"/>
    </row>
    <row r="113" spans="1:8" ht="15.75" hidden="1">
      <c r="A113" s="384"/>
      <c r="B113" s="665"/>
      <c r="C113" s="665"/>
      <c r="D113" s="665"/>
      <c r="E113" s="665"/>
      <c r="F113" s="666"/>
      <c r="G113" s="64"/>
      <c r="H113" s="64"/>
    </row>
    <row r="114" spans="1:8" ht="15.75" hidden="1">
      <c r="A114" s="384"/>
      <c r="B114" s="665"/>
      <c r="C114" s="665"/>
      <c r="D114" s="665"/>
      <c r="E114" s="665"/>
      <c r="F114" s="666"/>
      <c r="G114" s="64"/>
      <c r="H114" s="64"/>
    </row>
    <row r="115" spans="1:8" ht="15.75" hidden="1">
      <c r="A115" s="384"/>
      <c r="B115" s="665"/>
      <c r="C115" s="665"/>
      <c r="D115" s="665"/>
      <c r="E115" s="665"/>
      <c r="F115" s="666"/>
      <c r="G115" s="64"/>
      <c r="H115" s="64"/>
    </row>
    <row r="116" spans="1:8" ht="15.75" hidden="1">
      <c r="A116" s="384"/>
      <c r="B116" s="665"/>
      <c r="C116" s="665"/>
      <c r="D116" s="665"/>
      <c r="E116" s="665"/>
      <c r="F116" s="666"/>
      <c r="G116" s="64"/>
      <c r="H116" s="64"/>
    </row>
    <row r="117" spans="1:8" ht="15.75" hidden="1">
      <c r="A117" s="384"/>
      <c r="B117" s="665"/>
      <c r="C117" s="665"/>
      <c r="D117" s="665"/>
      <c r="E117" s="665"/>
      <c r="F117" s="666"/>
      <c r="G117" s="64"/>
      <c r="H117" s="64"/>
    </row>
    <row r="118" spans="1:8" ht="15.75" hidden="1">
      <c r="A118" s="384"/>
      <c r="B118" s="665"/>
      <c r="C118" s="665"/>
      <c r="D118" s="665"/>
      <c r="E118" s="665"/>
      <c r="F118" s="666"/>
      <c r="G118" s="64"/>
      <c r="H118" s="64"/>
    </row>
    <row r="119" spans="1:8" ht="15.75" hidden="1">
      <c r="A119" s="384"/>
      <c r="B119" s="665"/>
      <c r="C119" s="665"/>
      <c r="D119" s="665"/>
      <c r="E119" s="665"/>
      <c r="F119" s="666"/>
      <c r="G119" s="64"/>
      <c r="H119" s="64"/>
    </row>
    <row r="120" spans="1:8" ht="15.75" hidden="1">
      <c r="A120" s="384"/>
      <c r="B120" s="665"/>
      <c r="C120" s="665"/>
      <c r="D120" s="665"/>
      <c r="E120" s="665"/>
      <c r="F120" s="666"/>
      <c r="G120" s="64"/>
      <c r="H120" s="64"/>
    </row>
    <row r="121" spans="1:8" ht="15.75" hidden="1">
      <c r="A121" s="384"/>
      <c r="B121" s="665"/>
      <c r="C121" s="665"/>
      <c r="D121" s="665"/>
      <c r="E121" s="665"/>
      <c r="F121" s="666"/>
      <c r="G121" s="64"/>
      <c r="H121" s="64"/>
    </row>
    <row r="122" spans="1:8" ht="15.75" hidden="1">
      <c r="A122" s="384"/>
      <c r="B122" s="665"/>
      <c r="C122" s="665"/>
      <c r="D122" s="665"/>
      <c r="E122" s="665"/>
      <c r="F122" s="666"/>
      <c r="G122" s="64"/>
      <c r="H122" s="64"/>
    </row>
    <row r="123" spans="1:8" ht="15.75" hidden="1">
      <c r="A123" s="384"/>
      <c r="B123" s="665"/>
      <c r="C123" s="665"/>
      <c r="D123" s="665"/>
      <c r="E123" s="665"/>
      <c r="F123" s="666"/>
      <c r="G123" s="64"/>
      <c r="H123" s="64"/>
    </row>
    <row r="124" spans="1:8" ht="15.75" hidden="1">
      <c r="A124" s="384"/>
      <c r="B124" s="665"/>
      <c r="C124" s="665"/>
      <c r="D124" s="665"/>
      <c r="E124" s="665"/>
      <c r="F124" s="666"/>
      <c r="G124" s="64"/>
      <c r="H124" s="64"/>
    </row>
    <row r="125" spans="1:8" ht="15.75" hidden="1">
      <c r="A125" s="384"/>
      <c r="B125" s="665"/>
      <c r="C125" s="665"/>
      <c r="D125" s="665"/>
      <c r="E125" s="665"/>
      <c r="F125" s="666"/>
      <c r="G125" s="64"/>
      <c r="H125" s="64"/>
    </row>
    <row r="126" spans="1:8" ht="15.75" hidden="1">
      <c r="A126" s="384"/>
      <c r="B126" s="665"/>
      <c r="C126" s="665"/>
      <c r="D126" s="665"/>
      <c r="E126" s="665"/>
      <c r="F126" s="666"/>
      <c r="G126" s="64"/>
      <c r="H126" s="64"/>
    </row>
    <row r="127" spans="1:8" ht="15.75" hidden="1">
      <c r="A127" s="384"/>
      <c r="B127" s="665"/>
      <c r="C127" s="665"/>
      <c r="D127" s="665"/>
      <c r="E127" s="665"/>
      <c r="F127" s="666"/>
      <c r="G127" s="64"/>
      <c r="H127" s="64"/>
    </row>
    <row r="128" spans="1:8" ht="15.75" hidden="1">
      <c r="A128" s="384"/>
      <c r="B128" s="665"/>
      <c r="C128" s="665"/>
      <c r="D128" s="665"/>
      <c r="E128" s="665"/>
      <c r="F128" s="666"/>
      <c r="G128" s="64"/>
      <c r="H128" s="64"/>
    </row>
    <row r="129" spans="1:8" ht="15.75" hidden="1">
      <c r="A129" s="384"/>
      <c r="B129" s="665"/>
      <c r="C129" s="665"/>
      <c r="D129" s="665"/>
      <c r="E129" s="665"/>
      <c r="F129" s="666"/>
      <c r="G129" s="64"/>
      <c r="H129" s="64"/>
    </row>
    <row r="130" spans="1:8" ht="15.75" hidden="1">
      <c r="A130" s="384"/>
      <c r="B130" s="665"/>
      <c r="C130" s="665"/>
      <c r="D130" s="665"/>
      <c r="E130" s="665"/>
      <c r="F130" s="666"/>
      <c r="G130" s="64"/>
      <c r="H130" s="64"/>
    </row>
    <row r="131" spans="1:8" ht="15.75" hidden="1">
      <c r="A131" s="384"/>
      <c r="B131" s="665"/>
      <c r="C131" s="665"/>
      <c r="D131" s="665"/>
      <c r="E131" s="665"/>
      <c r="F131" s="666"/>
      <c r="G131" s="64"/>
      <c r="H131" s="64"/>
    </row>
    <row r="132" spans="1:8" ht="15.75" hidden="1">
      <c r="A132" s="384"/>
      <c r="B132" s="665"/>
      <c r="C132" s="665"/>
      <c r="D132" s="665"/>
      <c r="E132" s="665"/>
      <c r="F132" s="666"/>
      <c r="G132" s="64"/>
      <c r="H132" s="64"/>
    </row>
    <row r="133" spans="1:8" ht="15.75" hidden="1">
      <c r="A133" s="384"/>
      <c r="B133" s="665"/>
      <c r="C133" s="665"/>
      <c r="D133" s="665"/>
      <c r="E133" s="665"/>
      <c r="F133" s="666"/>
      <c r="G133" s="64"/>
      <c r="H133" s="64"/>
    </row>
    <row r="134" spans="1:8" ht="15.75" hidden="1">
      <c r="A134" s="384"/>
      <c r="B134" s="665"/>
      <c r="C134" s="665"/>
      <c r="D134" s="665"/>
      <c r="E134" s="665"/>
      <c r="F134" s="666"/>
      <c r="G134" s="64"/>
      <c r="H134" s="64"/>
    </row>
    <row r="135" spans="1:8" ht="15.75" hidden="1">
      <c r="A135" s="384"/>
      <c r="B135" s="665"/>
      <c r="C135" s="665"/>
      <c r="D135" s="665"/>
      <c r="E135" s="665"/>
      <c r="F135" s="666"/>
      <c r="G135" s="64"/>
      <c r="H135" s="64"/>
    </row>
    <row r="136" spans="1:8" ht="15.75" hidden="1">
      <c r="A136" s="384"/>
      <c r="B136" s="665"/>
      <c r="C136" s="665"/>
      <c r="D136" s="665"/>
      <c r="E136" s="665"/>
      <c r="F136" s="666"/>
      <c r="G136" s="64"/>
      <c r="H136" s="64"/>
    </row>
    <row r="137" spans="1:8" ht="15.75" hidden="1">
      <c r="A137" s="384"/>
      <c r="B137" s="665"/>
      <c r="C137" s="665"/>
      <c r="D137" s="665"/>
      <c r="E137" s="665"/>
      <c r="F137" s="666"/>
      <c r="G137" s="64"/>
      <c r="H137" s="64"/>
    </row>
    <row r="138" spans="1:8" ht="15.75" hidden="1">
      <c r="A138" s="384"/>
      <c r="B138" s="665"/>
      <c r="C138" s="665"/>
      <c r="D138" s="665"/>
      <c r="E138" s="665"/>
      <c r="F138" s="666"/>
      <c r="G138" s="64"/>
      <c r="H138" s="64"/>
    </row>
    <row r="139" spans="1:8" ht="15.75" hidden="1">
      <c r="A139" s="384"/>
      <c r="B139" s="665"/>
      <c r="C139" s="665"/>
      <c r="D139" s="665"/>
      <c r="E139" s="665"/>
      <c r="F139" s="666"/>
      <c r="G139" s="64"/>
      <c r="H139" s="64"/>
    </row>
    <row r="140" spans="1:8" ht="15.75" hidden="1">
      <c r="A140" s="384"/>
      <c r="B140" s="665"/>
      <c r="C140" s="665"/>
      <c r="D140" s="665"/>
      <c r="E140" s="665"/>
      <c r="F140" s="666"/>
      <c r="G140" s="64"/>
      <c r="H140" s="64"/>
    </row>
    <row r="141" spans="1:8" ht="15.75" hidden="1">
      <c r="A141" s="384"/>
      <c r="B141" s="665"/>
      <c r="C141" s="665"/>
      <c r="D141" s="665"/>
      <c r="E141" s="665"/>
      <c r="F141" s="666"/>
      <c r="G141" s="64"/>
      <c r="H141" s="64"/>
    </row>
    <row r="142" spans="1:8" ht="15.75" hidden="1">
      <c r="A142" s="384"/>
      <c r="B142" s="665"/>
      <c r="C142" s="665"/>
      <c r="D142" s="665"/>
      <c r="E142" s="665"/>
      <c r="F142" s="666"/>
      <c r="G142" s="64"/>
      <c r="H142" s="64"/>
    </row>
    <row r="143" spans="1:8" ht="15.75" hidden="1">
      <c r="A143" s="384"/>
      <c r="B143" s="665"/>
      <c r="C143" s="665"/>
      <c r="D143" s="665"/>
      <c r="E143" s="665"/>
      <c r="F143" s="666"/>
      <c r="G143" s="64"/>
      <c r="H143" s="64"/>
    </row>
    <row r="144" spans="1:8" ht="15.75" hidden="1">
      <c r="A144" s="384"/>
      <c r="B144" s="665"/>
      <c r="C144" s="665"/>
      <c r="D144" s="665"/>
      <c r="E144" s="665"/>
      <c r="F144" s="666"/>
      <c r="G144" s="64"/>
      <c r="H144" s="64"/>
    </row>
    <row r="145" spans="1:8" ht="15.75" hidden="1">
      <c r="A145" s="384"/>
      <c r="B145" s="665"/>
      <c r="C145" s="665"/>
      <c r="D145" s="665"/>
      <c r="E145" s="665"/>
      <c r="F145" s="666"/>
      <c r="G145" s="64"/>
      <c r="H145" s="64"/>
    </row>
    <row r="146" spans="1:8" ht="15.75" hidden="1">
      <c r="A146" s="384"/>
      <c r="B146" s="665"/>
      <c r="C146" s="665"/>
      <c r="D146" s="665"/>
      <c r="E146" s="665"/>
      <c r="F146" s="666"/>
      <c r="G146" s="64"/>
      <c r="H146" s="64"/>
    </row>
    <row r="147" spans="1:8" ht="15.75" hidden="1">
      <c r="A147" s="384"/>
      <c r="B147" s="665"/>
      <c r="C147" s="665"/>
      <c r="D147" s="665"/>
      <c r="E147" s="665"/>
      <c r="F147" s="666"/>
      <c r="G147" s="64"/>
      <c r="H147" s="64"/>
    </row>
    <row r="148" spans="1:8" ht="15.75" hidden="1">
      <c r="A148" s="384"/>
      <c r="B148" s="665"/>
      <c r="C148" s="665"/>
      <c r="D148" s="665"/>
      <c r="E148" s="665"/>
      <c r="F148" s="666"/>
      <c r="G148" s="64"/>
      <c r="H148" s="64"/>
    </row>
    <row r="149" spans="1:8" ht="15.75" hidden="1">
      <c r="A149" s="384"/>
      <c r="B149" s="665"/>
      <c r="C149" s="665"/>
      <c r="D149" s="665"/>
      <c r="E149" s="665"/>
      <c r="F149" s="666"/>
      <c r="G149" s="64"/>
      <c r="H149" s="64"/>
    </row>
    <row r="150" spans="1:8" ht="15.75" hidden="1">
      <c r="A150" s="384"/>
      <c r="B150" s="665"/>
      <c r="C150" s="665"/>
      <c r="D150" s="665"/>
      <c r="E150" s="665"/>
      <c r="F150" s="666"/>
      <c r="G150" s="64"/>
      <c r="H150" s="64"/>
    </row>
    <row r="151" spans="1:8" ht="15.75" hidden="1">
      <c r="A151" s="384"/>
      <c r="B151" s="665"/>
      <c r="C151" s="665"/>
      <c r="D151" s="665"/>
      <c r="E151" s="665"/>
      <c r="F151" s="666"/>
      <c r="G151" s="64"/>
      <c r="H151" s="64"/>
    </row>
    <row r="152" spans="1:8" ht="15.75" hidden="1">
      <c r="A152" s="384"/>
      <c r="B152" s="665"/>
      <c r="C152" s="665"/>
      <c r="D152" s="665"/>
      <c r="E152" s="665"/>
      <c r="F152" s="666"/>
      <c r="G152" s="64"/>
      <c r="H152" s="64"/>
    </row>
    <row r="153" spans="1:8" ht="15.75" hidden="1">
      <c r="A153" s="384"/>
      <c r="B153" s="665"/>
      <c r="C153" s="665"/>
      <c r="D153" s="665"/>
      <c r="E153" s="665"/>
      <c r="F153" s="666"/>
      <c r="G153" s="64"/>
      <c r="H153" s="64"/>
    </row>
    <row r="154" spans="1:8" ht="15.75" hidden="1">
      <c r="A154" s="384"/>
      <c r="B154" s="665"/>
      <c r="C154" s="665"/>
      <c r="D154" s="665"/>
      <c r="E154" s="665"/>
      <c r="F154" s="666"/>
      <c r="G154" s="64"/>
      <c r="H154" s="64"/>
    </row>
    <row r="155" spans="1:8" ht="15.75" hidden="1">
      <c r="A155" s="384"/>
      <c r="B155" s="665"/>
      <c r="C155" s="665"/>
      <c r="D155" s="665"/>
      <c r="E155" s="665"/>
      <c r="F155" s="666"/>
      <c r="G155" s="64"/>
      <c r="H155" s="64"/>
    </row>
    <row r="156" spans="1:8" ht="15.75" hidden="1">
      <c r="A156" s="384"/>
      <c r="B156" s="665"/>
      <c r="C156" s="665"/>
      <c r="D156" s="665"/>
      <c r="E156" s="665"/>
      <c r="F156" s="666"/>
      <c r="G156" s="64"/>
      <c r="H156" s="64"/>
    </row>
    <row r="157" spans="1:8" ht="15.75" hidden="1">
      <c r="A157" s="384"/>
      <c r="B157" s="665"/>
      <c r="C157" s="665"/>
      <c r="D157" s="665"/>
      <c r="E157" s="665"/>
      <c r="F157" s="666"/>
      <c r="G157" s="64"/>
      <c r="H157" s="64"/>
    </row>
    <row r="158" spans="1:8" ht="15.75" hidden="1">
      <c r="A158" s="384"/>
      <c r="B158" s="665"/>
      <c r="C158" s="665"/>
      <c r="D158" s="665"/>
      <c r="E158" s="665"/>
      <c r="F158" s="666"/>
      <c r="G158" s="64"/>
      <c r="H158" s="64"/>
    </row>
    <row r="159" spans="1:8" ht="15.75" hidden="1">
      <c r="A159" s="384"/>
      <c r="B159" s="665"/>
      <c r="C159" s="665"/>
      <c r="D159" s="665"/>
      <c r="E159" s="665"/>
      <c r="F159" s="666"/>
      <c r="G159" s="64"/>
      <c r="H159" s="64"/>
    </row>
    <row r="160" spans="1:8" ht="15.75" hidden="1">
      <c r="A160" s="384"/>
      <c r="B160" s="665"/>
      <c r="C160" s="665"/>
      <c r="D160" s="665"/>
      <c r="E160" s="665"/>
      <c r="F160" s="666"/>
      <c r="G160" s="64"/>
      <c r="H160" s="64"/>
    </row>
    <row r="161" spans="1:8" ht="15.75" hidden="1">
      <c r="A161" s="384"/>
      <c r="B161" s="665"/>
      <c r="C161" s="665"/>
      <c r="D161" s="665"/>
      <c r="E161" s="665"/>
      <c r="F161" s="666"/>
      <c r="G161" s="64"/>
      <c r="H161" s="64"/>
    </row>
    <row r="162" spans="1:8" ht="15.75" hidden="1">
      <c r="A162" s="384"/>
      <c r="B162" s="665"/>
      <c r="C162" s="665"/>
      <c r="D162" s="665"/>
      <c r="E162" s="665"/>
      <c r="F162" s="666"/>
      <c r="G162" s="64"/>
      <c r="H162" s="64"/>
    </row>
    <row r="163" spans="1:8" ht="15.75" hidden="1">
      <c r="A163" s="384"/>
      <c r="B163" s="665"/>
      <c r="C163" s="665"/>
      <c r="D163" s="665"/>
      <c r="E163" s="665"/>
      <c r="F163" s="666"/>
      <c r="G163" s="64"/>
      <c r="H163" s="64"/>
    </row>
    <row r="164" spans="1:8" ht="15.75" hidden="1">
      <c r="A164" s="384"/>
      <c r="B164" s="665"/>
      <c r="C164" s="665"/>
      <c r="D164" s="665"/>
      <c r="E164" s="665"/>
      <c r="F164" s="666"/>
      <c r="G164" s="64"/>
      <c r="H164" s="64"/>
    </row>
    <row r="165" spans="1:8" ht="15.75" hidden="1">
      <c r="A165" s="384"/>
      <c r="B165" s="665"/>
      <c r="C165" s="665"/>
      <c r="D165" s="665"/>
      <c r="E165" s="665"/>
      <c r="F165" s="666"/>
      <c r="G165" s="64"/>
      <c r="H165" s="64"/>
    </row>
    <row r="166" spans="1:8" ht="15.75" hidden="1">
      <c r="A166" s="384"/>
      <c r="B166" s="665"/>
      <c r="C166" s="665"/>
      <c r="D166" s="665"/>
      <c r="E166" s="665"/>
      <c r="F166" s="666"/>
      <c r="G166" s="64"/>
      <c r="H166" s="64"/>
    </row>
    <row r="167" spans="1:8" ht="15.75" hidden="1">
      <c r="A167" s="384"/>
      <c r="B167" s="665"/>
      <c r="C167" s="665"/>
      <c r="D167" s="665"/>
      <c r="E167" s="665"/>
      <c r="F167" s="666"/>
      <c r="G167" s="64"/>
      <c r="H167" s="64"/>
    </row>
    <row r="168" spans="1:8" ht="15.75" hidden="1">
      <c r="A168" s="384"/>
      <c r="B168" s="665"/>
      <c r="C168" s="665"/>
      <c r="D168" s="665"/>
      <c r="E168" s="665"/>
      <c r="F168" s="666"/>
      <c r="G168" s="64"/>
      <c r="H168" s="64"/>
    </row>
    <row r="169" spans="1:8" ht="15.75" hidden="1">
      <c r="A169" s="384"/>
      <c r="B169" s="665"/>
      <c r="C169" s="665"/>
      <c r="D169" s="665"/>
      <c r="E169" s="665"/>
      <c r="F169" s="666"/>
      <c r="G169" s="64"/>
      <c r="H169" s="64"/>
    </row>
    <row r="170" spans="1:8" ht="15.75" hidden="1">
      <c r="A170" s="384"/>
      <c r="B170" s="665"/>
      <c r="C170" s="665"/>
      <c r="D170" s="665"/>
      <c r="E170" s="665"/>
      <c r="F170" s="666"/>
      <c r="G170" s="64"/>
      <c r="H170" s="64"/>
    </row>
    <row r="171" spans="1:8" ht="15.75" hidden="1">
      <c r="A171" s="384"/>
      <c r="B171" s="665"/>
      <c r="C171" s="665"/>
      <c r="D171" s="665"/>
      <c r="E171" s="665"/>
      <c r="F171" s="666"/>
      <c r="G171" s="64"/>
      <c r="H171" s="64"/>
    </row>
    <row r="172" spans="1:8" ht="15.75" hidden="1">
      <c r="A172" s="384"/>
      <c r="B172" s="665"/>
      <c r="C172" s="665"/>
      <c r="D172" s="665"/>
      <c r="E172" s="665"/>
      <c r="F172" s="666"/>
      <c r="G172" s="64"/>
      <c r="H172" s="64"/>
    </row>
    <row r="173" spans="1:8" ht="15.75" hidden="1">
      <c r="A173" s="384"/>
      <c r="B173" s="665"/>
      <c r="C173" s="665"/>
      <c r="D173" s="665"/>
      <c r="E173" s="665"/>
      <c r="F173" s="666"/>
      <c r="G173" s="64"/>
      <c r="H173" s="64"/>
    </row>
    <row r="174" spans="1:8" ht="15.75" hidden="1">
      <c r="A174" s="384"/>
      <c r="B174" s="665"/>
      <c r="C174" s="665"/>
      <c r="D174" s="665"/>
      <c r="E174" s="665"/>
      <c r="F174" s="666"/>
      <c r="G174" s="64"/>
      <c r="H174" s="64"/>
    </row>
    <row r="175" spans="1:8" ht="15.75" hidden="1">
      <c r="A175" s="384"/>
      <c r="B175" s="665"/>
      <c r="C175" s="665"/>
      <c r="D175" s="665"/>
      <c r="E175" s="665"/>
      <c r="F175" s="666"/>
      <c r="G175" s="64"/>
      <c r="H175" s="64"/>
    </row>
    <row r="176" spans="1:8" ht="15.75" hidden="1">
      <c r="A176" s="384"/>
      <c r="B176" s="665"/>
      <c r="C176" s="665"/>
      <c r="D176" s="665"/>
      <c r="E176" s="665"/>
      <c r="F176" s="666"/>
      <c r="G176" s="64"/>
      <c r="H176" s="64"/>
    </row>
    <row r="177" spans="1:8" ht="15.75" hidden="1">
      <c r="A177" s="384"/>
      <c r="B177" s="665"/>
      <c r="C177" s="665"/>
      <c r="D177" s="665"/>
      <c r="E177" s="665"/>
      <c r="F177" s="666"/>
      <c r="G177" s="64"/>
      <c r="H177" s="64"/>
    </row>
    <row r="178" spans="1:8" ht="15.75" hidden="1">
      <c r="A178" s="384"/>
      <c r="B178" s="665"/>
      <c r="C178" s="665"/>
      <c r="D178" s="665"/>
      <c r="E178" s="665"/>
      <c r="F178" s="666"/>
      <c r="G178" s="64"/>
      <c r="H178" s="64"/>
    </row>
    <row r="179" spans="1:8" ht="15.75" hidden="1">
      <c r="A179" s="384"/>
      <c r="B179" s="665"/>
      <c r="C179" s="665"/>
      <c r="D179" s="665"/>
      <c r="E179" s="665"/>
      <c r="F179" s="666"/>
      <c r="G179" s="64"/>
      <c r="H179" s="64"/>
    </row>
    <row r="180" spans="1:8" ht="15.75" hidden="1">
      <c r="A180" s="384"/>
      <c r="B180" s="665"/>
      <c r="C180" s="665"/>
      <c r="D180" s="665"/>
      <c r="E180" s="665"/>
      <c r="F180" s="666"/>
      <c r="G180" s="64"/>
      <c r="H180" s="64"/>
    </row>
    <row r="181" spans="1:8" ht="15.75" hidden="1">
      <c r="A181" s="384"/>
      <c r="B181" s="665"/>
      <c r="C181" s="665"/>
      <c r="D181" s="665"/>
      <c r="E181" s="665"/>
      <c r="F181" s="666"/>
      <c r="G181" s="64"/>
      <c r="H181" s="64"/>
    </row>
    <row r="182" spans="1:8" ht="15.75" hidden="1">
      <c r="A182" s="384"/>
      <c r="B182" s="665"/>
      <c r="C182" s="665"/>
      <c r="D182" s="665"/>
      <c r="E182" s="665"/>
      <c r="F182" s="666"/>
      <c r="G182" s="64"/>
      <c r="H182" s="64"/>
    </row>
    <row r="183" spans="1:8" ht="15.75" hidden="1">
      <c r="A183" s="384"/>
      <c r="B183" s="665"/>
      <c r="C183" s="665"/>
      <c r="D183" s="665"/>
      <c r="E183" s="665"/>
      <c r="F183" s="666"/>
      <c r="G183" s="64"/>
      <c r="H183" s="64"/>
    </row>
    <row r="184" spans="1:8" ht="15.75" hidden="1">
      <c r="A184" s="384"/>
      <c r="B184" s="665"/>
      <c r="C184" s="665"/>
      <c r="D184" s="665"/>
      <c r="E184" s="665"/>
      <c r="F184" s="666"/>
      <c r="G184" s="64"/>
      <c r="H184" s="64"/>
    </row>
    <row r="185" spans="1:8" ht="15.75" hidden="1">
      <c r="A185" s="384"/>
      <c r="B185" s="665"/>
      <c r="C185" s="665"/>
      <c r="D185" s="665"/>
      <c r="E185" s="665"/>
      <c r="F185" s="666"/>
      <c r="G185" s="64"/>
      <c r="H185" s="64"/>
    </row>
    <row r="186" spans="1:8" ht="15.75" hidden="1">
      <c r="A186" s="384"/>
      <c r="B186" s="665"/>
      <c r="C186" s="665"/>
      <c r="D186" s="665"/>
      <c r="E186" s="665"/>
      <c r="F186" s="666"/>
      <c r="G186" s="64"/>
      <c r="H186" s="64"/>
    </row>
    <row r="187" spans="1:8" ht="15.75" hidden="1">
      <c r="A187" s="384"/>
      <c r="B187" s="665"/>
      <c r="C187" s="665"/>
      <c r="D187" s="665"/>
      <c r="E187" s="665"/>
      <c r="F187" s="666"/>
      <c r="G187" s="64"/>
      <c r="H187" s="64"/>
    </row>
    <row r="188" spans="1:8" ht="15.75" hidden="1">
      <c r="A188" s="384"/>
      <c r="B188" s="665"/>
      <c r="C188" s="665"/>
      <c r="D188" s="665"/>
      <c r="E188" s="665"/>
      <c r="F188" s="666"/>
      <c r="G188" s="64"/>
      <c r="H188" s="64"/>
    </row>
    <row r="189" spans="1:8" ht="15.75" hidden="1">
      <c r="A189" s="384"/>
      <c r="B189" s="665"/>
      <c r="C189" s="665"/>
      <c r="D189" s="665"/>
      <c r="E189" s="665"/>
      <c r="F189" s="666"/>
      <c r="G189" s="64"/>
      <c r="H189" s="64"/>
    </row>
    <row r="190" spans="1:8" ht="15.75" hidden="1">
      <c r="A190" s="384"/>
      <c r="B190" s="665"/>
      <c r="C190" s="665"/>
      <c r="D190" s="665"/>
      <c r="E190" s="665"/>
      <c r="F190" s="666"/>
      <c r="G190" s="64"/>
      <c r="H190" s="64"/>
    </row>
    <row r="191" spans="1:8" ht="15.75" hidden="1">
      <c r="A191" s="384"/>
      <c r="B191" s="665"/>
      <c r="C191" s="665"/>
      <c r="D191" s="665"/>
      <c r="E191" s="665"/>
      <c r="F191" s="666"/>
      <c r="G191" s="64"/>
      <c r="H191" s="64"/>
    </row>
    <row r="192" spans="1:8" ht="15.75" hidden="1">
      <c r="A192" s="384"/>
      <c r="B192" s="665"/>
      <c r="C192" s="665"/>
      <c r="D192" s="665"/>
      <c r="E192" s="665"/>
      <c r="F192" s="666"/>
      <c r="G192" s="64"/>
      <c r="H192" s="64"/>
    </row>
    <row r="193" spans="1:8" ht="15.75" hidden="1">
      <c r="A193" s="384"/>
      <c r="B193" s="665"/>
      <c r="C193" s="665"/>
      <c r="D193" s="665"/>
      <c r="E193" s="665"/>
      <c r="F193" s="666"/>
      <c r="G193" s="64"/>
      <c r="H193" s="64"/>
    </row>
    <row r="194" spans="1:8" ht="15.75" hidden="1">
      <c r="A194" s="384"/>
      <c r="B194" s="665"/>
      <c r="C194" s="665"/>
      <c r="D194" s="665"/>
      <c r="E194" s="665"/>
      <c r="F194" s="666"/>
      <c r="G194" s="64"/>
      <c r="H194" s="64"/>
    </row>
    <row r="195" spans="1:8" ht="15.75" hidden="1">
      <c r="A195" s="384"/>
      <c r="B195" s="665"/>
      <c r="C195" s="665"/>
      <c r="D195" s="665"/>
      <c r="E195" s="665"/>
      <c r="F195" s="666"/>
      <c r="G195" s="64"/>
      <c r="H195" s="64"/>
    </row>
    <row r="196" spans="1:8" ht="15.75" hidden="1">
      <c r="A196" s="384"/>
      <c r="B196" s="665"/>
      <c r="C196" s="665"/>
      <c r="D196" s="665"/>
      <c r="E196" s="665"/>
      <c r="F196" s="666"/>
      <c r="G196" s="64"/>
      <c r="H196" s="64"/>
    </row>
    <row r="197" spans="1:8" ht="15.75" hidden="1">
      <c r="A197" s="384"/>
      <c r="B197" s="665"/>
      <c r="C197" s="665"/>
      <c r="D197" s="665"/>
      <c r="E197" s="665"/>
      <c r="F197" s="666"/>
      <c r="G197" s="64"/>
      <c r="H197" s="64"/>
    </row>
    <row r="198" spans="1:8" ht="15.75" hidden="1">
      <c r="A198" s="384"/>
      <c r="B198" s="665"/>
      <c r="C198" s="665"/>
      <c r="D198" s="665"/>
      <c r="E198" s="665"/>
      <c r="F198" s="666"/>
      <c r="G198" s="64"/>
      <c r="H198" s="64"/>
    </row>
    <row r="199" spans="1:8" ht="15.75" hidden="1">
      <c r="A199" s="384"/>
      <c r="B199" s="665"/>
      <c r="C199" s="665"/>
      <c r="D199" s="665"/>
      <c r="E199" s="665"/>
      <c r="F199" s="666"/>
      <c r="G199" s="64"/>
      <c r="H199" s="64"/>
    </row>
    <row r="200" spans="1:8" ht="15.75" hidden="1">
      <c r="A200" s="384"/>
      <c r="B200" s="665"/>
      <c r="C200" s="665"/>
      <c r="D200" s="665"/>
      <c r="E200" s="665"/>
      <c r="F200" s="666"/>
      <c r="G200" s="64"/>
      <c r="H200" s="64"/>
    </row>
    <row r="201" spans="1:8" ht="15.75" hidden="1">
      <c r="A201" s="384"/>
      <c r="B201" s="665"/>
      <c r="C201" s="665"/>
      <c r="D201" s="665"/>
      <c r="E201" s="665"/>
      <c r="F201" s="666"/>
      <c r="G201" s="64"/>
      <c r="H201" s="64"/>
    </row>
    <row r="202" spans="1:8" ht="15.75" hidden="1">
      <c r="A202" s="384"/>
      <c r="B202" s="665"/>
      <c r="C202" s="665"/>
      <c r="D202" s="665"/>
      <c r="E202" s="665"/>
      <c r="F202" s="666"/>
      <c r="G202" s="64"/>
      <c r="H202" s="64"/>
    </row>
    <row r="203" spans="1:8" ht="15.75" hidden="1">
      <c r="A203" s="384"/>
      <c r="B203" s="665"/>
      <c r="C203" s="665"/>
      <c r="D203" s="665"/>
      <c r="E203" s="665"/>
      <c r="F203" s="666"/>
      <c r="G203" s="64"/>
      <c r="H203" s="64"/>
    </row>
    <row r="204" spans="1:8" ht="15.75" hidden="1">
      <c r="A204" s="384"/>
      <c r="B204" s="665"/>
      <c r="C204" s="665"/>
      <c r="D204" s="665"/>
      <c r="E204" s="665"/>
      <c r="F204" s="666"/>
      <c r="G204" s="64"/>
      <c r="H204" s="64"/>
    </row>
    <row r="205" spans="1:8" ht="15.75" hidden="1">
      <c r="A205" s="384"/>
      <c r="B205" s="665"/>
      <c r="C205" s="665"/>
      <c r="D205" s="665"/>
      <c r="E205" s="665"/>
      <c r="F205" s="666"/>
      <c r="G205" s="64"/>
      <c r="H205" s="64"/>
    </row>
    <row r="206" spans="1:8" ht="15.75" hidden="1">
      <c r="A206" s="384"/>
      <c r="B206" s="665"/>
      <c r="C206" s="665"/>
      <c r="D206" s="665"/>
      <c r="E206" s="665"/>
      <c r="F206" s="666"/>
      <c r="G206" s="64"/>
      <c r="H206" s="64"/>
    </row>
    <row r="207" spans="1:8" ht="15.75" hidden="1">
      <c r="A207" s="384"/>
      <c r="B207" s="665"/>
      <c r="C207" s="665"/>
      <c r="D207" s="665"/>
      <c r="E207" s="665"/>
      <c r="F207" s="666"/>
      <c r="G207" s="64"/>
      <c r="H207" s="64"/>
    </row>
    <row r="208" spans="1:8" ht="15.75" hidden="1">
      <c r="A208" s="384"/>
      <c r="B208" s="665"/>
      <c r="C208" s="665"/>
      <c r="D208" s="665"/>
      <c r="E208" s="665"/>
      <c r="F208" s="666"/>
      <c r="G208" s="64"/>
      <c r="H208" s="64"/>
    </row>
    <row r="209" spans="1:8" ht="15.75" hidden="1">
      <c r="A209" s="384"/>
      <c r="B209" s="665"/>
      <c r="C209" s="665"/>
      <c r="D209" s="665"/>
      <c r="E209" s="665"/>
      <c r="F209" s="666"/>
      <c r="G209" s="64"/>
      <c r="H209" s="64"/>
    </row>
    <row r="210" spans="1:8" ht="15.75" hidden="1">
      <c r="A210" s="384"/>
      <c r="B210" s="665"/>
      <c r="C210" s="665"/>
      <c r="D210" s="665"/>
      <c r="E210" s="665"/>
      <c r="F210" s="666"/>
      <c r="G210" s="64"/>
      <c r="H210" s="64"/>
    </row>
    <row r="211" spans="1:8" ht="15.75" hidden="1">
      <c r="A211" s="384"/>
      <c r="B211" s="665"/>
      <c r="C211" s="665"/>
      <c r="D211" s="665"/>
      <c r="E211" s="665"/>
      <c r="F211" s="666"/>
      <c r="G211" s="64"/>
      <c r="H211" s="64"/>
    </row>
    <row r="212" spans="1:8" ht="15.75" hidden="1">
      <c r="A212" s="384"/>
      <c r="B212" s="665"/>
      <c r="C212" s="665"/>
      <c r="D212" s="665"/>
      <c r="E212" s="665"/>
      <c r="F212" s="666"/>
      <c r="G212" s="64"/>
      <c r="H212" s="64"/>
    </row>
    <row r="213" spans="1:8" ht="15.75" hidden="1">
      <c r="A213" s="384"/>
      <c r="B213" s="665"/>
      <c r="C213" s="665"/>
      <c r="D213" s="665"/>
      <c r="E213" s="665"/>
      <c r="F213" s="666"/>
      <c r="G213" s="64"/>
      <c r="H213" s="64"/>
    </row>
    <row r="214" spans="1:8" ht="15.75" hidden="1">
      <c r="A214" s="384"/>
      <c r="B214" s="665"/>
      <c r="C214" s="665"/>
      <c r="D214" s="665"/>
      <c r="E214" s="665"/>
      <c r="F214" s="666"/>
      <c r="G214" s="64"/>
      <c r="H214" s="64"/>
    </row>
    <row r="215" spans="1:8" ht="15.75" hidden="1">
      <c r="A215" s="384"/>
      <c r="B215" s="665"/>
      <c r="C215" s="665"/>
      <c r="D215" s="665"/>
      <c r="E215" s="665"/>
      <c r="F215" s="666"/>
      <c r="G215" s="64"/>
      <c r="H215" s="64"/>
    </row>
    <row r="216" spans="1:8" ht="15.75" hidden="1">
      <c r="A216" s="384"/>
      <c r="B216" s="665"/>
      <c r="C216" s="665"/>
      <c r="D216" s="665"/>
      <c r="E216" s="665"/>
      <c r="F216" s="666"/>
      <c r="G216" s="64"/>
      <c r="H216" s="64"/>
    </row>
    <row r="217" spans="1:8" ht="15.75" hidden="1">
      <c r="A217" s="384"/>
      <c r="B217" s="665"/>
      <c r="C217" s="665"/>
      <c r="D217" s="665"/>
      <c r="E217" s="665"/>
      <c r="F217" s="666"/>
      <c r="G217" s="64"/>
      <c r="H217" s="64"/>
    </row>
    <row r="218" spans="1:8" ht="15.75" hidden="1">
      <c r="A218" s="384"/>
      <c r="B218" s="665"/>
      <c r="C218" s="665"/>
      <c r="D218" s="665"/>
      <c r="E218" s="665"/>
      <c r="F218" s="666"/>
      <c r="G218" s="64"/>
      <c r="H218" s="64"/>
    </row>
    <row r="219" spans="1:8" ht="15.75" hidden="1">
      <c r="A219" s="384"/>
      <c r="B219" s="665"/>
      <c r="C219" s="665"/>
      <c r="D219" s="665"/>
      <c r="E219" s="665"/>
      <c r="F219" s="666"/>
      <c r="G219" s="64"/>
      <c r="H219" s="64"/>
    </row>
    <row r="220" spans="1:8" ht="15.75" hidden="1">
      <c r="A220" s="384"/>
      <c r="B220" s="665"/>
      <c r="C220" s="665"/>
      <c r="D220" s="665"/>
      <c r="E220" s="665"/>
      <c r="F220" s="666"/>
      <c r="G220" s="64"/>
      <c r="H220" s="64"/>
    </row>
    <row r="221" spans="1:8" ht="15.75" hidden="1">
      <c r="A221" s="384"/>
      <c r="B221" s="665"/>
      <c r="C221" s="665"/>
      <c r="D221" s="665"/>
      <c r="E221" s="665"/>
      <c r="F221" s="666"/>
      <c r="G221" s="64"/>
      <c r="H221" s="64"/>
    </row>
    <row r="222" spans="1:8" ht="15.75" hidden="1">
      <c r="A222" s="384"/>
      <c r="B222" s="665"/>
      <c r="C222" s="665"/>
      <c r="D222" s="665"/>
      <c r="E222" s="665"/>
      <c r="F222" s="666"/>
      <c r="G222" s="64"/>
      <c r="H222" s="64"/>
    </row>
    <row r="223" spans="1:8" ht="15.75" hidden="1">
      <c r="A223" s="384"/>
      <c r="B223" s="665"/>
      <c r="C223" s="665"/>
      <c r="D223" s="665"/>
      <c r="E223" s="665"/>
      <c r="F223" s="666"/>
      <c r="G223" s="64"/>
      <c r="H223" s="64"/>
    </row>
    <row r="224" spans="1:8" ht="15.75" hidden="1">
      <c r="A224" s="384"/>
      <c r="B224" s="665"/>
      <c r="C224" s="665"/>
      <c r="D224" s="665"/>
      <c r="E224" s="665"/>
      <c r="F224" s="666"/>
      <c r="G224" s="64"/>
      <c r="H224" s="64"/>
    </row>
    <row r="225" spans="1:8" ht="15.75" hidden="1">
      <c r="A225" s="384"/>
      <c r="B225" s="665"/>
      <c r="C225" s="665"/>
      <c r="D225" s="665"/>
      <c r="E225" s="665"/>
      <c r="F225" s="666"/>
      <c r="G225" s="64"/>
      <c r="H225" s="64"/>
    </row>
    <row r="226" spans="1:8" ht="15.75" hidden="1">
      <c r="A226" s="384"/>
      <c r="B226" s="665"/>
      <c r="C226" s="665"/>
      <c r="D226" s="665"/>
      <c r="E226" s="665"/>
      <c r="F226" s="666"/>
      <c r="G226" s="64"/>
      <c r="H226" s="64"/>
    </row>
    <row r="227" spans="1:8" ht="15.75" hidden="1">
      <c r="A227" s="384"/>
      <c r="B227" s="665"/>
      <c r="C227" s="665"/>
      <c r="D227" s="665"/>
      <c r="E227" s="665"/>
      <c r="F227" s="666"/>
      <c r="G227" s="64"/>
      <c r="H227" s="64"/>
    </row>
    <row r="228" spans="1:8" ht="15.75" hidden="1">
      <c r="A228" s="384"/>
      <c r="B228" s="665"/>
      <c r="C228" s="665"/>
      <c r="D228" s="665"/>
      <c r="E228" s="665"/>
      <c r="F228" s="666"/>
      <c r="G228" s="64"/>
      <c r="H228" s="64"/>
    </row>
    <row r="229" spans="1:8" ht="15.75" hidden="1">
      <c r="A229" s="384"/>
      <c r="B229" s="665"/>
      <c r="C229" s="665"/>
      <c r="D229" s="665"/>
      <c r="E229" s="665"/>
      <c r="F229" s="666"/>
      <c r="G229" s="64"/>
      <c r="H229" s="64"/>
    </row>
    <row r="230" spans="1:8" ht="15.75" hidden="1">
      <c r="A230" s="384"/>
      <c r="B230" s="665"/>
      <c r="C230" s="665"/>
      <c r="D230" s="665"/>
      <c r="E230" s="665"/>
      <c r="F230" s="666"/>
      <c r="G230" s="64"/>
      <c r="H230" s="64"/>
    </row>
    <row r="231" spans="1:8" ht="15.75" hidden="1">
      <c r="A231" s="384"/>
      <c r="B231" s="665"/>
      <c r="C231" s="665"/>
      <c r="D231" s="665"/>
      <c r="E231" s="665"/>
      <c r="F231" s="666"/>
      <c r="G231" s="64"/>
      <c r="H231" s="64"/>
    </row>
    <row r="232" spans="1:8" ht="15.75" hidden="1">
      <c r="A232" s="384"/>
      <c r="B232" s="665"/>
      <c r="C232" s="665"/>
      <c r="D232" s="665"/>
      <c r="E232" s="665"/>
      <c r="F232" s="666"/>
      <c r="G232" s="64"/>
      <c r="H232" s="64"/>
    </row>
    <row r="233" spans="1:8" ht="15.75" hidden="1">
      <c r="A233" s="384"/>
      <c r="B233" s="665"/>
      <c r="C233" s="665"/>
      <c r="D233" s="665"/>
      <c r="E233" s="665"/>
      <c r="F233" s="666"/>
      <c r="G233" s="64"/>
      <c r="H233" s="64"/>
    </row>
    <row r="234" spans="1:8" ht="15.75" hidden="1">
      <c r="A234" s="384"/>
      <c r="B234" s="665"/>
      <c r="C234" s="665"/>
      <c r="D234" s="665"/>
      <c r="E234" s="665"/>
      <c r="F234" s="666"/>
      <c r="G234" s="64"/>
      <c r="H234" s="64"/>
    </row>
    <row r="235" spans="1:8" ht="15.75" hidden="1">
      <c r="A235" s="384"/>
      <c r="B235" s="665"/>
      <c r="C235" s="665"/>
      <c r="D235" s="665"/>
      <c r="E235" s="665"/>
      <c r="F235" s="666"/>
      <c r="G235" s="64"/>
      <c r="H235" s="64"/>
    </row>
    <row r="236" spans="1:8" ht="15.75" hidden="1">
      <c r="A236" s="384"/>
      <c r="B236" s="665"/>
      <c r="C236" s="665"/>
      <c r="D236" s="665"/>
      <c r="E236" s="665"/>
      <c r="F236" s="666"/>
      <c r="G236" s="64"/>
      <c r="H236" s="64"/>
    </row>
    <row r="237" spans="1:8" ht="15.75" hidden="1">
      <c r="A237" s="384"/>
      <c r="B237" s="665"/>
      <c r="C237" s="665"/>
      <c r="D237" s="665"/>
      <c r="E237" s="665"/>
      <c r="F237" s="666"/>
      <c r="G237" s="64"/>
      <c r="H237" s="64"/>
    </row>
    <row r="238" spans="1:8" ht="15.75" hidden="1">
      <c r="A238" s="384"/>
      <c r="B238" s="665"/>
      <c r="C238" s="665"/>
      <c r="D238" s="665"/>
      <c r="E238" s="665"/>
      <c r="F238" s="666"/>
      <c r="G238" s="64"/>
      <c r="H238" s="64"/>
    </row>
    <row r="239" spans="1:8" ht="15.75" hidden="1">
      <c r="A239" s="384"/>
      <c r="B239" s="665"/>
      <c r="C239" s="665"/>
      <c r="D239" s="665"/>
      <c r="E239" s="665"/>
      <c r="F239" s="666"/>
      <c r="G239" s="64"/>
      <c r="H239" s="64"/>
    </row>
    <row r="240" spans="1:8" ht="15.75" hidden="1">
      <c r="A240" s="384"/>
      <c r="B240" s="665"/>
      <c r="C240" s="665"/>
      <c r="D240" s="665"/>
      <c r="E240" s="665"/>
      <c r="F240" s="666"/>
      <c r="G240" s="64"/>
      <c r="H240" s="64"/>
    </row>
    <row r="241" spans="1:8" ht="15.75" hidden="1">
      <c r="A241" s="384"/>
      <c r="B241" s="665"/>
      <c r="C241" s="665"/>
      <c r="D241" s="665"/>
      <c r="E241" s="665"/>
      <c r="F241" s="666"/>
      <c r="G241" s="64"/>
      <c r="H241" s="64"/>
    </row>
    <row r="242" spans="1:8" ht="15.75" hidden="1">
      <c r="A242" s="384"/>
      <c r="B242" s="665"/>
      <c r="C242" s="665"/>
      <c r="D242" s="665"/>
      <c r="E242" s="665"/>
      <c r="F242" s="666"/>
      <c r="G242" s="64"/>
      <c r="H242" s="64"/>
    </row>
    <row r="243" spans="1:8" ht="15.75" hidden="1">
      <c r="A243" s="384"/>
      <c r="B243" s="665"/>
      <c r="C243" s="665"/>
      <c r="D243" s="665"/>
      <c r="E243" s="665"/>
      <c r="F243" s="666"/>
      <c r="G243" s="64"/>
      <c r="H243" s="64"/>
    </row>
    <row r="244" spans="1:8" ht="15.75" hidden="1">
      <c r="A244" s="384"/>
      <c r="B244" s="665"/>
      <c r="C244" s="665"/>
      <c r="D244" s="665"/>
      <c r="E244" s="665"/>
      <c r="F244" s="666"/>
      <c r="G244" s="64"/>
      <c r="H244" s="64"/>
    </row>
    <row r="245" spans="1:8" ht="15.75" hidden="1">
      <c r="A245" s="384"/>
      <c r="B245" s="665"/>
      <c r="C245" s="665"/>
      <c r="D245" s="665"/>
      <c r="E245" s="665"/>
      <c r="F245" s="666"/>
      <c r="G245" s="64"/>
      <c r="H245" s="64"/>
    </row>
    <row r="246" spans="1:8" ht="15.75" hidden="1">
      <c r="A246" s="384"/>
      <c r="B246" s="665"/>
      <c r="C246" s="665"/>
      <c r="D246" s="665"/>
      <c r="E246" s="665"/>
      <c r="F246" s="666"/>
      <c r="G246" s="64"/>
      <c r="H246" s="64"/>
    </row>
    <row r="247" spans="1:8" ht="15.75" hidden="1">
      <c r="A247" s="384"/>
      <c r="B247" s="665"/>
      <c r="C247" s="665"/>
      <c r="D247" s="665"/>
      <c r="E247" s="665"/>
      <c r="F247" s="666"/>
      <c r="G247" s="64"/>
      <c r="H247" s="64"/>
    </row>
    <row r="248" spans="1:8" ht="15.75" hidden="1">
      <c r="A248" s="384"/>
      <c r="B248" s="665"/>
      <c r="C248" s="665"/>
      <c r="D248" s="665"/>
      <c r="E248" s="665"/>
      <c r="F248" s="666"/>
      <c r="G248" s="64"/>
      <c r="H248" s="64"/>
    </row>
    <row r="249" spans="1:8" ht="15.75" hidden="1">
      <c r="A249" s="384"/>
      <c r="B249" s="665"/>
      <c r="C249" s="665"/>
      <c r="D249" s="665"/>
      <c r="E249" s="665"/>
      <c r="F249" s="666"/>
      <c r="G249" s="64"/>
      <c r="H249" s="64"/>
    </row>
    <row r="250" spans="1:8" ht="15.75" hidden="1">
      <c r="A250" s="384"/>
      <c r="B250" s="665"/>
      <c r="C250" s="665"/>
      <c r="D250" s="665"/>
      <c r="E250" s="665"/>
      <c r="F250" s="666"/>
      <c r="G250" s="64"/>
      <c r="H250" s="64"/>
    </row>
    <row r="251" spans="1:8" ht="15.75" hidden="1">
      <c r="A251" s="384"/>
      <c r="B251" s="665"/>
      <c r="C251" s="665"/>
      <c r="D251" s="665"/>
      <c r="E251" s="665"/>
      <c r="F251" s="666"/>
      <c r="G251" s="64"/>
      <c r="H251" s="64"/>
    </row>
    <row r="252" spans="1:8" ht="15.75" hidden="1">
      <c r="A252" s="384"/>
      <c r="B252" s="665"/>
      <c r="C252" s="665"/>
      <c r="D252" s="665"/>
      <c r="E252" s="665"/>
      <c r="F252" s="666"/>
      <c r="G252" s="64"/>
      <c r="H252" s="64"/>
    </row>
    <row r="253" spans="1:8" ht="15.75" hidden="1">
      <c r="A253" s="384"/>
      <c r="B253" s="665"/>
      <c r="C253" s="665"/>
      <c r="D253" s="665"/>
      <c r="E253" s="665"/>
      <c r="F253" s="666"/>
      <c r="G253" s="64"/>
      <c r="H253" s="64"/>
    </row>
    <row r="254" spans="1:8" ht="15.75" hidden="1">
      <c r="A254" s="384"/>
      <c r="B254" s="665"/>
      <c r="C254" s="665"/>
      <c r="D254" s="665"/>
      <c r="E254" s="665"/>
      <c r="F254" s="666"/>
      <c r="G254" s="64"/>
      <c r="H254" s="64"/>
    </row>
    <row r="255" spans="1:8" ht="15.75" hidden="1">
      <c r="A255" s="384"/>
      <c r="B255" s="665"/>
      <c r="C255" s="665"/>
      <c r="D255" s="665"/>
      <c r="E255" s="665"/>
      <c r="F255" s="666"/>
      <c r="G255" s="64"/>
      <c r="H255" s="64"/>
    </row>
    <row r="256" spans="1:8" ht="15.75" hidden="1">
      <c r="A256" s="384"/>
      <c r="B256" s="665"/>
      <c r="C256" s="665"/>
      <c r="D256" s="665"/>
      <c r="E256" s="665"/>
      <c r="F256" s="666"/>
      <c r="G256" s="64"/>
      <c r="H256" s="64"/>
    </row>
    <row r="257" spans="1:8" ht="15.75" hidden="1">
      <c r="A257" s="384"/>
      <c r="B257" s="665"/>
      <c r="C257" s="665"/>
      <c r="D257" s="665"/>
      <c r="E257" s="665"/>
      <c r="F257" s="666"/>
      <c r="G257" s="64"/>
      <c r="H257" s="64"/>
    </row>
    <row r="258" spans="1:8" ht="15.75" hidden="1">
      <c r="A258" s="384"/>
      <c r="B258" s="665"/>
      <c r="C258" s="665"/>
      <c r="D258" s="665"/>
      <c r="E258" s="665"/>
      <c r="F258" s="666"/>
      <c r="G258" s="64"/>
      <c r="H258" s="64"/>
    </row>
    <row r="259" spans="1:8" ht="15.75" hidden="1">
      <c r="A259" s="384"/>
      <c r="B259" s="665"/>
      <c r="C259" s="665"/>
      <c r="D259" s="665"/>
      <c r="E259" s="665"/>
      <c r="F259" s="666"/>
      <c r="G259" s="64"/>
      <c r="H259" s="64"/>
    </row>
    <row r="260" spans="1:8" ht="15.75" hidden="1">
      <c r="A260" s="384"/>
      <c r="B260" s="665"/>
      <c r="C260" s="665"/>
      <c r="D260" s="665"/>
      <c r="E260" s="665"/>
      <c r="F260" s="666"/>
      <c r="G260" s="64"/>
      <c r="H260" s="64"/>
    </row>
    <row r="261" spans="1:8" ht="15.75" hidden="1">
      <c r="A261" s="384"/>
      <c r="B261" s="665"/>
      <c r="C261" s="665"/>
      <c r="D261" s="665"/>
      <c r="E261" s="665"/>
      <c r="F261" s="666"/>
      <c r="G261" s="64"/>
      <c r="H261" s="64"/>
    </row>
    <row r="262" spans="1:8" ht="15.75" hidden="1">
      <c r="A262" s="384"/>
      <c r="B262" s="665"/>
      <c r="C262" s="665"/>
      <c r="D262" s="665"/>
      <c r="E262" s="665"/>
      <c r="F262" s="666"/>
      <c r="G262" s="64"/>
      <c r="H262" s="64"/>
    </row>
    <row r="263" spans="1:8" ht="15.75" hidden="1">
      <c r="A263" s="384"/>
      <c r="B263" s="665"/>
      <c r="C263" s="665"/>
      <c r="D263" s="665"/>
      <c r="E263" s="665"/>
      <c r="F263" s="666"/>
      <c r="G263" s="64"/>
      <c r="H263" s="64"/>
    </row>
    <row r="264" spans="1:8" ht="15.75" hidden="1">
      <c r="A264" s="384"/>
      <c r="B264" s="665"/>
      <c r="C264" s="665"/>
      <c r="D264" s="665"/>
      <c r="E264" s="665"/>
      <c r="F264" s="666"/>
      <c r="G264" s="64"/>
      <c r="H264" s="64"/>
    </row>
    <row r="265" spans="1:8" ht="15.75" hidden="1">
      <c r="A265" s="384"/>
      <c r="B265" s="665"/>
      <c r="C265" s="665"/>
      <c r="D265" s="665"/>
      <c r="E265" s="665"/>
      <c r="F265" s="666"/>
      <c r="G265" s="64"/>
      <c r="H265" s="64"/>
    </row>
    <row r="266" spans="1:8" ht="15.75" hidden="1">
      <c r="A266" s="384"/>
      <c r="B266" s="665"/>
      <c r="C266" s="665"/>
      <c r="D266" s="665"/>
      <c r="E266" s="665"/>
      <c r="F266" s="666"/>
      <c r="G266" s="64"/>
      <c r="H266" s="64"/>
    </row>
    <row r="267" spans="1:8" ht="15.75" hidden="1">
      <c r="A267" s="384"/>
      <c r="B267" s="665"/>
      <c r="C267" s="665"/>
      <c r="D267" s="665"/>
      <c r="E267" s="665"/>
      <c r="F267" s="666"/>
      <c r="G267" s="64"/>
      <c r="H267" s="64"/>
    </row>
    <row r="268" spans="1:8" ht="15.75" hidden="1">
      <c r="A268" s="384"/>
      <c r="B268" s="665"/>
      <c r="C268" s="665"/>
      <c r="D268" s="665"/>
      <c r="E268" s="665"/>
      <c r="F268" s="666"/>
      <c r="G268" s="64"/>
      <c r="H268" s="64"/>
    </row>
    <row r="269" spans="1:8" ht="15.75" hidden="1">
      <c r="A269" s="384"/>
      <c r="B269" s="665"/>
      <c r="C269" s="665"/>
      <c r="D269" s="665"/>
      <c r="E269" s="665"/>
      <c r="F269" s="666"/>
      <c r="G269" s="64"/>
      <c r="H269" s="64"/>
    </row>
    <row r="270" spans="1:8" ht="15.75" hidden="1">
      <c r="A270" s="384"/>
      <c r="B270" s="665"/>
      <c r="C270" s="665"/>
      <c r="D270" s="665"/>
      <c r="E270" s="665"/>
      <c r="F270" s="666"/>
      <c r="G270" s="64"/>
      <c r="H270" s="64"/>
    </row>
    <row r="271" spans="1:8" ht="15.75" hidden="1">
      <c r="A271" s="384"/>
      <c r="B271" s="665"/>
      <c r="C271" s="665"/>
      <c r="D271" s="665"/>
      <c r="E271" s="665"/>
      <c r="F271" s="666"/>
      <c r="G271" s="64"/>
      <c r="H271" s="64"/>
    </row>
    <row r="272" spans="1:8" ht="15.75" hidden="1">
      <c r="A272" s="384"/>
      <c r="B272" s="665"/>
      <c r="C272" s="665"/>
      <c r="D272" s="665"/>
      <c r="E272" s="665"/>
      <c r="F272" s="666"/>
      <c r="G272" s="64"/>
      <c r="H272" s="64"/>
    </row>
    <row r="273" spans="1:8" ht="15.75" hidden="1">
      <c r="A273" s="384"/>
      <c r="B273" s="665"/>
      <c r="C273" s="665"/>
      <c r="D273" s="665"/>
      <c r="E273" s="665"/>
      <c r="F273" s="666"/>
      <c r="G273" s="64"/>
      <c r="H273" s="64"/>
    </row>
    <row r="274" spans="1:8" ht="15.75" hidden="1">
      <c r="A274" s="384"/>
      <c r="B274" s="665"/>
      <c r="C274" s="665"/>
      <c r="D274" s="665"/>
      <c r="E274" s="665"/>
      <c r="F274" s="666"/>
      <c r="G274" s="64"/>
      <c r="H274" s="64"/>
    </row>
    <row r="275" spans="1:8" ht="15.75" hidden="1">
      <c r="A275" s="384"/>
      <c r="B275" s="665"/>
      <c r="C275" s="665"/>
      <c r="D275" s="665"/>
      <c r="E275" s="665"/>
      <c r="F275" s="666"/>
      <c r="G275" s="64"/>
      <c r="H275" s="64"/>
    </row>
    <row r="276" spans="1:8" ht="15.75" hidden="1">
      <c r="A276" s="384"/>
      <c r="B276" s="665"/>
      <c r="C276" s="665"/>
      <c r="D276" s="665"/>
      <c r="E276" s="665"/>
      <c r="F276" s="666"/>
      <c r="G276" s="64"/>
      <c r="H276" s="64"/>
    </row>
    <row r="277" spans="1:8" ht="15.75" hidden="1">
      <c r="A277" s="384"/>
      <c r="B277" s="665"/>
      <c r="C277" s="665"/>
      <c r="D277" s="665"/>
      <c r="E277" s="665"/>
      <c r="F277" s="666"/>
      <c r="G277" s="64"/>
      <c r="H277" s="64"/>
    </row>
    <row r="278" spans="1:8" ht="15.75" hidden="1">
      <c r="A278" s="384"/>
      <c r="B278" s="665"/>
      <c r="C278" s="665"/>
      <c r="D278" s="665"/>
      <c r="E278" s="665"/>
      <c r="F278" s="666"/>
      <c r="G278" s="64"/>
      <c r="H278" s="64"/>
    </row>
    <row r="279" spans="1:8" ht="15.75" hidden="1">
      <c r="A279" s="384"/>
      <c r="B279" s="665"/>
      <c r="C279" s="665"/>
      <c r="D279" s="665"/>
      <c r="E279" s="665"/>
      <c r="F279" s="666"/>
      <c r="G279" s="64"/>
      <c r="H279" s="64"/>
    </row>
    <row r="280" spans="1:8" ht="15.75" hidden="1">
      <c r="A280" s="384"/>
      <c r="B280" s="665"/>
      <c r="C280" s="665"/>
      <c r="D280" s="665"/>
      <c r="E280" s="665"/>
      <c r="F280" s="666"/>
      <c r="G280" s="64"/>
      <c r="H280" s="64"/>
    </row>
    <row r="281" spans="1:8" ht="15.75" hidden="1">
      <c r="A281" s="384"/>
      <c r="B281" s="665"/>
      <c r="C281" s="665"/>
      <c r="D281" s="665"/>
      <c r="E281" s="665"/>
      <c r="F281" s="666"/>
      <c r="G281" s="64"/>
      <c r="H281" s="64"/>
    </row>
    <row r="282" spans="1:8" ht="15.75" hidden="1">
      <c r="A282" s="384"/>
      <c r="B282" s="665"/>
      <c r="C282" s="665"/>
      <c r="D282" s="665"/>
      <c r="E282" s="665"/>
      <c r="F282" s="666"/>
      <c r="G282" s="64"/>
      <c r="H282" s="64"/>
    </row>
    <row r="283" spans="1:8" ht="15.75" hidden="1">
      <c r="A283" s="384"/>
      <c r="B283" s="665"/>
      <c r="C283" s="665"/>
      <c r="D283" s="665"/>
      <c r="E283" s="665"/>
      <c r="F283" s="666"/>
      <c r="G283" s="64"/>
      <c r="H283" s="64"/>
    </row>
    <row r="284" spans="1:8" ht="15.75" hidden="1">
      <c r="A284" s="384"/>
      <c r="B284" s="665"/>
      <c r="C284" s="665"/>
      <c r="D284" s="665"/>
      <c r="E284" s="665"/>
      <c r="F284" s="666"/>
      <c r="G284" s="64"/>
      <c r="H284" s="64"/>
    </row>
    <row r="285" spans="1:8" ht="15.75" hidden="1">
      <c r="A285" s="384"/>
      <c r="B285" s="665"/>
      <c r="C285" s="665"/>
      <c r="D285" s="665"/>
      <c r="E285" s="665"/>
      <c r="F285" s="666"/>
      <c r="G285" s="64"/>
      <c r="H285" s="64"/>
    </row>
    <row r="286" spans="1:8" ht="15.75" hidden="1">
      <c r="A286" s="384"/>
      <c r="B286" s="665"/>
      <c r="C286" s="665"/>
      <c r="D286" s="665"/>
      <c r="E286" s="665"/>
      <c r="F286" s="666"/>
      <c r="G286" s="64"/>
      <c r="H286" s="64"/>
    </row>
    <row r="287" spans="1:8" ht="15.75" hidden="1">
      <c r="A287" s="384"/>
      <c r="B287" s="665"/>
      <c r="C287" s="665"/>
      <c r="D287" s="665"/>
      <c r="E287" s="665"/>
      <c r="F287" s="666"/>
      <c r="G287" s="64"/>
      <c r="H287" s="64"/>
    </row>
    <row r="288" spans="1:8" ht="15.75" hidden="1">
      <c r="A288" s="384"/>
      <c r="B288" s="665"/>
      <c r="C288" s="665"/>
      <c r="D288" s="665"/>
      <c r="E288" s="665"/>
      <c r="F288" s="666"/>
      <c r="G288" s="64"/>
      <c r="H288" s="64"/>
    </row>
    <row r="289" spans="1:8" ht="15.75" hidden="1">
      <c r="A289" s="384"/>
      <c r="B289" s="665"/>
      <c r="C289" s="665"/>
      <c r="D289" s="665"/>
      <c r="E289" s="665"/>
      <c r="F289" s="666"/>
      <c r="G289" s="64"/>
      <c r="H289" s="64"/>
    </row>
    <row r="290" spans="1:8" ht="15.75" hidden="1">
      <c r="A290" s="384"/>
      <c r="B290" s="665"/>
      <c r="C290" s="665"/>
      <c r="D290" s="665"/>
      <c r="E290" s="665"/>
      <c r="F290" s="666"/>
      <c r="G290" s="64"/>
      <c r="H290" s="64"/>
    </row>
    <row r="291" spans="1:8" ht="15.75" hidden="1">
      <c r="A291" s="384"/>
      <c r="B291" s="665"/>
      <c r="C291" s="665"/>
      <c r="D291" s="665"/>
      <c r="E291" s="665"/>
      <c r="F291" s="666"/>
      <c r="G291" s="64"/>
      <c r="H291" s="64"/>
    </row>
    <row r="292" spans="1:8" ht="15.75" hidden="1">
      <c r="A292" s="384"/>
      <c r="B292" s="665"/>
      <c r="C292" s="665"/>
      <c r="D292" s="665"/>
      <c r="E292" s="665"/>
      <c r="F292" s="666"/>
      <c r="G292" s="64"/>
      <c r="H292" s="64"/>
    </row>
    <row r="293" spans="1:8" ht="15.75" hidden="1">
      <c r="A293" s="384"/>
      <c r="B293" s="665"/>
      <c r="C293" s="665"/>
      <c r="D293" s="665"/>
      <c r="E293" s="665"/>
      <c r="F293" s="666"/>
      <c r="G293" s="64"/>
      <c r="H293" s="64"/>
    </row>
    <row r="294" spans="1:8" ht="15.75" hidden="1">
      <c r="A294" s="384"/>
      <c r="B294" s="665"/>
      <c r="C294" s="665"/>
      <c r="D294" s="665"/>
      <c r="E294" s="665"/>
      <c r="F294" s="666"/>
      <c r="G294" s="64"/>
      <c r="H294" s="64"/>
    </row>
    <row r="295" spans="1:8" ht="15.75" hidden="1">
      <c r="A295" s="384"/>
      <c r="B295" s="665"/>
      <c r="C295" s="665"/>
      <c r="D295" s="665"/>
      <c r="E295" s="665"/>
      <c r="F295" s="666"/>
      <c r="G295" s="64"/>
      <c r="H295" s="64"/>
    </row>
    <row r="296" spans="1:8" ht="15.75" hidden="1">
      <c r="A296" s="384"/>
      <c r="B296" s="665"/>
      <c r="C296" s="665"/>
      <c r="D296" s="665"/>
      <c r="E296" s="665"/>
      <c r="F296" s="666"/>
      <c r="G296" s="64"/>
      <c r="H296" s="64"/>
    </row>
    <row r="297" spans="1:8" ht="15.75" hidden="1">
      <c r="A297" s="384"/>
      <c r="B297" s="665"/>
      <c r="C297" s="665"/>
      <c r="D297" s="665"/>
      <c r="E297" s="665"/>
      <c r="F297" s="666"/>
      <c r="G297" s="64"/>
      <c r="H297" s="64"/>
    </row>
    <row r="298" spans="1:8" ht="15.75" hidden="1">
      <c r="A298" s="384"/>
      <c r="B298" s="665"/>
      <c r="C298" s="665"/>
      <c r="D298" s="665"/>
      <c r="E298" s="665"/>
      <c r="F298" s="666"/>
      <c r="G298" s="64"/>
      <c r="H298" s="64"/>
    </row>
    <row r="299" spans="1:8" ht="15.75" hidden="1">
      <c r="A299" s="384"/>
      <c r="B299" s="665"/>
      <c r="C299" s="665"/>
      <c r="D299" s="665"/>
      <c r="E299" s="665"/>
      <c r="F299" s="666"/>
      <c r="G299" s="64"/>
      <c r="H299" s="64"/>
    </row>
    <row r="300" spans="1:8" ht="15.75" hidden="1">
      <c r="A300" s="384"/>
      <c r="B300" s="665"/>
      <c r="C300" s="665"/>
      <c r="D300" s="665"/>
      <c r="E300" s="665"/>
      <c r="F300" s="666"/>
      <c r="G300" s="64"/>
      <c r="H300" s="64"/>
    </row>
    <row r="301" spans="1:8" ht="15.75" hidden="1">
      <c r="A301" s="384"/>
      <c r="B301" s="665"/>
      <c r="C301" s="665"/>
      <c r="D301" s="665"/>
      <c r="E301" s="665"/>
      <c r="F301" s="666"/>
      <c r="G301" s="64"/>
      <c r="H301" s="64"/>
    </row>
    <row r="302" spans="1:8" ht="15.75" hidden="1">
      <c r="A302" s="384"/>
      <c r="B302" s="665"/>
      <c r="C302" s="665"/>
      <c r="D302" s="665"/>
      <c r="E302" s="665"/>
      <c r="F302" s="666"/>
      <c r="G302" s="64"/>
      <c r="H302" s="64"/>
    </row>
    <row r="303" spans="1:8" ht="15.75" hidden="1">
      <c r="A303" s="384"/>
      <c r="B303" s="665"/>
      <c r="C303" s="665"/>
      <c r="D303" s="665"/>
      <c r="E303" s="665"/>
      <c r="F303" s="666"/>
      <c r="G303" s="64"/>
      <c r="H303" s="64"/>
    </row>
    <row r="304" spans="1:8" ht="15.75" hidden="1">
      <c r="A304" s="384"/>
      <c r="B304" s="665"/>
      <c r="C304" s="665"/>
      <c r="D304" s="665"/>
      <c r="E304" s="665"/>
      <c r="F304" s="666"/>
      <c r="G304" s="64"/>
      <c r="H304" s="64"/>
    </row>
    <row r="305" spans="1:8" ht="15.75" hidden="1">
      <c r="A305" s="384"/>
      <c r="B305" s="665"/>
      <c r="C305" s="665"/>
      <c r="D305" s="665"/>
      <c r="E305" s="665"/>
      <c r="F305" s="666"/>
      <c r="G305" s="64"/>
      <c r="H305" s="64"/>
    </row>
    <row r="306" spans="1:8" ht="15.75" hidden="1">
      <c r="A306" s="384"/>
      <c r="B306" s="665"/>
      <c r="C306" s="665"/>
      <c r="D306" s="665"/>
      <c r="E306" s="665"/>
      <c r="F306" s="666"/>
      <c r="G306" s="64"/>
      <c r="H306" s="64"/>
    </row>
    <row r="307" spans="1:8" ht="15.75" hidden="1">
      <c r="A307" s="384"/>
      <c r="B307" s="665"/>
      <c r="C307" s="665"/>
      <c r="D307" s="665"/>
      <c r="E307" s="665"/>
      <c r="F307" s="666"/>
      <c r="G307" s="64"/>
      <c r="H307" s="64"/>
    </row>
    <row r="308" spans="1:8" ht="15.75" hidden="1">
      <c r="A308" s="384"/>
      <c r="B308" s="665"/>
      <c r="C308" s="665"/>
      <c r="D308" s="665"/>
      <c r="E308" s="665"/>
      <c r="F308" s="666"/>
      <c r="G308" s="64"/>
      <c r="H308" s="64"/>
    </row>
    <row r="309" spans="1:8" ht="15.75" hidden="1">
      <c r="A309" s="384"/>
      <c r="B309" s="665"/>
      <c r="C309" s="665"/>
      <c r="D309" s="665"/>
      <c r="E309" s="665"/>
      <c r="F309" s="666"/>
      <c r="G309" s="64"/>
      <c r="H309" s="64"/>
    </row>
    <row r="310" spans="1:8" ht="15.75" hidden="1">
      <c r="A310" s="384"/>
      <c r="B310" s="665"/>
      <c r="C310" s="665"/>
      <c r="D310" s="665"/>
      <c r="E310" s="665"/>
      <c r="F310" s="666"/>
      <c r="G310" s="64"/>
      <c r="H310" s="64"/>
    </row>
    <row r="311" spans="1:8" ht="15.75" hidden="1">
      <c r="A311" s="384"/>
      <c r="B311" s="665"/>
      <c r="C311" s="665"/>
      <c r="D311" s="665"/>
      <c r="E311" s="665"/>
      <c r="F311" s="666"/>
      <c r="G311" s="64"/>
      <c r="H311" s="64"/>
    </row>
    <row r="312" spans="1:8" ht="15.75" hidden="1">
      <c r="A312" s="384"/>
      <c r="B312" s="665"/>
      <c r="C312" s="665"/>
      <c r="D312" s="665"/>
      <c r="E312" s="665"/>
      <c r="F312" s="666"/>
      <c r="G312" s="64"/>
      <c r="H312" s="64"/>
    </row>
    <row r="313" spans="1:8" ht="15.75" hidden="1">
      <c r="A313" s="384"/>
      <c r="B313" s="665"/>
      <c r="C313" s="665"/>
      <c r="D313" s="665"/>
      <c r="E313" s="665"/>
      <c r="F313" s="666"/>
      <c r="G313" s="64"/>
      <c r="H313" s="64"/>
    </row>
    <row r="314" spans="1:8" ht="15.75" hidden="1">
      <c r="A314" s="384"/>
      <c r="B314" s="665"/>
      <c r="C314" s="665"/>
      <c r="D314" s="665"/>
      <c r="E314" s="665"/>
      <c r="F314" s="666"/>
      <c r="G314" s="64"/>
      <c r="H314" s="64"/>
    </row>
    <row r="315" spans="1:8" ht="15.75" hidden="1">
      <c r="A315" s="384"/>
      <c r="B315" s="665"/>
      <c r="C315" s="665"/>
      <c r="D315" s="665"/>
      <c r="E315" s="665"/>
      <c r="F315" s="666"/>
      <c r="G315" s="64"/>
      <c r="H315" s="64"/>
    </row>
    <row r="316" spans="1:8" ht="15.75" hidden="1">
      <c r="A316" s="384"/>
      <c r="B316" s="665"/>
      <c r="C316" s="665"/>
      <c r="D316" s="665"/>
      <c r="E316" s="665"/>
      <c r="F316" s="666"/>
      <c r="G316" s="64"/>
      <c r="H316" s="64"/>
    </row>
    <row r="317" spans="1:8" ht="15.75" hidden="1">
      <c r="A317" s="384"/>
      <c r="B317" s="665"/>
      <c r="C317" s="665"/>
      <c r="D317" s="665"/>
      <c r="E317" s="665"/>
      <c r="F317" s="666"/>
      <c r="G317" s="64"/>
      <c r="H317" s="64"/>
    </row>
    <row r="318" spans="1:8" ht="15.75" hidden="1">
      <c r="A318" s="384"/>
      <c r="B318" s="665"/>
      <c r="C318" s="665"/>
      <c r="D318" s="665"/>
      <c r="E318" s="665"/>
      <c r="F318" s="666"/>
      <c r="G318" s="64"/>
      <c r="H318" s="64"/>
    </row>
    <row r="319" spans="1:8" ht="15.75" hidden="1">
      <c r="A319" s="384"/>
      <c r="B319" s="665"/>
      <c r="C319" s="665"/>
      <c r="D319" s="665"/>
      <c r="E319" s="665"/>
      <c r="F319" s="666"/>
      <c r="G319" s="64"/>
      <c r="H319" s="64"/>
    </row>
    <row r="320" spans="1:8" ht="15.75" hidden="1">
      <c r="A320" s="384"/>
      <c r="B320" s="665"/>
      <c r="C320" s="665"/>
      <c r="D320" s="665"/>
      <c r="E320" s="665"/>
      <c r="F320" s="666"/>
      <c r="G320" s="64"/>
      <c r="H320" s="64"/>
    </row>
    <row r="321" spans="1:8" ht="15.75" hidden="1">
      <c r="A321" s="384"/>
      <c r="B321" s="665"/>
      <c r="C321" s="665"/>
      <c r="D321" s="665"/>
      <c r="E321" s="665"/>
      <c r="F321" s="666"/>
      <c r="G321" s="64"/>
      <c r="H321" s="64"/>
    </row>
    <row r="322" spans="1:8" ht="15.75" hidden="1">
      <c r="A322" s="384"/>
      <c r="B322" s="665"/>
      <c r="C322" s="665"/>
      <c r="D322" s="665"/>
      <c r="E322" s="665"/>
      <c r="F322" s="666"/>
      <c r="G322" s="64"/>
      <c r="H322" s="64"/>
    </row>
    <row r="323" spans="1:8" ht="15.75" hidden="1">
      <c r="A323" s="384"/>
      <c r="B323" s="665"/>
      <c r="C323" s="665"/>
      <c r="D323" s="665"/>
      <c r="E323" s="665"/>
      <c r="F323" s="666"/>
      <c r="G323" s="64"/>
      <c r="H323" s="64"/>
    </row>
    <row r="324" spans="1:8" ht="15.75" hidden="1">
      <c r="A324" s="384"/>
      <c r="B324" s="665"/>
      <c r="C324" s="665"/>
      <c r="D324" s="665"/>
      <c r="E324" s="665"/>
      <c r="F324" s="666"/>
      <c r="G324" s="64"/>
      <c r="H324" s="64"/>
    </row>
    <row r="325" spans="1:8" ht="15.75" hidden="1">
      <c r="A325" s="384"/>
      <c r="B325" s="665"/>
      <c r="C325" s="665"/>
      <c r="D325" s="665"/>
      <c r="E325" s="665"/>
      <c r="F325" s="666"/>
      <c r="G325" s="64"/>
      <c r="H325" s="64"/>
    </row>
    <row r="326" spans="1:8" ht="15.75" hidden="1">
      <c r="A326" s="384"/>
      <c r="B326" s="665"/>
      <c r="C326" s="665"/>
      <c r="D326" s="665"/>
      <c r="E326" s="665"/>
      <c r="F326" s="666"/>
      <c r="G326" s="64"/>
      <c r="H326" s="64"/>
    </row>
    <row r="327" spans="1:8" ht="15.75" hidden="1">
      <c r="A327" s="384"/>
      <c r="B327" s="665"/>
      <c r="C327" s="665"/>
      <c r="D327" s="665"/>
      <c r="E327" s="665"/>
      <c r="F327" s="666"/>
      <c r="G327" s="64"/>
      <c r="H327" s="64"/>
    </row>
    <row r="328" spans="1:8" ht="15.75" hidden="1">
      <c r="A328" s="384"/>
      <c r="B328" s="665"/>
      <c r="C328" s="665"/>
      <c r="D328" s="665"/>
      <c r="E328" s="665"/>
      <c r="F328" s="666"/>
      <c r="G328" s="64"/>
      <c r="H328" s="64"/>
    </row>
    <row r="329" spans="1:8" ht="15.75" hidden="1">
      <c r="A329" s="384"/>
      <c r="B329" s="665"/>
      <c r="C329" s="665"/>
      <c r="D329" s="665"/>
      <c r="E329" s="665"/>
      <c r="F329" s="666"/>
      <c r="G329" s="64"/>
      <c r="H329" s="64"/>
    </row>
    <row r="330" spans="1:8" ht="15.75" hidden="1">
      <c r="A330" s="384"/>
      <c r="B330" s="665"/>
      <c r="C330" s="665"/>
      <c r="D330" s="665"/>
      <c r="E330" s="665"/>
      <c r="F330" s="666"/>
      <c r="G330" s="64"/>
      <c r="H330" s="64"/>
    </row>
    <row r="331" spans="1:8" ht="15.75" hidden="1">
      <c r="A331" s="384"/>
      <c r="B331" s="665"/>
      <c r="C331" s="665"/>
      <c r="D331" s="665"/>
      <c r="E331" s="665"/>
      <c r="F331" s="666"/>
      <c r="G331" s="64"/>
      <c r="H331" s="64"/>
    </row>
    <row r="332" spans="1:8" ht="15.75" hidden="1">
      <c r="A332" s="384"/>
      <c r="B332" s="665"/>
      <c r="C332" s="665"/>
      <c r="D332" s="665"/>
      <c r="E332" s="665"/>
      <c r="F332" s="666"/>
      <c r="G332" s="64"/>
      <c r="H332" s="64"/>
    </row>
    <row r="333" spans="1:8" ht="15.75" hidden="1">
      <c r="A333" s="384"/>
      <c r="B333" s="665"/>
      <c r="C333" s="665"/>
      <c r="D333" s="665"/>
      <c r="E333" s="665"/>
      <c r="F333" s="666"/>
      <c r="G333" s="64"/>
      <c r="H333" s="64"/>
    </row>
    <row r="334" spans="1:8" ht="15.75" hidden="1">
      <c r="A334" s="384"/>
      <c r="B334" s="665"/>
      <c r="C334" s="665"/>
      <c r="D334" s="665"/>
      <c r="E334" s="665"/>
      <c r="F334" s="666"/>
      <c r="G334" s="64"/>
      <c r="H334" s="64"/>
    </row>
    <row r="335" spans="1:8" ht="15.75" hidden="1">
      <c r="A335" s="384"/>
      <c r="B335" s="665"/>
      <c r="C335" s="665"/>
      <c r="D335" s="665"/>
      <c r="E335" s="665"/>
      <c r="F335" s="666"/>
      <c r="G335" s="64"/>
      <c r="H335" s="64"/>
    </row>
    <row r="336" spans="1:8" ht="15.75" hidden="1">
      <c r="A336" s="384"/>
      <c r="B336" s="665"/>
      <c r="C336" s="665"/>
      <c r="D336" s="665"/>
      <c r="E336" s="665"/>
      <c r="F336" s="666"/>
      <c r="G336" s="64"/>
      <c r="H336" s="64"/>
    </row>
    <row r="337" spans="1:8" ht="15.75" hidden="1">
      <c r="A337" s="384"/>
      <c r="B337" s="665"/>
      <c r="C337" s="665"/>
      <c r="D337" s="665"/>
      <c r="E337" s="665"/>
      <c r="F337" s="666"/>
      <c r="G337" s="64"/>
      <c r="H337" s="64"/>
    </row>
    <row r="338" spans="1:8" ht="15.75" hidden="1">
      <c r="A338" s="384"/>
      <c r="B338" s="665"/>
      <c r="C338" s="665"/>
      <c r="D338" s="665"/>
      <c r="E338" s="665"/>
      <c r="F338" s="666"/>
      <c r="G338" s="64"/>
      <c r="H338" s="64"/>
    </row>
    <row r="339" spans="1:8" ht="15.75" hidden="1">
      <c r="A339" s="384"/>
      <c r="B339" s="665"/>
      <c r="C339" s="665"/>
      <c r="D339" s="665"/>
      <c r="E339" s="665"/>
      <c r="F339" s="666"/>
      <c r="G339" s="64"/>
      <c r="H339" s="64"/>
    </row>
    <row r="340" spans="1:8" ht="15.75" hidden="1">
      <c r="A340" s="384"/>
      <c r="B340" s="665"/>
      <c r="C340" s="665"/>
      <c r="D340" s="665"/>
      <c r="E340" s="665"/>
      <c r="F340" s="666"/>
      <c r="G340" s="64"/>
      <c r="H340" s="64"/>
    </row>
    <row r="341" spans="1:8" ht="15.75" hidden="1">
      <c r="A341" s="384"/>
      <c r="B341" s="665"/>
      <c r="C341" s="665"/>
      <c r="D341" s="665"/>
      <c r="E341" s="665"/>
      <c r="F341" s="666"/>
      <c r="G341" s="64"/>
      <c r="H341" s="64"/>
    </row>
    <row r="342" spans="1:8" ht="15.75" hidden="1">
      <c r="A342" s="384"/>
      <c r="B342" s="665"/>
      <c r="C342" s="665"/>
      <c r="D342" s="665"/>
      <c r="E342" s="665"/>
      <c r="F342" s="666"/>
      <c r="G342" s="64"/>
      <c r="H342" s="64"/>
    </row>
    <row r="343" spans="1:8" ht="15.75" hidden="1">
      <c r="A343" s="384"/>
      <c r="B343" s="665"/>
      <c r="C343" s="665"/>
      <c r="D343" s="665"/>
      <c r="E343" s="665"/>
      <c r="F343" s="666"/>
      <c r="G343" s="64"/>
      <c r="H343" s="64"/>
    </row>
    <row r="344" spans="1:8" ht="15.75" hidden="1">
      <c r="A344" s="384"/>
      <c r="B344" s="665"/>
      <c r="C344" s="665"/>
      <c r="D344" s="665"/>
      <c r="E344" s="665"/>
      <c r="F344" s="666"/>
      <c r="G344" s="64"/>
      <c r="H344" s="64"/>
    </row>
    <row r="345" spans="1:8" ht="15.75" hidden="1">
      <c r="A345" s="384"/>
      <c r="B345" s="665"/>
      <c r="C345" s="665"/>
      <c r="D345" s="665"/>
      <c r="E345" s="665"/>
      <c r="F345" s="666"/>
      <c r="G345" s="64"/>
      <c r="H345" s="64"/>
    </row>
    <row r="346" spans="1:8" ht="15.75" hidden="1">
      <c r="A346" s="384"/>
      <c r="B346" s="665"/>
      <c r="C346" s="665"/>
      <c r="D346" s="665"/>
      <c r="E346" s="665"/>
      <c r="F346" s="666"/>
      <c r="G346" s="64"/>
      <c r="H346" s="64"/>
    </row>
    <row r="347" spans="1:8" ht="15.75" hidden="1">
      <c r="A347" s="384"/>
      <c r="B347" s="665"/>
      <c r="C347" s="665"/>
      <c r="D347" s="665"/>
      <c r="E347" s="665"/>
      <c r="F347" s="666"/>
      <c r="G347" s="64"/>
      <c r="H347" s="64"/>
    </row>
    <row r="348" spans="1:8" ht="15.75" hidden="1">
      <c r="A348" s="384"/>
      <c r="B348" s="665"/>
      <c r="C348" s="665"/>
      <c r="D348" s="665"/>
      <c r="E348" s="665"/>
      <c r="F348" s="666"/>
      <c r="G348" s="64"/>
      <c r="H348" s="64"/>
    </row>
    <row r="349" spans="1:8" ht="15.75" hidden="1">
      <c r="A349" s="384"/>
      <c r="B349" s="665"/>
      <c r="C349" s="665"/>
      <c r="D349" s="665"/>
      <c r="E349" s="665"/>
      <c r="F349" s="666"/>
      <c r="G349" s="64"/>
      <c r="H349" s="64"/>
    </row>
    <row r="350" spans="1:8" ht="15.75" hidden="1">
      <c r="A350" s="384"/>
      <c r="B350" s="665"/>
      <c r="C350" s="665"/>
      <c r="D350" s="665"/>
      <c r="E350" s="665"/>
      <c r="F350" s="666"/>
      <c r="G350" s="64"/>
      <c r="H350" s="64"/>
    </row>
    <row r="351" spans="1:8" ht="15.75" hidden="1">
      <c r="A351" s="384"/>
      <c r="B351" s="665"/>
      <c r="C351" s="665"/>
      <c r="D351" s="665"/>
      <c r="E351" s="665"/>
      <c r="F351" s="666"/>
      <c r="G351" s="64"/>
      <c r="H351" s="64"/>
    </row>
    <row r="352" spans="1:8" ht="15.75" hidden="1">
      <c r="A352" s="384"/>
      <c r="B352" s="665"/>
      <c r="C352" s="665"/>
      <c r="D352" s="665"/>
      <c r="E352" s="665"/>
      <c r="F352" s="666"/>
      <c r="G352" s="64"/>
      <c r="H352" s="64"/>
    </row>
    <row r="353" spans="1:8" ht="15.75" hidden="1">
      <c r="A353" s="384"/>
      <c r="B353" s="665"/>
      <c r="C353" s="665"/>
      <c r="D353" s="665"/>
      <c r="E353" s="665"/>
      <c r="F353" s="666"/>
      <c r="G353" s="64"/>
      <c r="H353" s="64"/>
    </row>
    <row r="354" spans="1:8" ht="15.75" hidden="1">
      <c r="A354" s="384"/>
      <c r="B354" s="665"/>
      <c r="C354" s="665"/>
      <c r="D354" s="665"/>
      <c r="E354" s="665"/>
      <c r="F354" s="666"/>
      <c r="G354" s="64"/>
      <c r="H354" s="64"/>
    </row>
    <row r="355" spans="1:8" ht="15.75" hidden="1">
      <c r="A355" s="384"/>
      <c r="B355" s="665"/>
      <c r="C355" s="665"/>
      <c r="D355" s="665"/>
      <c r="E355" s="665"/>
      <c r="F355" s="666"/>
      <c r="G355" s="64"/>
      <c r="H355" s="64"/>
    </row>
    <row r="356" spans="1:8" ht="15.75" hidden="1">
      <c r="A356" s="384"/>
      <c r="B356" s="665"/>
      <c r="C356" s="665"/>
      <c r="D356" s="665"/>
      <c r="E356" s="665"/>
      <c r="F356" s="666"/>
      <c r="G356" s="64"/>
      <c r="H356" s="64"/>
    </row>
    <row r="357" spans="1:8" ht="15.75" hidden="1">
      <c r="A357" s="384"/>
      <c r="B357" s="665"/>
      <c r="C357" s="665"/>
      <c r="D357" s="665"/>
      <c r="E357" s="665"/>
      <c r="F357" s="666"/>
      <c r="G357" s="64"/>
      <c r="H357" s="64"/>
    </row>
    <row r="358" spans="1:8" ht="15.75" hidden="1">
      <c r="A358" s="384"/>
      <c r="B358" s="665"/>
      <c r="C358" s="665"/>
      <c r="D358" s="665"/>
      <c r="E358" s="665"/>
      <c r="F358" s="666"/>
      <c r="G358" s="64"/>
      <c r="H358" s="64"/>
    </row>
    <row r="359" spans="1:8" ht="15.75" hidden="1">
      <c r="A359" s="384"/>
      <c r="B359" s="665"/>
      <c r="C359" s="665"/>
      <c r="D359" s="665"/>
      <c r="E359" s="665"/>
      <c r="F359" s="666"/>
      <c r="G359" s="64"/>
      <c r="H359" s="64"/>
    </row>
    <row r="360" spans="1:8" ht="15.75" hidden="1">
      <c r="A360" s="384"/>
      <c r="B360" s="665"/>
      <c r="C360" s="665"/>
      <c r="D360" s="665"/>
      <c r="E360" s="665"/>
      <c r="F360" s="666"/>
      <c r="G360" s="64"/>
      <c r="H360" s="64"/>
    </row>
    <row r="361" spans="1:8" ht="15.75" hidden="1">
      <c r="A361" s="384"/>
      <c r="B361" s="665"/>
      <c r="C361" s="665"/>
      <c r="D361" s="665"/>
      <c r="E361" s="665"/>
      <c r="F361" s="666"/>
      <c r="G361" s="64"/>
      <c r="H361" s="64"/>
    </row>
    <row r="362" spans="1:8" ht="15.75" hidden="1">
      <c r="A362" s="384"/>
      <c r="B362" s="665"/>
      <c r="C362" s="665"/>
      <c r="D362" s="665"/>
      <c r="E362" s="665"/>
      <c r="F362" s="666"/>
      <c r="G362" s="64"/>
      <c r="H362" s="64"/>
    </row>
    <row r="363" spans="1:8" ht="15.75" hidden="1">
      <c r="A363" s="384"/>
      <c r="B363" s="665"/>
      <c r="C363" s="665"/>
      <c r="D363" s="665"/>
      <c r="E363" s="665"/>
      <c r="F363" s="666"/>
      <c r="G363" s="64"/>
      <c r="H363" s="64"/>
    </row>
    <row r="364" spans="1:8" ht="15.75" hidden="1">
      <c r="A364" s="384"/>
      <c r="B364" s="665"/>
      <c r="C364" s="665"/>
      <c r="D364" s="665"/>
      <c r="E364" s="665"/>
      <c r="F364" s="666"/>
      <c r="G364" s="64"/>
      <c r="H364" s="64"/>
    </row>
    <row r="365" spans="1:8" ht="15.75" hidden="1">
      <c r="A365" s="384"/>
      <c r="B365" s="665"/>
      <c r="C365" s="665"/>
      <c r="D365" s="665"/>
      <c r="E365" s="665"/>
      <c r="F365" s="666"/>
      <c r="G365" s="64"/>
      <c r="H365" s="64"/>
    </row>
    <row r="366" spans="1:8" ht="15.75" hidden="1">
      <c r="A366" s="384"/>
      <c r="B366" s="665"/>
      <c r="C366" s="665"/>
      <c r="D366" s="665"/>
      <c r="E366" s="665"/>
      <c r="F366" s="666"/>
      <c r="G366" s="64"/>
      <c r="H366" s="64"/>
    </row>
    <row r="367" spans="1:8" ht="15.75" hidden="1">
      <c r="A367" s="384"/>
      <c r="B367" s="665"/>
      <c r="C367" s="665"/>
      <c r="D367" s="665"/>
      <c r="E367" s="665"/>
      <c r="F367" s="666"/>
      <c r="G367" s="64"/>
      <c r="H367" s="64"/>
    </row>
    <row r="368" spans="1:8" ht="15.75" hidden="1">
      <c r="A368" s="384"/>
      <c r="B368" s="665"/>
      <c r="C368" s="665"/>
      <c r="D368" s="665"/>
      <c r="E368" s="665"/>
      <c r="F368" s="666"/>
      <c r="G368" s="64"/>
      <c r="H368" s="64"/>
    </row>
    <row r="369" spans="1:8" ht="15.75" hidden="1">
      <c r="A369" s="384"/>
      <c r="B369" s="665"/>
      <c r="C369" s="665"/>
      <c r="D369" s="665"/>
      <c r="E369" s="665"/>
      <c r="F369" s="666"/>
      <c r="G369" s="64"/>
      <c r="H369" s="64"/>
    </row>
    <row r="370" spans="1:8" ht="15.75" hidden="1">
      <c r="A370" s="384"/>
      <c r="B370" s="665"/>
      <c r="C370" s="665"/>
      <c r="D370" s="665"/>
      <c r="E370" s="665"/>
      <c r="F370" s="666"/>
      <c r="G370" s="64"/>
      <c r="H370" s="64"/>
    </row>
    <row r="371" spans="1:8" ht="15.75" hidden="1">
      <c r="A371" s="384"/>
      <c r="B371" s="665"/>
      <c r="C371" s="665"/>
      <c r="D371" s="665"/>
      <c r="E371" s="665"/>
      <c r="F371" s="666"/>
      <c r="G371" s="64"/>
      <c r="H371" s="64"/>
    </row>
    <row r="372" spans="1:8" ht="15.75" hidden="1">
      <c r="A372" s="384"/>
      <c r="B372" s="665"/>
      <c r="C372" s="665"/>
      <c r="D372" s="665"/>
      <c r="E372" s="665"/>
      <c r="F372" s="666"/>
      <c r="G372" s="64"/>
      <c r="H372" s="64"/>
    </row>
    <row r="373" spans="1:8" ht="15.75" hidden="1">
      <c r="A373" s="384"/>
      <c r="B373" s="665"/>
      <c r="C373" s="665"/>
      <c r="D373" s="665"/>
      <c r="E373" s="665"/>
      <c r="F373" s="666"/>
      <c r="G373" s="64"/>
      <c r="H373" s="64"/>
    </row>
    <row r="374" spans="1:8" ht="15.75" hidden="1">
      <c r="A374" s="384"/>
      <c r="B374" s="665"/>
      <c r="C374" s="665"/>
      <c r="D374" s="665"/>
      <c r="E374" s="665"/>
      <c r="F374" s="666"/>
      <c r="G374" s="64"/>
      <c r="H374" s="64"/>
    </row>
    <row r="375" spans="1:8" ht="15.75" hidden="1">
      <c r="A375" s="384"/>
      <c r="B375" s="665"/>
      <c r="C375" s="665"/>
      <c r="D375" s="665"/>
      <c r="E375" s="665"/>
      <c r="F375" s="666"/>
      <c r="G375" s="64"/>
      <c r="H375" s="64"/>
    </row>
    <row r="376" spans="1:8" ht="15.75" hidden="1">
      <c r="A376" s="384"/>
      <c r="B376" s="665"/>
      <c r="C376" s="665"/>
      <c r="D376" s="665"/>
      <c r="E376" s="665"/>
      <c r="F376" s="666"/>
      <c r="G376" s="64"/>
      <c r="H376" s="64"/>
    </row>
    <row r="377" spans="1:8" ht="15.75" hidden="1">
      <c r="A377" s="384"/>
      <c r="B377" s="665"/>
      <c r="C377" s="665"/>
      <c r="D377" s="665"/>
      <c r="E377" s="665"/>
      <c r="F377" s="666"/>
      <c r="G377" s="64"/>
      <c r="H377" s="64"/>
    </row>
    <row r="378" spans="1:8" ht="15.75" hidden="1">
      <c r="A378" s="384"/>
      <c r="B378" s="665"/>
      <c r="C378" s="665"/>
      <c r="D378" s="665"/>
      <c r="E378" s="665"/>
      <c r="F378" s="666"/>
      <c r="G378" s="64"/>
      <c r="H378" s="64"/>
    </row>
    <row r="379" spans="1:8" ht="15.75" hidden="1">
      <c r="A379" s="384"/>
      <c r="B379" s="665"/>
      <c r="C379" s="665"/>
      <c r="D379" s="665"/>
      <c r="E379" s="665"/>
      <c r="F379" s="666"/>
      <c r="G379" s="64"/>
      <c r="H379" s="64"/>
    </row>
    <row r="380" spans="1:8" ht="15.75" hidden="1">
      <c r="A380" s="384"/>
      <c r="B380" s="665"/>
      <c r="C380" s="665"/>
      <c r="D380" s="665"/>
      <c r="E380" s="665"/>
      <c r="F380" s="666"/>
      <c r="G380" s="64"/>
      <c r="H380" s="64"/>
    </row>
    <row r="381" spans="1:8" ht="15.75" hidden="1">
      <c r="A381" s="384"/>
      <c r="B381" s="665"/>
      <c r="C381" s="665"/>
      <c r="D381" s="665"/>
      <c r="E381" s="665"/>
      <c r="F381" s="666"/>
      <c r="G381" s="64"/>
      <c r="H381" s="64"/>
    </row>
    <row r="382" spans="1:8" ht="15.75" hidden="1">
      <c r="A382" s="384"/>
      <c r="B382" s="665"/>
      <c r="C382" s="665"/>
      <c r="D382" s="665"/>
      <c r="E382" s="665"/>
      <c r="F382" s="666"/>
      <c r="G382" s="64"/>
      <c r="H382" s="64"/>
    </row>
    <row r="383" spans="1:8" ht="15.75" hidden="1">
      <c r="A383" s="384"/>
      <c r="B383" s="665"/>
      <c r="C383" s="665"/>
      <c r="D383" s="665"/>
      <c r="E383" s="665"/>
      <c r="F383" s="666"/>
      <c r="G383" s="64"/>
      <c r="H383" s="64"/>
    </row>
    <row r="384" spans="1:8" ht="15.75" hidden="1">
      <c r="A384" s="384"/>
      <c r="B384" s="665"/>
      <c r="C384" s="665"/>
      <c r="D384" s="665"/>
      <c r="E384" s="665"/>
      <c r="F384" s="666"/>
      <c r="G384" s="64"/>
      <c r="H384" s="64"/>
    </row>
    <row r="385" spans="1:8" ht="15.75" hidden="1">
      <c r="A385" s="384"/>
      <c r="B385" s="665"/>
      <c r="C385" s="665"/>
      <c r="D385" s="665"/>
      <c r="E385" s="665"/>
      <c r="F385" s="666"/>
      <c r="G385" s="64"/>
      <c r="H385" s="64"/>
    </row>
    <row r="386" spans="1:8" ht="15.75" hidden="1">
      <c r="A386" s="384"/>
      <c r="B386" s="665"/>
      <c r="C386" s="665"/>
      <c r="D386" s="665"/>
      <c r="E386" s="665"/>
      <c r="F386" s="666"/>
      <c r="G386" s="64"/>
      <c r="H386" s="64"/>
    </row>
    <row r="387" spans="1:8" ht="15.75" hidden="1">
      <c r="A387" s="384"/>
      <c r="B387" s="665"/>
      <c r="C387" s="665"/>
      <c r="D387" s="665"/>
      <c r="E387" s="665"/>
      <c r="F387" s="666"/>
      <c r="G387" s="64"/>
      <c r="H387" s="64"/>
    </row>
    <row r="388" spans="1:8" ht="15.75" hidden="1">
      <c r="A388" s="384"/>
      <c r="B388" s="665"/>
      <c r="C388" s="665"/>
      <c r="D388" s="665"/>
      <c r="E388" s="665"/>
      <c r="F388" s="666"/>
      <c r="G388" s="64"/>
      <c r="H388" s="64"/>
    </row>
    <row r="389" spans="1:8" ht="15.75" hidden="1">
      <c r="A389" s="384"/>
      <c r="B389" s="665"/>
      <c r="C389" s="665"/>
      <c r="D389" s="665"/>
      <c r="E389" s="665"/>
      <c r="F389" s="666"/>
      <c r="G389" s="64"/>
      <c r="H389" s="64"/>
    </row>
    <row r="390" spans="1:8" ht="15.75" hidden="1">
      <c r="A390" s="384"/>
      <c r="B390" s="665"/>
      <c r="C390" s="665"/>
      <c r="D390" s="665"/>
      <c r="E390" s="665"/>
      <c r="F390" s="666"/>
      <c r="G390" s="64"/>
      <c r="H390" s="64"/>
    </row>
    <row r="391" spans="1:8" ht="15.75" hidden="1">
      <c r="A391" s="384"/>
      <c r="B391" s="665"/>
      <c r="C391" s="665"/>
      <c r="D391" s="665"/>
      <c r="E391" s="665"/>
      <c r="F391" s="666"/>
      <c r="G391" s="64"/>
      <c r="H391" s="64"/>
    </row>
    <row r="392" spans="1:8" ht="15.75" hidden="1">
      <c r="A392" s="384"/>
      <c r="B392" s="665"/>
      <c r="C392" s="665"/>
      <c r="D392" s="665"/>
      <c r="E392" s="665"/>
      <c r="F392" s="666"/>
      <c r="G392" s="64"/>
      <c r="H392" s="64"/>
    </row>
    <row r="393" spans="1:8" ht="15.75" hidden="1">
      <c r="A393" s="384"/>
      <c r="B393" s="665"/>
      <c r="C393" s="665"/>
      <c r="D393" s="665"/>
      <c r="E393" s="665"/>
      <c r="F393" s="666"/>
      <c r="G393" s="64"/>
      <c r="H393" s="64"/>
    </row>
    <row r="394" spans="1:8" ht="15.75" hidden="1">
      <c r="A394" s="384"/>
      <c r="B394" s="665"/>
      <c r="C394" s="665"/>
      <c r="D394" s="665"/>
      <c r="E394" s="665"/>
      <c r="F394" s="666"/>
      <c r="G394" s="64"/>
      <c r="H394" s="64"/>
    </row>
    <row r="395" spans="1:8" ht="15.75" hidden="1">
      <c r="A395" s="384"/>
      <c r="B395" s="665"/>
      <c r="C395" s="665"/>
      <c r="D395" s="665"/>
      <c r="E395" s="665"/>
      <c r="F395" s="666"/>
      <c r="G395" s="64"/>
      <c r="H395" s="64"/>
    </row>
    <row r="396" spans="1:8" ht="15.75" hidden="1">
      <c r="A396" s="384"/>
      <c r="B396" s="665"/>
      <c r="C396" s="665"/>
      <c r="D396" s="665"/>
      <c r="E396" s="665"/>
      <c r="F396" s="666"/>
      <c r="G396" s="64"/>
      <c r="H396" s="64"/>
    </row>
    <row r="397" spans="1:8" ht="15.75" hidden="1">
      <c r="A397" s="384"/>
      <c r="B397" s="665"/>
      <c r="C397" s="665"/>
      <c r="D397" s="665"/>
      <c r="E397" s="665"/>
      <c r="F397" s="666"/>
      <c r="G397" s="64"/>
      <c r="H397" s="64"/>
    </row>
    <row r="398" spans="1:8" ht="15.75" hidden="1">
      <c r="A398" s="384"/>
      <c r="B398" s="665"/>
      <c r="C398" s="665"/>
      <c r="D398" s="665"/>
      <c r="E398" s="665"/>
      <c r="F398" s="666"/>
      <c r="G398" s="64"/>
      <c r="H398" s="64"/>
    </row>
    <row r="399" spans="1:8" ht="15.75" hidden="1">
      <c r="A399" s="384"/>
      <c r="B399" s="665"/>
      <c r="C399" s="665"/>
      <c r="D399" s="665"/>
      <c r="E399" s="665"/>
      <c r="F399" s="666"/>
      <c r="G399" s="64"/>
      <c r="H399" s="64"/>
    </row>
    <row r="400" spans="1:8" ht="15.75" hidden="1">
      <c r="A400" s="384"/>
      <c r="B400" s="665"/>
      <c r="C400" s="665"/>
      <c r="D400" s="665"/>
      <c r="E400" s="665"/>
      <c r="F400" s="666"/>
      <c r="G400" s="64"/>
      <c r="H400" s="64"/>
    </row>
    <row r="401" spans="1:8" ht="15.75" hidden="1">
      <c r="A401" s="384"/>
      <c r="B401" s="665"/>
      <c r="C401" s="665"/>
      <c r="D401" s="665"/>
      <c r="E401" s="665"/>
      <c r="F401" s="666"/>
      <c r="G401" s="64"/>
      <c r="H401" s="64"/>
    </row>
    <row r="402" spans="1:8" ht="15.75" hidden="1">
      <c r="A402" s="384"/>
      <c r="B402" s="665"/>
      <c r="C402" s="665"/>
      <c r="D402" s="665"/>
      <c r="E402" s="665"/>
      <c r="F402" s="666"/>
      <c r="G402" s="64"/>
      <c r="H402" s="64"/>
    </row>
    <row r="403" spans="1:8" ht="15.75" hidden="1">
      <c r="A403" s="384"/>
      <c r="B403" s="665"/>
      <c r="C403" s="665"/>
      <c r="D403" s="665"/>
      <c r="E403" s="665"/>
      <c r="F403" s="666"/>
      <c r="G403" s="64"/>
      <c r="H403" s="64"/>
    </row>
    <row r="404" spans="1:8" ht="15.75" hidden="1">
      <c r="A404" s="384"/>
      <c r="B404" s="665"/>
      <c r="C404" s="665"/>
      <c r="D404" s="665"/>
      <c r="E404" s="665"/>
      <c r="F404" s="666"/>
      <c r="G404" s="64"/>
      <c r="H404" s="64"/>
    </row>
    <row r="405" spans="1:8" ht="15.75" hidden="1">
      <c r="A405" s="384"/>
      <c r="B405" s="665"/>
      <c r="C405" s="665"/>
      <c r="D405" s="665"/>
      <c r="E405" s="665"/>
      <c r="F405" s="666"/>
      <c r="G405" s="64"/>
      <c r="H405" s="64"/>
    </row>
    <row r="406" spans="1:8" ht="15.75" hidden="1">
      <c r="A406" s="384"/>
      <c r="B406" s="665"/>
      <c r="C406" s="665"/>
      <c r="D406" s="665"/>
      <c r="E406" s="665"/>
      <c r="F406" s="666"/>
      <c r="G406" s="64"/>
      <c r="H406" s="64"/>
    </row>
    <row r="407" spans="1:8" ht="15.75" hidden="1">
      <c r="A407" s="384"/>
      <c r="B407" s="665"/>
      <c r="C407" s="665"/>
      <c r="D407" s="665"/>
      <c r="E407" s="665"/>
      <c r="F407" s="666"/>
      <c r="G407" s="64"/>
      <c r="H407" s="64"/>
    </row>
    <row r="408" spans="1:8" ht="15.75" hidden="1">
      <c r="A408" s="384"/>
      <c r="B408" s="665"/>
      <c r="C408" s="665"/>
      <c r="D408" s="665"/>
      <c r="E408" s="665"/>
      <c r="F408" s="666"/>
      <c r="G408" s="64"/>
      <c r="H408" s="64"/>
    </row>
    <row r="409" spans="1:8" ht="15.75" hidden="1">
      <c r="A409" s="384"/>
      <c r="B409" s="665"/>
      <c r="C409" s="665"/>
      <c r="D409" s="665"/>
      <c r="E409" s="665"/>
      <c r="F409" s="666"/>
      <c r="G409" s="64"/>
      <c r="H409" s="64"/>
    </row>
    <row r="410" spans="1:8" ht="15.75" hidden="1">
      <c r="A410" s="384"/>
      <c r="B410" s="665"/>
      <c r="C410" s="665"/>
      <c r="D410" s="665"/>
      <c r="E410" s="665"/>
      <c r="F410" s="666"/>
      <c r="G410" s="64"/>
      <c r="H410" s="64"/>
    </row>
    <row r="411" spans="1:8" ht="15.75" hidden="1">
      <c r="A411" s="384"/>
      <c r="B411" s="665"/>
      <c r="C411" s="665"/>
      <c r="D411" s="665"/>
      <c r="E411" s="665"/>
      <c r="F411" s="666"/>
      <c r="G411" s="64"/>
      <c r="H411" s="64"/>
    </row>
    <row r="412" spans="1:8" ht="15.75" hidden="1">
      <c r="A412" s="384"/>
      <c r="B412" s="665"/>
      <c r="C412" s="665"/>
      <c r="D412" s="665"/>
      <c r="E412" s="665"/>
      <c r="F412" s="666"/>
      <c r="G412" s="64"/>
      <c r="H412" s="64"/>
    </row>
    <row r="413" spans="1:8" ht="15.75" hidden="1">
      <c r="A413" s="384"/>
      <c r="B413" s="665"/>
      <c r="C413" s="665"/>
      <c r="D413" s="665"/>
      <c r="E413" s="665"/>
      <c r="F413" s="666"/>
      <c r="G413" s="64"/>
      <c r="H413" s="64"/>
    </row>
    <row r="414" spans="1:8" ht="15.75" hidden="1">
      <c r="A414" s="384"/>
      <c r="B414" s="665"/>
      <c r="C414" s="665"/>
      <c r="D414" s="665"/>
      <c r="E414" s="665"/>
      <c r="F414" s="666"/>
      <c r="G414" s="64"/>
      <c r="H414" s="64"/>
    </row>
    <row r="415" spans="1:8" ht="15.75" hidden="1">
      <c r="A415" s="384"/>
      <c r="B415" s="665"/>
      <c r="C415" s="665"/>
      <c r="D415" s="665"/>
      <c r="E415" s="665"/>
      <c r="F415" s="666"/>
      <c r="G415" s="64"/>
      <c r="H415" s="64"/>
    </row>
    <row r="416" spans="1:8" ht="15.75" hidden="1">
      <c r="A416" s="384"/>
      <c r="B416" s="665"/>
      <c r="C416" s="665"/>
      <c r="D416" s="665"/>
      <c r="E416" s="665"/>
      <c r="F416" s="666"/>
      <c r="G416" s="64"/>
      <c r="H416" s="64"/>
    </row>
    <row r="417" spans="1:8" ht="15.75" hidden="1">
      <c r="A417" s="384"/>
      <c r="B417" s="665"/>
      <c r="C417" s="665"/>
      <c r="D417" s="665"/>
      <c r="E417" s="665"/>
      <c r="F417" s="666"/>
      <c r="G417" s="64"/>
      <c r="H417" s="64"/>
    </row>
    <row r="418" spans="1:8" ht="15.75" hidden="1">
      <c r="A418" s="384"/>
      <c r="B418" s="665"/>
      <c r="C418" s="665"/>
      <c r="D418" s="665"/>
      <c r="E418" s="665"/>
      <c r="F418" s="666"/>
      <c r="G418" s="64"/>
      <c r="H418" s="64"/>
    </row>
    <row r="419" spans="1:8" ht="15.75" hidden="1">
      <c r="A419" s="384"/>
      <c r="B419" s="665"/>
      <c r="C419" s="665"/>
      <c r="D419" s="665"/>
      <c r="E419" s="665"/>
      <c r="F419" s="666"/>
      <c r="G419" s="64"/>
      <c r="H419" s="64"/>
    </row>
    <row r="420" spans="1:8" ht="15.75" hidden="1">
      <c r="A420" s="384"/>
      <c r="B420" s="665"/>
      <c r="C420" s="665"/>
      <c r="D420" s="665"/>
      <c r="E420" s="665"/>
      <c r="F420" s="666"/>
      <c r="G420" s="64"/>
      <c r="H420" s="64"/>
    </row>
    <row r="421" spans="1:8" ht="15.75" hidden="1">
      <c r="A421" s="384"/>
      <c r="B421" s="665"/>
      <c r="C421" s="665"/>
      <c r="D421" s="665"/>
      <c r="E421" s="665"/>
      <c r="F421" s="666"/>
      <c r="G421" s="64"/>
      <c r="H421" s="64"/>
    </row>
    <row r="422" spans="1:8" ht="15.75" hidden="1">
      <c r="A422" s="384"/>
      <c r="B422" s="665"/>
      <c r="C422" s="665"/>
      <c r="D422" s="665"/>
      <c r="E422" s="665"/>
      <c r="F422" s="666"/>
      <c r="G422" s="64"/>
      <c r="H422" s="64"/>
    </row>
    <row r="423" spans="1:8" ht="15.75" hidden="1">
      <c r="A423" s="384"/>
      <c r="B423" s="665"/>
      <c r="C423" s="665"/>
      <c r="D423" s="665"/>
      <c r="E423" s="665"/>
      <c r="F423" s="666"/>
      <c r="G423" s="64"/>
      <c r="H423" s="64"/>
    </row>
    <row r="424" spans="1:8" ht="15.75" hidden="1">
      <c r="A424" s="384"/>
      <c r="B424" s="665"/>
      <c r="C424" s="665"/>
      <c r="D424" s="665"/>
      <c r="E424" s="665"/>
      <c r="F424" s="666"/>
      <c r="G424" s="64"/>
      <c r="H424" s="64"/>
    </row>
    <row r="425" spans="1:8" ht="15.75" hidden="1">
      <c r="A425" s="384"/>
      <c r="B425" s="665"/>
      <c r="C425" s="665"/>
      <c r="D425" s="665"/>
      <c r="E425" s="665"/>
      <c r="F425" s="666"/>
      <c r="G425" s="64"/>
      <c r="H425" s="64"/>
    </row>
    <row r="426" spans="1:8" ht="15.75" hidden="1">
      <c r="A426" s="384"/>
      <c r="B426" s="665"/>
      <c r="C426" s="665"/>
      <c r="D426" s="665"/>
      <c r="E426" s="665"/>
      <c r="F426" s="666"/>
      <c r="G426" s="64"/>
      <c r="H426" s="64"/>
    </row>
    <row r="427" spans="1:8" ht="15.75" hidden="1">
      <c r="A427" s="384"/>
      <c r="B427" s="665"/>
      <c r="C427" s="665"/>
      <c r="D427" s="665"/>
      <c r="E427" s="665"/>
      <c r="F427" s="666"/>
      <c r="G427" s="64"/>
      <c r="H427" s="64"/>
    </row>
    <row r="428" spans="1:8" ht="15.75" hidden="1">
      <c r="A428" s="384"/>
      <c r="B428" s="665"/>
      <c r="C428" s="665"/>
      <c r="D428" s="665"/>
      <c r="E428" s="665"/>
      <c r="F428" s="666"/>
      <c r="G428" s="64"/>
      <c r="H428" s="64"/>
    </row>
    <row r="429" spans="1:8" ht="15.75" hidden="1">
      <c r="A429" s="384"/>
      <c r="B429" s="665"/>
      <c r="C429" s="665"/>
      <c r="D429" s="665"/>
      <c r="E429" s="665"/>
      <c r="F429" s="666"/>
      <c r="G429" s="64"/>
      <c r="H429" s="64"/>
    </row>
    <row r="430" spans="1:8" ht="15.75" hidden="1">
      <c r="A430" s="384"/>
      <c r="B430" s="665"/>
      <c r="C430" s="665"/>
      <c r="D430" s="665"/>
      <c r="E430" s="665"/>
      <c r="F430" s="666"/>
      <c r="G430" s="64"/>
      <c r="H430" s="64"/>
    </row>
    <row r="431" spans="1:8" ht="15.75" hidden="1">
      <c r="A431" s="384"/>
      <c r="B431" s="665"/>
      <c r="C431" s="665"/>
      <c r="D431" s="665"/>
      <c r="E431" s="665"/>
      <c r="F431" s="666"/>
      <c r="G431" s="64"/>
      <c r="H431" s="64"/>
    </row>
    <row r="432" spans="1:8" ht="15.75" hidden="1">
      <c r="A432" s="384"/>
      <c r="B432" s="665"/>
      <c r="C432" s="665"/>
      <c r="D432" s="665"/>
      <c r="E432" s="665"/>
      <c r="F432" s="666"/>
      <c r="G432" s="64"/>
      <c r="H432" s="64"/>
    </row>
    <row r="433" spans="1:8" ht="15.75" hidden="1">
      <c r="A433" s="384"/>
      <c r="B433" s="665"/>
      <c r="C433" s="665"/>
      <c r="D433" s="665"/>
      <c r="E433" s="665"/>
      <c r="F433" s="666"/>
      <c r="G433" s="64"/>
      <c r="H433" s="64"/>
    </row>
    <row r="434" spans="1:8" ht="15.75" hidden="1">
      <c r="A434" s="384"/>
      <c r="B434" s="665"/>
      <c r="C434" s="665"/>
      <c r="D434" s="665"/>
      <c r="E434" s="665"/>
      <c r="F434" s="666"/>
      <c r="G434" s="64"/>
      <c r="H434" s="64"/>
    </row>
    <row r="435" spans="1:8" ht="15.75" hidden="1">
      <c r="A435" s="384"/>
      <c r="B435" s="665"/>
      <c r="C435" s="665"/>
      <c r="D435" s="665"/>
      <c r="E435" s="665"/>
      <c r="F435" s="666"/>
      <c r="G435" s="64"/>
      <c r="H435" s="64"/>
    </row>
    <row r="436" spans="1:8" ht="15.75" hidden="1">
      <c r="A436" s="384"/>
      <c r="B436" s="665"/>
      <c r="C436" s="665"/>
      <c r="D436" s="665"/>
      <c r="E436" s="665"/>
      <c r="F436" s="666"/>
      <c r="G436" s="64"/>
      <c r="H436" s="64"/>
    </row>
    <row r="437" spans="1:8" ht="15.75" hidden="1">
      <c r="A437" s="384"/>
      <c r="B437" s="665"/>
      <c r="C437" s="665"/>
      <c r="D437" s="665"/>
      <c r="E437" s="665"/>
      <c r="F437" s="666"/>
      <c r="G437" s="64"/>
      <c r="H437" s="64"/>
    </row>
    <row r="438" spans="1:8" ht="15.75" hidden="1">
      <c r="A438" s="384"/>
      <c r="B438" s="665"/>
      <c r="C438" s="665"/>
      <c r="D438" s="665"/>
      <c r="E438" s="665"/>
      <c r="F438" s="666"/>
      <c r="G438" s="64"/>
      <c r="H438" s="64"/>
    </row>
    <row r="439" spans="1:8" ht="15.75" hidden="1">
      <c r="A439" s="384"/>
      <c r="B439" s="665"/>
      <c r="C439" s="665"/>
      <c r="D439" s="665"/>
      <c r="E439" s="665"/>
      <c r="F439" s="666"/>
      <c r="G439" s="64"/>
      <c r="H439" s="64"/>
    </row>
    <row r="440" spans="1:8" ht="15.75" hidden="1">
      <c r="A440" s="384"/>
      <c r="B440" s="665"/>
      <c r="C440" s="665"/>
      <c r="D440" s="665"/>
      <c r="E440" s="665"/>
      <c r="F440" s="666"/>
      <c r="G440" s="64"/>
      <c r="H440" s="64"/>
    </row>
    <row r="441" spans="1:8" ht="15.75" hidden="1">
      <c r="A441" s="384"/>
      <c r="B441" s="665"/>
      <c r="C441" s="665"/>
      <c r="D441" s="665"/>
      <c r="E441" s="665"/>
      <c r="F441" s="666"/>
      <c r="G441" s="64"/>
      <c r="H441" s="64"/>
    </row>
    <row r="442" spans="1:8" ht="15.75" hidden="1">
      <c r="A442" s="384"/>
      <c r="B442" s="665"/>
      <c r="C442" s="665"/>
      <c r="D442" s="665"/>
      <c r="E442" s="665"/>
      <c r="F442" s="666"/>
      <c r="G442" s="64"/>
      <c r="H442" s="64"/>
    </row>
    <row r="443" spans="1:8" ht="15.75" hidden="1">
      <c r="A443" s="384"/>
      <c r="B443" s="665"/>
      <c r="C443" s="665"/>
      <c r="D443" s="665"/>
      <c r="E443" s="665"/>
      <c r="F443" s="666"/>
      <c r="G443" s="64"/>
      <c r="H443" s="64"/>
    </row>
    <row r="444" spans="1:8" ht="15.75" hidden="1">
      <c r="A444" s="384"/>
      <c r="B444" s="665"/>
      <c r="C444" s="665"/>
      <c r="D444" s="665"/>
      <c r="E444" s="665"/>
      <c r="F444" s="666"/>
      <c r="G444" s="64"/>
      <c r="H444" s="64"/>
    </row>
    <row r="445" spans="1:8" ht="15.75" hidden="1">
      <c r="A445" s="384"/>
      <c r="B445" s="665"/>
      <c r="C445" s="665"/>
      <c r="D445" s="665"/>
      <c r="E445" s="665"/>
      <c r="F445" s="666"/>
      <c r="G445" s="64"/>
      <c r="H445" s="64"/>
    </row>
    <row r="446" spans="1:8" ht="15.75" hidden="1">
      <c r="A446" s="384"/>
      <c r="B446" s="665"/>
      <c r="C446" s="665"/>
      <c r="D446" s="665"/>
      <c r="E446" s="665"/>
      <c r="F446" s="666"/>
      <c r="G446" s="64"/>
      <c r="H446" s="64"/>
    </row>
    <row r="447" spans="1:8" ht="15.75" hidden="1">
      <c r="A447" s="384"/>
      <c r="B447" s="665"/>
      <c r="C447" s="665"/>
      <c r="D447" s="665"/>
      <c r="E447" s="665"/>
      <c r="F447" s="666"/>
      <c r="G447" s="64"/>
      <c r="H447" s="64"/>
    </row>
    <row r="448" spans="1:8" ht="15.75" hidden="1">
      <c r="A448" s="384"/>
      <c r="B448" s="665"/>
      <c r="C448" s="665"/>
      <c r="D448" s="665"/>
      <c r="E448" s="665"/>
      <c r="F448" s="666"/>
      <c r="G448" s="64"/>
      <c r="H448" s="64"/>
    </row>
    <row r="449" spans="1:8" ht="15.75" hidden="1">
      <c r="A449" s="384"/>
      <c r="B449" s="665"/>
      <c r="C449" s="665"/>
      <c r="D449" s="665"/>
      <c r="E449" s="665"/>
      <c r="F449" s="666"/>
      <c r="G449" s="64"/>
      <c r="H449" s="64"/>
    </row>
    <row r="450" spans="1:8" ht="15.75" hidden="1">
      <c r="A450" s="384"/>
      <c r="B450" s="665"/>
      <c r="C450" s="665"/>
      <c r="D450" s="665"/>
      <c r="E450" s="665"/>
      <c r="F450" s="666"/>
      <c r="G450" s="64"/>
      <c r="H450" s="64"/>
    </row>
    <row r="451" spans="1:8" ht="15.75" hidden="1">
      <c r="A451" s="384"/>
      <c r="B451" s="665"/>
      <c r="C451" s="665"/>
      <c r="D451" s="665"/>
      <c r="E451" s="665"/>
      <c r="F451" s="666"/>
      <c r="G451" s="64"/>
      <c r="H451" s="64"/>
    </row>
    <row r="452" spans="1:8" ht="15.75" hidden="1">
      <c r="A452" s="384"/>
      <c r="B452" s="665"/>
      <c r="C452" s="665"/>
      <c r="D452" s="665"/>
      <c r="E452" s="665"/>
      <c r="F452" s="666"/>
      <c r="G452" s="64"/>
      <c r="H452" s="64"/>
    </row>
    <row r="453" spans="1:8" ht="15.75" hidden="1">
      <c r="A453" s="384"/>
      <c r="B453" s="665"/>
      <c r="C453" s="665"/>
      <c r="D453" s="665"/>
      <c r="E453" s="665"/>
      <c r="F453" s="666"/>
      <c r="G453" s="64"/>
      <c r="H453" s="64"/>
    </row>
    <row r="454" spans="1:8" ht="15.75" hidden="1">
      <c r="A454" s="384"/>
      <c r="B454" s="665"/>
      <c r="C454" s="665"/>
      <c r="D454" s="665"/>
      <c r="E454" s="665"/>
      <c r="F454" s="666"/>
      <c r="G454" s="64"/>
      <c r="H454" s="64"/>
    </row>
    <row r="455" spans="1:8" ht="15.75" hidden="1">
      <c r="A455" s="384"/>
      <c r="B455" s="665"/>
      <c r="C455" s="665"/>
      <c r="D455" s="665"/>
      <c r="E455" s="665"/>
      <c r="F455" s="666"/>
      <c r="G455" s="64"/>
      <c r="H455" s="64"/>
    </row>
    <row r="456" spans="1:8" ht="15.75" hidden="1">
      <c r="A456" s="384"/>
      <c r="B456" s="665"/>
      <c r="C456" s="665"/>
      <c r="D456" s="665"/>
      <c r="E456" s="665"/>
      <c r="F456" s="666"/>
      <c r="G456" s="64"/>
      <c r="H456" s="64"/>
    </row>
    <row r="457" spans="1:8" ht="15.75" hidden="1">
      <c r="A457" s="384"/>
      <c r="B457" s="665"/>
      <c r="C457" s="665"/>
      <c r="D457" s="665"/>
      <c r="E457" s="665"/>
      <c r="F457" s="666"/>
      <c r="G457" s="64"/>
      <c r="H457" s="64"/>
    </row>
    <row r="458" spans="1:8" ht="15.75" hidden="1">
      <c r="A458" s="384"/>
      <c r="B458" s="665"/>
      <c r="C458" s="665"/>
      <c r="D458" s="665"/>
      <c r="E458" s="665"/>
      <c r="F458" s="666"/>
      <c r="G458" s="64"/>
      <c r="H458" s="64"/>
    </row>
    <row r="459" spans="1:8" ht="15.75" hidden="1">
      <c r="A459" s="384"/>
      <c r="B459" s="665"/>
      <c r="C459" s="665"/>
      <c r="D459" s="665"/>
      <c r="E459" s="665"/>
      <c r="F459" s="666"/>
      <c r="G459" s="64"/>
      <c r="H459" s="64"/>
    </row>
    <row r="460" spans="1:8" ht="15.75" hidden="1">
      <c r="A460" s="384"/>
      <c r="B460" s="665"/>
      <c r="C460" s="665"/>
      <c r="D460" s="665"/>
      <c r="E460" s="665"/>
      <c r="F460" s="666"/>
      <c r="G460" s="64"/>
      <c r="H460" s="64"/>
    </row>
    <row r="461" spans="1:8" ht="15.75" hidden="1">
      <c r="A461" s="384"/>
      <c r="B461" s="665"/>
      <c r="C461" s="665"/>
      <c r="D461" s="665"/>
      <c r="E461" s="665"/>
      <c r="F461" s="666"/>
      <c r="G461" s="64"/>
      <c r="H461" s="64"/>
    </row>
    <row r="462" spans="1:8" ht="15.75" hidden="1">
      <c r="A462" s="384"/>
      <c r="B462" s="665"/>
      <c r="C462" s="665"/>
      <c r="D462" s="665"/>
      <c r="E462" s="665"/>
      <c r="F462" s="666"/>
      <c r="G462" s="64"/>
      <c r="H462" s="64"/>
    </row>
    <row r="463" spans="1:8" ht="15.75" hidden="1">
      <c r="A463" s="384"/>
      <c r="B463" s="665"/>
      <c r="C463" s="665"/>
      <c r="D463" s="665"/>
      <c r="E463" s="665"/>
      <c r="F463" s="666"/>
      <c r="G463" s="64"/>
      <c r="H463" s="64"/>
    </row>
    <row r="464" spans="1:8" ht="15.75" hidden="1">
      <c r="A464" s="384"/>
      <c r="B464" s="665"/>
      <c r="C464" s="665"/>
      <c r="D464" s="665"/>
      <c r="E464" s="665"/>
      <c r="F464" s="666"/>
      <c r="G464" s="64"/>
      <c r="H464" s="64"/>
    </row>
    <row r="465" spans="1:8" ht="15.75" hidden="1">
      <c r="A465" s="384"/>
      <c r="B465" s="665"/>
      <c r="C465" s="665"/>
      <c r="D465" s="665"/>
      <c r="E465" s="665"/>
      <c r="F465" s="666"/>
      <c r="G465" s="64"/>
      <c r="H465" s="64"/>
    </row>
    <row r="466" spans="1:8" ht="15.75" hidden="1">
      <c r="A466" s="384"/>
      <c r="B466" s="665"/>
      <c r="C466" s="665"/>
      <c r="D466" s="665"/>
      <c r="E466" s="665"/>
      <c r="F466" s="666"/>
      <c r="G466" s="64"/>
      <c r="H466" s="64"/>
    </row>
    <row r="467" spans="1:8" ht="15.75" hidden="1">
      <c r="A467" s="384"/>
      <c r="B467" s="665"/>
      <c r="C467" s="665"/>
      <c r="D467" s="665"/>
      <c r="E467" s="665"/>
      <c r="F467" s="666"/>
      <c r="G467" s="64"/>
      <c r="H467" s="64"/>
    </row>
    <row r="468" spans="1:8" ht="15.75" hidden="1">
      <c r="A468" s="384"/>
      <c r="B468" s="665"/>
      <c r="C468" s="665"/>
      <c r="D468" s="665"/>
      <c r="E468" s="665"/>
      <c r="F468" s="666"/>
      <c r="G468" s="64"/>
      <c r="H468" s="64"/>
    </row>
    <row r="469" spans="1:8" ht="15.75" hidden="1">
      <c r="A469" s="384"/>
      <c r="B469" s="665"/>
      <c r="C469" s="665"/>
      <c r="D469" s="665"/>
      <c r="E469" s="665"/>
      <c r="F469" s="666"/>
      <c r="G469" s="64"/>
      <c r="H469" s="64"/>
    </row>
    <row r="470" spans="1:8" ht="15.75" hidden="1">
      <c r="A470" s="384"/>
      <c r="B470" s="665"/>
      <c r="C470" s="665"/>
      <c r="D470" s="665"/>
      <c r="E470" s="665"/>
      <c r="F470" s="666"/>
      <c r="G470" s="64"/>
      <c r="H470" s="64"/>
    </row>
    <row r="471" spans="1:8" ht="15.75" hidden="1">
      <c r="A471" s="384"/>
      <c r="B471" s="665"/>
      <c r="C471" s="665"/>
      <c r="D471" s="665"/>
      <c r="E471" s="665"/>
      <c r="F471" s="666"/>
      <c r="G471" s="64"/>
      <c r="H471" s="64"/>
    </row>
    <row r="472" spans="1:8" ht="15.75" hidden="1">
      <c r="A472" s="384"/>
      <c r="B472" s="665"/>
      <c r="C472" s="665"/>
      <c r="D472" s="665"/>
      <c r="E472" s="665"/>
      <c r="F472" s="666"/>
      <c r="G472" s="64"/>
      <c r="H472" s="64"/>
    </row>
    <row r="473" spans="1:8" ht="15.75" hidden="1">
      <c r="A473" s="384"/>
      <c r="B473" s="665"/>
      <c r="C473" s="665"/>
      <c r="D473" s="665"/>
      <c r="E473" s="665"/>
      <c r="F473" s="666"/>
      <c r="G473" s="64"/>
      <c r="H473" s="64"/>
    </row>
    <row r="474" spans="1:8" ht="15.75" hidden="1">
      <c r="A474" s="384"/>
      <c r="B474" s="665"/>
      <c r="C474" s="665"/>
      <c r="D474" s="665"/>
      <c r="E474" s="665"/>
      <c r="F474" s="666"/>
      <c r="G474" s="64"/>
      <c r="H474" s="64"/>
    </row>
    <row r="475" spans="1:8" ht="15.75" hidden="1">
      <c r="A475" s="384"/>
      <c r="B475" s="665"/>
      <c r="C475" s="665"/>
      <c r="D475" s="665"/>
      <c r="E475" s="665"/>
      <c r="F475" s="666"/>
      <c r="G475" s="64"/>
      <c r="H475" s="64"/>
    </row>
    <row r="476" spans="1:8" ht="15.75" hidden="1">
      <c r="A476" s="384"/>
      <c r="B476" s="665"/>
      <c r="C476" s="665"/>
      <c r="D476" s="665"/>
      <c r="E476" s="665"/>
      <c r="F476" s="666"/>
      <c r="G476" s="64"/>
      <c r="H476" s="64"/>
    </row>
    <row r="477" spans="1:8" ht="15.75" hidden="1">
      <c r="A477" s="384"/>
      <c r="B477" s="665"/>
      <c r="C477" s="665"/>
      <c r="D477" s="665"/>
      <c r="E477" s="665"/>
      <c r="F477" s="666"/>
      <c r="G477" s="64"/>
      <c r="H477" s="64"/>
    </row>
    <row r="478" spans="1:8" ht="15.75" hidden="1">
      <c r="A478" s="384"/>
      <c r="B478" s="665"/>
      <c r="C478" s="665"/>
      <c r="D478" s="665"/>
      <c r="E478" s="665"/>
      <c r="F478" s="666"/>
      <c r="G478" s="64"/>
      <c r="H478" s="64"/>
    </row>
    <row r="479" spans="1:8" ht="15.75" hidden="1">
      <c r="A479" s="384"/>
      <c r="B479" s="665"/>
      <c r="C479" s="665"/>
      <c r="D479" s="665"/>
      <c r="E479" s="665"/>
      <c r="F479" s="666"/>
      <c r="G479" s="64"/>
      <c r="H479" s="64"/>
    </row>
    <row r="480" spans="1:8" ht="15.75" hidden="1">
      <c r="A480" s="384"/>
      <c r="B480" s="665"/>
      <c r="C480" s="665"/>
      <c r="D480" s="665"/>
      <c r="E480" s="665"/>
      <c r="F480" s="666"/>
      <c r="G480" s="64"/>
      <c r="H480" s="64"/>
    </row>
    <row r="481" spans="1:8" ht="15.75" hidden="1">
      <c r="A481" s="384"/>
      <c r="B481" s="665"/>
      <c r="C481" s="665"/>
      <c r="D481" s="665"/>
      <c r="E481" s="665"/>
      <c r="F481" s="666"/>
      <c r="G481" s="64"/>
      <c r="H481" s="64"/>
    </row>
    <row r="482" spans="1:8" ht="15.75" hidden="1">
      <c r="A482" s="384"/>
      <c r="B482" s="665"/>
      <c r="C482" s="665"/>
      <c r="D482" s="665"/>
      <c r="E482" s="665"/>
      <c r="F482" s="666"/>
      <c r="G482" s="64"/>
      <c r="H482" s="64"/>
    </row>
    <row r="483" spans="1:8" ht="15.75" hidden="1">
      <c r="A483" s="384"/>
      <c r="B483" s="665"/>
      <c r="C483" s="665"/>
      <c r="D483" s="665"/>
      <c r="E483" s="665"/>
      <c r="F483" s="666"/>
      <c r="G483" s="64"/>
      <c r="H483" s="64"/>
    </row>
    <row r="484" spans="1:8" ht="15.75" hidden="1">
      <c r="A484" s="384"/>
      <c r="B484" s="665"/>
      <c r="C484" s="665"/>
      <c r="D484" s="665"/>
      <c r="E484" s="665"/>
      <c r="F484" s="666"/>
      <c r="G484" s="64"/>
      <c r="H484" s="64"/>
    </row>
    <row r="485" spans="1:8" ht="15.75" hidden="1">
      <c r="A485" s="384"/>
      <c r="B485" s="665"/>
      <c r="C485" s="665"/>
      <c r="D485" s="665"/>
      <c r="E485" s="665"/>
      <c r="F485" s="666"/>
      <c r="G485" s="64"/>
      <c r="H485" s="64"/>
    </row>
    <row r="486" spans="1:8" ht="15.75" hidden="1">
      <c r="A486" s="384"/>
      <c r="B486" s="665"/>
      <c r="C486" s="665"/>
      <c r="D486" s="665"/>
      <c r="E486" s="665"/>
      <c r="F486" s="666"/>
      <c r="G486" s="64"/>
      <c r="H486" s="64"/>
    </row>
    <row r="487" spans="1:8" ht="15.75" hidden="1">
      <c r="A487" s="384"/>
      <c r="B487" s="665"/>
      <c r="C487" s="665"/>
      <c r="D487" s="665"/>
      <c r="E487" s="665"/>
      <c r="F487" s="666"/>
      <c r="G487" s="64"/>
      <c r="H487" s="64"/>
    </row>
    <row r="488" spans="1:8" ht="15.75" hidden="1">
      <c r="A488" s="384"/>
      <c r="B488" s="665"/>
      <c r="C488" s="665"/>
      <c r="D488" s="665"/>
      <c r="E488" s="665"/>
      <c r="F488" s="666"/>
      <c r="G488" s="64"/>
      <c r="H488" s="64"/>
    </row>
    <row r="489" spans="1:8" ht="15.75" hidden="1">
      <c r="A489" s="384"/>
      <c r="B489" s="665"/>
      <c r="C489" s="665"/>
      <c r="D489" s="665"/>
      <c r="E489" s="665"/>
      <c r="F489" s="666"/>
      <c r="G489" s="64"/>
      <c r="H489" s="64"/>
    </row>
    <row r="490" spans="1:8" ht="15.75" hidden="1">
      <c r="A490" s="384"/>
      <c r="B490" s="665"/>
      <c r="C490" s="665"/>
      <c r="D490" s="665"/>
      <c r="E490" s="665"/>
      <c r="F490" s="666"/>
      <c r="G490" s="64"/>
      <c r="H490" s="64"/>
    </row>
    <row r="491" spans="1:8" ht="15.75" hidden="1">
      <c r="A491" s="384"/>
      <c r="B491" s="665"/>
      <c r="C491" s="665"/>
      <c r="D491" s="665"/>
      <c r="E491" s="665"/>
      <c r="F491" s="666"/>
      <c r="G491" s="64"/>
      <c r="H491" s="64"/>
    </row>
    <row r="492" spans="1:8" ht="15.75" hidden="1">
      <c r="A492" s="384"/>
      <c r="B492" s="665"/>
      <c r="C492" s="665"/>
      <c r="D492" s="665"/>
      <c r="E492" s="665"/>
      <c r="F492" s="666"/>
      <c r="G492" s="64"/>
      <c r="H492" s="64"/>
    </row>
    <row r="493" spans="1:8" ht="15.75" hidden="1">
      <c r="A493" s="384"/>
      <c r="B493" s="665"/>
      <c r="C493" s="665"/>
      <c r="D493" s="665"/>
      <c r="E493" s="665"/>
      <c r="F493" s="666"/>
      <c r="G493" s="64"/>
      <c r="H493" s="64"/>
    </row>
    <row r="494" spans="1:8" ht="15.75" hidden="1">
      <c r="A494" s="384"/>
      <c r="B494" s="665"/>
      <c r="C494" s="665"/>
      <c r="D494" s="665"/>
      <c r="E494" s="665"/>
      <c r="F494" s="666"/>
      <c r="G494" s="64"/>
      <c r="H494" s="64"/>
    </row>
    <row r="495" spans="1:8" ht="15.75" hidden="1">
      <c r="A495" s="384"/>
      <c r="B495" s="665"/>
      <c r="C495" s="665"/>
      <c r="D495" s="665"/>
      <c r="E495" s="665"/>
      <c r="F495" s="666"/>
      <c r="G495" s="64"/>
      <c r="H495" s="64"/>
    </row>
    <row r="496" spans="1:8" ht="15.75" hidden="1">
      <c r="A496" s="384"/>
      <c r="B496" s="665"/>
      <c r="C496" s="665"/>
      <c r="D496" s="665"/>
      <c r="E496" s="665"/>
      <c r="F496" s="666"/>
      <c r="G496" s="64"/>
      <c r="H496" s="64"/>
    </row>
    <row r="497" spans="1:8" ht="15.75" hidden="1">
      <c r="A497" s="384"/>
      <c r="B497" s="665"/>
      <c r="C497" s="665"/>
      <c r="D497" s="665"/>
      <c r="E497" s="665"/>
      <c r="F497" s="666"/>
      <c r="G497" s="64"/>
      <c r="H497" s="64"/>
    </row>
    <row r="498" spans="1:8" ht="15.75" hidden="1">
      <c r="A498" s="384"/>
      <c r="B498" s="665"/>
      <c r="C498" s="665"/>
      <c r="D498" s="665"/>
      <c r="E498" s="665"/>
      <c r="F498" s="666"/>
      <c r="G498" s="64"/>
      <c r="H498" s="64"/>
    </row>
    <row r="499" spans="1:8" ht="15.75" hidden="1">
      <c r="A499" s="384"/>
      <c r="B499" s="665"/>
      <c r="C499" s="665"/>
      <c r="D499" s="665"/>
      <c r="E499" s="665"/>
      <c r="F499" s="666"/>
      <c r="G499" s="64"/>
      <c r="H499" s="64"/>
    </row>
    <row r="500" spans="1:8" ht="15.75" hidden="1">
      <c r="A500" s="384"/>
      <c r="B500" s="665"/>
      <c r="C500" s="665"/>
      <c r="D500" s="665"/>
      <c r="E500" s="665"/>
      <c r="F500" s="666"/>
      <c r="G500" s="64"/>
      <c r="H500" s="64"/>
    </row>
    <row r="501" spans="1:8" ht="15.75" hidden="1">
      <c r="A501" s="384"/>
      <c r="B501" s="665"/>
      <c r="C501" s="665"/>
      <c r="D501" s="665"/>
      <c r="E501" s="665"/>
      <c r="F501" s="666"/>
      <c r="G501" s="64"/>
      <c r="H501" s="64"/>
    </row>
    <row r="502" spans="1:8" ht="15.75" hidden="1">
      <c r="A502" s="384"/>
      <c r="B502" s="665"/>
      <c r="C502" s="665"/>
      <c r="D502" s="665"/>
      <c r="E502" s="665"/>
      <c r="F502" s="666"/>
      <c r="G502" s="64"/>
      <c r="H502" s="64"/>
    </row>
    <row r="503" spans="1:8" ht="15.75" hidden="1">
      <c r="A503" s="384"/>
      <c r="B503" s="665"/>
      <c r="C503" s="665"/>
      <c r="D503" s="665"/>
      <c r="E503" s="665"/>
      <c r="F503" s="666"/>
      <c r="G503" s="64"/>
      <c r="H503" s="64"/>
    </row>
    <row r="504" spans="1:8" ht="15.75" hidden="1">
      <c r="A504" s="384"/>
      <c r="B504" s="665"/>
      <c r="C504" s="665"/>
      <c r="D504" s="665"/>
      <c r="E504" s="665"/>
      <c r="F504" s="666"/>
      <c r="G504" s="64"/>
      <c r="H504" s="64"/>
    </row>
    <row r="505" spans="1:8" ht="15.75" hidden="1">
      <c r="A505" s="384"/>
      <c r="B505" s="665"/>
      <c r="C505" s="665"/>
      <c r="D505" s="665"/>
      <c r="E505" s="665"/>
      <c r="F505" s="666"/>
      <c r="G505" s="64"/>
      <c r="H505" s="64"/>
    </row>
    <row r="506" spans="1:8" ht="15.75" hidden="1">
      <c r="A506" s="384"/>
      <c r="B506" s="665"/>
      <c r="C506" s="665"/>
      <c r="D506" s="665"/>
      <c r="E506" s="665"/>
      <c r="F506" s="666"/>
      <c r="G506" s="64"/>
      <c r="H506" s="64"/>
    </row>
    <row r="507" spans="1:8" ht="15.75" hidden="1">
      <c r="A507" s="384"/>
      <c r="B507" s="665"/>
      <c r="C507" s="665"/>
      <c r="D507" s="665"/>
      <c r="E507" s="665"/>
      <c r="F507" s="666"/>
      <c r="G507" s="64"/>
      <c r="H507" s="64"/>
    </row>
    <row r="508" spans="1:8" ht="15.75" hidden="1">
      <c r="A508" s="384"/>
      <c r="B508" s="665"/>
      <c r="C508" s="665"/>
      <c r="D508" s="665"/>
      <c r="E508" s="665"/>
      <c r="F508" s="666"/>
      <c r="G508" s="64"/>
      <c r="H508" s="64"/>
    </row>
    <row r="509" spans="1:8" ht="15.75" hidden="1">
      <c r="A509" s="384"/>
      <c r="B509" s="665"/>
      <c r="C509" s="665"/>
      <c r="D509" s="665"/>
      <c r="E509" s="665"/>
      <c r="F509" s="666"/>
      <c r="G509" s="64"/>
      <c r="H509" s="64"/>
    </row>
    <row r="510" spans="1:8" ht="15.75" hidden="1">
      <c r="A510" s="384"/>
      <c r="B510" s="665"/>
      <c r="C510" s="665"/>
      <c r="D510" s="665"/>
      <c r="E510" s="665"/>
      <c r="F510" s="666"/>
      <c r="G510" s="64"/>
      <c r="H510" s="64"/>
    </row>
    <row r="511" spans="1:8" ht="15.75" hidden="1">
      <c r="A511" s="384"/>
      <c r="B511" s="665"/>
      <c r="C511" s="665"/>
      <c r="D511" s="665"/>
      <c r="E511" s="665"/>
      <c r="F511" s="666"/>
      <c r="G511" s="64"/>
      <c r="H511" s="64"/>
    </row>
    <row r="512" spans="1:8" ht="15.75" hidden="1">
      <c r="A512" s="384"/>
      <c r="B512" s="665"/>
      <c r="C512" s="665"/>
      <c r="D512" s="665"/>
      <c r="E512" s="665"/>
      <c r="F512" s="666"/>
      <c r="G512" s="64"/>
      <c r="H512" s="64"/>
    </row>
    <row r="513" spans="1:8" ht="15.75" hidden="1">
      <c r="A513" s="384"/>
      <c r="B513" s="665"/>
      <c r="C513" s="665"/>
      <c r="D513" s="665"/>
      <c r="E513" s="665"/>
      <c r="F513" s="666"/>
      <c r="G513" s="64"/>
      <c r="H513" s="64"/>
    </row>
    <row r="514" spans="1:8" ht="15.75" hidden="1">
      <c r="A514" s="384"/>
      <c r="B514" s="665"/>
      <c r="C514" s="665"/>
      <c r="D514" s="665"/>
      <c r="E514" s="665"/>
      <c r="F514" s="666"/>
      <c r="G514" s="64"/>
      <c r="H514" s="64"/>
    </row>
    <row r="515" spans="1:8" ht="15.75" hidden="1">
      <c r="A515" s="384"/>
      <c r="B515" s="665"/>
      <c r="C515" s="665"/>
      <c r="D515" s="665"/>
      <c r="E515" s="665"/>
      <c r="F515" s="666"/>
      <c r="G515" s="64"/>
      <c r="H515" s="64"/>
    </row>
    <row r="516" spans="1:8" ht="15.75" hidden="1">
      <c r="A516" s="384"/>
      <c r="B516" s="665"/>
      <c r="C516" s="665"/>
      <c r="D516" s="665"/>
      <c r="E516" s="665"/>
      <c r="F516" s="666"/>
      <c r="G516" s="64"/>
      <c r="H516" s="64"/>
    </row>
    <row r="517" spans="1:8" ht="15.75" hidden="1">
      <c r="A517" s="384"/>
      <c r="B517" s="665"/>
      <c r="C517" s="665"/>
      <c r="D517" s="665"/>
      <c r="E517" s="665"/>
      <c r="F517" s="666"/>
      <c r="G517" s="64"/>
      <c r="H517" s="64"/>
    </row>
    <row r="518" spans="1:8" ht="15.75" hidden="1">
      <c r="A518" s="384"/>
      <c r="B518" s="665"/>
      <c r="C518" s="665"/>
      <c r="D518" s="665"/>
      <c r="E518" s="665"/>
      <c r="F518" s="666"/>
      <c r="G518" s="64"/>
      <c r="H518" s="64"/>
    </row>
    <row r="519" spans="1:8" ht="15.75" hidden="1">
      <c r="A519" s="384"/>
      <c r="B519" s="665"/>
      <c r="C519" s="665"/>
      <c r="D519" s="665"/>
      <c r="E519" s="665"/>
      <c r="F519" s="666"/>
      <c r="G519" s="64"/>
      <c r="H519" s="64"/>
    </row>
    <row r="520" spans="1:8" ht="15.75" hidden="1">
      <c r="A520" s="384"/>
      <c r="B520" s="665"/>
      <c r="C520" s="665"/>
      <c r="D520" s="665"/>
      <c r="E520" s="665"/>
      <c r="F520" s="666"/>
      <c r="G520" s="64"/>
      <c r="H520" s="64"/>
    </row>
    <row r="521" spans="1:8" ht="15.75" hidden="1">
      <c r="A521" s="384"/>
      <c r="B521" s="665"/>
      <c r="C521" s="665"/>
      <c r="D521" s="665"/>
      <c r="E521" s="665"/>
      <c r="F521" s="666"/>
      <c r="G521" s="64"/>
      <c r="H521" s="64"/>
    </row>
    <row r="522" spans="1:8" ht="15.75" hidden="1">
      <c r="A522" s="384"/>
      <c r="B522" s="665"/>
      <c r="C522" s="665"/>
      <c r="D522" s="665"/>
      <c r="E522" s="665"/>
      <c r="F522" s="666"/>
      <c r="G522" s="64"/>
      <c r="H522" s="64"/>
    </row>
    <row r="523" spans="1:8" ht="15.75" hidden="1">
      <c r="A523" s="384"/>
      <c r="B523" s="665"/>
      <c r="C523" s="665"/>
      <c r="D523" s="665"/>
      <c r="E523" s="665"/>
      <c r="F523" s="666"/>
      <c r="G523" s="64"/>
      <c r="H523" s="64"/>
    </row>
    <row r="524" spans="1:8" ht="15.75" hidden="1">
      <c r="A524" s="384"/>
      <c r="B524" s="665"/>
      <c r="C524" s="665"/>
      <c r="D524" s="665"/>
      <c r="E524" s="665"/>
      <c r="F524" s="666"/>
      <c r="G524" s="64"/>
      <c r="H524" s="64"/>
    </row>
    <row r="525" spans="1:8" ht="15.75" hidden="1">
      <c r="A525" s="384"/>
      <c r="B525" s="665"/>
      <c r="C525" s="665"/>
      <c r="D525" s="665"/>
      <c r="E525" s="665"/>
      <c r="F525" s="666"/>
      <c r="G525" s="64"/>
      <c r="H525" s="64"/>
    </row>
    <row r="526" spans="1:8" ht="15.75" hidden="1">
      <c r="A526" s="384"/>
      <c r="B526" s="665"/>
      <c r="C526" s="665"/>
      <c r="D526" s="665"/>
      <c r="E526" s="665"/>
      <c r="F526" s="666"/>
      <c r="G526" s="64"/>
      <c r="H526" s="64"/>
    </row>
    <row r="527" spans="1:8" ht="15.75" hidden="1">
      <c r="A527" s="384"/>
      <c r="B527" s="665"/>
      <c r="C527" s="665"/>
      <c r="D527" s="665"/>
      <c r="E527" s="665"/>
      <c r="F527" s="666"/>
      <c r="G527" s="64"/>
      <c r="H527" s="64"/>
    </row>
    <row r="528" spans="1:8" ht="15.75" hidden="1">
      <c r="A528" s="384"/>
      <c r="B528" s="665"/>
      <c r="C528" s="665"/>
      <c r="D528" s="665"/>
      <c r="E528" s="665"/>
      <c r="F528" s="666"/>
      <c r="G528" s="64"/>
      <c r="H528" s="64"/>
    </row>
    <row r="529" spans="1:8" ht="15.75" hidden="1">
      <c r="A529" s="384"/>
      <c r="B529" s="665"/>
      <c r="C529" s="665"/>
      <c r="D529" s="665"/>
      <c r="E529" s="665"/>
      <c r="F529" s="666"/>
      <c r="G529" s="64"/>
      <c r="H529" s="64"/>
    </row>
    <row r="530" spans="1:8" ht="15.75" hidden="1">
      <c r="A530" s="384"/>
      <c r="B530" s="665"/>
      <c r="C530" s="665"/>
      <c r="D530" s="665"/>
      <c r="E530" s="665"/>
      <c r="F530" s="666"/>
      <c r="G530" s="64"/>
      <c r="H530" s="64"/>
    </row>
    <row r="531" spans="1:8" ht="15.75" hidden="1">
      <c r="A531" s="384"/>
      <c r="B531" s="665"/>
      <c r="C531" s="665"/>
      <c r="D531" s="665"/>
      <c r="E531" s="665"/>
      <c r="F531" s="666"/>
      <c r="G531" s="64"/>
      <c r="H531" s="64"/>
    </row>
    <row r="532" spans="1:8" ht="15.75" hidden="1">
      <c r="A532" s="384"/>
      <c r="B532" s="665"/>
      <c r="C532" s="665"/>
      <c r="D532" s="665"/>
      <c r="E532" s="665"/>
      <c r="F532" s="666"/>
      <c r="G532" s="64"/>
      <c r="H532" s="64"/>
    </row>
    <row r="533" spans="1:8" ht="15.75" hidden="1">
      <c r="A533" s="384"/>
      <c r="B533" s="665"/>
      <c r="C533" s="665"/>
      <c r="D533" s="665"/>
      <c r="E533" s="665"/>
      <c r="F533" s="666"/>
      <c r="G533" s="64"/>
      <c r="H533" s="64"/>
    </row>
    <row r="534" spans="1:8" ht="15.75" hidden="1">
      <c r="A534" s="384"/>
      <c r="B534" s="665"/>
      <c r="C534" s="665"/>
      <c r="D534" s="665"/>
      <c r="E534" s="665"/>
      <c r="F534" s="666"/>
      <c r="G534" s="64"/>
      <c r="H534" s="64"/>
    </row>
    <row r="535" spans="1:8" ht="15.75" hidden="1">
      <c r="A535" s="384"/>
      <c r="B535" s="665"/>
      <c r="C535" s="665"/>
      <c r="D535" s="665"/>
      <c r="E535" s="665"/>
      <c r="F535" s="666"/>
      <c r="G535" s="64"/>
      <c r="H535" s="64"/>
    </row>
    <row r="536" spans="1:8" ht="15.75" hidden="1">
      <c r="A536" s="384"/>
      <c r="B536" s="665"/>
      <c r="C536" s="665"/>
      <c r="D536" s="665"/>
      <c r="E536" s="665"/>
      <c r="F536" s="666"/>
      <c r="G536" s="64"/>
      <c r="H536" s="64"/>
    </row>
    <row r="537" spans="1:8" ht="15.75" hidden="1">
      <c r="A537" s="384"/>
      <c r="B537" s="665"/>
      <c r="C537" s="665"/>
      <c r="D537" s="665"/>
      <c r="E537" s="665"/>
      <c r="F537" s="666"/>
      <c r="G537" s="64"/>
      <c r="H537" s="64"/>
    </row>
    <row r="538" spans="1:8" ht="15.75" hidden="1">
      <c r="A538" s="384"/>
      <c r="B538" s="665"/>
      <c r="C538" s="665"/>
      <c r="D538" s="665"/>
      <c r="E538" s="665"/>
      <c r="F538" s="666"/>
      <c r="G538" s="64"/>
      <c r="H538" s="64"/>
    </row>
    <row r="539" spans="1:8" ht="15.75" hidden="1">
      <c r="A539" s="384"/>
      <c r="B539" s="665"/>
      <c r="C539" s="665"/>
      <c r="D539" s="665"/>
      <c r="E539" s="665"/>
      <c r="F539" s="666"/>
      <c r="G539" s="64"/>
      <c r="H539" s="64"/>
    </row>
    <row r="540" spans="1:8" ht="15.75" hidden="1">
      <c r="A540" s="384"/>
      <c r="B540" s="665"/>
      <c r="C540" s="665"/>
      <c r="D540" s="665"/>
      <c r="E540" s="665"/>
      <c r="F540" s="666"/>
      <c r="G540" s="64"/>
      <c r="H540" s="64"/>
    </row>
    <row r="541" spans="1:8" ht="15.75" hidden="1">
      <c r="A541" s="384"/>
      <c r="B541" s="665"/>
      <c r="C541" s="665"/>
      <c r="D541" s="665"/>
      <c r="E541" s="665"/>
      <c r="F541" s="666"/>
      <c r="G541" s="64"/>
      <c r="H541" s="64"/>
    </row>
    <row r="542" spans="1:8" ht="15.75" hidden="1">
      <c r="A542" s="384"/>
      <c r="B542" s="665"/>
      <c r="C542" s="665"/>
      <c r="D542" s="665"/>
      <c r="E542" s="665"/>
      <c r="F542" s="666"/>
      <c r="G542" s="64"/>
      <c r="H542" s="64"/>
    </row>
    <row r="543" spans="1:8" ht="15.75" hidden="1">
      <c r="A543" s="384"/>
      <c r="B543" s="665"/>
      <c r="C543" s="665"/>
      <c r="D543" s="665"/>
      <c r="E543" s="665"/>
      <c r="F543" s="666"/>
      <c r="G543" s="64"/>
      <c r="H543" s="64"/>
    </row>
    <row r="544" spans="1:8" ht="15.75" hidden="1">
      <c r="A544" s="384"/>
      <c r="B544" s="665"/>
      <c r="C544" s="665"/>
      <c r="D544" s="665"/>
      <c r="E544" s="665"/>
      <c r="F544" s="666"/>
      <c r="G544" s="64"/>
      <c r="H544" s="64"/>
    </row>
    <row r="545" spans="1:8" ht="15.75" hidden="1">
      <c r="A545" s="384"/>
      <c r="B545" s="665"/>
      <c r="C545" s="665"/>
      <c r="D545" s="665"/>
      <c r="E545" s="665"/>
      <c r="F545" s="666"/>
      <c r="G545" s="64"/>
      <c r="H545" s="64"/>
    </row>
    <row r="546" spans="1:8" ht="15.75" hidden="1">
      <c r="A546" s="384"/>
      <c r="B546" s="665"/>
      <c r="C546" s="665"/>
      <c r="D546" s="665"/>
      <c r="E546" s="665"/>
      <c r="F546" s="666"/>
      <c r="G546" s="64"/>
      <c r="H546" s="64"/>
    </row>
    <row r="547" spans="1:8" ht="15.75" hidden="1">
      <c r="A547" s="384"/>
      <c r="B547" s="665"/>
      <c r="C547" s="665"/>
      <c r="D547" s="665"/>
      <c r="E547" s="665"/>
      <c r="F547" s="666"/>
      <c r="G547" s="64"/>
      <c r="H547" s="64"/>
    </row>
    <row r="548" spans="1:8" ht="15.75" hidden="1">
      <c r="A548" s="384"/>
      <c r="B548" s="665"/>
      <c r="C548" s="665"/>
      <c r="D548" s="665"/>
      <c r="E548" s="665"/>
      <c r="F548" s="666"/>
      <c r="G548" s="64"/>
      <c r="H548" s="64"/>
    </row>
    <row r="549" spans="1:8" ht="15.75" hidden="1">
      <c r="A549" s="384"/>
      <c r="B549" s="665"/>
      <c r="C549" s="665"/>
      <c r="D549" s="665"/>
      <c r="E549" s="665"/>
      <c r="F549" s="666"/>
      <c r="G549" s="64"/>
      <c r="H549" s="64"/>
    </row>
    <row r="550" spans="1:8" ht="15.75" hidden="1">
      <c r="A550" s="384"/>
      <c r="B550" s="665"/>
      <c r="C550" s="665"/>
      <c r="D550" s="665"/>
      <c r="E550" s="665"/>
      <c r="F550" s="666"/>
      <c r="G550" s="64"/>
      <c r="H550" s="64"/>
    </row>
    <row r="551" spans="1:8" ht="15.75" hidden="1">
      <c r="A551" s="384"/>
      <c r="B551" s="665"/>
      <c r="C551" s="665"/>
      <c r="D551" s="665"/>
      <c r="E551" s="665"/>
      <c r="F551" s="666"/>
      <c r="G551" s="64"/>
      <c r="H551" s="64"/>
    </row>
    <row r="552" spans="1:8" ht="15.75" hidden="1">
      <c r="A552" s="384"/>
      <c r="B552" s="665"/>
      <c r="C552" s="665"/>
      <c r="D552" s="665"/>
      <c r="E552" s="665"/>
      <c r="F552" s="666"/>
      <c r="G552" s="64"/>
      <c r="H552" s="64"/>
    </row>
    <row r="553" spans="1:8" ht="15.75" hidden="1">
      <c r="A553" s="384"/>
      <c r="B553" s="665"/>
      <c r="C553" s="665"/>
      <c r="D553" s="665"/>
      <c r="E553" s="665"/>
      <c r="F553" s="666"/>
      <c r="G553" s="64"/>
      <c r="H553" s="64"/>
    </row>
    <row r="554" spans="1:8" ht="15.75" hidden="1">
      <c r="A554" s="384"/>
      <c r="B554" s="665"/>
      <c r="C554" s="665"/>
      <c r="D554" s="665"/>
      <c r="E554" s="665"/>
      <c r="F554" s="666"/>
      <c r="G554" s="64"/>
      <c r="H554" s="64"/>
    </row>
    <row r="555" spans="1:8" ht="15.75" hidden="1">
      <c r="A555" s="384"/>
      <c r="B555" s="665"/>
      <c r="C555" s="665"/>
      <c r="D555" s="665"/>
      <c r="E555" s="665"/>
      <c r="F555" s="666"/>
      <c r="G555" s="64"/>
      <c r="H555" s="64"/>
    </row>
    <row r="556" spans="1:8" ht="15.75" hidden="1">
      <c r="A556" s="384"/>
      <c r="B556" s="665"/>
      <c r="C556" s="665"/>
      <c r="D556" s="665"/>
      <c r="E556" s="665"/>
      <c r="F556" s="666"/>
      <c r="G556" s="64"/>
      <c r="H556" s="64"/>
    </row>
    <row r="557" spans="1:8" ht="15.75" hidden="1">
      <c r="A557" s="384"/>
      <c r="B557" s="665"/>
      <c r="C557" s="665"/>
      <c r="D557" s="665"/>
      <c r="E557" s="665"/>
      <c r="F557" s="666"/>
      <c r="G557" s="64"/>
      <c r="H557" s="64"/>
    </row>
    <row r="558" spans="1:8" ht="15.75" hidden="1">
      <c r="A558" s="384"/>
      <c r="B558" s="665"/>
      <c r="C558" s="665"/>
      <c r="D558" s="665"/>
      <c r="E558" s="665"/>
      <c r="F558" s="666"/>
      <c r="G558" s="64"/>
      <c r="H558" s="64"/>
    </row>
    <row r="559" spans="1:8" ht="15.75" hidden="1">
      <c r="A559" s="384"/>
      <c r="B559" s="665"/>
      <c r="C559" s="665"/>
      <c r="D559" s="665"/>
      <c r="E559" s="665"/>
      <c r="F559" s="666"/>
      <c r="G559" s="64"/>
      <c r="H559" s="64"/>
    </row>
    <row r="560" spans="1:8" ht="15.75" hidden="1">
      <c r="A560" s="384"/>
      <c r="B560" s="665"/>
      <c r="C560" s="665"/>
      <c r="D560" s="665"/>
      <c r="E560" s="665"/>
      <c r="F560" s="666"/>
      <c r="G560" s="64"/>
      <c r="H560" s="64"/>
    </row>
    <row r="561" spans="1:8" ht="15.75" hidden="1">
      <c r="A561" s="384"/>
      <c r="B561" s="665"/>
      <c r="C561" s="665"/>
      <c r="D561" s="665"/>
      <c r="E561" s="665"/>
      <c r="F561" s="666"/>
      <c r="G561" s="64"/>
      <c r="H561" s="64"/>
    </row>
    <row r="562" spans="1:8" ht="15.75" hidden="1">
      <c r="A562" s="384"/>
      <c r="B562" s="665"/>
      <c r="C562" s="665"/>
      <c r="D562" s="665"/>
      <c r="E562" s="665"/>
      <c r="F562" s="666"/>
      <c r="G562" s="64"/>
      <c r="H562" s="64"/>
    </row>
    <row r="563" spans="1:8" ht="15.75" hidden="1">
      <c r="A563" s="384"/>
      <c r="B563" s="665"/>
      <c r="C563" s="665"/>
      <c r="D563" s="665"/>
      <c r="E563" s="665"/>
      <c r="F563" s="666"/>
      <c r="G563" s="64"/>
      <c r="H563" s="64"/>
    </row>
    <row r="564" spans="1:8" ht="15.75" hidden="1">
      <c r="A564" s="384"/>
      <c r="B564" s="665"/>
      <c r="C564" s="665"/>
      <c r="D564" s="665"/>
      <c r="E564" s="665"/>
      <c r="F564" s="666"/>
      <c r="G564" s="64"/>
      <c r="H564" s="64"/>
    </row>
    <row r="565" spans="1:8" ht="15.75" hidden="1">
      <c r="A565" s="384"/>
      <c r="B565" s="665"/>
      <c r="C565" s="665"/>
      <c r="D565" s="665"/>
      <c r="E565" s="665"/>
      <c r="F565" s="666"/>
      <c r="G565" s="64"/>
      <c r="H565" s="64"/>
    </row>
    <row r="566" spans="1:8" ht="15.75" hidden="1">
      <c r="A566" s="384"/>
      <c r="B566" s="665"/>
      <c r="C566" s="665"/>
      <c r="D566" s="665"/>
      <c r="E566" s="665"/>
      <c r="F566" s="666"/>
      <c r="G566" s="64"/>
      <c r="H566" s="64"/>
    </row>
    <row r="567" spans="1:8" ht="15.75" hidden="1">
      <c r="A567" s="384"/>
      <c r="B567" s="665"/>
      <c r="C567" s="665"/>
      <c r="D567" s="665"/>
      <c r="E567" s="665"/>
      <c r="F567" s="666"/>
      <c r="G567" s="64"/>
      <c r="H567" s="64"/>
    </row>
    <row r="568" spans="1:8" ht="15.75" hidden="1">
      <c r="A568" s="384"/>
      <c r="B568" s="665"/>
      <c r="C568" s="665"/>
      <c r="D568" s="665"/>
      <c r="E568" s="665"/>
      <c r="F568" s="666"/>
      <c r="G568" s="64"/>
      <c r="H568" s="64"/>
    </row>
    <row r="569" spans="1:8" ht="15.75" hidden="1">
      <c r="A569" s="384"/>
      <c r="B569" s="665"/>
      <c r="C569" s="665"/>
      <c r="D569" s="665"/>
      <c r="E569" s="665"/>
      <c r="F569" s="666"/>
      <c r="G569" s="64"/>
      <c r="H569" s="64"/>
    </row>
    <row r="570" spans="1:8" ht="15.75" hidden="1">
      <c r="A570" s="384"/>
      <c r="B570" s="665"/>
      <c r="C570" s="665"/>
      <c r="D570" s="665"/>
      <c r="E570" s="665"/>
      <c r="F570" s="666"/>
      <c r="G570" s="64"/>
      <c r="H570" s="64"/>
    </row>
    <row r="571" spans="1:8" ht="15.75" hidden="1">
      <c r="A571" s="384"/>
      <c r="B571" s="665"/>
      <c r="C571" s="665"/>
      <c r="D571" s="665"/>
      <c r="E571" s="665"/>
      <c r="F571" s="666"/>
      <c r="G571" s="64"/>
      <c r="H571" s="64"/>
    </row>
    <row r="572" spans="1:8" ht="15.75" hidden="1">
      <c r="A572" s="384"/>
      <c r="B572" s="665"/>
      <c r="C572" s="665"/>
      <c r="D572" s="665"/>
      <c r="E572" s="665"/>
      <c r="F572" s="666"/>
      <c r="G572" s="64"/>
      <c r="H572" s="64"/>
    </row>
    <row r="573" spans="1:8" ht="15.75" hidden="1">
      <c r="A573" s="384"/>
      <c r="B573" s="665"/>
      <c r="C573" s="665"/>
      <c r="D573" s="665"/>
      <c r="E573" s="665"/>
      <c r="F573" s="666"/>
      <c r="G573" s="64"/>
      <c r="H573" s="64"/>
    </row>
    <row r="574" spans="1:8" ht="15.75" hidden="1">
      <c r="A574" s="384"/>
      <c r="B574" s="665"/>
      <c r="C574" s="665"/>
      <c r="D574" s="665"/>
      <c r="E574" s="665"/>
      <c r="F574" s="666"/>
      <c r="G574" s="64"/>
      <c r="H574" s="64"/>
    </row>
    <row r="575" spans="1:8" ht="15.75" hidden="1">
      <c r="A575" s="384"/>
      <c r="B575" s="665"/>
      <c r="C575" s="665"/>
      <c r="D575" s="665"/>
      <c r="E575" s="665"/>
      <c r="F575" s="666"/>
      <c r="G575" s="64"/>
      <c r="H575" s="64"/>
    </row>
    <row r="576" spans="1:8" ht="15.75" hidden="1">
      <c r="A576" s="384"/>
      <c r="B576" s="665"/>
      <c r="C576" s="665"/>
      <c r="D576" s="665"/>
      <c r="E576" s="665"/>
      <c r="F576" s="666"/>
      <c r="G576" s="64"/>
      <c r="H576" s="64"/>
    </row>
    <row r="577" spans="1:8" ht="15.75" hidden="1">
      <c r="A577" s="384"/>
      <c r="B577" s="665"/>
      <c r="C577" s="665"/>
      <c r="D577" s="665"/>
      <c r="E577" s="665"/>
      <c r="F577" s="666"/>
      <c r="G577" s="64"/>
      <c r="H577" s="64"/>
    </row>
    <row r="578" spans="1:8" ht="15.75" hidden="1">
      <c r="A578" s="384"/>
      <c r="B578" s="665"/>
      <c r="C578" s="665"/>
      <c r="D578" s="665"/>
      <c r="E578" s="665"/>
      <c r="F578" s="666"/>
      <c r="G578" s="64"/>
      <c r="H578" s="64"/>
    </row>
    <row r="579" spans="1:8" ht="15.75" hidden="1">
      <c r="A579" s="384"/>
      <c r="B579" s="665"/>
      <c r="C579" s="665"/>
      <c r="D579" s="665"/>
      <c r="E579" s="665"/>
      <c r="F579" s="666"/>
      <c r="G579" s="64"/>
      <c r="H579" s="64"/>
    </row>
    <row r="580" spans="1:8" ht="15.75" hidden="1">
      <c r="A580" s="384"/>
      <c r="B580" s="665"/>
      <c r="C580" s="665"/>
      <c r="D580" s="665"/>
      <c r="E580" s="665"/>
      <c r="F580" s="666"/>
      <c r="G580" s="64"/>
      <c r="H580" s="64"/>
    </row>
    <row r="581" spans="1:8" ht="15.75" hidden="1">
      <c r="A581" s="384"/>
      <c r="B581" s="665"/>
      <c r="C581" s="665"/>
      <c r="D581" s="665"/>
      <c r="E581" s="665"/>
      <c r="F581" s="666"/>
      <c r="G581" s="64"/>
      <c r="H581" s="64"/>
    </row>
    <row r="582" spans="1:8" ht="15.75" hidden="1">
      <c r="A582" s="384"/>
      <c r="B582" s="665"/>
      <c r="C582" s="665"/>
      <c r="D582" s="665"/>
      <c r="E582" s="665"/>
      <c r="F582" s="666"/>
      <c r="G582" s="64"/>
      <c r="H582" s="64"/>
    </row>
    <row r="583" spans="1:8" ht="15.75" hidden="1">
      <c r="A583" s="384"/>
      <c r="B583" s="665"/>
      <c r="C583" s="665"/>
      <c r="D583" s="665"/>
      <c r="E583" s="665"/>
      <c r="F583" s="666"/>
      <c r="G583" s="64"/>
      <c r="H583" s="64"/>
    </row>
    <row r="584" spans="1:8" ht="15.75" hidden="1">
      <c r="A584" s="384"/>
      <c r="B584" s="665"/>
      <c r="C584" s="665"/>
      <c r="D584" s="665"/>
      <c r="E584" s="665"/>
      <c r="F584" s="666"/>
      <c r="G584" s="64"/>
      <c r="H584" s="64"/>
    </row>
    <row r="585" spans="1:8" ht="15.75" hidden="1">
      <c r="A585" s="384"/>
      <c r="B585" s="665"/>
      <c r="C585" s="665"/>
      <c r="D585" s="665"/>
      <c r="E585" s="665"/>
      <c r="F585" s="666"/>
      <c r="G585" s="64"/>
      <c r="H585" s="64"/>
    </row>
    <row r="586" spans="1:8" ht="15.75" hidden="1">
      <c r="A586" s="384"/>
      <c r="B586" s="665"/>
      <c r="C586" s="665"/>
      <c r="D586" s="665"/>
      <c r="E586" s="665"/>
      <c r="F586" s="666"/>
      <c r="G586" s="64"/>
      <c r="H586" s="64"/>
    </row>
    <row r="587" spans="1:8" ht="15.75" hidden="1">
      <c r="A587" s="384"/>
      <c r="B587" s="665"/>
      <c r="C587" s="665"/>
      <c r="D587" s="665"/>
      <c r="E587" s="665"/>
      <c r="F587" s="666"/>
      <c r="G587" s="64"/>
      <c r="H587" s="64"/>
    </row>
    <row r="588" spans="1:8" ht="15.75" hidden="1">
      <c r="A588" s="384"/>
      <c r="B588" s="665"/>
      <c r="C588" s="665"/>
      <c r="D588" s="665"/>
      <c r="E588" s="665"/>
      <c r="F588" s="666"/>
      <c r="G588" s="64"/>
      <c r="H588" s="64"/>
    </row>
    <row r="589" spans="1:8" ht="15.75" hidden="1">
      <c r="A589" s="384"/>
      <c r="B589" s="665"/>
      <c r="C589" s="665"/>
      <c r="D589" s="665"/>
      <c r="E589" s="665"/>
      <c r="F589" s="666"/>
      <c r="G589" s="64"/>
      <c r="H589" s="64"/>
    </row>
    <row r="590" spans="1:8" ht="15.75" hidden="1">
      <c r="A590" s="384"/>
      <c r="B590" s="665"/>
      <c r="C590" s="665"/>
      <c r="D590" s="665"/>
      <c r="E590" s="665"/>
      <c r="F590" s="666"/>
      <c r="G590" s="64"/>
      <c r="H590" s="64"/>
    </row>
    <row r="591" spans="1:8" ht="15.75" hidden="1">
      <c r="A591" s="384"/>
      <c r="B591" s="665"/>
      <c r="C591" s="665"/>
      <c r="D591" s="665"/>
      <c r="E591" s="665"/>
      <c r="F591" s="666"/>
      <c r="G591" s="64"/>
      <c r="H591" s="64"/>
    </row>
    <row r="592" spans="1:8" ht="15.75" hidden="1">
      <c r="A592" s="384"/>
      <c r="B592" s="665"/>
      <c r="C592" s="665"/>
      <c r="D592" s="665"/>
      <c r="E592" s="665"/>
      <c r="F592" s="666"/>
      <c r="G592" s="64"/>
      <c r="H592" s="64"/>
    </row>
    <row r="593" spans="1:8" ht="15.75" hidden="1">
      <c r="A593" s="384"/>
      <c r="B593" s="665"/>
      <c r="C593" s="665"/>
      <c r="D593" s="665"/>
      <c r="E593" s="665"/>
      <c r="F593" s="666"/>
      <c r="G593" s="64"/>
      <c r="H593" s="64"/>
    </row>
    <row r="594" spans="1:8" ht="15.75" hidden="1">
      <c r="A594" s="384"/>
      <c r="B594" s="665"/>
      <c r="C594" s="665"/>
      <c r="D594" s="665"/>
      <c r="E594" s="665"/>
      <c r="F594" s="666"/>
      <c r="G594" s="64"/>
      <c r="H594" s="64"/>
    </row>
    <row r="595" spans="1:8" ht="15.75" hidden="1">
      <c r="A595" s="384"/>
      <c r="B595" s="665"/>
      <c r="C595" s="665"/>
      <c r="D595" s="665"/>
      <c r="E595" s="665"/>
      <c r="F595" s="666"/>
      <c r="G595" s="64"/>
      <c r="H595" s="64"/>
    </row>
    <row r="596" spans="1:8" ht="15.75" hidden="1">
      <c r="A596" s="384"/>
      <c r="B596" s="665"/>
      <c r="C596" s="665"/>
      <c r="D596" s="665"/>
      <c r="E596" s="665"/>
      <c r="F596" s="666"/>
      <c r="G596" s="64"/>
      <c r="H596" s="64"/>
    </row>
    <row r="597" spans="1:8" ht="15.75" hidden="1">
      <c r="A597" s="384"/>
      <c r="B597" s="665"/>
      <c r="C597" s="665"/>
      <c r="D597" s="665"/>
      <c r="E597" s="665"/>
      <c r="F597" s="666"/>
      <c r="G597" s="64"/>
      <c r="H597" s="64"/>
    </row>
    <row r="598" spans="1:8" ht="15.75" hidden="1">
      <c r="A598" s="384"/>
      <c r="B598" s="665"/>
      <c r="C598" s="665"/>
      <c r="D598" s="665"/>
      <c r="E598" s="665"/>
      <c r="F598" s="666"/>
      <c r="G598" s="64"/>
      <c r="H598" s="64"/>
    </row>
    <row r="599" spans="1:8" ht="15.75" hidden="1">
      <c r="A599" s="384"/>
      <c r="B599" s="665"/>
      <c r="C599" s="665"/>
      <c r="D599" s="665"/>
      <c r="E599" s="665"/>
      <c r="F599" s="666"/>
      <c r="G599" s="64"/>
      <c r="H599" s="64"/>
    </row>
    <row r="600" spans="1:8" ht="15.75" hidden="1">
      <c r="A600" s="384"/>
      <c r="B600" s="665"/>
      <c r="C600" s="665"/>
      <c r="D600" s="665"/>
      <c r="E600" s="665"/>
      <c r="F600" s="666"/>
      <c r="G600" s="64"/>
      <c r="H600" s="64"/>
    </row>
    <row r="601" spans="1:8" ht="15.75" hidden="1">
      <c r="A601" s="384"/>
      <c r="B601" s="665"/>
      <c r="C601" s="665"/>
      <c r="D601" s="665"/>
      <c r="E601" s="665"/>
      <c r="F601" s="666"/>
      <c r="G601" s="64"/>
      <c r="H601" s="64"/>
    </row>
    <row r="602" spans="1:8" ht="15.75" hidden="1">
      <c r="A602" s="384"/>
      <c r="B602" s="665"/>
      <c r="C602" s="665"/>
      <c r="D602" s="665"/>
      <c r="E602" s="665"/>
      <c r="F602" s="666"/>
      <c r="G602" s="64"/>
      <c r="H602" s="64"/>
    </row>
    <row r="603" spans="1:8" ht="15.75" hidden="1">
      <c r="A603" s="384"/>
      <c r="B603" s="665"/>
      <c r="C603" s="665"/>
      <c r="D603" s="665"/>
      <c r="E603" s="665"/>
      <c r="F603" s="666"/>
      <c r="G603" s="64"/>
      <c r="H603" s="64"/>
    </row>
    <row r="604" spans="1:8" ht="15.75" hidden="1">
      <c r="A604" s="384"/>
      <c r="B604" s="665"/>
      <c r="C604" s="665"/>
      <c r="D604" s="665"/>
      <c r="E604" s="665"/>
      <c r="F604" s="666"/>
      <c r="G604" s="64"/>
      <c r="H604" s="64"/>
    </row>
    <row r="605" spans="1:8" ht="15.75" hidden="1">
      <c r="A605" s="384"/>
      <c r="B605" s="665"/>
      <c r="C605" s="665"/>
      <c r="D605" s="665"/>
      <c r="E605" s="665"/>
      <c r="F605" s="666"/>
      <c r="G605" s="64"/>
      <c r="H605" s="64"/>
    </row>
    <row r="606" spans="1:8" ht="15.75" hidden="1">
      <c r="A606" s="384"/>
      <c r="B606" s="665"/>
      <c r="C606" s="665"/>
      <c r="D606" s="665"/>
      <c r="E606" s="665"/>
      <c r="F606" s="666"/>
      <c r="G606" s="64"/>
      <c r="H606" s="64"/>
    </row>
    <row r="607" spans="1:8" ht="15.75" hidden="1">
      <c r="A607" s="384"/>
      <c r="B607" s="665"/>
      <c r="C607" s="665"/>
      <c r="D607" s="665"/>
      <c r="E607" s="665"/>
      <c r="F607" s="666"/>
      <c r="G607" s="64"/>
      <c r="H607" s="64"/>
    </row>
    <row r="608" spans="1:8" ht="15.75" hidden="1">
      <c r="A608" s="384"/>
      <c r="B608" s="665"/>
      <c r="C608" s="665"/>
      <c r="D608" s="665"/>
      <c r="E608" s="665"/>
      <c r="F608" s="666"/>
      <c r="G608" s="64"/>
      <c r="H608" s="64"/>
    </row>
    <row r="609" spans="1:8" ht="15.75" hidden="1">
      <c r="A609" s="384"/>
      <c r="B609" s="665"/>
      <c r="C609" s="665"/>
      <c r="D609" s="665"/>
      <c r="E609" s="665"/>
      <c r="F609" s="666"/>
      <c r="G609" s="64"/>
      <c r="H609" s="64"/>
    </row>
    <row r="610" spans="1:8" ht="15.75" hidden="1">
      <c r="A610" s="384"/>
      <c r="B610" s="665"/>
      <c r="C610" s="665"/>
      <c r="D610" s="665"/>
      <c r="E610" s="665"/>
      <c r="F610" s="666"/>
      <c r="G610" s="64"/>
      <c r="H610" s="64"/>
    </row>
    <row r="611" spans="1:8" ht="15.75" hidden="1">
      <c r="A611" s="384"/>
      <c r="B611" s="665"/>
      <c r="C611" s="665"/>
      <c r="D611" s="665"/>
      <c r="E611" s="665"/>
      <c r="F611" s="666"/>
      <c r="G611" s="64"/>
      <c r="H611" s="64"/>
    </row>
    <row r="612" spans="1:8" ht="15.75" hidden="1">
      <c r="A612" s="384"/>
      <c r="B612" s="665"/>
      <c r="C612" s="665"/>
      <c r="D612" s="665"/>
      <c r="E612" s="665"/>
      <c r="F612" s="666"/>
      <c r="G612" s="64"/>
      <c r="H612" s="64"/>
    </row>
    <row r="613" spans="1:8" ht="15.75" hidden="1">
      <c r="A613" s="384"/>
      <c r="B613" s="665"/>
      <c r="C613" s="665"/>
      <c r="D613" s="665"/>
      <c r="E613" s="665"/>
      <c r="F613" s="666"/>
      <c r="G613" s="64"/>
      <c r="H613" s="64"/>
    </row>
    <row r="614" spans="1:8" ht="15.75" hidden="1">
      <c r="A614" s="384"/>
      <c r="B614" s="665"/>
      <c r="C614" s="665"/>
      <c r="D614" s="665"/>
      <c r="E614" s="665"/>
      <c r="F614" s="666"/>
      <c r="G614" s="64"/>
      <c r="H614" s="64"/>
    </row>
    <row r="615" spans="1:8" ht="15.75" hidden="1">
      <c r="A615" s="384"/>
      <c r="B615" s="665"/>
      <c r="C615" s="665"/>
      <c r="D615" s="665"/>
      <c r="E615" s="665"/>
      <c r="F615" s="666"/>
      <c r="G615" s="64"/>
      <c r="H615" s="64"/>
    </row>
    <row r="616" spans="1:8" ht="15.75" hidden="1">
      <c r="A616" s="384"/>
      <c r="B616" s="665"/>
      <c r="C616" s="665"/>
      <c r="D616" s="665"/>
      <c r="E616" s="665"/>
      <c r="F616" s="666"/>
      <c r="G616" s="64"/>
      <c r="H616" s="64"/>
    </row>
    <row r="617" spans="1:8" ht="15.75" hidden="1">
      <c r="A617" s="384"/>
      <c r="B617" s="665"/>
      <c r="C617" s="665"/>
      <c r="D617" s="665"/>
      <c r="E617" s="665"/>
      <c r="F617" s="666"/>
      <c r="G617" s="64"/>
      <c r="H617" s="64"/>
    </row>
    <row r="618" spans="1:8" ht="15.75" hidden="1">
      <c r="A618" s="384"/>
      <c r="B618" s="665"/>
      <c r="C618" s="665"/>
      <c r="D618" s="665"/>
      <c r="E618" s="665"/>
      <c r="F618" s="666"/>
      <c r="G618" s="64"/>
      <c r="H618" s="64"/>
    </row>
    <row r="619" spans="1:8" ht="15.75" hidden="1">
      <c r="A619" s="384"/>
      <c r="B619" s="665"/>
      <c r="C619" s="665"/>
      <c r="D619" s="665"/>
      <c r="E619" s="665"/>
      <c r="F619" s="666"/>
      <c r="G619" s="64"/>
      <c r="H619" s="64"/>
    </row>
    <row r="620" spans="1:8" ht="15.75" hidden="1">
      <c r="A620" s="384"/>
      <c r="B620" s="665"/>
      <c r="C620" s="665"/>
      <c r="D620" s="665"/>
      <c r="E620" s="665"/>
      <c r="F620" s="666"/>
      <c r="G620" s="64"/>
      <c r="H620" s="64"/>
    </row>
    <row r="621" spans="1:8" ht="15.75" hidden="1">
      <c r="A621" s="384"/>
      <c r="B621" s="665"/>
      <c r="C621" s="665"/>
      <c r="D621" s="665"/>
      <c r="E621" s="665"/>
      <c r="F621" s="666"/>
      <c r="G621" s="64"/>
      <c r="H621" s="64"/>
    </row>
    <row r="622" spans="1:8" ht="15.75" hidden="1">
      <c r="A622" s="384"/>
      <c r="B622" s="665"/>
      <c r="C622" s="665"/>
      <c r="D622" s="665"/>
      <c r="E622" s="665"/>
      <c r="F622" s="666"/>
      <c r="G622" s="64"/>
      <c r="H622" s="64"/>
    </row>
    <row r="623" spans="1:8" ht="15.75" hidden="1">
      <c r="A623" s="384"/>
      <c r="B623" s="665"/>
      <c r="C623" s="665"/>
      <c r="D623" s="665"/>
      <c r="E623" s="665"/>
      <c r="F623" s="666"/>
      <c r="G623" s="64"/>
      <c r="H623" s="64"/>
    </row>
    <row r="624" spans="1:8" ht="15.75" hidden="1">
      <c r="A624" s="384"/>
      <c r="B624" s="665"/>
      <c r="C624" s="665"/>
      <c r="D624" s="665"/>
      <c r="E624" s="665"/>
      <c r="F624" s="666"/>
      <c r="G624" s="64"/>
      <c r="H624" s="64"/>
    </row>
    <row r="625" spans="1:8" ht="15.75" hidden="1">
      <c r="A625" s="384"/>
      <c r="B625" s="665"/>
      <c r="C625" s="665"/>
      <c r="D625" s="665"/>
      <c r="E625" s="665"/>
      <c r="F625" s="666"/>
      <c r="G625" s="64"/>
      <c r="H625" s="64"/>
    </row>
    <row r="626" spans="1:8" ht="15.75" hidden="1">
      <c r="A626" s="384"/>
      <c r="B626" s="665"/>
      <c r="C626" s="665"/>
      <c r="D626" s="665"/>
      <c r="E626" s="665"/>
      <c r="F626" s="666"/>
      <c r="G626" s="64"/>
      <c r="H626" s="64"/>
    </row>
    <row r="627" spans="1:8" ht="15.75" hidden="1">
      <c r="A627" s="384"/>
      <c r="B627" s="665"/>
      <c r="C627" s="665"/>
      <c r="D627" s="665"/>
      <c r="E627" s="665"/>
      <c r="F627" s="666"/>
      <c r="G627" s="64"/>
      <c r="H627" s="64"/>
    </row>
    <row r="628" spans="1:8" ht="15.75" hidden="1">
      <c r="A628" s="384"/>
      <c r="B628" s="665"/>
      <c r="C628" s="665"/>
      <c r="D628" s="665"/>
      <c r="E628" s="665"/>
      <c r="F628" s="666"/>
      <c r="G628" s="64"/>
      <c r="H628" s="64"/>
    </row>
    <row r="629" spans="1:8" ht="15.75" hidden="1">
      <c r="A629" s="384"/>
      <c r="B629" s="665"/>
      <c r="C629" s="665"/>
      <c r="D629" s="665"/>
      <c r="E629" s="665"/>
      <c r="F629" s="666"/>
      <c r="G629" s="64"/>
      <c r="H629" s="64"/>
    </row>
    <row r="630" spans="1:8" ht="15.75" hidden="1">
      <c r="A630" s="384"/>
      <c r="B630" s="665"/>
      <c r="C630" s="665"/>
      <c r="D630" s="665"/>
      <c r="E630" s="665"/>
      <c r="F630" s="666"/>
      <c r="G630" s="64"/>
      <c r="H630" s="64"/>
    </row>
    <row r="631" spans="1:8" ht="15.75" hidden="1">
      <c r="A631" s="384"/>
      <c r="B631" s="665"/>
      <c r="C631" s="665"/>
      <c r="D631" s="665"/>
      <c r="E631" s="665"/>
      <c r="F631" s="666"/>
      <c r="G631" s="64"/>
      <c r="H631" s="64"/>
    </row>
    <row r="632" spans="1:8" ht="15.75" hidden="1">
      <c r="A632" s="384"/>
      <c r="B632" s="665"/>
      <c r="C632" s="665"/>
      <c r="D632" s="665"/>
      <c r="E632" s="665"/>
      <c r="F632" s="666"/>
      <c r="G632" s="64"/>
      <c r="H632" s="64"/>
    </row>
    <row r="633" spans="1:8" ht="15.75" hidden="1">
      <c r="A633" s="384"/>
      <c r="B633" s="665"/>
      <c r="C633" s="665"/>
      <c r="D633" s="665"/>
      <c r="E633" s="665"/>
      <c r="F633" s="666"/>
      <c r="G633" s="64"/>
      <c r="H633" s="64"/>
    </row>
    <row r="634" spans="1:8" ht="15.75" hidden="1">
      <c r="A634" s="384"/>
      <c r="B634" s="665"/>
      <c r="C634" s="665"/>
      <c r="D634" s="665"/>
      <c r="E634" s="665"/>
      <c r="F634" s="666"/>
      <c r="G634" s="64"/>
      <c r="H634" s="64"/>
    </row>
    <row r="635" spans="1:8" hidden="1">
      <c r="B635" s="665"/>
      <c r="C635" s="665"/>
      <c r="D635" s="665"/>
      <c r="E635" s="665"/>
      <c r="F635" s="666"/>
      <c r="G635" s="64"/>
      <c r="H635" s="64"/>
    </row>
    <row r="636" spans="1:8" hidden="1">
      <c r="B636" s="665"/>
      <c r="C636" s="665"/>
      <c r="D636" s="665"/>
      <c r="E636" s="665"/>
      <c r="F636" s="666"/>
      <c r="G636" s="64"/>
      <c r="H636" s="64"/>
    </row>
    <row r="637" spans="1:8" hidden="1">
      <c r="B637" s="665"/>
      <c r="C637" s="665"/>
      <c r="D637" s="665"/>
      <c r="E637" s="665"/>
      <c r="F637" s="666"/>
      <c r="G637" s="64"/>
      <c r="H637" s="64"/>
    </row>
    <row r="638" spans="1:8" hidden="1">
      <c r="B638" s="665"/>
      <c r="C638" s="665"/>
      <c r="D638" s="665"/>
      <c r="E638" s="665"/>
      <c r="F638" s="666"/>
      <c r="G638" s="64"/>
      <c r="H638" s="64"/>
    </row>
    <row r="639" spans="1:8" hidden="1">
      <c r="B639" s="665"/>
      <c r="C639" s="665"/>
      <c r="D639" s="665"/>
      <c r="E639" s="665"/>
      <c r="F639" s="666"/>
      <c r="G639" s="64"/>
      <c r="H639" s="64"/>
    </row>
    <row r="640" spans="1:8" hidden="1">
      <c r="B640" s="665"/>
      <c r="C640" s="665"/>
      <c r="D640" s="665"/>
      <c r="E640" s="665"/>
      <c r="F640" s="666"/>
      <c r="G640" s="64"/>
      <c r="H640" s="64"/>
    </row>
    <row r="641" spans="2:8" hidden="1">
      <c r="B641" s="665"/>
      <c r="C641" s="665"/>
      <c r="D641" s="665"/>
      <c r="E641" s="665"/>
      <c r="F641" s="666"/>
      <c r="G641" s="64"/>
      <c r="H641" s="64"/>
    </row>
    <row r="642" spans="2:8" hidden="1">
      <c r="B642" s="665"/>
      <c r="C642" s="665"/>
      <c r="D642" s="665"/>
      <c r="E642" s="665"/>
      <c r="F642" s="666"/>
      <c r="G642" s="64"/>
      <c r="H642" s="64"/>
    </row>
    <row r="643" spans="2:8" hidden="1">
      <c r="B643" s="665"/>
      <c r="C643" s="665"/>
      <c r="D643" s="665"/>
      <c r="E643" s="665"/>
      <c r="F643" s="666"/>
      <c r="G643" s="64"/>
      <c r="H643" s="64"/>
    </row>
    <row r="644" spans="2:8" hidden="1">
      <c r="B644" s="665"/>
      <c r="C644" s="665"/>
      <c r="D644" s="665"/>
      <c r="E644" s="665"/>
      <c r="F644" s="666"/>
      <c r="G644" s="64"/>
      <c r="H644" s="64"/>
    </row>
    <row r="645" spans="2:8" hidden="1">
      <c r="B645" s="665"/>
      <c r="C645" s="665"/>
      <c r="D645" s="665"/>
      <c r="E645" s="665"/>
      <c r="F645" s="666"/>
      <c r="G645" s="64"/>
      <c r="H645" s="64"/>
    </row>
    <row r="646" spans="2:8" hidden="1">
      <c r="B646" s="665"/>
      <c r="C646" s="665"/>
      <c r="D646" s="665"/>
      <c r="E646" s="665"/>
      <c r="F646" s="666"/>
      <c r="G646" s="64"/>
      <c r="H646" s="64"/>
    </row>
    <row r="647" spans="2:8" hidden="1">
      <c r="B647" s="665"/>
      <c r="C647" s="665"/>
      <c r="D647" s="665"/>
      <c r="E647" s="665"/>
      <c r="F647" s="666"/>
      <c r="G647" s="64"/>
      <c r="H647" s="64"/>
    </row>
    <row r="648" spans="2:8" hidden="1">
      <c r="B648" s="665"/>
      <c r="C648" s="665"/>
      <c r="D648" s="665"/>
      <c r="E648" s="665"/>
      <c r="F648" s="666"/>
      <c r="G648" s="64"/>
      <c r="H648" s="64"/>
    </row>
    <row r="649" spans="2:8" hidden="1">
      <c r="B649" s="665"/>
      <c r="C649" s="665"/>
      <c r="D649" s="665"/>
      <c r="E649" s="665"/>
      <c r="F649" s="666"/>
      <c r="G649" s="64"/>
      <c r="H649" s="64"/>
    </row>
    <row r="650" spans="2:8" hidden="1">
      <c r="B650" s="665"/>
      <c r="C650" s="665"/>
      <c r="D650" s="665"/>
      <c r="E650" s="665"/>
      <c r="F650" s="666"/>
      <c r="G650" s="64"/>
      <c r="H650" s="64"/>
    </row>
    <row r="651" spans="2:8" hidden="1">
      <c r="B651" s="665"/>
      <c r="C651" s="665"/>
      <c r="D651" s="665"/>
      <c r="E651" s="665"/>
      <c r="F651" s="666"/>
      <c r="G651" s="64"/>
      <c r="H651" s="64"/>
    </row>
    <row r="652" spans="2:8" hidden="1">
      <c r="B652" s="665"/>
      <c r="C652" s="665"/>
      <c r="D652" s="665"/>
      <c r="E652" s="665"/>
      <c r="F652" s="666"/>
      <c r="G652" s="64"/>
      <c r="H652" s="64"/>
    </row>
    <row r="653" spans="2:8" hidden="1">
      <c r="B653" s="665"/>
      <c r="C653" s="665"/>
      <c r="D653" s="665"/>
      <c r="E653" s="665"/>
      <c r="F653" s="666"/>
      <c r="G653" s="64"/>
      <c r="H653" s="64"/>
    </row>
    <row r="654" spans="2:8" hidden="1">
      <c r="B654" s="665"/>
      <c r="C654" s="665"/>
      <c r="D654" s="665"/>
      <c r="E654" s="665"/>
      <c r="F654" s="666"/>
      <c r="G654" s="64"/>
      <c r="H654" s="64"/>
    </row>
    <row r="655" spans="2:8" hidden="1">
      <c r="B655" s="665"/>
      <c r="C655" s="665"/>
      <c r="D655" s="665"/>
      <c r="E655" s="665"/>
      <c r="F655" s="666"/>
      <c r="G655" s="64"/>
      <c r="H655" s="64"/>
    </row>
    <row r="656" spans="2:8" hidden="1">
      <c r="B656" s="665"/>
      <c r="C656" s="665"/>
      <c r="D656" s="665"/>
      <c r="E656" s="665"/>
      <c r="F656" s="666"/>
      <c r="G656" s="64"/>
      <c r="H656" s="64"/>
    </row>
    <row r="657" spans="2:8" hidden="1">
      <c r="B657" s="665"/>
      <c r="C657" s="665"/>
      <c r="D657" s="665"/>
      <c r="E657" s="665"/>
      <c r="F657" s="666"/>
      <c r="G657" s="64"/>
      <c r="H657" s="64"/>
    </row>
    <row r="658" spans="2:8" hidden="1">
      <c r="B658" s="665"/>
      <c r="C658" s="665"/>
      <c r="D658" s="665"/>
      <c r="E658" s="665"/>
      <c r="F658" s="666"/>
      <c r="G658" s="64"/>
      <c r="H658" s="64"/>
    </row>
    <row r="659" spans="2:8" hidden="1">
      <c r="B659" s="665"/>
      <c r="C659" s="665"/>
      <c r="D659" s="665"/>
      <c r="E659" s="665"/>
      <c r="F659" s="666"/>
      <c r="G659" s="64"/>
      <c r="H659" s="64"/>
    </row>
    <row r="660" spans="2:8" hidden="1">
      <c r="B660" s="665"/>
      <c r="C660" s="665"/>
      <c r="D660" s="665"/>
      <c r="E660" s="665"/>
      <c r="F660" s="666"/>
      <c r="G660" s="64"/>
      <c r="H660" s="64"/>
    </row>
    <row r="661" spans="2:8" hidden="1">
      <c r="B661" s="665"/>
      <c r="C661" s="665"/>
      <c r="D661" s="665"/>
      <c r="E661" s="665"/>
      <c r="F661" s="666"/>
      <c r="G661" s="64"/>
      <c r="H661" s="64"/>
    </row>
    <row r="662" spans="2:8" hidden="1">
      <c r="B662" s="665"/>
      <c r="C662" s="665"/>
      <c r="D662" s="665"/>
      <c r="E662" s="665"/>
      <c r="F662" s="666"/>
      <c r="G662" s="64"/>
      <c r="H662" s="64"/>
    </row>
    <row r="663" spans="2:8" hidden="1">
      <c r="B663" s="665"/>
      <c r="C663" s="665"/>
      <c r="D663" s="665"/>
      <c r="E663" s="665"/>
      <c r="F663" s="666"/>
      <c r="G663" s="64"/>
      <c r="H663" s="64"/>
    </row>
    <row r="664" spans="2:8" hidden="1">
      <c r="B664" s="665"/>
      <c r="C664" s="665"/>
      <c r="D664" s="665"/>
      <c r="E664" s="665"/>
      <c r="F664" s="666"/>
      <c r="G664" s="64"/>
      <c r="H664" s="64"/>
    </row>
    <row r="665" spans="2:8" hidden="1">
      <c r="B665" s="665"/>
      <c r="C665" s="665"/>
      <c r="D665" s="665"/>
      <c r="E665" s="665"/>
      <c r="F665" s="666"/>
      <c r="G665" s="64"/>
      <c r="H665" s="64"/>
    </row>
    <row r="666" spans="2:8" hidden="1">
      <c r="B666" s="665"/>
      <c r="C666" s="665"/>
      <c r="D666" s="665"/>
      <c r="E666" s="665"/>
      <c r="F666" s="666"/>
      <c r="G666" s="64"/>
      <c r="H666" s="64"/>
    </row>
    <row r="667" spans="2:8" hidden="1">
      <c r="B667" s="665"/>
      <c r="C667" s="665"/>
      <c r="D667" s="665"/>
      <c r="E667" s="665"/>
      <c r="F667" s="666"/>
      <c r="G667" s="64"/>
      <c r="H667" s="64"/>
    </row>
    <row r="668" spans="2:8" hidden="1">
      <c r="B668" s="665"/>
      <c r="C668" s="665"/>
      <c r="D668" s="665"/>
      <c r="E668" s="665"/>
      <c r="F668" s="666"/>
      <c r="G668" s="64"/>
      <c r="H668" s="64"/>
    </row>
    <row r="669" spans="2:8" hidden="1">
      <c r="B669" s="665"/>
      <c r="C669" s="665"/>
      <c r="D669" s="665"/>
      <c r="E669" s="665"/>
      <c r="F669" s="666"/>
      <c r="G669" s="64"/>
      <c r="H669" s="64"/>
    </row>
    <row r="670" spans="2:8" hidden="1">
      <c r="B670" s="665"/>
      <c r="C670" s="665"/>
      <c r="D670" s="665"/>
      <c r="E670" s="665"/>
      <c r="F670" s="666"/>
      <c r="G670" s="64"/>
      <c r="H670" s="64"/>
    </row>
    <row r="671" spans="2:8" hidden="1">
      <c r="B671" s="665"/>
      <c r="C671" s="665"/>
      <c r="D671" s="665"/>
      <c r="E671" s="665"/>
      <c r="F671" s="666"/>
      <c r="G671" s="64"/>
      <c r="H671" s="64"/>
    </row>
    <row r="672" spans="2:8" hidden="1">
      <c r="B672" s="665"/>
      <c r="C672" s="665"/>
      <c r="D672" s="665"/>
      <c r="E672" s="665"/>
      <c r="F672" s="666"/>
      <c r="G672" s="64"/>
      <c r="H672" s="64"/>
    </row>
    <row r="673" spans="2:8" hidden="1">
      <c r="B673" s="665"/>
      <c r="C673" s="665"/>
      <c r="D673" s="665"/>
      <c r="E673" s="665"/>
      <c r="F673" s="666"/>
      <c r="G673" s="64"/>
      <c r="H673" s="64"/>
    </row>
    <row r="674" spans="2:8" hidden="1">
      <c r="B674" s="665"/>
      <c r="C674" s="665"/>
      <c r="D674" s="665"/>
      <c r="E674" s="665"/>
      <c r="F674" s="666"/>
      <c r="G674" s="64"/>
      <c r="H674" s="64"/>
    </row>
    <row r="675" spans="2:8" hidden="1">
      <c r="B675" s="665"/>
      <c r="C675" s="665"/>
      <c r="D675" s="665"/>
      <c r="E675" s="665"/>
      <c r="F675" s="666"/>
      <c r="G675" s="64"/>
      <c r="H675" s="64"/>
    </row>
    <row r="676" spans="2:8" hidden="1">
      <c r="B676" s="665"/>
      <c r="C676" s="665"/>
      <c r="D676" s="665"/>
      <c r="E676" s="665"/>
      <c r="F676" s="666"/>
      <c r="G676" s="64"/>
      <c r="H676" s="64"/>
    </row>
    <row r="677" spans="2:8" hidden="1">
      <c r="B677" s="665"/>
      <c r="C677" s="665"/>
      <c r="D677" s="665"/>
      <c r="E677" s="665"/>
      <c r="F677" s="666"/>
      <c r="G677" s="64"/>
      <c r="H677" s="64"/>
    </row>
    <row r="678" spans="2:8" hidden="1">
      <c r="B678" s="665"/>
      <c r="C678" s="665"/>
      <c r="D678" s="665"/>
      <c r="E678" s="665"/>
      <c r="F678" s="666"/>
      <c r="G678" s="64"/>
      <c r="H678" s="64"/>
    </row>
    <row r="679" spans="2:8" hidden="1">
      <c r="B679" s="665"/>
      <c r="C679" s="665"/>
      <c r="D679" s="665"/>
      <c r="E679" s="665"/>
      <c r="F679" s="666"/>
      <c r="G679" s="64"/>
      <c r="H679" s="64"/>
    </row>
    <row r="680" spans="2:8" hidden="1">
      <c r="B680" s="665"/>
      <c r="C680" s="665"/>
      <c r="D680" s="665"/>
      <c r="E680" s="665"/>
      <c r="F680" s="666"/>
      <c r="G680" s="64"/>
      <c r="H680" s="64"/>
    </row>
    <row r="681" spans="2:8" hidden="1">
      <c r="B681" s="665"/>
      <c r="C681" s="665"/>
      <c r="D681" s="665"/>
      <c r="E681" s="665"/>
      <c r="F681" s="666"/>
      <c r="G681" s="64"/>
      <c r="H681" s="64"/>
    </row>
    <row r="682" spans="2:8" hidden="1">
      <c r="B682" s="665"/>
      <c r="C682" s="665"/>
      <c r="D682" s="665"/>
      <c r="E682" s="665"/>
      <c r="F682" s="666"/>
      <c r="G682" s="64"/>
      <c r="H682" s="64"/>
    </row>
    <row r="683" spans="2:8" hidden="1">
      <c r="B683" s="665"/>
      <c r="C683" s="665"/>
      <c r="D683" s="665"/>
      <c r="E683" s="665"/>
      <c r="F683" s="666"/>
      <c r="G683" s="64"/>
      <c r="H683" s="64"/>
    </row>
    <row r="684" spans="2:8" hidden="1">
      <c r="B684" s="665"/>
      <c r="C684" s="665"/>
      <c r="D684" s="665"/>
      <c r="E684" s="665"/>
      <c r="F684" s="666"/>
      <c r="G684" s="64"/>
      <c r="H684" s="64"/>
    </row>
    <row r="685" spans="2:8" hidden="1">
      <c r="B685" s="665"/>
      <c r="C685" s="665"/>
      <c r="D685" s="665"/>
      <c r="E685" s="665"/>
      <c r="F685" s="666"/>
      <c r="G685" s="64"/>
      <c r="H685" s="64"/>
    </row>
    <row r="686" spans="2:8" hidden="1">
      <c r="B686" s="665"/>
      <c r="C686" s="665"/>
      <c r="D686" s="665"/>
      <c r="E686" s="665"/>
      <c r="F686" s="666"/>
      <c r="G686" s="64"/>
      <c r="H686" s="64"/>
    </row>
    <row r="687" spans="2:8" hidden="1">
      <c r="B687" s="665"/>
      <c r="C687" s="665"/>
      <c r="D687" s="665"/>
      <c r="E687" s="665"/>
      <c r="F687" s="666"/>
      <c r="G687" s="64"/>
      <c r="H687" s="64"/>
    </row>
    <row r="688" spans="2:8" hidden="1">
      <c r="B688" s="665"/>
      <c r="C688" s="665"/>
      <c r="D688" s="665"/>
      <c r="E688" s="665"/>
      <c r="F688" s="666"/>
      <c r="G688" s="64"/>
      <c r="H688" s="64"/>
    </row>
    <row r="689" spans="2:8" hidden="1">
      <c r="B689" s="665"/>
      <c r="C689" s="665"/>
      <c r="D689" s="665"/>
      <c r="E689" s="665"/>
      <c r="F689" s="666"/>
      <c r="G689" s="64"/>
      <c r="H689" s="64"/>
    </row>
    <row r="690" spans="2:8" hidden="1">
      <c r="B690" s="665"/>
      <c r="C690" s="665"/>
      <c r="D690" s="665"/>
      <c r="E690" s="665"/>
      <c r="F690" s="666"/>
      <c r="G690" s="64"/>
      <c r="H690" s="64"/>
    </row>
    <row r="691" spans="2:8" hidden="1">
      <c r="B691" s="665"/>
      <c r="C691" s="665"/>
      <c r="D691" s="665"/>
      <c r="E691" s="665"/>
      <c r="F691" s="666"/>
      <c r="G691" s="64"/>
      <c r="H691" s="64"/>
    </row>
    <row r="692" spans="2:8" hidden="1">
      <c r="B692" s="665"/>
      <c r="C692" s="665"/>
      <c r="D692" s="665"/>
      <c r="E692" s="665"/>
      <c r="F692" s="666"/>
      <c r="G692" s="64"/>
      <c r="H692" s="64"/>
    </row>
    <row r="693" spans="2:8" hidden="1">
      <c r="B693" s="665"/>
      <c r="C693" s="665"/>
      <c r="D693" s="665"/>
      <c r="E693" s="665"/>
      <c r="F693" s="666"/>
      <c r="G693" s="64"/>
      <c r="H693" s="64"/>
    </row>
    <row r="694" spans="2:8" hidden="1">
      <c r="B694" s="665"/>
      <c r="C694" s="665"/>
      <c r="D694" s="665"/>
      <c r="E694" s="665"/>
      <c r="F694" s="666"/>
      <c r="G694" s="64"/>
      <c r="H694" s="64"/>
    </row>
    <row r="695" spans="2:8" hidden="1">
      <c r="B695" s="665"/>
      <c r="C695" s="665"/>
      <c r="D695" s="665"/>
      <c r="E695" s="665"/>
      <c r="F695" s="666"/>
      <c r="G695" s="64"/>
      <c r="H695" s="64"/>
    </row>
    <row r="696" spans="2:8" hidden="1">
      <c r="B696" s="665"/>
      <c r="C696" s="665"/>
      <c r="D696" s="665"/>
      <c r="E696" s="665"/>
      <c r="F696" s="666"/>
      <c r="G696" s="64"/>
      <c r="H696" s="64"/>
    </row>
    <row r="697" spans="2:8" hidden="1">
      <c r="B697" s="665"/>
      <c r="C697" s="665"/>
      <c r="D697" s="665"/>
      <c r="E697" s="665"/>
      <c r="F697" s="666"/>
      <c r="G697" s="64"/>
      <c r="H697" s="64"/>
    </row>
    <row r="698" spans="2:8" hidden="1">
      <c r="B698" s="665"/>
      <c r="C698" s="665"/>
      <c r="D698" s="665"/>
      <c r="E698" s="665"/>
      <c r="F698" s="666"/>
      <c r="G698" s="64"/>
      <c r="H698" s="64"/>
    </row>
    <row r="699" spans="2:8" hidden="1">
      <c r="B699" s="665"/>
      <c r="C699" s="665"/>
      <c r="D699" s="665"/>
      <c r="E699" s="665"/>
      <c r="F699" s="666"/>
      <c r="G699" s="64"/>
      <c r="H699" s="64"/>
    </row>
    <row r="700" spans="2:8" hidden="1">
      <c r="B700" s="665"/>
      <c r="C700" s="665"/>
      <c r="D700" s="665"/>
      <c r="E700" s="665"/>
      <c r="F700" s="666"/>
      <c r="G700" s="64"/>
      <c r="H700" s="64"/>
    </row>
    <row r="701" spans="2:8" hidden="1">
      <c r="B701" s="665"/>
      <c r="C701" s="665"/>
      <c r="D701" s="665"/>
      <c r="E701" s="665"/>
      <c r="F701" s="666"/>
      <c r="G701" s="64"/>
      <c r="H701" s="64"/>
    </row>
    <row r="702" spans="2:8" hidden="1">
      <c r="B702" s="665"/>
      <c r="C702" s="665"/>
      <c r="D702" s="665"/>
      <c r="E702" s="665"/>
      <c r="F702" s="666"/>
      <c r="G702" s="64"/>
      <c r="H702" s="64"/>
    </row>
    <row r="703" spans="2:8" hidden="1">
      <c r="B703" s="665"/>
      <c r="C703" s="665"/>
      <c r="D703" s="665"/>
      <c r="E703" s="665"/>
      <c r="F703" s="666"/>
      <c r="G703" s="64"/>
      <c r="H703" s="64"/>
    </row>
    <row r="704" spans="2:8" hidden="1">
      <c r="B704" s="665"/>
      <c r="C704" s="665"/>
      <c r="D704" s="665"/>
      <c r="E704" s="665"/>
      <c r="F704" s="666"/>
      <c r="G704" s="64"/>
      <c r="H704" s="64"/>
    </row>
    <row r="705" spans="2:8" hidden="1">
      <c r="B705" s="665"/>
      <c r="C705" s="665"/>
      <c r="D705" s="665"/>
      <c r="E705" s="665"/>
      <c r="F705" s="666"/>
      <c r="G705" s="64"/>
      <c r="H705" s="64"/>
    </row>
    <row r="706" spans="2:8" hidden="1">
      <c r="B706" s="665"/>
      <c r="C706" s="665"/>
      <c r="D706" s="665"/>
      <c r="E706" s="665"/>
      <c r="F706" s="666"/>
      <c r="G706" s="64"/>
      <c r="H706" s="64"/>
    </row>
    <row r="707" spans="2:8" hidden="1">
      <c r="B707" s="665"/>
      <c r="C707" s="665"/>
      <c r="D707" s="665"/>
      <c r="E707" s="665"/>
      <c r="F707" s="666"/>
      <c r="G707" s="64"/>
      <c r="H707" s="64"/>
    </row>
    <row r="708" spans="2:8" hidden="1">
      <c r="B708" s="665"/>
      <c r="C708" s="665"/>
      <c r="D708" s="665"/>
      <c r="E708" s="665"/>
      <c r="F708" s="666"/>
      <c r="G708" s="64"/>
      <c r="H708" s="64"/>
    </row>
    <row r="709" spans="2:8" hidden="1">
      <c r="B709" s="665"/>
      <c r="C709" s="665"/>
      <c r="D709" s="665"/>
      <c r="E709" s="665"/>
      <c r="F709" s="666"/>
      <c r="G709" s="64"/>
      <c r="H709" s="64"/>
    </row>
    <row r="710" spans="2:8" hidden="1">
      <c r="B710" s="665"/>
      <c r="C710" s="665"/>
      <c r="D710" s="665"/>
      <c r="E710" s="665"/>
      <c r="F710" s="666"/>
      <c r="G710" s="64"/>
      <c r="H710" s="64"/>
    </row>
    <row r="711" spans="2:8" hidden="1">
      <c r="B711" s="665"/>
      <c r="C711" s="665"/>
      <c r="D711" s="665"/>
      <c r="E711" s="665"/>
      <c r="F711" s="666"/>
      <c r="G711" s="64"/>
      <c r="H711" s="64"/>
    </row>
    <row r="712" spans="2:8" hidden="1">
      <c r="B712" s="665"/>
      <c r="C712" s="665"/>
      <c r="D712" s="665"/>
      <c r="E712" s="665"/>
      <c r="F712" s="666"/>
      <c r="G712" s="64"/>
      <c r="H712" s="64"/>
    </row>
    <row r="713" spans="2:8" hidden="1">
      <c r="B713" s="665"/>
      <c r="C713" s="665"/>
      <c r="D713" s="665"/>
      <c r="E713" s="665"/>
      <c r="F713" s="666"/>
      <c r="G713" s="64"/>
      <c r="H713" s="64"/>
    </row>
    <row r="714" spans="2:8" hidden="1">
      <c r="B714" s="665"/>
      <c r="C714" s="665"/>
      <c r="D714" s="665"/>
      <c r="E714" s="665"/>
      <c r="F714" s="666"/>
      <c r="G714" s="64"/>
      <c r="H714" s="64"/>
    </row>
    <row r="715" spans="2:8" hidden="1">
      <c r="B715" s="665"/>
      <c r="C715" s="665"/>
      <c r="D715" s="665"/>
      <c r="E715" s="665"/>
      <c r="F715" s="666"/>
      <c r="G715" s="64"/>
      <c r="H715" s="64"/>
    </row>
    <row r="716" spans="2:8" hidden="1">
      <c r="B716" s="665"/>
      <c r="C716" s="665"/>
      <c r="D716" s="665"/>
      <c r="E716" s="665"/>
      <c r="F716" s="666"/>
      <c r="G716" s="64"/>
      <c r="H716" s="64"/>
    </row>
    <row r="717" spans="2:8" hidden="1">
      <c r="B717" s="665"/>
      <c r="C717" s="665"/>
      <c r="D717" s="665"/>
      <c r="E717" s="665"/>
      <c r="F717" s="666"/>
      <c r="G717" s="64"/>
      <c r="H717" s="64"/>
    </row>
    <row r="718" spans="2:8" hidden="1">
      <c r="B718" s="665"/>
      <c r="C718" s="665"/>
      <c r="D718" s="665"/>
      <c r="E718" s="665"/>
      <c r="F718" s="666"/>
      <c r="G718" s="64"/>
      <c r="H718" s="64"/>
    </row>
    <row r="719" spans="2:8" hidden="1">
      <c r="B719" s="665"/>
      <c r="C719" s="665"/>
      <c r="D719" s="665"/>
      <c r="E719" s="665"/>
      <c r="F719" s="666"/>
      <c r="G719" s="64"/>
      <c r="H719" s="64"/>
    </row>
    <row r="720" spans="2:8" hidden="1">
      <c r="B720" s="665"/>
      <c r="C720" s="665"/>
      <c r="D720" s="665"/>
      <c r="E720" s="665"/>
      <c r="F720" s="666"/>
      <c r="G720" s="64"/>
      <c r="H720" s="64"/>
    </row>
    <row r="721" spans="2:8" hidden="1">
      <c r="B721" s="665"/>
      <c r="C721" s="665"/>
      <c r="D721" s="665"/>
      <c r="E721" s="665"/>
      <c r="F721" s="666"/>
      <c r="G721" s="64"/>
      <c r="H721" s="64"/>
    </row>
    <row r="722" spans="2:8" hidden="1">
      <c r="B722" s="665"/>
      <c r="C722" s="665"/>
      <c r="D722" s="665"/>
      <c r="E722" s="665"/>
      <c r="F722" s="666"/>
      <c r="G722" s="64"/>
      <c r="H722" s="64"/>
    </row>
    <row r="723" spans="2:8" hidden="1">
      <c r="B723" s="665"/>
      <c r="C723" s="665"/>
      <c r="D723" s="665"/>
      <c r="E723" s="665"/>
      <c r="F723" s="666"/>
      <c r="G723" s="64"/>
      <c r="H723" s="64"/>
    </row>
    <row r="724" spans="2:8" hidden="1">
      <c r="B724" s="665"/>
      <c r="C724" s="665"/>
      <c r="D724" s="665"/>
      <c r="E724" s="665"/>
      <c r="F724" s="666"/>
      <c r="G724" s="64"/>
      <c r="H724" s="64"/>
    </row>
    <row r="725" spans="2:8" hidden="1">
      <c r="B725" s="665"/>
      <c r="C725" s="665"/>
      <c r="D725" s="665"/>
      <c r="E725" s="665"/>
      <c r="F725" s="666"/>
      <c r="G725" s="64"/>
      <c r="H725" s="64"/>
    </row>
    <row r="726" spans="2:8" hidden="1">
      <c r="B726" s="665"/>
      <c r="C726" s="665"/>
      <c r="D726" s="665"/>
      <c r="E726" s="665"/>
      <c r="F726" s="666"/>
      <c r="G726" s="64"/>
      <c r="H726" s="64"/>
    </row>
    <row r="727" spans="2:8" hidden="1">
      <c r="B727" s="665"/>
      <c r="C727" s="665"/>
      <c r="D727" s="665"/>
      <c r="E727" s="665"/>
      <c r="F727" s="666"/>
      <c r="G727" s="64"/>
      <c r="H727" s="64"/>
    </row>
    <row r="728" spans="2:8" hidden="1">
      <c r="B728" s="665"/>
      <c r="C728" s="665"/>
      <c r="D728" s="665"/>
      <c r="E728" s="665"/>
      <c r="F728" s="666"/>
      <c r="G728" s="64"/>
      <c r="H728" s="64"/>
    </row>
    <row r="729" spans="2:8" hidden="1">
      <c r="B729" s="665"/>
      <c r="C729" s="665"/>
      <c r="D729" s="665"/>
      <c r="E729" s="665"/>
      <c r="F729" s="666"/>
      <c r="G729" s="64"/>
      <c r="H729" s="64"/>
    </row>
    <row r="730" spans="2:8" hidden="1">
      <c r="B730" s="665"/>
      <c r="C730" s="665"/>
      <c r="D730" s="665"/>
      <c r="E730" s="665"/>
      <c r="F730" s="666"/>
      <c r="G730" s="64"/>
      <c r="H730" s="64"/>
    </row>
    <row r="731" spans="2:8" hidden="1">
      <c r="B731" s="665"/>
      <c r="C731" s="665"/>
      <c r="D731" s="665"/>
      <c r="E731" s="665"/>
      <c r="F731" s="666"/>
      <c r="G731" s="64"/>
      <c r="H731" s="64"/>
    </row>
    <row r="732" spans="2:8" hidden="1">
      <c r="B732" s="665"/>
      <c r="C732" s="665"/>
      <c r="D732" s="665"/>
      <c r="E732" s="665"/>
      <c r="F732" s="666"/>
      <c r="G732" s="64"/>
      <c r="H732" s="64"/>
    </row>
    <row r="733" spans="2:8" hidden="1">
      <c r="B733" s="665"/>
      <c r="C733" s="665"/>
      <c r="D733" s="665"/>
      <c r="E733" s="665"/>
      <c r="F733" s="666"/>
      <c r="G733" s="64"/>
      <c r="H733" s="64"/>
    </row>
    <row r="734" spans="2:8" hidden="1">
      <c r="B734" s="665"/>
      <c r="C734" s="665"/>
      <c r="D734" s="665"/>
      <c r="E734" s="665"/>
      <c r="F734" s="666"/>
      <c r="G734" s="64"/>
      <c r="H734" s="64"/>
    </row>
    <row r="735" spans="2:8" hidden="1">
      <c r="B735" s="665"/>
      <c r="C735" s="665"/>
      <c r="D735" s="665"/>
      <c r="E735" s="665"/>
      <c r="F735" s="666"/>
      <c r="G735" s="64"/>
      <c r="H735" s="64"/>
    </row>
    <row r="736" spans="2:8" hidden="1">
      <c r="B736" s="665"/>
      <c r="C736" s="665"/>
      <c r="D736" s="665"/>
      <c r="E736" s="665"/>
      <c r="F736" s="666"/>
      <c r="G736" s="64"/>
      <c r="H736" s="64"/>
    </row>
    <row r="737" spans="2:8" hidden="1">
      <c r="B737" s="665"/>
      <c r="C737" s="665"/>
      <c r="D737" s="665"/>
      <c r="E737" s="665"/>
      <c r="F737" s="666"/>
      <c r="G737" s="64"/>
      <c r="H737" s="64"/>
    </row>
    <row r="738" spans="2:8" hidden="1">
      <c r="B738" s="665"/>
      <c r="C738" s="665"/>
      <c r="D738" s="665"/>
      <c r="E738" s="665"/>
      <c r="F738" s="666"/>
      <c r="G738" s="64"/>
      <c r="H738" s="64"/>
    </row>
    <row r="739" spans="2:8" hidden="1">
      <c r="B739" s="665"/>
      <c r="C739" s="665"/>
      <c r="D739" s="665"/>
      <c r="E739" s="665"/>
      <c r="F739" s="666"/>
      <c r="G739" s="64"/>
      <c r="H739" s="64"/>
    </row>
    <row r="740" spans="2:8" hidden="1">
      <c r="B740" s="665"/>
      <c r="C740" s="665"/>
      <c r="D740" s="665"/>
      <c r="E740" s="665"/>
      <c r="F740" s="666"/>
      <c r="G740" s="64"/>
      <c r="H740" s="64"/>
    </row>
    <row r="741" spans="2:8" hidden="1">
      <c r="B741" s="665"/>
      <c r="C741" s="665"/>
      <c r="D741" s="665"/>
      <c r="E741" s="665"/>
      <c r="F741" s="666"/>
      <c r="G741" s="64"/>
      <c r="H741" s="64"/>
    </row>
    <row r="742" spans="2:8" hidden="1">
      <c r="B742" s="665"/>
      <c r="C742" s="665"/>
      <c r="D742" s="665"/>
      <c r="E742" s="665"/>
      <c r="F742" s="666"/>
      <c r="G742" s="64"/>
      <c r="H742" s="64"/>
    </row>
    <row r="743" spans="2:8" hidden="1">
      <c r="B743" s="665"/>
      <c r="C743" s="665"/>
      <c r="D743" s="665"/>
      <c r="E743" s="665"/>
      <c r="F743" s="666"/>
      <c r="G743" s="64"/>
      <c r="H743" s="64"/>
    </row>
    <row r="744" spans="2:8" hidden="1">
      <c r="B744" s="665"/>
      <c r="C744" s="665"/>
      <c r="D744" s="665"/>
      <c r="E744" s="665"/>
      <c r="F744" s="666"/>
      <c r="G744" s="64"/>
      <c r="H744" s="64"/>
    </row>
    <row r="745" spans="2:8" hidden="1">
      <c r="B745" s="665"/>
      <c r="C745" s="665"/>
      <c r="D745" s="665"/>
      <c r="E745" s="665"/>
      <c r="F745" s="666"/>
      <c r="G745" s="64"/>
      <c r="H745" s="64"/>
    </row>
    <row r="746" spans="2:8" hidden="1">
      <c r="B746" s="665"/>
      <c r="C746" s="665"/>
      <c r="D746" s="665"/>
      <c r="E746" s="665"/>
      <c r="F746" s="666"/>
      <c r="G746" s="64"/>
      <c r="H746" s="64"/>
    </row>
    <row r="747" spans="2:8" hidden="1">
      <c r="B747" s="665"/>
      <c r="C747" s="665"/>
      <c r="D747" s="665"/>
      <c r="E747" s="665"/>
      <c r="F747" s="666"/>
      <c r="G747" s="64"/>
      <c r="H747" s="64"/>
    </row>
    <row r="748" spans="2:8" hidden="1">
      <c r="B748" s="665"/>
      <c r="C748" s="665"/>
      <c r="D748" s="665"/>
      <c r="E748" s="665"/>
      <c r="F748" s="666"/>
      <c r="G748" s="64"/>
      <c r="H748" s="64"/>
    </row>
    <row r="749" spans="2:8" hidden="1">
      <c r="B749" s="665"/>
      <c r="C749" s="665"/>
      <c r="D749" s="665"/>
      <c r="E749" s="665"/>
      <c r="F749" s="666"/>
      <c r="G749" s="64"/>
      <c r="H749" s="64"/>
    </row>
    <row r="750" spans="2:8" hidden="1">
      <c r="B750" s="665"/>
      <c r="C750" s="665"/>
      <c r="D750" s="665"/>
      <c r="E750" s="665"/>
      <c r="F750" s="666"/>
      <c r="G750" s="64"/>
      <c r="H750" s="64"/>
    </row>
    <row r="751" spans="2:8" hidden="1">
      <c r="B751" s="665"/>
      <c r="C751" s="665"/>
      <c r="D751" s="665"/>
      <c r="E751" s="665"/>
      <c r="F751" s="666"/>
      <c r="G751" s="64"/>
      <c r="H751" s="64"/>
    </row>
    <row r="752" spans="2:8" hidden="1">
      <c r="B752" s="665"/>
      <c r="C752" s="665"/>
      <c r="D752" s="665"/>
      <c r="E752" s="665"/>
      <c r="F752" s="666"/>
      <c r="G752" s="64"/>
      <c r="H752" s="64"/>
    </row>
    <row r="753" spans="2:8" hidden="1">
      <c r="B753" s="665"/>
      <c r="C753" s="665"/>
      <c r="D753" s="665"/>
      <c r="E753" s="665"/>
      <c r="F753" s="666"/>
      <c r="G753" s="64"/>
      <c r="H753" s="64"/>
    </row>
    <row r="754" spans="2:8" hidden="1">
      <c r="B754" s="665"/>
      <c r="C754" s="665"/>
      <c r="D754" s="665"/>
      <c r="E754" s="665"/>
      <c r="F754" s="666"/>
      <c r="G754" s="64"/>
      <c r="H754" s="64"/>
    </row>
    <row r="755" spans="2:8" hidden="1">
      <c r="B755" s="665"/>
      <c r="C755" s="665"/>
      <c r="D755" s="665"/>
      <c r="E755" s="665"/>
      <c r="F755" s="666"/>
      <c r="G755" s="64"/>
      <c r="H755" s="64"/>
    </row>
    <row r="756" spans="2:8" hidden="1">
      <c r="B756" s="665"/>
      <c r="C756" s="665"/>
      <c r="D756" s="665"/>
      <c r="E756" s="665"/>
      <c r="F756" s="666"/>
      <c r="G756" s="64"/>
      <c r="H756" s="64"/>
    </row>
    <row r="757" spans="2:8" hidden="1">
      <c r="B757" s="665"/>
      <c r="C757" s="665"/>
      <c r="D757" s="665"/>
      <c r="E757" s="665"/>
      <c r="F757" s="666"/>
      <c r="G757" s="64"/>
      <c r="H757" s="64"/>
    </row>
    <row r="758" spans="2:8" hidden="1">
      <c r="B758" s="665"/>
      <c r="C758" s="665"/>
      <c r="D758" s="665"/>
      <c r="E758" s="665"/>
      <c r="F758" s="666"/>
      <c r="G758" s="64"/>
      <c r="H758" s="64"/>
    </row>
    <row r="759" spans="2:8" hidden="1">
      <c r="B759" s="665"/>
      <c r="C759" s="665"/>
      <c r="D759" s="665"/>
      <c r="E759" s="665"/>
      <c r="F759" s="666"/>
      <c r="G759" s="64"/>
      <c r="H759" s="64"/>
    </row>
    <row r="760" spans="2:8" hidden="1">
      <c r="B760" s="665"/>
      <c r="C760" s="665"/>
      <c r="D760" s="665"/>
      <c r="E760" s="665"/>
      <c r="F760" s="666"/>
      <c r="G760" s="64"/>
      <c r="H760" s="64"/>
    </row>
    <row r="761" spans="2:8" hidden="1">
      <c r="B761" s="665"/>
      <c r="C761" s="665"/>
      <c r="D761" s="665"/>
      <c r="E761" s="665"/>
      <c r="F761" s="666"/>
      <c r="G761" s="64"/>
      <c r="H761" s="64"/>
    </row>
    <row r="762" spans="2:8" hidden="1">
      <c r="B762" s="665"/>
      <c r="C762" s="665"/>
      <c r="D762" s="665"/>
      <c r="E762" s="665"/>
      <c r="F762" s="666"/>
      <c r="G762" s="64"/>
      <c r="H762" s="64"/>
    </row>
    <row r="763" spans="2:8" hidden="1">
      <c r="B763" s="665"/>
      <c r="C763" s="665"/>
      <c r="D763" s="665"/>
      <c r="E763" s="665"/>
      <c r="F763" s="666"/>
      <c r="G763" s="64"/>
      <c r="H763" s="64"/>
    </row>
    <row r="764" spans="2:8" hidden="1">
      <c r="B764" s="665"/>
      <c r="C764" s="665"/>
      <c r="D764" s="665"/>
      <c r="E764" s="665"/>
      <c r="F764" s="666"/>
      <c r="G764" s="64"/>
      <c r="H764" s="64"/>
    </row>
    <row r="765" spans="2:8" hidden="1">
      <c r="B765" s="665"/>
      <c r="C765" s="665"/>
      <c r="D765" s="665"/>
      <c r="E765" s="665"/>
      <c r="F765" s="666"/>
      <c r="G765" s="64"/>
      <c r="H765" s="64"/>
    </row>
    <row r="766" spans="2:8" hidden="1">
      <c r="B766" s="665"/>
      <c r="C766" s="665"/>
      <c r="D766" s="665"/>
      <c r="E766" s="665"/>
      <c r="F766" s="666"/>
      <c r="G766" s="64"/>
      <c r="H766" s="64"/>
    </row>
    <row r="767" spans="2:8" hidden="1">
      <c r="B767" s="665"/>
      <c r="C767" s="665"/>
      <c r="D767" s="665"/>
      <c r="E767" s="665"/>
      <c r="F767" s="666"/>
      <c r="G767" s="64"/>
      <c r="H767" s="64"/>
    </row>
    <row r="768" spans="2:8" hidden="1">
      <c r="B768" s="665"/>
      <c r="C768" s="665"/>
      <c r="D768" s="665"/>
      <c r="E768" s="665"/>
      <c r="F768" s="666"/>
      <c r="G768" s="64"/>
      <c r="H768" s="64"/>
    </row>
    <row r="769" spans="2:8" hidden="1">
      <c r="B769" s="665"/>
      <c r="C769" s="665"/>
      <c r="D769" s="665"/>
      <c r="E769" s="665"/>
      <c r="F769" s="666"/>
      <c r="G769" s="64"/>
      <c r="H769" s="64"/>
    </row>
    <row r="770" spans="2:8" hidden="1">
      <c r="B770" s="665"/>
      <c r="C770" s="665"/>
      <c r="D770" s="665"/>
      <c r="E770" s="665"/>
      <c r="F770" s="666"/>
      <c r="G770" s="64"/>
      <c r="H770" s="64"/>
    </row>
    <row r="771" spans="2:8" hidden="1">
      <c r="B771" s="665"/>
      <c r="C771" s="665"/>
      <c r="D771" s="665"/>
      <c r="E771" s="665"/>
      <c r="F771" s="666"/>
      <c r="G771" s="64"/>
      <c r="H771" s="64"/>
    </row>
    <row r="772" spans="2:8" hidden="1">
      <c r="B772" s="665"/>
      <c r="C772" s="665"/>
      <c r="D772" s="665"/>
      <c r="E772" s="665"/>
      <c r="F772" s="666"/>
      <c r="G772" s="64"/>
      <c r="H772" s="64"/>
    </row>
    <row r="773" spans="2:8" hidden="1">
      <c r="B773" s="665"/>
      <c r="C773" s="665"/>
      <c r="D773" s="665"/>
      <c r="E773" s="665"/>
      <c r="F773" s="666"/>
      <c r="G773" s="64"/>
      <c r="H773" s="64"/>
    </row>
    <row r="774" spans="2:8" hidden="1">
      <c r="B774" s="665"/>
      <c r="C774" s="665"/>
      <c r="D774" s="665"/>
      <c r="E774" s="665"/>
      <c r="F774" s="666"/>
      <c r="G774" s="64"/>
      <c r="H774" s="64"/>
    </row>
    <row r="775" spans="2:8" hidden="1">
      <c r="B775" s="665"/>
      <c r="C775" s="665"/>
      <c r="D775" s="665"/>
      <c r="E775" s="665"/>
      <c r="F775" s="666"/>
      <c r="G775" s="64"/>
      <c r="H775" s="64"/>
    </row>
    <row r="776" spans="2:8" hidden="1">
      <c r="B776" s="665"/>
      <c r="C776" s="665"/>
      <c r="D776" s="665"/>
      <c r="E776" s="665"/>
      <c r="F776" s="666"/>
      <c r="G776" s="64"/>
      <c r="H776" s="64"/>
    </row>
    <row r="777" spans="2:8" hidden="1">
      <c r="B777" s="665"/>
      <c r="C777" s="665"/>
      <c r="D777" s="665"/>
      <c r="E777" s="665"/>
      <c r="F777" s="666"/>
      <c r="G777" s="64"/>
      <c r="H777" s="64"/>
    </row>
    <row r="778" spans="2:8" hidden="1">
      <c r="B778" s="665"/>
      <c r="C778" s="665"/>
      <c r="D778" s="665"/>
      <c r="E778" s="665"/>
      <c r="F778" s="666"/>
      <c r="G778" s="64"/>
      <c r="H778" s="64"/>
    </row>
    <row r="779" spans="2:8" hidden="1">
      <c r="B779" s="665"/>
      <c r="C779" s="665"/>
      <c r="D779" s="665"/>
      <c r="E779" s="665"/>
      <c r="F779" s="666"/>
      <c r="G779" s="64"/>
      <c r="H779" s="64"/>
    </row>
    <row r="780" spans="2:8" hidden="1">
      <c r="B780" s="665"/>
      <c r="C780" s="665"/>
      <c r="D780" s="665"/>
      <c r="E780" s="665"/>
      <c r="F780" s="666"/>
      <c r="G780" s="64"/>
      <c r="H780" s="64"/>
    </row>
    <row r="781" spans="2:8" hidden="1">
      <c r="B781" s="665"/>
      <c r="C781" s="665"/>
      <c r="D781" s="665"/>
      <c r="E781" s="665"/>
      <c r="F781" s="666"/>
      <c r="G781" s="64"/>
      <c r="H781" s="64"/>
    </row>
    <row r="782" spans="2:8" hidden="1">
      <c r="B782" s="665"/>
      <c r="C782" s="665"/>
      <c r="D782" s="665"/>
      <c r="E782" s="665"/>
      <c r="F782" s="666"/>
      <c r="G782" s="64"/>
      <c r="H782" s="64"/>
    </row>
    <row r="783" spans="2:8" hidden="1">
      <c r="B783" s="665"/>
      <c r="C783" s="665"/>
      <c r="D783" s="665"/>
      <c r="E783" s="665"/>
      <c r="F783" s="666"/>
      <c r="G783" s="64"/>
      <c r="H783" s="64"/>
    </row>
    <row r="784" spans="2:8" hidden="1">
      <c r="B784" s="665"/>
      <c r="C784" s="665"/>
      <c r="D784" s="665"/>
      <c r="E784" s="665"/>
      <c r="F784" s="666"/>
      <c r="G784" s="64"/>
      <c r="H784" s="64"/>
    </row>
    <row r="785" spans="2:8" hidden="1">
      <c r="B785" s="665"/>
      <c r="C785" s="665"/>
      <c r="D785" s="665"/>
      <c r="E785" s="665"/>
      <c r="F785" s="666"/>
      <c r="G785" s="64"/>
      <c r="H785" s="64"/>
    </row>
    <row r="786" spans="2:8" hidden="1">
      <c r="B786" s="665"/>
      <c r="C786" s="665"/>
      <c r="D786" s="665"/>
      <c r="E786" s="665"/>
      <c r="F786" s="666"/>
      <c r="G786" s="64"/>
      <c r="H786" s="64"/>
    </row>
    <row r="787" spans="2:8" hidden="1">
      <c r="B787" s="665"/>
      <c r="C787" s="665"/>
      <c r="D787" s="665"/>
      <c r="E787" s="665"/>
      <c r="F787" s="666"/>
      <c r="G787" s="64"/>
      <c r="H787" s="64"/>
    </row>
    <row r="788" spans="2:8" hidden="1">
      <c r="B788" s="665"/>
      <c r="C788" s="665"/>
      <c r="D788" s="665"/>
      <c r="E788" s="665"/>
      <c r="F788" s="666"/>
      <c r="G788" s="64"/>
      <c r="H788" s="64"/>
    </row>
    <row r="789" spans="2:8" hidden="1">
      <c r="B789" s="665"/>
      <c r="C789" s="665"/>
      <c r="D789" s="665"/>
      <c r="E789" s="665"/>
      <c r="F789" s="666"/>
      <c r="G789" s="64"/>
      <c r="H789" s="64"/>
    </row>
    <row r="790" spans="2:8" hidden="1">
      <c r="B790" s="665"/>
      <c r="C790" s="665"/>
      <c r="D790" s="665"/>
      <c r="E790" s="665"/>
      <c r="F790" s="666"/>
      <c r="G790" s="64"/>
      <c r="H790" s="64"/>
    </row>
    <row r="791" spans="2:8" hidden="1">
      <c r="B791" s="665"/>
      <c r="C791" s="665"/>
      <c r="D791" s="665"/>
      <c r="E791" s="665"/>
      <c r="F791" s="666"/>
      <c r="G791" s="64"/>
      <c r="H791" s="64"/>
    </row>
    <row r="792" spans="2:8" hidden="1">
      <c r="B792" s="665"/>
      <c r="C792" s="665"/>
      <c r="D792" s="665"/>
      <c r="E792" s="665"/>
      <c r="F792" s="666"/>
      <c r="G792" s="64"/>
      <c r="H792" s="64"/>
    </row>
    <row r="793" spans="2:8" hidden="1">
      <c r="B793" s="665"/>
      <c r="C793" s="665"/>
      <c r="D793" s="665"/>
      <c r="E793" s="665"/>
      <c r="F793" s="666"/>
      <c r="G793" s="64"/>
      <c r="H793" s="64"/>
    </row>
    <row r="794" spans="2:8" hidden="1">
      <c r="B794" s="665"/>
      <c r="C794" s="665"/>
      <c r="D794" s="665"/>
      <c r="E794" s="665"/>
      <c r="F794" s="666"/>
      <c r="G794" s="64"/>
      <c r="H794" s="64"/>
    </row>
    <row r="795" spans="2:8" hidden="1">
      <c r="B795" s="665"/>
      <c r="C795" s="665"/>
      <c r="D795" s="665"/>
      <c r="E795" s="665"/>
      <c r="F795" s="666"/>
      <c r="G795" s="64"/>
      <c r="H795" s="64"/>
    </row>
    <row r="796" spans="2:8" hidden="1">
      <c r="B796" s="665"/>
      <c r="C796" s="665"/>
      <c r="D796" s="665"/>
      <c r="E796" s="665"/>
      <c r="F796" s="666"/>
      <c r="G796" s="64"/>
      <c r="H796" s="64"/>
    </row>
    <row r="797" spans="2:8" hidden="1">
      <c r="B797" s="665"/>
      <c r="C797" s="665"/>
      <c r="D797" s="665"/>
      <c r="E797" s="665"/>
      <c r="F797" s="666"/>
      <c r="G797" s="64"/>
      <c r="H797" s="64"/>
    </row>
    <row r="798" spans="2:8" hidden="1">
      <c r="B798" s="665"/>
      <c r="C798" s="665"/>
      <c r="D798" s="665"/>
      <c r="E798" s="665"/>
      <c r="F798" s="666"/>
      <c r="G798" s="64"/>
      <c r="H798" s="64"/>
    </row>
    <row r="799" spans="2:8" hidden="1">
      <c r="B799" s="665"/>
      <c r="C799" s="665"/>
      <c r="D799" s="665"/>
      <c r="E799" s="665"/>
      <c r="F799" s="666"/>
      <c r="G799" s="64"/>
      <c r="H799" s="64"/>
    </row>
    <row r="800" spans="2:8" hidden="1">
      <c r="B800" s="665"/>
      <c r="C800" s="665"/>
      <c r="D800" s="665"/>
      <c r="E800" s="665"/>
      <c r="F800" s="666"/>
      <c r="G800" s="64"/>
      <c r="H800" s="64"/>
    </row>
    <row r="801" spans="2:8" hidden="1">
      <c r="B801" s="665"/>
      <c r="C801" s="665"/>
      <c r="D801" s="665"/>
      <c r="E801" s="665"/>
      <c r="F801" s="666"/>
      <c r="G801" s="64"/>
      <c r="H801" s="64"/>
    </row>
    <row r="802" spans="2:8" hidden="1">
      <c r="B802" s="665"/>
      <c r="C802" s="665"/>
      <c r="D802" s="665"/>
      <c r="E802" s="665"/>
      <c r="F802" s="666"/>
      <c r="G802" s="64"/>
      <c r="H802" s="64"/>
    </row>
    <row r="803" spans="2:8" hidden="1">
      <c r="B803" s="665"/>
      <c r="C803" s="665"/>
      <c r="D803" s="665"/>
      <c r="E803" s="665"/>
      <c r="F803" s="666"/>
      <c r="G803" s="64"/>
      <c r="H803" s="64"/>
    </row>
    <row r="804" spans="2:8" hidden="1">
      <c r="B804" s="665"/>
      <c r="C804" s="665"/>
      <c r="D804" s="665"/>
      <c r="E804" s="665"/>
      <c r="F804" s="666"/>
      <c r="G804" s="64"/>
      <c r="H804" s="64"/>
    </row>
    <row r="805" spans="2:8" hidden="1">
      <c r="B805" s="665"/>
      <c r="C805" s="665"/>
      <c r="D805" s="665"/>
      <c r="E805" s="665"/>
      <c r="F805" s="666"/>
      <c r="G805" s="64"/>
      <c r="H805" s="64"/>
    </row>
    <row r="806" spans="2:8" hidden="1">
      <c r="B806" s="665"/>
      <c r="C806" s="665"/>
      <c r="D806" s="665"/>
      <c r="E806" s="665"/>
      <c r="F806" s="666"/>
      <c r="G806" s="64"/>
      <c r="H806" s="64"/>
    </row>
    <row r="807" spans="2:8" hidden="1">
      <c r="B807" s="665"/>
      <c r="C807" s="665"/>
      <c r="D807" s="665"/>
      <c r="E807" s="665"/>
      <c r="F807" s="666"/>
      <c r="G807" s="64"/>
      <c r="H807" s="64"/>
    </row>
    <row r="808" spans="2:8" hidden="1">
      <c r="B808" s="665"/>
      <c r="C808" s="665"/>
      <c r="D808" s="665"/>
      <c r="E808" s="665"/>
      <c r="F808" s="666"/>
      <c r="G808" s="64"/>
      <c r="H808" s="64"/>
    </row>
    <row r="809" spans="2:8" hidden="1">
      <c r="B809" s="665"/>
      <c r="C809" s="665"/>
      <c r="D809" s="665"/>
      <c r="E809" s="665"/>
      <c r="F809" s="666"/>
      <c r="G809" s="64"/>
      <c r="H809" s="64"/>
    </row>
    <row r="810" spans="2:8" hidden="1">
      <c r="B810" s="665"/>
      <c r="C810" s="665"/>
      <c r="D810" s="665"/>
      <c r="E810" s="665"/>
      <c r="F810" s="666"/>
      <c r="G810" s="64"/>
      <c r="H810" s="64"/>
    </row>
    <row r="811" spans="2:8" hidden="1">
      <c r="B811" s="665"/>
      <c r="C811" s="665"/>
      <c r="D811" s="665"/>
      <c r="E811" s="665"/>
      <c r="F811" s="666"/>
      <c r="G811" s="64"/>
      <c r="H811" s="64"/>
    </row>
    <row r="812" spans="2:8" hidden="1">
      <c r="B812" s="665"/>
      <c r="C812" s="665"/>
      <c r="D812" s="665"/>
      <c r="E812" s="665"/>
      <c r="F812" s="666"/>
      <c r="G812" s="64"/>
      <c r="H812" s="64"/>
    </row>
    <row r="813" spans="2:8" hidden="1">
      <c r="B813" s="665"/>
      <c r="C813" s="665"/>
      <c r="D813" s="665"/>
      <c r="E813" s="665"/>
      <c r="F813" s="666"/>
      <c r="G813" s="64"/>
      <c r="H813" s="64"/>
    </row>
    <row r="814" spans="2:8" hidden="1">
      <c r="B814" s="665"/>
      <c r="C814" s="665"/>
      <c r="D814" s="665"/>
      <c r="E814" s="665"/>
      <c r="F814" s="666"/>
      <c r="G814" s="64"/>
      <c r="H814" s="64"/>
    </row>
    <row r="815" spans="2:8" hidden="1">
      <c r="B815" s="665"/>
      <c r="C815" s="665"/>
      <c r="D815" s="665"/>
      <c r="E815" s="665"/>
      <c r="F815" s="666"/>
      <c r="G815" s="64"/>
      <c r="H815" s="64"/>
    </row>
    <row r="816" spans="2:8" hidden="1">
      <c r="B816" s="665"/>
      <c r="C816" s="665"/>
      <c r="D816" s="665"/>
      <c r="E816" s="665"/>
      <c r="F816" s="666"/>
      <c r="G816" s="64"/>
      <c r="H816" s="64"/>
    </row>
    <row r="817" spans="2:8" hidden="1">
      <c r="B817" s="665"/>
      <c r="C817" s="665"/>
      <c r="D817" s="665"/>
      <c r="E817" s="665"/>
      <c r="F817" s="666"/>
      <c r="G817" s="64"/>
      <c r="H817" s="64"/>
    </row>
    <row r="818" spans="2:8" hidden="1">
      <c r="B818" s="665"/>
      <c r="C818" s="665"/>
      <c r="D818" s="665"/>
      <c r="E818" s="665"/>
      <c r="F818" s="666"/>
      <c r="G818" s="64"/>
      <c r="H818" s="64"/>
    </row>
    <row r="819" spans="2:8" hidden="1">
      <c r="B819" s="665"/>
      <c r="C819" s="665"/>
      <c r="D819" s="665"/>
      <c r="E819" s="665"/>
      <c r="F819" s="666"/>
      <c r="G819" s="64"/>
      <c r="H819" s="64"/>
    </row>
    <row r="820" spans="2:8" hidden="1">
      <c r="B820" s="665"/>
      <c r="C820" s="665"/>
      <c r="D820" s="665"/>
      <c r="E820" s="665"/>
      <c r="F820" s="666"/>
      <c r="G820" s="64"/>
      <c r="H820" s="64"/>
    </row>
    <row r="821" spans="2:8" hidden="1">
      <c r="B821" s="665"/>
      <c r="C821" s="665"/>
      <c r="D821" s="665"/>
      <c r="E821" s="665"/>
      <c r="F821" s="666"/>
      <c r="G821" s="64"/>
      <c r="H821" s="64"/>
    </row>
    <row r="822" spans="2:8" hidden="1">
      <c r="B822" s="665"/>
      <c r="C822" s="665"/>
      <c r="D822" s="665"/>
      <c r="E822" s="665"/>
      <c r="F822" s="666"/>
      <c r="G822" s="64"/>
      <c r="H822" s="64"/>
    </row>
    <row r="823" spans="2:8" hidden="1">
      <c r="B823" s="665"/>
      <c r="C823" s="665"/>
      <c r="D823" s="665"/>
      <c r="E823" s="665"/>
      <c r="F823" s="666"/>
      <c r="G823" s="64"/>
      <c r="H823" s="64"/>
    </row>
    <row r="824" spans="2:8" hidden="1">
      <c r="B824" s="665"/>
      <c r="C824" s="665"/>
      <c r="D824" s="665"/>
      <c r="E824" s="665"/>
      <c r="F824" s="666"/>
      <c r="G824" s="64"/>
      <c r="H824" s="64"/>
    </row>
    <row r="825" spans="2:8" hidden="1">
      <c r="B825" s="665"/>
      <c r="C825" s="665"/>
      <c r="D825" s="665"/>
      <c r="E825" s="665"/>
      <c r="F825" s="666"/>
      <c r="G825" s="64"/>
      <c r="H825" s="64"/>
    </row>
    <row r="826" spans="2:8" hidden="1">
      <c r="B826" s="665"/>
      <c r="C826" s="665"/>
      <c r="D826" s="665"/>
      <c r="E826" s="665"/>
      <c r="F826" s="666"/>
      <c r="G826" s="64"/>
      <c r="H826" s="64"/>
    </row>
    <row r="827" spans="2:8" hidden="1">
      <c r="B827" s="665"/>
      <c r="C827" s="665"/>
      <c r="D827" s="665"/>
      <c r="E827" s="665"/>
      <c r="F827" s="666"/>
      <c r="G827" s="64"/>
      <c r="H827" s="64"/>
    </row>
    <row r="828" spans="2:8" hidden="1">
      <c r="B828" s="665"/>
      <c r="C828" s="665"/>
      <c r="D828" s="665"/>
      <c r="E828" s="665"/>
      <c r="F828" s="666"/>
      <c r="G828" s="64"/>
      <c r="H828" s="64"/>
    </row>
    <row r="829" spans="2:8" hidden="1">
      <c r="B829" s="665"/>
      <c r="C829" s="665"/>
      <c r="D829" s="665"/>
      <c r="E829" s="665"/>
      <c r="F829" s="666"/>
      <c r="G829" s="64"/>
      <c r="H829" s="64"/>
    </row>
    <row r="830" spans="2:8" hidden="1">
      <c r="B830" s="665"/>
      <c r="C830" s="665"/>
      <c r="D830" s="665"/>
      <c r="E830" s="665"/>
      <c r="F830" s="666"/>
      <c r="G830" s="64"/>
      <c r="H830" s="64"/>
    </row>
    <row r="831" spans="2:8" hidden="1">
      <c r="B831" s="665"/>
      <c r="C831" s="665"/>
      <c r="D831" s="665"/>
      <c r="E831" s="665"/>
      <c r="F831" s="666"/>
      <c r="G831" s="64"/>
      <c r="H831" s="64"/>
    </row>
    <row r="832" spans="2:8" hidden="1">
      <c r="B832" s="665"/>
      <c r="C832" s="665"/>
      <c r="D832" s="665"/>
      <c r="E832" s="665"/>
      <c r="F832" s="666"/>
      <c r="G832" s="64"/>
      <c r="H832" s="64"/>
    </row>
    <row r="833" spans="2:8" hidden="1">
      <c r="B833" s="665"/>
      <c r="C833" s="665"/>
      <c r="D833" s="665"/>
      <c r="E833" s="665"/>
      <c r="F833" s="666"/>
      <c r="G833" s="64"/>
      <c r="H833" s="64"/>
    </row>
    <row r="834" spans="2:8" hidden="1">
      <c r="B834" s="665"/>
      <c r="C834" s="665"/>
      <c r="D834" s="665"/>
      <c r="E834" s="665"/>
      <c r="F834" s="666"/>
      <c r="G834" s="64"/>
      <c r="H834" s="64"/>
    </row>
    <row r="835" spans="2:8" hidden="1">
      <c r="B835" s="665"/>
      <c r="C835" s="665"/>
      <c r="D835" s="665"/>
      <c r="E835" s="665"/>
      <c r="F835" s="666"/>
      <c r="G835" s="64"/>
      <c r="H835" s="64"/>
    </row>
    <row r="836" spans="2:8" hidden="1">
      <c r="B836" s="665"/>
      <c r="C836" s="665"/>
      <c r="D836" s="665"/>
      <c r="E836" s="665"/>
      <c r="F836" s="666"/>
      <c r="G836" s="64"/>
      <c r="H836" s="64"/>
    </row>
    <row r="837" spans="2:8" hidden="1">
      <c r="B837" s="665"/>
      <c r="C837" s="665"/>
      <c r="D837" s="665"/>
      <c r="E837" s="665"/>
      <c r="F837" s="666"/>
      <c r="G837" s="64"/>
      <c r="H837" s="64"/>
    </row>
    <row r="838" spans="2:8" hidden="1">
      <c r="B838" s="665"/>
      <c r="C838" s="665"/>
      <c r="D838" s="665"/>
      <c r="E838" s="665"/>
      <c r="F838" s="666"/>
      <c r="G838" s="64"/>
      <c r="H838" s="64"/>
    </row>
    <row r="839" spans="2:8" hidden="1">
      <c r="B839" s="665"/>
      <c r="C839" s="665"/>
      <c r="D839" s="665"/>
      <c r="E839" s="665"/>
      <c r="F839" s="666"/>
      <c r="G839" s="64"/>
      <c r="H839" s="64"/>
    </row>
    <row r="840" spans="2:8" hidden="1">
      <c r="B840" s="665"/>
      <c r="C840" s="665"/>
      <c r="D840" s="665"/>
      <c r="E840" s="665"/>
      <c r="F840" s="666"/>
      <c r="G840" s="64"/>
      <c r="H840" s="64"/>
    </row>
    <row r="841" spans="2:8" hidden="1">
      <c r="B841" s="665"/>
      <c r="C841" s="665"/>
      <c r="D841" s="665"/>
      <c r="E841" s="665"/>
      <c r="F841" s="666"/>
      <c r="G841" s="64"/>
      <c r="H841" s="64"/>
    </row>
    <row r="842" spans="2:8" hidden="1">
      <c r="B842" s="665"/>
      <c r="C842" s="665"/>
      <c r="D842" s="665"/>
      <c r="E842" s="665"/>
      <c r="F842" s="666"/>
      <c r="G842" s="64"/>
      <c r="H842" s="64"/>
    </row>
    <row r="843" spans="2:8" hidden="1">
      <c r="B843" s="665"/>
      <c r="C843" s="665"/>
      <c r="D843" s="665"/>
      <c r="E843" s="665"/>
      <c r="F843" s="666"/>
      <c r="G843" s="64"/>
      <c r="H843" s="64"/>
    </row>
    <row r="844" spans="2:8" hidden="1">
      <c r="B844" s="665"/>
      <c r="C844" s="665"/>
      <c r="D844" s="665"/>
      <c r="E844" s="665"/>
      <c r="F844" s="666"/>
      <c r="G844" s="64"/>
      <c r="H844" s="64"/>
    </row>
    <row r="845" spans="2:8" hidden="1">
      <c r="B845" s="665"/>
      <c r="C845" s="665"/>
      <c r="D845" s="665"/>
      <c r="E845" s="665"/>
      <c r="F845" s="666"/>
      <c r="G845" s="64"/>
      <c r="H845" s="64"/>
    </row>
    <row r="846" spans="2:8" hidden="1">
      <c r="B846" s="665"/>
      <c r="C846" s="665"/>
      <c r="D846" s="665"/>
      <c r="E846" s="665"/>
      <c r="F846" s="666"/>
      <c r="G846" s="64"/>
      <c r="H846" s="64"/>
    </row>
    <row r="847" spans="2:8" hidden="1">
      <c r="B847" s="665"/>
      <c r="C847" s="665"/>
      <c r="D847" s="665"/>
      <c r="E847" s="665"/>
      <c r="F847" s="666"/>
      <c r="G847" s="64"/>
      <c r="H847" s="64"/>
    </row>
    <row r="848" spans="2:8" hidden="1">
      <c r="B848" s="665"/>
      <c r="C848" s="665"/>
      <c r="D848" s="665"/>
      <c r="E848" s="665"/>
      <c r="F848" s="666"/>
      <c r="G848" s="64"/>
      <c r="H848" s="64"/>
    </row>
    <row r="849" spans="2:8" hidden="1">
      <c r="B849" s="665"/>
      <c r="C849" s="665"/>
      <c r="D849" s="665"/>
      <c r="E849" s="665"/>
      <c r="F849" s="666"/>
      <c r="G849" s="64"/>
      <c r="H849" s="64"/>
    </row>
    <row r="850" spans="2:8" hidden="1">
      <c r="B850" s="665"/>
      <c r="C850" s="665"/>
      <c r="D850" s="665"/>
      <c r="E850" s="665"/>
      <c r="F850" s="666"/>
      <c r="G850" s="64"/>
      <c r="H850" s="64"/>
    </row>
    <row r="851" spans="2:8" hidden="1">
      <c r="B851" s="665"/>
      <c r="C851" s="665"/>
      <c r="D851" s="665"/>
      <c r="E851" s="665"/>
      <c r="F851" s="666"/>
      <c r="G851" s="64"/>
      <c r="H851" s="64"/>
    </row>
    <row r="852" spans="2:8" hidden="1">
      <c r="B852" s="665"/>
      <c r="C852" s="665"/>
      <c r="D852" s="665"/>
      <c r="E852" s="665"/>
      <c r="F852" s="666"/>
      <c r="G852" s="64"/>
      <c r="H852" s="64"/>
    </row>
    <row r="853" spans="2:8" hidden="1">
      <c r="B853" s="665"/>
      <c r="C853" s="665"/>
      <c r="D853" s="665"/>
      <c r="E853" s="665"/>
      <c r="F853" s="666"/>
      <c r="G853" s="64"/>
      <c r="H853" s="64"/>
    </row>
    <row r="854" spans="2:8" hidden="1">
      <c r="B854" s="665"/>
      <c r="C854" s="665"/>
      <c r="D854" s="665"/>
      <c r="E854" s="665"/>
      <c r="F854" s="666"/>
      <c r="G854" s="64"/>
      <c r="H854" s="64"/>
    </row>
    <row r="855" spans="2:8" hidden="1">
      <c r="B855" s="665"/>
      <c r="C855" s="665"/>
      <c r="D855" s="665"/>
      <c r="E855" s="665"/>
      <c r="F855" s="666"/>
      <c r="G855" s="64"/>
      <c r="H855" s="64"/>
    </row>
    <row r="856" spans="2:8" hidden="1">
      <c r="B856" s="665"/>
      <c r="C856" s="665"/>
      <c r="D856" s="665"/>
      <c r="E856" s="665"/>
      <c r="F856" s="666"/>
      <c r="G856" s="64"/>
      <c r="H856" s="64"/>
    </row>
    <row r="857" spans="2:8" hidden="1">
      <c r="B857" s="665"/>
      <c r="C857" s="665"/>
      <c r="D857" s="665"/>
      <c r="E857" s="665"/>
      <c r="F857" s="666"/>
      <c r="G857" s="64"/>
      <c r="H857" s="64"/>
    </row>
    <row r="858" spans="2:8" hidden="1">
      <c r="B858" s="665"/>
      <c r="C858" s="665"/>
      <c r="D858" s="665"/>
      <c r="E858" s="665"/>
      <c r="F858" s="666"/>
      <c r="G858" s="64"/>
      <c r="H858" s="64"/>
    </row>
    <row r="859" spans="2:8" hidden="1">
      <c r="B859" s="665"/>
      <c r="C859" s="665"/>
      <c r="D859" s="665"/>
      <c r="E859" s="665"/>
      <c r="F859" s="666"/>
      <c r="G859" s="64"/>
      <c r="H859" s="64"/>
    </row>
    <row r="860" spans="2:8" hidden="1">
      <c r="B860" s="665"/>
      <c r="C860" s="665"/>
      <c r="D860" s="665"/>
      <c r="E860" s="665"/>
      <c r="F860" s="666"/>
      <c r="G860" s="64"/>
      <c r="H860" s="64"/>
    </row>
    <row r="861" spans="2:8" hidden="1">
      <c r="B861" s="665"/>
      <c r="C861" s="665"/>
      <c r="D861" s="665"/>
      <c r="E861" s="665"/>
      <c r="F861" s="666"/>
      <c r="G861" s="64"/>
      <c r="H861" s="64"/>
    </row>
    <row r="862" spans="2:8" hidden="1">
      <c r="B862" s="665"/>
      <c r="C862" s="665"/>
      <c r="D862" s="665"/>
      <c r="E862" s="665"/>
      <c r="F862" s="666"/>
      <c r="G862" s="64"/>
      <c r="H862" s="64"/>
    </row>
    <row r="863" spans="2:8" hidden="1">
      <c r="B863" s="665"/>
      <c r="C863" s="665"/>
      <c r="D863" s="665"/>
      <c r="E863" s="665"/>
      <c r="F863" s="666"/>
      <c r="G863" s="64"/>
      <c r="H863" s="64"/>
    </row>
    <row r="864" spans="2:8" hidden="1">
      <c r="B864" s="665"/>
      <c r="C864" s="665"/>
      <c r="D864" s="665"/>
      <c r="E864" s="665"/>
      <c r="F864" s="666"/>
      <c r="G864" s="64"/>
      <c r="H864" s="64"/>
    </row>
    <row r="865" spans="2:8" hidden="1">
      <c r="B865" s="665"/>
      <c r="C865" s="665"/>
      <c r="D865" s="665"/>
      <c r="E865" s="665"/>
      <c r="F865" s="666"/>
      <c r="G865" s="64"/>
      <c r="H865" s="64"/>
    </row>
    <row r="866" spans="2:8" hidden="1">
      <c r="B866" s="665"/>
      <c r="C866" s="665"/>
      <c r="D866" s="665"/>
      <c r="E866" s="665"/>
      <c r="F866" s="666"/>
      <c r="G866" s="64"/>
      <c r="H866" s="64"/>
    </row>
    <row r="867" spans="2:8" hidden="1">
      <c r="B867" s="665"/>
      <c r="C867" s="665"/>
      <c r="D867" s="665"/>
      <c r="E867" s="665"/>
      <c r="F867" s="666"/>
      <c r="G867" s="64"/>
      <c r="H867" s="64"/>
    </row>
    <row r="868" spans="2:8" hidden="1">
      <c r="B868" s="665"/>
      <c r="C868" s="665"/>
      <c r="D868" s="665"/>
      <c r="E868" s="665"/>
      <c r="F868" s="666"/>
      <c r="G868" s="64"/>
      <c r="H868" s="64"/>
    </row>
    <row r="869" spans="2:8" hidden="1">
      <c r="B869" s="665"/>
      <c r="C869" s="665"/>
      <c r="D869" s="665"/>
      <c r="E869" s="665"/>
      <c r="F869" s="666"/>
      <c r="G869" s="64"/>
      <c r="H869" s="64"/>
    </row>
    <row r="870" spans="2:8" hidden="1">
      <c r="B870" s="665"/>
      <c r="C870" s="665"/>
      <c r="D870" s="665"/>
      <c r="E870" s="665"/>
      <c r="F870" s="666"/>
      <c r="G870" s="64"/>
      <c r="H870" s="64"/>
    </row>
    <row r="871" spans="2:8" hidden="1">
      <c r="B871" s="665"/>
      <c r="C871" s="665"/>
      <c r="D871" s="665"/>
      <c r="E871" s="665"/>
      <c r="F871" s="666"/>
      <c r="G871" s="64"/>
      <c r="H871" s="64"/>
    </row>
    <row r="872" spans="2:8" hidden="1">
      <c r="B872" s="665"/>
      <c r="C872" s="665"/>
      <c r="D872" s="665"/>
      <c r="E872" s="665"/>
      <c r="F872" s="666"/>
      <c r="G872" s="64"/>
      <c r="H872" s="64"/>
    </row>
    <row r="873" spans="2:8" hidden="1">
      <c r="B873" s="665"/>
      <c r="C873" s="665"/>
      <c r="D873" s="665"/>
      <c r="E873" s="665"/>
      <c r="F873" s="666"/>
      <c r="G873" s="64"/>
      <c r="H873" s="64"/>
    </row>
    <row r="874" spans="2:8" hidden="1">
      <c r="B874" s="665"/>
      <c r="C874" s="665"/>
      <c r="D874" s="665"/>
      <c r="E874" s="665"/>
      <c r="F874" s="666"/>
      <c r="G874" s="64"/>
      <c r="H874" s="64"/>
    </row>
    <row r="875" spans="2:8" hidden="1">
      <c r="B875" s="665"/>
      <c r="C875" s="665"/>
      <c r="D875" s="665"/>
      <c r="E875" s="665"/>
      <c r="F875" s="666"/>
      <c r="G875" s="64"/>
      <c r="H875" s="64"/>
    </row>
    <row r="876" spans="2:8" hidden="1">
      <c r="B876" s="665"/>
      <c r="C876" s="665"/>
      <c r="D876" s="665"/>
      <c r="E876" s="665"/>
      <c r="F876" s="666"/>
      <c r="G876" s="64"/>
      <c r="H876" s="64"/>
    </row>
    <row r="877" spans="2:8" hidden="1">
      <c r="B877" s="665"/>
      <c r="C877" s="665"/>
      <c r="D877" s="665"/>
      <c r="E877" s="665"/>
      <c r="F877" s="666"/>
      <c r="G877" s="64"/>
      <c r="H877" s="64"/>
    </row>
    <row r="878" spans="2:8" hidden="1">
      <c r="B878" s="665"/>
      <c r="C878" s="665"/>
      <c r="D878" s="665"/>
      <c r="E878" s="665"/>
      <c r="F878" s="666"/>
      <c r="G878" s="64"/>
      <c r="H878" s="64"/>
    </row>
    <row r="879" spans="2:8" hidden="1">
      <c r="B879" s="665"/>
      <c r="C879" s="665"/>
      <c r="D879" s="665"/>
      <c r="E879" s="665"/>
      <c r="F879" s="666"/>
      <c r="G879" s="64"/>
      <c r="H879" s="64"/>
    </row>
    <row r="880" spans="2:8" hidden="1">
      <c r="B880" s="665"/>
      <c r="C880" s="665"/>
      <c r="D880" s="665"/>
      <c r="E880" s="665"/>
      <c r="F880" s="666"/>
      <c r="G880" s="64"/>
      <c r="H880" s="64"/>
    </row>
    <row r="881" spans="2:8" hidden="1">
      <c r="B881" s="665"/>
      <c r="C881" s="665"/>
      <c r="D881" s="665"/>
      <c r="E881" s="665"/>
      <c r="F881" s="666"/>
      <c r="G881" s="64"/>
      <c r="H881" s="64"/>
    </row>
    <row r="882" spans="2:8" hidden="1">
      <c r="B882" s="665"/>
      <c r="C882" s="665"/>
      <c r="D882" s="665"/>
      <c r="E882" s="665"/>
      <c r="F882" s="666"/>
      <c r="G882" s="64"/>
      <c r="H882" s="64"/>
    </row>
    <row r="883" spans="2:8" hidden="1">
      <c r="B883" s="665"/>
      <c r="C883" s="665"/>
      <c r="D883" s="665"/>
      <c r="E883" s="665"/>
      <c r="F883" s="666"/>
      <c r="G883" s="64"/>
      <c r="H883" s="64"/>
    </row>
    <row r="884" spans="2:8" hidden="1">
      <c r="B884" s="665"/>
      <c r="C884" s="665"/>
      <c r="D884" s="665"/>
      <c r="E884" s="665"/>
      <c r="F884" s="666"/>
      <c r="G884" s="64"/>
      <c r="H884" s="64"/>
    </row>
    <row r="885" spans="2:8" hidden="1">
      <c r="B885" s="665"/>
      <c r="C885" s="665"/>
      <c r="D885" s="665"/>
      <c r="E885" s="665"/>
      <c r="F885" s="666"/>
      <c r="G885" s="64"/>
      <c r="H885" s="64"/>
    </row>
    <row r="886" spans="2:8" hidden="1">
      <c r="B886" s="665"/>
      <c r="C886" s="665"/>
      <c r="D886" s="665"/>
      <c r="E886" s="665"/>
      <c r="F886" s="666"/>
      <c r="G886" s="64"/>
      <c r="H886" s="64"/>
    </row>
    <row r="887" spans="2:8" hidden="1">
      <c r="B887" s="665"/>
      <c r="C887" s="665"/>
      <c r="D887" s="665"/>
      <c r="E887" s="665"/>
      <c r="F887" s="666"/>
      <c r="G887" s="64"/>
      <c r="H887" s="64"/>
    </row>
    <row r="888" spans="2:8" hidden="1">
      <c r="B888" s="665"/>
      <c r="C888" s="665"/>
      <c r="D888" s="665"/>
      <c r="E888" s="665"/>
      <c r="F888" s="666"/>
      <c r="G888" s="64"/>
      <c r="H888" s="64"/>
    </row>
    <row r="889" spans="2:8" hidden="1">
      <c r="B889" s="665"/>
      <c r="C889" s="665"/>
      <c r="D889" s="665"/>
      <c r="E889" s="665"/>
      <c r="F889" s="666"/>
      <c r="G889" s="64"/>
      <c r="H889" s="64"/>
    </row>
    <row r="890" spans="2:8" hidden="1">
      <c r="B890" s="665"/>
      <c r="C890" s="665"/>
      <c r="D890" s="665"/>
      <c r="E890" s="665"/>
      <c r="F890" s="666"/>
      <c r="G890" s="64"/>
      <c r="H890" s="64"/>
    </row>
    <row r="891" spans="2:8" hidden="1">
      <c r="B891" s="665"/>
      <c r="C891" s="665"/>
      <c r="D891" s="665"/>
      <c r="E891" s="665"/>
      <c r="F891" s="666"/>
      <c r="G891" s="64"/>
      <c r="H891" s="64"/>
    </row>
    <row r="892" spans="2:8" hidden="1">
      <c r="B892" s="665"/>
      <c r="C892" s="665"/>
      <c r="D892" s="665"/>
      <c r="E892" s="665"/>
      <c r="F892" s="666"/>
      <c r="G892" s="64"/>
      <c r="H892" s="64"/>
    </row>
    <row r="893" spans="2:8" hidden="1">
      <c r="B893" s="665"/>
      <c r="C893" s="665"/>
      <c r="D893" s="665"/>
      <c r="E893" s="665"/>
      <c r="F893" s="666"/>
      <c r="G893" s="64"/>
      <c r="H893" s="64"/>
    </row>
    <row r="894" spans="2:8" hidden="1">
      <c r="B894" s="665"/>
      <c r="C894" s="665"/>
      <c r="D894" s="665"/>
      <c r="E894" s="665"/>
      <c r="F894" s="666"/>
      <c r="G894" s="64"/>
      <c r="H894" s="64"/>
    </row>
    <row r="895" spans="2:8" hidden="1">
      <c r="B895" s="665"/>
      <c r="C895" s="665"/>
      <c r="D895" s="665"/>
      <c r="E895" s="665"/>
      <c r="F895" s="666"/>
      <c r="G895" s="64"/>
      <c r="H895" s="64"/>
    </row>
    <row r="896" spans="2:8" hidden="1">
      <c r="B896" s="665"/>
      <c r="C896" s="665"/>
      <c r="D896" s="665"/>
      <c r="E896" s="665"/>
      <c r="F896" s="666"/>
      <c r="G896" s="64"/>
      <c r="H896" s="64"/>
    </row>
    <row r="897" spans="2:8" hidden="1">
      <c r="B897" s="665"/>
      <c r="C897" s="665"/>
      <c r="D897" s="665"/>
      <c r="E897" s="665"/>
      <c r="F897" s="666"/>
      <c r="G897" s="64"/>
      <c r="H897" s="64"/>
    </row>
    <row r="898" spans="2:8" hidden="1">
      <c r="B898" s="665"/>
      <c r="C898" s="665"/>
      <c r="D898" s="665"/>
      <c r="E898" s="665"/>
      <c r="F898" s="666"/>
      <c r="G898" s="64"/>
      <c r="H898" s="64"/>
    </row>
    <row r="899" spans="2:8" hidden="1">
      <c r="B899" s="665"/>
      <c r="C899" s="665"/>
      <c r="D899" s="665"/>
      <c r="E899" s="665"/>
      <c r="F899" s="666"/>
      <c r="G899" s="64"/>
      <c r="H899" s="64"/>
    </row>
    <row r="900" spans="2:8" hidden="1">
      <c r="B900" s="665"/>
      <c r="C900" s="665"/>
      <c r="D900" s="665"/>
      <c r="E900" s="665"/>
      <c r="F900" s="666"/>
      <c r="G900" s="64"/>
      <c r="H900" s="64"/>
    </row>
    <row r="901" spans="2:8" hidden="1">
      <c r="B901" s="665"/>
      <c r="C901" s="665"/>
      <c r="D901" s="665"/>
      <c r="E901" s="665"/>
      <c r="F901" s="666"/>
      <c r="G901" s="64"/>
      <c r="H901" s="64"/>
    </row>
    <row r="902" spans="2:8" hidden="1">
      <c r="B902" s="665"/>
      <c r="C902" s="665"/>
      <c r="D902" s="665"/>
      <c r="E902" s="665"/>
      <c r="F902" s="666"/>
      <c r="G902" s="64"/>
      <c r="H902" s="64"/>
    </row>
    <row r="903" spans="2:8" hidden="1">
      <c r="B903" s="665"/>
      <c r="C903" s="665"/>
      <c r="D903" s="665"/>
      <c r="E903" s="665"/>
      <c r="F903" s="666"/>
      <c r="G903" s="64"/>
      <c r="H903" s="64"/>
    </row>
    <row r="904" spans="2:8" hidden="1">
      <c r="B904" s="665"/>
      <c r="C904" s="665"/>
      <c r="D904" s="665"/>
      <c r="E904" s="665"/>
      <c r="F904" s="666"/>
      <c r="G904" s="64"/>
      <c r="H904" s="64"/>
    </row>
    <row r="905" spans="2:8" hidden="1">
      <c r="B905" s="665"/>
      <c r="C905" s="665"/>
      <c r="D905" s="665"/>
      <c r="E905" s="665"/>
      <c r="F905" s="666"/>
      <c r="G905" s="64"/>
      <c r="H905" s="64"/>
    </row>
    <row r="906" spans="2:8" hidden="1">
      <c r="B906" s="665"/>
      <c r="C906" s="665"/>
      <c r="D906" s="665"/>
      <c r="E906" s="665"/>
      <c r="F906" s="666"/>
      <c r="G906" s="64"/>
      <c r="H906" s="64"/>
    </row>
    <row r="907" spans="2:8" hidden="1">
      <c r="B907" s="665"/>
      <c r="C907" s="665"/>
      <c r="D907" s="665"/>
      <c r="E907" s="665"/>
      <c r="F907" s="666"/>
      <c r="G907" s="64"/>
      <c r="H907" s="64"/>
    </row>
    <row r="908" spans="2:8" hidden="1">
      <c r="B908" s="665"/>
      <c r="C908" s="665"/>
      <c r="D908" s="665"/>
      <c r="E908" s="665"/>
      <c r="F908" s="666"/>
      <c r="G908" s="64"/>
      <c r="H908" s="64"/>
    </row>
    <row r="909" spans="2:8" hidden="1">
      <c r="B909" s="665"/>
      <c r="C909" s="665"/>
      <c r="D909" s="665"/>
      <c r="E909" s="665"/>
      <c r="F909" s="666"/>
      <c r="G909" s="64"/>
      <c r="H909" s="64"/>
    </row>
    <row r="910" spans="2:8" hidden="1">
      <c r="B910" s="665"/>
      <c r="C910" s="665"/>
      <c r="D910" s="665"/>
      <c r="E910" s="665"/>
      <c r="F910" s="666"/>
      <c r="G910" s="64"/>
      <c r="H910" s="64"/>
    </row>
    <row r="911" spans="2:8" hidden="1">
      <c r="B911" s="665"/>
      <c r="C911" s="665"/>
      <c r="D911" s="665"/>
      <c r="E911" s="665"/>
      <c r="F911" s="666"/>
      <c r="G911" s="64"/>
      <c r="H911" s="64"/>
    </row>
    <row r="912" spans="2:8" hidden="1">
      <c r="B912" s="665"/>
      <c r="C912" s="665"/>
      <c r="D912" s="665"/>
      <c r="E912" s="665"/>
      <c r="F912" s="666"/>
      <c r="G912" s="64"/>
      <c r="H912" s="64"/>
    </row>
    <row r="913" spans="2:8" hidden="1">
      <c r="B913" s="665"/>
      <c r="C913" s="665"/>
      <c r="D913" s="665"/>
      <c r="E913" s="665"/>
      <c r="F913" s="666"/>
      <c r="G913" s="64"/>
      <c r="H913" s="64"/>
    </row>
    <row r="914" spans="2:8" hidden="1">
      <c r="B914" s="665"/>
      <c r="C914" s="665"/>
      <c r="D914" s="665"/>
      <c r="E914" s="665"/>
      <c r="F914" s="666"/>
      <c r="G914" s="64"/>
      <c r="H914" s="64"/>
    </row>
    <row r="915" spans="2:8" hidden="1">
      <c r="B915" s="665"/>
      <c r="C915" s="665"/>
      <c r="D915" s="665"/>
      <c r="E915" s="665"/>
      <c r="F915" s="666"/>
      <c r="G915" s="64"/>
      <c r="H915" s="64"/>
    </row>
    <row r="916" spans="2:8" hidden="1">
      <c r="B916" s="665"/>
      <c r="C916" s="665"/>
      <c r="D916" s="665"/>
      <c r="E916" s="665"/>
      <c r="F916" s="666"/>
      <c r="G916" s="64"/>
      <c r="H916" s="64"/>
    </row>
    <row r="917" spans="2:8" hidden="1">
      <c r="B917" s="665"/>
      <c r="C917" s="665"/>
      <c r="D917" s="665"/>
      <c r="E917" s="665"/>
      <c r="F917" s="666"/>
      <c r="G917" s="64"/>
      <c r="H917" s="64"/>
    </row>
    <row r="918" spans="2:8" hidden="1">
      <c r="B918" s="665"/>
      <c r="C918" s="665"/>
      <c r="D918" s="665"/>
      <c r="E918" s="665"/>
      <c r="F918" s="666"/>
      <c r="G918" s="64"/>
      <c r="H918" s="64"/>
    </row>
    <row r="919" spans="2:8" hidden="1">
      <c r="B919" s="665"/>
      <c r="C919" s="665"/>
      <c r="D919" s="665"/>
      <c r="E919" s="665"/>
      <c r="F919" s="666"/>
      <c r="G919" s="64"/>
      <c r="H919" s="64"/>
    </row>
    <row r="920" spans="2:8" hidden="1">
      <c r="B920" s="665"/>
      <c r="C920" s="665"/>
      <c r="D920" s="665"/>
      <c r="E920" s="665"/>
      <c r="F920" s="666"/>
      <c r="G920" s="64"/>
      <c r="H920" s="64"/>
    </row>
    <row r="921" spans="2:8" hidden="1">
      <c r="B921" s="665"/>
      <c r="C921" s="665"/>
      <c r="D921" s="665"/>
      <c r="E921" s="665"/>
      <c r="F921" s="666"/>
      <c r="G921" s="64"/>
      <c r="H921" s="64"/>
    </row>
    <row r="922" spans="2:8" hidden="1">
      <c r="B922" s="665"/>
      <c r="C922" s="665"/>
      <c r="D922" s="665"/>
      <c r="E922" s="665"/>
      <c r="F922" s="666"/>
      <c r="G922" s="64"/>
      <c r="H922" s="64"/>
    </row>
    <row r="923" spans="2:8" hidden="1">
      <c r="B923" s="665"/>
      <c r="C923" s="665"/>
      <c r="D923" s="665"/>
      <c r="E923" s="665"/>
      <c r="F923" s="666"/>
      <c r="G923" s="64"/>
      <c r="H923" s="64"/>
    </row>
    <row r="924" spans="2:8" hidden="1">
      <c r="B924" s="665"/>
      <c r="C924" s="665"/>
      <c r="D924" s="665"/>
      <c r="E924" s="665"/>
      <c r="F924" s="666"/>
      <c r="G924" s="64"/>
      <c r="H924" s="64"/>
    </row>
    <row r="925" spans="2:8" hidden="1">
      <c r="B925" s="665"/>
      <c r="C925" s="665"/>
      <c r="D925" s="665"/>
      <c r="E925" s="665"/>
      <c r="F925" s="666"/>
      <c r="G925" s="64"/>
      <c r="H925" s="64"/>
    </row>
    <row r="926" spans="2:8" hidden="1">
      <c r="B926" s="665"/>
      <c r="C926" s="665"/>
      <c r="D926" s="665"/>
      <c r="E926" s="665"/>
      <c r="F926" s="666"/>
      <c r="G926" s="64"/>
      <c r="H926" s="64"/>
    </row>
    <row r="927" spans="2:8" hidden="1">
      <c r="B927" s="665"/>
      <c r="C927" s="665"/>
      <c r="D927" s="665"/>
      <c r="E927" s="665"/>
      <c r="F927" s="666"/>
      <c r="G927" s="64"/>
      <c r="H927" s="64"/>
    </row>
    <row r="928" spans="2:8" hidden="1">
      <c r="B928" s="665"/>
      <c r="C928" s="665"/>
      <c r="D928" s="665"/>
      <c r="E928" s="665"/>
      <c r="F928" s="666"/>
      <c r="G928" s="64"/>
      <c r="H928" s="64"/>
    </row>
    <row r="929" spans="2:8" hidden="1">
      <c r="B929" s="665"/>
      <c r="C929" s="665"/>
      <c r="D929" s="665"/>
      <c r="E929" s="665"/>
      <c r="F929" s="666"/>
      <c r="G929" s="64"/>
      <c r="H929" s="64"/>
    </row>
    <row r="930" spans="2:8" hidden="1">
      <c r="B930" s="665"/>
      <c r="C930" s="665"/>
      <c r="D930" s="665"/>
      <c r="E930" s="665"/>
      <c r="F930" s="666"/>
      <c r="G930" s="64"/>
      <c r="H930" s="64"/>
    </row>
    <row r="931" spans="2:8" hidden="1">
      <c r="B931" s="665"/>
      <c r="C931" s="665"/>
      <c r="D931" s="665"/>
      <c r="E931" s="665"/>
      <c r="F931" s="666"/>
      <c r="G931" s="64"/>
      <c r="H931" s="64"/>
    </row>
    <row r="932" spans="2:8" hidden="1">
      <c r="B932" s="665"/>
      <c r="C932" s="665"/>
      <c r="D932" s="665"/>
      <c r="E932" s="665"/>
      <c r="F932" s="666"/>
      <c r="G932" s="64"/>
      <c r="H932" s="64"/>
    </row>
    <row r="933" spans="2:8" hidden="1">
      <c r="B933" s="665"/>
      <c r="C933" s="665"/>
      <c r="D933" s="665"/>
      <c r="E933" s="665"/>
      <c r="F933" s="666"/>
      <c r="G933" s="64"/>
      <c r="H933" s="64"/>
    </row>
    <row r="934" spans="2:8" hidden="1">
      <c r="B934" s="665"/>
      <c r="C934" s="665"/>
      <c r="D934" s="665"/>
      <c r="E934" s="665"/>
      <c r="F934" s="666"/>
      <c r="G934" s="64"/>
      <c r="H934" s="64"/>
    </row>
    <row r="935" spans="2:8" hidden="1">
      <c r="B935" s="665"/>
      <c r="C935" s="665"/>
      <c r="D935" s="665"/>
      <c r="E935" s="665"/>
      <c r="F935" s="666"/>
      <c r="G935" s="64"/>
      <c r="H935" s="64"/>
    </row>
    <row r="936" spans="2:8" hidden="1">
      <c r="B936" s="665"/>
      <c r="C936" s="665"/>
      <c r="D936" s="665"/>
      <c r="E936" s="665"/>
      <c r="F936" s="666"/>
      <c r="G936" s="64"/>
      <c r="H936" s="64"/>
    </row>
    <row r="937" spans="2:8" hidden="1">
      <c r="B937" s="665"/>
      <c r="C937" s="665"/>
      <c r="D937" s="665"/>
      <c r="E937" s="665"/>
      <c r="F937" s="666"/>
      <c r="G937" s="64"/>
      <c r="H937" s="64"/>
    </row>
    <row r="938" spans="2:8" hidden="1">
      <c r="B938" s="665"/>
      <c r="C938" s="665"/>
      <c r="D938" s="665"/>
      <c r="E938" s="665"/>
      <c r="F938" s="666"/>
      <c r="G938" s="64"/>
      <c r="H938" s="64"/>
    </row>
    <row r="939" spans="2:8" hidden="1">
      <c r="B939" s="665"/>
      <c r="C939" s="665"/>
      <c r="D939" s="665"/>
      <c r="E939" s="665"/>
      <c r="F939" s="666"/>
      <c r="G939" s="64"/>
      <c r="H939" s="64"/>
    </row>
    <row r="940" spans="2:8" hidden="1">
      <c r="B940" s="665"/>
      <c r="C940" s="665"/>
      <c r="D940" s="665"/>
      <c r="E940" s="665"/>
      <c r="F940" s="666"/>
      <c r="G940" s="64"/>
      <c r="H940" s="64"/>
    </row>
    <row r="941" spans="2:8" hidden="1">
      <c r="B941" s="665"/>
      <c r="C941" s="665"/>
      <c r="D941" s="665"/>
      <c r="E941" s="665"/>
      <c r="F941" s="666"/>
      <c r="G941" s="64"/>
      <c r="H941" s="64"/>
    </row>
    <row r="942" spans="2:8" hidden="1">
      <c r="B942" s="665"/>
      <c r="C942" s="665"/>
      <c r="D942" s="665"/>
      <c r="E942" s="665"/>
      <c r="F942" s="666"/>
      <c r="G942" s="64"/>
      <c r="H942" s="64"/>
    </row>
    <row r="943" spans="2:8" hidden="1">
      <c r="B943" s="665"/>
      <c r="C943" s="665"/>
      <c r="D943" s="665"/>
      <c r="E943" s="665"/>
      <c r="F943" s="666"/>
      <c r="G943" s="64"/>
      <c r="H943" s="64"/>
    </row>
    <row r="944" spans="2:8" hidden="1">
      <c r="B944" s="665"/>
      <c r="C944" s="665"/>
      <c r="D944" s="665"/>
      <c r="E944" s="665"/>
      <c r="F944" s="666"/>
      <c r="G944" s="64"/>
      <c r="H944" s="64"/>
    </row>
    <row r="945" spans="2:8" hidden="1">
      <c r="B945" s="665"/>
      <c r="C945" s="665"/>
      <c r="D945" s="665"/>
      <c r="E945" s="665"/>
      <c r="F945" s="666"/>
      <c r="G945" s="64"/>
      <c r="H945" s="64"/>
    </row>
    <row r="946" spans="2:8" hidden="1">
      <c r="B946" s="665"/>
      <c r="C946" s="665"/>
      <c r="D946" s="665"/>
      <c r="E946" s="665"/>
      <c r="F946" s="666"/>
      <c r="G946" s="64"/>
      <c r="H946" s="64"/>
    </row>
    <row r="947" spans="2:8" hidden="1">
      <c r="B947" s="665"/>
      <c r="C947" s="665"/>
      <c r="D947" s="665"/>
      <c r="E947" s="665"/>
      <c r="F947" s="666"/>
      <c r="G947" s="64"/>
      <c r="H947" s="64"/>
    </row>
    <row r="948" spans="2:8" hidden="1">
      <c r="B948" s="665"/>
      <c r="C948" s="665"/>
      <c r="D948" s="665"/>
      <c r="E948" s="665"/>
      <c r="F948" s="666"/>
      <c r="G948" s="64"/>
      <c r="H948" s="64"/>
    </row>
    <row r="949" spans="2:8" hidden="1">
      <c r="B949" s="665"/>
      <c r="C949" s="665"/>
      <c r="D949" s="665"/>
      <c r="E949" s="665"/>
      <c r="F949" s="666"/>
      <c r="G949" s="64"/>
      <c r="H949" s="64"/>
    </row>
    <row r="950" spans="2:8" hidden="1">
      <c r="B950" s="665"/>
      <c r="C950" s="665"/>
      <c r="D950" s="665"/>
      <c r="E950" s="665"/>
      <c r="F950" s="666"/>
      <c r="G950" s="64"/>
      <c r="H950" s="64"/>
    </row>
    <row r="951" spans="2:8" hidden="1">
      <c r="B951" s="665"/>
      <c r="C951" s="665"/>
      <c r="D951" s="665"/>
      <c r="E951" s="665"/>
      <c r="F951" s="666"/>
      <c r="G951" s="64"/>
      <c r="H951" s="64"/>
    </row>
    <row r="952" spans="2:8" hidden="1">
      <c r="B952" s="665"/>
      <c r="C952" s="665"/>
      <c r="D952" s="665"/>
      <c r="E952" s="665"/>
      <c r="F952" s="666"/>
      <c r="G952" s="64"/>
      <c r="H952" s="64"/>
    </row>
    <row r="953" spans="2:8" hidden="1">
      <c r="B953" s="665"/>
      <c r="C953" s="665"/>
      <c r="D953" s="665"/>
      <c r="E953" s="665"/>
      <c r="F953" s="666"/>
      <c r="G953" s="64"/>
      <c r="H953" s="64"/>
    </row>
    <row r="954" spans="2:8" hidden="1">
      <c r="B954" s="665"/>
      <c r="C954" s="665"/>
      <c r="D954" s="665"/>
      <c r="E954" s="665"/>
      <c r="F954" s="666"/>
      <c r="G954" s="64"/>
      <c r="H954" s="64"/>
    </row>
    <row r="955" spans="2:8" hidden="1">
      <c r="B955" s="665"/>
      <c r="C955" s="665"/>
      <c r="D955" s="665"/>
      <c r="E955" s="665"/>
      <c r="F955" s="666"/>
      <c r="G955" s="64"/>
      <c r="H955" s="64"/>
    </row>
    <row r="956" spans="2:8" hidden="1">
      <c r="B956" s="665"/>
      <c r="C956" s="665"/>
      <c r="D956" s="665"/>
      <c r="E956" s="665"/>
      <c r="F956" s="666"/>
      <c r="G956" s="64"/>
      <c r="H956" s="64"/>
    </row>
    <row r="957" spans="2:8" hidden="1">
      <c r="B957" s="665"/>
      <c r="C957" s="665"/>
      <c r="D957" s="665"/>
      <c r="E957" s="665"/>
      <c r="F957" s="666"/>
      <c r="G957" s="64"/>
      <c r="H957" s="64"/>
    </row>
    <row r="958" spans="2:8" hidden="1">
      <c r="B958" s="665"/>
      <c r="C958" s="665"/>
      <c r="D958" s="665"/>
      <c r="E958" s="665"/>
      <c r="F958" s="666"/>
      <c r="G958" s="64"/>
      <c r="H958" s="64"/>
    </row>
    <row r="959" spans="2:8" hidden="1">
      <c r="B959" s="665"/>
      <c r="C959" s="665"/>
      <c r="D959" s="665"/>
      <c r="E959" s="665"/>
      <c r="F959" s="666"/>
      <c r="G959" s="64"/>
      <c r="H959" s="64"/>
    </row>
    <row r="960" spans="2:8" hidden="1">
      <c r="B960" s="665"/>
      <c r="C960" s="665"/>
      <c r="D960" s="665"/>
      <c r="E960" s="665"/>
      <c r="F960" s="666"/>
      <c r="G960" s="64"/>
      <c r="H960" s="64"/>
    </row>
    <row r="961" spans="2:8" hidden="1">
      <c r="B961" s="665"/>
      <c r="C961" s="665"/>
      <c r="D961" s="665"/>
      <c r="E961" s="665"/>
      <c r="F961" s="666"/>
      <c r="G961" s="64"/>
      <c r="H961" s="64"/>
    </row>
    <row r="962" spans="2:8" hidden="1">
      <c r="B962" s="665"/>
      <c r="C962" s="665"/>
      <c r="D962" s="665"/>
      <c r="E962" s="665"/>
      <c r="F962" s="666"/>
      <c r="G962" s="64"/>
      <c r="H962" s="64"/>
    </row>
    <row r="963" spans="2:8" hidden="1">
      <c r="B963" s="665"/>
      <c r="C963" s="665"/>
      <c r="D963" s="665"/>
      <c r="E963" s="665"/>
      <c r="F963" s="666"/>
      <c r="G963" s="64"/>
      <c r="H963" s="64"/>
    </row>
    <row r="964" spans="2:8" hidden="1">
      <c r="B964" s="665"/>
      <c r="C964" s="665"/>
      <c r="D964" s="665"/>
      <c r="E964" s="665"/>
      <c r="F964" s="666"/>
      <c r="G964" s="64"/>
      <c r="H964" s="64"/>
    </row>
    <row r="965" spans="2:8" hidden="1">
      <c r="B965" s="665"/>
      <c r="C965" s="665"/>
      <c r="D965" s="665"/>
      <c r="E965" s="665"/>
      <c r="F965" s="666"/>
      <c r="G965" s="64"/>
      <c r="H965" s="64"/>
    </row>
    <row r="966" spans="2:8" hidden="1">
      <c r="B966" s="665"/>
      <c r="C966" s="665"/>
      <c r="D966" s="665"/>
      <c r="E966" s="665"/>
      <c r="F966" s="666"/>
      <c r="G966" s="64"/>
      <c r="H966" s="64"/>
    </row>
    <row r="967" spans="2:8" hidden="1">
      <c r="B967" s="665"/>
      <c r="C967" s="665"/>
      <c r="D967" s="665"/>
      <c r="E967" s="665"/>
      <c r="F967" s="666"/>
      <c r="G967" s="64"/>
      <c r="H967" s="64"/>
    </row>
    <row r="968" spans="2:8" hidden="1">
      <c r="B968" s="665"/>
      <c r="C968" s="665"/>
      <c r="D968" s="665"/>
      <c r="E968" s="665"/>
      <c r="F968" s="666"/>
      <c r="G968" s="64"/>
      <c r="H968" s="64"/>
    </row>
    <row r="969" spans="2:8" hidden="1">
      <c r="B969" s="665"/>
      <c r="C969" s="665"/>
      <c r="D969" s="665"/>
      <c r="E969" s="665"/>
      <c r="F969" s="666"/>
      <c r="G969" s="64"/>
      <c r="H969" s="64"/>
    </row>
    <row r="970" spans="2:8" hidden="1">
      <c r="B970" s="665"/>
      <c r="C970" s="665"/>
      <c r="D970" s="665"/>
      <c r="E970" s="665"/>
      <c r="F970" s="666"/>
      <c r="G970" s="64"/>
      <c r="H970" s="64"/>
    </row>
    <row r="971" spans="2:8" hidden="1">
      <c r="B971" s="665"/>
      <c r="C971" s="665"/>
      <c r="D971" s="665"/>
      <c r="E971" s="665"/>
      <c r="F971" s="666"/>
      <c r="G971" s="64"/>
      <c r="H971" s="64"/>
    </row>
    <row r="972" spans="2:8" hidden="1">
      <c r="B972" s="665"/>
      <c r="C972" s="665"/>
      <c r="D972" s="665"/>
      <c r="E972" s="665"/>
      <c r="F972" s="666"/>
      <c r="G972" s="64"/>
      <c r="H972" s="64"/>
    </row>
    <row r="973" spans="2:8" hidden="1">
      <c r="B973" s="665"/>
      <c r="C973" s="665"/>
      <c r="D973" s="665"/>
      <c r="E973" s="665"/>
      <c r="F973" s="666"/>
      <c r="G973" s="64"/>
      <c r="H973" s="64"/>
    </row>
    <row r="974" spans="2:8" hidden="1">
      <c r="B974" s="665"/>
      <c r="C974" s="665"/>
      <c r="D974" s="665"/>
      <c r="E974" s="665"/>
      <c r="F974" s="666"/>
      <c r="G974" s="64"/>
      <c r="H974" s="64"/>
    </row>
    <row r="975" spans="2:8" hidden="1">
      <c r="B975" s="665"/>
      <c r="C975" s="665"/>
      <c r="D975" s="665"/>
      <c r="E975" s="665"/>
      <c r="F975" s="666"/>
      <c r="G975" s="64"/>
      <c r="H975" s="64"/>
    </row>
    <row r="976" spans="2:8" hidden="1">
      <c r="B976" s="665"/>
      <c r="C976" s="665"/>
      <c r="D976" s="665"/>
      <c r="E976" s="665"/>
      <c r="F976" s="666"/>
      <c r="G976" s="64"/>
      <c r="H976" s="64"/>
    </row>
    <row r="977" spans="2:8" hidden="1">
      <c r="B977" s="665"/>
      <c r="C977" s="665"/>
      <c r="D977" s="665"/>
      <c r="E977" s="665"/>
      <c r="F977" s="666"/>
      <c r="G977" s="64"/>
      <c r="H977" s="64"/>
    </row>
    <row r="978" spans="2:8" hidden="1">
      <c r="B978" s="665"/>
      <c r="C978" s="665"/>
      <c r="D978" s="665"/>
      <c r="E978" s="665"/>
      <c r="F978" s="666"/>
      <c r="G978" s="64"/>
      <c r="H978" s="64"/>
    </row>
    <row r="979" spans="2:8" hidden="1">
      <c r="B979" s="665"/>
      <c r="C979" s="665"/>
      <c r="D979" s="665"/>
      <c r="E979" s="665"/>
      <c r="F979" s="666"/>
      <c r="G979" s="64"/>
      <c r="H979" s="64"/>
    </row>
    <row r="980" spans="2:8" hidden="1">
      <c r="B980" s="665"/>
      <c r="C980" s="665"/>
      <c r="D980" s="665"/>
      <c r="E980" s="665"/>
      <c r="F980" s="666"/>
      <c r="G980" s="64"/>
      <c r="H980" s="64"/>
    </row>
    <row r="981" spans="2:8" hidden="1">
      <c r="B981" s="665"/>
      <c r="C981" s="665"/>
      <c r="D981" s="665"/>
      <c r="E981" s="665"/>
      <c r="F981" s="666"/>
      <c r="G981" s="64"/>
      <c r="H981" s="64"/>
    </row>
    <row r="982" spans="2:8" hidden="1">
      <c r="B982" s="665"/>
      <c r="C982" s="665"/>
      <c r="D982" s="665"/>
      <c r="E982" s="665"/>
      <c r="F982" s="666"/>
      <c r="G982" s="64"/>
      <c r="H982" s="64"/>
    </row>
    <row r="983" spans="2:8" hidden="1">
      <c r="B983" s="665"/>
      <c r="C983" s="665"/>
      <c r="D983" s="665"/>
      <c r="E983" s="665"/>
      <c r="F983" s="666"/>
      <c r="G983" s="64"/>
      <c r="H983" s="64"/>
    </row>
    <row r="984" spans="2:8" hidden="1">
      <c r="B984" s="665"/>
      <c r="C984" s="665"/>
      <c r="D984" s="665"/>
      <c r="E984" s="665"/>
      <c r="F984" s="666"/>
      <c r="G984" s="64"/>
      <c r="H984" s="64"/>
    </row>
    <row r="985" spans="2:8" hidden="1">
      <c r="B985" s="665"/>
      <c r="C985" s="665"/>
      <c r="D985" s="665"/>
      <c r="E985" s="665"/>
      <c r="F985" s="666"/>
      <c r="G985" s="64"/>
      <c r="H985" s="64"/>
    </row>
    <row r="986" spans="2:8" hidden="1">
      <c r="B986" s="665"/>
      <c r="C986" s="665"/>
      <c r="D986" s="665"/>
      <c r="E986" s="665"/>
      <c r="F986" s="666"/>
      <c r="G986" s="64"/>
      <c r="H986" s="64"/>
    </row>
    <row r="987" spans="2:8" hidden="1">
      <c r="B987" s="665"/>
      <c r="C987" s="665"/>
      <c r="D987" s="665"/>
      <c r="E987" s="665"/>
      <c r="F987" s="666"/>
      <c r="G987" s="64"/>
      <c r="H987" s="64"/>
    </row>
    <row r="988" spans="2:8" hidden="1">
      <c r="B988" s="665"/>
      <c r="C988" s="665"/>
      <c r="D988" s="665"/>
      <c r="E988" s="665"/>
      <c r="F988" s="666"/>
      <c r="G988" s="64"/>
      <c r="H988" s="64"/>
    </row>
    <row r="989" spans="2:8" hidden="1">
      <c r="B989" s="665"/>
      <c r="C989" s="665"/>
      <c r="D989" s="665"/>
      <c r="E989" s="665"/>
      <c r="F989" s="666"/>
      <c r="G989" s="64"/>
      <c r="H989" s="64"/>
    </row>
    <row r="990" spans="2:8" hidden="1">
      <c r="B990" s="665"/>
      <c r="C990" s="665"/>
      <c r="D990" s="665"/>
      <c r="E990" s="665"/>
      <c r="F990" s="666"/>
      <c r="G990" s="64"/>
      <c r="H990" s="64"/>
    </row>
    <row r="991" spans="2:8" hidden="1">
      <c r="B991" s="665"/>
      <c r="C991" s="665"/>
      <c r="D991" s="665"/>
      <c r="E991" s="665"/>
      <c r="F991" s="666"/>
      <c r="G991" s="64"/>
      <c r="H991" s="64"/>
    </row>
    <row r="992" spans="2:8" hidden="1">
      <c r="B992" s="665"/>
      <c r="C992" s="665"/>
      <c r="D992" s="665"/>
      <c r="E992" s="665"/>
      <c r="F992" s="666"/>
      <c r="G992" s="64"/>
      <c r="H992" s="64"/>
    </row>
    <row r="993" spans="2:8" hidden="1">
      <c r="B993" s="665"/>
      <c r="C993" s="665"/>
      <c r="D993" s="665"/>
      <c r="E993" s="665"/>
      <c r="F993" s="666"/>
      <c r="G993" s="64"/>
      <c r="H993" s="64"/>
    </row>
    <row r="994" spans="2:8" hidden="1">
      <c r="B994" s="665"/>
      <c r="C994" s="665"/>
      <c r="D994" s="665"/>
      <c r="E994" s="665"/>
      <c r="F994" s="666"/>
      <c r="G994" s="64"/>
      <c r="H994" s="64"/>
    </row>
    <row r="995" spans="2:8" hidden="1">
      <c r="B995" s="665"/>
      <c r="C995" s="665"/>
      <c r="D995" s="665"/>
      <c r="E995" s="665"/>
      <c r="F995" s="666"/>
      <c r="G995" s="64"/>
      <c r="H995" s="64"/>
    </row>
    <row r="996" spans="2:8" hidden="1">
      <c r="B996" s="665"/>
      <c r="C996" s="665"/>
      <c r="D996" s="665"/>
      <c r="E996" s="665"/>
      <c r="F996" s="666"/>
      <c r="G996" s="64"/>
      <c r="H996" s="64"/>
    </row>
    <row r="997" spans="2:8" hidden="1">
      <c r="B997" s="665"/>
      <c r="C997" s="665"/>
      <c r="D997" s="665"/>
      <c r="E997" s="665"/>
      <c r="F997" s="666"/>
      <c r="G997" s="64"/>
      <c r="H997" s="64"/>
    </row>
    <row r="998" spans="2:8" hidden="1">
      <c r="B998" s="665"/>
      <c r="C998" s="665"/>
      <c r="D998" s="665"/>
      <c r="E998" s="665"/>
      <c r="F998" s="666"/>
      <c r="G998" s="64"/>
      <c r="H998" s="64"/>
    </row>
    <row r="999" spans="2:8" hidden="1">
      <c r="B999" s="665"/>
      <c r="C999" s="665"/>
      <c r="D999" s="665"/>
      <c r="E999" s="665"/>
      <c r="F999" s="666"/>
      <c r="G999" s="64"/>
      <c r="H999" s="64"/>
    </row>
    <row r="1000" spans="2:8" hidden="1">
      <c r="B1000" s="665"/>
      <c r="C1000" s="665"/>
      <c r="D1000" s="665"/>
      <c r="E1000" s="665"/>
      <c r="F1000" s="666"/>
      <c r="G1000" s="64"/>
      <c r="H1000" s="64"/>
    </row>
    <row r="1001" spans="2:8" hidden="1">
      <c r="B1001" s="665"/>
      <c r="C1001" s="665"/>
      <c r="D1001" s="665"/>
      <c r="E1001" s="665"/>
      <c r="F1001" s="666"/>
      <c r="G1001" s="64"/>
      <c r="H1001" s="64"/>
    </row>
    <row r="1002" spans="2:8" hidden="1">
      <c r="B1002" s="665"/>
      <c r="C1002" s="665"/>
      <c r="D1002" s="665"/>
      <c r="E1002" s="665"/>
      <c r="F1002" s="666"/>
      <c r="G1002" s="64"/>
      <c r="H1002" s="64"/>
    </row>
    <row r="1003" spans="2:8" hidden="1">
      <c r="B1003" s="665"/>
      <c r="C1003" s="665"/>
      <c r="D1003" s="665"/>
      <c r="E1003" s="665"/>
      <c r="F1003" s="666"/>
      <c r="G1003" s="64"/>
      <c r="H1003" s="64"/>
    </row>
    <row r="1004" spans="2:8" hidden="1">
      <c r="B1004" s="665"/>
      <c r="C1004" s="665"/>
      <c r="D1004" s="665"/>
      <c r="E1004" s="665"/>
      <c r="F1004" s="666"/>
      <c r="G1004" s="64"/>
      <c r="H1004" s="64"/>
    </row>
    <row r="1005" spans="2:8" hidden="1">
      <c r="B1005" s="665"/>
      <c r="C1005" s="665"/>
      <c r="D1005" s="665"/>
      <c r="E1005" s="665"/>
      <c r="F1005" s="666"/>
      <c r="G1005" s="64"/>
      <c r="H1005" s="64"/>
    </row>
    <row r="1006" spans="2:8" hidden="1">
      <c r="B1006" s="665"/>
      <c r="C1006" s="665"/>
      <c r="D1006" s="665"/>
      <c r="E1006" s="665"/>
      <c r="F1006" s="666"/>
      <c r="G1006" s="64"/>
      <c r="H1006" s="64"/>
    </row>
    <row r="1007" spans="2:8" hidden="1">
      <c r="B1007" s="665"/>
      <c r="C1007" s="665"/>
      <c r="D1007" s="665"/>
      <c r="E1007" s="665"/>
      <c r="F1007" s="666"/>
      <c r="G1007" s="64"/>
      <c r="H1007" s="64"/>
    </row>
    <row r="1008" spans="2:8" hidden="1">
      <c r="B1008" s="665"/>
      <c r="C1008" s="665"/>
      <c r="D1008" s="665"/>
      <c r="E1008" s="665"/>
      <c r="F1008" s="666"/>
      <c r="G1008" s="64"/>
      <c r="H1008" s="64"/>
    </row>
    <row r="1009" spans="2:8" hidden="1">
      <c r="B1009" s="665"/>
      <c r="C1009" s="665"/>
      <c r="D1009" s="665"/>
      <c r="E1009" s="665"/>
      <c r="F1009" s="666"/>
      <c r="G1009" s="64"/>
      <c r="H1009" s="64"/>
    </row>
    <row r="1010" spans="2:8" hidden="1">
      <c r="B1010" s="665"/>
      <c r="C1010" s="665"/>
      <c r="D1010" s="665"/>
      <c r="E1010" s="665"/>
      <c r="F1010" s="666"/>
      <c r="G1010" s="64"/>
      <c r="H1010" s="64"/>
    </row>
    <row r="1011" spans="2:8" hidden="1">
      <c r="B1011" s="665"/>
      <c r="C1011" s="665"/>
      <c r="D1011" s="665"/>
      <c r="E1011" s="665"/>
      <c r="F1011" s="666"/>
      <c r="G1011" s="64"/>
      <c r="H1011" s="64"/>
    </row>
    <row r="1012" spans="2:8" hidden="1">
      <c r="B1012" s="665"/>
      <c r="C1012" s="665"/>
      <c r="D1012" s="665"/>
      <c r="E1012" s="665"/>
      <c r="F1012" s="666"/>
      <c r="G1012" s="64"/>
      <c r="H1012" s="64"/>
    </row>
    <row r="1013" spans="2:8" hidden="1">
      <c r="B1013" s="665"/>
      <c r="C1013" s="665"/>
      <c r="D1013" s="665"/>
      <c r="E1013" s="665"/>
      <c r="F1013" s="666"/>
      <c r="G1013" s="64"/>
      <c r="H1013" s="64"/>
    </row>
    <row r="1014" spans="2:8" hidden="1">
      <c r="B1014" s="665"/>
      <c r="C1014" s="665"/>
      <c r="D1014" s="665"/>
      <c r="E1014" s="665"/>
      <c r="F1014" s="666"/>
      <c r="G1014" s="64"/>
      <c r="H1014" s="64"/>
    </row>
    <row r="1015" spans="2:8" hidden="1">
      <c r="B1015" s="665"/>
      <c r="C1015" s="665"/>
      <c r="D1015" s="665"/>
      <c r="E1015" s="665"/>
      <c r="F1015" s="666"/>
      <c r="G1015" s="64"/>
      <c r="H1015" s="64"/>
    </row>
    <row r="1016" spans="2:8" hidden="1">
      <c r="B1016" s="665"/>
      <c r="C1016" s="665"/>
      <c r="D1016" s="665"/>
      <c r="E1016" s="665"/>
      <c r="F1016" s="666"/>
      <c r="G1016" s="64"/>
      <c r="H1016" s="64"/>
    </row>
    <row r="1017" spans="2:8" hidden="1">
      <c r="B1017" s="665"/>
      <c r="C1017" s="665"/>
      <c r="D1017" s="665"/>
      <c r="E1017" s="665"/>
      <c r="F1017" s="666"/>
      <c r="G1017" s="64"/>
      <c r="H1017" s="64"/>
    </row>
    <row r="1018" spans="2:8" hidden="1">
      <c r="B1018" s="665"/>
      <c r="C1018" s="665"/>
      <c r="D1018" s="665"/>
      <c r="E1018" s="665"/>
      <c r="F1018" s="666"/>
      <c r="G1018" s="64"/>
      <c r="H1018" s="64"/>
    </row>
    <row r="1019" spans="2:8" hidden="1">
      <c r="B1019" s="665"/>
      <c r="C1019" s="665"/>
      <c r="D1019" s="665"/>
      <c r="E1019" s="665"/>
      <c r="F1019" s="666"/>
      <c r="G1019" s="64"/>
      <c r="H1019" s="64"/>
    </row>
    <row r="1020" spans="2:8" hidden="1">
      <c r="B1020" s="665"/>
      <c r="C1020" s="665"/>
      <c r="D1020" s="665"/>
      <c r="E1020" s="665"/>
      <c r="F1020" s="666"/>
      <c r="G1020" s="64"/>
      <c r="H1020" s="64"/>
    </row>
    <row r="1021" spans="2:8" hidden="1">
      <c r="B1021" s="665"/>
      <c r="C1021" s="665"/>
      <c r="D1021" s="665"/>
      <c r="E1021" s="665"/>
      <c r="F1021" s="666"/>
      <c r="G1021" s="64"/>
      <c r="H1021" s="64"/>
    </row>
    <row r="1022" spans="2:8" hidden="1">
      <c r="B1022" s="665"/>
      <c r="C1022" s="665"/>
      <c r="D1022" s="665"/>
      <c r="E1022" s="665"/>
      <c r="F1022" s="666"/>
      <c r="G1022" s="64"/>
      <c r="H1022" s="64"/>
    </row>
    <row r="1023" spans="2:8" hidden="1">
      <c r="B1023" s="665"/>
      <c r="C1023" s="665"/>
      <c r="D1023" s="665"/>
      <c r="E1023" s="665"/>
      <c r="F1023" s="666"/>
      <c r="G1023" s="64"/>
      <c r="H1023" s="64"/>
    </row>
    <row r="1024" spans="2:8" hidden="1">
      <c r="B1024" s="665"/>
      <c r="C1024" s="665"/>
      <c r="D1024" s="665"/>
      <c r="E1024" s="665"/>
      <c r="F1024" s="666"/>
      <c r="G1024" s="64"/>
      <c r="H1024" s="64"/>
    </row>
    <row r="1025" spans="2:8" hidden="1">
      <c r="B1025" s="665"/>
      <c r="C1025" s="665"/>
      <c r="D1025" s="665"/>
      <c r="E1025" s="665"/>
      <c r="F1025" s="666"/>
      <c r="G1025" s="64"/>
      <c r="H1025" s="64"/>
    </row>
    <row r="1026" spans="2:8" hidden="1">
      <c r="B1026" s="665"/>
      <c r="C1026" s="665"/>
      <c r="D1026" s="665"/>
      <c r="E1026" s="665"/>
      <c r="F1026" s="666"/>
      <c r="G1026" s="64"/>
      <c r="H1026" s="64"/>
    </row>
    <row r="1027" spans="2:8" hidden="1">
      <c r="B1027" s="665"/>
      <c r="C1027" s="665"/>
      <c r="D1027" s="665"/>
      <c r="E1027" s="665"/>
      <c r="F1027" s="666"/>
      <c r="G1027" s="64"/>
      <c r="H1027" s="64"/>
    </row>
    <row r="1028" spans="2:8" hidden="1">
      <c r="B1028" s="665"/>
      <c r="C1028" s="665"/>
      <c r="D1028" s="665"/>
      <c r="E1028" s="665"/>
      <c r="F1028" s="666"/>
      <c r="G1028" s="64"/>
      <c r="H1028" s="64"/>
    </row>
    <row r="1029" spans="2:8" hidden="1">
      <c r="B1029" s="665"/>
      <c r="C1029" s="665"/>
      <c r="D1029" s="665"/>
      <c r="E1029" s="665"/>
      <c r="F1029" s="666"/>
      <c r="G1029" s="64"/>
      <c r="H1029" s="64"/>
    </row>
    <row r="1030" spans="2:8" hidden="1">
      <c r="B1030" s="665"/>
      <c r="C1030" s="665"/>
      <c r="D1030" s="665"/>
      <c r="E1030" s="665"/>
      <c r="F1030" s="666"/>
      <c r="G1030" s="64"/>
      <c r="H1030" s="64"/>
    </row>
    <row r="1031" spans="2:8" hidden="1">
      <c r="B1031" s="665"/>
      <c r="C1031" s="665"/>
      <c r="D1031" s="665"/>
      <c r="E1031" s="665"/>
      <c r="F1031" s="666"/>
      <c r="G1031" s="64"/>
      <c r="H1031" s="64"/>
    </row>
    <row r="1032" spans="2:8" hidden="1">
      <c r="B1032" s="665"/>
      <c r="C1032" s="665"/>
      <c r="D1032" s="665"/>
      <c r="E1032" s="665"/>
      <c r="F1032" s="666"/>
      <c r="G1032" s="64"/>
      <c r="H1032" s="64"/>
    </row>
    <row r="1033" spans="2:8" hidden="1">
      <c r="B1033" s="665"/>
      <c r="C1033" s="665"/>
      <c r="D1033" s="665"/>
      <c r="E1033" s="665"/>
      <c r="F1033" s="666"/>
      <c r="G1033" s="64"/>
      <c r="H1033" s="64"/>
    </row>
    <row r="1034" spans="2:8" hidden="1">
      <c r="B1034" s="665"/>
      <c r="C1034" s="665"/>
      <c r="D1034" s="665"/>
      <c r="E1034" s="665"/>
      <c r="F1034" s="666"/>
      <c r="G1034" s="64"/>
      <c r="H1034" s="64"/>
    </row>
    <row r="1035" spans="2:8" hidden="1">
      <c r="B1035" s="665"/>
      <c r="C1035" s="665"/>
      <c r="D1035" s="665"/>
      <c r="E1035" s="665"/>
      <c r="F1035" s="666"/>
      <c r="G1035" s="64"/>
      <c r="H1035" s="64"/>
    </row>
    <row r="1036" spans="2:8" hidden="1">
      <c r="B1036" s="665"/>
      <c r="C1036" s="665"/>
      <c r="D1036" s="665"/>
      <c r="E1036" s="665"/>
      <c r="F1036" s="666"/>
      <c r="G1036" s="64"/>
      <c r="H1036" s="64"/>
    </row>
    <row r="1037" spans="2:8" hidden="1">
      <c r="B1037" s="665"/>
      <c r="C1037" s="665"/>
      <c r="D1037" s="665"/>
      <c r="E1037" s="665"/>
      <c r="F1037" s="666"/>
      <c r="G1037" s="64"/>
      <c r="H1037" s="64"/>
    </row>
    <row r="1038" spans="2:8" hidden="1">
      <c r="B1038" s="665"/>
      <c r="C1038" s="665"/>
      <c r="D1038" s="665"/>
      <c r="E1038" s="665"/>
      <c r="F1038" s="666"/>
      <c r="G1038" s="64"/>
      <c r="H1038" s="64"/>
    </row>
    <row r="1039" spans="2:8" hidden="1">
      <c r="B1039" s="665"/>
      <c r="C1039" s="665"/>
      <c r="D1039" s="665"/>
      <c r="E1039" s="665"/>
      <c r="F1039" s="666"/>
      <c r="G1039" s="64"/>
      <c r="H1039" s="64"/>
    </row>
    <row r="1040" spans="2:8" hidden="1">
      <c r="B1040" s="665"/>
      <c r="C1040" s="665"/>
      <c r="D1040" s="665"/>
      <c r="E1040" s="665"/>
      <c r="F1040" s="666"/>
      <c r="G1040" s="64"/>
      <c r="H1040" s="64"/>
    </row>
    <row r="1041" spans="2:8" hidden="1">
      <c r="B1041" s="665"/>
      <c r="C1041" s="665"/>
      <c r="D1041" s="665"/>
      <c r="E1041" s="665"/>
      <c r="F1041" s="666"/>
      <c r="G1041" s="64"/>
      <c r="H1041" s="64"/>
    </row>
    <row r="1042" spans="2:8" hidden="1">
      <c r="B1042" s="665"/>
      <c r="C1042" s="665"/>
      <c r="D1042" s="665"/>
      <c r="E1042" s="665"/>
      <c r="F1042" s="666"/>
      <c r="G1042" s="64"/>
      <c r="H1042" s="64"/>
    </row>
    <row r="1043" spans="2:8" hidden="1">
      <c r="B1043" s="665"/>
      <c r="C1043" s="665"/>
      <c r="D1043" s="665"/>
      <c r="E1043" s="665"/>
      <c r="F1043" s="666"/>
      <c r="G1043" s="64"/>
      <c r="H1043" s="64"/>
    </row>
    <row r="1044" spans="2:8" hidden="1">
      <c r="B1044" s="665"/>
      <c r="C1044" s="665"/>
      <c r="D1044" s="665"/>
      <c r="E1044" s="665"/>
      <c r="F1044" s="666"/>
      <c r="G1044" s="64"/>
      <c r="H1044" s="64"/>
    </row>
    <row r="1045" spans="2:8" hidden="1">
      <c r="B1045" s="665"/>
      <c r="C1045" s="665"/>
      <c r="D1045" s="665"/>
      <c r="E1045" s="665"/>
      <c r="F1045" s="666"/>
      <c r="G1045" s="64"/>
      <c r="H1045" s="64"/>
    </row>
    <row r="1046" spans="2:8" hidden="1">
      <c r="B1046" s="665"/>
      <c r="C1046" s="665"/>
      <c r="D1046" s="665"/>
      <c r="E1046" s="665"/>
      <c r="F1046" s="666"/>
      <c r="G1046" s="64"/>
      <c r="H1046" s="64"/>
    </row>
    <row r="1047" spans="2:8" hidden="1">
      <c r="B1047" s="665"/>
      <c r="C1047" s="665"/>
      <c r="D1047" s="665"/>
      <c r="E1047" s="665"/>
      <c r="F1047" s="666"/>
      <c r="G1047" s="64"/>
      <c r="H1047" s="64"/>
    </row>
    <row r="1048" spans="2:8" hidden="1">
      <c r="B1048" s="665"/>
      <c r="C1048" s="665"/>
      <c r="D1048" s="665"/>
      <c r="E1048" s="665"/>
      <c r="F1048" s="666"/>
      <c r="G1048" s="64"/>
      <c r="H1048" s="64"/>
    </row>
    <row r="1049" spans="2:8" hidden="1">
      <c r="B1049" s="665"/>
      <c r="C1049" s="665"/>
      <c r="D1049" s="665"/>
      <c r="E1049" s="665"/>
      <c r="F1049" s="666"/>
      <c r="G1049" s="64"/>
      <c r="H1049" s="64"/>
    </row>
    <row r="1050" spans="2:8" hidden="1">
      <c r="B1050" s="665"/>
      <c r="C1050" s="665"/>
      <c r="D1050" s="665"/>
      <c r="E1050" s="665"/>
      <c r="F1050" s="666"/>
      <c r="G1050" s="64"/>
      <c r="H1050" s="64"/>
    </row>
    <row r="1051" spans="2:8" hidden="1">
      <c r="B1051" s="665"/>
      <c r="C1051" s="665"/>
      <c r="D1051" s="665"/>
      <c r="E1051" s="665"/>
      <c r="F1051" s="666"/>
      <c r="G1051" s="64"/>
      <c r="H1051" s="64"/>
    </row>
    <row r="1052" spans="2:8" hidden="1">
      <c r="B1052" s="665"/>
      <c r="C1052" s="665"/>
      <c r="D1052" s="665"/>
      <c r="E1052" s="665"/>
      <c r="F1052" s="666"/>
      <c r="G1052" s="64"/>
      <c r="H1052" s="64"/>
    </row>
    <row r="1053" spans="2:8" hidden="1">
      <c r="B1053" s="665"/>
      <c r="C1053" s="665"/>
      <c r="D1053" s="665"/>
      <c r="E1053" s="665"/>
      <c r="F1053" s="666"/>
      <c r="G1053" s="64"/>
      <c r="H1053" s="64"/>
    </row>
    <row r="1054" spans="2:8" hidden="1">
      <c r="B1054" s="665"/>
      <c r="C1054" s="665"/>
      <c r="D1054" s="665"/>
      <c r="E1054" s="665"/>
      <c r="F1054" s="666"/>
      <c r="G1054" s="64"/>
      <c r="H1054" s="64"/>
    </row>
    <row r="1055" spans="2:8" hidden="1">
      <c r="B1055" s="665"/>
      <c r="C1055" s="665"/>
      <c r="D1055" s="665"/>
      <c r="E1055" s="665"/>
      <c r="F1055" s="666"/>
      <c r="G1055" s="64"/>
      <c r="H1055" s="64"/>
    </row>
    <row r="1056" spans="2:8" hidden="1">
      <c r="B1056" s="665"/>
      <c r="C1056" s="665"/>
      <c r="D1056" s="665"/>
      <c r="E1056" s="665"/>
      <c r="F1056" s="666"/>
      <c r="G1056" s="64"/>
      <c r="H1056" s="64"/>
    </row>
    <row r="1057" spans="2:8" hidden="1">
      <c r="B1057" s="665"/>
      <c r="C1057" s="665"/>
      <c r="D1057" s="665"/>
      <c r="E1057" s="665"/>
      <c r="F1057" s="666"/>
      <c r="G1057" s="64"/>
      <c r="H1057" s="64"/>
    </row>
    <row r="1058" spans="2:8" hidden="1">
      <c r="B1058" s="665"/>
      <c r="C1058" s="665"/>
      <c r="D1058" s="665"/>
      <c r="E1058" s="665"/>
      <c r="F1058" s="666"/>
      <c r="G1058" s="64"/>
      <c r="H1058" s="64"/>
    </row>
    <row r="1059" spans="2:8" hidden="1">
      <c r="B1059" s="665"/>
      <c r="C1059" s="665"/>
      <c r="D1059" s="665"/>
      <c r="E1059" s="665"/>
      <c r="F1059" s="666"/>
      <c r="G1059" s="64"/>
      <c r="H1059" s="64"/>
    </row>
    <row r="1060" spans="2:8" hidden="1">
      <c r="B1060" s="665"/>
      <c r="C1060" s="665"/>
      <c r="D1060" s="665"/>
      <c r="E1060" s="665"/>
      <c r="F1060" s="666"/>
      <c r="G1060" s="64"/>
      <c r="H1060" s="64"/>
    </row>
    <row r="1061" spans="2:8" hidden="1">
      <c r="B1061" s="665"/>
      <c r="C1061" s="665"/>
      <c r="D1061" s="665"/>
      <c r="E1061" s="665"/>
      <c r="F1061" s="666"/>
      <c r="G1061" s="64"/>
      <c r="H1061" s="64"/>
    </row>
    <row r="1062" spans="2:8" hidden="1">
      <c r="B1062" s="665"/>
      <c r="C1062" s="665"/>
      <c r="D1062" s="665"/>
      <c r="E1062" s="665"/>
      <c r="F1062" s="666"/>
      <c r="G1062" s="64"/>
      <c r="H1062" s="64"/>
    </row>
    <row r="1063" spans="2:8" hidden="1">
      <c r="B1063" s="665"/>
      <c r="C1063" s="665"/>
      <c r="D1063" s="665"/>
      <c r="E1063" s="665"/>
      <c r="F1063" s="666"/>
      <c r="G1063" s="64"/>
      <c r="H1063" s="64"/>
    </row>
    <row r="1064" spans="2:8" hidden="1">
      <c r="B1064" s="665"/>
      <c r="C1064" s="665"/>
      <c r="D1064" s="665"/>
      <c r="E1064" s="665"/>
      <c r="F1064" s="666"/>
      <c r="G1064" s="64"/>
      <c r="H1064" s="64"/>
    </row>
    <row r="1065" spans="2:8" hidden="1">
      <c r="B1065" s="665"/>
      <c r="C1065" s="665"/>
      <c r="D1065" s="665"/>
      <c r="E1065" s="665"/>
      <c r="F1065" s="666"/>
      <c r="G1065" s="64"/>
      <c r="H1065" s="64"/>
    </row>
    <row r="1066" spans="2:8" hidden="1">
      <c r="B1066" s="665"/>
      <c r="C1066" s="665"/>
      <c r="D1066" s="665"/>
      <c r="E1066" s="665"/>
      <c r="F1066" s="666"/>
      <c r="G1066" s="64"/>
      <c r="H1066" s="64"/>
    </row>
    <row r="1067" spans="2:8" hidden="1">
      <c r="B1067" s="665"/>
      <c r="C1067" s="665"/>
      <c r="D1067" s="665"/>
      <c r="E1067" s="665"/>
      <c r="F1067" s="666"/>
      <c r="G1067" s="64"/>
      <c r="H1067" s="64"/>
    </row>
    <row r="1068" spans="2:8" hidden="1">
      <c r="B1068" s="665"/>
      <c r="C1068" s="665"/>
      <c r="D1068" s="665"/>
      <c r="E1068" s="665"/>
      <c r="F1068" s="666"/>
      <c r="G1068" s="64"/>
      <c r="H1068" s="64"/>
    </row>
    <row r="1069" spans="2:8" hidden="1">
      <c r="B1069" s="665"/>
      <c r="C1069" s="665"/>
      <c r="D1069" s="665"/>
      <c r="E1069" s="665"/>
      <c r="F1069" s="666"/>
      <c r="G1069" s="64"/>
      <c r="H1069" s="64"/>
    </row>
    <row r="1070" spans="2:8" hidden="1">
      <c r="B1070" s="665"/>
      <c r="C1070" s="665"/>
      <c r="D1070" s="665"/>
      <c r="E1070" s="665"/>
      <c r="F1070" s="666"/>
      <c r="G1070" s="64"/>
      <c r="H1070" s="64"/>
    </row>
    <row r="1071" spans="2:8" hidden="1">
      <c r="B1071" s="665"/>
      <c r="C1071" s="665"/>
      <c r="D1071" s="665"/>
      <c r="E1071" s="665"/>
      <c r="F1071" s="666"/>
      <c r="G1071" s="64"/>
      <c r="H1071" s="64"/>
    </row>
    <row r="1072" spans="2:8" hidden="1">
      <c r="B1072" s="665"/>
      <c r="C1072" s="665"/>
      <c r="D1072" s="665"/>
      <c r="E1072" s="665"/>
      <c r="F1072" s="666"/>
      <c r="G1072" s="64"/>
      <c r="H1072" s="64"/>
    </row>
    <row r="1073" spans="2:8" hidden="1">
      <c r="B1073" s="665"/>
      <c r="C1073" s="665"/>
      <c r="D1073" s="665"/>
      <c r="E1073" s="665"/>
      <c r="F1073" s="666"/>
      <c r="G1073" s="64"/>
      <c r="H1073" s="64"/>
    </row>
    <row r="1074" spans="2:8" hidden="1">
      <c r="B1074" s="665"/>
      <c r="C1074" s="665"/>
      <c r="D1074" s="665"/>
      <c r="E1074" s="665"/>
      <c r="F1074" s="666"/>
      <c r="G1074" s="64"/>
      <c r="H1074" s="64"/>
    </row>
    <row r="1075" spans="2:8" hidden="1">
      <c r="B1075" s="665"/>
      <c r="C1075" s="665"/>
      <c r="D1075" s="665"/>
      <c r="E1075" s="665"/>
      <c r="F1075" s="666"/>
      <c r="G1075" s="64"/>
      <c r="H1075" s="64"/>
    </row>
    <row r="1076" spans="2:8" hidden="1">
      <c r="B1076" s="665"/>
      <c r="C1076" s="665"/>
      <c r="D1076" s="665"/>
      <c r="E1076" s="665"/>
      <c r="F1076" s="666"/>
      <c r="G1076" s="64"/>
      <c r="H1076" s="64"/>
    </row>
    <row r="1077" spans="2:8" hidden="1">
      <c r="B1077" s="665"/>
      <c r="C1077" s="665"/>
      <c r="D1077" s="665"/>
      <c r="E1077" s="665"/>
      <c r="F1077" s="666"/>
      <c r="G1077" s="64"/>
      <c r="H1077" s="64"/>
    </row>
    <row r="1078" spans="2:8" hidden="1">
      <c r="B1078" s="665"/>
      <c r="C1078" s="665"/>
      <c r="D1078" s="665"/>
      <c r="E1078" s="665"/>
      <c r="F1078" s="666"/>
      <c r="G1078" s="64"/>
      <c r="H1078" s="64"/>
    </row>
    <row r="1079" spans="2:8" hidden="1">
      <c r="B1079" s="665"/>
      <c r="C1079" s="665"/>
      <c r="D1079" s="665"/>
      <c r="E1079" s="665"/>
      <c r="F1079" s="666"/>
      <c r="G1079" s="64"/>
      <c r="H1079" s="64"/>
    </row>
    <row r="1080" spans="2:8" hidden="1">
      <c r="B1080" s="665"/>
      <c r="C1080" s="665"/>
      <c r="D1080" s="665"/>
      <c r="E1080" s="665"/>
      <c r="F1080" s="666"/>
      <c r="G1080" s="64"/>
      <c r="H1080" s="64"/>
    </row>
    <row r="1081" spans="2:8" hidden="1">
      <c r="B1081" s="665"/>
      <c r="C1081" s="665"/>
      <c r="D1081" s="665"/>
      <c r="E1081" s="665"/>
      <c r="F1081" s="666"/>
      <c r="G1081" s="64"/>
      <c r="H1081" s="64"/>
    </row>
    <row r="1082" spans="2:8" hidden="1">
      <c r="B1082" s="665"/>
      <c r="C1082" s="665"/>
      <c r="D1082" s="665"/>
      <c r="E1082" s="665"/>
      <c r="F1082" s="666"/>
      <c r="G1082" s="64"/>
      <c r="H1082" s="64"/>
    </row>
    <row r="1083" spans="2:8" hidden="1">
      <c r="B1083" s="665"/>
      <c r="C1083" s="665"/>
      <c r="D1083" s="665"/>
      <c r="E1083" s="665"/>
      <c r="F1083" s="666"/>
      <c r="G1083" s="64"/>
      <c r="H1083" s="64"/>
    </row>
    <row r="1084" spans="2:8" hidden="1">
      <c r="B1084" s="665"/>
      <c r="C1084" s="665"/>
      <c r="D1084" s="665"/>
      <c r="E1084" s="665"/>
      <c r="F1084" s="666"/>
      <c r="G1084" s="64"/>
      <c r="H1084" s="64"/>
    </row>
    <row r="1085" spans="2:8" hidden="1">
      <c r="B1085" s="665"/>
      <c r="C1085" s="665"/>
      <c r="D1085" s="665"/>
      <c r="E1085" s="665"/>
      <c r="F1085" s="666"/>
      <c r="G1085" s="64"/>
      <c r="H1085" s="64"/>
    </row>
    <row r="1086" spans="2:8" hidden="1">
      <c r="B1086" s="665"/>
      <c r="C1086" s="665"/>
      <c r="D1086" s="665"/>
      <c r="E1086" s="665"/>
      <c r="F1086" s="666"/>
      <c r="G1086" s="64"/>
      <c r="H1086" s="64"/>
    </row>
    <row r="1087" spans="2:8" hidden="1">
      <c r="B1087" s="665"/>
      <c r="C1087" s="665"/>
      <c r="D1087" s="665"/>
      <c r="E1087" s="665"/>
      <c r="F1087" s="666"/>
      <c r="G1087" s="64"/>
      <c r="H1087" s="64"/>
    </row>
    <row r="1088" spans="2:8" hidden="1">
      <c r="B1088" s="665"/>
      <c r="C1088" s="665"/>
      <c r="D1088" s="665"/>
      <c r="E1088" s="665"/>
      <c r="F1088" s="666"/>
      <c r="G1088" s="64"/>
      <c r="H1088" s="64"/>
    </row>
    <row r="1089" spans="2:8" hidden="1">
      <c r="B1089" s="665"/>
      <c r="C1089" s="665"/>
      <c r="D1089" s="665"/>
      <c r="E1089" s="665"/>
      <c r="F1089" s="666"/>
      <c r="G1089" s="64"/>
      <c r="H1089" s="64"/>
    </row>
    <row r="1090" spans="2:8" hidden="1">
      <c r="B1090" s="665"/>
      <c r="C1090" s="665"/>
      <c r="D1090" s="665"/>
      <c r="E1090" s="665"/>
      <c r="F1090" s="666"/>
      <c r="G1090" s="64"/>
      <c r="H1090" s="64"/>
    </row>
    <row r="1091" spans="2:8" hidden="1">
      <c r="B1091" s="665"/>
      <c r="C1091" s="665"/>
      <c r="D1091" s="665"/>
      <c r="E1091" s="665"/>
      <c r="F1091" s="666"/>
      <c r="G1091" s="64"/>
      <c r="H1091" s="64"/>
    </row>
    <row r="1092" spans="2:8" hidden="1">
      <c r="B1092" s="665"/>
      <c r="C1092" s="665"/>
      <c r="D1092" s="665"/>
      <c r="E1092" s="665"/>
      <c r="F1092" s="666"/>
      <c r="G1092" s="64"/>
      <c r="H1092" s="64"/>
    </row>
    <row r="1093" spans="2:8" hidden="1">
      <c r="B1093" s="665"/>
      <c r="C1093" s="665"/>
      <c r="D1093" s="665"/>
      <c r="E1093" s="665"/>
      <c r="F1093" s="666"/>
      <c r="G1093" s="64"/>
      <c r="H1093" s="64"/>
    </row>
    <row r="1094" spans="2:8" hidden="1">
      <c r="B1094" s="665"/>
      <c r="C1094" s="665"/>
      <c r="D1094" s="665"/>
      <c r="E1094" s="665"/>
      <c r="F1094" s="666"/>
      <c r="G1094" s="64"/>
      <c r="H1094" s="64"/>
    </row>
    <row r="1095" spans="2:8" hidden="1">
      <c r="B1095" s="665"/>
      <c r="C1095" s="665"/>
      <c r="D1095" s="665"/>
      <c r="E1095" s="665"/>
      <c r="F1095" s="666"/>
      <c r="G1095" s="64"/>
      <c r="H1095" s="64"/>
    </row>
    <row r="1096" spans="2:8" hidden="1">
      <c r="B1096" s="665"/>
      <c r="C1096" s="665"/>
      <c r="D1096" s="665"/>
      <c r="E1096" s="665"/>
      <c r="F1096" s="666"/>
      <c r="G1096" s="64"/>
      <c r="H1096" s="64"/>
    </row>
    <row r="1097" spans="2:8" hidden="1">
      <c r="B1097" s="665"/>
      <c r="C1097" s="665"/>
      <c r="D1097" s="665"/>
      <c r="E1097" s="665"/>
      <c r="F1097" s="666"/>
      <c r="G1097" s="64"/>
      <c r="H1097" s="64"/>
    </row>
    <row r="1098" spans="2:8" hidden="1">
      <c r="B1098" s="665"/>
      <c r="C1098" s="665"/>
      <c r="D1098" s="665"/>
      <c r="E1098" s="665"/>
      <c r="F1098" s="666"/>
      <c r="G1098" s="64"/>
      <c r="H1098" s="64"/>
    </row>
    <row r="1099" spans="2:8" hidden="1">
      <c r="B1099" s="665"/>
      <c r="C1099" s="665"/>
      <c r="D1099" s="665"/>
      <c r="E1099" s="665"/>
      <c r="F1099" s="666"/>
      <c r="G1099" s="64"/>
      <c r="H1099" s="64"/>
    </row>
    <row r="1100" spans="2:8" hidden="1">
      <c r="B1100" s="665"/>
      <c r="C1100" s="665"/>
      <c r="D1100" s="665"/>
      <c r="E1100" s="665"/>
      <c r="F1100" s="666"/>
      <c r="G1100" s="64"/>
      <c r="H1100" s="64"/>
    </row>
    <row r="1101" spans="2:8" hidden="1">
      <c r="B1101" s="665"/>
      <c r="C1101" s="665"/>
      <c r="D1101" s="665"/>
      <c r="E1101" s="665"/>
      <c r="F1101" s="666"/>
      <c r="G1101" s="64"/>
      <c r="H1101" s="64"/>
    </row>
    <row r="1102" spans="2:8" hidden="1">
      <c r="B1102" s="665"/>
      <c r="C1102" s="665"/>
      <c r="D1102" s="665"/>
      <c r="E1102" s="665"/>
      <c r="F1102" s="666"/>
      <c r="G1102" s="64"/>
      <c r="H1102" s="64"/>
    </row>
    <row r="1103" spans="2:8" hidden="1">
      <c r="B1103" s="665"/>
      <c r="C1103" s="665"/>
      <c r="D1103" s="665"/>
      <c r="E1103" s="665"/>
      <c r="F1103" s="666"/>
      <c r="G1103" s="64"/>
      <c r="H1103" s="64"/>
    </row>
    <row r="1104" spans="2:8" hidden="1">
      <c r="B1104" s="665"/>
      <c r="C1104" s="665"/>
      <c r="D1104" s="665"/>
      <c r="E1104" s="665"/>
      <c r="F1104" s="665"/>
    </row>
    <row r="1105" spans="2:6" hidden="1">
      <c r="B1105" s="665"/>
      <c r="C1105" s="665"/>
      <c r="D1105" s="665"/>
      <c r="E1105" s="665"/>
      <c r="F1105" s="665"/>
    </row>
    <row r="1106" spans="2:6" hidden="1">
      <c r="B1106" s="665"/>
      <c r="C1106" s="665"/>
      <c r="D1106" s="665"/>
      <c r="E1106" s="665"/>
      <c r="F1106" s="665"/>
    </row>
    <row r="1107" spans="2:6" hidden="1">
      <c r="B1107" s="665"/>
      <c r="C1107" s="665"/>
      <c r="D1107" s="665"/>
      <c r="E1107" s="665"/>
      <c r="F1107" s="665"/>
    </row>
    <row r="1108" spans="2:6" hidden="1">
      <c r="B1108" s="665"/>
      <c r="C1108" s="665"/>
      <c r="D1108" s="665"/>
      <c r="E1108" s="665"/>
      <c r="F1108" s="665"/>
    </row>
    <row r="1109" spans="2:6" hidden="1">
      <c r="B1109" s="665"/>
      <c r="C1109" s="665"/>
      <c r="D1109" s="665"/>
      <c r="E1109" s="665"/>
      <c r="F1109" s="665"/>
    </row>
    <row r="1110" spans="2:6" hidden="1">
      <c r="B1110" s="665"/>
      <c r="C1110" s="665"/>
      <c r="D1110" s="665"/>
      <c r="E1110" s="665"/>
      <c r="F1110" s="665"/>
    </row>
    <row r="1111" spans="2:6" hidden="1">
      <c r="B1111" s="665"/>
      <c r="C1111" s="665"/>
      <c r="D1111" s="665"/>
      <c r="E1111" s="665"/>
      <c r="F1111" s="665"/>
    </row>
    <row r="1112" spans="2:6" hidden="1">
      <c r="B1112" s="665"/>
      <c r="C1112" s="665"/>
      <c r="D1112" s="665"/>
      <c r="E1112" s="665"/>
      <c r="F1112" s="665"/>
    </row>
    <row r="1113" spans="2:6" hidden="1">
      <c r="B1113" s="665"/>
      <c r="C1113" s="665"/>
      <c r="D1113" s="665"/>
      <c r="E1113" s="665"/>
      <c r="F1113" s="665"/>
    </row>
    <row r="1114" spans="2:6" hidden="1">
      <c r="B1114" s="665"/>
      <c r="C1114" s="665"/>
      <c r="D1114" s="665"/>
      <c r="E1114" s="665"/>
      <c r="F1114" s="665"/>
    </row>
    <row r="1115" spans="2:6" hidden="1">
      <c r="B1115" s="665"/>
      <c r="C1115" s="665"/>
      <c r="D1115" s="665"/>
      <c r="E1115" s="665"/>
      <c r="F1115" s="665"/>
    </row>
    <row r="1116" spans="2:6" hidden="1">
      <c r="B1116" s="665"/>
      <c r="C1116" s="665"/>
      <c r="D1116" s="665"/>
      <c r="E1116" s="665"/>
      <c r="F1116" s="665"/>
    </row>
    <row r="1117" spans="2:6" hidden="1">
      <c r="B1117" s="665"/>
      <c r="C1117" s="665"/>
      <c r="D1117" s="665"/>
      <c r="E1117" s="665"/>
      <c r="F1117" s="665"/>
    </row>
    <row r="1118" spans="2:6" hidden="1">
      <c r="B1118" s="665"/>
      <c r="C1118" s="665"/>
      <c r="D1118" s="665"/>
      <c r="E1118" s="665"/>
      <c r="F1118" s="665"/>
    </row>
    <row r="1119" spans="2:6" hidden="1">
      <c r="B1119" s="665"/>
      <c r="C1119" s="665"/>
      <c r="D1119" s="665"/>
      <c r="E1119" s="665"/>
      <c r="F1119" s="665"/>
    </row>
    <row r="1120" spans="2:6" hidden="1">
      <c r="B1120" s="665"/>
      <c r="C1120" s="665"/>
      <c r="D1120" s="665"/>
      <c r="E1120" s="665"/>
      <c r="F1120" s="665"/>
    </row>
    <row r="1121" spans="2:6" hidden="1">
      <c r="B1121" s="665"/>
      <c r="C1121" s="665"/>
      <c r="D1121" s="665"/>
      <c r="E1121" s="665"/>
      <c r="F1121" s="665"/>
    </row>
    <row r="1122" spans="2:6" hidden="1">
      <c r="B1122" s="665"/>
      <c r="C1122" s="665"/>
      <c r="D1122" s="665"/>
      <c r="E1122" s="665"/>
      <c r="F1122" s="665"/>
    </row>
    <row r="1123" spans="2:6" hidden="1">
      <c r="B1123" s="665"/>
      <c r="C1123" s="665"/>
      <c r="D1123" s="665"/>
      <c r="E1123" s="665"/>
      <c r="F1123" s="665"/>
    </row>
    <row r="1124" spans="2:6" hidden="1">
      <c r="B1124" s="665"/>
      <c r="C1124" s="665"/>
      <c r="D1124" s="665"/>
      <c r="E1124" s="665"/>
      <c r="F1124" s="665"/>
    </row>
    <row r="1125" spans="2:6" hidden="1">
      <c r="B1125" s="665"/>
      <c r="C1125" s="665"/>
      <c r="D1125" s="665"/>
      <c r="E1125" s="665"/>
      <c r="F1125" s="665"/>
    </row>
    <row r="1126" spans="2:6" hidden="1">
      <c r="B1126" s="665"/>
      <c r="C1126" s="665"/>
      <c r="D1126" s="665"/>
      <c r="E1126" s="665"/>
      <c r="F1126" s="665"/>
    </row>
    <row r="1127" spans="2:6" hidden="1">
      <c r="B1127" s="665"/>
      <c r="C1127" s="665"/>
      <c r="D1127" s="665"/>
      <c r="E1127" s="665"/>
      <c r="F1127" s="665"/>
    </row>
    <row r="1128" spans="2:6" hidden="1">
      <c r="B1128" s="665"/>
      <c r="C1128" s="665"/>
      <c r="D1128" s="665"/>
      <c r="E1128" s="665"/>
      <c r="F1128" s="665"/>
    </row>
    <row r="1129" spans="2:6" hidden="1">
      <c r="B1129" s="665"/>
      <c r="C1129" s="665"/>
      <c r="D1129" s="665"/>
      <c r="E1129" s="665"/>
      <c r="F1129" s="665"/>
    </row>
    <row r="1130" spans="2:6" hidden="1">
      <c r="B1130" s="665"/>
      <c r="C1130" s="665"/>
      <c r="D1130" s="665"/>
      <c r="E1130" s="665"/>
      <c r="F1130" s="665"/>
    </row>
    <row r="1131" spans="2:6" hidden="1">
      <c r="B1131" s="665"/>
      <c r="C1131" s="665"/>
      <c r="D1131" s="665"/>
      <c r="E1131" s="665"/>
      <c r="F1131" s="665"/>
    </row>
    <row r="1132" spans="2:6" hidden="1">
      <c r="B1132" s="665"/>
      <c r="C1132" s="665"/>
      <c r="D1132" s="665"/>
      <c r="E1132" s="665"/>
      <c r="F1132" s="665"/>
    </row>
    <row r="1133" spans="2:6" hidden="1">
      <c r="B1133" s="665"/>
      <c r="C1133" s="665"/>
      <c r="D1133" s="665"/>
      <c r="E1133" s="665"/>
      <c r="F1133" s="665"/>
    </row>
    <row r="1134" spans="2:6" hidden="1">
      <c r="B1134" s="665"/>
      <c r="C1134" s="665"/>
      <c r="D1134" s="665"/>
      <c r="E1134" s="665"/>
      <c r="F1134" s="665"/>
    </row>
    <row r="1135" spans="2:6" hidden="1">
      <c r="B1135" s="665"/>
      <c r="C1135" s="665"/>
      <c r="D1135" s="665"/>
      <c r="E1135" s="665"/>
      <c r="F1135" s="665"/>
    </row>
    <row r="1136" spans="2:6" hidden="1">
      <c r="B1136" s="665"/>
      <c r="C1136" s="665"/>
      <c r="D1136" s="665"/>
      <c r="E1136" s="665"/>
      <c r="F1136" s="665"/>
    </row>
    <row r="1137" spans="2:6" hidden="1">
      <c r="B1137" s="665"/>
      <c r="C1137" s="665"/>
      <c r="D1137" s="665"/>
      <c r="E1137" s="665"/>
      <c r="F1137" s="665"/>
    </row>
    <row r="1138" spans="2:6" hidden="1">
      <c r="B1138" s="665"/>
      <c r="C1138" s="665"/>
      <c r="D1138" s="665"/>
      <c r="E1138" s="665"/>
      <c r="F1138" s="665"/>
    </row>
    <row r="1139" spans="2:6" hidden="1">
      <c r="B1139" s="665"/>
      <c r="C1139" s="665"/>
      <c r="D1139" s="665"/>
      <c r="E1139" s="665"/>
      <c r="F1139" s="665"/>
    </row>
    <row r="1140" spans="2:6" hidden="1">
      <c r="B1140" s="665"/>
      <c r="C1140" s="665"/>
      <c r="D1140" s="665"/>
      <c r="E1140" s="665"/>
      <c r="F1140" s="665"/>
    </row>
    <row r="1141" spans="2:6" hidden="1">
      <c r="B1141" s="665"/>
      <c r="C1141" s="665"/>
      <c r="D1141" s="665"/>
      <c r="E1141" s="665"/>
      <c r="F1141" s="665"/>
    </row>
    <row r="1142" spans="2:6" hidden="1">
      <c r="B1142" s="665"/>
      <c r="C1142" s="665"/>
      <c r="D1142" s="665"/>
      <c r="E1142" s="665"/>
      <c r="F1142" s="665"/>
    </row>
    <row r="1143" spans="2:6" hidden="1">
      <c r="B1143" s="665"/>
      <c r="C1143" s="665"/>
      <c r="D1143" s="665"/>
      <c r="E1143" s="665"/>
      <c r="F1143" s="665"/>
    </row>
    <row r="1144" spans="2:6" hidden="1">
      <c r="B1144" s="665"/>
      <c r="C1144" s="665"/>
      <c r="D1144" s="665"/>
      <c r="E1144" s="665"/>
      <c r="F1144" s="665"/>
    </row>
    <row r="1145" spans="2:6" hidden="1">
      <c r="B1145" s="665"/>
      <c r="C1145" s="665"/>
      <c r="D1145" s="665"/>
      <c r="E1145" s="665"/>
      <c r="F1145" s="665"/>
    </row>
    <row r="1146" spans="2:6" hidden="1">
      <c r="B1146" s="665"/>
      <c r="C1146" s="665"/>
      <c r="D1146" s="665"/>
      <c r="E1146" s="665"/>
      <c r="F1146" s="665"/>
    </row>
    <row r="1147" spans="2:6" hidden="1">
      <c r="B1147" s="665"/>
      <c r="C1147" s="665"/>
      <c r="D1147" s="665"/>
      <c r="E1147" s="665"/>
      <c r="F1147" s="665"/>
    </row>
    <row r="1148" spans="2:6" hidden="1">
      <c r="B1148" s="665"/>
      <c r="C1148" s="665"/>
      <c r="D1148" s="665"/>
      <c r="E1148" s="665"/>
      <c r="F1148" s="665"/>
    </row>
    <row r="1149" spans="2:6" hidden="1">
      <c r="B1149" s="665"/>
      <c r="C1149" s="665"/>
      <c r="D1149" s="665"/>
      <c r="E1149" s="665"/>
      <c r="F1149" s="665"/>
    </row>
    <row r="1150" spans="2:6" hidden="1">
      <c r="B1150" s="665"/>
      <c r="C1150" s="665"/>
      <c r="D1150" s="665"/>
      <c r="E1150" s="665"/>
      <c r="F1150" s="665"/>
    </row>
    <row r="1151" spans="2:6" hidden="1">
      <c r="B1151" s="665"/>
      <c r="C1151" s="665"/>
      <c r="D1151" s="665"/>
      <c r="E1151" s="665"/>
      <c r="F1151" s="665"/>
    </row>
    <row r="1152" spans="2:6" hidden="1">
      <c r="B1152" s="665"/>
      <c r="C1152" s="665"/>
      <c r="D1152" s="665"/>
      <c r="E1152" s="665"/>
      <c r="F1152" s="665"/>
    </row>
    <row r="1153" spans="2:6" hidden="1">
      <c r="B1153" s="665"/>
      <c r="C1153" s="665"/>
      <c r="D1153" s="665"/>
      <c r="E1153" s="665"/>
      <c r="F1153" s="665"/>
    </row>
    <row r="1154" spans="2:6" hidden="1">
      <c r="B1154" s="665"/>
      <c r="C1154" s="665"/>
      <c r="D1154" s="665"/>
      <c r="E1154" s="665"/>
      <c r="F1154" s="665"/>
    </row>
    <row r="1155" spans="2:6" hidden="1">
      <c r="B1155" s="665"/>
      <c r="C1155" s="665"/>
      <c r="D1155" s="665"/>
      <c r="E1155" s="665"/>
      <c r="F1155" s="665"/>
    </row>
    <row r="1156" spans="2:6" hidden="1">
      <c r="B1156" s="665"/>
      <c r="C1156" s="665"/>
      <c r="D1156" s="665"/>
      <c r="E1156" s="665"/>
      <c r="F1156" s="665"/>
    </row>
    <row r="1157" spans="2:6" hidden="1">
      <c r="B1157" s="665"/>
      <c r="C1157" s="665"/>
      <c r="D1157" s="665"/>
      <c r="E1157" s="665"/>
      <c r="F1157" s="665"/>
    </row>
    <row r="1158" spans="2:6" hidden="1">
      <c r="B1158" s="665"/>
      <c r="C1158" s="665"/>
      <c r="D1158" s="665"/>
      <c r="E1158" s="665"/>
      <c r="F1158" s="665"/>
    </row>
    <row r="1159" spans="2:6" hidden="1">
      <c r="B1159" s="665"/>
      <c r="C1159" s="665"/>
      <c r="D1159" s="665"/>
      <c r="E1159" s="665"/>
      <c r="F1159" s="665"/>
    </row>
    <row r="1160" spans="2:6" hidden="1">
      <c r="B1160" s="665"/>
      <c r="C1160" s="665"/>
      <c r="D1160" s="665"/>
      <c r="E1160" s="665"/>
      <c r="F1160" s="665"/>
    </row>
    <row r="1161" spans="2:6" hidden="1">
      <c r="B1161" s="665"/>
      <c r="C1161" s="665"/>
      <c r="D1161" s="665"/>
      <c r="E1161" s="665"/>
      <c r="F1161" s="665"/>
    </row>
    <row r="1162" spans="2:6" hidden="1">
      <c r="B1162" s="665"/>
      <c r="C1162" s="665"/>
      <c r="D1162" s="665"/>
      <c r="E1162" s="665"/>
      <c r="F1162" s="665"/>
    </row>
    <row r="1163" spans="2:6" hidden="1">
      <c r="B1163" s="665"/>
      <c r="C1163" s="665"/>
      <c r="D1163" s="665"/>
      <c r="E1163" s="665"/>
      <c r="F1163" s="665"/>
    </row>
    <row r="1164" spans="2:6" hidden="1">
      <c r="B1164" s="665"/>
      <c r="C1164" s="665"/>
      <c r="D1164" s="665"/>
      <c r="E1164" s="665"/>
      <c r="F1164" s="665"/>
    </row>
    <row r="1165" spans="2:6" hidden="1">
      <c r="B1165" s="665"/>
      <c r="C1165" s="665"/>
      <c r="D1165" s="665"/>
      <c r="E1165" s="665"/>
      <c r="F1165" s="665"/>
    </row>
    <row r="1166" spans="2:6" hidden="1">
      <c r="B1166" s="665"/>
      <c r="C1166" s="665"/>
      <c r="D1166" s="665"/>
      <c r="E1166" s="665"/>
      <c r="F1166" s="665"/>
    </row>
    <row r="1167" spans="2:6" hidden="1">
      <c r="B1167" s="665"/>
      <c r="C1167" s="665"/>
      <c r="D1167" s="665"/>
      <c r="E1167" s="665"/>
      <c r="F1167" s="665"/>
    </row>
    <row r="1168" spans="2:6" hidden="1">
      <c r="B1168" s="665"/>
      <c r="C1168" s="665"/>
      <c r="D1168" s="665"/>
      <c r="E1168" s="665"/>
      <c r="F1168" s="665"/>
    </row>
    <row r="1169" spans="2:6" hidden="1">
      <c r="B1169" s="665"/>
      <c r="C1169" s="665"/>
      <c r="D1169" s="665"/>
      <c r="E1169" s="665"/>
      <c r="F1169" s="665"/>
    </row>
    <row r="1170" spans="2:6" hidden="1">
      <c r="B1170" s="665"/>
      <c r="C1170" s="665"/>
      <c r="D1170" s="665"/>
      <c r="E1170" s="665"/>
      <c r="F1170" s="665"/>
    </row>
    <row r="1171" spans="2:6" hidden="1">
      <c r="B1171" s="665"/>
      <c r="C1171" s="665"/>
      <c r="D1171" s="665"/>
      <c r="E1171" s="665"/>
      <c r="F1171" s="665"/>
    </row>
    <row r="1172" spans="2:6" hidden="1">
      <c r="B1172" s="665"/>
      <c r="C1172" s="665"/>
      <c r="D1172" s="665"/>
      <c r="E1172" s="665"/>
      <c r="F1172" s="665"/>
    </row>
    <row r="1173" spans="2:6" hidden="1">
      <c r="B1173" s="665"/>
      <c r="C1173" s="665"/>
      <c r="D1173" s="665"/>
      <c r="E1173" s="665"/>
      <c r="F1173" s="665"/>
    </row>
    <row r="1174" spans="2:6" hidden="1">
      <c r="B1174" s="665"/>
      <c r="C1174" s="665"/>
      <c r="D1174" s="665"/>
      <c r="E1174" s="665"/>
      <c r="F1174" s="665"/>
    </row>
    <row r="1175" spans="2:6" hidden="1">
      <c r="B1175" s="665"/>
      <c r="C1175" s="665"/>
      <c r="D1175" s="665"/>
      <c r="E1175" s="665"/>
      <c r="F1175" s="665"/>
    </row>
    <row r="1176" spans="2:6" hidden="1">
      <c r="B1176" s="665"/>
      <c r="C1176" s="665"/>
      <c r="D1176" s="665"/>
      <c r="E1176" s="665"/>
      <c r="F1176" s="665"/>
    </row>
    <row r="1177" spans="2:6" hidden="1">
      <c r="B1177" s="665"/>
      <c r="C1177" s="665"/>
      <c r="D1177" s="665"/>
      <c r="E1177" s="665"/>
      <c r="F1177" s="665"/>
    </row>
    <row r="1178" spans="2:6" hidden="1">
      <c r="B1178" s="665"/>
      <c r="C1178" s="665"/>
      <c r="D1178" s="665"/>
      <c r="E1178" s="665"/>
      <c r="F1178" s="665"/>
    </row>
    <row r="1179" spans="2:6" hidden="1">
      <c r="B1179" s="665"/>
      <c r="C1179" s="665"/>
      <c r="D1179" s="665"/>
      <c r="E1179" s="665"/>
      <c r="F1179" s="665"/>
    </row>
    <row r="1180" spans="2:6" hidden="1">
      <c r="B1180" s="665"/>
      <c r="C1180" s="665"/>
      <c r="D1180" s="665"/>
      <c r="E1180" s="665"/>
      <c r="F1180" s="665"/>
    </row>
    <row r="1181" spans="2:6" hidden="1">
      <c r="B1181" s="665"/>
      <c r="C1181" s="665"/>
      <c r="D1181" s="665"/>
      <c r="E1181" s="665"/>
      <c r="F1181" s="665"/>
    </row>
    <row r="1182" spans="2:6" hidden="1">
      <c r="B1182" s="665"/>
      <c r="C1182" s="665"/>
      <c r="D1182" s="665"/>
      <c r="E1182" s="665"/>
      <c r="F1182" s="665"/>
    </row>
    <row r="1183" spans="2:6" hidden="1">
      <c r="B1183" s="665"/>
      <c r="C1183" s="665"/>
      <c r="D1183" s="665"/>
      <c r="E1183" s="665"/>
      <c r="F1183" s="665"/>
    </row>
    <row r="1184" spans="2:6" hidden="1">
      <c r="B1184" s="665"/>
      <c r="C1184" s="665"/>
      <c r="D1184" s="665"/>
      <c r="E1184" s="665"/>
      <c r="F1184" s="665"/>
    </row>
    <row r="1185" spans="2:6" hidden="1">
      <c r="B1185" s="665"/>
      <c r="C1185" s="665"/>
      <c r="D1185" s="665"/>
      <c r="E1185" s="665"/>
      <c r="F1185" s="665"/>
    </row>
    <row r="1186" spans="2:6" hidden="1">
      <c r="B1186" s="665"/>
      <c r="C1186" s="665"/>
      <c r="D1186" s="665"/>
      <c r="E1186" s="665"/>
      <c r="F1186" s="665"/>
    </row>
    <row r="1187" spans="2:6" hidden="1">
      <c r="B1187" s="665"/>
      <c r="C1187" s="665"/>
      <c r="D1187" s="665"/>
      <c r="E1187" s="665"/>
      <c r="F1187" s="665"/>
    </row>
    <row r="1188" spans="2:6" hidden="1">
      <c r="B1188" s="665"/>
      <c r="C1188" s="665"/>
      <c r="D1188" s="665"/>
      <c r="E1188" s="665"/>
      <c r="F1188" s="665"/>
    </row>
    <row r="1189" spans="2:6" hidden="1">
      <c r="B1189" s="665"/>
      <c r="C1189" s="665"/>
      <c r="D1189" s="665"/>
      <c r="E1189" s="665"/>
      <c r="F1189" s="665"/>
    </row>
    <row r="1190" spans="2:6" hidden="1">
      <c r="B1190" s="665"/>
      <c r="C1190" s="665"/>
      <c r="D1190" s="665"/>
      <c r="E1190" s="665"/>
      <c r="F1190" s="665"/>
    </row>
    <row r="1191" spans="2:6" hidden="1">
      <c r="B1191" s="665"/>
      <c r="C1191" s="665"/>
      <c r="D1191" s="665"/>
      <c r="E1191" s="665"/>
      <c r="F1191" s="665"/>
    </row>
    <row r="1192" spans="2:6" hidden="1">
      <c r="B1192" s="665"/>
      <c r="C1192" s="665"/>
      <c r="D1192" s="665"/>
      <c r="E1192" s="665"/>
      <c r="F1192" s="665"/>
    </row>
    <row r="1193" spans="2:6" hidden="1">
      <c r="B1193" s="665"/>
      <c r="C1193" s="665"/>
      <c r="D1193" s="665"/>
      <c r="E1193" s="665"/>
      <c r="F1193" s="665"/>
    </row>
    <row r="1194" spans="2:6" hidden="1">
      <c r="B1194" s="665"/>
      <c r="C1194" s="665"/>
      <c r="D1194" s="665"/>
      <c r="E1194" s="665"/>
      <c r="F1194" s="665"/>
    </row>
    <row r="1195" spans="2:6" hidden="1">
      <c r="B1195" s="665"/>
      <c r="C1195" s="665"/>
      <c r="D1195" s="665"/>
      <c r="E1195" s="665"/>
      <c r="F1195" s="665"/>
    </row>
    <row r="1196" spans="2:6" hidden="1">
      <c r="B1196" s="665"/>
      <c r="C1196" s="665"/>
      <c r="D1196" s="665"/>
      <c r="E1196" s="665"/>
      <c r="F1196" s="665"/>
    </row>
    <row r="1197" spans="2:6" hidden="1">
      <c r="B1197" s="665"/>
      <c r="C1197" s="665"/>
      <c r="D1197" s="665"/>
      <c r="E1197" s="665"/>
      <c r="F1197" s="665"/>
    </row>
    <row r="1198" spans="2:6" hidden="1">
      <c r="B1198" s="665"/>
      <c r="C1198" s="665"/>
      <c r="D1198" s="665"/>
      <c r="E1198" s="665"/>
      <c r="F1198" s="665"/>
    </row>
    <row r="1199" spans="2:6" hidden="1">
      <c r="B1199" s="665"/>
      <c r="C1199" s="665"/>
      <c r="D1199" s="665"/>
      <c r="E1199" s="665"/>
      <c r="F1199" s="665"/>
    </row>
    <row r="1200" spans="2:6" hidden="1">
      <c r="B1200" s="665"/>
      <c r="C1200" s="665"/>
      <c r="D1200" s="665"/>
      <c r="E1200" s="665"/>
      <c r="F1200" s="665"/>
    </row>
    <row r="1201" spans="2:6" hidden="1">
      <c r="B1201" s="665"/>
      <c r="C1201" s="665"/>
      <c r="D1201" s="665"/>
      <c r="E1201" s="665"/>
      <c r="F1201" s="665"/>
    </row>
    <row r="1202" spans="2:6" hidden="1">
      <c r="B1202" s="665"/>
      <c r="C1202" s="665"/>
      <c r="D1202" s="665"/>
      <c r="E1202" s="665"/>
      <c r="F1202" s="665"/>
    </row>
    <row r="1203" spans="2:6" hidden="1">
      <c r="B1203" s="665"/>
      <c r="C1203" s="665"/>
      <c r="D1203" s="665"/>
      <c r="E1203" s="665"/>
      <c r="F1203" s="665"/>
    </row>
    <row r="1204" spans="2:6" hidden="1">
      <c r="B1204" s="665"/>
      <c r="C1204" s="665"/>
      <c r="D1204" s="665"/>
      <c r="E1204" s="665"/>
      <c r="F1204" s="665"/>
    </row>
    <row r="1205" spans="2:6" hidden="1">
      <c r="B1205" s="665"/>
      <c r="C1205" s="665"/>
      <c r="D1205" s="665"/>
      <c r="E1205" s="665"/>
      <c r="F1205" s="665"/>
    </row>
    <row r="1206" spans="2:6" hidden="1">
      <c r="B1206" s="665"/>
      <c r="C1206" s="665"/>
      <c r="D1206" s="665"/>
      <c r="E1206" s="665"/>
      <c r="F1206" s="665"/>
    </row>
    <row r="1207" spans="2:6" hidden="1">
      <c r="B1207" s="665"/>
      <c r="C1207" s="665"/>
      <c r="D1207" s="665"/>
      <c r="E1207" s="665"/>
      <c r="F1207" s="665"/>
    </row>
    <row r="1208" spans="2:6" hidden="1">
      <c r="B1208" s="665"/>
      <c r="C1208" s="665"/>
      <c r="D1208" s="665"/>
      <c r="E1208" s="665"/>
      <c r="F1208" s="665"/>
    </row>
    <row r="1209" spans="2:6" hidden="1">
      <c r="B1209" s="665"/>
      <c r="C1209" s="665"/>
      <c r="D1209" s="665"/>
      <c r="E1209" s="665"/>
      <c r="F1209" s="665"/>
    </row>
    <row r="1210" spans="2:6" hidden="1">
      <c r="B1210" s="665"/>
      <c r="C1210" s="665"/>
      <c r="D1210" s="665"/>
      <c r="E1210" s="665"/>
      <c r="F1210" s="665"/>
    </row>
    <row r="1211" spans="2:6" hidden="1">
      <c r="B1211" s="665"/>
      <c r="C1211" s="665"/>
      <c r="D1211" s="665"/>
      <c r="E1211" s="665"/>
      <c r="F1211" s="665"/>
    </row>
    <row r="1212" spans="2:6" hidden="1">
      <c r="B1212" s="665"/>
      <c r="C1212" s="665"/>
      <c r="D1212" s="665"/>
      <c r="E1212" s="665"/>
      <c r="F1212" s="665"/>
    </row>
    <row r="1213" spans="2:6" hidden="1">
      <c r="B1213" s="665"/>
      <c r="C1213" s="665"/>
      <c r="D1213" s="665"/>
      <c r="E1213" s="665"/>
      <c r="F1213" s="665"/>
    </row>
    <row r="1214" spans="2:6" hidden="1">
      <c r="B1214" s="665"/>
      <c r="C1214" s="665"/>
      <c r="D1214" s="665"/>
      <c r="E1214" s="665"/>
      <c r="F1214" s="665"/>
    </row>
    <row r="1215" spans="2:6" hidden="1">
      <c r="B1215" s="665"/>
      <c r="C1215" s="665"/>
      <c r="D1215" s="665"/>
      <c r="E1215" s="665"/>
      <c r="F1215" s="665"/>
    </row>
    <row r="1216" spans="2:6" hidden="1">
      <c r="B1216" s="665"/>
      <c r="C1216" s="665"/>
      <c r="D1216" s="665"/>
      <c r="E1216" s="665"/>
      <c r="F1216" s="665"/>
    </row>
    <row r="1217" spans="2:6" hidden="1">
      <c r="B1217" s="665"/>
      <c r="C1217" s="665"/>
      <c r="D1217" s="665"/>
      <c r="E1217" s="665"/>
      <c r="F1217" s="665"/>
    </row>
    <row r="1218" spans="2:6" hidden="1">
      <c r="B1218" s="665"/>
      <c r="C1218" s="665"/>
      <c r="D1218" s="665"/>
      <c r="E1218" s="665"/>
      <c r="F1218" s="665"/>
    </row>
    <row r="1219" spans="2:6" hidden="1">
      <c r="B1219" s="665"/>
      <c r="C1219" s="665"/>
      <c r="D1219" s="665"/>
      <c r="E1219" s="665"/>
      <c r="F1219" s="665"/>
    </row>
    <row r="1220" spans="2:6" hidden="1">
      <c r="B1220" s="665"/>
      <c r="C1220" s="665"/>
      <c r="D1220" s="665"/>
      <c r="E1220" s="665"/>
      <c r="F1220" s="665"/>
    </row>
    <row r="1221" spans="2:6" hidden="1">
      <c r="B1221" s="665"/>
      <c r="C1221" s="665"/>
      <c r="D1221" s="665"/>
      <c r="E1221" s="665"/>
      <c r="F1221" s="665"/>
    </row>
    <row r="1222" spans="2:6" hidden="1">
      <c r="B1222" s="665"/>
      <c r="C1222" s="665"/>
      <c r="D1222" s="665"/>
      <c r="E1222" s="665"/>
      <c r="F1222" s="665"/>
    </row>
    <row r="1223" spans="2:6" hidden="1">
      <c r="B1223" s="665"/>
      <c r="C1223" s="665"/>
      <c r="D1223" s="665"/>
      <c r="E1223" s="665"/>
      <c r="F1223" s="665"/>
    </row>
    <row r="1224" spans="2:6" hidden="1">
      <c r="B1224" s="665"/>
      <c r="C1224" s="665"/>
      <c r="D1224" s="665"/>
      <c r="E1224" s="665"/>
      <c r="F1224" s="665"/>
    </row>
    <row r="1225" spans="2:6" hidden="1">
      <c r="B1225" s="665"/>
      <c r="C1225" s="665"/>
      <c r="D1225" s="665"/>
      <c r="E1225" s="665"/>
      <c r="F1225" s="665"/>
    </row>
    <row r="1226" spans="2:6" hidden="1">
      <c r="B1226" s="665"/>
      <c r="C1226" s="665"/>
      <c r="D1226" s="665"/>
      <c r="E1226" s="665"/>
      <c r="F1226" s="665"/>
    </row>
    <row r="1227" spans="2:6" hidden="1">
      <c r="B1227" s="665"/>
      <c r="C1227" s="665"/>
      <c r="D1227" s="665"/>
      <c r="E1227" s="665"/>
      <c r="F1227" s="665"/>
    </row>
    <row r="1228" spans="2:6" hidden="1">
      <c r="B1228" s="665"/>
      <c r="C1228" s="665"/>
      <c r="D1228" s="665"/>
      <c r="E1228" s="665"/>
      <c r="F1228" s="665"/>
    </row>
    <row r="1229" spans="2:6" hidden="1">
      <c r="B1229" s="665"/>
      <c r="C1229" s="665"/>
      <c r="D1229" s="665"/>
      <c r="E1229" s="665"/>
      <c r="F1229" s="665"/>
    </row>
    <row r="1230" spans="2:6" hidden="1">
      <c r="B1230" s="665"/>
      <c r="C1230" s="665"/>
      <c r="D1230" s="665"/>
      <c r="E1230" s="665"/>
      <c r="F1230" s="665"/>
    </row>
    <row r="1231" spans="2:6" hidden="1">
      <c r="B1231" s="665"/>
      <c r="C1231" s="665"/>
      <c r="D1231" s="665"/>
      <c r="E1231" s="665"/>
      <c r="F1231" s="665"/>
    </row>
    <row r="1232" spans="2:6" hidden="1">
      <c r="B1232" s="665"/>
      <c r="C1232" s="665"/>
      <c r="D1232" s="665"/>
      <c r="E1232" s="665"/>
      <c r="F1232" s="665"/>
    </row>
    <row r="1233" spans="2:6" hidden="1">
      <c r="B1233" s="665"/>
      <c r="C1233" s="665"/>
      <c r="D1233" s="665"/>
      <c r="E1233" s="665"/>
      <c r="F1233" s="665"/>
    </row>
    <row r="1234" spans="2:6" hidden="1">
      <c r="B1234" s="665"/>
      <c r="C1234" s="665"/>
      <c r="D1234" s="665"/>
      <c r="E1234" s="665"/>
      <c r="F1234" s="665"/>
    </row>
    <row r="1235" spans="2:6" hidden="1">
      <c r="B1235" s="665"/>
      <c r="C1235" s="665"/>
      <c r="D1235" s="665"/>
      <c r="E1235" s="665"/>
      <c r="F1235" s="665"/>
    </row>
    <row r="1236" spans="2:6" hidden="1">
      <c r="B1236" s="665"/>
      <c r="C1236" s="665"/>
      <c r="D1236" s="665"/>
      <c r="E1236" s="665"/>
      <c r="F1236" s="665"/>
    </row>
    <row r="1237" spans="2:6" hidden="1">
      <c r="B1237" s="665"/>
      <c r="C1237" s="665"/>
      <c r="D1237" s="665"/>
      <c r="E1237" s="665"/>
      <c r="F1237" s="665"/>
    </row>
    <row r="1238" spans="2:6" hidden="1">
      <c r="B1238" s="665"/>
      <c r="C1238" s="665"/>
      <c r="D1238" s="665"/>
      <c r="E1238" s="665"/>
      <c r="F1238" s="665"/>
    </row>
    <row r="1239" spans="2:6" hidden="1">
      <c r="B1239" s="665"/>
      <c r="C1239" s="665"/>
      <c r="D1239" s="665"/>
      <c r="E1239" s="665"/>
      <c r="F1239" s="665"/>
    </row>
    <row r="1240" spans="2:6" hidden="1">
      <c r="B1240" s="665"/>
      <c r="C1240" s="665"/>
      <c r="D1240" s="665"/>
      <c r="E1240" s="665"/>
      <c r="F1240" s="665"/>
    </row>
    <row r="1241" spans="2:6" hidden="1">
      <c r="B1241" s="665"/>
      <c r="C1241" s="665"/>
      <c r="D1241" s="665"/>
      <c r="E1241" s="665"/>
      <c r="F1241" s="665"/>
    </row>
    <row r="1242" spans="2:6" hidden="1">
      <c r="B1242" s="665"/>
      <c r="C1242" s="665"/>
      <c r="D1242" s="665"/>
      <c r="E1242" s="665"/>
      <c r="F1242" s="665"/>
    </row>
    <row r="1243" spans="2:6" hidden="1">
      <c r="B1243" s="665"/>
      <c r="C1243" s="665"/>
      <c r="D1243" s="665"/>
      <c r="E1243" s="665"/>
      <c r="F1243" s="665"/>
    </row>
    <row r="1244" spans="2:6" hidden="1">
      <c r="B1244" s="665"/>
      <c r="C1244" s="665"/>
      <c r="D1244" s="665"/>
      <c r="E1244" s="665"/>
      <c r="F1244" s="665"/>
    </row>
    <row r="1245" spans="2:6" hidden="1">
      <c r="B1245" s="665"/>
      <c r="C1245" s="665"/>
      <c r="D1245" s="665"/>
      <c r="E1245" s="665"/>
      <c r="F1245" s="665"/>
    </row>
    <row r="1246" spans="2:6" hidden="1">
      <c r="B1246" s="665"/>
      <c r="C1246" s="665"/>
      <c r="D1246" s="665"/>
      <c r="E1246" s="665"/>
      <c r="F1246" s="665"/>
    </row>
    <row r="1247" spans="2:6" hidden="1">
      <c r="B1247" s="665"/>
      <c r="C1247" s="665"/>
      <c r="D1247" s="665"/>
      <c r="E1247" s="665"/>
      <c r="F1247" s="665"/>
    </row>
    <row r="1248" spans="2:6" hidden="1">
      <c r="B1248" s="665"/>
      <c r="C1248" s="665"/>
      <c r="D1248" s="665"/>
      <c r="E1248" s="665"/>
      <c r="F1248" s="665"/>
    </row>
    <row r="1249" spans="2:6" hidden="1">
      <c r="B1249" s="665"/>
      <c r="C1249" s="665"/>
      <c r="D1249" s="665"/>
      <c r="E1249" s="665"/>
      <c r="F1249" s="665"/>
    </row>
    <row r="1250" spans="2:6" hidden="1">
      <c r="B1250" s="665"/>
      <c r="C1250" s="665"/>
      <c r="D1250" s="665"/>
      <c r="E1250" s="665"/>
      <c r="F1250" s="665"/>
    </row>
    <row r="1251" spans="2:6" hidden="1">
      <c r="B1251" s="665"/>
      <c r="C1251" s="665"/>
      <c r="D1251" s="665"/>
      <c r="E1251" s="665"/>
      <c r="F1251" s="665"/>
    </row>
    <row r="1252" spans="2:6" hidden="1">
      <c r="B1252" s="665"/>
      <c r="C1252" s="665"/>
      <c r="D1252" s="665"/>
      <c r="E1252" s="665"/>
      <c r="F1252" s="665"/>
    </row>
    <row r="1253" spans="2:6" hidden="1">
      <c r="B1253" s="665"/>
      <c r="C1253" s="665"/>
      <c r="D1253" s="665"/>
      <c r="E1253" s="665"/>
      <c r="F1253" s="665"/>
    </row>
    <row r="1254" spans="2:6" hidden="1">
      <c r="B1254" s="665"/>
      <c r="C1254" s="665"/>
      <c r="D1254" s="665"/>
      <c r="E1254" s="665"/>
      <c r="F1254" s="665"/>
    </row>
    <row r="1255" spans="2:6" hidden="1">
      <c r="B1255" s="665"/>
      <c r="C1255" s="665"/>
      <c r="D1255" s="665"/>
      <c r="E1255" s="665"/>
      <c r="F1255" s="665"/>
    </row>
    <row r="1256" spans="2:6" hidden="1">
      <c r="B1256" s="665"/>
      <c r="C1256" s="665"/>
      <c r="D1256" s="665"/>
      <c r="E1256" s="665"/>
      <c r="F1256" s="665"/>
    </row>
    <row r="1257" spans="2:6" hidden="1">
      <c r="B1257" s="665"/>
      <c r="C1257" s="665"/>
      <c r="D1257" s="665"/>
      <c r="E1257" s="665"/>
      <c r="F1257" s="665"/>
    </row>
    <row r="1258" spans="2:6" hidden="1">
      <c r="B1258" s="665"/>
      <c r="C1258" s="665"/>
      <c r="D1258" s="665"/>
      <c r="E1258" s="665"/>
      <c r="F1258" s="665"/>
    </row>
    <row r="1259" spans="2:6" hidden="1">
      <c r="B1259" s="665"/>
      <c r="C1259" s="665"/>
      <c r="D1259" s="665"/>
      <c r="E1259" s="665"/>
      <c r="F1259" s="665"/>
    </row>
    <row r="1260" spans="2:6" hidden="1">
      <c r="B1260" s="665"/>
      <c r="C1260" s="665"/>
      <c r="D1260" s="665"/>
      <c r="E1260" s="665"/>
      <c r="F1260" s="665"/>
    </row>
    <row r="1261" spans="2:6" hidden="1">
      <c r="B1261" s="665"/>
      <c r="C1261" s="665"/>
      <c r="D1261" s="665"/>
      <c r="E1261" s="665"/>
      <c r="F1261" s="665"/>
    </row>
    <row r="1262" spans="2:6" hidden="1">
      <c r="B1262" s="665"/>
      <c r="C1262" s="665"/>
      <c r="D1262" s="665"/>
      <c r="E1262" s="665"/>
      <c r="F1262" s="665"/>
    </row>
    <row r="1263" spans="2:6" hidden="1">
      <c r="B1263" s="665"/>
      <c r="C1263" s="665"/>
      <c r="D1263" s="665"/>
      <c r="E1263" s="665"/>
      <c r="F1263" s="665"/>
    </row>
    <row r="1264" spans="2:6" hidden="1">
      <c r="B1264" s="665"/>
      <c r="C1264" s="665"/>
      <c r="D1264" s="665"/>
      <c r="E1264" s="665"/>
      <c r="F1264" s="665"/>
    </row>
    <row r="1265" spans="2:6" hidden="1">
      <c r="B1265" s="665"/>
      <c r="C1265" s="665"/>
      <c r="D1265" s="665"/>
      <c r="E1265" s="665"/>
      <c r="F1265" s="665"/>
    </row>
    <row r="1266" spans="2:6" hidden="1">
      <c r="B1266" s="665"/>
      <c r="C1266" s="665"/>
      <c r="D1266" s="665"/>
      <c r="E1266" s="665"/>
      <c r="F1266" s="665"/>
    </row>
    <row r="1267" spans="2:6" hidden="1">
      <c r="B1267" s="665"/>
      <c r="C1267" s="665"/>
      <c r="D1267" s="665"/>
      <c r="E1267" s="665"/>
      <c r="F1267" s="665"/>
    </row>
    <row r="1268" spans="2:6" hidden="1">
      <c r="B1268" s="665"/>
      <c r="C1268" s="665"/>
      <c r="D1268" s="665"/>
      <c r="E1268" s="665"/>
      <c r="F1268" s="665"/>
    </row>
    <row r="1269" spans="2:6" hidden="1">
      <c r="B1269" s="665"/>
      <c r="C1269" s="665"/>
      <c r="D1269" s="665"/>
      <c r="E1269" s="665"/>
      <c r="F1269" s="665"/>
    </row>
    <row r="1270" spans="2:6" hidden="1">
      <c r="B1270" s="665"/>
      <c r="C1270" s="665"/>
      <c r="D1270" s="665"/>
      <c r="E1270" s="665"/>
      <c r="F1270" s="665"/>
    </row>
    <row r="1271" spans="2:6" hidden="1">
      <c r="B1271" s="665"/>
      <c r="C1271" s="665"/>
      <c r="D1271" s="665"/>
      <c r="E1271" s="665"/>
      <c r="F1271" s="665"/>
    </row>
    <row r="1272" spans="2:6" hidden="1">
      <c r="B1272" s="665"/>
      <c r="C1272" s="665"/>
      <c r="D1272" s="665"/>
      <c r="E1272" s="665"/>
      <c r="F1272" s="665"/>
    </row>
    <row r="1273" spans="2:6" hidden="1">
      <c r="B1273" s="665"/>
      <c r="C1273" s="665"/>
      <c r="D1273" s="665"/>
      <c r="E1273" s="665"/>
      <c r="F1273" s="665"/>
    </row>
    <row r="1274" spans="2:6" hidden="1">
      <c r="B1274" s="665"/>
      <c r="C1274" s="665"/>
      <c r="D1274" s="665"/>
      <c r="E1274" s="665"/>
      <c r="F1274" s="665"/>
    </row>
    <row r="1275" spans="2:6" hidden="1">
      <c r="B1275" s="665"/>
      <c r="C1275" s="665"/>
      <c r="D1275" s="665"/>
      <c r="E1275" s="665"/>
      <c r="F1275" s="665"/>
    </row>
    <row r="1276" spans="2:6" hidden="1">
      <c r="B1276" s="665"/>
      <c r="C1276" s="665"/>
      <c r="D1276" s="665"/>
      <c r="E1276" s="665"/>
      <c r="F1276" s="665"/>
    </row>
    <row r="1277" spans="2:6" hidden="1">
      <c r="B1277" s="665"/>
      <c r="C1277" s="665"/>
      <c r="D1277" s="665"/>
      <c r="E1277" s="665"/>
      <c r="F1277" s="665"/>
    </row>
    <row r="1278" spans="2:6" hidden="1">
      <c r="B1278" s="665"/>
      <c r="C1278" s="665"/>
      <c r="D1278" s="665"/>
      <c r="E1278" s="665"/>
      <c r="F1278" s="665"/>
    </row>
    <row r="1279" spans="2:6" hidden="1">
      <c r="B1279" s="665"/>
      <c r="C1279" s="665"/>
      <c r="D1279" s="665"/>
      <c r="E1279" s="665"/>
      <c r="F1279" s="665"/>
    </row>
    <row r="1280" spans="2:6" hidden="1">
      <c r="B1280" s="665"/>
      <c r="C1280" s="665"/>
      <c r="D1280" s="665"/>
      <c r="E1280" s="665"/>
      <c r="F1280" s="665"/>
    </row>
    <row r="1281" spans="2:6" hidden="1">
      <c r="B1281" s="665"/>
      <c r="C1281" s="665"/>
      <c r="D1281" s="665"/>
      <c r="E1281" s="665"/>
      <c r="F1281" s="665"/>
    </row>
    <row r="1282" spans="2:6" hidden="1">
      <c r="B1282" s="665"/>
      <c r="C1282" s="665"/>
      <c r="D1282" s="665"/>
      <c r="E1282" s="665"/>
      <c r="F1282" s="665"/>
    </row>
    <row r="1283" spans="2:6" hidden="1">
      <c r="B1283" s="665"/>
      <c r="C1283" s="665"/>
      <c r="D1283" s="665"/>
      <c r="E1283" s="665"/>
      <c r="F1283" s="665"/>
    </row>
    <row r="1284" spans="2:6" hidden="1">
      <c r="B1284" s="665"/>
      <c r="C1284" s="665"/>
      <c r="D1284" s="665"/>
      <c r="E1284" s="665"/>
      <c r="F1284" s="665"/>
    </row>
    <row r="1285" spans="2:6" hidden="1">
      <c r="B1285" s="665"/>
      <c r="C1285" s="665"/>
      <c r="D1285" s="665"/>
      <c r="E1285" s="665"/>
      <c r="F1285" s="665"/>
    </row>
    <row r="1286" spans="2:6" hidden="1">
      <c r="B1286" s="665"/>
      <c r="C1286" s="665"/>
      <c r="D1286" s="665"/>
      <c r="E1286" s="665"/>
      <c r="F1286" s="665"/>
    </row>
    <row r="1287" spans="2:6" hidden="1">
      <c r="B1287" s="665"/>
      <c r="C1287" s="665"/>
      <c r="D1287" s="665"/>
      <c r="E1287" s="665"/>
      <c r="F1287" s="665"/>
    </row>
    <row r="1288" spans="2:6" hidden="1">
      <c r="B1288" s="665"/>
      <c r="C1288" s="665"/>
      <c r="D1288" s="665"/>
      <c r="E1288" s="665"/>
      <c r="F1288" s="665"/>
    </row>
    <row r="1289" spans="2:6" hidden="1">
      <c r="B1289" s="665"/>
      <c r="C1289" s="665"/>
      <c r="D1289" s="665"/>
      <c r="E1289" s="665"/>
      <c r="F1289" s="665"/>
    </row>
    <row r="1290" spans="2:6" hidden="1">
      <c r="B1290" s="665"/>
      <c r="C1290" s="665"/>
      <c r="D1290" s="665"/>
      <c r="E1290" s="665"/>
      <c r="F1290" s="665"/>
    </row>
    <row r="1291" spans="2:6" hidden="1">
      <c r="B1291" s="665"/>
      <c r="C1291" s="665"/>
      <c r="D1291" s="665"/>
      <c r="E1291" s="665"/>
      <c r="F1291" s="665"/>
    </row>
    <row r="1292" spans="2:6" hidden="1">
      <c r="B1292" s="665"/>
      <c r="C1292" s="665"/>
      <c r="D1292" s="665"/>
      <c r="E1292" s="665"/>
      <c r="F1292" s="665"/>
    </row>
    <row r="1293" spans="2:6" hidden="1">
      <c r="B1293" s="665"/>
      <c r="C1293" s="665"/>
      <c r="D1293" s="665"/>
      <c r="E1293" s="665"/>
      <c r="F1293" s="665"/>
    </row>
    <row r="1294" spans="2:6" hidden="1">
      <c r="B1294" s="665"/>
      <c r="C1294" s="665"/>
      <c r="D1294" s="665"/>
      <c r="E1294" s="665"/>
      <c r="F1294" s="665"/>
    </row>
    <row r="1295" spans="2:6" hidden="1">
      <c r="B1295" s="665"/>
      <c r="C1295" s="665"/>
      <c r="D1295" s="665"/>
      <c r="E1295" s="665"/>
      <c r="F1295" s="665"/>
    </row>
    <row r="1296" spans="2:6" hidden="1">
      <c r="B1296" s="665"/>
      <c r="C1296" s="665"/>
      <c r="D1296" s="665"/>
      <c r="E1296" s="665"/>
      <c r="F1296" s="665"/>
    </row>
    <row r="1297" spans="2:6" hidden="1">
      <c r="B1297" s="665"/>
      <c r="C1297" s="665"/>
      <c r="D1297" s="665"/>
      <c r="E1297" s="665"/>
      <c r="F1297" s="665"/>
    </row>
    <row r="1298" spans="2:6" hidden="1">
      <c r="B1298" s="665"/>
      <c r="C1298" s="665"/>
      <c r="D1298" s="665"/>
      <c r="E1298" s="665"/>
      <c r="F1298" s="665"/>
    </row>
    <row r="1299" spans="2:6" hidden="1">
      <c r="B1299" s="665"/>
      <c r="C1299" s="665"/>
      <c r="D1299" s="665"/>
      <c r="E1299" s="665"/>
      <c r="F1299" s="665"/>
    </row>
    <row r="1300" spans="2:6" hidden="1">
      <c r="B1300" s="665"/>
      <c r="C1300" s="665"/>
      <c r="D1300" s="665"/>
      <c r="E1300" s="665"/>
      <c r="F1300" s="665"/>
    </row>
    <row r="1301" spans="2:6" hidden="1">
      <c r="B1301" s="665"/>
      <c r="C1301" s="665"/>
      <c r="D1301" s="665"/>
      <c r="E1301" s="665"/>
      <c r="F1301" s="665"/>
    </row>
    <row r="1302" spans="2:6" hidden="1">
      <c r="B1302" s="665"/>
      <c r="C1302" s="665"/>
      <c r="D1302" s="665"/>
      <c r="E1302" s="665"/>
      <c r="F1302" s="665"/>
    </row>
    <row r="1303" spans="2:6" hidden="1">
      <c r="B1303" s="665"/>
      <c r="C1303" s="665"/>
      <c r="D1303" s="665"/>
      <c r="E1303" s="665"/>
      <c r="F1303" s="665"/>
    </row>
    <row r="1304" spans="2:6" hidden="1">
      <c r="B1304" s="665"/>
      <c r="C1304" s="665"/>
      <c r="D1304" s="665"/>
      <c r="E1304" s="665"/>
      <c r="F1304" s="665"/>
    </row>
    <row r="1305" spans="2:6" hidden="1">
      <c r="B1305" s="665"/>
      <c r="C1305" s="665"/>
      <c r="D1305" s="665"/>
      <c r="E1305" s="665"/>
      <c r="F1305" s="665"/>
    </row>
    <row r="1306" spans="2:6" hidden="1">
      <c r="B1306" s="665"/>
      <c r="C1306" s="665"/>
      <c r="D1306" s="665"/>
      <c r="E1306" s="665"/>
      <c r="F1306" s="665"/>
    </row>
    <row r="1307" spans="2:6" hidden="1">
      <c r="B1307" s="665"/>
      <c r="C1307" s="665"/>
      <c r="D1307" s="665"/>
      <c r="E1307" s="665"/>
      <c r="F1307" s="665"/>
    </row>
    <row r="1308" spans="2:6" hidden="1">
      <c r="B1308" s="665"/>
      <c r="C1308" s="665"/>
      <c r="D1308" s="665"/>
      <c r="E1308" s="665"/>
      <c r="F1308" s="665"/>
    </row>
    <row r="1309" spans="2:6" hidden="1">
      <c r="B1309" s="665"/>
      <c r="C1309" s="665"/>
      <c r="D1309" s="665"/>
      <c r="E1309" s="665"/>
      <c r="F1309" s="665"/>
    </row>
    <row r="1310" spans="2:6" hidden="1">
      <c r="B1310" s="665"/>
      <c r="C1310" s="665"/>
      <c r="D1310" s="665"/>
      <c r="E1310" s="665"/>
      <c r="F1310" s="665"/>
    </row>
    <row r="1311" spans="2:6" hidden="1">
      <c r="B1311" s="665"/>
      <c r="C1311" s="665"/>
      <c r="D1311" s="665"/>
      <c r="E1311" s="665"/>
      <c r="F1311" s="665"/>
    </row>
    <row r="1312" spans="2:6" hidden="1">
      <c r="B1312" s="665"/>
      <c r="C1312" s="665"/>
      <c r="D1312" s="665"/>
      <c r="E1312" s="665"/>
      <c r="F1312" s="665"/>
    </row>
    <row r="1313" spans="2:6" hidden="1">
      <c r="B1313" s="665"/>
      <c r="C1313" s="665"/>
      <c r="D1313" s="665"/>
      <c r="E1313" s="665"/>
      <c r="F1313" s="665"/>
    </row>
    <row r="1314" spans="2:6" hidden="1">
      <c r="B1314" s="665"/>
      <c r="C1314" s="665"/>
      <c r="D1314" s="665"/>
      <c r="E1314" s="665"/>
      <c r="F1314" s="665"/>
    </row>
    <row r="1315" spans="2:6" hidden="1">
      <c r="B1315" s="665"/>
      <c r="C1315" s="665"/>
      <c r="D1315" s="665"/>
      <c r="E1315" s="665"/>
      <c r="F1315" s="665"/>
    </row>
    <row r="1316" spans="2:6" hidden="1">
      <c r="B1316" s="665"/>
      <c r="C1316" s="665"/>
      <c r="D1316" s="665"/>
      <c r="E1316" s="665"/>
      <c r="F1316" s="665"/>
    </row>
    <row r="1317" spans="2:6" hidden="1">
      <c r="B1317" s="665"/>
      <c r="C1317" s="665"/>
      <c r="D1317" s="665"/>
      <c r="E1317" s="665"/>
      <c r="F1317" s="665"/>
    </row>
    <row r="1318" spans="2:6" hidden="1">
      <c r="B1318" s="665"/>
      <c r="C1318" s="665"/>
      <c r="D1318" s="665"/>
      <c r="E1318" s="665"/>
      <c r="F1318" s="665"/>
    </row>
    <row r="1319" spans="2:6" hidden="1">
      <c r="B1319" s="665"/>
      <c r="C1319" s="665"/>
      <c r="D1319" s="665"/>
      <c r="E1319" s="665"/>
      <c r="F1319" s="665"/>
    </row>
    <row r="1320" spans="2:6" hidden="1">
      <c r="B1320" s="665"/>
      <c r="C1320" s="665"/>
      <c r="D1320" s="665"/>
      <c r="E1320" s="665"/>
      <c r="F1320" s="665"/>
    </row>
    <row r="1321" spans="2:6" hidden="1">
      <c r="B1321" s="665"/>
      <c r="C1321" s="665"/>
      <c r="D1321" s="665"/>
      <c r="E1321" s="665"/>
      <c r="F1321" s="665"/>
    </row>
    <row r="1322" spans="2:6" hidden="1">
      <c r="B1322" s="665"/>
      <c r="C1322" s="665"/>
      <c r="D1322" s="665"/>
      <c r="E1322" s="665"/>
      <c r="F1322" s="665"/>
    </row>
    <row r="1323" spans="2:6" hidden="1">
      <c r="B1323" s="665"/>
      <c r="C1323" s="665"/>
      <c r="D1323" s="665"/>
      <c r="E1323" s="665"/>
      <c r="F1323" s="665"/>
    </row>
    <row r="1324" spans="2:6" hidden="1">
      <c r="B1324" s="665"/>
      <c r="C1324" s="665"/>
      <c r="D1324" s="665"/>
      <c r="E1324" s="665"/>
      <c r="F1324" s="665"/>
    </row>
    <row r="1325" spans="2:6" hidden="1">
      <c r="B1325" s="665"/>
      <c r="C1325" s="665"/>
      <c r="D1325" s="665"/>
      <c r="E1325" s="665"/>
      <c r="F1325" s="665"/>
    </row>
    <row r="1326" spans="2:6" hidden="1">
      <c r="B1326" s="665"/>
      <c r="C1326" s="665"/>
      <c r="D1326" s="665"/>
      <c r="E1326" s="665"/>
      <c r="F1326" s="665"/>
    </row>
    <row r="1327" spans="2:6" hidden="1">
      <c r="B1327" s="665"/>
      <c r="C1327" s="665"/>
      <c r="D1327" s="665"/>
      <c r="E1327" s="665"/>
      <c r="F1327" s="665"/>
    </row>
    <row r="1328" spans="2:6" hidden="1">
      <c r="B1328" s="665"/>
      <c r="C1328" s="665"/>
      <c r="D1328" s="665"/>
      <c r="E1328" s="665"/>
      <c r="F1328" s="665"/>
    </row>
    <row r="1329" spans="2:6" hidden="1">
      <c r="B1329" s="665"/>
      <c r="C1329" s="665"/>
      <c r="D1329" s="665"/>
      <c r="E1329" s="665"/>
      <c r="F1329" s="665"/>
    </row>
    <row r="1330" spans="2:6" hidden="1">
      <c r="B1330" s="665"/>
      <c r="C1330" s="665"/>
      <c r="D1330" s="665"/>
      <c r="E1330" s="665"/>
      <c r="F1330" s="665"/>
    </row>
    <row r="1331" spans="2:6" hidden="1">
      <c r="B1331" s="665"/>
      <c r="C1331" s="665"/>
      <c r="D1331" s="665"/>
      <c r="E1331" s="665"/>
      <c r="F1331" s="665"/>
    </row>
    <row r="1332" spans="2:6" hidden="1">
      <c r="B1332" s="665"/>
      <c r="C1332" s="665"/>
      <c r="D1332" s="665"/>
      <c r="E1332" s="665"/>
      <c r="F1332" s="665"/>
    </row>
    <row r="1333" spans="2:6" hidden="1">
      <c r="B1333" s="665"/>
      <c r="C1333" s="665"/>
      <c r="D1333" s="665"/>
      <c r="E1333" s="665"/>
      <c r="F1333" s="665"/>
    </row>
    <row r="1334" spans="2:6" hidden="1">
      <c r="B1334" s="665"/>
      <c r="C1334" s="665"/>
      <c r="D1334" s="665"/>
      <c r="E1334" s="665"/>
      <c r="F1334" s="665"/>
    </row>
    <row r="1335" spans="2:6" hidden="1">
      <c r="B1335" s="665"/>
      <c r="C1335" s="665"/>
      <c r="D1335" s="665"/>
      <c r="E1335" s="665"/>
      <c r="F1335" s="665"/>
    </row>
    <row r="1336" spans="2:6" hidden="1">
      <c r="B1336" s="665"/>
      <c r="C1336" s="665"/>
      <c r="D1336" s="665"/>
      <c r="E1336" s="665"/>
      <c r="F1336" s="665"/>
    </row>
    <row r="1337" spans="2:6" hidden="1">
      <c r="B1337" s="665"/>
      <c r="C1337" s="665"/>
      <c r="D1337" s="665"/>
      <c r="E1337" s="665"/>
      <c r="F1337" s="665"/>
    </row>
    <row r="1338" spans="2:6" hidden="1">
      <c r="B1338" s="665"/>
      <c r="C1338" s="665"/>
      <c r="D1338" s="665"/>
      <c r="E1338" s="665"/>
      <c r="F1338" s="665"/>
    </row>
    <row r="1339" spans="2:6" hidden="1">
      <c r="B1339" s="665"/>
      <c r="C1339" s="665"/>
      <c r="D1339" s="665"/>
      <c r="E1339" s="665"/>
      <c r="F1339" s="665"/>
    </row>
    <row r="1340" spans="2:6" hidden="1">
      <c r="B1340" s="665"/>
      <c r="C1340" s="665"/>
      <c r="D1340" s="665"/>
      <c r="E1340" s="665"/>
      <c r="F1340" s="665"/>
    </row>
    <row r="1341" spans="2:6" hidden="1">
      <c r="B1341" s="665"/>
      <c r="C1341" s="665"/>
      <c r="D1341" s="665"/>
      <c r="E1341" s="665"/>
      <c r="F1341" s="665"/>
    </row>
    <row r="1342" spans="2:6" hidden="1">
      <c r="B1342" s="665"/>
      <c r="C1342" s="665"/>
      <c r="D1342" s="665"/>
      <c r="E1342" s="665"/>
      <c r="F1342" s="665"/>
    </row>
    <row r="1343" spans="2:6" hidden="1">
      <c r="B1343" s="665"/>
      <c r="C1343" s="665"/>
      <c r="D1343" s="665"/>
      <c r="E1343" s="665"/>
      <c r="F1343" s="665"/>
    </row>
    <row r="1344" spans="2:6" hidden="1">
      <c r="B1344" s="665"/>
      <c r="C1344" s="665"/>
      <c r="D1344" s="665"/>
      <c r="E1344" s="665"/>
      <c r="F1344" s="665"/>
    </row>
    <row r="1345" spans="2:6" hidden="1">
      <c r="B1345" s="665"/>
      <c r="C1345" s="665"/>
      <c r="D1345" s="665"/>
      <c r="E1345" s="665"/>
      <c r="F1345" s="665"/>
    </row>
    <row r="1346" spans="2:6" hidden="1">
      <c r="B1346" s="665"/>
      <c r="C1346" s="665"/>
      <c r="D1346" s="665"/>
      <c r="E1346" s="665"/>
      <c r="F1346" s="665"/>
    </row>
    <row r="1347" spans="2:6" hidden="1">
      <c r="B1347" s="665"/>
      <c r="C1347" s="665"/>
      <c r="D1347" s="665"/>
      <c r="E1347" s="665"/>
      <c r="F1347" s="665"/>
    </row>
    <row r="1348" spans="2:6" hidden="1">
      <c r="B1348" s="665"/>
      <c r="C1348" s="665"/>
      <c r="D1348" s="665"/>
      <c r="E1348" s="665"/>
      <c r="F1348" s="665"/>
    </row>
    <row r="1349" spans="2:6" hidden="1">
      <c r="B1349" s="665"/>
      <c r="C1349" s="665"/>
      <c r="D1349" s="665"/>
      <c r="E1349" s="665"/>
      <c r="F1349" s="665"/>
    </row>
    <row r="1350" spans="2:6" hidden="1">
      <c r="B1350" s="665"/>
      <c r="C1350" s="665"/>
      <c r="D1350" s="665"/>
      <c r="E1350" s="665"/>
      <c r="F1350" s="665"/>
    </row>
    <row r="1351" spans="2:6" hidden="1">
      <c r="B1351" s="665"/>
      <c r="C1351" s="665"/>
      <c r="D1351" s="665"/>
      <c r="E1351" s="665"/>
      <c r="F1351" s="665"/>
    </row>
    <row r="1352" spans="2:6" hidden="1">
      <c r="B1352" s="665"/>
      <c r="C1352" s="665"/>
      <c r="D1352" s="665"/>
      <c r="E1352" s="665"/>
      <c r="F1352" s="665"/>
    </row>
    <row r="1353" spans="2:6" hidden="1">
      <c r="B1353" s="665"/>
      <c r="C1353" s="665"/>
      <c r="D1353" s="665"/>
      <c r="E1353" s="665"/>
      <c r="F1353" s="665"/>
    </row>
    <row r="1354" spans="2:6" hidden="1">
      <c r="B1354" s="665"/>
      <c r="C1354" s="665"/>
      <c r="D1354" s="665"/>
      <c r="E1354" s="665"/>
      <c r="F1354" s="665"/>
    </row>
    <row r="1355" spans="2:6" hidden="1">
      <c r="B1355" s="665"/>
      <c r="C1355" s="665"/>
      <c r="D1355" s="665"/>
      <c r="E1355" s="665"/>
      <c r="F1355" s="665"/>
    </row>
    <row r="1356" spans="2:6" hidden="1">
      <c r="B1356" s="665"/>
      <c r="C1356" s="665"/>
      <c r="D1356" s="665"/>
      <c r="E1356" s="665"/>
      <c r="F1356" s="665"/>
    </row>
    <row r="1357" spans="2:6" hidden="1">
      <c r="B1357" s="665"/>
      <c r="C1357" s="665"/>
      <c r="D1357" s="665"/>
      <c r="E1357" s="665"/>
      <c r="F1357" s="665"/>
    </row>
    <row r="1358" spans="2:6" hidden="1">
      <c r="B1358" s="665"/>
      <c r="C1358" s="665"/>
      <c r="D1358" s="665"/>
      <c r="E1358" s="665"/>
      <c r="F1358" s="665"/>
    </row>
    <row r="1359" spans="2:6" hidden="1">
      <c r="B1359" s="665"/>
      <c r="C1359" s="665"/>
      <c r="D1359" s="665"/>
      <c r="E1359" s="665"/>
      <c r="F1359" s="665"/>
    </row>
    <row r="1360" spans="2:6" hidden="1">
      <c r="B1360" s="665"/>
      <c r="C1360" s="665"/>
      <c r="D1360" s="665"/>
      <c r="E1360" s="665"/>
      <c r="F1360" s="665"/>
    </row>
    <row r="1361" spans="2:6" hidden="1">
      <c r="B1361" s="665"/>
      <c r="C1361" s="665"/>
      <c r="D1361" s="665"/>
      <c r="E1361" s="665"/>
      <c r="F1361" s="665"/>
    </row>
    <row r="1362" spans="2:6" hidden="1">
      <c r="B1362" s="665"/>
      <c r="C1362" s="665"/>
      <c r="D1362" s="665"/>
      <c r="E1362" s="665"/>
      <c r="F1362" s="665"/>
    </row>
    <row r="1363" spans="2:6" hidden="1">
      <c r="B1363" s="665"/>
      <c r="C1363" s="665"/>
      <c r="D1363" s="665"/>
      <c r="E1363" s="665"/>
      <c r="F1363" s="665"/>
    </row>
    <row r="1364" spans="2:6" hidden="1">
      <c r="B1364" s="665"/>
      <c r="C1364" s="665"/>
      <c r="D1364" s="665"/>
      <c r="E1364" s="665"/>
      <c r="F1364" s="665"/>
    </row>
    <row r="1365" spans="2:6" hidden="1">
      <c r="B1365" s="665"/>
      <c r="C1365" s="665"/>
      <c r="D1365" s="665"/>
      <c r="E1365" s="665"/>
      <c r="F1365" s="665"/>
    </row>
    <row r="1366" spans="2:6" hidden="1">
      <c r="B1366" s="665"/>
      <c r="C1366" s="665"/>
      <c r="D1366" s="665"/>
      <c r="E1366" s="665"/>
      <c r="F1366" s="665"/>
    </row>
    <row r="1367" spans="2:6" hidden="1">
      <c r="B1367" s="665"/>
      <c r="C1367" s="665"/>
      <c r="D1367" s="665"/>
      <c r="E1367" s="665"/>
      <c r="F1367" s="665"/>
    </row>
    <row r="1368" spans="2:6" hidden="1">
      <c r="B1368" s="665"/>
      <c r="C1368" s="665"/>
      <c r="D1368" s="665"/>
      <c r="E1368" s="665"/>
      <c r="F1368" s="665"/>
    </row>
    <row r="1369" spans="2:6" hidden="1">
      <c r="B1369" s="665"/>
      <c r="C1369" s="665"/>
      <c r="D1369" s="665"/>
      <c r="E1369" s="665"/>
      <c r="F1369" s="665"/>
    </row>
    <row r="1370" spans="2:6" hidden="1">
      <c r="B1370" s="665"/>
      <c r="C1370" s="665"/>
      <c r="D1370" s="665"/>
      <c r="E1370" s="665"/>
      <c r="F1370" s="665"/>
    </row>
    <row r="1371" spans="2:6" hidden="1">
      <c r="B1371" s="665"/>
      <c r="C1371" s="665"/>
      <c r="D1371" s="665"/>
      <c r="E1371" s="665"/>
      <c r="F1371" s="665"/>
    </row>
    <row r="1372" spans="2:6" hidden="1">
      <c r="B1372" s="665"/>
      <c r="C1372" s="665"/>
      <c r="D1372" s="665"/>
      <c r="E1372" s="665"/>
      <c r="F1372" s="665"/>
    </row>
    <row r="1373" spans="2:6" hidden="1">
      <c r="B1373" s="665"/>
      <c r="C1373" s="665"/>
      <c r="D1373" s="665"/>
      <c r="E1373" s="665"/>
      <c r="F1373" s="665"/>
    </row>
    <row r="1374" spans="2:6" hidden="1">
      <c r="B1374" s="665"/>
      <c r="C1374" s="665"/>
      <c r="D1374" s="665"/>
      <c r="E1374" s="665"/>
      <c r="F1374" s="665"/>
    </row>
    <row r="1375" spans="2:6" hidden="1">
      <c r="B1375" s="665"/>
      <c r="C1375" s="665"/>
      <c r="D1375" s="665"/>
      <c r="E1375" s="665"/>
      <c r="F1375" s="665"/>
    </row>
    <row r="1376" spans="2:6" hidden="1">
      <c r="B1376" s="665"/>
      <c r="C1376" s="665"/>
      <c r="D1376" s="665"/>
      <c r="E1376" s="665"/>
      <c r="F1376" s="665"/>
    </row>
    <row r="1377" spans="2:6" hidden="1">
      <c r="B1377" s="665"/>
      <c r="C1377" s="665"/>
      <c r="D1377" s="665"/>
      <c r="E1377" s="665"/>
      <c r="F1377" s="665"/>
    </row>
    <row r="1378" spans="2:6" hidden="1">
      <c r="B1378" s="665"/>
      <c r="C1378" s="665"/>
      <c r="D1378" s="665"/>
      <c r="E1378" s="665"/>
      <c r="F1378" s="665"/>
    </row>
    <row r="1379" spans="2:6" hidden="1">
      <c r="B1379" s="665"/>
      <c r="C1379" s="665"/>
      <c r="D1379" s="665"/>
      <c r="E1379" s="665"/>
      <c r="F1379" s="665"/>
    </row>
    <row r="1380" spans="2:6" hidden="1">
      <c r="B1380" s="665"/>
      <c r="C1380" s="665"/>
      <c r="D1380" s="665"/>
      <c r="E1380" s="665"/>
      <c r="F1380" s="665"/>
    </row>
    <row r="1381" spans="2:6" hidden="1">
      <c r="B1381" s="665"/>
      <c r="C1381" s="665"/>
      <c r="D1381" s="665"/>
      <c r="E1381" s="665"/>
      <c r="F1381" s="665"/>
    </row>
    <row r="1382" spans="2:6" hidden="1">
      <c r="B1382" s="665"/>
      <c r="C1382" s="665"/>
      <c r="D1382" s="665"/>
      <c r="E1382" s="665"/>
      <c r="F1382" s="665"/>
    </row>
    <row r="1383" spans="2:6" hidden="1">
      <c r="B1383" s="665"/>
      <c r="C1383" s="665"/>
      <c r="D1383" s="665"/>
      <c r="E1383" s="665"/>
      <c r="F1383" s="665"/>
    </row>
    <row r="1384" spans="2:6" hidden="1">
      <c r="B1384" s="665"/>
      <c r="C1384" s="665"/>
      <c r="D1384" s="665"/>
      <c r="E1384" s="665"/>
      <c r="F1384" s="665"/>
    </row>
    <row r="1385" spans="2:6" hidden="1">
      <c r="B1385" s="665"/>
      <c r="C1385" s="665"/>
      <c r="D1385" s="665"/>
      <c r="E1385" s="665"/>
      <c r="F1385" s="665"/>
    </row>
    <row r="1386" spans="2:6" hidden="1">
      <c r="B1386" s="665"/>
      <c r="C1386" s="665"/>
      <c r="D1386" s="665"/>
      <c r="E1386" s="665"/>
      <c r="F1386" s="665"/>
    </row>
    <row r="1387" spans="2:6" hidden="1">
      <c r="B1387" s="665"/>
      <c r="C1387" s="665"/>
      <c r="D1387" s="665"/>
      <c r="E1387" s="665"/>
      <c r="F1387" s="665"/>
    </row>
    <row r="1388" spans="2:6" hidden="1">
      <c r="B1388" s="665"/>
      <c r="C1388" s="665"/>
      <c r="D1388" s="665"/>
      <c r="E1388" s="665"/>
      <c r="F1388" s="665"/>
    </row>
    <row r="1389" spans="2:6" hidden="1">
      <c r="B1389" s="665"/>
      <c r="C1389" s="665"/>
      <c r="D1389" s="665"/>
      <c r="E1389" s="665"/>
      <c r="F1389" s="665"/>
    </row>
    <row r="1390" spans="2:6" hidden="1">
      <c r="B1390" s="665"/>
      <c r="C1390" s="665"/>
      <c r="D1390" s="665"/>
      <c r="E1390" s="665"/>
      <c r="F1390" s="665"/>
    </row>
    <row r="1391" spans="2:6" hidden="1">
      <c r="B1391" s="665"/>
      <c r="C1391" s="665"/>
      <c r="D1391" s="665"/>
      <c r="E1391" s="665"/>
      <c r="F1391" s="665"/>
    </row>
    <row r="1392" spans="2:6" hidden="1">
      <c r="B1392" s="665"/>
      <c r="C1392" s="665"/>
      <c r="D1392" s="665"/>
      <c r="E1392" s="665"/>
      <c r="F1392" s="665"/>
    </row>
    <row r="1393" spans="2:6" hidden="1">
      <c r="B1393" s="665"/>
      <c r="C1393" s="665"/>
      <c r="D1393" s="665"/>
      <c r="E1393" s="665"/>
      <c r="F1393" s="665"/>
    </row>
    <row r="1394" spans="2:6" hidden="1">
      <c r="B1394" s="665"/>
      <c r="C1394" s="665"/>
      <c r="D1394" s="665"/>
      <c r="E1394" s="665"/>
      <c r="F1394" s="665"/>
    </row>
    <row r="1395" spans="2:6" hidden="1">
      <c r="B1395" s="665"/>
      <c r="C1395" s="665"/>
      <c r="D1395" s="665"/>
      <c r="E1395" s="665"/>
      <c r="F1395" s="665"/>
    </row>
    <row r="1396" spans="2:6" hidden="1">
      <c r="B1396" s="665"/>
      <c r="C1396" s="665"/>
      <c r="D1396" s="665"/>
      <c r="E1396" s="665"/>
      <c r="F1396" s="665"/>
    </row>
    <row r="1397" spans="2:6" hidden="1">
      <c r="B1397" s="665"/>
      <c r="C1397" s="665"/>
      <c r="D1397" s="665"/>
      <c r="E1397" s="665"/>
      <c r="F1397" s="665"/>
    </row>
    <row r="1398" spans="2:6" hidden="1">
      <c r="B1398" s="665"/>
      <c r="C1398" s="665"/>
      <c r="D1398" s="665"/>
      <c r="E1398" s="665"/>
      <c r="F1398" s="665"/>
    </row>
    <row r="1399" spans="2:6" hidden="1">
      <c r="B1399" s="665"/>
      <c r="C1399" s="665"/>
      <c r="D1399" s="665"/>
      <c r="E1399" s="665"/>
      <c r="F1399" s="665"/>
    </row>
    <row r="1400" spans="2:6" hidden="1">
      <c r="B1400" s="665"/>
      <c r="C1400" s="665"/>
      <c r="D1400" s="665"/>
      <c r="E1400" s="665"/>
      <c r="F1400" s="665"/>
    </row>
    <row r="1401" spans="2:6" hidden="1">
      <c r="B1401" s="665"/>
      <c r="C1401" s="665"/>
      <c r="D1401" s="665"/>
      <c r="E1401" s="665"/>
      <c r="F1401" s="665"/>
    </row>
    <row r="1402" spans="2:6" hidden="1">
      <c r="B1402" s="665"/>
      <c r="C1402" s="665"/>
      <c r="D1402" s="665"/>
      <c r="E1402" s="665"/>
      <c r="F1402" s="665"/>
    </row>
    <row r="1403" spans="2:6" hidden="1">
      <c r="B1403" s="665"/>
      <c r="C1403" s="665"/>
      <c r="D1403" s="665"/>
      <c r="E1403" s="665"/>
      <c r="F1403" s="665"/>
    </row>
    <row r="1404" spans="2:6" hidden="1">
      <c r="B1404" s="665"/>
      <c r="C1404" s="665"/>
      <c r="D1404" s="665"/>
      <c r="E1404" s="665"/>
      <c r="F1404" s="665"/>
    </row>
    <row r="1405" spans="2:6" hidden="1">
      <c r="B1405" s="665"/>
      <c r="C1405" s="665"/>
      <c r="D1405" s="665"/>
      <c r="E1405" s="665"/>
      <c r="F1405" s="665"/>
    </row>
    <row r="1406" spans="2:6" hidden="1">
      <c r="B1406" s="665"/>
      <c r="C1406" s="665"/>
      <c r="D1406" s="665"/>
      <c r="E1406" s="665"/>
      <c r="F1406" s="665"/>
    </row>
    <row r="1407" spans="2:6" hidden="1">
      <c r="B1407" s="665"/>
      <c r="C1407" s="665"/>
      <c r="D1407" s="665"/>
      <c r="E1407" s="665"/>
      <c r="F1407" s="665"/>
    </row>
    <row r="1408" spans="2:6" hidden="1">
      <c r="B1408" s="665"/>
      <c r="C1408" s="665"/>
      <c r="D1408" s="665"/>
      <c r="E1408" s="665"/>
      <c r="F1408" s="665"/>
    </row>
    <row r="1409" spans="2:6" hidden="1">
      <c r="B1409" s="665"/>
      <c r="C1409" s="665"/>
      <c r="D1409" s="665"/>
      <c r="E1409" s="665"/>
      <c r="F1409" s="665"/>
    </row>
    <row r="1410" spans="2:6" hidden="1">
      <c r="B1410" s="665"/>
      <c r="C1410" s="665"/>
      <c r="D1410" s="665"/>
      <c r="E1410" s="665"/>
      <c r="F1410" s="665"/>
    </row>
    <row r="1411" spans="2:6" hidden="1">
      <c r="B1411" s="665"/>
      <c r="C1411" s="665"/>
      <c r="D1411" s="665"/>
      <c r="E1411" s="665"/>
      <c r="F1411" s="665"/>
    </row>
    <row r="1412" spans="2:6" hidden="1">
      <c r="B1412" s="665"/>
      <c r="C1412" s="665"/>
      <c r="D1412" s="665"/>
      <c r="E1412" s="665"/>
      <c r="F1412" s="665"/>
    </row>
    <row r="1413" spans="2:6" hidden="1">
      <c r="B1413" s="665"/>
      <c r="C1413" s="665"/>
      <c r="D1413" s="665"/>
      <c r="E1413" s="665"/>
      <c r="F1413" s="665"/>
    </row>
    <row r="1414" spans="2:6" hidden="1">
      <c r="B1414" s="665"/>
      <c r="C1414" s="665"/>
      <c r="D1414" s="665"/>
      <c r="E1414" s="665"/>
      <c r="F1414" s="665"/>
    </row>
    <row r="1415" spans="2:6" hidden="1">
      <c r="B1415" s="665"/>
      <c r="C1415" s="665"/>
      <c r="D1415" s="665"/>
      <c r="E1415" s="665"/>
      <c r="F1415" s="665"/>
    </row>
    <row r="1416" spans="2:6" hidden="1">
      <c r="B1416" s="665"/>
      <c r="C1416" s="665"/>
      <c r="D1416" s="665"/>
      <c r="E1416" s="665"/>
      <c r="F1416" s="665"/>
    </row>
    <row r="1417" spans="2:6" hidden="1">
      <c r="B1417" s="665"/>
      <c r="C1417" s="665"/>
      <c r="D1417" s="665"/>
      <c r="E1417" s="665"/>
      <c r="F1417" s="665"/>
    </row>
    <row r="1418" spans="2:6" hidden="1">
      <c r="B1418" s="665"/>
      <c r="C1418" s="665"/>
      <c r="D1418" s="665"/>
      <c r="E1418" s="665"/>
      <c r="F1418" s="665"/>
    </row>
    <row r="1419" spans="2:6" hidden="1">
      <c r="B1419" s="665"/>
      <c r="C1419" s="665"/>
      <c r="D1419" s="665"/>
      <c r="E1419" s="665"/>
      <c r="F1419" s="665"/>
    </row>
    <row r="1420" spans="2:6" hidden="1">
      <c r="B1420" s="665"/>
      <c r="C1420" s="665"/>
      <c r="D1420" s="665"/>
      <c r="E1420" s="665"/>
      <c r="F1420" s="665"/>
    </row>
    <row r="1421" spans="2:6" hidden="1">
      <c r="B1421" s="665"/>
      <c r="C1421" s="665"/>
      <c r="D1421" s="665"/>
      <c r="E1421" s="665"/>
      <c r="F1421" s="665"/>
    </row>
    <row r="1422" spans="2:6" hidden="1">
      <c r="B1422" s="665"/>
      <c r="C1422" s="665"/>
      <c r="D1422" s="665"/>
      <c r="E1422" s="665"/>
      <c r="F1422" s="665"/>
    </row>
    <row r="1423" spans="2:6" hidden="1">
      <c r="B1423" s="665"/>
      <c r="C1423" s="665"/>
      <c r="D1423" s="665"/>
      <c r="E1423" s="665"/>
      <c r="F1423" s="665"/>
    </row>
    <row r="1424" spans="2:6" hidden="1">
      <c r="B1424" s="665"/>
      <c r="C1424" s="665"/>
      <c r="D1424" s="665"/>
      <c r="E1424" s="665"/>
      <c r="F1424" s="665"/>
    </row>
    <row r="1425" spans="2:6" hidden="1">
      <c r="B1425" s="665"/>
      <c r="C1425" s="665"/>
      <c r="D1425" s="665"/>
      <c r="E1425" s="665"/>
      <c r="F1425" s="665"/>
    </row>
    <row r="1426" spans="2:6" hidden="1">
      <c r="B1426" s="665"/>
      <c r="C1426" s="665"/>
      <c r="D1426" s="665"/>
      <c r="E1426" s="665"/>
      <c r="F1426" s="665"/>
    </row>
    <row r="1427" spans="2:6" hidden="1">
      <c r="B1427" s="665"/>
      <c r="C1427" s="665"/>
      <c r="D1427" s="665"/>
      <c r="E1427" s="665"/>
      <c r="F1427" s="665"/>
    </row>
    <row r="1428" spans="2:6" hidden="1">
      <c r="B1428" s="665"/>
      <c r="C1428" s="665"/>
      <c r="D1428" s="665"/>
      <c r="E1428" s="665"/>
      <c r="F1428" s="665"/>
    </row>
    <row r="1429" spans="2:6" hidden="1">
      <c r="B1429" s="665"/>
      <c r="C1429" s="665"/>
      <c r="D1429" s="665"/>
      <c r="E1429" s="665"/>
      <c r="F1429" s="665"/>
    </row>
    <row r="1430" spans="2:6" hidden="1">
      <c r="B1430" s="665"/>
      <c r="C1430" s="665"/>
      <c r="D1430" s="665"/>
      <c r="E1430" s="665"/>
      <c r="F1430" s="665"/>
    </row>
    <row r="1431" spans="2:6" hidden="1">
      <c r="B1431" s="665"/>
      <c r="C1431" s="665"/>
      <c r="D1431" s="665"/>
      <c r="E1431" s="665"/>
      <c r="F1431" s="665"/>
    </row>
    <row r="1432" spans="2:6" hidden="1">
      <c r="B1432" s="665"/>
      <c r="C1432" s="665"/>
      <c r="D1432" s="665"/>
      <c r="E1432" s="665"/>
      <c r="F1432" s="665"/>
    </row>
    <row r="1433" spans="2:6" hidden="1">
      <c r="B1433" s="665"/>
      <c r="C1433" s="665"/>
      <c r="D1433" s="665"/>
      <c r="E1433" s="665"/>
      <c r="F1433" s="665"/>
    </row>
    <row r="1434" spans="2:6" hidden="1">
      <c r="B1434" s="665"/>
      <c r="C1434" s="665"/>
      <c r="D1434" s="665"/>
      <c r="E1434" s="665"/>
      <c r="F1434" s="665"/>
    </row>
    <row r="1435" spans="2:6" hidden="1">
      <c r="B1435" s="665"/>
      <c r="C1435" s="665"/>
      <c r="D1435" s="665"/>
      <c r="E1435" s="665"/>
      <c r="F1435" s="665"/>
    </row>
    <row r="1436" spans="2:6" hidden="1">
      <c r="B1436" s="665"/>
      <c r="C1436" s="665"/>
      <c r="D1436" s="665"/>
      <c r="E1436" s="665"/>
      <c r="F1436" s="665"/>
    </row>
    <row r="1437" spans="2:6" hidden="1">
      <c r="B1437" s="665"/>
      <c r="C1437" s="665"/>
      <c r="D1437" s="665"/>
      <c r="E1437" s="665"/>
      <c r="F1437" s="665"/>
    </row>
    <row r="1438" spans="2:6" hidden="1">
      <c r="B1438" s="665"/>
      <c r="C1438" s="665"/>
      <c r="D1438" s="665"/>
      <c r="E1438" s="665"/>
      <c r="F1438" s="665"/>
    </row>
    <row r="1439" spans="2:6" hidden="1">
      <c r="B1439" s="665"/>
      <c r="C1439" s="665"/>
      <c r="D1439" s="665"/>
      <c r="E1439" s="665"/>
      <c r="F1439" s="665"/>
    </row>
    <row r="1440" spans="2:6" hidden="1">
      <c r="B1440" s="665"/>
      <c r="C1440" s="665"/>
      <c r="D1440" s="665"/>
      <c r="E1440" s="665"/>
      <c r="F1440" s="665"/>
    </row>
    <row r="1441" spans="2:6" hidden="1">
      <c r="B1441" s="665"/>
      <c r="C1441" s="665"/>
      <c r="D1441" s="665"/>
      <c r="E1441" s="665"/>
      <c r="F1441" s="665"/>
    </row>
    <row r="1442" spans="2:6" hidden="1">
      <c r="B1442" s="665"/>
      <c r="C1442" s="665"/>
      <c r="D1442" s="665"/>
      <c r="E1442" s="665"/>
      <c r="F1442" s="665"/>
    </row>
    <row r="1443" spans="2:6" hidden="1">
      <c r="B1443" s="665"/>
      <c r="C1443" s="665"/>
      <c r="D1443" s="665"/>
      <c r="E1443" s="665"/>
      <c r="F1443" s="665"/>
    </row>
    <row r="1444" spans="2:6" hidden="1">
      <c r="B1444" s="665"/>
      <c r="C1444" s="665"/>
      <c r="D1444" s="665"/>
      <c r="E1444" s="665"/>
      <c r="F1444" s="665"/>
    </row>
    <row r="1445" spans="2:6" hidden="1">
      <c r="B1445" s="665"/>
      <c r="C1445" s="665"/>
      <c r="D1445" s="665"/>
      <c r="E1445" s="665"/>
      <c r="F1445" s="665"/>
    </row>
    <row r="1446" spans="2:6" hidden="1">
      <c r="B1446" s="665"/>
      <c r="C1446" s="665"/>
      <c r="D1446" s="665"/>
      <c r="E1446" s="665"/>
      <c r="F1446" s="665"/>
    </row>
    <row r="1447" spans="2:6" hidden="1">
      <c r="B1447" s="665"/>
      <c r="C1447" s="665"/>
      <c r="D1447" s="665"/>
      <c r="E1447" s="665"/>
      <c r="F1447" s="665"/>
    </row>
    <row r="1448" spans="2:6" hidden="1">
      <c r="B1448" s="665"/>
      <c r="C1448" s="665"/>
      <c r="D1448" s="665"/>
      <c r="E1448" s="665"/>
      <c r="F1448" s="665"/>
    </row>
    <row r="1449" spans="2:6" hidden="1">
      <c r="B1449" s="665"/>
      <c r="C1449" s="665"/>
      <c r="D1449" s="665"/>
      <c r="E1449" s="665"/>
      <c r="F1449" s="665"/>
    </row>
    <row r="1450" spans="2:6" hidden="1">
      <c r="B1450" s="665"/>
      <c r="C1450" s="665"/>
      <c r="D1450" s="665"/>
      <c r="E1450" s="665"/>
      <c r="F1450" s="665"/>
    </row>
    <row r="1451" spans="2:6" hidden="1">
      <c r="B1451" s="665"/>
      <c r="C1451" s="665"/>
      <c r="D1451" s="665"/>
      <c r="E1451" s="665"/>
      <c r="F1451" s="665"/>
    </row>
    <row r="1452" spans="2:6" hidden="1">
      <c r="B1452" s="665"/>
      <c r="C1452" s="665"/>
      <c r="D1452" s="665"/>
      <c r="E1452" s="665"/>
      <c r="F1452" s="665"/>
    </row>
    <row r="1453" spans="2:6" hidden="1">
      <c r="B1453" s="665"/>
      <c r="C1453" s="665"/>
      <c r="D1453" s="665"/>
      <c r="E1453" s="665"/>
      <c r="F1453" s="665"/>
    </row>
    <row r="1454" spans="2:6" hidden="1">
      <c r="B1454" s="665"/>
      <c r="C1454" s="665"/>
      <c r="D1454" s="665"/>
      <c r="E1454" s="665"/>
      <c r="F1454" s="665"/>
    </row>
    <row r="1455" spans="2:6" hidden="1">
      <c r="B1455" s="665"/>
      <c r="C1455" s="665"/>
      <c r="D1455" s="665"/>
      <c r="E1455" s="665"/>
      <c r="F1455" s="665"/>
    </row>
    <row r="1456" spans="2:6" hidden="1">
      <c r="B1456" s="665"/>
      <c r="C1456" s="665"/>
      <c r="D1456" s="665"/>
      <c r="E1456" s="665"/>
      <c r="F1456" s="665"/>
    </row>
    <row r="1457" spans="2:6" hidden="1">
      <c r="B1457" s="665"/>
      <c r="C1457" s="665"/>
      <c r="D1457" s="665"/>
      <c r="E1457" s="665"/>
      <c r="F1457" s="665"/>
    </row>
    <row r="1458" spans="2:6" hidden="1">
      <c r="B1458" s="665"/>
      <c r="C1458" s="665"/>
      <c r="D1458" s="665"/>
      <c r="E1458" s="665"/>
      <c r="F1458" s="665"/>
    </row>
    <row r="1459" spans="2:6" hidden="1">
      <c r="B1459" s="665"/>
      <c r="C1459" s="665"/>
      <c r="D1459" s="665"/>
      <c r="E1459" s="665"/>
      <c r="F1459" s="665"/>
    </row>
    <row r="1460" spans="2:6" hidden="1">
      <c r="B1460" s="665"/>
      <c r="C1460" s="665"/>
      <c r="D1460" s="665"/>
      <c r="E1460" s="665"/>
      <c r="F1460" s="665"/>
    </row>
    <row r="1461" spans="2:6" hidden="1">
      <c r="B1461" s="665"/>
      <c r="C1461" s="665"/>
      <c r="D1461" s="665"/>
      <c r="E1461" s="665"/>
      <c r="F1461" s="665"/>
    </row>
    <row r="1462" spans="2:6" hidden="1">
      <c r="B1462" s="665"/>
      <c r="C1462" s="665"/>
      <c r="D1462" s="665"/>
      <c r="E1462" s="665"/>
      <c r="F1462" s="665"/>
    </row>
    <row r="1463" spans="2:6" hidden="1">
      <c r="B1463" s="665"/>
      <c r="C1463" s="665"/>
      <c r="D1463" s="665"/>
      <c r="E1463" s="665"/>
      <c r="F1463" s="665"/>
    </row>
    <row r="1464" spans="2:6" hidden="1">
      <c r="B1464" s="665"/>
      <c r="C1464" s="665"/>
      <c r="D1464" s="665"/>
      <c r="E1464" s="665"/>
      <c r="F1464" s="665"/>
    </row>
    <row r="1465" spans="2:6" hidden="1">
      <c r="B1465" s="665"/>
      <c r="C1465" s="665"/>
      <c r="D1465" s="665"/>
      <c r="E1465" s="665"/>
      <c r="F1465" s="665"/>
    </row>
    <row r="1466" spans="2:6" hidden="1">
      <c r="B1466" s="665"/>
      <c r="C1466" s="665"/>
      <c r="D1466" s="665"/>
      <c r="E1466" s="665"/>
      <c r="F1466" s="665"/>
    </row>
    <row r="1467" spans="2:6" hidden="1">
      <c r="B1467" s="665"/>
      <c r="C1467" s="665"/>
      <c r="D1467" s="665"/>
      <c r="E1467" s="665"/>
      <c r="F1467" s="665"/>
    </row>
    <row r="1468" spans="2:6" hidden="1">
      <c r="B1468" s="665"/>
      <c r="C1468" s="665"/>
      <c r="D1468" s="665"/>
      <c r="E1468" s="665"/>
      <c r="F1468" s="665"/>
    </row>
    <row r="1469" spans="2:6" hidden="1">
      <c r="B1469" s="665"/>
      <c r="C1469" s="665"/>
      <c r="D1469" s="665"/>
      <c r="E1469" s="665"/>
      <c r="F1469" s="665"/>
    </row>
    <row r="1470" spans="2:6" hidden="1">
      <c r="B1470" s="665"/>
      <c r="C1470" s="665"/>
      <c r="D1470" s="665"/>
      <c r="E1470" s="665"/>
      <c r="F1470" s="665"/>
    </row>
    <row r="1471" spans="2:6" hidden="1">
      <c r="B1471" s="665"/>
      <c r="C1471" s="665"/>
      <c r="D1471" s="665"/>
      <c r="E1471" s="665"/>
      <c r="F1471" s="665"/>
    </row>
    <row r="1472" spans="2:6" hidden="1">
      <c r="B1472" s="665"/>
      <c r="C1472" s="665"/>
      <c r="D1472" s="665"/>
      <c r="E1472" s="665"/>
      <c r="F1472" s="665"/>
    </row>
    <row r="1473" spans="2:6" hidden="1">
      <c r="B1473" s="665"/>
      <c r="C1473" s="665"/>
      <c r="D1473" s="665"/>
      <c r="E1473" s="665"/>
      <c r="F1473" s="665"/>
    </row>
    <row r="1474" spans="2:6" hidden="1">
      <c r="B1474" s="665"/>
      <c r="C1474" s="665"/>
      <c r="D1474" s="665"/>
      <c r="E1474" s="665"/>
      <c r="F1474" s="665"/>
    </row>
    <row r="1475" spans="2:6" hidden="1">
      <c r="B1475" s="665"/>
      <c r="C1475" s="665"/>
      <c r="D1475" s="665"/>
      <c r="E1475" s="665"/>
      <c r="F1475" s="665"/>
    </row>
    <row r="1476" spans="2:6" hidden="1">
      <c r="B1476" s="665"/>
      <c r="C1476" s="665"/>
      <c r="D1476" s="665"/>
      <c r="E1476" s="665"/>
      <c r="F1476" s="665"/>
    </row>
    <row r="1477" spans="2:6" hidden="1">
      <c r="B1477" s="665"/>
      <c r="C1477" s="665"/>
      <c r="D1477" s="665"/>
      <c r="E1477" s="665"/>
      <c r="F1477" s="665"/>
    </row>
    <row r="1478" spans="2:6" hidden="1">
      <c r="B1478" s="665"/>
      <c r="C1478" s="665"/>
      <c r="D1478" s="665"/>
      <c r="E1478" s="665"/>
      <c r="F1478" s="665"/>
    </row>
    <row r="1479" spans="2:6" hidden="1">
      <c r="B1479" s="665"/>
      <c r="C1479" s="665"/>
      <c r="D1479" s="665"/>
      <c r="E1479" s="665"/>
      <c r="F1479" s="665"/>
    </row>
    <row r="1480" spans="2:6" hidden="1">
      <c r="B1480" s="665"/>
      <c r="C1480" s="665"/>
      <c r="D1480" s="665"/>
      <c r="E1480" s="665"/>
      <c r="F1480" s="665"/>
    </row>
    <row r="1481" spans="2:6" hidden="1">
      <c r="B1481" s="665"/>
      <c r="C1481" s="665"/>
      <c r="D1481" s="665"/>
      <c r="E1481" s="665"/>
      <c r="F1481" s="665"/>
    </row>
    <row r="1482" spans="2:6" hidden="1">
      <c r="B1482" s="665"/>
      <c r="C1482" s="665"/>
      <c r="D1482" s="665"/>
      <c r="E1482" s="665"/>
      <c r="F1482" s="665"/>
    </row>
    <row r="1483" spans="2:6" hidden="1">
      <c r="B1483" s="665"/>
      <c r="C1483" s="665"/>
      <c r="D1483" s="665"/>
      <c r="E1483" s="665"/>
      <c r="F1483" s="665"/>
    </row>
    <row r="1484" spans="2:6" hidden="1">
      <c r="B1484" s="665"/>
      <c r="C1484" s="665"/>
      <c r="D1484" s="665"/>
      <c r="E1484" s="665"/>
      <c r="F1484" s="665"/>
    </row>
    <row r="1485" spans="2:6" hidden="1">
      <c r="B1485" s="665"/>
      <c r="C1485" s="665"/>
      <c r="D1485" s="665"/>
      <c r="E1485" s="665"/>
      <c r="F1485" s="665"/>
    </row>
    <row r="1486" spans="2:6" hidden="1">
      <c r="B1486" s="665"/>
      <c r="C1486" s="665"/>
      <c r="D1486" s="665"/>
      <c r="E1486" s="665"/>
      <c r="F1486" s="665"/>
    </row>
    <row r="1487" spans="2:6" hidden="1">
      <c r="B1487" s="665"/>
      <c r="C1487" s="665"/>
      <c r="D1487" s="665"/>
      <c r="E1487" s="665"/>
      <c r="F1487" s="665"/>
    </row>
    <row r="1488" spans="2:6" hidden="1">
      <c r="B1488" s="665"/>
      <c r="C1488" s="665"/>
      <c r="D1488" s="665"/>
      <c r="E1488" s="665"/>
      <c r="F1488" s="665"/>
    </row>
    <row r="1489" spans="2:6" hidden="1">
      <c r="B1489" s="665"/>
      <c r="C1489" s="665"/>
      <c r="D1489" s="665"/>
      <c r="E1489" s="665"/>
      <c r="F1489" s="665"/>
    </row>
    <row r="1490" spans="2:6" hidden="1">
      <c r="B1490" s="665"/>
      <c r="C1490" s="665"/>
      <c r="D1490" s="665"/>
      <c r="E1490" s="665"/>
      <c r="F1490" s="665"/>
    </row>
    <row r="1491" spans="2:6" hidden="1">
      <c r="B1491" s="665"/>
      <c r="C1491" s="665"/>
      <c r="D1491" s="665"/>
      <c r="E1491" s="665"/>
      <c r="F1491" s="665"/>
    </row>
    <row r="1492" spans="2:6" hidden="1">
      <c r="B1492" s="665"/>
      <c r="C1492" s="665"/>
      <c r="D1492" s="665"/>
      <c r="E1492" s="665"/>
      <c r="F1492" s="665"/>
    </row>
    <row r="1493" spans="2:6" hidden="1">
      <c r="B1493" s="665"/>
      <c r="C1493" s="665"/>
      <c r="D1493" s="665"/>
      <c r="E1493" s="665"/>
      <c r="F1493" s="665"/>
    </row>
    <row r="1494" spans="2:6" hidden="1">
      <c r="B1494" s="665"/>
      <c r="C1494" s="665"/>
      <c r="D1494" s="665"/>
      <c r="E1494" s="665"/>
      <c r="F1494" s="665"/>
    </row>
    <row r="1495" spans="2:6" hidden="1">
      <c r="B1495" s="665"/>
      <c r="C1495" s="665"/>
      <c r="D1495" s="665"/>
      <c r="E1495" s="665"/>
      <c r="F1495" s="665"/>
    </row>
    <row r="1496" spans="2:6" hidden="1">
      <c r="B1496" s="665"/>
      <c r="C1496" s="665"/>
      <c r="D1496" s="665"/>
      <c r="E1496" s="665"/>
      <c r="F1496" s="665"/>
    </row>
    <row r="1497" spans="2:6" hidden="1">
      <c r="B1497" s="665"/>
      <c r="C1497" s="665"/>
      <c r="D1497" s="665"/>
      <c r="E1497" s="665"/>
      <c r="F1497" s="665"/>
    </row>
    <row r="1498" spans="2:6" hidden="1">
      <c r="B1498" s="665"/>
      <c r="C1498" s="665"/>
      <c r="D1498" s="665"/>
      <c r="E1498" s="665"/>
      <c r="F1498" s="665"/>
    </row>
    <row r="1499" spans="2:6" hidden="1">
      <c r="B1499" s="665"/>
      <c r="C1499" s="665"/>
      <c r="D1499" s="665"/>
      <c r="E1499" s="665"/>
      <c r="F1499" s="665"/>
    </row>
    <row r="1500" spans="2:6" hidden="1">
      <c r="B1500" s="665"/>
      <c r="C1500" s="665"/>
      <c r="D1500" s="665"/>
      <c r="E1500" s="665"/>
      <c r="F1500" s="665"/>
    </row>
    <row r="1501" spans="2:6" hidden="1">
      <c r="B1501" s="665"/>
      <c r="C1501" s="665"/>
      <c r="D1501" s="665"/>
      <c r="E1501" s="665"/>
      <c r="F1501" s="665"/>
    </row>
    <row r="1502" spans="2:6" hidden="1">
      <c r="B1502" s="665"/>
      <c r="C1502" s="665"/>
      <c r="D1502" s="665"/>
      <c r="E1502" s="665"/>
      <c r="F1502" s="665"/>
    </row>
    <row r="1503" spans="2:6" hidden="1">
      <c r="B1503" s="665"/>
      <c r="C1503" s="665"/>
      <c r="D1503" s="665"/>
      <c r="E1503" s="665"/>
      <c r="F1503" s="665"/>
    </row>
    <row r="1504" spans="2:6" hidden="1">
      <c r="B1504" s="665"/>
      <c r="C1504" s="665"/>
      <c r="D1504" s="665"/>
      <c r="E1504" s="665"/>
      <c r="F1504" s="665"/>
    </row>
    <row r="1505" spans="2:6" hidden="1">
      <c r="B1505" s="665"/>
      <c r="C1505" s="665"/>
      <c r="D1505" s="665"/>
      <c r="E1505" s="665"/>
      <c r="F1505" s="665"/>
    </row>
    <row r="1506" spans="2:6" hidden="1">
      <c r="B1506" s="665"/>
      <c r="C1506" s="665"/>
      <c r="D1506" s="665"/>
      <c r="E1506" s="665"/>
      <c r="F1506" s="665"/>
    </row>
    <row r="1507" spans="2:6" hidden="1">
      <c r="B1507" s="665"/>
      <c r="C1507" s="665"/>
      <c r="D1507" s="665"/>
      <c r="E1507" s="665"/>
      <c r="F1507" s="665"/>
    </row>
    <row r="1508" spans="2:6" hidden="1">
      <c r="B1508" s="665"/>
      <c r="C1508" s="665"/>
      <c r="D1508" s="665"/>
      <c r="E1508" s="665"/>
      <c r="F1508" s="665"/>
    </row>
    <row r="1509" spans="2:6" hidden="1">
      <c r="B1509" s="665"/>
      <c r="C1509" s="665"/>
      <c r="D1509" s="665"/>
      <c r="E1509" s="665"/>
      <c r="F1509" s="665"/>
    </row>
    <row r="1510" spans="2:6" hidden="1">
      <c r="B1510" s="665"/>
      <c r="C1510" s="665"/>
      <c r="D1510" s="665"/>
      <c r="E1510" s="665"/>
      <c r="F1510" s="665"/>
    </row>
    <row r="1511" spans="2:6" hidden="1">
      <c r="B1511" s="665"/>
      <c r="C1511" s="665"/>
      <c r="D1511" s="665"/>
      <c r="E1511" s="665"/>
      <c r="F1511" s="665"/>
    </row>
    <row r="1512" spans="2:6" hidden="1">
      <c r="B1512" s="665"/>
      <c r="C1512" s="665"/>
      <c r="D1512" s="665"/>
      <c r="E1512" s="665"/>
      <c r="F1512" s="665"/>
    </row>
    <row r="1513" spans="2:6" hidden="1">
      <c r="B1513" s="665"/>
      <c r="C1513" s="665"/>
      <c r="D1513" s="665"/>
      <c r="E1513" s="665"/>
      <c r="F1513" s="665"/>
    </row>
    <row r="1514" spans="2:6" hidden="1">
      <c r="B1514" s="665"/>
      <c r="C1514" s="665"/>
      <c r="D1514" s="665"/>
      <c r="E1514" s="665"/>
      <c r="F1514" s="665"/>
    </row>
    <row r="1515" spans="2:6" hidden="1">
      <c r="B1515" s="665"/>
      <c r="C1515" s="665"/>
      <c r="D1515" s="665"/>
      <c r="E1515" s="665"/>
      <c r="F1515" s="665"/>
    </row>
    <row r="1516" spans="2:6" hidden="1">
      <c r="B1516" s="665"/>
      <c r="C1516" s="665"/>
      <c r="D1516" s="665"/>
      <c r="E1516" s="665"/>
      <c r="F1516" s="665"/>
    </row>
    <row r="1517" spans="2:6" hidden="1">
      <c r="B1517" s="665"/>
      <c r="C1517" s="665"/>
      <c r="D1517" s="665"/>
      <c r="E1517" s="665"/>
      <c r="F1517" s="665"/>
    </row>
    <row r="1518" spans="2:6" hidden="1">
      <c r="B1518" s="665"/>
      <c r="C1518" s="665"/>
      <c r="D1518" s="665"/>
      <c r="E1518" s="665"/>
      <c r="F1518" s="665"/>
    </row>
    <row r="1519" spans="2:6" hidden="1">
      <c r="B1519" s="665"/>
      <c r="C1519" s="665"/>
      <c r="D1519" s="665"/>
      <c r="E1519" s="665"/>
      <c r="F1519" s="665"/>
    </row>
    <row r="1520" spans="2:6" hidden="1">
      <c r="B1520" s="665"/>
      <c r="C1520" s="665"/>
      <c r="D1520" s="665"/>
      <c r="E1520" s="665"/>
      <c r="F1520" s="665"/>
    </row>
    <row r="1521" spans="2:6" hidden="1">
      <c r="B1521" s="665"/>
      <c r="C1521" s="665"/>
      <c r="D1521" s="665"/>
      <c r="E1521" s="665"/>
      <c r="F1521" s="665"/>
    </row>
    <row r="1522" spans="2:6" hidden="1">
      <c r="B1522" s="665"/>
      <c r="C1522" s="665"/>
      <c r="D1522" s="665"/>
      <c r="E1522" s="665"/>
      <c r="F1522" s="665"/>
    </row>
    <row r="1523" spans="2:6" hidden="1">
      <c r="B1523" s="665"/>
      <c r="C1523" s="665"/>
      <c r="D1523" s="665"/>
      <c r="E1523" s="665"/>
      <c r="F1523" s="665"/>
    </row>
    <row r="1524" spans="2:6" hidden="1">
      <c r="B1524" s="665"/>
      <c r="C1524" s="665"/>
      <c r="D1524" s="665"/>
      <c r="E1524" s="665"/>
      <c r="F1524" s="665"/>
    </row>
    <row r="1525" spans="2:6" hidden="1">
      <c r="B1525" s="665"/>
      <c r="C1525" s="665"/>
      <c r="D1525" s="665"/>
      <c r="E1525" s="665"/>
      <c r="F1525" s="665"/>
    </row>
    <row r="1526" spans="2:6" hidden="1">
      <c r="B1526" s="665"/>
      <c r="C1526" s="665"/>
      <c r="D1526" s="665"/>
      <c r="E1526" s="665"/>
      <c r="F1526" s="665"/>
    </row>
    <row r="1527" spans="2:6" hidden="1">
      <c r="B1527" s="665"/>
      <c r="C1527" s="665"/>
      <c r="D1527" s="665"/>
      <c r="E1527" s="665"/>
      <c r="F1527" s="665"/>
    </row>
    <row r="1528" spans="2:6" hidden="1">
      <c r="B1528" s="665"/>
      <c r="C1528" s="665"/>
      <c r="D1528" s="665"/>
      <c r="E1528" s="665"/>
      <c r="F1528" s="665"/>
    </row>
    <row r="1529" spans="2:6" hidden="1">
      <c r="B1529" s="665"/>
      <c r="C1529" s="665"/>
      <c r="D1529" s="665"/>
      <c r="E1529" s="665"/>
      <c r="F1529" s="665"/>
    </row>
    <row r="1530" spans="2:6" hidden="1">
      <c r="B1530" s="665"/>
      <c r="C1530" s="665"/>
      <c r="D1530" s="665"/>
      <c r="E1530" s="665"/>
      <c r="F1530" s="665"/>
    </row>
    <row r="1531" spans="2:6" hidden="1">
      <c r="B1531" s="665"/>
      <c r="C1531" s="665"/>
      <c r="D1531" s="665"/>
      <c r="E1531" s="665"/>
      <c r="F1531" s="665"/>
    </row>
    <row r="1532" spans="2:6" hidden="1">
      <c r="B1532" s="665"/>
      <c r="C1532" s="665"/>
      <c r="D1532" s="665"/>
      <c r="E1532" s="665"/>
      <c r="F1532" s="665"/>
    </row>
    <row r="1533" spans="2:6" hidden="1">
      <c r="B1533" s="665"/>
      <c r="C1533" s="665"/>
      <c r="D1533" s="665"/>
      <c r="E1533" s="665"/>
      <c r="F1533" s="665"/>
    </row>
    <row r="1534" spans="2:6" hidden="1">
      <c r="B1534" s="665"/>
      <c r="C1534" s="665"/>
      <c r="D1534" s="665"/>
      <c r="E1534" s="665"/>
      <c r="F1534" s="665"/>
    </row>
    <row r="1535" spans="2:6" hidden="1">
      <c r="B1535" s="665"/>
      <c r="C1535" s="665"/>
      <c r="D1535" s="665"/>
      <c r="E1535" s="665"/>
      <c r="F1535" s="665"/>
    </row>
    <row r="1536" spans="2:6" hidden="1">
      <c r="B1536" s="665"/>
      <c r="C1536" s="665"/>
      <c r="D1536" s="665"/>
      <c r="E1536" s="665"/>
      <c r="F1536" s="665"/>
    </row>
    <row r="1537" spans="2:6" hidden="1">
      <c r="B1537" s="665"/>
      <c r="C1537" s="665"/>
      <c r="D1537" s="665"/>
      <c r="E1537" s="665"/>
      <c r="F1537" s="665"/>
    </row>
    <row r="1538" spans="2:6" hidden="1">
      <c r="B1538" s="665"/>
      <c r="C1538" s="665"/>
      <c r="D1538" s="665"/>
      <c r="E1538" s="665"/>
      <c r="F1538" s="665"/>
    </row>
    <row r="1539" spans="2:6" hidden="1">
      <c r="B1539" s="665"/>
      <c r="C1539" s="665"/>
      <c r="D1539" s="665"/>
      <c r="E1539" s="665"/>
      <c r="F1539" s="665"/>
    </row>
    <row r="1540" spans="2:6" hidden="1">
      <c r="B1540" s="665"/>
      <c r="C1540" s="665"/>
      <c r="D1540" s="665"/>
      <c r="E1540" s="665"/>
      <c r="F1540" s="665"/>
    </row>
    <row r="1541" spans="2:6" hidden="1">
      <c r="B1541" s="665"/>
      <c r="C1541" s="665"/>
      <c r="D1541" s="665"/>
      <c r="E1541" s="665"/>
      <c r="F1541" s="665"/>
    </row>
    <row r="1542" spans="2:6" hidden="1">
      <c r="B1542" s="665"/>
      <c r="C1542" s="665"/>
      <c r="D1542" s="665"/>
      <c r="E1542" s="665"/>
      <c r="F1542" s="665"/>
    </row>
    <row r="1543" spans="2:6" hidden="1">
      <c r="B1543" s="665"/>
      <c r="C1543" s="665"/>
      <c r="D1543" s="665"/>
      <c r="E1543" s="665"/>
      <c r="F1543" s="665"/>
    </row>
    <row r="1544" spans="2:6" hidden="1">
      <c r="B1544" s="665"/>
      <c r="C1544" s="665"/>
      <c r="D1544" s="665"/>
      <c r="E1544" s="665"/>
      <c r="F1544" s="665"/>
    </row>
    <row r="1545" spans="2:6" hidden="1">
      <c r="B1545" s="665"/>
      <c r="C1545" s="665"/>
      <c r="D1545" s="665"/>
      <c r="E1545" s="665"/>
      <c r="F1545" s="665"/>
    </row>
    <row r="1546" spans="2:6" hidden="1">
      <c r="B1546" s="665"/>
      <c r="C1546" s="665"/>
      <c r="D1546" s="665"/>
      <c r="E1546" s="665"/>
      <c r="F1546" s="665"/>
    </row>
    <row r="1547" spans="2:6" hidden="1">
      <c r="B1547" s="665"/>
      <c r="C1547" s="665"/>
      <c r="D1547" s="665"/>
      <c r="E1547" s="665"/>
      <c r="F1547" s="665"/>
    </row>
    <row r="1548" spans="2:6" hidden="1">
      <c r="B1548" s="665"/>
      <c r="C1548" s="665"/>
      <c r="D1548" s="665"/>
      <c r="E1548" s="665"/>
      <c r="F1548" s="665"/>
    </row>
    <row r="1549" spans="2:6" hidden="1">
      <c r="B1549" s="665"/>
      <c r="C1549" s="665"/>
      <c r="D1549" s="665"/>
      <c r="E1549" s="665"/>
      <c r="F1549" s="665"/>
    </row>
    <row r="1550" spans="2:6" hidden="1">
      <c r="B1550" s="665"/>
      <c r="C1550" s="665"/>
      <c r="D1550" s="665"/>
      <c r="E1550" s="665"/>
      <c r="F1550" s="665"/>
    </row>
    <row r="1551" spans="2:6" hidden="1">
      <c r="B1551" s="665"/>
      <c r="C1551" s="665"/>
      <c r="D1551" s="665"/>
      <c r="E1551" s="665"/>
      <c r="F1551" s="665"/>
    </row>
    <row r="1552" spans="2:6" hidden="1">
      <c r="B1552" s="665"/>
      <c r="C1552" s="665"/>
      <c r="D1552" s="665"/>
      <c r="E1552" s="665"/>
      <c r="F1552" s="665"/>
    </row>
    <row r="1553" spans="2:6" hidden="1">
      <c r="B1553" s="665"/>
      <c r="C1553" s="665"/>
      <c r="D1553" s="665"/>
      <c r="E1553" s="665"/>
      <c r="F1553" s="665"/>
    </row>
    <row r="1554" spans="2:6" hidden="1">
      <c r="B1554" s="665"/>
      <c r="C1554" s="665"/>
      <c r="D1554" s="665"/>
      <c r="E1554" s="665"/>
      <c r="F1554" s="665"/>
    </row>
    <row r="1555" spans="2:6" hidden="1">
      <c r="B1555" s="665"/>
      <c r="C1555" s="665"/>
      <c r="D1555" s="665"/>
      <c r="E1555" s="665"/>
      <c r="F1555" s="665"/>
    </row>
    <row r="1556" spans="2:6" hidden="1">
      <c r="B1556" s="665"/>
      <c r="C1556" s="665"/>
      <c r="D1556" s="665"/>
      <c r="E1556" s="665"/>
      <c r="F1556" s="665"/>
    </row>
    <row r="1557" spans="2:6" hidden="1">
      <c r="B1557" s="665"/>
      <c r="C1557" s="665"/>
      <c r="D1557" s="665"/>
      <c r="E1557" s="665"/>
      <c r="F1557" s="665"/>
    </row>
    <row r="1558" spans="2:6" hidden="1">
      <c r="B1558" s="665"/>
      <c r="C1558" s="665"/>
      <c r="D1558" s="665"/>
      <c r="E1558" s="665"/>
      <c r="F1558" s="665"/>
    </row>
    <row r="1559" spans="2:6" hidden="1">
      <c r="B1559" s="665"/>
      <c r="C1559" s="665"/>
      <c r="D1559" s="665"/>
      <c r="E1559" s="665"/>
      <c r="F1559" s="665"/>
    </row>
    <row r="1560" spans="2:6" hidden="1">
      <c r="B1560" s="665"/>
      <c r="C1560" s="665"/>
      <c r="D1560" s="665"/>
      <c r="E1560" s="665"/>
      <c r="F1560" s="665"/>
    </row>
    <row r="1561" spans="2:6" hidden="1">
      <c r="B1561" s="665"/>
      <c r="C1561" s="665"/>
      <c r="D1561" s="665"/>
      <c r="E1561" s="665"/>
      <c r="F1561" s="665"/>
    </row>
    <row r="1562" spans="2:6" hidden="1">
      <c r="B1562" s="665"/>
      <c r="C1562" s="665"/>
      <c r="D1562" s="665"/>
      <c r="E1562" s="665"/>
      <c r="F1562" s="665"/>
    </row>
    <row r="1563" spans="2:6" hidden="1">
      <c r="B1563" s="665"/>
      <c r="C1563" s="665"/>
      <c r="D1563" s="665"/>
      <c r="E1563" s="665"/>
      <c r="F1563" s="665"/>
    </row>
    <row r="1564" spans="2:6" hidden="1">
      <c r="B1564" s="665"/>
      <c r="C1564" s="665"/>
      <c r="D1564" s="665"/>
      <c r="E1564" s="665"/>
      <c r="F1564" s="665"/>
    </row>
    <row r="1565" spans="2:6" hidden="1">
      <c r="B1565" s="665"/>
      <c r="C1565" s="665"/>
      <c r="D1565" s="665"/>
      <c r="E1565" s="665"/>
      <c r="F1565" s="665"/>
    </row>
    <row r="1566" spans="2:6" hidden="1">
      <c r="B1566" s="665"/>
      <c r="C1566" s="665"/>
      <c r="D1566" s="665"/>
      <c r="E1566" s="665"/>
      <c r="F1566" s="665"/>
    </row>
    <row r="1567" spans="2:6" hidden="1">
      <c r="B1567" s="665"/>
      <c r="C1567" s="665"/>
      <c r="D1567" s="665"/>
      <c r="E1567" s="665"/>
      <c r="F1567" s="665"/>
    </row>
    <row r="1568" spans="2:6" hidden="1">
      <c r="B1568" s="665"/>
      <c r="C1568" s="665"/>
      <c r="D1568" s="665"/>
      <c r="E1568" s="665"/>
      <c r="F1568" s="665"/>
    </row>
    <row r="1569" spans="2:6" hidden="1">
      <c r="B1569" s="665"/>
      <c r="C1569" s="665"/>
      <c r="D1569" s="665"/>
      <c r="E1569" s="665"/>
      <c r="F1569" s="665"/>
    </row>
    <row r="1570" spans="2:6" hidden="1">
      <c r="B1570" s="665"/>
      <c r="C1570" s="665"/>
      <c r="D1570" s="665"/>
      <c r="E1570" s="665"/>
      <c r="F1570" s="665"/>
    </row>
    <row r="1571" spans="2:6" hidden="1">
      <c r="B1571" s="665"/>
      <c r="C1571" s="665"/>
      <c r="D1571" s="665"/>
      <c r="E1571" s="665"/>
      <c r="F1571" s="665"/>
    </row>
    <row r="1572" spans="2:6" hidden="1">
      <c r="B1572" s="665"/>
      <c r="C1572" s="665"/>
      <c r="D1572" s="665"/>
      <c r="E1572" s="665"/>
      <c r="F1572" s="665"/>
    </row>
    <row r="1573" spans="2:6" hidden="1">
      <c r="B1573" s="665"/>
      <c r="C1573" s="665"/>
      <c r="D1573" s="665"/>
      <c r="E1573" s="665"/>
      <c r="F1573" s="665"/>
    </row>
    <row r="1574" spans="2:6" hidden="1">
      <c r="B1574" s="665"/>
      <c r="C1574" s="665"/>
      <c r="D1574" s="665"/>
      <c r="E1574" s="665"/>
      <c r="F1574" s="665"/>
    </row>
    <row r="1575" spans="2:6" hidden="1">
      <c r="B1575" s="665"/>
      <c r="C1575" s="665"/>
      <c r="D1575" s="665"/>
      <c r="E1575" s="665"/>
      <c r="F1575" s="665"/>
    </row>
    <row r="1576" spans="2:6" hidden="1">
      <c r="B1576" s="665"/>
      <c r="C1576" s="665"/>
      <c r="D1576" s="665"/>
      <c r="E1576" s="665"/>
      <c r="F1576" s="665"/>
    </row>
    <row r="1577" spans="2:6" hidden="1">
      <c r="B1577" s="665"/>
      <c r="C1577" s="665"/>
      <c r="D1577" s="665"/>
      <c r="E1577" s="665"/>
      <c r="F1577" s="665"/>
    </row>
    <row r="1578" spans="2:6" hidden="1">
      <c r="B1578" s="665"/>
      <c r="C1578" s="665"/>
      <c r="D1578" s="665"/>
      <c r="E1578" s="665"/>
      <c r="F1578" s="665"/>
    </row>
    <row r="1579" spans="2:6" hidden="1">
      <c r="B1579" s="665"/>
      <c r="C1579" s="665"/>
      <c r="D1579" s="665"/>
      <c r="E1579" s="665"/>
      <c r="F1579" s="665"/>
    </row>
    <row r="1580" spans="2:6" hidden="1">
      <c r="B1580" s="665"/>
      <c r="C1580" s="665"/>
      <c r="D1580" s="665"/>
      <c r="E1580" s="665"/>
      <c r="F1580" s="665"/>
    </row>
    <row r="1581" spans="2:6" hidden="1">
      <c r="B1581" s="665"/>
      <c r="C1581" s="665"/>
      <c r="D1581" s="665"/>
      <c r="E1581" s="665"/>
      <c r="F1581" s="665"/>
    </row>
    <row r="1582" spans="2:6" hidden="1">
      <c r="B1582" s="665"/>
      <c r="C1582" s="665"/>
      <c r="D1582" s="665"/>
      <c r="E1582" s="665"/>
      <c r="F1582" s="665"/>
    </row>
    <row r="1583" spans="2:6" hidden="1">
      <c r="B1583" s="665"/>
      <c r="C1583" s="665"/>
      <c r="D1583" s="665"/>
      <c r="E1583" s="665"/>
      <c r="F1583" s="665"/>
    </row>
    <row r="1584" spans="2:6" hidden="1">
      <c r="B1584" s="665"/>
      <c r="C1584" s="665"/>
      <c r="D1584" s="665"/>
      <c r="E1584" s="665"/>
      <c r="F1584" s="665"/>
    </row>
    <row r="1585" spans="2:6" hidden="1">
      <c r="B1585" s="665"/>
      <c r="C1585" s="665"/>
      <c r="D1585" s="665"/>
      <c r="E1585" s="665"/>
      <c r="F1585" s="665"/>
    </row>
    <row r="1586" spans="2:6" hidden="1">
      <c r="B1586" s="665"/>
      <c r="C1586" s="665"/>
      <c r="D1586" s="665"/>
      <c r="E1586" s="665"/>
      <c r="F1586" s="665"/>
    </row>
    <row r="1587" spans="2:6" hidden="1">
      <c r="B1587" s="665"/>
      <c r="C1587" s="665"/>
      <c r="D1587" s="665"/>
      <c r="E1587" s="665"/>
      <c r="F1587" s="665"/>
    </row>
    <row r="1588" spans="2:6" hidden="1">
      <c r="B1588" s="665"/>
      <c r="C1588" s="665"/>
      <c r="D1588" s="665"/>
      <c r="E1588" s="665"/>
      <c r="F1588" s="665"/>
    </row>
    <row r="1589" spans="2:6" hidden="1">
      <c r="B1589" s="665"/>
      <c r="C1589" s="665"/>
      <c r="D1589" s="665"/>
      <c r="E1589" s="665"/>
      <c r="F1589" s="665"/>
    </row>
    <row r="1590" spans="2:6" hidden="1">
      <c r="B1590" s="665"/>
      <c r="C1590" s="665"/>
      <c r="D1590" s="665"/>
      <c r="E1590" s="665"/>
      <c r="F1590" s="665"/>
    </row>
    <row r="1591" spans="2:6" hidden="1">
      <c r="B1591" s="665"/>
      <c r="C1591" s="665"/>
      <c r="D1591" s="665"/>
      <c r="E1591" s="665"/>
      <c r="F1591" s="665"/>
    </row>
    <row r="1592" spans="2:6" hidden="1">
      <c r="B1592" s="665"/>
      <c r="C1592" s="665"/>
      <c r="D1592" s="665"/>
      <c r="E1592" s="665"/>
      <c r="F1592" s="665"/>
    </row>
    <row r="1593" spans="2:6" hidden="1">
      <c r="B1593" s="665"/>
      <c r="C1593" s="665"/>
      <c r="D1593" s="665"/>
      <c r="E1593" s="665"/>
      <c r="F1593" s="665"/>
    </row>
    <row r="1594" spans="2:6" hidden="1">
      <c r="B1594" s="665"/>
      <c r="C1594" s="665"/>
      <c r="D1594" s="665"/>
      <c r="E1594" s="665"/>
      <c r="F1594" s="665"/>
    </row>
    <row r="1595" spans="2:6" hidden="1">
      <c r="B1595" s="665"/>
      <c r="C1595" s="665"/>
      <c r="D1595" s="665"/>
      <c r="E1595" s="665"/>
      <c r="F1595" s="665"/>
    </row>
    <row r="1596" spans="2:6" hidden="1">
      <c r="B1596" s="665"/>
      <c r="C1596" s="665"/>
      <c r="D1596" s="665"/>
      <c r="E1596" s="665"/>
      <c r="F1596" s="665"/>
    </row>
    <row r="1597" spans="2:6" hidden="1">
      <c r="B1597" s="665"/>
      <c r="C1597" s="665"/>
      <c r="D1597" s="665"/>
      <c r="E1597" s="665"/>
      <c r="F1597" s="665"/>
    </row>
    <row r="1598" spans="2:6" hidden="1">
      <c r="B1598" s="665"/>
      <c r="C1598" s="665"/>
      <c r="D1598" s="665"/>
      <c r="E1598" s="665"/>
      <c r="F1598" s="665"/>
    </row>
    <row r="1599" spans="2:6" hidden="1">
      <c r="B1599" s="665"/>
      <c r="C1599" s="665"/>
      <c r="D1599" s="665"/>
      <c r="E1599" s="665"/>
      <c r="F1599" s="665"/>
    </row>
    <row r="1600" spans="2:6" hidden="1">
      <c r="B1600" s="665"/>
      <c r="C1600" s="665"/>
      <c r="D1600" s="665"/>
      <c r="E1600" s="665"/>
      <c r="F1600" s="665"/>
    </row>
    <row r="1601" spans="2:6" hidden="1">
      <c r="B1601" s="665"/>
      <c r="C1601" s="665"/>
      <c r="D1601" s="665"/>
      <c r="E1601" s="665"/>
      <c r="F1601" s="665"/>
    </row>
    <row r="1602" spans="2:6" hidden="1">
      <c r="B1602" s="665"/>
      <c r="C1602" s="665"/>
      <c r="D1602" s="665"/>
      <c r="E1602" s="665"/>
      <c r="F1602" s="665"/>
    </row>
    <row r="1603" spans="2:6" hidden="1">
      <c r="B1603" s="665"/>
      <c r="C1603" s="665"/>
      <c r="D1603" s="665"/>
      <c r="E1603" s="665"/>
      <c r="F1603" s="665"/>
    </row>
    <row r="1604" spans="2:6" hidden="1">
      <c r="B1604" s="665"/>
      <c r="C1604" s="665"/>
      <c r="D1604" s="665"/>
      <c r="E1604" s="665"/>
      <c r="F1604" s="665"/>
    </row>
    <row r="1605" spans="2:6" hidden="1">
      <c r="B1605" s="665"/>
      <c r="C1605" s="665"/>
      <c r="D1605" s="665"/>
      <c r="E1605" s="665"/>
      <c r="F1605" s="665"/>
    </row>
    <row r="1606" spans="2:6" hidden="1">
      <c r="B1606" s="665"/>
      <c r="C1606" s="665"/>
      <c r="D1606" s="665"/>
      <c r="E1606" s="665"/>
      <c r="F1606" s="665"/>
    </row>
    <row r="1607" spans="2:6" hidden="1">
      <c r="B1607" s="665"/>
      <c r="C1607" s="665"/>
      <c r="D1607" s="665"/>
      <c r="E1607" s="665"/>
      <c r="F1607" s="665"/>
    </row>
    <row r="1608" spans="2:6" hidden="1">
      <c r="B1608" s="665"/>
      <c r="C1608" s="665"/>
      <c r="D1608" s="665"/>
      <c r="E1608" s="665"/>
      <c r="F1608" s="665"/>
    </row>
    <row r="1609" spans="2:6" hidden="1">
      <c r="B1609" s="665"/>
      <c r="C1609" s="665"/>
      <c r="D1609" s="665"/>
      <c r="E1609" s="665"/>
      <c r="F1609" s="665"/>
    </row>
    <row r="1610" spans="2:6" hidden="1">
      <c r="B1610" s="665"/>
      <c r="C1610" s="665"/>
      <c r="D1610" s="665"/>
      <c r="E1610" s="665"/>
      <c r="F1610" s="665"/>
    </row>
    <row r="1611" spans="2:6" hidden="1">
      <c r="B1611" s="665"/>
      <c r="C1611" s="665"/>
      <c r="D1611" s="665"/>
      <c r="E1611" s="665"/>
      <c r="F1611" s="665"/>
    </row>
    <row r="1612" spans="2:6" hidden="1">
      <c r="B1612" s="665"/>
      <c r="C1612" s="665"/>
      <c r="D1612" s="665"/>
      <c r="E1612" s="665"/>
      <c r="F1612" s="665"/>
    </row>
    <row r="1613" spans="2:6" hidden="1">
      <c r="B1613" s="665"/>
      <c r="C1613" s="665"/>
      <c r="D1613" s="665"/>
      <c r="E1613" s="665"/>
      <c r="F1613" s="665"/>
    </row>
    <row r="1614" spans="2:6" hidden="1">
      <c r="B1614" s="665"/>
      <c r="C1614" s="665"/>
      <c r="D1614" s="665"/>
      <c r="E1614" s="665"/>
      <c r="F1614" s="665"/>
    </row>
    <row r="1615" spans="2:6" hidden="1">
      <c r="B1615" s="665"/>
      <c r="C1615" s="665"/>
      <c r="D1615" s="665"/>
      <c r="E1615" s="665"/>
      <c r="F1615" s="665"/>
    </row>
    <row r="1616" spans="2:6" hidden="1">
      <c r="B1616" s="665"/>
      <c r="C1616" s="665"/>
      <c r="D1616" s="665"/>
      <c r="E1616" s="665"/>
      <c r="F1616" s="665"/>
    </row>
    <row r="1617" spans="2:6" hidden="1">
      <c r="B1617" s="665"/>
      <c r="C1617" s="665"/>
      <c r="D1617" s="665"/>
      <c r="E1617" s="665"/>
      <c r="F1617" s="665"/>
    </row>
    <row r="1618" spans="2:6" hidden="1">
      <c r="B1618" s="665"/>
      <c r="C1618" s="665"/>
      <c r="D1618" s="665"/>
      <c r="E1618" s="665"/>
      <c r="F1618" s="665"/>
    </row>
    <row r="1619" spans="2:6" hidden="1">
      <c r="B1619" s="665"/>
      <c r="C1619" s="665"/>
      <c r="D1619" s="665"/>
      <c r="E1619" s="665"/>
      <c r="F1619" s="665"/>
    </row>
    <row r="1620" spans="2:6" hidden="1">
      <c r="B1620" s="665"/>
      <c r="C1620" s="665"/>
      <c r="D1620" s="665"/>
      <c r="E1620" s="665"/>
      <c r="F1620" s="665"/>
    </row>
    <row r="1621" spans="2:6" hidden="1">
      <c r="B1621" s="665"/>
      <c r="C1621" s="665"/>
      <c r="D1621" s="665"/>
      <c r="E1621" s="665"/>
      <c r="F1621" s="665"/>
    </row>
    <row r="1622" spans="2:6" hidden="1">
      <c r="B1622" s="665"/>
      <c r="C1622" s="665"/>
      <c r="D1622" s="665"/>
      <c r="E1622" s="665"/>
      <c r="F1622" s="665"/>
    </row>
    <row r="1623" spans="2:6" hidden="1">
      <c r="B1623" s="665"/>
      <c r="C1623" s="665"/>
      <c r="D1623" s="665"/>
      <c r="E1623" s="665"/>
      <c r="F1623" s="665"/>
    </row>
    <row r="1624" spans="2:6" hidden="1">
      <c r="B1624" s="665"/>
      <c r="C1624" s="665"/>
      <c r="D1624" s="665"/>
      <c r="E1624" s="665"/>
      <c r="F1624" s="665"/>
    </row>
    <row r="1625" spans="2:6" hidden="1">
      <c r="B1625" s="665"/>
      <c r="C1625" s="665"/>
      <c r="D1625" s="665"/>
      <c r="E1625" s="665"/>
      <c r="F1625" s="665"/>
    </row>
    <row r="1626" spans="2:6" hidden="1">
      <c r="B1626" s="665"/>
      <c r="C1626" s="665"/>
      <c r="D1626" s="665"/>
      <c r="E1626" s="665"/>
      <c r="F1626" s="665"/>
    </row>
    <row r="1627" spans="2:6" hidden="1">
      <c r="B1627" s="665"/>
      <c r="C1627" s="665"/>
      <c r="D1627" s="665"/>
      <c r="E1627" s="665"/>
      <c r="F1627" s="665"/>
    </row>
    <row r="1628" spans="2:6" hidden="1">
      <c r="B1628" s="665"/>
      <c r="C1628" s="665"/>
      <c r="D1628" s="665"/>
      <c r="E1628" s="665"/>
      <c r="F1628" s="665"/>
    </row>
    <row r="1629" spans="2:6" hidden="1">
      <c r="B1629" s="665"/>
      <c r="C1629" s="665"/>
      <c r="D1629" s="665"/>
      <c r="E1629" s="665"/>
      <c r="F1629" s="665"/>
    </row>
    <row r="1630" spans="2:6" hidden="1">
      <c r="B1630" s="665"/>
      <c r="C1630" s="665"/>
      <c r="D1630" s="665"/>
      <c r="E1630" s="665"/>
      <c r="F1630" s="665"/>
    </row>
    <row r="1631" spans="2:6" hidden="1">
      <c r="B1631" s="665"/>
      <c r="C1631" s="665"/>
      <c r="D1631" s="665"/>
      <c r="E1631" s="665"/>
      <c r="F1631" s="665"/>
    </row>
    <row r="1632" spans="2:6" hidden="1">
      <c r="B1632" s="665"/>
      <c r="C1632" s="665"/>
      <c r="D1632" s="665"/>
      <c r="E1632" s="665"/>
      <c r="F1632" s="665"/>
    </row>
    <row r="1633" spans="2:6" hidden="1">
      <c r="B1633" s="665"/>
      <c r="C1633" s="665"/>
      <c r="D1633" s="665"/>
      <c r="E1633" s="665"/>
      <c r="F1633" s="665"/>
    </row>
    <row r="1634" spans="2:6" hidden="1">
      <c r="B1634" s="665"/>
      <c r="C1634" s="665"/>
      <c r="D1634" s="665"/>
      <c r="E1634" s="665"/>
      <c r="F1634" s="665"/>
    </row>
    <row r="1635" spans="2:6" hidden="1">
      <c r="B1635" s="665"/>
      <c r="C1635" s="665"/>
      <c r="D1635" s="665"/>
      <c r="E1635" s="665"/>
      <c r="F1635" s="665"/>
    </row>
    <row r="1636" spans="2:6" hidden="1">
      <c r="B1636" s="665"/>
      <c r="C1636" s="665"/>
      <c r="D1636" s="665"/>
      <c r="E1636" s="665"/>
      <c r="F1636" s="665"/>
    </row>
    <row r="1637" spans="2:6" hidden="1">
      <c r="B1637" s="665"/>
      <c r="C1637" s="665"/>
      <c r="D1637" s="665"/>
      <c r="E1637" s="665"/>
      <c r="F1637" s="665"/>
    </row>
    <row r="1638" spans="2:6" hidden="1">
      <c r="B1638" s="665"/>
      <c r="C1638" s="665"/>
      <c r="D1638" s="665"/>
      <c r="E1638" s="665"/>
      <c r="F1638" s="665"/>
    </row>
    <row r="1639" spans="2:6" hidden="1">
      <c r="B1639" s="665"/>
      <c r="C1639" s="665"/>
      <c r="D1639" s="665"/>
      <c r="E1639" s="665"/>
      <c r="F1639" s="665"/>
    </row>
    <row r="1640" spans="2:6" hidden="1">
      <c r="B1640" s="665"/>
      <c r="C1640" s="665"/>
      <c r="D1640" s="665"/>
      <c r="E1640" s="665"/>
      <c r="F1640" s="665"/>
    </row>
    <row r="1641" spans="2:6" hidden="1">
      <c r="B1641" s="665"/>
      <c r="C1641" s="665"/>
      <c r="D1641" s="665"/>
      <c r="E1641" s="665"/>
      <c r="F1641" s="665"/>
    </row>
    <row r="1642" spans="2:6" hidden="1">
      <c r="B1642" s="665"/>
      <c r="C1642" s="665"/>
      <c r="D1642" s="665"/>
      <c r="E1642" s="665"/>
      <c r="F1642" s="665"/>
    </row>
    <row r="1643" spans="2:6" hidden="1">
      <c r="B1643" s="665"/>
      <c r="C1643" s="665"/>
      <c r="D1643" s="665"/>
      <c r="E1643" s="665"/>
      <c r="F1643" s="665"/>
    </row>
    <row r="1644" spans="2:6" hidden="1">
      <c r="B1644" s="665"/>
      <c r="C1644" s="665"/>
      <c r="D1644" s="665"/>
      <c r="E1644" s="665"/>
      <c r="F1644" s="665"/>
    </row>
    <row r="1645" spans="2:6" hidden="1">
      <c r="B1645" s="665"/>
      <c r="C1645" s="665"/>
      <c r="D1645" s="665"/>
      <c r="E1645" s="665"/>
      <c r="F1645" s="665"/>
    </row>
    <row r="1646" spans="2:6" hidden="1">
      <c r="B1646" s="665"/>
      <c r="C1646" s="665"/>
      <c r="D1646" s="665"/>
      <c r="E1646" s="665"/>
      <c r="F1646" s="665"/>
    </row>
    <row r="1647" spans="2:6" hidden="1">
      <c r="B1647" s="665"/>
      <c r="C1647" s="665"/>
      <c r="D1647" s="665"/>
      <c r="E1647" s="665"/>
      <c r="F1647" s="665"/>
    </row>
    <row r="1648" spans="2:6" hidden="1">
      <c r="B1648" s="665"/>
      <c r="C1648" s="665"/>
      <c r="D1648" s="665"/>
      <c r="E1648" s="665"/>
      <c r="F1648" s="665"/>
    </row>
    <row r="1649" spans="2:6" hidden="1">
      <c r="B1649" s="665"/>
      <c r="C1649" s="665"/>
      <c r="D1649" s="665"/>
      <c r="E1649" s="665"/>
      <c r="F1649" s="665"/>
    </row>
    <row r="1650" spans="2:6" hidden="1">
      <c r="B1650" s="665"/>
      <c r="C1650" s="665"/>
      <c r="D1650" s="665"/>
      <c r="E1650" s="665"/>
      <c r="F1650" s="665"/>
    </row>
    <row r="1651" spans="2:6" hidden="1">
      <c r="B1651" s="665"/>
      <c r="C1651" s="665"/>
      <c r="D1651" s="665"/>
      <c r="E1651" s="665"/>
      <c r="F1651" s="665"/>
    </row>
    <row r="1652" spans="2:6" hidden="1">
      <c r="B1652" s="665"/>
      <c r="C1652" s="665"/>
      <c r="D1652" s="665"/>
      <c r="E1652" s="665"/>
      <c r="F1652" s="665"/>
    </row>
    <row r="1653" spans="2:6" hidden="1">
      <c r="B1653" s="665"/>
      <c r="C1653" s="665"/>
      <c r="D1653" s="665"/>
      <c r="E1653" s="665"/>
      <c r="F1653" s="665"/>
    </row>
    <row r="1654" spans="2:6" hidden="1">
      <c r="B1654" s="665"/>
      <c r="C1654" s="665"/>
      <c r="D1654" s="665"/>
      <c r="E1654" s="665"/>
      <c r="F1654" s="665"/>
    </row>
    <row r="1655" spans="2:6" hidden="1">
      <c r="B1655" s="665"/>
      <c r="C1655" s="665"/>
      <c r="D1655" s="665"/>
      <c r="E1655" s="665"/>
      <c r="F1655" s="665"/>
    </row>
    <row r="1656" spans="2:6" hidden="1">
      <c r="B1656" s="665"/>
      <c r="C1656" s="665"/>
      <c r="D1656" s="665"/>
      <c r="E1656" s="665"/>
      <c r="F1656" s="665"/>
    </row>
    <row r="1657" spans="2:6" hidden="1">
      <c r="B1657" s="665"/>
      <c r="C1657" s="665"/>
      <c r="D1657" s="665"/>
      <c r="E1657" s="665"/>
      <c r="F1657" s="665"/>
    </row>
    <row r="1658" spans="2:6" hidden="1">
      <c r="B1658" s="665"/>
      <c r="C1658" s="665"/>
      <c r="D1658" s="665"/>
      <c r="E1658" s="665"/>
      <c r="F1658" s="665"/>
    </row>
    <row r="1659" spans="2:6" hidden="1">
      <c r="B1659" s="665"/>
      <c r="C1659" s="665"/>
      <c r="D1659" s="665"/>
      <c r="E1659" s="665"/>
      <c r="F1659" s="665"/>
    </row>
    <row r="1660" spans="2:6" hidden="1">
      <c r="B1660" s="665"/>
      <c r="C1660" s="665"/>
      <c r="D1660" s="665"/>
      <c r="E1660" s="665"/>
      <c r="F1660" s="665"/>
    </row>
    <row r="1661" spans="2:6" hidden="1">
      <c r="B1661" s="665"/>
      <c r="C1661" s="665"/>
      <c r="D1661" s="665"/>
      <c r="E1661" s="665"/>
      <c r="F1661" s="665"/>
    </row>
    <row r="1662" spans="2:6" hidden="1">
      <c r="B1662" s="665"/>
      <c r="C1662" s="665"/>
      <c r="D1662" s="665"/>
      <c r="E1662" s="665"/>
      <c r="F1662" s="665"/>
    </row>
    <row r="1663" spans="2:6" hidden="1">
      <c r="B1663" s="665"/>
      <c r="C1663" s="665"/>
      <c r="D1663" s="665"/>
      <c r="E1663" s="665"/>
      <c r="F1663" s="665"/>
    </row>
    <row r="1664" spans="2:6" hidden="1">
      <c r="B1664" s="665"/>
      <c r="C1664" s="665"/>
      <c r="D1664" s="665"/>
      <c r="E1664" s="665"/>
      <c r="F1664" s="665"/>
    </row>
    <row r="1665" spans="2:6" hidden="1">
      <c r="B1665" s="665"/>
      <c r="C1665" s="665"/>
      <c r="D1665" s="665"/>
      <c r="E1665" s="665"/>
      <c r="F1665" s="665"/>
    </row>
    <row r="1666" spans="2:6" hidden="1">
      <c r="B1666" s="665"/>
      <c r="C1666" s="665"/>
      <c r="D1666" s="665"/>
      <c r="E1666" s="665"/>
      <c r="F1666" s="665"/>
    </row>
    <row r="1667" spans="2:6" hidden="1">
      <c r="B1667" s="665"/>
      <c r="C1667" s="665"/>
      <c r="D1667" s="665"/>
      <c r="E1667" s="665"/>
      <c r="F1667" s="665"/>
    </row>
    <row r="1668" spans="2:6" hidden="1">
      <c r="B1668" s="665"/>
      <c r="C1668" s="665"/>
      <c r="D1668" s="665"/>
      <c r="E1668" s="665"/>
      <c r="F1668" s="665"/>
    </row>
    <row r="1669" spans="2:6" hidden="1">
      <c r="B1669" s="665"/>
      <c r="C1669" s="665"/>
      <c r="D1669" s="665"/>
      <c r="E1669" s="665"/>
      <c r="F1669" s="665"/>
    </row>
    <row r="1670" spans="2:6" hidden="1">
      <c r="B1670" s="665"/>
      <c r="C1670" s="665"/>
      <c r="D1670" s="665"/>
      <c r="E1670" s="665"/>
      <c r="F1670" s="665"/>
    </row>
    <row r="1671" spans="2:6" hidden="1">
      <c r="B1671" s="665"/>
      <c r="C1671" s="665"/>
      <c r="D1671" s="665"/>
      <c r="E1671" s="665"/>
      <c r="F1671" s="665"/>
    </row>
    <row r="1672" spans="2:6" hidden="1">
      <c r="B1672" s="665"/>
      <c r="C1672" s="665"/>
      <c r="D1672" s="665"/>
      <c r="E1672" s="665"/>
      <c r="F1672" s="665"/>
    </row>
    <row r="1673" spans="2:6" hidden="1">
      <c r="B1673" s="665"/>
      <c r="C1673" s="665"/>
      <c r="D1673" s="665"/>
      <c r="E1673" s="665"/>
      <c r="F1673" s="665"/>
    </row>
    <row r="1674" spans="2:6" hidden="1">
      <c r="B1674" s="665"/>
      <c r="C1674" s="665"/>
      <c r="D1674" s="665"/>
      <c r="E1674" s="665"/>
      <c r="F1674" s="665"/>
    </row>
    <row r="1675" spans="2:6" hidden="1">
      <c r="B1675" s="665"/>
      <c r="C1675" s="665"/>
      <c r="D1675" s="665"/>
      <c r="E1675" s="665"/>
      <c r="F1675" s="665"/>
    </row>
    <row r="1676" spans="2:6" hidden="1">
      <c r="B1676" s="665"/>
      <c r="C1676" s="665"/>
      <c r="D1676" s="665"/>
      <c r="E1676" s="665"/>
      <c r="F1676" s="665"/>
    </row>
    <row r="1677" spans="2:6" hidden="1">
      <c r="B1677" s="665"/>
      <c r="C1677" s="665"/>
      <c r="D1677" s="665"/>
      <c r="E1677" s="665"/>
      <c r="F1677" s="665"/>
    </row>
    <row r="1678" spans="2:6" hidden="1">
      <c r="B1678" s="665"/>
      <c r="C1678" s="665"/>
      <c r="D1678" s="665"/>
      <c r="E1678" s="665"/>
      <c r="F1678" s="665"/>
    </row>
    <row r="1679" spans="2:6" hidden="1">
      <c r="B1679" s="665"/>
      <c r="C1679" s="665"/>
      <c r="D1679" s="665"/>
      <c r="E1679" s="665"/>
      <c r="F1679" s="665"/>
    </row>
    <row r="1680" spans="2:6" hidden="1">
      <c r="B1680" s="665"/>
      <c r="C1680" s="665"/>
      <c r="D1680" s="665"/>
      <c r="E1680" s="665"/>
      <c r="F1680" s="665"/>
    </row>
    <row r="1681" spans="2:6" hidden="1">
      <c r="B1681" s="665"/>
      <c r="C1681" s="665"/>
      <c r="D1681" s="665"/>
      <c r="E1681" s="665"/>
      <c r="F1681" s="665"/>
    </row>
    <row r="1682" spans="2:6" hidden="1">
      <c r="B1682" s="665"/>
      <c r="C1682" s="665"/>
      <c r="D1682" s="665"/>
      <c r="E1682" s="665"/>
      <c r="F1682" s="665"/>
    </row>
    <row r="1683" spans="2:6" hidden="1">
      <c r="B1683" s="665"/>
      <c r="C1683" s="665"/>
      <c r="D1683" s="665"/>
      <c r="E1683" s="665"/>
      <c r="F1683" s="665"/>
    </row>
    <row r="1684" spans="2:6" hidden="1">
      <c r="B1684" s="665"/>
      <c r="C1684" s="665"/>
      <c r="D1684" s="665"/>
      <c r="E1684" s="665"/>
      <c r="F1684" s="665"/>
    </row>
    <row r="1685" spans="2:6" hidden="1">
      <c r="B1685" s="665"/>
      <c r="C1685" s="665"/>
      <c r="D1685" s="665"/>
      <c r="E1685" s="665"/>
      <c r="F1685" s="665"/>
    </row>
    <row r="1686" spans="2:6" hidden="1">
      <c r="B1686" s="665"/>
      <c r="C1686" s="665"/>
      <c r="D1686" s="665"/>
      <c r="E1686" s="665"/>
      <c r="F1686" s="665"/>
    </row>
    <row r="1687" spans="2:6" hidden="1">
      <c r="B1687" s="665"/>
      <c r="C1687" s="665"/>
      <c r="D1687" s="665"/>
      <c r="E1687" s="665"/>
      <c r="F1687" s="665"/>
    </row>
    <row r="1688" spans="2:6" hidden="1">
      <c r="B1688" s="665"/>
      <c r="C1688" s="665"/>
      <c r="D1688" s="665"/>
      <c r="E1688" s="665"/>
      <c r="F1688" s="665"/>
    </row>
    <row r="1689" spans="2:6" hidden="1">
      <c r="B1689" s="665"/>
      <c r="C1689" s="665"/>
      <c r="D1689" s="665"/>
      <c r="E1689" s="665"/>
      <c r="F1689" s="665"/>
    </row>
    <row r="1690" spans="2:6" hidden="1">
      <c r="B1690" s="665"/>
      <c r="C1690" s="665"/>
      <c r="D1690" s="665"/>
      <c r="E1690" s="665"/>
      <c r="F1690" s="665"/>
    </row>
    <row r="1691" spans="2:6" hidden="1">
      <c r="B1691" s="665"/>
      <c r="C1691" s="665"/>
      <c r="D1691" s="665"/>
      <c r="E1691" s="665"/>
      <c r="F1691" s="665"/>
    </row>
    <row r="1692" spans="2:6" hidden="1">
      <c r="B1692" s="665"/>
      <c r="C1692" s="665"/>
      <c r="D1692" s="665"/>
      <c r="E1692" s="665"/>
      <c r="F1692" s="665"/>
    </row>
    <row r="1693" spans="2:6" hidden="1">
      <c r="B1693" s="665"/>
      <c r="C1693" s="665"/>
      <c r="D1693" s="665"/>
      <c r="E1693" s="665"/>
      <c r="F1693" s="665"/>
    </row>
    <row r="1694" spans="2:6" hidden="1">
      <c r="B1694" s="665"/>
      <c r="C1694" s="665"/>
      <c r="D1694" s="665"/>
      <c r="E1694" s="665"/>
      <c r="F1694" s="665"/>
    </row>
    <row r="1695" spans="2:6" hidden="1">
      <c r="B1695" s="665"/>
      <c r="C1695" s="665"/>
      <c r="D1695" s="665"/>
      <c r="E1695" s="665"/>
      <c r="F1695" s="665"/>
    </row>
    <row r="1696" spans="2:6" hidden="1">
      <c r="B1696" s="665"/>
      <c r="C1696" s="665"/>
      <c r="D1696" s="665"/>
      <c r="E1696" s="665"/>
      <c r="F1696" s="665"/>
    </row>
    <row r="1697" spans="2:6" hidden="1">
      <c r="B1697" s="665"/>
      <c r="C1697" s="665"/>
      <c r="D1697" s="665"/>
      <c r="E1697" s="665"/>
      <c r="F1697" s="665"/>
    </row>
    <row r="1698" spans="2:6" hidden="1">
      <c r="B1698" s="665"/>
      <c r="C1698" s="665"/>
      <c r="D1698" s="665"/>
      <c r="E1698" s="665"/>
      <c r="F1698" s="665"/>
    </row>
    <row r="1699" spans="2:6" hidden="1">
      <c r="B1699" s="665"/>
      <c r="C1699" s="665"/>
      <c r="D1699" s="665"/>
      <c r="E1699" s="665"/>
      <c r="F1699" s="665"/>
    </row>
    <row r="1700" spans="2:6" hidden="1">
      <c r="B1700" s="665"/>
      <c r="C1700" s="665"/>
      <c r="D1700" s="665"/>
      <c r="E1700" s="665"/>
      <c r="F1700" s="665"/>
    </row>
    <row r="1701" spans="2:6" hidden="1">
      <c r="B1701" s="665"/>
      <c r="C1701" s="665"/>
      <c r="D1701" s="665"/>
      <c r="E1701" s="665"/>
      <c r="F1701" s="665"/>
    </row>
    <row r="1702" spans="2:6" hidden="1">
      <c r="B1702" s="665"/>
      <c r="C1702" s="665"/>
      <c r="D1702" s="665"/>
      <c r="E1702" s="665"/>
      <c r="F1702" s="665"/>
    </row>
    <row r="1703" spans="2:6" hidden="1">
      <c r="B1703" s="665"/>
      <c r="C1703" s="665"/>
      <c r="D1703" s="665"/>
      <c r="E1703" s="665"/>
      <c r="F1703" s="665"/>
    </row>
    <row r="1704" spans="2:6" hidden="1">
      <c r="B1704" s="665"/>
      <c r="C1704" s="665"/>
      <c r="D1704" s="665"/>
      <c r="E1704" s="665"/>
      <c r="F1704" s="665"/>
    </row>
    <row r="1705" spans="2:6" hidden="1">
      <c r="B1705" s="665"/>
      <c r="C1705" s="665"/>
      <c r="D1705" s="665"/>
      <c r="E1705" s="665"/>
      <c r="F1705" s="665"/>
    </row>
    <row r="1706" spans="2:6" hidden="1">
      <c r="B1706" s="665"/>
      <c r="C1706" s="665"/>
      <c r="D1706" s="665"/>
      <c r="E1706" s="665"/>
      <c r="F1706" s="665"/>
    </row>
    <row r="1707" spans="2:6" hidden="1">
      <c r="B1707" s="665"/>
      <c r="C1707" s="665"/>
      <c r="D1707" s="665"/>
      <c r="E1707" s="665"/>
      <c r="F1707" s="665"/>
    </row>
    <row r="1708" spans="2:6" hidden="1">
      <c r="B1708" s="665"/>
      <c r="C1708" s="665"/>
      <c r="D1708" s="665"/>
      <c r="E1708" s="665"/>
      <c r="F1708" s="665"/>
    </row>
    <row r="1709" spans="2:6" hidden="1">
      <c r="B1709" s="665"/>
      <c r="C1709" s="665"/>
      <c r="D1709" s="665"/>
      <c r="E1709" s="665"/>
      <c r="F1709" s="665"/>
    </row>
    <row r="1710" spans="2:6" hidden="1">
      <c r="B1710" s="665"/>
      <c r="C1710" s="665"/>
      <c r="D1710" s="665"/>
      <c r="E1710" s="665"/>
      <c r="F1710" s="665"/>
    </row>
    <row r="1711" spans="2:6" hidden="1">
      <c r="B1711" s="665"/>
      <c r="C1711" s="665"/>
      <c r="D1711" s="665"/>
      <c r="E1711" s="665"/>
      <c r="F1711" s="665"/>
    </row>
    <row r="1712" spans="2:6" hidden="1">
      <c r="B1712" s="665"/>
      <c r="C1712" s="665"/>
      <c r="D1712" s="665"/>
      <c r="E1712" s="665"/>
      <c r="F1712" s="665"/>
    </row>
    <row r="1713" spans="2:6" hidden="1">
      <c r="B1713" s="665"/>
      <c r="C1713" s="665"/>
      <c r="D1713" s="665"/>
      <c r="E1713" s="665"/>
      <c r="F1713" s="665"/>
    </row>
    <row r="1714" spans="2:6" hidden="1">
      <c r="B1714" s="665"/>
      <c r="C1714" s="665"/>
      <c r="D1714" s="665"/>
      <c r="E1714" s="665"/>
      <c r="F1714" s="665"/>
    </row>
    <row r="1715" spans="2:6" hidden="1">
      <c r="B1715" s="665"/>
      <c r="C1715" s="665"/>
      <c r="D1715" s="665"/>
      <c r="E1715" s="665"/>
      <c r="F1715" s="665"/>
    </row>
    <row r="1716" spans="2:6" hidden="1">
      <c r="B1716" s="665"/>
      <c r="C1716" s="665"/>
      <c r="D1716" s="665"/>
      <c r="E1716" s="665"/>
      <c r="F1716" s="665"/>
    </row>
    <row r="1717" spans="2:6" hidden="1">
      <c r="B1717" s="665"/>
      <c r="C1717" s="665"/>
      <c r="D1717" s="665"/>
      <c r="E1717" s="665"/>
      <c r="F1717" s="665"/>
    </row>
    <row r="1718" spans="2:6" hidden="1">
      <c r="B1718" s="665"/>
      <c r="C1718" s="665"/>
      <c r="D1718" s="665"/>
      <c r="E1718" s="665"/>
      <c r="F1718" s="665"/>
    </row>
    <row r="1719" spans="2:6" hidden="1">
      <c r="B1719" s="665"/>
      <c r="C1719" s="665"/>
      <c r="D1719" s="665"/>
      <c r="E1719" s="665"/>
      <c r="F1719" s="665"/>
    </row>
    <row r="1720" spans="2:6" hidden="1">
      <c r="B1720" s="665"/>
      <c r="C1720" s="665"/>
      <c r="D1720" s="665"/>
      <c r="E1720" s="665"/>
      <c r="F1720" s="665"/>
    </row>
    <row r="1721" spans="2:6" hidden="1">
      <c r="B1721" s="665"/>
      <c r="C1721" s="665"/>
      <c r="D1721" s="665"/>
      <c r="E1721" s="665"/>
      <c r="F1721" s="665"/>
    </row>
    <row r="1722" spans="2:6" hidden="1">
      <c r="B1722" s="665"/>
      <c r="C1722" s="665"/>
      <c r="D1722" s="665"/>
      <c r="E1722" s="665"/>
      <c r="F1722" s="665"/>
    </row>
    <row r="1723" spans="2:6" hidden="1">
      <c r="B1723" s="665"/>
      <c r="C1723" s="665"/>
      <c r="D1723" s="665"/>
      <c r="E1723" s="665"/>
      <c r="F1723" s="665"/>
    </row>
    <row r="1724" spans="2:6" hidden="1">
      <c r="B1724" s="665"/>
      <c r="C1724" s="665"/>
      <c r="D1724" s="665"/>
      <c r="E1724" s="665"/>
      <c r="F1724" s="665"/>
    </row>
    <row r="1725" spans="2:6" hidden="1">
      <c r="B1725" s="665"/>
      <c r="C1725" s="665"/>
      <c r="D1725" s="665"/>
      <c r="E1725" s="665"/>
      <c r="F1725" s="665"/>
    </row>
    <row r="1726" spans="2:6" hidden="1">
      <c r="B1726" s="665"/>
      <c r="C1726" s="665"/>
      <c r="D1726" s="665"/>
      <c r="E1726" s="665"/>
      <c r="F1726" s="665"/>
    </row>
    <row r="1727" spans="2:6" hidden="1">
      <c r="B1727" s="665"/>
      <c r="C1727" s="665"/>
      <c r="D1727" s="665"/>
      <c r="E1727" s="665"/>
      <c r="F1727" s="665"/>
    </row>
    <row r="1728" spans="2:6" hidden="1">
      <c r="B1728" s="665"/>
      <c r="C1728" s="665"/>
      <c r="D1728" s="665"/>
      <c r="E1728" s="665"/>
      <c r="F1728" s="665"/>
    </row>
    <row r="1729" spans="2:6" hidden="1">
      <c r="B1729" s="665"/>
      <c r="C1729" s="665"/>
      <c r="D1729" s="665"/>
      <c r="E1729" s="665"/>
      <c r="F1729" s="665"/>
    </row>
    <row r="1730" spans="2:6" hidden="1">
      <c r="B1730" s="665"/>
      <c r="C1730" s="665"/>
      <c r="D1730" s="665"/>
      <c r="E1730" s="665"/>
      <c r="F1730" s="665"/>
    </row>
    <row r="1731" spans="2:6" hidden="1">
      <c r="B1731" s="665"/>
      <c r="C1731" s="665"/>
      <c r="D1731" s="665"/>
      <c r="E1731" s="665"/>
      <c r="F1731" s="665"/>
    </row>
    <row r="1732" spans="2:6" hidden="1">
      <c r="B1732" s="665"/>
      <c r="C1732" s="665"/>
      <c r="D1732" s="665"/>
      <c r="E1732" s="665"/>
      <c r="F1732" s="665"/>
    </row>
    <row r="1733" spans="2:6" hidden="1">
      <c r="B1733" s="665"/>
      <c r="C1733" s="665"/>
      <c r="D1733" s="665"/>
      <c r="E1733" s="665"/>
      <c r="F1733" s="665"/>
    </row>
    <row r="1734" spans="2:6" hidden="1">
      <c r="B1734" s="665"/>
      <c r="C1734" s="665"/>
      <c r="D1734" s="665"/>
      <c r="E1734" s="665"/>
      <c r="F1734" s="665"/>
    </row>
    <row r="1735" spans="2:6" hidden="1">
      <c r="B1735" s="665"/>
      <c r="C1735" s="665"/>
      <c r="D1735" s="665"/>
      <c r="E1735" s="665"/>
      <c r="F1735" s="665"/>
    </row>
    <row r="1736" spans="2:6" hidden="1">
      <c r="B1736" s="665"/>
      <c r="C1736" s="665"/>
      <c r="D1736" s="665"/>
      <c r="E1736" s="665"/>
      <c r="F1736" s="665"/>
    </row>
    <row r="1737" spans="2:6" hidden="1">
      <c r="B1737" s="665"/>
      <c r="C1737" s="665"/>
      <c r="D1737" s="665"/>
      <c r="E1737" s="665"/>
      <c r="F1737" s="665"/>
    </row>
    <row r="1738" spans="2:6" hidden="1">
      <c r="B1738" s="665"/>
      <c r="C1738" s="665"/>
      <c r="D1738" s="665"/>
      <c r="E1738" s="665"/>
      <c r="F1738" s="665"/>
    </row>
    <row r="1739" spans="2:6" hidden="1">
      <c r="B1739" s="665"/>
      <c r="C1739" s="665"/>
      <c r="D1739" s="665"/>
      <c r="E1739" s="665"/>
      <c r="F1739" s="665"/>
    </row>
    <row r="1740" spans="2:6" hidden="1">
      <c r="B1740" s="665"/>
      <c r="C1740" s="665"/>
      <c r="D1740" s="665"/>
      <c r="E1740" s="665"/>
      <c r="F1740" s="665"/>
    </row>
    <row r="1741" spans="2:6" hidden="1">
      <c r="B1741" s="665"/>
      <c r="C1741" s="665"/>
      <c r="D1741" s="665"/>
      <c r="E1741" s="665"/>
      <c r="F1741" s="665"/>
    </row>
    <row r="1742" spans="2:6" hidden="1">
      <c r="B1742" s="665"/>
      <c r="C1742" s="665"/>
      <c r="D1742" s="665"/>
      <c r="E1742" s="665"/>
      <c r="F1742" s="665"/>
    </row>
    <row r="1743" spans="2:6" hidden="1">
      <c r="B1743" s="665"/>
      <c r="C1743" s="665"/>
      <c r="D1743" s="665"/>
      <c r="E1743" s="665"/>
      <c r="F1743" s="665"/>
    </row>
    <row r="1744" spans="2:6" hidden="1">
      <c r="B1744" s="665"/>
      <c r="C1744" s="665"/>
      <c r="D1744" s="665"/>
      <c r="E1744" s="665"/>
      <c r="F1744" s="665"/>
    </row>
    <row r="1745" spans="2:6" hidden="1">
      <c r="B1745" s="665"/>
      <c r="C1745" s="665"/>
      <c r="D1745" s="665"/>
      <c r="E1745" s="665"/>
      <c r="F1745" s="665"/>
    </row>
    <row r="1746" spans="2:6" hidden="1">
      <c r="B1746" s="665"/>
      <c r="C1746" s="665"/>
      <c r="D1746" s="665"/>
      <c r="E1746" s="665"/>
      <c r="F1746" s="665"/>
    </row>
    <row r="1747" spans="2:6" hidden="1">
      <c r="B1747" s="665"/>
      <c r="C1747" s="665"/>
      <c r="D1747" s="665"/>
      <c r="E1747" s="665"/>
      <c r="F1747" s="665"/>
    </row>
    <row r="1748" spans="2:6" hidden="1">
      <c r="B1748" s="665"/>
      <c r="C1748" s="665"/>
      <c r="D1748" s="665"/>
      <c r="E1748" s="665"/>
      <c r="F1748" s="665"/>
    </row>
    <row r="1749" spans="2:6" hidden="1">
      <c r="B1749" s="665"/>
      <c r="C1749" s="665"/>
      <c r="D1749" s="665"/>
      <c r="E1749" s="665"/>
      <c r="F1749" s="665"/>
    </row>
    <row r="1750" spans="2:6" hidden="1">
      <c r="B1750" s="665"/>
      <c r="C1750" s="665"/>
      <c r="D1750" s="665"/>
      <c r="E1750" s="665"/>
      <c r="F1750" s="665"/>
    </row>
    <row r="1751" spans="2:6" hidden="1">
      <c r="B1751" s="665"/>
      <c r="C1751" s="665"/>
      <c r="D1751" s="665"/>
      <c r="E1751" s="665"/>
      <c r="F1751" s="665"/>
    </row>
    <row r="1752" spans="2:6" hidden="1">
      <c r="B1752" s="665"/>
      <c r="C1752" s="665"/>
      <c r="D1752" s="665"/>
      <c r="E1752" s="665"/>
      <c r="F1752" s="665"/>
    </row>
    <row r="1753" spans="2:6" hidden="1">
      <c r="B1753" s="665"/>
      <c r="C1753" s="665"/>
      <c r="D1753" s="665"/>
      <c r="E1753" s="665"/>
      <c r="F1753" s="665"/>
    </row>
    <row r="1754" spans="2:6" hidden="1">
      <c r="B1754" s="665"/>
      <c r="C1754" s="665"/>
      <c r="D1754" s="665"/>
      <c r="E1754" s="665"/>
      <c r="F1754" s="665"/>
    </row>
    <row r="1755" spans="2:6" hidden="1">
      <c r="B1755" s="665"/>
      <c r="C1755" s="665"/>
      <c r="D1755" s="665"/>
      <c r="E1755" s="665"/>
      <c r="F1755" s="665"/>
    </row>
    <row r="1756" spans="2:6" hidden="1">
      <c r="B1756" s="665"/>
      <c r="C1756" s="665"/>
      <c r="D1756" s="665"/>
      <c r="E1756" s="665"/>
      <c r="F1756" s="665"/>
    </row>
    <row r="1757" spans="2:6" hidden="1">
      <c r="B1757" s="665"/>
      <c r="C1757" s="665"/>
      <c r="D1757" s="665"/>
      <c r="E1757" s="665"/>
      <c r="F1757" s="665"/>
    </row>
    <row r="1758" spans="2:6" hidden="1">
      <c r="B1758" s="665"/>
      <c r="C1758" s="665"/>
      <c r="D1758" s="665"/>
      <c r="E1758" s="665"/>
      <c r="F1758" s="665"/>
    </row>
    <row r="1759" spans="2:6" hidden="1">
      <c r="B1759" s="665"/>
      <c r="C1759" s="665"/>
      <c r="D1759" s="665"/>
      <c r="E1759" s="665"/>
      <c r="F1759" s="665"/>
    </row>
    <row r="1760" spans="2:6" hidden="1">
      <c r="B1760" s="665"/>
      <c r="C1760" s="665"/>
      <c r="D1760" s="665"/>
      <c r="E1760" s="665"/>
      <c r="F1760" s="665"/>
    </row>
    <row r="1761" spans="2:6" hidden="1">
      <c r="B1761" s="665"/>
      <c r="C1761" s="665"/>
      <c r="D1761" s="665"/>
      <c r="E1761" s="665"/>
      <c r="F1761" s="665"/>
    </row>
    <row r="1762" spans="2:6" hidden="1">
      <c r="B1762" s="665"/>
      <c r="C1762" s="665"/>
      <c r="D1762" s="665"/>
      <c r="E1762" s="665"/>
      <c r="F1762" s="665"/>
    </row>
    <row r="1763" spans="2:6" hidden="1">
      <c r="B1763" s="665"/>
      <c r="C1763" s="665"/>
      <c r="D1763" s="665"/>
      <c r="E1763" s="665"/>
      <c r="F1763" s="665"/>
    </row>
    <row r="1764" spans="2:6" hidden="1">
      <c r="B1764" s="665"/>
      <c r="C1764" s="665"/>
      <c r="D1764" s="665"/>
      <c r="E1764" s="665"/>
      <c r="F1764" s="665"/>
    </row>
    <row r="1765" spans="2:6" hidden="1">
      <c r="B1765" s="665"/>
      <c r="C1765" s="665"/>
      <c r="D1765" s="665"/>
      <c r="E1765" s="665"/>
      <c r="F1765" s="665"/>
    </row>
    <row r="1766" spans="2:6" hidden="1">
      <c r="B1766" s="665"/>
      <c r="C1766" s="665"/>
      <c r="D1766" s="665"/>
      <c r="E1766" s="665"/>
      <c r="F1766" s="665"/>
    </row>
    <row r="1767" spans="2:6" hidden="1">
      <c r="B1767" s="665"/>
      <c r="C1767" s="665"/>
      <c r="D1767" s="665"/>
      <c r="E1767" s="665"/>
      <c r="F1767" s="665"/>
    </row>
    <row r="1768" spans="2:6" hidden="1">
      <c r="B1768" s="665"/>
      <c r="C1768" s="665"/>
      <c r="D1768" s="665"/>
      <c r="E1768" s="665"/>
      <c r="F1768" s="665"/>
    </row>
    <row r="1769" spans="2:6" hidden="1">
      <c r="B1769" s="665"/>
      <c r="C1769" s="665"/>
      <c r="D1769" s="665"/>
      <c r="E1769" s="665"/>
      <c r="F1769" s="665"/>
    </row>
    <row r="1770" spans="2:6" hidden="1">
      <c r="B1770" s="665"/>
      <c r="C1770" s="665"/>
      <c r="D1770" s="665"/>
      <c r="E1770" s="665"/>
      <c r="F1770" s="665"/>
    </row>
    <row r="1771" spans="2:6" hidden="1">
      <c r="B1771" s="665"/>
      <c r="C1771" s="665"/>
      <c r="D1771" s="665"/>
      <c r="E1771" s="665"/>
      <c r="F1771" s="665"/>
    </row>
    <row r="1772" spans="2:6" hidden="1">
      <c r="B1772" s="665"/>
      <c r="C1772" s="665"/>
      <c r="D1772" s="665"/>
      <c r="E1772" s="665"/>
      <c r="F1772" s="665"/>
    </row>
    <row r="1773" spans="2:6" hidden="1">
      <c r="B1773" s="665"/>
      <c r="C1773" s="665"/>
      <c r="D1773" s="665"/>
      <c r="E1773" s="665"/>
      <c r="F1773" s="665"/>
    </row>
    <row r="1774" spans="2:6" hidden="1">
      <c r="B1774" s="665"/>
      <c r="C1774" s="665"/>
      <c r="D1774" s="665"/>
      <c r="E1774" s="665"/>
      <c r="F1774" s="665"/>
    </row>
    <row r="1775" spans="2:6" hidden="1">
      <c r="B1775" s="665"/>
      <c r="C1775" s="665"/>
      <c r="D1775" s="665"/>
      <c r="E1775" s="665"/>
      <c r="F1775" s="665"/>
    </row>
    <row r="1776" spans="2:6" hidden="1">
      <c r="B1776" s="665"/>
      <c r="C1776" s="665"/>
      <c r="D1776" s="665"/>
      <c r="E1776" s="665"/>
      <c r="F1776" s="665"/>
    </row>
    <row r="1777" spans="2:6" hidden="1">
      <c r="B1777" s="665"/>
      <c r="C1777" s="665"/>
      <c r="D1777" s="665"/>
      <c r="E1777" s="665"/>
      <c r="F1777" s="665"/>
    </row>
    <row r="1778" spans="2:6" hidden="1">
      <c r="B1778" s="665"/>
      <c r="C1778" s="665"/>
      <c r="D1778" s="665"/>
      <c r="E1778" s="665"/>
      <c r="F1778" s="665"/>
    </row>
    <row r="1779" spans="2:6" hidden="1">
      <c r="B1779" s="665"/>
      <c r="C1779" s="665"/>
      <c r="D1779" s="665"/>
      <c r="E1779" s="665"/>
      <c r="F1779" s="665"/>
    </row>
    <row r="1780" spans="2:6" hidden="1">
      <c r="B1780" s="665"/>
      <c r="C1780" s="665"/>
      <c r="D1780" s="665"/>
      <c r="E1780" s="665"/>
      <c r="F1780" s="665"/>
    </row>
    <row r="1781" spans="2:6" hidden="1">
      <c r="B1781" s="665"/>
      <c r="C1781" s="665"/>
      <c r="D1781" s="665"/>
      <c r="E1781" s="665"/>
      <c r="F1781" s="665"/>
    </row>
    <row r="1782" spans="2:6" hidden="1">
      <c r="B1782" s="665"/>
      <c r="C1782" s="665"/>
      <c r="D1782" s="665"/>
      <c r="E1782" s="665"/>
      <c r="F1782" s="665"/>
    </row>
    <row r="1783" spans="2:6" hidden="1">
      <c r="B1783" s="665"/>
      <c r="C1783" s="665"/>
      <c r="D1783" s="665"/>
      <c r="E1783" s="665"/>
      <c r="F1783" s="665"/>
    </row>
    <row r="1784" spans="2:6" hidden="1">
      <c r="B1784" s="665"/>
      <c r="C1784" s="665"/>
      <c r="D1784" s="665"/>
      <c r="E1784" s="665"/>
      <c r="F1784" s="665"/>
    </row>
    <row r="1785" spans="2:6" hidden="1">
      <c r="B1785" s="665"/>
      <c r="C1785" s="665"/>
      <c r="D1785" s="665"/>
      <c r="E1785" s="665"/>
      <c r="F1785" s="665"/>
    </row>
    <row r="1786" spans="2:6" hidden="1">
      <c r="B1786" s="665"/>
      <c r="C1786" s="665"/>
      <c r="D1786" s="665"/>
      <c r="E1786" s="665"/>
      <c r="F1786" s="665"/>
    </row>
    <row r="1787" spans="2:6" hidden="1">
      <c r="B1787" s="665"/>
      <c r="C1787" s="665"/>
      <c r="D1787" s="665"/>
      <c r="E1787" s="665"/>
      <c r="F1787" s="665"/>
    </row>
    <row r="1788" spans="2:6" hidden="1">
      <c r="B1788" s="665"/>
      <c r="C1788" s="665"/>
      <c r="D1788" s="665"/>
      <c r="E1788" s="665"/>
      <c r="F1788" s="665"/>
    </row>
    <row r="1789" spans="2:6" hidden="1">
      <c r="B1789" s="665"/>
      <c r="C1789" s="665"/>
      <c r="D1789" s="665"/>
      <c r="E1789" s="665"/>
      <c r="F1789" s="665"/>
    </row>
    <row r="1790" spans="2:6" hidden="1">
      <c r="B1790" s="665"/>
      <c r="C1790" s="665"/>
      <c r="D1790" s="665"/>
      <c r="E1790" s="665"/>
      <c r="F1790" s="665"/>
    </row>
    <row r="1791" spans="2:6" hidden="1">
      <c r="B1791" s="665"/>
      <c r="C1791" s="665"/>
      <c r="D1791" s="665"/>
      <c r="E1791" s="665"/>
      <c r="F1791" s="665"/>
    </row>
    <row r="1792" spans="2:6" hidden="1">
      <c r="B1792" s="665"/>
      <c r="C1792" s="665"/>
      <c r="D1792" s="665"/>
      <c r="E1792" s="665"/>
      <c r="F1792" s="665"/>
    </row>
    <row r="1793" spans="2:6" hidden="1">
      <c r="B1793" s="665"/>
      <c r="C1793" s="665"/>
      <c r="D1793" s="665"/>
      <c r="E1793" s="665"/>
      <c r="F1793" s="665"/>
    </row>
    <row r="1794" spans="2:6" hidden="1">
      <c r="B1794" s="665"/>
      <c r="C1794" s="665"/>
      <c r="D1794" s="665"/>
      <c r="E1794" s="665"/>
      <c r="F1794" s="665"/>
    </row>
    <row r="1795" spans="2:6" hidden="1">
      <c r="B1795" s="665"/>
      <c r="C1795" s="665"/>
      <c r="D1795" s="665"/>
      <c r="E1795" s="665"/>
      <c r="F1795" s="665"/>
    </row>
    <row r="1796" spans="2:6" hidden="1">
      <c r="B1796" s="665"/>
      <c r="C1796" s="665"/>
      <c r="D1796" s="665"/>
      <c r="E1796" s="665"/>
      <c r="F1796" s="665"/>
    </row>
    <row r="1797" spans="2:6" hidden="1">
      <c r="B1797" s="665"/>
      <c r="C1797" s="665"/>
      <c r="D1797" s="665"/>
      <c r="E1797" s="665"/>
      <c r="F1797" s="665"/>
    </row>
    <row r="1798" spans="2:6" hidden="1">
      <c r="B1798" s="665"/>
      <c r="C1798" s="665"/>
      <c r="D1798" s="665"/>
      <c r="E1798" s="665"/>
      <c r="F1798" s="665"/>
    </row>
    <row r="1799" spans="2:6" hidden="1">
      <c r="B1799" s="665"/>
      <c r="C1799" s="665"/>
      <c r="D1799" s="665"/>
      <c r="E1799" s="665"/>
      <c r="F1799" s="665"/>
    </row>
    <row r="1800" spans="2:6" hidden="1">
      <c r="B1800" s="665"/>
      <c r="C1800" s="665"/>
      <c r="D1800" s="665"/>
      <c r="E1800" s="665"/>
      <c r="F1800" s="665"/>
    </row>
    <row r="1801" spans="2:6" hidden="1">
      <c r="B1801" s="665"/>
      <c r="C1801" s="665"/>
      <c r="D1801" s="665"/>
      <c r="E1801" s="665"/>
      <c r="F1801" s="665"/>
    </row>
    <row r="1802" spans="2:6" hidden="1">
      <c r="B1802" s="665"/>
      <c r="C1802" s="665"/>
      <c r="D1802" s="665"/>
      <c r="E1802" s="665"/>
      <c r="F1802" s="665"/>
    </row>
    <row r="1803" spans="2:6" hidden="1">
      <c r="B1803" s="665"/>
      <c r="C1803" s="665"/>
      <c r="D1803" s="665"/>
      <c r="E1803" s="665"/>
      <c r="F1803" s="665"/>
    </row>
    <row r="1804" spans="2:6" hidden="1">
      <c r="B1804" s="665"/>
      <c r="C1804" s="665"/>
      <c r="D1804" s="665"/>
      <c r="E1804" s="665"/>
      <c r="F1804" s="665"/>
    </row>
    <row r="1805" spans="2:6" hidden="1">
      <c r="B1805" s="665"/>
      <c r="C1805" s="665"/>
      <c r="D1805" s="665"/>
      <c r="E1805" s="665"/>
      <c r="F1805" s="665"/>
    </row>
    <row r="1806" spans="2:6" hidden="1">
      <c r="B1806" s="665"/>
      <c r="C1806" s="665"/>
      <c r="D1806" s="665"/>
      <c r="E1806" s="665"/>
      <c r="F1806" s="665"/>
    </row>
    <row r="1807" spans="2:6" hidden="1">
      <c r="B1807" s="665"/>
      <c r="C1807" s="665"/>
      <c r="D1807" s="665"/>
      <c r="E1807" s="665"/>
      <c r="F1807" s="665"/>
    </row>
    <row r="1808" spans="2:6" hidden="1">
      <c r="B1808" s="665"/>
      <c r="C1808" s="665"/>
      <c r="D1808" s="665"/>
      <c r="E1808" s="665"/>
      <c r="F1808" s="665"/>
    </row>
    <row r="1809" spans="2:6" hidden="1">
      <c r="B1809" s="665"/>
      <c r="C1809" s="665"/>
      <c r="D1809" s="665"/>
      <c r="E1809" s="665"/>
      <c r="F1809" s="665"/>
    </row>
    <row r="1810" spans="2:6" hidden="1">
      <c r="B1810" s="665"/>
      <c r="C1810" s="665"/>
      <c r="D1810" s="665"/>
      <c r="E1810" s="665"/>
      <c r="F1810" s="665"/>
    </row>
    <row r="1811" spans="2:6" hidden="1">
      <c r="B1811" s="665"/>
      <c r="C1811" s="665"/>
      <c r="D1811" s="665"/>
      <c r="E1811" s="665"/>
      <c r="F1811" s="665"/>
    </row>
    <row r="1812" spans="2:6" hidden="1">
      <c r="B1812" s="665"/>
      <c r="C1812" s="665"/>
      <c r="D1812" s="665"/>
      <c r="E1812" s="665"/>
      <c r="F1812" s="665"/>
    </row>
    <row r="1813" spans="2:6" hidden="1">
      <c r="B1813" s="665"/>
      <c r="C1813" s="665"/>
      <c r="D1813" s="665"/>
      <c r="E1813" s="665"/>
      <c r="F1813" s="665"/>
    </row>
    <row r="1814" spans="2:6" hidden="1">
      <c r="B1814" s="665"/>
      <c r="C1814" s="665"/>
      <c r="D1814" s="665"/>
      <c r="E1814" s="665"/>
      <c r="F1814" s="665"/>
    </row>
    <row r="1815" spans="2:6" hidden="1">
      <c r="B1815" s="665"/>
      <c r="C1815" s="665"/>
      <c r="D1815" s="665"/>
      <c r="E1815" s="665"/>
      <c r="F1815" s="665"/>
    </row>
    <row r="1816" spans="2:6" hidden="1">
      <c r="B1816" s="665"/>
      <c r="C1816" s="665"/>
      <c r="D1816" s="665"/>
      <c r="E1816" s="665"/>
      <c r="F1816" s="665"/>
    </row>
    <row r="1817" spans="2:6" hidden="1">
      <c r="B1817" s="665"/>
      <c r="C1817" s="665"/>
      <c r="D1817" s="665"/>
      <c r="E1817" s="665"/>
      <c r="F1817" s="665"/>
    </row>
    <row r="1818" spans="2:6" hidden="1">
      <c r="B1818" s="665"/>
      <c r="C1818" s="665"/>
      <c r="D1818" s="665"/>
      <c r="E1818" s="665"/>
      <c r="F1818" s="665"/>
    </row>
    <row r="1819" spans="2:6" hidden="1">
      <c r="B1819" s="665"/>
      <c r="C1819" s="665"/>
      <c r="D1819" s="665"/>
      <c r="E1819" s="665"/>
      <c r="F1819" s="665"/>
    </row>
    <row r="1820" spans="2:6" hidden="1">
      <c r="B1820" s="665"/>
      <c r="C1820" s="665"/>
      <c r="D1820" s="665"/>
      <c r="E1820" s="665"/>
      <c r="F1820" s="665"/>
    </row>
    <row r="1821" spans="2:6" hidden="1">
      <c r="B1821" s="665"/>
      <c r="C1821" s="665"/>
      <c r="D1821" s="665"/>
      <c r="E1821" s="665"/>
      <c r="F1821" s="665"/>
    </row>
    <row r="1822" spans="2:6" hidden="1">
      <c r="B1822" s="665"/>
      <c r="C1822" s="665"/>
      <c r="D1822" s="665"/>
      <c r="E1822" s="665"/>
      <c r="F1822" s="665"/>
    </row>
    <row r="1823" spans="2:6" hidden="1">
      <c r="B1823" s="665"/>
      <c r="C1823" s="665"/>
      <c r="D1823" s="665"/>
      <c r="E1823" s="665"/>
      <c r="F1823" s="665"/>
    </row>
    <row r="1824" spans="2:6" hidden="1">
      <c r="B1824" s="665"/>
      <c r="C1824" s="665"/>
      <c r="D1824" s="665"/>
      <c r="E1824" s="665"/>
      <c r="F1824" s="665"/>
    </row>
    <row r="1825" spans="2:6" hidden="1">
      <c r="B1825" s="665"/>
      <c r="C1825" s="665"/>
      <c r="D1825" s="665"/>
      <c r="E1825" s="665"/>
      <c r="F1825" s="665"/>
    </row>
    <row r="1826" spans="2:6" hidden="1">
      <c r="B1826" s="665"/>
      <c r="C1826" s="665"/>
      <c r="D1826" s="665"/>
      <c r="E1826" s="665"/>
      <c r="F1826" s="665"/>
    </row>
    <row r="1827" spans="2:6" hidden="1">
      <c r="B1827" s="665"/>
      <c r="C1827" s="665"/>
      <c r="D1827" s="665"/>
      <c r="E1827" s="665"/>
      <c r="F1827" s="665"/>
    </row>
    <row r="1828" spans="2:6" hidden="1">
      <c r="B1828" s="665"/>
      <c r="C1828" s="665"/>
      <c r="D1828" s="665"/>
      <c r="E1828" s="665"/>
      <c r="F1828" s="665"/>
    </row>
    <row r="1829" spans="2:6" hidden="1">
      <c r="B1829" s="665"/>
      <c r="C1829" s="665"/>
      <c r="D1829" s="665"/>
      <c r="E1829" s="665"/>
      <c r="F1829" s="665"/>
    </row>
    <row r="1830" spans="2:6" hidden="1">
      <c r="B1830" s="665"/>
      <c r="C1830" s="665"/>
      <c r="D1830" s="665"/>
      <c r="E1830" s="665"/>
      <c r="F1830" s="665"/>
    </row>
    <row r="1831" spans="2:6" hidden="1">
      <c r="B1831" s="665"/>
      <c r="C1831" s="665"/>
      <c r="D1831" s="665"/>
      <c r="E1831" s="665"/>
      <c r="F1831" s="665"/>
    </row>
    <row r="1832" spans="2:6" hidden="1">
      <c r="B1832" s="665"/>
      <c r="C1832" s="665"/>
      <c r="D1832" s="665"/>
      <c r="E1832" s="665"/>
      <c r="F1832" s="665"/>
    </row>
    <row r="1833" spans="2:6" hidden="1">
      <c r="B1833" s="665"/>
      <c r="C1833" s="665"/>
      <c r="D1833" s="665"/>
      <c r="E1833" s="665"/>
      <c r="F1833" s="665"/>
    </row>
    <row r="1834" spans="2:6" hidden="1">
      <c r="B1834" s="665"/>
      <c r="C1834" s="665"/>
      <c r="D1834" s="665"/>
      <c r="E1834" s="665"/>
      <c r="F1834" s="665"/>
    </row>
    <row r="1835" spans="2:6" hidden="1">
      <c r="B1835" s="665"/>
      <c r="C1835" s="665"/>
      <c r="D1835" s="665"/>
      <c r="E1835" s="665"/>
      <c r="F1835" s="665"/>
    </row>
    <row r="1836" spans="2:6" hidden="1">
      <c r="B1836" s="665"/>
      <c r="C1836" s="665"/>
      <c r="D1836" s="665"/>
      <c r="E1836" s="665"/>
      <c r="F1836" s="665"/>
    </row>
    <row r="1837" spans="2:6" hidden="1">
      <c r="B1837" s="665"/>
      <c r="C1837" s="665"/>
      <c r="D1837" s="665"/>
      <c r="E1837" s="665"/>
      <c r="F1837" s="665"/>
    </row>
    <row r="1838" spans="2:6" hidden="1">
      <c r="B1838" s="665"/>
      <c r="C1838" s="665"/>
      <c r="D1838" s="665"/>
      <c r="E1838" s="665"/>
      <c r="F1838" s="665"/>
    </row>
    <row r="1839" spans="2:6" hidden="1">
      <c r="B1839" s="665"/>
      <c r="C1839" s="665"/>
      <c r="D1839" s="665"/>
      <c r="E1839" s="665"/>
      <c r="F1839" s="665"/>
    </row>
    <row r="1840" spans="2:6" hidden="1">
      <c r="B1840" s="665"/>
      <c r="C1840" s="665"/>
      <c r="D1840" s="665"/>
      <c r="E1840" s="665"/>
      <c r="F1840" s="665"/>
    </row>
    <row r="1841" spans="2:6" hidden="1">
      <c r="B1841" s="665"/>
      <c r="C1841" s="665"/>
      <c r="D1841" s="665"/>
      <c r="E1841" s="665"/>
      <c r="F1841" s="665"/>
    </row>
    <row r="1842" spans="2:6" hidden="1">
      <c r="B1842" s="665"/>
      <c r="C1842" s="665"/>
      <c r="D1842" s="665"/>
      <c r="E1842" s="665"/>
      <c r="F1842" s="665"/>
    </row>
    <row r="1843" spans="2:6" hidden="1">
      <c r="B1843" s="665"/>
      <c r="C1843" s="665"/>
      <c r="D1843" s="665"/>
      <c r="E1843" s="665"/>
      <c r="F1843" s="665"/>
    </row>
    <row r="1844" spans="2:6" hidden="1">
      <c r="B1844" s="665"/>
      <c r="C1844" s="665"/>
      <c r="D1844" s="665"/>
      <c r="E1844" s="665"/>
      <c r="F1844" s="665"/>
    </row>
    <row r="1845" spans="2:6" hidden="1">
      <c r="B1845" s="665"/>
      <c r="C1845" s="665"/>
      <c r="D1845" s="665"/>
      <c r="E1845" s="665"/>
      <c r="F1845" s="665"/>
    </row>
    <row r="1846" spans="2:6" hidden="1">
      <c r="B1846" s="665"/>
      <c r="C1846" s="665"/>
      <c r="D1846" s="665"/>
      <c r="E1846" s="665"/>
      <c r="F1846" s="665"/>
    </row>
    <row r="1847" spans="2:6" hidden="1">
      <c r="B1847" s="665"/>
      <c r="C1847" s="665"/>
      <c r="D1847" s="665"/>
      <c r="E1847" s="665"/>
      <c r="F1847" s="665"/>
    </row>
    <row r="1848" spans="2:6" hidden="1">
      <c r="B1848" s="665"/>
      <c r="C1848" s="665"/>
      <c r="D1848" s="665"/>
      <c r="E1848" s="665"/>
      <c r="F1848" s="665"/>
    </row>
    <row r="1849" spans="2:6" hidden="1">
      <c r="B1849" s="665"/>
      <c r="C1849" s="665"/>
      <c r="D1849" s="665"/>
      <c r="E1849" s="665"/>
      <c r="F1849" s="665"/>
    </row>
    <row r="1850" spans="2:6" hidden="1">
      <c r="B1850" s="665"/>
      <c r="C1850" s="665"/>
      <c r="D1850" s="665"/>
      <c r="E1850" s="665"/>
      <c r="F1850" s="665"/>
    </row>
    <row r="1851" spans="2:6" hidden="1">
      <c r="B1851" s="665"/>
      <c r="C1851" s="665"/>
      <c r="D1851" s="665"/>
      <c r="E1851" s="665"/>
      <c r="F1851" s="665"/>
    </row>
    <row r="1852" spans="2:6" hidden="1">
      <c r="B1852" s="665"/>
      <c r="C1852" s="665"/>
      <c r="D1852" s="665"/>
      <c r="E1852" s="665"/>
      <c r="F1852" s="665"/>
    </row>
    <row r="1853" spans="2:6" hidden="1">
      <c r="B1853" s="665"/>
      <c r="C1853" s="665"/>
      <c r="D1853" s="665"/>
      <c r="E1853" s="665"/>
      <c r="F1853" s="665"/>
    </row>
    <row r="1854" spans="2:6" hidden="1">
      <c r="B1854" s="665"/>
      <c r="C1854" s="665"/>
      <c r="D1854" s="665"/>
      <c r="E1854" s="665"/>
      <c r="F1854" s="665"/>
    </row>
    <row r="1855" spans="2:6" hidden="1">
      <c r="B1855" s="665"/>
      <c r="C1855" s="665"/>
      <c r="D1855" s="665"/>
      <c r="E1855" s="665"/>
      <c r="F1855" s="665"/>
    </row>
    <row r="1856" spans="2:6" hidden="1">
      <c r="B1856" s="665"/>
      <c r="C1856" s="665"/>
      <c r="D1856" s="665"/>
      <c r="E1856" s="665"/>
      <c r="F1856" s="665"/>
    </row>
    <row r="1857" spans="2:6" hidden="1">
      <c r="B1857" s="665"/>
      <c r="C1857" s="665"/>
      <c r="D1857" s="665"/>
      <c r="E1857" s="665"/>
      <c r="F1857" s="665"/>
    </row>
    <row r="1858" spans="2:6" hidden="1">
      <c r="B1858" s="665"/>
      <c r="C1858" s="665"/>
      <c r="D1858" s="665"/>
      <c r="E1858" s="665"/>
      <c r="F1858" s="665"/>
    </row>
    <row r="1859" spans="2:6" hidden="1">
      <c r="B1859" s="665"/>
      <c r="C1859" s="665"/>
      <c r="D1859" s="665"/>
      <c r="E1859" s="665"/>
      <c r="F1859" s="665"/>
    </row>
    <row r="1860" spans="2:6" hidden="1">
      <c r="B1860" s="665"/>
      <c r="C1860" s="665"/>
      <c r="D1860" s="665"/>
      <c r="E1860" s="665"/>
      <c r="F1860" s="665"/>
    </row>
    <row r="1861" spans="2:6" hidden="1">
      <c r="B1861" s="665"/>
      <c r="C1861" s="665"/>
      <c r="D1861" s="665"/>
      <c r="E1861" s="665"/>
      <c r="F1861" s="665"/>
    </row>
    <row r="1862" spans="2:6" hidden="1">
      <c r="B1862" s="665"/>
      <c r="C1862" s="665"/>
      <c r="D1862" s="665"/>
      <c r="E1862" s="665"/>
      <c r="F1862" s="665"/>
    </row>
    <row r="1863" spans="2:6" hidden="1">
      <c r="B1863" s="665"/>
      <c r="C1863" s="665"/>
      <c r="D1863" s="665"/>
      <c r="E1863" s="665"/>
      <c r="F1863" s="665"/>
    </row>
    <row r="1864" spans="2:6" hidden="1">
      <c r="B1864" s="665"/>
      <c r="C1864" s="665"/>
      <c r="D1864" s="665"/>
      <c r="E1864" s="665"/>
      <c r="F1864" s="665"/>
    </row>
    <row r="1865" spans="2:6" hidden="1">
      <c r="B1865" s="665"/>
      <c r="C1865" s="665"/>
      <c r="D1865" s="665"/>
      <c r="E1865" s="665"/>
      <c r="F1865" s="665"/>
    </row>
    <row r="1866" spans="2:6" hidden="1">
      <c r="B1866" s="665"/>
      <c r="C1866" s="665"/>
      <c r="D1866" s="665"/>
      <c r="E1866" s="665"/>
      <c r="F1866" s="665"/>
    </row>
    <row r="1867" spans="2:6" hidden="1">
      <c r="B1867" s="665"/>
      <c r="C1867" s="665"/>
      <c r="D1867" s="665"/>
      <c r="E1867" s="665"/>
      <c r="F1867" s="665"/>
    </row>
    <row r="1868" spans="2:6" hidden="1">
      <c r="B1868" s="665"/>
      <c r="C1868" s="665"/>
      <c r="D1868" s="665"/>
      <c r="E1868" s="665"/>
      <c r="F1868" s="665"/>
    </row>
    <row r="1869" spans="2:6" hidden="1">
      <c r="B1869" s="665"/>
      <c r="C1869" s="665"/>
      <c r="D1869" s="665"/>
      <c r="E1869" s="665"/>
      <c r="F1869" s="665"/>
    </row>
    <row r="1870" spans="2:6" hidden="1">
      <c r="B1870" s="665"/>
      <c r="C1870" s="665"/>
      <c r="D1870" s="665"/>
      <c r="E1870" s="665"/>
      <c r="F1870" s="665"/>
    </row>
    <row r="1871" spans="2:6" hidden="1">
      <c r="B1871" s="665"/>
      <c r="C1871" s="665"/>
      <c r="D1871" s="665"/>
      <c r="E1871" s="665"/>
      <c r="F1871" s="665"/>
    </row>
    <row r="1872" spans="2:6" hidden="1">
      <c r="B1872" s="665"/>
      <c r="C1872" s="665"/>
      <c r="D1872" s="665"/>
      <c r="E1872" s="665"/>
      <c r="F1872" s="665"/>
    </row>
    <row r="1873" spans="2:6" hidden="1">
      <c r="B1873" s="665"/>
      <c r="C1873" s="665"/>
      <c r="D1873" s="665"/>
      <c r="E1873" s="665"/>
      <c r="F1873" s="665"/>
    </row>
    <row r="1874" spans="2:6" hidden="1">
      <c r="B1874" s="665"/>
      <c r="C1874" s="665"/>
      <c r="D1874" s="665"/>
      <c r="E1874" s="665"/>
      <c r="F1874" s="665"/>
    </row>
    <row r="1875" spans="2:6" hidden="1">
      <c r="B1875" s="665"/>
      <c r="C1875" s="665"/>
      <c r="D1875" s="665"/>
      <c r="E1875" s="665"/>
      <c r="F1875" s="665"/>
    </row>
    <row r="1876" spans="2:6" hidden="1">
      <c r="B1876" s="665"/>
      <c r="C1876" s="665"/>
      <c r="D1876" s="665"/>
      <c r="E1876" s="665"/>
      <c r="F1876" s="665"/>
    </row>
    <row r="1877" spans="2:6" hidden="1">
      <c r="B1877" s="665"/>
      <c r="C1877" s="665"/>
      <c r="D1877" s="665"/>
      <c r="E1877" s="665"/>
      <c r="F1877" s="665"/>
    </row>
    <row r="1878" spans="2:6" hidden="1">
      <c r="B1878" s="665"/>
      <c r="C1878" s="665"/>
      <c r="D1878" s="665"/>
      <c r="E1878" s="665"/>
      <c r="F1878" s="665"/>
    </row>
    <row r="1879" spans="2:6" hidden="1">
      <c r="B1879" s="665"/>
      <c r="C1879" s="665"/>
      <c r="D1879" s="665"/>
      <c r="E1879" s="665"/>
      <c r="F1879" s="665"/>
    </row>
    <row r="1880" spans="2:6" hidden="1">
      <c r="B1880" s="665"/>
      <c r="C1880" s="665"/>
      <c r="D1880" s="665"/>
      <c r="E1880" s="665"/>
      <c r="F1880" s="665"/>
    </row>
    <row r="1881" spans="2:6" hidden="1">
      <c r="B1881" s="665"/>
      <c r="C1881" s="665"/>
      <c r="D1881" s="665"/>
      <c r="E1881" s="665"/>
      <c r="F1881" s="665"/>
    </row>
    <row r="1882" spans="2:6" hidden="1">
      <c r="B1882" s="665"/>
      <c r="C1882" s="665"/>
      <c r="D1882" s="665"/>
      <c r="E1882" s="665"/>
      <c r="F1882" s="665"/>
    </row>
    <row r="1883" spans="2:6" hidden="1">
      <c r="B1883" s="665"/>
      <c r="C1883" s="665"/>
      <c r="D1883" s="665"/>
      <c r="E1883" s="665"/>
      <c r="F1883" s="665"/>
    </row>
    <row r="1884" spans="2:6" hidden="1">
      <c r="B1884" s="665"/>
      <c r="C1884" s="665"/>
      <c r="D1884" s="665"/>
      <c r="E1884" s="665"/>
      <c r="F1884" s="665"/>
    </row>
    <row r="1885" spans="2:6" hidden="1">
      <c r="B1885" s="665"/>
      <c r="C1885" s="665"/>
      <c r="D1885" s="665"/>
      <c r="E1885" s="665"/>
      <c r="F1885" s="665"/>
    </row>
    <row r="1886" spans="2:6" hidden="1">
      <c r="B1886" s="665"/>
      <c r="C1886" s="665"/>
      <c r="D1886" s="665"/>
      <c r="E1886" s="665"/>
      <c r="F1886" s="665"/>
    </row>
    <row r="1887" spans="2:6" hidden="1">
      <c r="B1887" s="665"/>
      <c r="C1887" s="665"/>
      <c r="D1887" s="665"/>
      <c r="E1887" s="665"/>
      <c r="F1887" s="665"/>
    </row>
    <row r="1888" spans="2:6" hidden="1">
      <c r="B1888" s="665"/>
      <c r="C1888" s="665"/>
      <c r="D1888" s="665"/>
      <c r="E1888" s="665"/>
      <c r="F1888" s="665"/>
    </row>
    <row r="1889" spans="2:6" hidden="1">
      <c r="B1889" s="665"/>
      <c r="C1889" s="665"/>
      <c r="D1889" s="665"/>
      <c r="E1889" s="665"/>
      <c r="F1889" s="665"/>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134"/>
  <sheetViews>
    <sheetView topLeftCell="C1" zoomScale="75" workbookViewId="0">
      <selection activeCell="C14" sqref="C14"/>
    </sheetView>
  </sheetViews>
  <sheetFormatPr defaultColWidth="0" defaultRowHeight="12.75" zeroHeight="1"/>
  <cols>
    <col min="1" max="1" width="39.42578125" style="1060" hidden="1" customWidth="1"/>
    <col min="2" max="2" width="36.85546875" style="1060" hidden="1" customWidth="1"/>
    <col min="3" max="3" width="81.5703125" style="1060" customWidth="1"/>
    <col min="4" max="7" width="13.140625" style="1060" customWidth="1"/>
    <col min="8" max="8" width="14.28515625" style="1060" customWidth="1"/>
    <col min="9" max="9" width="4" style="1060" hidden="1"/>
    <col min="10" max="258" width="11.42578125" style="1060" hidden="1"/>
    <col min="259" max="259" width="81.5703125" style="1060" hidden="1"/>
    <col min="260" max="263" width="13.140625" style="1060" hidden="1"/>
    <col min="264" max="264" width="14.28515625" style="1060" hidden="1"/>
    <col min="265" max="265" width="4" style="1060" hidden="1"/>
    <col min="266" max="514" width="11.42578125" style="1060" hidden="1"/>
    <col min="515" max="515" width="81.5703125" style="1060" hidden="1"/>
    <col min="516" max="519" width="13.140625" style="1060" hidden="1"/>
    <col min="520" max="520" width="14.28515625" style="1060" hidden="1"/>
    <col min="521" max="521" width="4" style="1060" hidden="1"/>
    <col min="522" max="770" width="11.42578125" style="1060" hidden="1"/>
    <col min="771" max="771" width="81.5703125" style="1060" hidden="1"/>
    <col min="772" max="775" width="13.140625" style="1060" hidden="1"/>
    <col min="776" max="776" width="14.28515625" style="1060" hidden="1"/>
    <col min="777" max="777" width="4" style="1060" hidden="1"/>
    <col min="778" max="1026" width="11.42578125" style="1060" hidden="1"/>
    <col min="1027" max="1027" width="81.5703125" style="1060" hidden="1"/>
    <col min="1028" max="1031" width="13.140625" style="1060" hidden="1"/>
    <col min="1032" max="1032" width="14.28515625" style="1060" hidden="1"/>
    <col min="1033" max="1033" width="4" style="1060" hidden="1"/>
    <col min="1034" max="1282" width="11.42578125" style="1060" hidden="1"/>
    <col min="1283" max="1283" width="81.5703125" style="1060" hidden="1"/>
    <col min="1284" max="1287" width="13.140625" style="1060" hidden="1"/>
    <col min="1288" max="1288" width="14.28515625" style="1060" hidden="1"/>
    <col min="1289" max="1289" width="4" style="1060" hidden="1"/>
    <col min="1290" max="1538" width="11.42578125" style="1060" hidden="1"/>
    <col min="1539" max="1539" width="81.5703125" style="1060" hidden="1"/>
    <col min="1540" max="1543" width="13.140625" style="1060" hidden="1"/>
    <col min="1544" max="1544" width="14.28515625" style="1060" hidden="1"/>
    <col min="1545" max="1545" width="4" style="1060" hidden="1"/>
    <col min="1546" max="1794" width="11.42578125" style="1060" hidden="1"/>
    <col min="1795" max="1795" width="81.5703125" style="1060" hidden="1"/>
    <col min="1796" max="1799" width="13.140625" style="1060" hidden="1"/>
    <col min="1800" max="1800" width="14.28515625" style="1060" hidden="1"/>
    <col min="1801" max="1801" width="4" style="1060" hidden="1"/>
    <col min="1802" max="2050" width="11.42578125" style="1060" hidden="1"/>
    <col min="2051" max="2051" width="81.5703125" style="1060" hidden="1"/>
    <col min="2052" max="2055" width="13.140625" style="1060" hidden="1"/>
    <col min="2056" max="2056" width="14.28515625" style="1060" hidden="1"/>
    <col min="2057" max="2057" width="4" style="1060" hidden="1"/>
    <col min="2058" max="2306" width="11.42578125" style="1060" hidden="1"/>
    <col min="2307" max="2307" width="81.5703125" style="1060" hidden="1"/>
    <col min="2308" max="2311" width="13.140625" style="1060" hidden="1"/>
    <col min="2312" max="2312" width="14.28515625" style="1060" hidden="1"/>
    <col min="2313" max="2313" width="4" style="1060" hidden="1"/>
    <col min="2314" max="2562" width="11.42578125" style="1060" hidden="1"/>
    <col min="2563" max="2563" width="81.5703125" style="1060" hidden="1"/>
    <col min="2564" max="2567" width="13.140625" style="1060" hidden="1"/>
    <col min="2568" max="2568" width="14.28515625" style="1060" hidden="1"/>
    <col min="2569" max="2569" width="4" style="1060" hidden="1"/>
    <col min="2570" max="2818" width="11.42578125" style="1060" hidden="1"/>
    <col min="2819" max="2819" width="81.5703125" style="1060" hidden="1"/>
    <col min="2820" max="2823" width="13.140625" style="1060" hidden="1"/>
    <col min="2824" max="2824" width="14.28515625" style="1060" hidden="1"/>
    <col min="2825" max="2825" width="4" style="1060" hidden="1"/>
    <col min="2826" max="3074" width="11.42578125" style="1060" hidden="1"/>
    <col min="3075" max="3075" width="81.5703125" style="1060" hidden="1"/>
    <col min="3076" max="3079" width="13.140625" style="1060" hidden="1"/>
    <col min="3080" max="3080" width="14.28515625" style="1060" hidden="1"/>
    <col min="3081" max="3081" width="4" style="1060" hidden="1"/>
    <col min="3082" max="3330" width="11.42578125" style="1060" hidden="1"/>
    <col min="3331" max="3331" width="81.5703125" style="1060" hidden="1"/>
    <col min="3332" max="3335" width="13.140625" style="1060" hidden="1"/>
    <col min="3336" max="3336" width="14.28515625" style="1060" hidden="1"/>
    <col min="3337" max="3337" width="4" style="1060" hidden="1"/>
    <col min="3338" max="3586" width="11.42578125" style="1060" hidden="1"/>
    <col min="3587" max="3587" width="81.5703125" style="1060" hidden="1"/>
    <col min="3588" max="3591" width="13.140625" style="1060" hidden="1"/>
    <col min="3592" max="3592" width="14.28515625" style="1060" hidden="1"/>
    <col min="3593" max="3593" width="4" style="1060" hidden="1"/>
    <col min="3594" max="3842" width="11.42578125" style="1060" hidden="1"/>
    <col min="3843" max="3843" width="81.5703125" style="1060" hidden="1"/>
    <col min="3844" max="3847" width="13.140625" style="1060" hidden="1"/>
    <col min="3848" max="3848" width="14.28515625" style="1060" hidden="1"/>
    <col min="3849" max="3849" width="4" style="1060" hidden="1"/>
    <col min="3850" max="4098" width="11.42578125" style="1060" hidden="1"/>
    <col min="4099" max="4099" width="81.5703125" style="1060" hidden="1"/>
    <col min="4100" max="4103" width="13.140625" style="1060" hidden="1"/>
    <col min="4104" max="4104" width="14.28515625" style="1060" hidden="1"/>
    <col min="4105" max="4105" width="4" style="1060" hidden="1"/>
    <col min="4106" max="4354" width="11.42578125" style="1060" hidden="1"/>
    <col min="4355" max="4355" width="81.5703125" style="1060" hidden="1"/>
    <col min="4356" max="4359" width="13.140625" style="1060" hidden="1"/>
    <col min="4360" max="4360" width="14.28515625" style="1060" hidden="1"/>
    <col min="4361" max="4361" width="4" style="1060" hidden="1"/>
    <col min="4362" max="4610" width="11.42578125" style="1060" hidden="1"/>
    <col min="4611" max="4611" width="81.5703125" style="1060" hidden="1"/>
    <col min="4612" max="4615" width="13.140625" style="1060" hidden="1"/>
    <col min="4616" max="4616" width="14.28515625" style="1060" hidden="1"/>
    <col min="4617" max="4617" width="4" style="1060" hidden="1"/>
    <col min="4618" max="4866" width="11.42578125" style="1060" hidden="1"/>
    <col min="4867" max="4867" width="81.5703125" style="1060" hidden="1"/>
    <col min="4868" max="4871" width="13.140625" style="1060" hidden="1"/>
    <col min="4872" max="4872" width="14.28515625" style="1060" hidden="1"/>
    <col min="4873" max="4873" width="4" style="1060" hidden="1"/>
    <col min="4874" max="5122" width="11.42578125" style="1060" hidden="1"/>
    <col min="5123" max="5123" width="81.5703125" style="1060" hidden="1"/>
    <col min="5124" max="5127" width="13.140625" style="1060" hidden="1"/>
    <col min="5128" max="5128" width="14.28515625" style="1060" hidden="1"/>
    <col min="5129" max="5129" width="4" style="1060" hidden="1"/>
    <col min="5130" max="5378" width="11.42578125" style="1060" hidden="1"/>
    <col min="5379" max="5379" width="81.5703125" style="1060" hidden="1"/>
    <col min="5380" max="5383" width="13.140625" style="1060" hidden="1"/>
    <col min="5384" max="5384" width="14.28515625" style="1060" hidden="1"/>
    <col min="5385" max="5385" width="4" style="1060" hidden="1"/>
    <col min="5386" max="5634" width="11.42578125" style="1060" hidden="1"/>
    <col min="5635" max="5635" width="81.5703125" style="1060" hidden="1"/>
    <col min="5636" max="5639" width="13.140625" style="1060" hidden="1"/>
    <col min="5640" max="5640" width="14.28515625" style="1060" hidden="1"/>
    <col min="5641" max="5641" width="4" style="1060" hidden="1"/>
    <col min="5642" max="5890" width="11.42578125" style="1060" hidden="1"/>
    <col min="5891" max="5891" width="81.5703125" style="1060" hidden="1"/>
    <col min="5892" max="5895" width="13.140625" style="1060" hidden="1"/>
    <col min="5896" max="5896" width="14.28515625" style="1060" hidden="1"/>
    <col min="5897" max="5897" width="4" style="1060" hidden="1"/>
    <col min="5898" max="6146" width="11.42578125" style="1060" hidden="1"/>
    <col min="6147" max="6147" width="81.5703125" style="1060" hidden="1"/>
    <col min="6148" max="6151" width="13.140625" style="1060" hidden="1"/>
    <col min="6152" max="6152" width="14.28515625" style="1060" hidden="1"/>
    <col min="6153" max="6153" width="4" style="1060" hidden="1"/>
    <col min="6154" max="6402" width="11.42578125" style="1060" hidden="1"/>
    <col min="6403" max="6403" width="81.5703125" style="1060" hidden="1"/>
    <col min="6404" max="6407" width="13.140625" style="1060" hidden="1"/>
    <col min="6408" max="6408" width="14.28515625" style="1060" hidden="1"/>
    <col min="6409" max="6409" width="4" style="1060" hidden="1"/>
    <col min="6410" max="6658" width="11.42578125" style="1060" hidden="1"/>
    <col min="6659" max="6659" width="81.5703125" style="1060" hidden="1"/>
    <col min="6660" max="6663" width="13.140625" style="1060" hidden="1"/>
    <col min="6664" max="6664" width="14.28515625" style="1060" hidden="1"/>
    <col min="6665" max="6665" width="4" style="1060" hidden="1"/>
    <col min="6666" max="6914" width="11.42578125" style="1060" hidden="1"/>
    <col min="6915" max="6915" width="81.5703125" style="1060" hidden="1"/>
    <col min="6916" max="6919" width="13.140625" style="1060" hidden="1"/>
    <col min="6920" max="6920" width="14.28515625" style="1060" hidden="1"/>
    <col min="6921" max="6921" width="4" style="1060" hidden="1"/>
    <col min="6922" max="7170" width="11.42578125" style="1060" hidden="1"/>
    <col min="7171" max="7171" width="81.5703125" style="1060" hidden="1"/>
    <col min="7172" max="7175" width="13.140625" style="1060" hidden="1"/>
    <col min="7176" max="7176" width="14.28515625" style="1060" hidden="1"/>
    <col min="7177" max="7177" width="4" style="1060" hidden="1"/>
    <col min="7178" max="7426" width="11.42578125" style="1060" hidden="1"/>
    <col min="7427" max="7427" width="81.5703125" style="1060" hidden="1"/>
    <col min="7428" max="7431" width="13.140625" style="1060" hidden="1"/>
    <col min="7432" max="7432" width="14.28515625" style="1060" hidden="1"/>
    <col min="7433" max="7433" width="4" style="1060" hidden="1"/>
    <col min="7434" max="7682" width="11.42578125" style="1060" hidden="1"/>
    <col min="7683" max="7683" width="81.5703125" style="1060" hidden="1"/>
    <col min="7684" max="7687" width="13.140625" style="1060" hidden="1"/>
    <col min="7688" max="7688" width="14.28515625" style="1060" hidden="1"/>
    <col min="7689" max="7689" width="4" style="1060" hidden="1"/>
    <col min="7690" max="7938" width="11.42578125" style="1060" hidden="1"/>
    <col min="7939" max="7939" width="81.5703125" style="1060" hidden="1"/>
    <col min="7940" max="7943" width="13.140625" style="1060" hidden="1"/>
    <col min="7944" max="7944" width="14.28515625" style="1060" hidden="1"/>
    <col min="7945" max="7945" width="4" style="1060" hidden="1"/>
    <col min="7946" max="8194" width="11.42578125" style="1060" hidden="1"/>
    <col min="8195" max="8195" width="81.5703125" style="1060" hidden="1"/>
    <col min="8196" max="8199" width="13.140625" style="1060" hidden="1"/>
    <col min="8200" max="8200" width="14.28515625" style="1060" hidden="1"/>
    <col min="8201" max="8201" width="4" style="1060" hidden="1"/>
    <col min="8202" max="8450" width="11.42578125" style="1060" hidden="1"/>
    <col min="8451" max="8451" width="81.5703125" style="1060" hidden="1"/>
    <col min="8452" max="8455" width="13.140625" style="1060" hidden="1"/>
    <col min="8456" max="8456" width="14.28515625" style="1060" hidden="1"/>
    <col min="8457" max="8457" width="4" style="1060" hidden="1"/>
    <col min="8458" max="8706" width="11.42578125" style="1060" hidden="1"/>
    <col min="8707" max="8707" width="81.5703125" style="1060" hidden="1"/>
    <col min="8708" max="8711" width="13.140625" style="1060" hidden="1"/>
    <col min="8712" max="8712" width="14.28515625" style="1060" hidden="1"/>
    <col min="8713" max="8713" width="4" style="1060" hidden="1"/>
    <col min="8714" max="8962" width="11.42578125" style="1060" hidden="1"/>
    <col min="8963" max="8963" width="81.5703125" style="1060" hidden="1"/>
    <col min="8964" max="8967" width="13.140625" style="1060" hidden="1"/>
    <col min="8968" max="8968" width="14.28515625" style="1060" hidden="1"/>
    <col min="8969" max="8969" width="4" style="1060" hidden="1"/>
    <col min="8970" max="9218" width="11.42578125" style="1060" hidden="1"/>
    <col min="9219" max="9219" width="81.5703125" style="1060" hidden="1"/>
    <col min="9220" max="9223" width="13.140625" style="1060" hidden="1"/>
    <col min="9224" max="9224" width="14.28515625" style="1060" hidden="1"/>
    <col min="9225" max="9225" width="4" style="1060" hidden="1"/>
    <col min="9226" max="9474" width="11.42578125" style="1060" hidden="1"/>
    <col min="9475" max="9475" width="81.5703125" style="1060" hidden="1"/>
    <col min="9476" max="9479" width="13.140625" style="1060" hidden="1"/>
    <col min="9480" max="9480" width="14.28515625" style="1060" hidden="1"/>
    <col min="9481" max="9481" width="4" style="1060" hidden="1"/>
    <col min="9482" max="9730" width="11.42578125" style="1060" hidden="1"/>
    <col min="9731" max="9731" width="81.5703125" style="1060" hidden="1"/>
    <col min="9732" max="9735" width="13.140625" style="1060" hidden="1"/>
    <col min="9736" max="9736" width="14.28515625" style="1060" hidden="1"/>
    <col min="9737" max="9737" width="4" style="1060" hidden="1"/>
    <col min="9738" max="9986" width="11.42578125" style="1060" hidden="1"/>
    <col min="9987" max="9987" width="81.5703125" style="1060" hidden="1"/>
    <col min="9988" max="9991" width="13.140625" style="1060" hidden="1"/>
    <col min="9992" max="9992" width="14.28515625" style="1060" hidden="1"/>
    <col min="9993" max="9993" width="4" style="1060" hidden="1"/>
    <col min="9994" max="10242" width="11.42578125" style="1060" hidden="1"/>
    <col min="10243" max="10243" width="81.5703125" style="1060" hidden="1"/>
    <col min="10244" max="10247" width="13.140625" style="1060" hidden="1"/>
    <col min="10248" max="10248" width="14.28515625" style="1060" hidden="1"/>
    <col min="10249" max="10249" width="4" style="1060" hidden="1"/>
    <col min="10250" max="10498" width="11.42578125" style="1060" hidden="1"/>
    <col min="10499" max="10499" width="81.5703125" style="1060" hidden="1"/>
    <col min="10500" max="10503" width="13.140625" style="1060" hidden="1"/>
    <col min="10504" max="10504" width="14.28515625" style="1060" hidden="1"/>
    <col min="10505" max="10505" width="4" style="1060" hidden="1"/>
    <col min="10506" max="10754" width="11.42578125" style="1060" hidden="1"/>
    <col min="10755" max="10755" width="81.5703125" style="1060" hidden="1"/>
    <col min="10756" max="10759" width="13.140625" style="1060" hidden="1"/>
    <col min="10760" max="10760" width="14.28515625" style="1060" hidden="1"/>
    <col min="10761" max="10761" width="4" style="1060" hidden="1"/>
    <col min="10762" max="11010" width="11.42578125" style="1060" hidden="1"/>
    <col min="11011" max="11011" width="81.5703125" style="1060" hidden="1"/>
    <col min="11012" max="11015" width="13.140625" style="1060" hidden="1"/>
    <col min="11016" max="11016" width="14.28515625" style="1060" hidden="1"/>
    <col min="11017" max="11017" width="4" style="1060" hidden="1"/>
    <col min="11018" max="11266" width="11.42578125" style="1060" hidden="1"/>
    <col min="11267" max="11267" width="81.5703125" style="1060" hidden="1"/>
    <col min="11268" max="11271" width="13.140625" style="1060" hidden="1"/>
    <col min="11272" max="11272" width="14.28515625" style="1060" hidden="1"/>
    <col min="11273" max="11273" width="4" style="1060" hidden="1"/>
    <col min="11274" max="11522" width="11.42578125" style="1060" hidden="1"/>
    <col min="11523" max="11523" width="81.5703125" style="1060" hidden="1"/>
    <col min="11524" max="11527" width="13.140625" style="1060" hidden="1"/>
    <col min="11528" max="11528" width="14.28515625" style="1060" hidden="1"/>
    <col min="11529" max="11529" width="4" style="1060" hidden="1"/>
    <col min="11530" max="11778" width="11.42578125" style="1060" hidden="1"/>
    <col min="11779" max="11779" width="81.5703125" style="1060" hidden="1"/>
    <col min="11780" max="11783" width="13.140625" style="1060" hidden="1"/>
    <col min="11784" max="11784" width="14.28515625" style="1060" hidden="1"/>
    <col min="11785" max="11785" width="4" style="1060" hidden="1"/>
    <col min="11786" max="12034" width="11.42578125" style="1060" hidden="1"/>
    <col min="12035" max="12035" width="81.5703125" style="1060" hidden="1"/>
    <col min="12036" max="12039" width="13.140625" style="1060" hidden="1"/>
    <col min="12040" max="12040" width="14.28515625" style="1060" hidden="1"/>
    <col min="12041" max="12041" width="4" style="1060" hidden="1"/>
    <col min="12042" max="12290" width="11.42578125" style="1060" hidden="1"/>
    <col min="12291" max="12291" width="81.5703125" style="1060" hidden="1"/>
    <col min="12292" max="12295" width="13.140625" style="1060" hidden="1"/>
    <col min="12296" max="12296" width="14.28515625" style="1060" hidden="1"/>
    <col min="12297" max="12297" width="4" style="1060" hidden="1"/>
    <col min="12298" max="12546" width="11.42578125" style="1060" hidden="1"/>
    <col min="12547" max="12547" width="81.5703125" style="1060" hidden="1"/>
    <col min="12548" max="12551" width="13.140625" style="1060" hidden="1"/>
    <col min="12552" max="12552" width="14.28515625" style="1060" hidden="1"/>
    <col min="12553" max="12553" width="4" style="1060" hidden="1"/>
    <col min="12554" max="12802" width="11.42578125" style="1060" hidden="1"/>
    <col min="12803" max="12803" width="81.5703125" style="1060" hidden="1"/>
    <col min="12804" max="12807" width="13.140625" style="1060" hidden="1"/>
    <col min="12808" max="12808" width="14.28515625" style="1060" hidden="1"/>
    <col min="12809" max="12809" width="4" style="1060" hidden="1"/>
    <col min="12810" max="13058" width="11.42578125" style="1060" hidden="1"/>
    <col min="13059" max="13059" width="81.5703125" style="1060" hidden="1"/>
    <col min="13060" max="13063" width="13.140625" style="1060" hidden="1"/>
    <col min="13064" max="13064" width="14.28515625" style="1060" hidden="1"/>
    <col min="13065" max="13065" width="4" style="1060" hidden="1"/>
    <col min="13066" max="13314" width="11.42578125" style="1060" hidden="1"/>
    <col min="13315" max="13315" width="81.5703125" style="1060" hidden="1"/>
    <col min="13316" max="13319" width="13.140625" style="1060" hidden="1"/>
    <col min="13320" max="13320" width="14.28515625" style="1060" hidden="1"/>
    <col min="13321" max="13321" width="4" style="1060" hidden="1"/>
    <col min="13322" max="13570" width="11.42578125" style="1060" hidden="1"/>
    <col min="13571" max="13571" width="81.5703125" style="1060" hidden="1"/>
    <col min="13572" max="13575" width="13.140625" style="1060" hidden="1"/>
    <col min="13576" max="13576" width="14.28515625" style="1060" hidden="1"/>
    <col min="13577" max="13577" width="4" style="1060" hidden="1"/>
    <col min="13578" max="13826" width="11.42578125" style="1060" hidden="1"/>
    <col min="13827" max="13827" width="81.5703125" style="1060" hidden="1"/>
    <col min="13828" max="13831" width="13.140625" style="1060" hidden="1"/>
    <col min="13832" max="13832" width="14.28515625" style="1060" hidden="1"/>
    <col min="13833" max="13833" width="4" style="1060" hidden="1"/>
    <col min="13834" max="14082" width="11.42578125" style="1060" hidden="1"/>
    <col min="14083" max="14083" width="81.5703125" style="1060" hidden="1"/>
    <col min="14084" max="14087" width="13.140625" style="1060" hidden="1"/>
    <col min="14088" max="14088" width="14.28515625" style="1060" hidden="1"/>
    <col min="14089" max="14089" width="4" style="1060" hidden="1"/>
    <col min="14090" max="14338" width="11.42578125" style="1060" hidden="1"/>
    <col min="14339" max="14339" width="81.5703125" style="1060" hidden="1"/>
    <col min="14340" max="14343" width="13.140625" style="1060" hidden="1"/>
    <col min="14344" max="14344" width="14.28515625" style="1060" hidden="1"/>
    <col min="14345" max="14345" width="4" style="1060" hidden="1"/>
    <col min="14346" max="14594" width="11.42578125" style="1060" hidden="1"/>
    <col min="14595" max="14595" width="81.5703125" style="1060" hidden="1"/>
    <col min="14596" max="14599" width="13.140625" style="1060" hidden="1"/>
    <col min="14600" max="14600" width="14.28515625" style="1060" hidden="1"/>
    <col min="14601" max="14601" width="4" style="1060" hidden="1"/>
    <col min="14602" max="14850" width="11.42578125" style="1060" hidden="1"/>
    <col min="14851" max="14851" width="81.5703125" style="1060" hidden="1"/>
    <col min="14852" max="14855" width="13.140625" style="1060" hidden="1"/>
    <col min="14856" max="14856" width="14.28515625" style="1060" hidden="1"/>
    <col min="14857" max="14857" width="4" style="1060" hidden="1"/>
    <col min="14858" max="15106" width="11.42578125" style="1060" hidden="1"/>
    <col min="15107" max="15107" width="81.5703125" style="1060" hidden="1"/>
    <col min="15108" max="15111" width="13.140625" style="1060" hidden="1"/>
    <col min="15112" max="15112" width="14.28515625" style="1060" hidden="1"/>
    <col min="15113" max="15113" width="4" style="1060" hidden="1"/>
    <col min="15114" max="15362" width="11.42578125" style="1060" hidden="1"/>
    <col min="15363" max="15363" width="81.5703125" style="1060" hidden="1"/>
    <col min="15364" max="15367" width="13.140625" style="1060" hidden="1"/>
    <col min="15368" max="15368" width="14.28515625" style="1060" hidden="1"/>
    <col min="15369" max="15369" width="4" style="1060" hidden="1"/>
    <col min="15370" max="15618" width="11.42578125" style="1060" hidden="1"/>
    <col min="15619" max="15619" width="81.5703125" style="1060" hidden="1"/>
    <col min="15620" max="15623" width="13.140625" style="1060" hidden="1"/>
    <col min="15624" max="15624" width="14.28515625" style="1060" hidden="1"/>
    <col min="15625" max="15625" width="4" style="1060" hidden="1"/>
    <col min="15626" max="15874" width="11.42578125" style="1060" hidden="1"/>
    <col min="15875" max="15875" width="81.5703125" style="1060" hidden="1"/>
    <col min="15876" max="15879" width="13.140625" style="1060" hidden="1"/>
    <col min="15880" max="15880" width="14.28515625" style="1060" hidden="1"/>
    <col min="15881" max="15881" width="4" style="1060" hidden="1"/>
    <col min="15882" max="16130" width="11.42578125" style="1060" hidden="1"/>
    <col min="16131" max="16131" width="81.5703125" style="1060" hidden="1"/>
    <col min="16132" max="16135" width="13.140625" style="1060" hidden="1"/>
    <col min="16136" max="16136" width="14.28515625" style="1060" hidden="1"/>
    <col min="16137" max="16137" width="4" style="1060" hidden="1"/>
    <col min="16138" max="16384" width="11.42578125" style="1060" hidden="1"/>
  </cols>
  <sheetData>
    <row r="1" spans="1:9" s="1050" customFormat="1" ht="18.75" customHeight="1">
      <c r="A1" s="1048"/>
      <c r="B1" s="1048"/>
      <c r="C1" s="1049"/>
      <c r="D1" s="1048"/>
      <c r="E1" s="1048"/>
      <c r="F1" s="1048"/>
      <c r="G1" s="1048"/>
      <c r="H1" s="1048"/>
    </row>
    <row r="2" spans="1:9" s="1050" customFormat="1" ht="28.5" customHeight="1">
      <c r="A2" s="1214" t="s">
        <v>1098</v>
      </c>
      <c r="B2" s="1214"/>
      <c r="C2" s="1214"/>
      <c r="D2" s="1214"/>
      <c r="E2" s="1214"/>
      <c r="F2" s="1214"/>
      <c r="G2" s="1214"/>
      <c r="H2" s="1214"/>
    </row>
    <row r="3" spans="1:9" s="1050" customFormat="1" ht="28.5" customHeight="1">
      <c r="A3" s="1086"/>
      <c r="B3" s="1086"/>
      <c r="C3" s="1087" t="s">
        <v>523</v>
      </c>
      <c r="D3" s="1088"/>
      <c r="E3" s="1088"/>
      <c r="F3" s="1088"/>
      <c r="G3" s="1088"/>
      <c r="H3" s="1088"/>
    </row>
    <row r="4" spans="1:9" s="1050" customFormat="1" ht="28.5" customHeight="1">
      <c r="A4" s="1086"/>
      <c r="B4" s="1086"/>
      <c r="C4" s="1214" t="s">
        <v>2</v>
      </c>
      <c r="D4" s="1214"/>
      <c r="E4" s="1214"/>
      <c r="F4" s="1214"/>
      <c r="G4" s="1214"/>
      <c r="H4" s="1214"/>
    </row>
    <row r="5" spans="1:9" s="1050" customFormat="1" ht="12.75" customHeight="1">
      <c r="A5" s="1215"/>
      <c r="B5" s="1210"/>
      <c r="C5" s="1210"/>
      <c r="D5" s="1210"/>
      <c r="E5" s="1210"/>
      <c r="F5" s="1210"/>
      <c r="G5" s="1210"/>
      <c r="H5" s="1210"/>
    </row>
    <row r="6" spans="1:9" s="1056" customFormat="1" ht="12.75" customHeight="1" thickBot="1">
      <c r="A6" s="1054"/>
      <c r="B6" s="1055"/>
      <c r="C6" s="1055"/>
      <c r="D6" s="1055"/>
      <c r="E6" s="1055"/>
      <c r="F6" s="1055"/>
      <c r="G6" s="1055"/>
      <c r="H6" s="1055"/>
    </row>
    <row r="7" spans="1:9" s="1057" customFormat="1" ht="36.75" customHeight="1" thickTop="1" thickBot="1">
      <c r="C7" s="1058"/>
      <c r="D7" s="1089" t="s">
        <v>190</v>
      </c>
      <c r="E7" s="1089" t="s">
        <v>187</v>
      </c>
      <c r="F7" s="1089" t="s">
        <v>188</v>
      </c>
      <c r="G7" s="1089" t="s">
        <v>189</v>
      </c>
      <c r="H7" s="1090" t="s">
        <v>522</v>
      </c>
      <c r="I7" s="1091" t="s">
        <v>668</v>
      </c>
    </row>
    <row r="8" spans="1:9" ht="2.25" customHeight="1" thickTop="1" thickBot="1">
      <c r="C8" s="1061"/>
      <c r="D8" s="1061"/>
      <c r="E8" s="1061"/>
      <c r="F8" s="1061"/>
      <c r="G8" s="1061"/>
      <c r="H8" s="1061"/>
    </row>
    <row r="9" spans="1:9" s="1062" customFormat="1" ht="24" customHeight="1" thickTop="1" thickBot="1">
      <c r="B9" s="1063"/>
      <c r="C9" s="1064" t="s">
        <v>524</v>
      </c>
      <c r="D9" s="1092"/>
      <c r="E9" s="1092"/>
      <c r="F9" s="1092"/>
      <c r="G9" s="1092"/>
      <c r="H9" s="1092"/>
      <c r="I9" s="1093"/>
    </row>
    <row r="10" spans="1:9" ht="20.25" customHeight="1" thickTop="1">
      <c r="A10" s="1060" t="s">
        <v>669</v>
      </c>
      <c r="B10" s="187" t="s">
        <v>670</v>
      </c>
      <c r="C10" s="188" t="s">
        <v>671</v>
      </c>
      <c r="D10" s="1066">
        <v>0.30880000000000002</v>
      </c>
      <c r="E10" s="1066">
        <v>0.1038</v>
      </c>
      <c r="F10" s="1066">
        <v>6.9199999999999998E-2</v>
      </c>
      <c r="G10" s="1066">
        <v>0.1406</v>
      </c>
      <c r="H10" s="1066">
        <v>0.18609999999999999</v>
      </c>
    </row>
    <row r="11" spans="1:9" ht="20.25" customHeight="1">
      <c r="A11" s="1060" t="s">
        <v>669</v>
      </c>
      <c r="B11" s="187" t="s">
        <v>672</v>
      </c>
      <c r="C11" s="188" t="s">
        <v>673</v>
      </c>
      <c r="D11" s="1066">
        <v>0.58420000000000005</v>
      </c>
      <c r="E11" s="1066">
        <v>0.72419999999999995</v>
      </c>
      <c r="F11" s="1066">
        <v>0.81530000000000002</v>
      </c>
      <c r="G11" s="1066">
        <v>0.78280000000000005</v>
      </c>
      <c r="H11" s="1066">
        <v>0.71540000000000004</v>
      </c>
    </row>
    <row r="12" spans="1:9" ht="9" customHeight="1" thickBot="1">
      <c r="B12" s="190"/>
      <c r="C12" s="188"/>
      <c r="D12" s="1067"/>
      <c r="E12" s="1067"/>
      <c r="F12" s="1067"/>
      <c r="G12" s="1067"/>
      <c r="H12" s="1067"/>
    </row>
    <row r="13" spans="1:9" s="1068" customFormat="1" ht="24" customHeight="1" thickTop="1" thickBot="1">
      <c r="B13" s="1069"/>
      <c r="C13" s="1064" t="s">
        <v>527</v>
      </c>
      <c r="D13" s="1092"/>
      <c r="E13" s="1092"/>
      <c r="F13" s="1092"/>
      <c r="G13" s="1092"/>
      <c r="H13" s="1092"/>
      <c r="I13" s="1094"/>
    </row>
    <row r="14" spans="1:9" s="1057" customFormat="1" ht="19.5" customHeight="1" thickTop="1">
      <c r="A14" s="1057" t="s">
        <v>669</v>
      </c>
      <c r="B14" s="195" t="s">
        <v>674</v>
      </c>
      <c r="C14" s="196" t="s">
        <v>675</v>
      </c>
      <c r="D14" s="1070">
        <v>0.7843</v>
      </c>
      <c r="E14" s="1070">
        <v>0.72870000000000001</v>
      </c>
      <c r="F14" s="1070">
        <v>0.70860000000000001</v>
      </c>
      <c r="G14" s="1070">
        <v>0.79379999999999995</v>
      </c>
      <c r="H14" s="1070">
        <v>0.77359999999999995</v>
      </c>
    </row>
    <row r="15" spans="1:9" s="1071" customFormat="1" ht="19.5" customHeight="1">
      <c r="A15" s="1071" t="s">
        <v>669</v>
      </c>
      <c r="B15" s="199" t="s">
        <v>676</v>
      </c>
      <c r="C15" s="200" t="s">
        <v>677</v>
      </c>
      <c r="D15" s="1072">
        <v>0.7843</v>
      </c>
      <c r="E15" s="1095">
        <v>0.72870000000000001</v>
      </c>
      <c r="F15" s="1072">
        <v>0.70860000000000001</v>
      </c>
      <c r="G15" s="1072">
        <v>0.81420000000000003</v>
      </c>
      <c r="H15" s="1072">
        <v>0.78259999999999996</v>
      </c>
    </row>
    <row r="16" spans="1:9" s="1071" customFormat="1" ht="19.5" customHeight="1">
      <c r="B16" s="199"/>
      <c r="C16" s="200" t="s">
        <v>678</v>
      </c>
      <c r="D16" s="1072">
        <v>0.11700000000000001</v>
      </c>
      <c r="E16" s="1072">
        <v>0.14349999999999999</v>
      </c>
      <c r="F16" s="1072">
        <v>0.1152</v>
      </c>
      <c r="G16" s="1072">
        <v>4.8899999999999999E-2</v>
      </c>
      <c r="H16" s="1072">
        <v>8.8099999999999998E-2</v>
      </c>
    </row>
    <row r="17" spans="1:23" s="1071" customFormat="1" ht="19.5" customHeight="1" thickBot="1">
      <c r="A17" s="1071" t="s">
        <v>669</v>
      </c>
      <c r="B17" s="199" t="s">
        <v>679</v>
      </c>
      <c r="C17" s="200" t="s">
        <v>680</v>
      </c>
      <c r="D17" s="1072">
        <v>1.5699999999999999E-2</v>
      </c>
      <c r="E17" s="1072">
        <v>0</v>
      </c>
      <c r="F17" s="1072">
        <v>1.7299999999999999E-2</v>
      </c>
      <c r="G17" s="1072">
        <v>0</v>
      </c>
      <c r="H17" s="1072">
        <v>8.2000000000000007E-3</v>
      </c>
    </row>
    <row r="18" spans="1:23" s="1068" customFormat="1" ht="24" customHeight="1" thickTop="1" thickBot="1">
      <c r="B18" s="1069"/>
      <c r="C18" s="1064" t="s">
        <v>681</v>
      </c>
      <c r="D18" s="1092"/>
      <c r="E18" s="1092"/>
      <c r="F18" s="1092"/>
      <c r="G18" s="1092"/>
      <c r="H18" s="1092"/>
      <c r="I18" s="1094"/>
    </row>
    <row r="19" spans="1:23" s="1057" customFormat="1" ht="20.25" customHeight="1" thickTop="1">
      <c r="A19" s="1057" t="s">
        <v>669</v>
      </c>
      <c r="B19" s="195" t="s">
        <v>682</v>
      </c>
      <c r="C19" s="196" t="s">
        <v>683</v>
      </c>
      <c r="D19" s="1070">
        <v>0.82930000000000004</v>
      </c>
      <c r="E19" s="1070">
        <v>0.35370000000000001</v>
      </c>
      <c r="F19" s="1070">
        <v>0.74890000000000001</v>
      </c>
      <c r="G19" s="1070">
        <v>0.55269999999999997</v>
      </c>
      <c r="H19" s="1070">
        <v>0.66679999999999995</v>
      </c>
    </row>
    <row r="20" spans="1:23" s="1071" customFormat="1" ht="20.25" customHeight="1">
      <c r="A20" s="1071" t="s">
        <v>669</v>
      </c>
      <c r="B20" s="199" t="s">
        <v>684</v>
      </c>
      <c r="C20" s="200" t="s">
        <v>685</v>
      </c>
      <c r="D20" s="1072">
        <v>0.17069999999999999</v>
      </c>
      <c r="E20" s="1072">
        <v>0.64629999999999999</v>
      </c>
      <c r="F20" s="1072">
        <v>0.25109999999999999</v>
      </c>
      <c r="G20" s="1072">
        <v>0.44729999999999998</v>
      </c>
      <c r="H20" s="1072">
        <v>0.3332</v>
      </c>
    </row>
    <row r="21" spans="1:23" s="1071" customFormat="1" ht="20.25" customHeight="1" thickBot="1">
      <c r="A21" s="1071" t="s">
        <v>669</v>
      </c>
      <c r="B21" s="199" t="s">
        <v>686</v>
      </c>
      <c r="C21" s="200" t="s">
        <v>687</v>
      </c>
      <c r="D21" s="1073">
        <v>751.65740000000005</v>
      </c>
      <c r="E21" s="1073">
        <v>836.28070000000002</v>
      </c>
      <c r="F21" s="1073">
        <v>813.24850000000004</v>
      </c>
      <c r="G21" s="1073">
        <v>610.73069999999996</v>
      </c>
      <c r="H21" s="1073">
        <v>738.13990000000001</v>
      </c>
      <c r="I21" s="1096"/>
      <c r="J21" s="1096"/>
      <c r="K21" s="1096"/>
      <c r="L21" s="1096"/>
      <c r="M21" s="1096"/>
      <c r="N21" s="1096"/>
      <c r="O21" s="1096"/>
      <c r="P21" s="1096"/>
      <c r="Q21" s="1096"/>
      <c r="R21" s="1096"/>
      <c r="S21" s="1096"/>
      <c r="T21" s="1096"/>
      <c r="U21" s="1096"/>
      <c r="V21" s="1096"/>
      <c r="W21" s="1096"/>
    </row>
    <row r="22" spans="1:23" s="1068" customFormat="1" ht="24" customHeight="1" thickTop="1" thickBot="1">
      <c r="B22" s="1069"/>
      <c r="C22" s="1064" t="s">
        <v>688</v>
      </c>
      <c r="D22" s="1092"/>
      <c r="E22" s="1092"/>
      <c r="F22" s="1092"/>
      <c r="G22" s="1092"/>
      <c r="H22" s="1092"/>
      <c r="I22" s="1094"/>
    </row>
    <row r="23" spans="1:23" s="1057" customFormat="1" ht="32.25" customHeight="1" thickTop="1">
      <c r="A23" s="1057" t="s">
        <v>669</v>
      </c>
      <c r="B23" s="195" t="s">
        <v>689</v>
      </c>
      <c r="C23" s="196" t="s">
        <v>690</v>
      </c>
      <c r="D23" s="1070">
        <v>0.99690000000000001</v>
      </c>
      <c r="E23" s="1070">
        <v>0.99309999999999998</v>
      </c>
      <c r="F23" s="1070">
        <v>0.98299999999999998</v>
      </c>
      <c r="G23" s="1070">
        <v>0.9869</v>
      </c>
      <c r="H23" s="1070">
        <v>0.98939999999999995</v>
      </c>
    </row>
    <row r="24" spans="1:23" s="1071" customFormat="1" ht="23.25" customHeight="1">
      <c r="A24" s="1071" t="s">
        <v>669</v>
      </c>
      <c r="B24" s="199" t="s">
        <v>691</v>
      </c>
      <c r="C24" s="200" t="s">
        <v>692</v>
      </c>
      <c r="D24" s="1072">
        <v>1.9E-3</v>
      </c>
      <c r="E24" s="1072">
        <v>1.77E-2</v>
      </c>
      <c r="F24" s="1072">
        <v>2.7000000000000001E-3</v>
      </c>
      <c r="G24" s="1072">
        <v>2.3999999999999998E-3</v>
      </c>
      <c r="H24" s="1072">
        <v>3.2000000000000002E-3</v>
      </c>
    </row>
    <row r="25" spans="1:23" s="1071" customFormat="1" ht="23.25" customHeight="1">
      <c r="A25" s="1071" t="s">
        <v>669</v>
      </c>
      <c r="B25" s="199" t="s">
        <v>693</v>
      </c>
      <c r="C25" s="200" t="s">
        <v>694</v>
      </c>
      <c r="D25" s="1072">
        <v>3.0999999999999999E-3</v>
      </c>
      <c r="E25" s="1072">
        <v>6.8999999999999999E-3</v>
      </c>
      <c r="F25" s="1072">
        <v>1.7000000000000001E-2</v>
      </c>
      <c r="G25" s="1072">
        <v>1.3100000000000001E-2</v>
      </c>
      <c r="H25" s="1072">
        <v>1.06E-2</v>
      </c>
    </row>
    <row r="26" spans="1:23" s="1071" customFormat="1" ht="23.25" customHeight="1">
      <c r="A26" s="1071" t="s">
        <v>669</v>
      </c>
      <c r="B26" s="199" t="s">
        <v>695</v>
      </c>
      <c r="C26" s="200" t="s">
        <v>696</v>
      </c>
      <c r="D26" s="1072">
        <v>1.9E-3</v>
      </c>
      <c r="E26" s="1072">
        <v>1.7100000000000001E-2</v>
      </c>
      <c r="F26" s="1072">
        <v>2.3999999999999998E-3</v>
      </c>
      <c r="G26" s="1072">
        <v>1.8E-3</v>
      </c>
      <c r="H26" s="1072">
        <v>2.8E-3</v>
      </c>
    </row>
    <row r="27" spans="1:23" s="1071" customFormat="1" ht="23.25" customHeight="1">
      <c r="A27" s="1071" t="s">
        <v>669</v>
      </c>
      <c r="B27" s="199" t="s">
        <v>697</v>
      </c>
      <c r="C27" s="200" t="s">
        <v>698</v>
      </c>
      <c r="D27" s="1072">
        <v>1.3299999999999999E-2</v>
      </c>
      <c r="E27" s="1072">
        <v>4.1599999999999998E-2</v>
      </c>
      <c r="F27" s="1072">
        <v>0.1472</v>
      </c>
      <c r="G27" s="1072">
        <v>0.26229999999999998</v>
      </c>
      <c r="H27" s="1072">
        <v>0.13550000000000001</v>
      </c>
    </row>
    <row r="28" spans="1:23" s="1071" customFormat="1" ht="23.25" customHeight="1">
      <c r="A28" s="1071" t="s">
        <v>669</v>
      </c>
      <c r="B28" s="199" t="s">
        <v>699</v>
      </c>
      <c r="C28" s="200" t="s">
        <v>700</v>
      </c>
      <c r="D28" s="1072">
        <v>1.37E-2</v>
      </c>
      <c r="E28" s="1072">
        <v>1.2E-2</v>
      </c>
      <c r="F28" s="1072">
        <v>1.77E-2</v>
      </c>
      <c r="G28" s="1072">
        <v>1.4200000000000001E-2</v>
      </c>
      <c r="H28" s="1072">
        <v>1.4500000000000001E-2</v>
      </c>
    </row>
    <row r="29" spans="1:23" s="1071" customFormat="1" ht="23.25" customHeight="1">
      <c r="A29" s="1071" t="s">
        <v>669</v>
      </c>
      <c r="B29" s="199" t="s">
        <v>701</v>
      </c>
      <c r="C29" s="200" t="s">
        <v>702</v>
      </c>
      <c r="D29" s="1072">
        <v>2.3400000000000001E-2</v>
      </c>
      <c r="E29" s="1072">
        <v>2.93E-2</v>
      </c>
      <c r="F29" s="1072">
        <v>4.9700000000000001E-2</v>
      </c>
      <c r="G29" s="1072">
        <v>6.0400000000000002E-2</v>
      </c>
      <c r="H29" s="1072">
        <v>4.6399999999999997E-2</v>
      </c>
    </row>
    <row r="30" spans="1:23" s="1071" customFormat="1" ht="23.25" customHeight="1">
      <c r="A30" s="1071" t="s">
        <v>669</v>
      </c>
      <c r="B30" s="199" t="s">
        <v>703</v>
      </c>
      <c r="C30" s="200" t="s">
        <v>704</v>
      </c>
      <c r="D30" s="1072">
        <v>0.99239999999999995</v>
      </c>
      <c r="E30" s="1072">
        <v>0.98680000000000001</v>
      </c>
      <c r="F30" s="1072">
        <v>0.97050000000000003</v>
      </c>
      <c r="G30" s="1072">
        <v>0.98089999999999999</v>
      </c>
      <c r="H30" s="1072">
        <v>0.98260000000000003</v>
      </c>
    </row>
    <row r="31" spans="1:23" s="1071" customFormat="1" ht="23.25" customHeight="1">
      <c r="A31" s="1071" t="s">
        <v>669</v>
      </c>
      <c r="B31" s="199" t="s">
        <v>705</v>
      </c>
      <c r="C31" s="200" t="s">
        <v>706</v>
      </c>
      <c r="D31" s="1072">
        <v>4.3E-3</v>
      </c>
      <c r="E31" s="1072">
        <v>6.8999999999999999E-3</v>
      </c>
      <c r="F31" s="1072">
        <v>1.2699999999999999E-2</v>
      </c>
      <c r="G31" s="1072">
        <v>5.1000000000000004E-3</v>
      </c>
      <c r="H31" s="1072">
        <v>6.3E-3</v>
      </c>
    </row>
    <row r="32" spans="1:23" s="1071" customFormat="1" ht="23.25" customHeight="1">
      <c r="A32" s="1071" t="s">
        <v>669</v>
      </c>
      <c r="B32" s="199" t="s">
        <v>707</v>
      </c>
      <c r="C32" s="200" t="s">
        <v>708</v>
      </c>
      <c r="D32" s="1072">
        <v>0</v>
      </c>
      <c r="E32" s="1072">
        <v>0</v>
      </c>
      <c r="F32" s="1072">
        <v>0</v>
      </c>
      <c r="G32" s="1072">
        <v>0</v>
      </c>
      <c r="H32" s="1072">
        <v>0</v>
      </c>
    </row>
    <row r="33" spans="1:9" s="1071" customFormat="1" ht="23.25" customHeight="1">
      <c r="A33" s="1071" t="s">
        <v>669</v>
      </c>
      <c r="B33" s="199" t="s">
        <v>709</v>
      </c>
      <c r="C33" s="200" t="s">
        <v>710</v>
      </c>
      <c r="D33" s="1072">
        <v>1.6000000000000001E-3</v>
      </c>
      <c r="E33" s="1072">
        <v>1.5E-3</v>
      </c>
      <c r="F33" s="1072">
        <v>3.3999999999999998E-3</v>
      </c>
      <c r="G33" s="1072">
        <v>1.5E-3</v>
      </c>
      <c r="H33" s="1072">
        <v>1.9E-3</v>
      </c>
    </row>
    <row r="34" spans="1:9" s="1071" customFormat="1" ht="23.25" customHeight="1">
      <c r="A34" s="1071" t="s">
        <v>669</v>
      </c>
      <c r="B34" s="199" t="s">
        <v>711</v>
      </c>
      <c r="C34" s="200" t="s">
        <v>712</v>
      </c>
      <c r="D34" s="1072">
        <v>0</v>
      </c>
      <c r="E34" s="1072">
        <v>0</v>
      </c>
      <c r="F34" s="1072">
        <v>0</v>
      </c>
      <c r="G34" s="1072">
        <v>0</v>
      </c>
      <c r="H34" s="1072">
        <v>0</v>
      </c>
    </row>
    <row r="35" spans="1:9" s="1071" customFormat="1" ht="23.25" customHeight="1">
      <c r="A35" s="1071" t="s">
        <v>669</v>
      </c>
      <c r="B35" s="199" t="s">
        <v>713</v>
      </c>
      <c r="C35" s="200" t="s">
        <v>714</v>
      </c>
      <c r="D35" s="1072">
        <v>4.0000000000000002E-4</v>
      </c>
      <c r="E35" s="1072">
        <v>1E-4</v>
      </c>
      <c r="F35" s="1072">
        <v>1.1999999999999999E-3</v>
      </c>
      <c r="G35" s="1072">
        <v>6.9999999999999999E-4</v>
      </c>
      <c r="H35" s="1072">
        <v>5.9999999999999995E-4</v>
      </c>
    </row>
    <row r="36" spans="1:9" s="1071" customFormat="1" ht="23.25" customHeight="1">
      <c r="A36" s="1071" t="s">
        <v>669</v>
      </c>
      <c r="B36" s="199" t="s">
        <v>715</v>
      </c>
      <c r="C36" s="200" t="s">
        <v>716</v>
      </c>
      <c r="D36" s="1072">
        <v>8.9999999999999998E-4</v>
      </c>
      <c r="E36" s="1072">
        <v>8.9999999999999998E-4</v>
      </c>
      <c r="F36" s="1072">
        <v>2E-3</v>
      </c>
      <c r="G36" s="1072">
        <v>1.1000000000000001E-3</v>
      </c>
      <c r="H36" s="1072">
        <v>1.1999999999999999E-3</v>
      </c>
    </row>
    <row r="37" spans="1:9" s="1071" customFormat="1" ht="20.25" customHeight="1" thickBot="1">
      <c r="A37" s="1071" t="s">
        <v>669</v>
      </c>
      <c r="B37" s="206" t="s">
        <v>717</v>
      </c>
      <c r="C37" s="200" t="s">
        <v>718</v>
      </c>
      <c r="D37" s="1072">
        <v>5.0000000000000001E-4</v>
      </c>
      <c r="E37" s="1072">
        <v>3.8999999999999998E-3</v>
      </c>
      <c r="F37" s="1072">
        <v>1.03E-2</v>
      </c>
      <c r="G37" s="1072">
        <v>1.0699999999999999E-2</v>
      </c>
      <c r="H37" s="1072">
        <v>7.4000000000000003E-3</v>
      </c>
    </row>
    <row r="38" spans="1:9" s="1068" customFormat="1" ht="24" customHeight="1" thickTop="1" thickBot="1">
      <c r="B38" s="1069"/>
      <c r="C38" s="1064" t="s">
        <v>550</v>
      </c>
      <c r="D38" s="1092"/>
      <c r="E38" s="1092"/>
      <c r="F38" s="1092"/>
      <c r="G38" s="1092"/>
      <c r="H38" s="1092"/>
      <c r="I38" s="1094"/>
    </row>
    <row r="39" spans="1:9" s="1057" customFormat="1" ht="21" customHeight="1" thickTop="1">
      <c r="A39" s="1057" t="s">
        <v>669</v>
      </c>
      <c r="B39" s="195" t="s">
        <v>719</v>
      </c>
      <c r="C39" s="196" t="s">
        <v>720</v>
      </c>
      <c r="D39" s="1070">
        <v>0.85319999999999996</v>
      </c>
      <c r="E39" s="1070">
        <v>0.96199999999999997</v>
      </c>
      <c r="F39" s="1070">
        <v>0.36170000000000002</v>
      </c>
      <c r="G39" s="1070">
        <v>0.44869999999999999</v>
      </c>
      <c r="H39" s="1070">
        <v>0.62009999999999998</v>
      </c>
    </row>
    <row r="40" spans="1:9" s="1071" customFormat="1" ht="21" customHeight="1">
      <c r="A40" s="1071" t="s">
        <v>669</v>
      </c>
      <c r="B40" s="199" t="s">
        <v>721</v>
      </c>
      <c r="C40" s="200" t="s">
        <v>722</v>
      </c>
      <c r="D40" s="1072">
        <v>0.99560000000000004</v>
      </c>
      <c r="E40" s="1072">
        <v>2.3540999999999999</v>
      </c>
      <c r="F40" s="1072">
        <v>0.80079999999999996</v>
      </c>
      <c r="G40" s="1072">
        <v>0.61199999999999999</v>
      </c>
      <c r="H40" s="1072">
        <v>0.82569999999999999</v>
      </c>
    </row>
    <row r="41" spans="1:9" s="1071" customFormat="1" ht="21" customHeight="1">
      <c r="A41" s="1071" t="s">
        <v>669</v>
      </c>
      <c r="B41" s="199" t="s">
        <v>723</v>
      </c>
      <c r="C41" s="200" t="s">
        <v>724</v>
      </c>
      <c r="D41" s="1072">
        <v>0.38450000000000001</v>
      </c>
      <c r="E41" s="1072">
        <v>0.28549999999999998</v>
      </c>
      <c r="F41" s="1072">
        <v>0.1653</v>
      </c>
      <c r="G41" s="1072">
        <v>0.20849999999999999</v>
      </c>
      <c r="H41" s="1072">
        <v>0.26790000000000003</v>
      </c>
    </row>
    <row r="42" spans="1:9" s="1071" customFormat="1" ht="21" customHeight="1" thickBot="1">
      <c r="A42" s="1071" t="s">
        <v>669</v>
      </c>
      <c r="B42" s="199" t="s">
        <v>725</v>
      </c>
      <c r="C42" s="200" t="s">
        <v>726</v>
      </c>
      <c r="D42" s="1072">
        <v>0.36030000000000001</v>
      </c>
      <c r="E42" s="1072">
        <v>0.254</v>
      </c>
      <c r="F42" s="1072">
        <v>0.15310000000000001</v>
      </c>
      <c r="G42" s="1072">
        <v>0.19170000000000001</v>
      </c>
      <c r="H42" s="1072">
        <v>0.24779999999999999</v>
      </c>
    </row>
    <row r="43" spans="1:9" s="1068" customFormat="1" ht="24" customHeight="1" thickTop="1" thickBot="1">
      <c r="B43" s="1069"/>
      <c r="C43" s="1064" t="s">
        <v>555</v>
      </c>
      <c r="D43" s="1092"/>
      <c r="E43" s="1092"/>
      <c r="F43" s="1092"/>
      <c r="G43" s="1092"/>
      <c r="H43" s="1092"/>
      <c r="I43" s="1094"/>
    </row>
    <row r="44" spans="1:9" s="1057" customFormat="1" ht="19.5" customHeight="1" thickTop="1">
      <c r="A44" s="1057" t="s">
        <v>669</v>
      </c>
      <c r="B44" s="195" t="s">
        <v>727</v>
      </c>
      <c r="C44" s="196" t="s">
        <v>728</v>
      </c>
      <c r="D44" s="1070">
        <v>6.2899999999999998E-2</v>
      </c>
      <c r="E44" s="1070">
        <v>0.1106</v>
      </c>
      <c r="F44" s="1070">
        <v>7.3700000000000002E-2</v>
      </c>
      <c r="G44" s="1070">
        <v>8.0600000000000005E-2</v>
      </c>
      <c r="H44" s="1070">
        <v>7.4999999999999997E-2</v>
      </c>
    </row>
    <row r="45" spans="1:9" s="1071" customFormat="1" ht="19.5" customHeight="1">
      <c r="A45" s="1071" t="s">
        <v>669</v>
      </c>
      <c r="B45" s="199" t="s">
        <v>729</v>
      </c>
      <c r="C45" s="200" t="s">
        <v>730</v>
      </c>
      <c r="D45" s="1072">
        <v>6.2799999999999995E-2</v>
      </c>
      <c r="E45" s="1072">
        <v>0.10630000000000001</v>
      </c>
      <c r="F45" s="1072">
        <v>7.3700000000000002E-2</v>
      </c>
      <c r="G45" s="1072">
        <v>7.9600000000000004E-2</v>
      </c>
      <c r="H45" s="1072">
        <v>7.4300000000000005E-2</v>
      </c>
    </row>
    <row r="46" spans="1:9" s="1071" customFormat="1" ht="19.5" customHeight="1">
      <c r="A46" s="1071" t="s">
        <v>669</v>
      </c>
      <c r="B46" s="199" t="s">
        <v>731</v>
      </c>
      <c r="C46" s="200" t="s">
        <v>732</v>
      </c>
      <c r="D46" s="1072">
        <v>2.9399999999999999E-2</v>
      </c>
      <c r="E46" s="1072">
        <v>4.6300000000000001E-2</v>
      </c>
      <c r="F46" s="1072">
        <v>0.19189999999999999</v>
      </c>
      <c r="G46" s="1072">
        <v>0.12959999999999999</v>
      </c>
      <c r="H46" s="1072">
        <v>0.1033</v>
      </c>
    </row>
    <row r="47" spans="1:9" s="1071" customFormat="1" ht="19.5" customHeight="1">
      <c r="A47" s="1071" t="s">
        <v>669</v>
      </c>
      <c r="B47" s="199" t="s">
        <v>733</v>
      </c>
      <c r="C47" s="200" t="s">
        <v>734</v>
      </c>
      <c r="D47" s="1072">
        <v>2.0000000000000001E-4</v>
      </c>
      <c r="E47" s="1072">
        <v>4.8999999999999998E-3</v>
      </c>
      <c r="F47" s="1072">
        <v>4.4999999999999997E-3</v>
      </c>
      <c r="G47" s="1072">
        <v>6.4000000000000003E-3</v>
      </c>
      <c r="H47" s="1072">
        <v>4.1999999999999997E-3</v>
      </c>
    </row>
    <row r="48" spans="1:9" s="1071" customFormat="1" ht="19.5" customHeight="1">
      <c r="A48" s="1071" t="s">
        <v>669</v>
      </c>
      <c r="B48" s="199" t="s">
        <v>735</v>
      </c>
      <c r="C48" s="200" t="s">
        <v>736</v>
      </c>
      <c r="D48" s="1072">
        <v>1.7600000000000001E-2</v>
      </c>
      <c r="E48" s="1072">
        <v>1.2500000000000001E-2</v>
      </c>
      <c r="F48" s="1072">
        <v>5.4300000000000001E-2</v>
      </c>
      <c r="G48" s="1072">
        <v>2.1000000000000001E-2</v>
      </c>
      <c r="H48" s="1072">
        <v>2.4500000000000001E-2</v>
      </c>
    </row>
    <row r="49" spans="1:9" s="1071" customFormat="1" ht="19.5" customHeight="1" thickBot="1">
      <c r="A49" s="1071" t="s">
        <v>669</v>
      </c>
      <c r="B49" s="199" t="s">
        <v>737</v>
      </c>
      <c r="C49" s="200" t="s">
        <v>738</v>
      </c>
      <c r="D49" s="1072">
        <v>0.128</v>
      </c>
      <c r="E49" s="1072">
        <v>0.14580000000000001</v>
      </c>
      <c r="F49" s="1072">
        <v>0.1142</v>
      </c>
      <c r="G49" s="1072">
        <v>0.10340000000000001</v>
      </c>
      <c r="H49" s="1072">
        <v>0.1148</v>
      </c>
    </row>
    <row r="50" spans="1:9" s="1062" customFormat="1" ht="24" customHeight="1" thickTop="1" thickBot="1">
      <c r="B50" s="1063"/>
      <c r="C50" s="1064" t="s">
        <v>739</v>
      </c>
      <c r="D50" s="1092"/>
      <c r="E50" s="1092"/>
      <c r="F50" s="1092"/>
      <c r="G50" s="1092"/>
      <c r="H50" s="1092"/>
      <c r="I50" s="1093"/>
    </row>
    <row r="51" spans="1:9" s="1057" customFormat="1" ht="19.5" customHeight="1" thickTop="1">
      <c r="A51" s="1057" t="s">
        <v>669</v>
      </c>
      <c r="B51" s="195" t="s">
        <v>740</v>
      </c>
      <c r="C51" s="196" t="s">
        <v>741</v>
      </c>
      <c r="D51" s="1070">
        <v>0.64829999999999999</v>
      </c>
      <c r="E51" s="1070">
        <v>0.8821</v>
      </c>
      <c r="F51" s="1070">
        <v>0.89549999999999996</v>
      </c>
      <c r="G51" s="1070">
        <v>0.8407</v>
      </c>
      <c r="H51" s="1070">
        <v>0.78490000000000004</v>
      </c>
    </row>
    <row r="52" spans="1:9" s="1071" customFormat="1" ht="19.5" customHeight="1">
      <c r="A52" s="1071" t="s">
        <v>669</v>
      </c>
      <c r="B52" s="199" t="s">
        <v>742</v>
      </c>
      <c r="C52" s="200" t="s">
        <v>743</v>
      </c>
      <c r="D52" s="1072">
        <v>0.86280000000000001</v>
      </c>
      <c r="E52" s="1072">
        <v>0.92530000000000001</v>
      </c>
      <c r="F52" s="1072">
        <v>0.92989999999999995</v>
      </c>
      <c r="G52" s="1072">
        <v>0.89329999999999998</v>
      </c>
      <c r="H52" s="1072">
        <v>0.89</v>
      </c>
    </row>
    <row r="53" spans="1:9" s="1071" customFormat="1" ht="19.5" customHeight="1">
      <c r="A53" s="1071" t="s">
        <v>669</v>
      </c>
      <c r="B53" s="199" t="s">
        <v>744</v>
      </c>
      <c r="C53" s="200" t="s">
        <v>745</v>
      </c>
      <c r="D53" s="1072">
        <v>-0.1983</v>
      </c>
      <c r="E53" s="1072">
        <v>6.6699999999999995E-2</v>
      </c>
      <c r="F53" s="1072">
        <v>3.9699999999999999E-2</v>
      </c>
      <c r="G53" s="1072">
        <v>2.2499999999999999E-2</v>
      </c>
      <c r="H53" s="1072">
        <v>-4.7300000000000002E-2</v>
      </c>
    </row>
    <row r="54" spans="1:9" s="1071" customFormat="1" ht="19.5" customHeight="1">
      <c r="A54" s="1071" t="s">
        <v>669</v>
      </c>
      <c r="B54" s="199" t="s">
        <v>746</v>
      </c>
      <c r="C54" s="200" t="s">
        <v>747</v>
      </c>
      <c r="D54" s="1072">
        <v>5.6010999999999997</v>
      </c>
      <c r="E54" s="1072">
        <v>1.109</v>
      </c>
      <c r="F54" s="1072">
        <v>1.4175</v>
      </c>
      <c r="G54" s="1072">
        <v>2.0019999999999998</v>
      </c>
      <c r="H54" s="1072">
        <v>2.8948</v>
      </c>
    </row>
    <row r="55" spans="1:9" ht="13.5" thickBot="1">
      <c r="C55" s="1074"/>
      <c r="D55" s="1074"/>
      <c r="E55" s="1074"/>
      <c r="F55" s="1074"/>
      <c r="G55" s="1074"/>
      <c r="H55" s="1074"/>
      <c r="I55" s="1050"/>
    </row>
    <row r="56" spans="1:9" ht="19.5" customHeight="1" thickTop="1">
      <c r="A56" s="1075" t="s">
        <v>668</v>
      </c>
      <c r="B56" s="190" t="s">
        <v>668</v>
      </c>
      <c r="C56" s="1076" t="s">
        <v>567</v>
      </c>
      <c r="D56" s="1097"/>
      <c r="E56" s="1098"/>
      <c r="F56" s="1097"/>
      <c r="G56" s="1097"/>
      <c r="H56" s="1097"/>
    </row>
    <row r="57" spans="1:9" ht="48" customHeight="1">
      <c r="C57" s="1211" t="s">
        <v>568</v>
      </c>
      <c r="D57" s="1211"/>
      <c r="E57" s="1211"/>
      <c r="F57" s="1211"/>
      <c r="G57" s="1211"/>
      <c r="H57" s="1211"/>
    </row>
    <row r="58" spans="1:9" ht="34.5" customHeight="1">
      <c r="C58" s="1211" t="s">
        <v>569</v>
      </c>
      <c r="D58" s="1211"/>
      <c r="E58" s="1211"/>
      <c r="F58" s="1211"/>
      <c r="G58" s="1211"/>
      <c r="H58" s="1211"/>
    </row>
    <row r="59" spans="1:9">
      <c r="C59" s="1077" t="s">
        <v>748</v>
      </c>
      <c r="D59" s="1097"/>
      <c r="E59" s="1099"/>
      <c r="F59" s="1097"/>
      <c r="G59" s="1097"/>
      <c r="H59" s="1097"/>
    </row>
    <row r="60" spans="1:9" ht="13.5" thickBot="1"/>
    <row r="61" spans="1:9" ht="33" thickTop="1" thickBot="1">
      <c r="C61" s="1058"/>
      <c r="D61" s="1089" t="s">
        <v>190</v>
      </c>
      <c r="E61" s="1089" t="s">
        <v>187</v>
      </c>
      <c r="F61" s="1089" t="s">
        <v>188</v>
      </c>
      <c r="G61" s="1089" t="s">
        <v>189</v>
      </c>
      <c r="H61" s="1090" t="s">
        <v>522</v>
      </c>
    </row>
    <row r="62" spans="1:9" s="1100" customFormat="1" ht="2.25" customHeight="1" thickTop="1" thickBot="1">
      <c r="C62" s="1101"/>
      <c r="D62" s="1102"/>
      <c r="E62" s="1102"/>
      <c r="F62" s="1102"/>
      <c r="G62" s="1102"/>
      <c r="H62" s="1103"/>
    </row>
    <row r="63" spans="1:9" ht="17.25" thickTop="1" thickBot="1">
      <c r="C63" s="1064" t="s">
        <v>570</v>
      </c>
      <c r="D63" s="1064"/>
      <c r="E63" s="1064"/>
      <c r="F63" s="1064"/>
      <c r="G63" s="1064"/>
      <c r="H63" s="1064"/>
    </row>
    <row r="64" spans="1:9" ht="20.25" customHeight="1" thickTop="1">
      <c r="C64" s="196" t="s">
        <v>750</v>
      </c>
      <c r="D64" s="1070">
        <v>7.2599999999999998E-2</v>
      </c>
      <c r="E64" s="1070">
        <v>6.0699999999999997E-2</v>
      </c>
      <c r="F64" s="1070">
        <v>0.1313</v>
      </c>
      <c r="G64" s="1070">
        <v>0.1071</v>
      </c>
      <c r="H64" s="1070">
        <v>9.6699999999999994E-2</v>
      </c>
    </row>
    <row r="65" spans="3:8" ht="20.25" customHeight="1">
      <c r="C65" s="196" t="s">
        <v>752</v>
      </c>
      <c r="D65" s="1070">
        <v>9.2399999999999996E-2</v>
      </c>
      <c r="E65" s="1070">
        <v>6.2199999999999998E-2</v>
      </c>
      <c r="F65" s="1070">
        <v>0.1353</v>
      </c>
      <c r="G65" s="1070">
        <v>0.1163</v>
      </c>
      <c r="H65" s="1070">
        <v>0.1082</v>
      </c>
    </row>
    <row r="66" spans="3:8" ht="20.25" customHeight="1">
      <c r="C66" s="196" t="s">
        <v>754</v>
      </c>
      <c r="D66" s="1070">
        <v>8.4099999999999994E-2</v>
      </c>
      <c r="E66" s="1070">
        <v>5.79E-2</v>
      </c>
      <c r="F66" s="1070">
        <v>0.12379999999999999</v>
      </c>
      <c r="G66" s="1070">
        <v>0.1084</v>
      </c>
      <c r="H66" s="1070">
        <v>9.9900000000000003E-2</v>
      </c>
    </row>
    <row r="67" spans="3:8" ht="20.25" customHeight="1">
      <c r="C67" s="196" t="s">
        <v>756</v>
      </c>
      <c r="D67" s="1070">
        <v>5.3E-3</v>
      </c>
      <c r="E67" s="1070">
        <v>9.7999999999999997E-3</v>
      </c>
      <c r="F67" s="1070">
        <v>2.29E-2</v>
      </c>
      <c r="G67" s="1070">
        <v>1.6199999999999999E-2</v>
      </c>
      <c r="H67" s="1070">
        <v>1.32E-2</v>
      </c>
    </row>
    <row r="68" spans="3:8" ht="20.25" customHeight="1">
      <c r="C68" s="196" t="s">
        <v>758</v>
      </c>
      <c r="D68" s="1070">
        <v>5.4000000000000003E-3</v>
      </c>
      <c r="E68" s="1070">
        <v>9.4000000000000004E-3</v>
      </c>
      <c r="F68" s="1070">
        <v>2.3699999999999999E-2</v>
      </c>
      <c r="G68" s="1070">
        <v>1.6E-2</v>
      </c>
      <c r="H68" s="1070">
        <v>1.3299999999999999E-2</v>
      </c>
    </row>
    <row r="69" spans="3:8" ht="20.25" customHeight="1">
      <c r="C69" s="196" t="s">
        <v>760</v>
      </c>
      <c r="D69" s="1070">
        <v>5.4000000000000003E-3</v>
      </c>
      <c r="E69" s="1070">
        <v>9.4000000000000004E-3</v>
      </c>
      <c r="F69" s="1070">
        <v>1.4800000000000001E-2</v>
      </c>
      <c r="G69" s="1070">
        <v>1.38E-2</v>
      </c>
      <c r="H69" s="1070">
        <v>1.09E-2</v>
      </c>
    </row>
    <row r="70" spans="3:8" ht="20.25" customHeight="1" thickBot="1">
      <c r="C70" s="196" t="s">
        <v>762</v>
      </c>
      <c r="D70" s="1070">
        <v>8.0299999999999996E-2</v>
      </c>
      <c r="E70" s="1070">
        <v>8.6099999999999996E-2</v>
      </c>
      <c r="F70" s="1070">
        <v>0.19</v>
      </c>
      <c r="G70" s="1070">
        <v>0.17449999999999999</v>
      </c>
      <c r="H70" s="1070">
        <v>0.1424</v>
      </c>
    </row>
    <row r="71" spans="3:8" ht="17.25" thickTop="1" thickBot="1">
      <c r="C71" s="1064" t="s">
        <v>578</v>
      </c>
      <c r="D71" s="1064"/>
      <c r="E71" s="1064"/>
      <c r="F71" s="1064"/>
      <c r="G71" s="1064"/>
      <c r="H71" s="1064"/>
    </row>
    <row r="72" spans="3:8" ht="21.75" customHeight="1" thickTop="1">
      <c r="C72" s="196" t="s">
        <v>764</v>
      </c>
      <c r="D72" s="1070">
        <v>0.1094</v>
      </c>
      <c r="E72" s="1070">
        <v>8.7900000000000006E-2</v>
      </c>
      <c r="F72" s="1070">
        <v>0.15690000000000001</v>
      </c>
      <c r="G72" s="1070">
        <v>0.12379999999999999</v>
      </c>
      <c r="H72" s="1070">
        <v>0.1221</v>
      </c>
    </row>
    <row r="73" spans="3:8" ht="21.75" customHeight="1">
      <c r="C73" s="196" t="s">
        <v>766</v>
      </c>
      <c r="D73" s="1070">
        <v>-3.6799999999999999E-2</v>
      </c>
      <c r="E73" s="1070">
        <v>-2.7300000000000001E-2</v>
      </c>
      <c r="F73" s="1070">
        <v>-2.5499999999999998E-2</v>
      </c>
      <c r="G73" s="1070">
        <v>-1.67E-2</v>
      </c>
      <c r="H73" s="1070">
        <v>-2.5399999999999999E-2</v>
      </c>
    </row>
    <row r="74" spans="3:8" ht="21.75" customHeight="1">
      <c r="C74" s="196" t="s">
        <v>768</v>
      </c>
      <c r="D74" s="1070">
        <v>4.5199999999999997E-2</v>
      </c>
      <c r="E74" s="1070">
        <v>3.3099999999999997E-2</v>
      </c>
      <c r="F74" s="1070">
        <v>2.98E-2</v>
      </c>
      <c r="G74" s="1070">
        <v>2.0199999999999999E-2</v>
      </c>
      <c r="H74" s="1070">
        <v>3.0700000000000002E-2</v>
      </c>
    </row>
    <row r="75" spans="3:8" ht="21.75" customHeight="1">
      <c r="C75" s="196" t="s">
        <v>770</v>
      </c>
      <c r="D75" s="1070">
        <v>0</v>
      </c>
      <c r="E75" s="1070">
        <v>0</v>
      </c>
      <c r="F75" s="1070">
        <v>0</v>
      </c>
      <c r="G75" s="1070">
        <v>0</v>
      </c>
      <c r="H75" s="1070">
        <v>0</v>
      </c>
    </row>
    <row r="76" spans="3:8" ht="21.75" customHeight="1">
      <c r="C76" s="196" t="s">
        <v>772</v>
      </c>
      <c r="D76" s="1070">
        <v>-8.3000000000000001E-3</v>
      </c>
      <c r="E76" s="1070">
        <v>-4.3E-3</v>
      </c>
      <c r="F76" s="1070">
        <v>-1.15E-2</v>
      </c>
      <c r="G76" s="1070">
        <v>-7.7999999999999996E-3</v>
      </c>
      <c r="H76" s="1070">
        <v>-8.3999999999999995E-3</v>
      </c>
    </row>
    <row r="77" spans="3:8" ht="21.75" customHeight="1">
      <c r="C77" s="196" t="s">
        <v>774</v>
      </c>
      <c r="D77" s="1070">
        <v>1.9800000000000002E-2</v>
      </c>
      <c r="E77" s="1070">
        <v>1.6000000000000001E-3</v>
      </c>
      <c r="F77" s="1070">
        <v>4.0000000000000001E-3</v>
      </c>
      <c r="G77" s="1070">
        <v>9.1999999999999998E-3</v>
      </c>
      <c r="H77" s="1070">
        <v>1.15E-2</v>
      </c>
    </row>
    <row r="78" spans="3:8" ht="21.75" customHeight="1">
      <c r="C78" s="196" t="s">
        <v>776</v>
      </c>
      <c r="D78" s="1070">
        <v>-7.8799999999999995E-2</v>
      </c>
      <c r="E78" s="1070">
        <v>-4.8099999999999997E-2</v>
      </c>
      <c r="F78" s="1070">
        <v>-0.1009</v>
      </c>
      <c r="G78" s="1070">
        <v>-9.2299999999999993E-2</v>
      </c>
      <c r="H78" s="1070">
        <v>-8.6699999999999999E-2</v>
      </c>
    </row>
    <row r="79" spans="3:8" ht="21.75" customHeight="1">
      <c r="C79" s="196" t="s">
        <v>778</v>
      </c>
      <c r="D79" s="1070">
        <v>1E-4</v>
      </c>
      <c r="E79" s="1070">
        <v>-5.0000000000000001E-4</v>
      </c>
      <c r="F79" s="1070">
        <v>8.0000000000000004E-4</v>
      </c>
      <c r="G79" s="1070">
        <v>-1E-4</v>
      </c>
      <c r="H79" s="1070">
        <v>1E-4</v>
      </c>
    </row>
    <row r="80" spans="3:8" ht="21.75" customHeight="1" thickBot="1">
      <c r="C80" s="196" t="s">
        <v>780</v>
      </c>
      <c r="D80" s="1070">
        <v>0.2354</v>
      </c>
      <c r="E80" s="1070">
        <v>0.14030000000000001</v>
      </c>
      <c r="F80" s="1070">
        <v>0.20599999999999999</v>
      </c>
      <c r="G80" s="1070">
        <v>0.2412</v>
      </c>
      <c r="H80" s="1070">
        <v>0.2281</v>
      </c>
    </row>
    <row r="81" spans="3:8" ht="17.25" thickTop="1" thickBot="1">
      <c r="C81" s="1064" t="s">
        <v>588</v>
      </c>
      <c r="D81" s="1064"/>
      <c r="E81" s="1064"/>
      <c r="F81" s="1064"/>
      <c r="G81" s="1064"/>
      <c r="H81" s="1064"/>
    </row>
    <row r="82" spans="3:8" ht="18" customHeight="1" thickTop="1">
      <c r="C82" s="196" t="s">
        <v>782</v>
      </c>
      <c r="D82" s="1070">
        <v>0.1666</v>
      </c>
      <c r="E82" s="1070">
        <v>0.1179</v>
      </c>
      <c r="F82" s="1070">
        <v>0.18629999999999999</v>
      </c>
      <c r="G82" s="1070">
        <v>0.15559999999999999</v>
      </c>
      <c r="H82" s="1070">
        <v>0.16209999999999999</v>
      </c>
    </row>
    <row r="83" spans="3:8" ht="18" customHeight="1">
      <c r="C83" s="196" t="s">
        <v>784</v>
      </c>
      <c r="D83" s="1070">
        <v>0.16569999999999999</v>
      </c>
      <c r="E83" s="1070">
        <v>0.12659999999999999</v>
      </c>
      <c r="F83" s="1070">
        <v>0.1865</v>
      </c>
      <c r="G83" s="1070">
        <v>0.15920000000000001</v>
      </c>
      <c r="H83" s="1070">
        <v>0.153</v>
      </c>
    </row>
    <row r="84" spans="3:8" ht="18" customHeight="1">
      <c r="C84" s="196" t="s">
        <v>786</v>
      </c>
      <c r="D84" s="1070">
        <v>0.13350000000000001</v>
      </c>
      <c r="E84" s="1070">
        <v>0.1145</v>
      </c>
      <c r="F84" s="1070">
        <v>0.1449</v>
      </c>
      <c r="G84" s="1070">
        <v>0.1288</v>
      </c>
      <c r="H84" s="1070">
        <v>0.13300000000000001</v>
      </c>
    </row>
    <row r="85" spans="3:8" ht="18" customHeight="1">
      <c r="C85" s="196" t="s">
        <v>788</v>
      </c>
      <c r="D85" s="1070">
        <v>0.36499999999999999</v>
      </c>
      <c r="E85" s="1070">
        <v>0.2016</v>
      </c>
      <c r="F85" s="1070">
        <v>0.49270000000000003</v>
      </c>
      <c r="G85" s="1070">
        <v>0.20449999999999999</v>
      </c>
      <c r="H85" s="1070">
        <v>0.25159999999999999</v>
      </c>
    </row>
    <row r="86" spans="3:8" ht="18" customHeight="1">
      <c r="C86" s="196" t="s">
        <v>790</v>
      </c>
      <c r="D86" s="1070">
        <v>1.4800000000000001E-2</v>
      </c>
      <c r="E86" s="1070">
        <v>7.6E-3</v>
      </c>
      <c r="F86" s="1070">
        <v>4.8999999999999998E-3</v>
      </c>
      <c r="G86" s="1070">
        <v>3.5000000000000001E-3</v>
      </c>
      <c r="H86" s="1070">
        <v>5.0000000000000001E-3</v>
      </c>
    </row>
    <row r="87" spans="3:8" ht="18" customHeight="1">
      <c r="C87" s="196" t="s">
        <v>792</v>
      </c>
      <c r="D87" s="1070">
        <v>1.9E-3</v>
      </c>
      <c r="E87" s="1070">
        <v>0</v>
      </c>
      <c r="F87" s="1070">
        <v>0.1139</v>
      </c>
      <c r="G87" s="1070">
        <v>1.4200000000000001E-2</v>
      </c>
      <c r="H87" s="1070">
        <v>5.11E-2</v>
      </c>
    </row>
    <row r="88" spans="3:8" ht="18" customHeight="1">
      <c r="C88" s="196" t="s">
        <v>794</v>
      </c>
      <c r="D88" s="1070">
        <v>1.35E-2</v>
      </c>
      <c r="E88" s="1070">
        <v>7.3000000000000001E-3</v>
      </c>
      <c r="F88" s="1070">
        <v>3.5499999999999997E-2</v>
      </c>
      <c r="G88" s="1070">
        <v>5.8999999999999999E-3</v>
      </c>
      <c r="H88" s="1070">
        <v>1.55E-2</v>
      </c>
    </row>
    <row r="89" spans="3:8" ht="18" customHeight="1">
      <c r="C89" s="196" t="s">
        <v>796</v>
      </c>
      <c r="D89" s="1070">
        <v>3.2500000000000001E-2</v>
      </c>
      <c r="E89" s="1070">
        <v>0</v>
      </c>
      <c r="F89" s="1070">
        <v>0</v>
      </c>
      <c r="G89" s="1070">
        <v>0</v>
      </c>
      <c r="H89" s="1070">
        <v>2.8799999999999999E-2</v>
      </c>
    </row>
    <row r="90" spans="3:8" ht="18" customHeight="1">
      <c r="C90" s="196" t="s">
        <v>798</v>
      </c>
      <c r="D90" s="1070">
        <v>2.4899999999999999E-2</v>
      </c>
      <c r="E90" s="1070">
        <v>7.6E-3</v>
      </c>
      <c r="F90" s="1070">
        <v>9.2999999999999992E-3</v>
      </c>
      <c r="G90" s="1070">
        <v>4.1999999999999997E-3</v>
      </c>
      <c r="H90" s="1070">
        <v>1.11E-2</v>
      </c>
    </row>
    <row r="91" spans="3:8" ht="18" customHeight="1">
      <c r="C91" s="196" t="s">
        <v>800</v>
      </c>
      <c r="D91" s="1070">
        <v>5.0099999999999999E-2</v>
      </c>
      <c r="E91" s="1070">
        <v>3.5799999999999998E-2</v>
      </c>
      <c r="F91" s="1070">
        <v>3.2599999999999997E-2</v>
      </c>
      <c r="G91" s="1070">
        <v>3.0099999999999998E-2</v>
      </c>
      <c r="H91" s="1070">
        <v>3.7499999999999999E-2</v>
      </c>
    </row>
    <row r="92" spans="3:8" ht="18" customHeight="1">
      <c r="C92" s="196" t="s">
        <v>801</v>
      </c>
      <c r="D92" s="1070">
        <v>0</v>
      </c>
      <c r="E92" s="1070">
        <v>0</v>
      </c>
      <c r="F92" s="1070">
        <v>0</v>
      </c>
      <c r="G92" s="1070">
        <v>1.0800000000000001E-2</v>
      </c>
      <c r="H92" s="1070">
        <v>1.0800000000000001E-2</v>
      </c>
    </row>
    <row r="93" spans="3:8" ht="18" customHeight="1" thickBot="1">
      <c r="C93" s="196" t="s">
        <v>803</v>
      </c>
      <c r="D93" s="1070">
        <v>0</v>
      </c>
      <c r="E93" s="1070">
        <v>0</v>
      </c>
      <c r="F93" s="1070">
        <v>0</v>
      </c>
      <c r="G93" s="1070">
        <v>0</v>
      </c>
      <c r="H93" s="1070">
        <v>0</v>
      </c>
    </row>
    <row r="94" spans="3:8" ht="17.25" thickTop="1" thickBot="1">
      <c r="C94" s="1064" t="s">
        <v>601</v>
      </c>
      <c r="D94" s="1064"/>
      <c r="E94" s="1064"/>
      <c r="F94" s="1064"/>
      <c r="G94" s="1064"/>
      <c r="H94" s="1064"/>
    </row>
    <row r="95" spans="3:8" ht="17.25" thickTop="1" thickBot="1">
      <c r="C95" s="1064" t="s">
        <v>602</v>
      </c>
      <c r="D95" s="1064"/>
      <c r="E95" s="1064"/>
      <c r="F95" s="1064"/>
      <c r="G95" s="1064"/>
      <c r="H95" s="1064"/>
    </row>
    <row r="96" spans="3:8" ht="17.25" customHeight="1" thickTop="1">
      <c r="C96" s="196" t="s">
        <v>805</v>
      </c>
      <c r="D96" s="1070">
        <v>7.8799999999999995E-2</v>
      </c>
      <c r="E96" s="1070">
        <v>4.8099999999999997E-2</v>
      </c>
      <c r="F96" s="1070">
        <v>0.1009</v>
      </c>
      <c r="G96" s="1070">
        <v>9.2299999999999993E-2</v>
      </c>
      <c r="H96" s="1070">
        <v>8.6699999999999999E-2</v>
      </c>
    </row>
    <row r="97" spans="3:8" ht="17.25" customHeight="1">
      <c r="C97" s="196" t="s">
        <v>807</v>
      </c>
      <c r="D97" s="1070">
        <v>0.11849999999999999</v>
      </c>
      <c r="E97" s="1070">
        <v>5.6800000000000003E-2</v>
      </c>
      <c r="F97" s="1070">
        <v>0.11070000000000001</v>
      </c>
      <c r="G97" s="1070">
        <v>0.111</v>
      </c>
      <c r="H97" s="1070">
        <v>0.10979999999999999</v>
      </c>
    </row>
    <row r="98" spans="3:8" ht="17.25" customHeight="1">
      <c r="C98" s="196" t="s">
        <v>809</v>
      </c>
      <c r="D98" s="1070">
        <v>0.13100000000000001</v>
      </c>
      <c r="E98" s="1070">
        <v>6.3700000000000007E-2</v>
      </c>
      <c r="F98" s="1070">
        <v>0.11990000000000001</v>
      </c>
      <c r="G98" s="1070">
        <v>0.1148</v>
      </c>
      <c r="H98" s="1070">
        <v>0.1172</v>
      </c>
    </row>
    <row r="99" spans="3:8" ht="17.25" customHeight="1" thickBot="1">
      <c r="C99" s="196" t="s">
        <v>811</v>
      </c>
      <c r="D99" s="1070">
        <v>0.1046</v>
      </c>
      <c r="E99" s="1070">
        <v>7.3099999999999998E-2</v>
      </c>
      <c r="F99" s="1070">
        <v>0.14680000000000001</v>
      </c>
      <c r="G99" s="1070">
        <v>0.1215</v>
      </c>
      <c r="H99" s="1070">
        <v>0.11700000000000001</v>
      </c>
    </row>
    <row r="100" spans="3:8" ht="17.25" thickTop="1" thickBot="1">
      <c r="C100" s="1064" t="s">
        <v>607</v>
      </c>
      <c r="D100" s="1064"/>
      <c r="E100" s="1064"/>
      <c r="F100" s="1064"/>
      <c r="G100" s="1064"/>
      <c r="H100" s="1064"/>
    </row>
    <row r="101" spans="3:8" ht="19.5" customHeight="1" thickTop="1">
      <c r="C101" s="196" t="s">
        <v>813</v>
      </c>
      <c r="D101" s="1070">
        <v>0.54290000000000005</v>
      </c>
      <c r="E101" s="1070">
        <v>0.62470000000000003</v>
      </c>
      <c r="F101" s="1070">
        <v>0.58240000000000003</v>
      </c>
      <c r="G101" s="1070">
        <v>0.64139999999999997</v>
      </c>
      <c r="H101" s="1070">
        <v>0.60019999999999996</v>
      </c>
    </row>
    <row r="102" spans="3:8" ht="19.5" customHeight="1">
      <c r="C102" s="196" t="s">
        <v>815</v>
      </c>
      <c r="D102" s="1070">
        <v>9.1600000000000001E-2</v>
      </c>
      <c r="E102" s="1070">
        <v>4.58E-2</v>
      </c>
      <c r="F102" s="1070">
        <v>5.1799999999999999E-2</v>
      </c>
      <c r="G102" s="1070">
        <v>4.1300000000000003E-2</v>
      </c>
      <c r="H102" s="1070">
        <v>5.8700000000000002E-2</v>
      </c>
    </row>
    <row r="103" spans="3:8" ht="19.5" customHeight="1">
      <c r="C103" s="196" t="s">
        <v>817</v>
      </c>
      <c r="D103" s="1070">
        <v>0.36549999999999999</v>
      </c>
      <c r="E103" s="1070">
        <v>0.32950000000000002</v>
      </c>
      <c r="F103" s="1070">
        <v>0.36570000000000003</v>
      </c>
      <c r="G103" s="1070">
        <v>0.31730000000000003</v>
      </c>
      <c r="H103" s="1070">
        <v>0.34110000000000001</v>
      </c>
    </row>
    <row r="104" spans="3:8" ht="19.5" customHeight="1">
      <c r="C104" s="196" t="s">
        <v>819</v>
      </c>
      <c r="D104" s="1070">
        <v>0.48099999999999998</v>
      </c>
      <c r="E104" s="1070">
        <v>0.54020000000000001</v>
      </c>
      <c r="F104" s="1070">
        <v>0.61709999999999998</v>
      </c>
      <c r="G104" s="1070">
        <v>0.67669999999999997</v>
      </c>
      <c r="H104" s="1070">
        <v>0.58889999999999998</v>
      </c>
    </row>
    <row r="105" spans="3:8" ht="3" customHeight="1" thickBot="1">
      <c r="C105" s="1104"/>
      <c r="D105" s="1105"/>
      <c r="E105" s="1105"/>
      <c r="F105" s="1105"/>
      <c r="G105" s="1105"/>
      <c r="H105" s="1105"/>
    </row>
    <row r="106" spans="3:8" ht="17.25" thickTop="1" thickBot="1">
      <c r="C106" s="1064" t="s">
        <v>612</v>
      </c>
      <c r="D106" s="1064"/>
      <c r="E106" s="1064"/>
      <c r="F106" s="1064"/>
      <c r="G106" s="1064"/>
      <c r="H106" s="1064"/>
    </row>
    <row r="107" spans="3:8" ht="6" customHeight="1" thickTop="1">
      <c r="C107" s="1106"/>
      <c r="D107" s="1105"/>
      <c r="E107" s="1105"/>
      <c r="F107" s="1105"/>
      <c r="G107" s="1105"/>
      <c r="H107" s="1105"/>
    </row>
    <row r="108" spans="3:8" ht="18" customHeight="1">
      <c r="C108" s="196" t="s">
        <v>821</v>
      </c>
      <c r="D108" s="1070">
        <v>9.2299999999999993E-2</v>
      </c>
      <c r="E108" s="1070">
        <v>6.4799999999999996E-2</v>
      </c>
      <c r="F108" s="1070">
        <v>0.1353</v>
      </c>
      <c r="G108" s="1070">
        <v>0.1178</v>
      </c>
      <c r="H108" s="1070">
        <v>0.1091</v>
      </c>
    </row>
    <row r="109" spans="3:8" ht="18" customHeight="1">
      <c r="C109" s="196" t="s">
        <v>823</v>
      </c>
      <c r="D109" s="1070">
        <v>7.2300000000000003E-2</v>
      </c>
      <c r="E109" s="1070">
        <v>6.1100000000000002E-2</v>
      </c>
      <c r="F109" s="1070">
        <v>0.1313</v>
      </c>
      <c r="G109" s="1070">
        <v>0.1084</v>
      </c>
      <c r="H109" s="1070">
        <v>9.7299999999999998E-2</v>
      </c>
    </row>
    <row r="110" spans="3:8" ht="18" customHeight="1">
      <c r="C110" s="196" t="s">
        <v>825</v>
      </c>
      <c r="D110" s="1070">
        <v>0.1268</v>
      </c>
      <c r="E110" s="1070">
        <v>7.22E-2</v>
      </c>
      <c r="F110" s="1070">
        <v>0.1444</v>
      </c>
      <c r="G110" s="1070">
        <v>0.1303</v>
      </c>
      <c r="H110" s="1070">
        <v>0.12759999999999999</v>
      </c>
    </row>
    <row r="111" spans="3:8" ht="18" customHeight="1">
      <c r="C111" s="196" t="s">
        <v>827</v>
      </c>
      <c r="D111" s="1070">
        <v>0.1636</v>
      </c>
      <c r="E111" s="1070">
        <v>0.10059999999999999</v>
      </c>
      <c r="F111" s="1070">
        <v>0.1699</v>
      </c>
      <c r="G111" s="1070">
        <v>0.1472</v>
      </c>
      <c r="H111" s="1070">
        <v>0.1532</v>
      </c>
    </row>
    <row r="112" spans="3:8" ht="18" customHeight="1">
      <c r="C112" s="196" t="s">
        <v>829</v>
      </c>
      <c r="D112" s="1070">
        <v>-3.6799999999999999E-2</v>
      </c>
      <c r="E112" s="1070">
        <v>-2.8400000000000002E-2</v>
      </c>
      <c r="F112" s="1070">
        <v>-2.5499999999999998E-2</v>
      </c>
      <c r="G112" s="1070">
        <v>-1.6899999999999998E-2</v>
      </c>
      <c r="H112" s="1070">
        <v>-2.5600000000000001E-2</v>
      </c>
    </row>
    <row r="113" spans="3:8" ht="18" customHeight="1">
      <c r="C113" s="196" t="s">
        <v>831</v>
      </c>
      <c r="D113" s="1070">
        <v>-5.45E-2</v>
      </c>
      <c r="E113" s="1070">
        <v>-1.11E-2</v>
      </c>
      <c r="F113" s="1070">
        <v>-1.3100000000000001E-2</v>
      </c>
      <c r="G113" s="1070">
        <v>-2.1999999999999999E-2</v>
      </c>
      <c r="H113" s="1070">
        <v>-3.0300000000000001E-2</v>
      </c>
    </row>
    <row r="114" spans="3:8" ht="18" customHeight="1" thickBot="1">
      <c r="C114" s="196" t="s">
        <v>833</v>
      </c>
      <c r="D114" s="1070">
        <v>1.9900000000000001E-2</v>
      </c>
      <c r="E114" s="1070">
        <v>3.7000000000000002E-3</v>
      </c>
      <c r="F114" s="1070">
        <v>4.0000000000000001E-3</v>
      </c>
      <c r="G114" s="1070">
        <v>9.4000000000000004E-3</v>
      </c>
      <c r="H114" s="1070">
        <v>1.18E-2</v>
      </c>
    </row>
    <row r="115" spans="3:8" ht="17.25" thickTop="1" thickBot="1">
      <c r="C115" s="1064" t="s">
        <v>834</v>
      </c>
      <c r="D115" s="1064"/>
      <c r="E115" s="1064"/>
      <c r="F115" s="1064"/>
      <c r="G115" s="1064"/>
      <c r="H115" s="1064"/>
    </row>
    <row r="116" spans="3:8" ht="18.75" customHeight="1" thickTop="1">
      <c r="C116" s="196" t="s">
        <v>821</v>
      </c>
      <c r="D116" s="1070">
        <v>9.2299999999999993E-2</v>
      </c>
      <c r="E116" s="1070">
        <v>6.4799999999999996E-2</v>
      </c>
      <c r="F116" s="1070">
        <v>0.1353</v>
      </c>
      <c r="G116" s="1070">
        <v>0.1178</v>
      </c>
      <c r="H116" s="1070">
        <v>0.1091</v>
      </c>
    </row>
    <row r="117" spans="3:8" ht="18.75" customHeight="1">
      <c r="C117" s="196" t="s">
        <v>836</v>
      </c>
      <c r="D117" s="1070">
        <v>-8.0999999999999996E-3</v>
      </c>
      <c r="E117" s="1070">
        <v>-4.4999999999999997E-3</v>
      </c>
      <c r="F117" s="1070">
        <v>-1.15E-2</v>
      </c>
      <c r="G117" s="1070">
        <v>-7.9000000000000008E-3</v>
      </c>
      <c r="H117" s="1070">
        <v>-8.3000000000000001E-3</v>
      </c>
    </row>
    <row r="118" spans="3:8" ht="18.75" customHeight="1">
      <c r="C118" s="196" t="s">
        <v>838</v>
      </c>
      <c r="D118" s="1070">
        <v>-7.8899999999999998E-2</v>
      </c>
      <c r="E118" s="1070">
        <v>-5.0099999999999999E-2</v>
      </c>
      <c r="F118" s="1070">
        <v>-0.1009</v>
      </c>
      <c r="G118" s="1070">
        <v>-9.35E-2</v>
      </c>
      <c r="H118" s="1070">
        <v>-8.7400000000000005E-2</v>
      </c>
    </row>
    <row r="119" spans="3:8" ht="18.75" customHeight="1">
      <c r="C119" s="196" t="s">
        <v>840</v>
      </c>
      <c r="D119" s="1070">
        <v>0</v>
      </c>
      <c r="E119" s="1070">
        <v>0</v>
      </c>
      <c r="F119" s="1070">
        <v>8.0000000000000004E-4</v>
      </c>
      <c r="G119" s="1070">
        <v>0</v>
      </c>
      <c r="H119" s="1070">
        <v>1E-4</v>
      </c>
    </row>
    <row r="120" spans="3:8" ht="18.75" customHeight="1">
      <c r="C120" s="196" t="s">
        <v>842</v>
      </c>
      <c r="D120" s="1070">
        <v>1E-4</v>
      </c>
      <c r="E120" s="1070">
        <v>-5.0000000000000001E-4</v>
      </c>
      <c r="F120" s="1070">
        <v>0</v>
      </c>
      <c r="G120" s="1070">
        <v>-1E-4</v>
      </c>
      <c r="H120" s="1070">
        <v>-1E-4</v>
      </c>
    </row>
    <row r="121" spans="3:8" ht="18.75" customHeight="1" thickBot="1">
      <c r="C121" s="196" t="s">
        <v>843</v>
      </c>
      <c r="D121" s="1070">
        <v>0</v>
      </c>
      <c r="E121" s="1070">
        <v>0</v>
      </c>
      <c r="F121" s="1070">
        <v>0</v>
      </c>
      <c r="G121" s="1070">
        <v>0</v>
      </c>
      <c r="H121" s="1070">
        <v>0</v>
      </c>
    </row>
    <row r="122" spans="3:8" ht="17.25" thickTop="1" thickBot="1">
      <c r="C122" s="1064" t="s">
        <v>845</v>
      </c>
      <c r="D122" s="1107">
        <v>5.4000000000000003E-3</v>
      </c>
      <c r="E122" s="1107">
        <v>9.7999999999999997E-3</v>
      </c>
      <c r="F122" s="1107">
        <v>2.3699999999999999E-2</v>
      </c>
      <c r="G122" s="1107">
        <v>1.6299999999999999E-2</v>
      </c>
      <c r="H122" s="1107">
        <v>1.34E-2</v>
      </c>
    </row>
    <row r="123" spans="3:8" ht="7.5" customHeight="1" thickTop="1">
      <c r="C123" s="1108"/>
      <c r="D123" s="1108"/>
      <c r="E123" s="1108"/>
      <c r="F123" s="1108"/>
      <c r="G123" s="1108"/>
      <c r="H123" s="1108"/>
    </row>
    <row r="124" spans="3:8" ht="13.5" thickBot="1">
      <c r="C124" s="1109"/>
      <c r="D124" s="1109"/>
      <c r="E124" s="1109"/>
      <c r="F124" s="1109"/>
      <c r="G124" s="1109"/>
      <c r="H124" s="1109"/>
    </row>
    <row r="125" spans="3:8" ht="13.5" thickTop="1">
      <c r="C125" s="1076" t="s">
        <v>627</v>
      </c>
      <c r="D125" s="1110"/>
      <c r="E125" s="1110"/>
      <c r="F125" s="1110"/>
      <c r="G125" s="1110"/>
      <c r="H125" s="1110"/>
    </row>
    <row r="126" spans="3:8">
      <c r="C126" s="1076" t="s">
        <v>846</v>
      </c>
      <c r="D126" s="1110"/>
      <c r="E126" s="1110"/>
      <c r="F126" s="1110"/>
      <c r="G126" s="1110"/>
      <c r="H126" s="1110"/>
    </row>
    <row r="127" spans="3:8">
      <c r="C127" s="1076" t="s">
        <v>847</v>
      </c>
      <c r="D127" s="1110"/>
      <c r="E127" s="1110"/>
      <c r="F127" s="1110"/>
      <c r="G127" s="1110"/>
      <c r="H127" s="1110"/>
    </row>
    <row r="128" spans="3:8">
      <c r="C128" s="1076" t="s">
        <v>630</v>
      </c>
      <c r="D128" s="1110"/>
      <c r="E128" s="1110"/>
      <c r="F128" s="1110"/>
      <c r="G128" s="1110"/>
      <c r="H128" s="1110"/>
    </row>
    <row r="129" spans="3:8">
      <c r="C129" s="1076" t="s">
        <v>631</v>
      </c>
      <c r="D129" s="1110"/>
      <c r="E129" s="1110"/>
      <c r="F129" s="1110"/>
      <c r="G129" s="1110"/>
      <c r="H129" s="1110"/>
    </row>
    <row r="130" spans="3:8">
      <c r="C130" s="1076" t="s">
        <v>632</v>
      </c>
      <c r="D130" s="1110"/>
      <c r="E130" s="1110"/>
      <c r="F130" s="1110"/>
      <c r="G130" s="1110"/>
      <c r="H130" s="1110"/>
    </row>
    <row r="131" spans="3:8">
      <c r="C131" s="1076" t="s">
        <v>848</v>
      </c>
      <c r="D131" s="1110"/>
      <c r="E131" s="1110"/>
      <c r="F131" s="1110"/>
      <c r="G131" s="1110"/>
      <c r="H131" s="1110"/>
    </row>
    <row r="132" spans="3:8">
      <c r="C132" s="1076" t="s">
        <v>634</v>
      </c>
      <c r="D132" s="1110"/>
      <c r="E132" s="1110"/>
      <c r="F132" s="1110"/>
      <c r="G132" s="1110"/>
      <c r="H132" s="1110"/>
    </row>
    <row r="133" spans="3:8">
      <c r="C133" s="1076" t="s">
        <v>635</v>
      </c>
      <c r="D133" s="1110"/>
      <c r="E133" s="1110"/>
      <c r="F133" s="1110"/>
      <c r="G133" s="1110"/>
      <c r="H133" s="1110"/>
    </row>
    <row r="134" spans="3:8">
      <c r="C134" s="1076" t="s">
        <v>636</v>
      </c>
      <c r="D134" s="1110"/>
      <c r="E134" s="1110"/>
      <c r="F134" s="1110"/>
      <c r="G134" s="1110"/>
      <c r="H134" s="1110"/>
    </row>
  </sheetData>
  <mergeCells count="5">
    <mergeCell ref="A2:H2"/>
    <mergeCell ref="C4:H4"/>
    <mergeCell ref="A5:H5"/>
    <mergeCell ref="C57:H57"/>
    <mergeCell ref="C58:H58"/>
  </mergeCells>
  <pageMargins left="0.93" right="0.62" top="0.77" bottom="0.56999999999999995" header="0.5" footer="0.5"/>
  <pageSetup scale="55"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WVQ226"/>
  <sheetViews>
    <sheetView zoomScale="50" workbookViewId="0">
      <selection activeCell="A87" sqref="A87:XFD1048576"/>
    </sheetView>
  </sheetViews>
  <sheetFormatPr defaultColWidth="0" defaultRowHeight="18" zeroHeight="1"/>
  <cols>
    <col min="1" max="1" width="132.28515625" style="126" customWidth="1"/>
    <col min="2" max="8" width="18.5703125" style="126" customWidth="1"/>
    <col min="9" max="9" width="18.5703125" style="154" customWidth="1"/>
    <col min="10" max="256" width="9.140625" style="126" hidden="1"/>
    <col min="257" max="257" width="132.28515625" style="126" hidden="1"/>
    <col min="258" max="265" width="18.5703125" style="126" hidden="1"/>
    <col min="266" max="512" width="9.140625" style="126" hidden="1"/>
    <col min="513" max="513" width="132.28515625" style="126" hidden="1"/>
    <col min="514" max="521" width="18.5703125" style="126" hidden="1"/>
    <col min="522" max="768" width="9.140625" style="126" hidden="1"/>
    <col min="769" max="769" width="132.28515625" style="126" hidden="1"/>
    <col min="770" max="777" width="18.5703125" style="126" hidden="1"/>
    <col min="778" max="1024" width="9.140625" style="126" hidden="1"/>
    <col min="1025" max="1025" width="132.28515625" style="126" hidden="1"/>
    <col min="1026" max="1033" width="18.5703125" style="126" hidden="1"/>
    <col min="1034" max="1280" width="9.140625" style="126" hidden="1"/>
    <col min="1281" max="1281" width="132.28515625" style="126" hidden="1"/>
    <col min="1282" max="1289" width="18.5703125" style="126" hidden="1"/>
    <col min="1290" max="1536" width="9.140625" style="126" hidden="1"/>
    <col min="1537" max="1537" width="132.28515625" style="126" hidden="1"/>
    <col min="1538" max="1545" width="18.5703125" style="126" hidden="1"/>
    <col min="1546" max="1792" width="9.140625" style="126" hidden="1"/>
    <col min="1793" max="1793" width="132.28515625" style="126" hidden="1"/>
    <col min="1794" max="1801" width="18.5703125" style="126" hidden="1"/>
    <col min="1802" max="2048" width="9.140625" style="126" hidden="1"/>
    <col min="2049" max="2049" width="132.28515625" style="126" hidden="1"/>
    <col min="2050" max="2057" width="18.5703125" style="126" hidden="1"/>
    <col min="2058" max="2304" width="9.140625" style="126" hidden="1"/>
    <col min="2305" max="2305" width="132.28515625" style="126" hidden="1"/>
    <col min="2306" max="2313" width="18.5703125" style="126" hidden="1"/>
    <col min="2314" max="2560" width="9.140625" style="126" hidden="1"/>
    <col min="2561" max="2561" width="132.28515625" style="126" hidden="1"/>
    <col min="2562" max="2569" width="18.5703125" style="126" hidden="1"/>
    <col min="2570" max="2816" width="9.140625" style="126" hidden="1"/>
    <col min="2817" max="2817" width="132.28515625" style="126" hidden="1"/>
    <col min="2818" max="2825" width="18.5703125" style="126" hidden="1"/>
    <col min="2826" max="3072" width="9.140625" style="126" hidden="1"/>
    <col min="3073" max="3073" width="132.28515625" style="126" hidden="1"/>
    <col min="3074" max="3081" width="18.5703125" style="126" hidden="1"/>
    <col min="3082" max="3328" width="9.140625" style="126" hidden="1"/>
    <col min="3329" max="3329" width="132.28515625" style="126" hidden="1"/>
    <col min="3330" max="3337" width="18.5703125" style="126" hidden="1"/>
    <col min="3338" max="3584" width="9.140625" style="126" hidden="1"/>
    <col min="3585" max="3585" width="132.28515625" style="126" hidden="1"/>
    <col min="3586" max="3593" width="18.5703125" style="126" hidden="1"/>
    <col min="3594" max="3840" width="9.140625" style="126" hidden="1"/>
    <col min="3841" max="3841" width="132.28515625" style="126" hidden="1"/>
    <col min="3842" max="3849" width="18.5703125" style="126" hidden="1"/>
    <col min="3850" max="4096" width="9.140625" style="126" hidden="1"/>
    <col min="4097" max="4097" width="132.28515625" style="126" hidden="1"/>
    <col min="4098" max="4105" width="18.5703125" style="126" hidden="1"/>
    <col min="4106" max="4352" width="9.140625" style="126" hidden="1"/>
    <col min="4353" max="4353" width="132.28515625" style="126" hidden="1"/>
    <col min="4354" max="4361" width="18.5703125" style="126" hidden="1"/>
    <col min="4362" max="4608" width="9.140625" style="126" hidden="1"/>
    <col min="4609" max="4609" width="132.28515625" style="126" hidden="1"/>
    <col min="4610" max="4617" width="18.5703125" style="126" hidden="1"/>
    <col min="4618" max="4864" width="9.140625" style="126" hidden="1"/>
    <col min="4865" max="4865" width="132.28515625" style="126" hidden="1"/>
    <col min="4866" max="4873" width="18.5703125" style="126" hidden="1"/>
    <col min="4874" max="5120" width="9.140625" style="126" hidden="1"/>
    <col min="5121" max="5121" width="132.28515625" style="126" hidden="1"/>
    <col min="5122" max="5129" width="18.5703125" style="126" hidden="1"/>
    <col min="5130" max="5376" width="9.140625" style="126" hidden="1"/>
    <col min="5377" max="5377" width="132.28515625" style="126" hidden="1"/>
    <col min="5378" max="5385" width="18.5703125" style="126" hidden="1"/>
    <col min="5386" max="5632" width="9.140625" style="126" hidden="1"/>
    <col min="5633" max="5633" width="132.28515625" style="126" hidden="1"/>
    <col min="5634" max="5641" width="18.5703125" style="126" hidden="1"/>
    <col min="5642" max="5888" width="9.140625" style="126" hidden="1"/>
    <col min="5889" max="5889" width="132.28515625" style="126" hidden="1"/>
    <col min="5890" max="5897" width="18.5703125" style="126" hidden="1"/>
    <col min="5898" max="6144" width="9.140625" style="126" hidden="1"/>
    <col min="6145" max="6145" width="132.28515625" style="126" hidden="1"/>
    <col min="6146" max="6153" width="18.5703125" style="126" hidden="1"/>
    <col min="6154" max="6400" width="9.140625" style="126" hidden="1"/>
    <col min="6401" max="6401" width="132.28515625" style="126" hidden="1"/>
    <col min="6402" max="6409" width="18.5703125" style="126" hidden="1"/>
    <col min="6410" max="6656" width="9.140625" style="126" hidden="1"/>
    <col min="6657" max="6657" width="132.28515625" style="126" hidden="1"/>
    <col min="6658" max="6665" width="18.5703125" style="126" hidden="1"/>
    <col min="6666" max="6912" width="9.140625" style="126" hidden="1"/>
    <col min="6913" max="6913" width="132.28515625" style="126" hidden="1"/>
    <col min="6914" max="6921" width="18.5703125" style="126" hidden="1"/>
    <col min="6922" max="7168" width="9.140625" style="126" hidden="1"/>
    <col min="7169" max="7169" width="132.28515625" style="126" hidden="1"/>
    <col min="7170" max="7177" width="18.5703125" style="126" hidden="1"/>
    <col min="7178" max="7424" width="9.140625" style="126" hidden="1"/>
    <col min="7425" max="7425" width="132.28515625" style="126" hidden="1"/>
    <col min="7426" max="7433" width="18.5703125" style="126" hidden="1"/>
    <col min="7434" max="7680" width="9.140625" style="126" hidden="1"/>
    <col min="7681" max="7681" width="132.28515625" style="126" hidden="1"/>
    <col min="7682" max="7689" width="18.5703125" style="126" hidden="1"/>
    <col min="7690" max="7936" width="9.140625" style="126" hidden="1"/>
    <col min="7937" max="7937" width="132.28515625" style="126" hidden="1"/>
    <col min="7938" max="7945" width="18.5703125" style="126" hidden="1"/>
    <col min="7946" max="8192" width="9.140625" style="126" hidden="1"/>
    <col min="8193" max="8193" width="132.28515625" style="126" hidden="1"/>
    <col min="8194" max="8201" width="18.5703125" style="126" hidden="1"/>
    <col min="8202" max="8448" width="9.140625" style="126" hidden="1"/>
    <col min="8449" max="8449" width="132.28515625" style="126" hidden="1"/>
    <col min="8450" max="8457" width="18.5703125" style="126" hidden="1"/>
    <col min="8458" max="8704" width="9.140625" style="126" hidden="1"/>
    <col min="8705" max="8705" width="132.28515625" style="126" hidden="1"/>
    <col min="8706" max="8713" width="18.5703125" style="126" hidden="1"/>
    <col min="8714" max="8960" width="9.140625" style="126" hidden="1"/>
    <col min="8961" max="8961" width="132.28515625" style="126" hidden="1"/>
    <col min="8962" max="8969" width="18.5703125" style="126" hidden="1"/>
    <col min="8970" max="9216" width="9.140625" style="126" hidden="1"/>
    <col min="9217" max="9217" width="132.28515625" style="126" hidden="1"/>
    <col min="9218" max="9225" width="18.5703125" style="126" hidden="1"/>
    <col min="9226" max="9472" width="9.140625" style="126" hidden="1"/>
    <col min="9473" max="9473" width="132.28515625" style="126" hidden="1"/>
    <col min="9474" max="9481" width="18.5703125" style="126" hidden="1"/>
    <col min="9482" max="9728" width="9.140625" style="126" hidden="1"/>
    <col min="9729" max="9729" width="132.28515625" style="126" hidden="1"/>
    <col min="9730" max="9737" width="18.5703125" style="126" hidden="1"/>
    <col min="9738" max="9984" width="9.140625" style="126" hidden="1"/>
    <col min="9985" max="9985" width="132.28515625" style="126" hidden="1"/>
    <col min="9986" max="9993" width="18.5703125" style="126" hidden="1"/>
    <col min="9994" max="10240" width="9.140625" style="126" hidden="1"/>
    <col min="10241" max="10241" width="132.28515625" style="126" hidden="1"/>
    <col min="10242" max="10249" width="18.5703125" style="126" hidden="1"/>
    <col min="10250" max="10496" width="9.140625" style="126" hidden="1"/>
    <col min="10497" max="10497" width="132.28515625" style="126" hidden="1"/>
    <col min="10498" max="10505" width="18.5703125" style="126" hidden="1"/>
    <col min="10506" max="10752" width="9.140625" style="126" hidden="1"/>
    <col min="10753" max="10753" width="132.28515625" style="126" hidden="1"/>
    <col min="10754" max="10761" width="18.5703125" style="126" hidden="1"/>
    <col min="10762" max="11008" width="9.140625" style="126" hidden="1"/>
    <col min="11009" max="11009" width="132.28515625" style="126" hidden="1"/>
    <col min="11010" max="11017" width="18.5703125" style="126" hidden="1"/>
    <col min="11018" max="11264" width="9.140625" style="126" hidden="1"/>
    <col min="11265" max="11265" width="132.28515625" style="126" hidden="1"/>
    <col min="11266" max="11273" width="18.5703125" style="126" hidden="1"/>
    <col min="11274" max="11520" width="9.140625" style="126" hidden="1"/>
    <col min="11521" max="11521" width="132.28515625" style="126" hidden="1"/>
    <col min="11522" max="11529" width="18.5703125" style="126" hidden="1"/>
    <col min="11530" max="11776" width="9.140625" style="126" hidden="1"/>
    <col min="11777" max="11777" width="132.28515625" style="126" hidden="1"/>
    <col min="11778" max="11785" width="18.5703125" style="126" hidden="1"/>
    <col min="11786" max="12032" width="9.140625" style="126" hidden="1"/>
    <col min="12033" max="12033" width="132.28515625" style="126" hidden="1"/>
    <col min="12034" max="12041" width="18.5703125" style="126" hidden="1"/>
    <col min="12042" max="12288" width="9.140625" style="126" hidden="1"/>
    <col min="12289" max="12289" width="132.28515625" style="126" hidden="1"/>
    <col min="12290" max="12297" width="18.5703125" style="126" hidden="1"/>
    <col min="12298" max="12544" width="9.140625" style="126" hidden="1"/>
    <col min="12545" max="12545" width="132.28515625" style="126" hidden="1"/>
    <col min="12546" max="12553" width="18.5703125" style="126" hidden="1"/>
    <col min="12554" max="12800" width="9.140625" style="126" hidden="1"/>
    <col min="12801" max="12801" width="132.28515625" style="126" hidden="1"/>
    <col min="12802" max="12809" width="18.5703125" style="126" hidden="1"/>
    <col min="12810" max="13056" width="9.140625" style="126" hidden="1"/>
    <col min="13057" max="13057" width="132.28515625" style="126" hidden="1"/>
    <col min="13058" max="13065" width="18.5703125" style="126" hidden="1"/>
    <col min="13066" max="13312" width="9.140625" style="126" hidden="1"/>
    <col min="13313" max="13313" width="132.28515625" style="126" hidden="1"/>
    <col min="13314" max="13321" width="18.5703125" style="126" hidden="1"/>
    <col min="13322" max="13568" width="9.140625" style="126" hidden="1"/>
    <col min="13569" max="13569" width="132.28515625" style="126" hidden="1"/>
    <col min="13570" max="13577" width="18.5703125" style="126" hidden="1"/>
    <col min="13578" max="13824" width="9.140625" style="126" hidden="1"/>
    <col min="13825" max="13825" width="132.28515625" style="126" hidden="1"/>
    <col min="13826" max="13833" width="18.5703125" style="126" hidden="1"/>
    <col min="13834" max="14080" width="9.140625" style="126" hidden="1"/>
    <col min="14081" max="14081" width="132.28515625" style="126" hidden="1"/>
    <col min="14082" max="14089" width="18.5703125" style="126" hidden="1"/>
    <col min="14090" max="14336" width="9.140625" style="126" hidden="1"/>
    <col min="14337" max="14337" width="132.28515625" style="126" hidden="1"/>
    <col min="14338" max="14345" width="18.5703125" style="126" hidden="1"/>
    <col min="14346" max="14592" width="9.140625" style="126" hidden="1"/>
    <col min="14593" max="14593" width="132.28515625" style="126" hidden="1"/>
    <col min="14594" max="14601" width="18.5703125" style="126" hidden="1"/>
    <col min="14602" max="14848" width="9.140625" style="126" hidden="1"/>
    <col min="14849" max="14849" width="132.28515625" style="126" hidden="1"/>
    <col min="14850" max="14857" width="18.5703125" style="126" hidden="1"/>
    <col min="14858" max="15104" width="9.140625" style="126" hidden="1"/>
    <col min="15105" max="15105" width="132.28515625" style="126" hidden="1"/>
    <col min="15106" max="15113" width="18.5703125" style="126" hidden="1"/>
    <col min="15114" max="15360" width="9.140625" style="126" hidden="1"/>
    <col min="15361" max="15361" width="132.28515625" style="126" hidden="1"/>
    <col min="15362" max="15369" width="18.5703125" style="126" hidden="1"/>
    <col min="15370" max="15616" width="9.140625" style="126" hidden="1"/>
    <col min="15617" max="15617" width="132.28515625" style="126" hidden="1"/>
    <col min="15618" max="15625" width="18.5703125" style="126" hidden="1"/>
    <col min="15626" max="15872" width="9.140625" style="126" hidden="1"/>
    <col min="15873" max="15873" width="132.28515625" style="126" hidden="1"/>
    <col min="15874" max="15881" width="18.5703125" style="126" hidden="1"/>
    <col min="15882" max="16128" width="9.140625" style="126" hidden="1"/>
    <col min="16129" max="16129" width="132.28515625" style="126" hidden="1"/>
    <col min="16130" max="16137" width="18.5703125" style="126" hidden="1"/>
    <col min="16138" max="16384" width="9.140625" style="126" hidden="1"/>
  </cols>
  <sheetData>
    <row r="1" spans="1:9" ht="43.5" customHeight="1">
      <c r="A1" s="1162" t="s">
        <v>1098</v>
      </c>
      <c r="B1" s="1162"/>
      <c r="C1" s="1162"/>
      <c r="D1" s="1162"/>
      <c r="E1" s="1162"/>
      <c r="F1" s="1162"/>
      <c r="G1" s="1162"/>
      <c r="H1" s="1162"/>
      <c r="I1" s="1162"/>
    </row>
    <row r="2" spans="1:9" ht="43.5" customHeight="1">
      <c r="A2" s="1162" t="s">
        <v>637</v>
      </c>
      <c r="B2" s="1162"/>
      <c r="C2" s="1162"/>
      <c r="D2" s="1162"/>
      <c r="E2" s="1162"/>
      <c r="F2" s="1162"/>
      <c r="G2" s="1162"/>
      <c r="H2" s="1162"/>
      <c r="I2" s="1162"/>
    </row>
    <row r="3" spans="1:9" ht="43.5" customHeight="1">
      <c r="A3" s="1162"/>
      <c r="B3" s="1162"/>
      <c r="C3" s="1162"/>
      <c r="D3" s="1162"/>
      <c r="E3" s="1162"/>
      <c r="F3" s="1162"/>
      <c r="G3" s="1162"/>
      <c r="H3" s="1162"/>
      <c r="I3" s="1162"/>
    </row>
    <row r="4" spans="1:9" ht="43.5" customHeight="1">
      <c r="A4" s="1163" t="s">
        <v>1074</v>
      </c>
      <c r="B4" s="1163"/>
      <c r="C4" s="1163"/>
      <c r="D4" s="1163"/>
      <c r="E4" s="1163"/>
      <c r="F4" s="1163"/>
      <c r="G4" s="1163"/>
      <c r="H4" s="1163"/>
      <c r="I4" s="1163"/>
    </row>
    <row r="5" spans="1:9" ht="19.5" customHeight="1" thickBot="1">
      <c r="A5" s="1162"/>
      <c r="B5" s="1162"/>
      <c r="C5" s="1162"/>
      <c r="D5" s="1162"/>
      <c r="E5" s="1162"/>
      <c r="F5" s="1162"/>
      <c r="G5" s="1162"/>
      <c r="H5" s="1162"/>
      <c r="I5" s="1162"/>
    </row>
    <row r="6" spans="1:9" s="129" customFormat="1" ht="70.5" customHeight="1" thickTop="1" thickBot="1">
      <c r="A6" s="127" t="s">
        <v>521</v>
      </c>
      <c r="B6" s="128" t="s">
        <v>639</v>
      </c>
      <c r="C6" s="128" t="s">
        <v>640</v>
      </c>
      <c r="D6" s="128" t="s">
        <v>641</v>
      </c>
      <c r="E6" s="128" t="s">
        <v>642</v>
      </c>
      <c r="F6" s="128" t="s">
        <v>643</v>
      </c>
      <c r="G6" s="128" t="s">
        <v>644</v>
      </c>
      <c r="H6" s="128" t="s">
        <v>645</v>
      </c>
      <c r="I6" s="128" t="s">
        <v>646</v>
      </c>
    </row>
    <row r="7" spans="1:9" ht="15" customHeight="1" thickTop="1" thickBot="1">
      <c r="A7" s="130"/>
      <c r="B7" s="131"/>
      <c r="C7" s="131"/>
      <c r="D7" s="131"/>
      <c r="E7" s="131"/>
      <c r="F7" s="131"/>
      <c r="G7" s="131"/>
      <c r="H7" s="131"/>
      <c r="I7" s="131"/>
    </row>
    <row r="8" spans="1:9" ht="24" customHeight="1" thickTop="1" thickBot="1">
      <c r="A8" s="132" t="s">
        <v>54</v>
      </c>
      <c r="B8" s="133">
        <v>581571847.97357988</v>
      </c>
      <c r="C8" s="133">
        <v>853688977.93830693</v>
      </c>
      <c r="D8" s="133">
        <v>1162166409.8952656</v>
      </c>
      <c r="E8" s="133">
        <v>925787339.14985585</v>
      </c>
      <c r="F8" s="133">
        <v>1235504654.9693878</v>
      </c>
      <c r="G8" s="133">
        <v>1345217951.9810495</v>
      </c>
      <c r="H8" s="133">
        <v>1540133678.5072885</v>
      </c>
      <c r="I8" s="133">
        <v>1679445263.3411078</v>
      </c>
    </row>
    <row r="9" spans="1:9" s="136" customFormat="1" ht="21" customHeight="1" thickTop="1">
      <c r="A9" s="134" t="s">
        <v>78</v>
      </c>
      <c r="B9" s="135">
        <v>52936104.042272128</v>
      </c>
      <c r="C9" s="135">
        <v>81578789.72166428</v>
      </c>
      <c r="D9" s="135">
        <v>181867383.42180777</v>
      </c>
      <c r="E9" s="135">
        <v>140307215.3559078</v>
      </c>
      <c r="F9" s="135">
        <v>211591324.89212829</v>
      </c>
      <c r="G9" s="135">
        <v>252424195.88629737</v>
      </c>
      <c r="H9" s="135">
        <v>243926988.02040815</v>
      </c>
      <c r="I9" s="135">
        <v>312561588.00874639</v>
      </c>
    </row>
    <row r="10" spans="1:9" s="136" customFormat="1" ht="21" customHeight="1">
      <c r="A10" s="134" t="s">
        <v>79</v>
      </c>
      <c r="B10" s="135">
        <v>48280561.984147958</v>
      </c>
      <c r="C10" s="135">
        <v>77010560.803443328</v>
      </c>
      <c r="D10" s="135">
        <v>110859942.19225252</v>
      </c>
      <c r="E10" s="135">
        <v>68957347.072046116</v>
      </c>
      <c r="F10" s="135">
        <v>73222825.132653072</v>
      </c>
      <c r="G10" s="135">
        <v>80437133.444606408</v>
      </c>
      <c r="H10" s="135">
        <v>105158431.69533527</v>
      </c>
      <c r="I10" s="135">
        <v>103644122.02478135</v>
      </c>
    </row>
    <row r="11" spans="1:9" s="136" customFormat="1" ht="21" customHeight="1">
      <c r="A11" s="134" t="s">
        <v>80</v>
      </c>
      <c r="B11" s="135">
        <v>440531338.11228538</v>
      </c>
      <c r="C11" s="135">
        <v>658786502.2338593</v>
      </c>
      <c r="D11" s="135">
        <v>827230924.05882347</v>
      </c>
      <c r="E11" s="135">
        <v>673795622.80691636</v>
      </c>
      <c r="F11" s="135">
        <v>901936117.457726</v>
      </c>
      <c r="G11" s="135">
        <v>965185016.43148696</v>
      </c>
      <c r="H11" s="135">
        <v>1131587156.2551019</v>
      </c>
      <c r="I11" s="135">
        <v>1201556951.3148689</v>
      </c>
    </row>
    <row r="12" spans="1:9" s="136" customFormat="1" ht="21" customHeight="1">
      <c r="A12" s="137" t="s">
        <v>81</v>
      </c>
      <c r="B12" s="135">
        <v>440658285.26684278</v>
      </c>
      <c r="C12" s="135">
        <v>660314242.81205165</v>
      </c>
      <c r="D12" s="135">
        <v>828747344.32711625</v>
      </c>
      <c r="E12" s="135">
        <v>674034913.12968302</v>
      </c>
      <c r="F12" s="135">
        <v>904930149.01311946</v>
      </c>
      <c r="G12" s="135">
        <v>967601378.85714281</v>
      </c>
      <c r="H12" s="135">
        <v>1141149497.3542275</v>
      </c>
      <c r="I12" s="135">
        <v>1208583403.3862972</v>
      </c>
    </row>
    <row r="13" spans="1:9" s="136" customFormat="1" ht="21" customHeight="1">
      <c r="A13" s="137" t="s">
        <v>82</v>
      </c>
      <c r="B13" s="135">
        <v>435920389.73447818</v>
      </c>
      <c r="C13" s="135">
        <v>656201620.99139178</v>
      </c>
      <c r="D13" s="135">
        <v>824271618.16929698</v>
      </c>
      <c r="E13" s="135">
        <v>670730289.93515849</v>
      </c>
      <c r="F13" s="135">
        <v>902167473.88629735</v>
      </c>
      <c r="G13" s="135">
        <v>964976457.04227412</v>
      </c>
      <c r="H13" s="135">
        <v>1137842993.5437317</v>
      </c>
      <c r="I13" s="135">
        <v>1205234864.9927115</v>
      </c>
    </row>
    <row r="14" spans="1:9" s="136" customFormat="1" ht="21" customHeight="1">
      <c r="A14" s="137" t="s">
        <v>83</v>
      </c>
      <c r="B14" s="135">
        <v>4737895.5323645966</v>
      </c>
      <c r="C14" s="135">
        <v>4112621.8206599713</v>
      </c>
      <c r="D14" s="135">
        <v>4475726.1578192255</v>
      </c>
      <c r="E14" s="135">
        <v>3304623.1945244954</v>
      </c>
      <c r="F14" s="135">
        <v>2762675.1268221578</v>
      </c>
      <c r="G14" s="135">
        <v>2624921.8148688045</v>
      </c>
      <c r="H14" s="135">
        <v>3306503.8104956271</v>
      </c>
      <c r="I14" s="135">
        <v>3348538.3935860055</v>
      </c>
    </row>
    <row r="15" spans="1:9" s="136" customFormat="1" ht="21" customHeight="1">
      <c r="A15" s="137" t="s">
        <v>84</v>
      </c>
      <c r="B15" s="135">
        <v>2689737.4280052837</v>
      </c>
      <c r="C15" s="135">
        <v>3927315.7618364417</v>
      </c>
      <c r="D15" s="135">
        <v>5703530.6226685792</v>
      </c>
      <c r="E15" s="135">
        <v>4720036.9293948123</v>
      </c>
      <c r="F15" s="135">
        <v>4663252.6253644321</v>
      </c>
      <c r="G15" s="135">
        <v>5900219.1399416905</v>
      </c>
      <c r="H15" s="135">
        <v>5609981.3002915448</v>
      </c>
      <c r="I15" s="135">
        <v>8127046.6384839648</v>
      </c>
    </row>
    <row r="16" spans="1:9" s="136" customFormat="1" ht="21" customHeight="1">
      <c r="A16" s="137" t="s">
        <v>85</v>
      </c>
      <c r="B16" s="135">
        <v>2395722.0052840156</v>
      </c>
      <c r="C16" s="135">
        <v>3673192.2295552366</v>
      </c>
      <c r="D16" s="135">
        <v>5353348.2740315637</v>
      </c>
      <c r="E16" s="135">
        <v>4503647.1829971178</v>
      </c>
      <c r="F16" s="135">
        <v>4423556.4271137025</v>
      </c>
      <c r="G16" s="135">
        <v>5588987.7623906704</v>
      </c>
      <c r="H16" s="135">
        <v>5441940.9256559769</v>
      </c>
      <c r="I16" s="135">
        <v>7943103.7376093296</v>
      </c>
    </row>
    <row r="17" spans="1:9" s="136" customFormat="1" ht="21" customHeight="1">
      <c r="A17" s="137" t="s">
        <v>86</v>
      </c>
      <c r="B17" s="135">
        <v>294015.42272126814</v>
      </c>
      <c r="C17" s="135">
        <v>254123.53228120517</v>
      </c>
      <c r="D17" s="135">
        <v>350182.34863701579</v>
      </c>
      <c r="E17" s="135">
        <v>216389.74639769454</v>
      </c>
      <c r="F17" s="135">
        <v>239696.19825072886</v>
      </c>
      <c r="G17" s="135">
        <v>311231.37755102041</v>
      </c>
      <c r="H17" s="135">
        <v>168040.3746355685</v>
      </c>
      <c r="I17" s="135">
        <v>183942.90087463558</v>
      </c>
    </row>
    <row r="18" spans="1:9" s="136" customFormat="1" ht="21" customHeight="1">
      <c r="A18" s="137" t="s">
        <v>87</v>
      </c>
      <c r="B18" s="135">
        <v>1668242.9405548216</v>
      </c>
      <c r="C18" s="135">
        <v>1862044.2094691535</v>
      </c>
      <c r="D18" s="135">
        <v>3079648.3945480632</v>
      </c>
      <c r="E18" s="135">
        <v>3341605.7478386168</v>
      </c>
      <c r="F18" s="135">
        <v>5061143.8265306121</v>
      </c>
      <c r="G18" s="135">
        <v>5548774.9373177839</v>
      </c>
      <c r="H18" s="135">
        <v>4520722.6938775508</v>
      </c>
      <c r="I18" s="135">
        <v>4879247.4008746361</v>
      </c>
    </row>
    <row r="19" spans="1:9" s="136" customFormat="1" ht="21" customHeight="1">
      <c r="A19" s="137" t="s">
        <v>88</v>
      </c>
      <c r="B19" s="135">
        <v>1349930.3698811098</v>
      </c>
      <c r="C19" s="135">
        <v>1574750.9139167862</v>
      </c>
      <c r="D19" s="135">
        <v>2808981.5710186516</v>
      </c>
      <c r="E19" s="135">
        <v>3076429.6902017291</v>
      </c>
      <c r="F19" s="135">
        <v>4658328.0174927115</v>
      </c>
      <c r="G19" s="135">
        <v>5085368.2740524784</v>
      </c>
      <c r="H19" s="135">
        <v>4108259.4387755101</v>
      </c>
      <c r="I19" s="135">
        <v>4538233.027696793</v>
      </c>
    </row>
    <row r="20" spans="1:9" s="136" customFormat="1" ht="21" customHeight="1">
      <c r="A20" s="137" t="s">
        <v>89</v>
      </c>
      <c r="B20" s="135">
        <v>318312.57067371206</v>
      </c>
      <c r="C20" s="135">
        <v>287293.29555236729</v>
      </c>
      <c r="D20" s="135">
        <v>270666.82352941175</v>
      </c>
      <c r="E20" s="135">
        <v>265176.05763688759</v>
      </c>
      <c r="F20" s="135">
        <v>402815.80903790088</v>
      </c>
      <c r="G20" s="135">
        <v>463406.6632653061</v>
      </c>
      <c r="H20" s="135">
        <v>412463.25510204083</v>
      </c>
      <c r="I20" s="135">
        <v>341014.37317784259</v>
      </c>
    </row>
    <row r="21" spans="1:9" s="136" customFormat="1" ht="21" customHeight="1">
      <c r="A21" s="137" t="s">
        <v>90</v>
      </c>
      <c r="B21" s="135">
        <v>5925962.519154558</v>
      </c>
      <c r="C21" s="135">
        <v>10029428.022955522</v>
      </c>
      <c r="D21" s="135">
        <v>12311821.414634148</v>
      </c>
      <c r="E21" s="135">
        <v>10889312.576368876</v>
      </c>
      <c r="F21" s="135">
        <v>14033138.501457727</v>
      </c>
      <c r="G21" s="135">
        <v>14752951.048104957</v>
      </c>
      <c r="H21" s="135">
        <v>16725571.581632653</v>
      </c>
      <c r="I21" s="135">
        <v>17768246.338192418</v>
      </c>
    </row>
    <row r="22" spans="1:9" s="136" customFormat="1" ht="21" customHeight="1">
      <c r="A22" s="137" t="s">
        <v>91</v>
      </c>
      <c r="B22" s="135">
        <v>-10410890.044914136</v>
      </c>
      <c r="C22" s="135">
        <v>-17346528.572453372</v>
      </c>
      <c r="D22" s="135">
        <v>-22611420.700143471</v>
      </c>
      <c r="E22" s="135">
        <v>-19190245.576368876</v>
      </c>
      <c r="F22" s="135">
        <v>-26751566.508746356</v>
      </c>
      <c r="G22" s="135">
        <v>-28618307.55102041</v>
      </c>
      <c r="H22" s="135">
        <v>-36418616.674927108</v>
      </c>
      <c r="I22" s="135">
        <v>-37800992.448979594</v>
      </c>
    </row>
    <row r="23" spans="1:9" s="136" customFormat="1" ht="21" customHeight="1">
      <c r="A23" s="134" t="s">
        <v>92</v>
      </c>
      <c r="B23" s="135">
        <v>6650209.9788639368</v>
      </c>
      <c r="C23" s="135">
        <v>5868716.3342898134</v>
      </c>
      <c r="D23" s="135">
        <v>10222825.324246773</v>
      </c>
      <c r="E23" s="135">
        <v>6765226.0951008648</v>
      </c>
      <c r="F23" s="135">
        <v>12410013.507288629</v>
      </c>
      <c r="G23" s="135">
        <v>12475536.912536442</v>
      </c>
      <c r="H23" s="135">
        <v>12171063.969387755</v>
      </c>
      <c r="I23" s="135">
        <v>11184515.685131194</v>
      </c>
    </row>
    <row r="24" spans="1:9" s="136" customFormat="1" ht="21" customHeight="1">
      <c r="A24" s="134" t="s">
        <v>93</v>
      </c>
      <c r="B24" s="135">
        <v>210530.31307793924</v>
      </c>
      <c r="C24" s="135">
        <v>49330.822094691539</v>
      </c>
      <c r="D24" s="135">
        <v>4271.6743185078913</v>
      </c>
      <c r="E24" s="135">
        <v>1353.3775216138329</v>
      </c>
      <c r="F24" s="135">
        <v>911.17201166180757</v>
      </c>
      <c r="G24" s="135">
        <v>790.02332361516039</v>
      </c>
      <c r="H24" s="135">
        <v>8.6005830903790095</v>
      </c>
      <c r="I24" s="135">
        <v>8.4548104956268215</v>
      </c>
    </row>
    <row r="25" spans="1:9" s="136" customFormat="1" ht="21" customHeight="1">
      <c r="A25" s="134" t="s">
        <v>94</v>
      </c>
      <c r="B25" s="135">
        <v>15795766.184940554</v>
      </c>
      <c r="C25" s="135">
        <v>5103959.0229555238</v>
      </c>
      <c r="D25" s="135">
        <v>4085818.3299856531</v>
      </c>
      <c r="E25" s="135">
        <v>8167681.4524495676</v>
      </c>
      <c r="F25" s="135">
        <v>6618329.1778425649</v>
      </c>
      <c r="G25" s="135">
        <v>5699780.5160349859</v>
      </c>
      <c r="H25" s="135">
        <v>7472207.9052478131</v>
      </c>
      <c r="I25" s="135">
        <v>9737641.1180758011</v>
      </c>
    </row>
    <row r="26" spans="1:9" s="136" customFormat="1" ht="21" customHeight="1">
      <c r="A26" s="134" t="s">
        <v>95</v>
      </c>
      <c r="B26" s="135">
        <v>15564564.132100398</v>
      </c>
      <c r="C26" s="135">
        <v>21700274.649928264</v>
      </c>
      <c r="D26" s="135">
        <v>21818786.895265423</v>
      </c>
      <c r="E26" s="135">
        <v>18081929.142651297</v>
      </c>
      <c r="F26" s="135">
        <v>21572612.154518951</v>
      </c>
      <c r="G26" s="135">
        <v>22079965.148688044</v>
      </c>
      <c r="H26" s="135">
        <v>29962085.021865889</v>
      </c>
      <c r="I26" s="135">
        <v>29835696.352769677</v>
      </c>
    </row>
    <row r="27" spans="1:9" s="140" customFormat="1" ht="43.5" customHeight="1" thickBot="1">
      <c r="A27" s="138" t="s">
        <v>96</v>
      </c>
      <c r="B27" s="139">
        <v>1602773.2377807135</v>
      </c>
      <c r="C27" s="139">
        <v>3590844.3500717361</v>
      </c>
      <c r="D27" s="139">
        <v>6076457.9985652799</v>
      </c>
      <c r="E27" s="139">
        <v>9710963.8472622465</v>
      </c>
      <c r="F27" s="139">
        <v>8152521.4752186593</v>
      </c>
      <c r="G27" s="139">
        <v>6915533.6180758011</v>
      </c>
      <c r="H27" s="139">
        <v>9855737.039358601</v>
      </c>
      <c r="I27" s="139">
        <v>10924740.381924197</v>
      </c>
    </row>
    <row r="28" spans="1:9" ht="24" customHeight="1" thickTop="1" thickBot="1">
      <c r="A28" s="132" t="s">
        <v>97</v>
      </c>
      <c r="B28" s="133">
        <v>523721912.02774113</v>
      </c>
      <c r="C28" s="133">
        <v>765753560.54232419</v>
      </c>
      <c r="D28" s="133">
        <v>1058131334.1578193</v>
      </c>
      <c r="E28" s="133">
        <v>836544026.62824214</v>
      </c>
      <c r="F28" s="133">
        <v>1113385088.446064</v>
      </c>
      <c r="G28" s="133">
        <v>1212797652.228863</v>
      </c>
      <c r="H28" s="133">
        <v>1417272898.1690962</v>
      </c>
      <c r="I28" s="133">
        <v>1553561311.6137025</v>
      </c>
    </row>
    <row r="29" spans="1:9" s="136" customFormat="1" ht="21" customHeight="1" thickTop="1">
      <c r="A29" s="134" t="s">
        <v>98</v>
      </c>
      <c r="B29" s="135">
        <v>364929868.17569357</v>
      </c>
      <c r="C29" s="135">
        <v>543608844.21664274</v>
      </c>
      <c r="D29" s="135">
        <v>790248056.13055944</v>
      </c>
      <c r="E29" s="135">
        <v>682552825.54899144</v>
      </c>
      <c r="F29" s="135">
        <v>902726941.82507288</v>
      </c>
      <c r="G29" s="135">
        <v>982489237.96647227</v>
      </c>
      <c r="H29" s="135">
        <v>1200735820.7857144</v>
      </c>
      <c r="I29" s="135">
        <v>1299292445.488338</v>
      </c>
    </row>
    <row r="30" spans="1:9" s="136" customFormat="1" ht="21" customHeight="1">
      <c r="A30" s="137" t="s">
        <v>99</v>
      </c>
      <c r="B30" s="135">
        <v>1887636.9524438574</v>
      </c>
      <c r="C30" s="135">
        <v>4825361.543758967</v>
      </c>
      <c r="D30" s="135">
        <v>6616400.2195121953</v>
      </c>
      <c r="E30" s="135">
        <v>10488854.096541788</v>
      </c>
      <c r="F30" s="135">
        <v>23130049.053935859</v>
      </c>
      <c r="G30" s="135">
        <v>33363405.421282798</v>
      </c>
      <c r="H30" s="135">
        <v>38607320.387755103</v>
      </c>
      <c r="I30" s="135">
        <v>55077561.537900873</v>
      </c>
    </row>
    <row r="31" spans="1:9" s="136" customFormat="1" ht="21" customHeight="1">
      <c r="A31" s="137" t="s">
        <v>100</v>
      </c>
      <c r="B31" s="135">
        <v>135327032.20739761</v>
      </c>
      <c r="C31" s="135">
        <v>206674695.62123385</v>
      </c>
      <c r="D31" s="135">
        <v>319367573.92252505</v>
      </c>
      <c r="E31" s="135">
        <v>263008045.60662824</v>
      </c>
      <c r="F31" s="135">
        <v>347348206.2521866</v>
      </c>
      <c r="G31" s="135">
        <v>346086666.4329446</v>
      </c>
      <c r="H31" s="135">
        <v>369844019.37026238</v>
      </c>
      <c r="I31" s="135">
        <v>407644588.4737609</v>
      </c>
    </row>
    <row r="32" spans="1:9" s="136" customFormat="1" ht="21" customHeight="1">
      <c r="A32" s="137" t="s">
        <v>101</v>
      </c>
      <c r="B32" s="135">
        <v>216792398.13077939</v>
      </c>
      <c r="C32" s="135">
        <v>307863399.50502151</v>
      </c>
      <c r="D32" s="135">
        <v>365718150.36298424</v>
      </c>
      <c r="E32" s="135">
        <v>310993714.70028818</v>
      </c>
      <c r="F32" s="135">
        <v>291704181.01603496</v>
      </c>
      <c r="G32" s="135">
        <v>284208187.51166177</v>
      </c>
      <c r="H32" s="135">
        <v>287391597.28717202</v>
      </c>
      <c r="I32" s="135">
        <v>293544342.96793002</v>
      </c>
    </row>
    <row r="33" spans="1:9" s="136" customFormat="1" ht="21" customHeight="1">
      <c r="A33" s="137" t="s">
        <v>102</v>
      </c>
      <c r="B33" s="135">
        <v>6396980.3381770141</v>
      </c>
      <c r="C33" s="135">
        <v>12053317.771879485</v>
      </c>
      <c r="D33" s="135">
        <v>12069181.922525108</v>
      </c>
      <c r="E33" s="135">
        <v>8510404.743515851</v>
      </c>
      <c r="F33" s="135">
        <v>22231064.218658891</v>
      </c>
      <c r="G33" s="135">
        <v>19147306.497084547</v>
      </c>
      <c r="H33" s="135">
        <v>15302197.274052478</v>
      </c>
      <c r="I33" s="135">
        <v>15224930.263848396</v>
      </c>
    </row>
    <row r="34" spans="1:9" s="136" customFormat="1" ht="21" customHeight="1">
      <c r="A34" s="137" t="s">
        <v>103</v>
      </c>
      <c r="B34" s="135">
        <v>249340.89035667107</v>
      </c>
      <c r="C34" s="135">
        <v>4662281.4289813489</v>
      </c>
      <c r="D34" s="135">
        <v>75018566.781922534</v>
      </c>
      <c r="E34" s="135">
        <v>79360833.991354465</v>
      </c>
      <c r="F34" s="135">
        <v>200654171.69970843</v>
      </c>
      <c r="G34" s="135">
        <v>279092096.7930029</v>
      </c>
      <c r="H34" s="135">
        <v>462163170.68221575</v>
      </c>
      <c r="I34" s="135">
        <v>495682182.49854231</v>
      </c>
    </row>
    <row r="35" spans="1:9" s="136" customFormat="1" ht="21" customHeight="1">
      <c r="A35" s="137" t="s">
        <v>104</v>
      </c>
      <c r="B35" s="135">
        <v>4276479.6578599736</v>
      </c>
      <c r="C35" s="135">
        <v>7529788.3457675762</v>
      </c>
      <c r="D35" s="135">
        <v>11458182.921090387</v>
      </c>
      <c r="E35" s="135">
        <v>10190972.410662824</v>
      </c>
      <c r="F35" s="135">
        <v>17659269.584548105</v>
      </c>
      <c r="G35" s="135">
        <v>20591575.310495626</v>
      </c>
      <c r="H35" s="135">
        <v>27427515.784256559</v>
      </c>
      <c r="I35" s="135">
        <v>32118839.746355686</v>
      </c>
    </row>
    <row r="36" spans="1:9" s="136" customFormat="1" ht="21" customHeight="1">
      <c r="A36" s="134" t="s">
        <v>105</v>
      </c>
      <c r="B36" s="135">
        <v>3893523.4544253633</v>
      </c>
      <c r="C36" s="135">
        <v>6083027.3113342896</v>
      </c>
      <c r="D36" s="135">
        <v>7527616.0688665714</v>
      </c>
      <c r="E36" s="135">
        <v>3257791.6123919305</v>
      </c>
      <c r="F36" s="135">
        <v>16629234.695335278</v>
      </c>
      <c r="G36" s="135">
        <v>861606.94897959183</v>
      </c>
      <c r="H36" s="135">
        <v>1337831.6486880465</v>
      </c>
      <c r="I36" s="135">
        <v>563010.51166180754</v>
      </c>
    </row>
    <row r="37" spans="1:9" s="136" customFormat="1" ht="21" customHeight="1">
      <c r="A37" s="134" t="s">
        <v>106</v>
      </c>
      <c r="B37" s="135">
        <v>131219999.20475562</v>
      </c>
      <c r="C37" s="135">
        <v>183814211.33859396</v>
      </c>
      <c r="D37" s="135">
        <v>197264788.49354374</v>
      </c>
      <c r="E37" s="135">
        <v>94373570.801152736</v>
      </c>
      <c r="F37" s="135">
        <v>112337586.67346939</v>
      </c>
      <c r="G37" s="135">
        <v>130445486.54227404</v>
      </c>
      <c r="H37" s="135">
        <v>121457294.64868805</v>
      </c>
      <c r="I37" s="135">
        <v>147932654.88338193</v>
      </c>
    </row>
    <row r="38" spans="1:9" s="136" customFormat="1" ht="21" customHeight="1">
      <c r="A38" s="134" t="s">
        <v>107</v>
      </c>
      <c r="B38" s="135">
        <v>15172109.762219287</v>
      </c>
      <c r="C38" s="135">
        <v>21610662.572453372</v>
      </c>
      <c r="D38" s="135">
        <v>24422139.520803444</v>
      </c>
      <c r="E38" s="135">
        <v>17830394.939481266</v>
      </c>
      <c r="F38" s="135">
        <v>24115363.161807578</v>
      </c>
      <c r="G38" s="135">
        <v>25047113.030612241</v>
      </c>
      <c r="H38" s="135">
        <v>29648401.744897958</v>
      </c>
      <c r="I38" s="135">
        <v>37134246.161807582</v>
      </c>
    </row>
    <row r="39" spans="1:9" s="136" customFormat="1" ht="21" customHeight="1">
      <c r="A39" s="134" t="s">
        <v>108</v>
      </c>
      <c r="B39" s="135">
        <v>7346635.4174372526</v>
      </c>
      <c r="C39" s="135">
        <v>9478716.0645624101</v>
      </c>
      <c r="D39" s="135">
        <v>16713106.909612626</v>
      </c>
      <c r="E39" s="135">
        <v>17195633.579250723</v>
      </c>
      <c r="F39" s="135">
        <v>22427319.580174927</v>
      </c>
      <c r="G39" s="135">
        <v>24032906.680758018</v>
      </c>
      <c r="H39" s="135">
        <v>28291396.434402332</v>
      </c>
      <c r="I39" s="135">
        <v>29760295.972303208</v>
      </c>
    </row>
    <row r="40" spans="1:9" s="136" customFormat="1" ht="21" customHeight="1">
      <c r="A40" s="134" t="s">
        <v>109</v>
      </c>
      <c r="B40" s="135">
        <v>0</v>
      </c>
      <c r="C40" s="135">
        <v>0</v>
      </c>
      <c r="D40" s="135">
        <v>0</v>
      </c>
      <c r="E40" s="135">
        <v>0</v>
      </c>
      <c r="F40" s="135">
        <v>6085383.3294460643</v>
      </c>
      <c r="G40" s="135">
        <v>6025850.0102040814</v>
      </c>
      <c r="H40" s="135">
        <v>10173066.650145773</v>
      </c>
      <c r="I40" s="135">
        <v>10053455.549562681</v>
      </c>
    </row>
    <row r="41" spans="1:9" s="136" customFormat="1" ht="21" customHeight="1">
      <c r="A41" s="134" t="s">
        <v>110</v>
      </c>
      <c r="B41" s="135">
        <v>1159776.0092470278</v>
      </c>
      <c r="C41" s="135">
        <v>1158099.0387374461</v>
      </c>
      <c r="D41" s="135">
        <v>8179356.4720229553</v>
      </c>
      <c r="E41" s="135">
        <v>7184768.9942363109</v>
      </c>
      <c r="F41" s="135">
        <v>11002430.682215745</v>
      </c>
      <c r="G41" s="135">
        <v>11042844.481049562</v>
      </c>
      <c r="H41" s="135">
        <v>13613997.389212828</v>
      </c>
      <c r="I41" s="135">
        <v>13717668.43877551</v>
      </c>
    </row>
    <row r="42" spans="1:9" s="140" customFormat="1" ht="43.5" customHeight="1" thickBot="1">
      <c r="A42" s="138" t="s">
        <v>111</v>
      </c>
      <c r="B42" s="139"/>
      <c r="C42" s="139"/>
      <c r="D42" s="139">
        <v>13776270.562410329</v>
      </c>
      <c r="E42" s="139">
        <v>14149041.152737752</v>
      </c>
      <c r="F42" s="139">
        <v>18060828.498542275</v>
      </c>
      <c r="G42" s="139">
        <v>32852606.568513121</v>
      </c>
      <c r="H42" s="139">
        <v>12015088.867346939</v>
      </c>
      <c r="I42" s="139">
        <v>15107534.607871719</v>
      </c>
    </row>
    <row r="43" spans="1:9" ht="24" customHeight="1" thickTop="1" thickBot="1">
      <c r="A43" s="132" t="s">
        <v>112</v>
      </c>
      <c r="B43" s="133">
        <v>57849935.955085866</v>
      </c>
      <c r="C43" s="133">
        <v>87935417.411764711</v>
      </c>
      <c r="D43" s="133">
        <v>104035075.71449068</v>
      </c>
      <c r="E43" s="133">
        <v>89243312.507204607</v>
      </c>
      <c r="F43" s="133">
        <v>122119566.58309038</v>
      </c>
      <c r="G43" s="133">
        <v>132420299.73906706</v>
      </c>
      <c r="H43" s="133">
        <v>122860780.33819242</v>
      </c>
      <c r="I43" s="133">
        <v>125883951.72740525</v>
      </c>
    </row>
    <row r="44" spans="1:9" s="136" customFormat="1" ht="21" customHeight="1" thickTop="1">
      <c r="A44" s="134" t="s">
        <v>113</v>
      </c>
      <c r="B44" s="135">
        <v>34641519.154557467</v>
      </c>
      <c r="C44" s="135">
        <v>49021994.261119083</v>
      </c>
      <c r="D44" s="135">
        <v>76680516.499282643</v>
      </c>
      <c r="E44" s="135">
        <v>56449495.677233428</v>
      </c>
      <c r="F44" s="135">
        <v>72572667.638483971</v>
      </c>
      <c r="G44" s="135">
        <v>72572667.638483971</v>
      </c>
      <c r="H44" s="135">
        <v>75057128.279883385</v>
      </c>
      <c r="I44" s="135">
        <v>75867619.533527702</v>
      </c>
    </row>
    <row r="45" spans="1:9" s="136" customFormat="1" ht="21" customHeight="1">
      <c r="A45" s="134" t="s">
        <v>114</v>
      </c>
      <c r="B45" s="135">
        <v>12465653.347424043</v>
      </c>
      <c r="C45" s="135">
        <v>20791511.921090387</v>
      </c>
      <c r="D45" s="135">
        <v>1490148.512195122</v>
      </c>
      <c r="E45" s="135">
        <v>6138120.318443804</v>
      </c>
      <c r="F45" s="135">
        <v>5452897.4329446061</v>
      </c>
      <c r="G45" s="135">
        <v>11917890.052478135</v>
      </c>
      <c r="H45" s="135">
        <v>16357280.889212828</v>
      </c>
      <c r="I45" s="135">
        <v>17666694.804664724</v>
      </c>
    </row>
    <row r="46" spans="1:9" s="136" customFormat="1" ht="21" customHeight="1">
      <c r="A46" s="134" t="s">
        <v>115</v>
      </c>
      <c r="B46" s="135">
        <v>0</v>
      </c>
      <c r="C46" s="135">
        <v>0</v>
      </c>
      <c r="D46" s="135">
        <v>0</v>
      </c>
      <c r="E46" s="135">
        <v>0</v>
      </c>
      <c r="F46" s="135">
        <v>0</v>
      </c>
      <c r="G46" s="135">
        <v>0</v>
      </c>
      <c r="H46" s="135">
        <v>0</v>
      </c>
      <c r="I46" s="135">
        <v>0</v>
      </c>
    </row>
    <row r="47" spans="1:9" s="136" customFormat="1" ht="21" customHeight="1">
      <c r="A47" s="134" t="s">
        <v>116</v>
      </c>
      <c r="B47" s="135">
        <v>2196065.1783355349</v>
      </c>
      <c r="C47" s="135">
        <v>9090038.1979913916</v>
      </c>
      <c r="D47" s="135">
        <v>11899958.378766142</v>
      </c>
      <c r="E47" s="135">
        <v>5114320.2982708933</v>
      </c>
      <c r="F47" s="135">
        <v>7139019.865889213</v>
      </c>
      <c r="G47" s="135">
        <v>12827997.422740525</v>
      </c>
      <c r="H47" s="135">
        <v>9415025.3673469387</v>
      </c>
      <c r="I47" s="135">
        <v>13926145.620991252</v>
      </c>
    </row>
    <row r="48" spans="1:9" s="136" customFormat="1" ht="21" customHeight="1">
      <c r="A48" s="134" t="s">
        <v>52</v>
      </c>
      <c r="B48" s="135">
        <v>8546698.2747688238</v>
      </c>
      <c r="C48" s="135">
        <v>9031873.0315638445</v>
      </c>
      <c r="D48" s="135">
        <v>13964452.324246772</v>
      </c>
      <c r="E48" s="135">
        <v>21541376.213256482</v>
      </c>
      <c r="F48" s="135">
        <v>36954981.645772599</v>
      </c>
      <c r="G48" s="135">
        <v>35101744.62536443</v>
      </c>
      <c r="H48" s="135">
        <v>22031345.80174927</v>
      </c>
      <c r="I48" s="135">
        <v>18423491.768221576</v>
      </c>
    </row>
    <row r="49" spans="1:9" s="136" customFormat="1" ht="21" customHeight="1">
      <c r="A49" s="137" t="s">
        <v>117</v>
      </c>
      <c r="B49" s="135">
        <v>-382718.22853368561</v>
      </c>
      <c r="C49" s="135">
        <v>34243.298421807747</v>
      </c>
      <c r="D49" s="135">
        <v>-299447.8120516499</v>
      </c>
      <c r="E49" s="135">
        <v>5144341.9351585014</v>
      </c>
      <c r="F49" s="135">
        <v>9396003.0058309026</v>
      </c>
      <c r="G49" s="135">
        <v>28844728.001457725</v>
      </c>
      <c r="H49" s="135">
        <v>109.0860058309038</v>
      </c>
      <c r="I49" s="135">
        <v>13997126.013119534</v>
      </c>
    </row>
    <row r="50" spans="1:9" s="140" customFormat="1" ht="40.5" customHeight="1" thickBot="1">
      <c r="A50" s="141" t="s">
        <v>118</v>
      </c>
      <c r="B50" s="139">
        <v>8929416.5033025108</v>
      </c>
      <c r="C50" s="139">
        <v>8997629.7331420369</v>
      </c>
      <c r="D50" s="139">
        <v>14263900.136298422</v>
      </c>
      <c r="E50" s="139">
        <v>16397034.278097983</v>
      </c>
      <c r="F50" s="139">
        <v>27558978.639941692</v>
      </c>
      <c r="G50" s="139">
        <v>6257016.6239067055</v>
      </c>
      <c r="H50" s="139">
        <v>22031236.715743441</v>
      </c>
      <c r="I50" s="139">
        <v>4426365.7551020402</v>
      </c>
    </row>
    <row r="51" spans="1:9" ht="24" customHeight="1" thickTop="1" thickBot="1">
      <c r="A51" s="132" t="s">
        <v>119</v>
      </c>
      <c r="B51" s="133">
        <v>581571847.98282683</v>
      </c>
      <c r="C51" s="133">
        <v>853688977.95408893</v>
      </c>
      <c r="D51" s="133">
        <v>1162166409.8723099</v>
      </c>
      <c r="E51" s="133">
        <v>925787339.13544679</v>
      </c>
      <c r="F51" s="133">
        <v>1235504655.0291545</v>
      </c>
      <c r="G51" s="133">
        <v>1345217951.9679301</v>
      </c>
      <c r="H51" s="133">
        <v>1540133678.5072885</v>
      </c>
      <c r="I51" s="133">
        <v>1679445263.3411078</v>
      </c>
    </row>
    <row r="52" spans="1:9" s="136" customFormat="1" ht="24" customHeight="1" thickTop="1">
      <c r="A52" s="142" t="s">
        <v>120</v>
      </c>
      <c r="B52" s="135">
        <v>6867686.0132100396</v>
      </c>
      <c r="C52" s="135">
        <v>8982180.7044476327</v>
      </c>
      <c r="D52" s="135">
        <v>11299654.416068867</v>
      </c>
      <c r="E52" s="135">
        <v>16783773.030259367</v>
      </c>
      <c r="F52" s="135">
        <v>21456639.704081632</v>
      </c>
      <c r="G52" s="135">
        <v>20482725.421282798</v>
      </c>
      <c r="H52" s="135">
        <v>13463993.536443148</v>
      </c>
      <c r="I52" s="135">
        <v>14424832.107871721</v>
      </c>
    </row>
    <row r="53" spans="1:9" s="140" customFormat="1" ht="21" customHeight="1">
      <c r="A53" s="141" t="s">
        <v>647</v>
      </c>
      <c r="B53" s="139">
        <v>0</v>
      </c>
      <c r="C53" s="139">
        <v>0</v>
      </c>
      <c r="D53" s="139">
        <v>0</v>
      </c>
      <c r="E53" s="139">
        <v>0</v>
      </c>
      <c r="F53" s="139">
        <v>0</v>
      </c>
      <c r="G53" s="139">
        <v>0</v>
      </c>
      <c r="H53" s="139">
        <v>0</v>
      </c>
      <c r="I53" s="139">
        <v>0</v>
      </c>
    </row>
    <row r="54" spans="1:9" s="140" customFormat="1" ht="21" customHeight="1">
      <c r="A54" s="141" t="s">
        <v>648</v>
      </c>
      <c r="B54" s="139">
        <v>6867686.0132100396</v>
      </c>
      <c r="C54" s="139">
        <v>8866893.9655667134</v>
      </c>
      <c r="D54" s="139">
        <v>10682254.228120517</v>
      </c>
      <c r="E54" s="139">
        <v>12616993.469740635</v>
      </c>
      <c r="F54" s="139">
        <v>11581847.616618076</v>
      </c>
      <c r="G54" s="139">
        <v>10309715.011661809</v>
      </c>
      <c r="H54" s="139">
        <v>7628932.1705539357</v>
      </c>
      <c r="I54" s="139">
        <v>7568403.9067055387</v>
      </c>
    </row>
    <row r="55" spans="1:9" s="140" customFormat="1" ht="21" customHeight="1">
      <c r="A55" s="141" t="s">
        <v>123</v>
      </c>
      <c r="B55" s="139">
        <v>0</v>
      </c>
      <c r="C55" s="139">
        <v>0</v>
      </c>
      <c r="D55" s="139">
        <v>0</v>
      </c>
      <c r="E55" s="139">
        <v>0</v>
      </c>
      <c r="F55" s="139">
        <v>0</v>
      </c>
      <c r="G55" s="139">
        <v>0</v>
      </c>
      <c r="H55" s="139">
        <v>0</v>
      </c>
      <c r="I55" s="139">
        <v>0</v>
      </c>
    </row>
    <row r="56" spans="1:9" s="140" customFormat="1" ht="21" customHeight="1">
      <c r="A56" s="141" t="s">
        <v>649</v>
      </c>
      <c r="B56" s="139">
        <v>0</v>
      </c>
      <c r="C56" s="139">
        <v>115286.73888091822</v>
      </c>
      <c r="D56" s="139">
        <v>617400.18794834998</v>
      </c>
      <c r="E56" s="139">
        <v>4166779.5605187318</v>
      </c>
      <c r="F56" s="139">
        <v>9874792.0874635559</v>
      </c>
      <c r="G56" s="139">
        <v>10173010.409620991</v>
      </c>
      <c r="H56" s="139">
        <v>5835061.365889213</v>
      </c>
      <c r="I56" s="139">
        <v>6856428.2011661809</v>
      </c>
    </row>
    <row r="57" spans="1:9" s="140" customFormat="1" ht="21" customHeight="1">
      <c r="A57" s="141" t="s">
        <v>125</v>
      </c>
      <c r="B57" s="139">
        <v>0</v>
      </c>
      <c r="C57" s="139">
        <v>0</v>
      </c>
      <c r="D57" s="139">
        <v>0</v>
      </c>
      <c r="E57" s="139">
        <v>0</v>
      </c>
      <c r="F57" s="139">
        <v>0</v>
      </c>
      <c r="G57" s="139">
        <v>0</v>
      </c>
      <c r="H57" s="139">
        <v>0</v>
      </c>
      <c r="I57" s="139">
        <v>0</v>
      </c>
    </row>
    <row r="58" spans="1:9" s="140" customFormat="1" ht="61.5" customHeight="1" thickBot="1">
      <c r="A58" s="138" t="s">
        <v>126</v>
      </c>
      <c r="B58" s="139">
        <v>1084748011.9735799</v>
      </c>
      <c r="C58" s="139">
        <v>1575477405.9799139</v>
      </c>
      <c r="D58" s="139">
        <v>2017582945.6025825</v>
      </c>
      <c r="E58" s="139">
        <v>1867520055.9221902</v>
      </c>
      <c r="F58" s="139">
        <v>2240521147.7580175</v>
      </c>
      <c r="G58" s="139">
        <v>2313453331.9344025</v>
      </c>
      <c r="H58" s="139">
        <v>2623362259.3935857</v>
      </c>
      <c r="I58" s="139">
        <v>2759265920.4169097</v>
      </c>
    </row>
    <row r="59" spans="1:9" ht="31.5" customHeight="1" thickTop="1" thickBot="1">
      <c r="A59" s="143" t="s">
        <v>650</v>
      </c>
      <c r="B59" s="133"/>
      <c r="C59" s="133"/>
      <c r="D59" s="133"/>
      <c r="E59" s="133"/>
      <c r="F59" s="133"/>
      <c r="G59" s="133"/>
      <c r="H59" s="133"/>
      <c r="I59" s="133"/>
    </row>
    <row r="60" spans="1:9" ht="30" customHeight="1" thickTop="1">
      <c r="A60" s="144" t="s">
        <v>128</v>
      </c>
      <c r="B60" s="145">
        <v>76500350.310435936</v>
      </c>
      <c r="C60" s="145">
        <v>113614275.38880919</v>
      </c>
      <c r="D60" s="145">
        <v>147842622.82209471</v>
      </c>
      <c r="E60" s="145">
        <v>113852368.25648415</v>
      </c>
      <c r="F60" s="145">
        <v>144828825.32361516</v>
      </c>
      <c r="G60" s="145">
        <v>42407934.16618076</v>
      </c>
      <c r="H60" s="145">
        <v>174490838.82215741</v>
      </c>
      <c r="I60" s="145">
        <v>49574275.43877551</v>
      </c>
    </row>
    <row r="61" spans="1:9" ht="21" customHeight="1">
      <c r="A61" s="146" t="s">
        <v>129</v>
      </c>
      <c r="B61" s="145">
        <v>-22771543.421400264</v>
      </c>
      <c r="C61" s="145">
        <v>-34229753.114777617</v>
      </c>
      <c r="D61" s="145">
        <v>-47488682.091822095</v>
      </c>
      <c r="E61" s="145">
        <v>-22408980.370317005</v>
      </c>
      <c r="F61" s="145">
        <v>-22606028.020408165</v>
      </c>
      <c r="G61" s="145">
        <v>-7324120.2623906704</v>
      </c>
      <c r="H61" s="145">
        <v>-32308379.263848398</v>
      </c>
      <c r="I61" s="145">
        <v>-10300793.180758018</v>
      </c>
    </row>
    <row r="62" spans="1:9" ht="21.75" customHeight="1">
      <c r="A62" s="147" t="s">
        <v>130</v>
      </c>
      <c r="B62" s="145">
        <v>53728806.889035664</v>
      </c>
      <c r="C62" s="145">
        <v>79384522.274031565</v>
      </c>
      <c r="D62" s="145">
        <v>100353940.73027259</v>
      </c>
      <c r="E62" s="145">
        <v>91443387.886167139</v>
      </c>
      <c r="F62" s="145">
        <v>122222797.303207</v>
      </c>
      <c r="G62" s="145">
        <v>35083813.903790087</v>
      </c>
      <c r="H62" s="145">
        <v>142182459.55830905</v>
      </c>
      <c r="I62" s="145">
        <v>39273482.258017495</v>
      </c>
    </row>
    <row r="63" spans="1:9">
      <c r="A63" s="144" t="s">
        <v>131</v>
      </c>
      <c r="B63" s="145">
        <v>14680325.574636724</v>
      </c>
      <c r="C63" s="145">
        <v>21260018.43615495</v>
      </c>
      <c r="D63" s="145">
        <v>22480552.827833574</v>
      </c>
      <c r="E63" s="145">
        <v>17520113.216138329</v>
      </c>
      <c r="F63" s="145">
        <v>19678591.201166179</v>
      </c>
      <c r="G63" s="145">
        <v>5107950.7303206995</v>
      </c>
      <c r="H63" s="145">
        <v>25817109.011661805</v>
      </c>
      <c r="I63" s="145">
        <v>5621915.9271137025</v>
      </c>
    </row>
    <row r="64" spans="1:9">
      <c r="A64" s="146" t="s">
        <v>132</v>
      </c>
      <c r="B64" s="145">
        <v>-1457085.7807133421</v>
      </c>
      <c r="C64" s="145">
        <v>-2414998.9799139169</v>
      </c>
      <c r="D64" s="145">
        <v>-2955427.7245337158</v>
      </c>
      <c r="E64" s="145">
        <v>-2406136.3515850143</v>
      </c>
      <c r="F64" s="145">
        <v>-2951404.2040816327</v>
      </c>
      <c r="G64" s="145">
        <v>-832515.15451895038</v>
      </c>
      <c r="H64" s="145">
        <v>-3695252.4256559769</v>
      </c>
      <c r="I64" s="145">
        <v>-954671.51020408154</v>
      </c>
    </row>
    <row r="65" spans="1:9">
      <c r="A65" s="148" t="s">
        <v>133</v>
      </c>
      <c r="B65" s="145">
        <v>66952046.68295905</v>
      </c>
      <c r="C65" s="145">
        <v>98229541.730272606</v>
      </c>
      <c r="D65" s="145">
        <v>119879065.83357246</v>
      </c>
      <c r="E65" s="145">
        <v>106557364.75072046</v>
      </c>
      <c r="F65" s="145">
        <v>138949984.30029154</v>
      </c>
      <c r="G65" s="145">
        <v>39359249.479591839</v>
      </c>
      <c r="H65" s="145">
        <v>164304316.14431486</v>
      </c>
      <c r="I65" s="145">
        <v>43940726.674927115</v>
      </c>
    </row>
    <row r="66" spans="1:9">
      <c r="A66" s="144" t="s">
        <v>134</v>
      </c>
      <c r="B66" s="145">
        <v>4389670.5904887719</v>
      </c>
      <c r="C66" s="145">
        <v>9786401.4835007172</v>
      </c>
      <c r="D66" s="145">
        <v>9672784.619799139</v>
      </c>
      <c r="E66" s="145">
        <v>10532440.188760806</v>
      </c>
      <c r="F66" s="145">
        <v>21347492.107871722</v>
      </c>
      <c r="G66" s="145">
        <v>5425526.6661807578</v>
      </c>
      <c r="H66" s="145">
        <v>34678666.978134111</v>
      </c>
      <c r="I66" s="145">
        <v>8868708.6632653065</v>
      </c>
    </row>
    <row r="67" spans="1:9">
      <c r="A67" s="144" t="s">
        <v>135</v>
      </c>
      <c r="B67" s="145">
        <v>-10712915.298546895</v>
      </c>
      <c r="C67" s="145">
        <v>-19235482.540889528</v>
      </c>
      <c r="D67" s="145">
        <v>-24061590.322812054</v>
      </c>
      <c r="E67" s="145">
        <v>-27151838.953890491</v>
      </c>
      <c r="F67" s="145">
        <v>-35703414.25072886</v>
      </c>
      <c r="G67" s="145">
        <v>-9340715.7069970854</v>
      </c>
      <c r="H67" s="145">
        <v>-57808695.822157428</v>
      </c>
      <c r="I67" s="145">
        <v>-12271078.144314868</v>
      </c>
    </row>
    <row r="68" spans="1:9">
      <c r="A68" s="147" t="s">
        <v>136</v>
      </c>
      <c r="B68" s="145">
        <v>60628801.974900924</v>
      </c>
      <c r="C68" s="145">
        <v>88780460.672883779</v>
      </c>
      <c r="D68" s="145">
        <v>105490260.13055955</v>
      </c>
      <c r="E68" s="145">
        <v>89937965.985590786</v>
      </c>
      <c r="F68" s="145">
        <v>124594062.1574344</v>
      </c>
      <c r="G68" s="145">
        <v>35444060.43877551</v>
      </c>
      <c r="H68" s="145">
        <v>141174287.30029154</v>
      </c>
      <c r="I68" s="145">
        <v>40538357.193877555</v>
      </c>
    </row>
    <row r="69" spans="1:9">
      <c r="A69" s="146" t="s">
        <v>137</v>
      </c>
      <c r="B69" s="145">
        <v>-49898275.678996034</v>
      </c>
      <c r="C69" s="145">
        <v>-71532349.774748921</v>
      </c>
      <c r="D69" s="145">
        <v>-88275714.070301294</v>
      </c>
      <c r="E69" s="145">
        <v>-70593550.677233428</v>
      </c>
      <c r="F69" s="145">
        <v>-93199184.918367341</v>
      </c>
      <c r="G69" s="145">
        <v>-28685140.040816329</v>
      </c>
      <c r="H69" s="145">
        <v>-112273694.94606414</v>
      </c>
      <c r="I69" s="145">
        <v>-35174176.924198247</v>
      </c>
    </row>
    <row r="70" spans="1:9">
      <c r="A70" s="148" t="s">
        <v>138</v>
      </c>
      <c r="B70" s="145">
        <v>10730526.295904888</v>
      </c>
      <c r="C70" s="145">
        <v>17248110.898134861</v>
      </c>
      <c r="D70" s="145">
        <v>17214546.060258251</v>
      </c>
      <c r="E70" s="145">
        <v>19344415.308357351</v>
      </c>
      <c r="F70" s="145">
        <v>31394877.239067059</v>
      </c>
      <c r="G70" s="145">
        <v>6758920.3979591839</v>
      </c>
      <c r="H70" s="145">
        <v>28900592.354227409</v>
      </c>
      <c r="I70" s="145">
        <v>5364180.2696793005</v>
      </c>
    </row>
    <row r="71" spans="1:9">
      <c r="A71" s="148" t="s">
        <v>139</v>
      </c>
      <c r="B71" s="145">
        <v>-19994070.760898281</v>
      </c>
      <c r="C71" s="145">
        <v>-29020899.916786224</v>
      </c>
      <c r="D71" s="145">
        <v>480435.74605451938</v>
      </c>
      <c r="E71" s="145">
        <v>-1463108.0576368875</v>
      </c>
      <c r="F71" s="145">
        <v>-3425818.2667638483</v>
      </c>
      <c r="G71" s="145">
        <v>35700.70845481049</v>
      </c>
      <c r="H71" s="145">
        <v>20740.266763848398</v>
      </c>
      <c r="I71" s="145">
        <v>1416.9416909620991</v>
      </c>
    </row>
    <row r="72" spans="1:9">
      <c r="A72" s="149" t="s">
        <v>140</v>
      </c>
      <c r="B72" s="145" t="s">
        <v>651</v>
      </c>
      <c r="C72" s="145">
        <v>-30132554.637015782</v>
      </c>
      <c r="D72" s="145">
        <v>32503.03586800574</v>
      </c>
      <c r="E72" s="145">
        <v>-1476154.9697406341</v>
      </c>
      <c r="F72" s="145">
        <v>-3573874.3731778422</v>
      </c>
      <c r="G72" s="145">
        <v>759.23760932944606</v>
      </c>
      <c r="H72" s="145">
        <v>-0.1967930029154519</v>
      </c>
      <c r="I72" s="145">
        <v>38.565597667638485</v>
      </c>
    </row>
    <row r="73" spans="1:9">
      <c r="A73" s="149" t="s">
        <v>141</v>
      </c>
      <c r="B73" s="145" t="s">
        <v>651</v>
      </c>
      <c r="C73" s="145">
        <v>1111654.7073170731</v>
      </c>
      <c r="D73" s="145">
        <v>447932.71018651366</v>
      </c>
      <c r="E73" s="145">
        <v>13046.912103746399</v>
      </c>
      <c r="F73" s="145">
        <v>148056.10641399416</v>
      </c>
      <c r="G73" s="145">
        <v>34941.470845481046</v>
      </c>
      <c r="H73" s="145">
        <v>20740.463556851311</v>
      </c>
      <c r="I73" s="145">
        <v>1378.3760932944606</v>
      </c>
    </row>
    <row r="74" spans="1:9">
      <c r="A74" s="147" t="s">
        <v>142</v>
      </c>
      <c r="B74" s="145">
        <v>20562910.775429327</v>
      </c>
      <c r="C74" s="145">
        <v>26854120.308464851</v>
      </c>
      <c r="D74" s="145">
        <v>-332053.15351506456</v>
      </c>
      <c r="E74" s="145">
        <v>1454904.6397694524</v>
      </c>
      <c r="F74" s="145">
        <v>3539707.887755102</v>
      </c>
      <c r="G74" s="145">
        <v>-6081.0145772594751</v>
      </c>
      <c r="H74" s="145">
        <v>-10176.039358600583</v>
      </c>
      <c r="I74" s="145">
        <v>-633.17346938775506</v>
      </c>
    </row>
    <row r="75" spans="1:9">
      <c r="A75" s="147" t="s">
        <v>652</v>
      </c>
      <c r="B75" s="145" t="s">
        <v>651</v>
      </c>
      <c r="C75" s="145">
        <v>28622592.418938305</v>
      </c>
      <c r="D75" s="145">
        <v>-6666.6212338593969</v>
      </c>
      <c r="E75" s="145">
        <v>1462786.3270893372</v>
      </c>
      <c r="F75" s="145">
        <v>3578685.4897959186</v>
      </c>
      <c r="G75" s="145">
        <v>2.7886297376093294</v>
      </c>
      <c r="H75" s="145">
        <v>-3390.6399416909621</v>
      </c>
      <c r="I75" s="145">
        <v>0.70408163265306123</v>
      </c>
    </row>
    <row r="76" spans="1:9">
      <c r="A76" s="146" t="s">
        <v>653</v>
      </c>
      <c r="B76" s="145" t="s">
        <v>651</v>
      </c>
      <c r="C76" s="145">
        <v>-1768472.1104734575</v>
      </c>
      <c r="D76" s="145">
        <v>-325386.53228120517</v>
      </c>
      <c r="E76" s="145">
        <v>-7881.687319884727</v>
      </c>
      <c r="F76" s="145">
        <v>-38977.602040816324</v>
      </c>
      <c r="G76" s="145">
        <v>-6083.8032069970841</v>
      </c>
      <c r="H76" s="145">
        <v>-6785.3994169096204</v>
      </c>
      <c r="I76" s="145">
        <v>-633.87755102040808</v>
      </c>
    </row>
    <row r="77" spans="1:9">
      <c r="A77" s="147" t="s">
        <v>145</v>
      </c>
      <c r="B77" s="145">
        <v>11299366.31043593</v>
      </c>
      <c r="C77" s="145">
        <v>15081331.289813487</v>
      </c>
      <c r="D77" s="145">
        <v>17362928.652797703</v>
      </c>
      <c r="E77" s="145">
        <v>19336211.890489914</v>
      </c>
      <c r="F77" s="145">
        <v>31508766.860058308</v>
      </c>
      <c r="G77" s="145">
        <v>6788540.0918367347</v>
      </c>
      <c r="H77" s="145">
        <v>28911156.581632655</v>
      </c>
      <c r="I77" s="145">
        <v>5364964.0379008744</v>
      </c>
    </row>
    <row r="78" spans="1:9">
      <c r="A78" s="150" t="s">
        <v>146</v>
      </c>
      <c r="B78" s="145">
        <v>3108.0026420079262</v>
      </c>
      <c r="C78" s="145">
        <v>5380.8895265423243</v>
      </c>
      <c r="D78" s="145">
        <v>177372.95408895265</v>
      </c>
      <c r="E78" s="145">
        <v>60195.788184438046</v>
      </c>
      <c r="F78" s="145">
        <v>36587.28717201166</v>
      </c>
      <c r="G78" s="145">
        <v>333.16326530612247</v>
      </c>
      <c r="H78" s="145">
        <v>193489.22303206997</v>
      </c>
      <c r="I78" s="145">
        <v>50903.185131195329</v>
      </c>
    </row>
    <row r="79" spans="1:9">
      <c r="A79" s="148" t="s">
        <v>147</v>
      </c>
      <c r="B79" s="145">
        <v>11302474.31307794</v>
      </c>
      <c r="C79" s="145">
        <v>15086712.179340029</v>
      </c>
      <c r="D79" s="145">
        <v>17540301.606886659</v>
      </c>
      <c r="E79" s="145">
        <v>19396407.678674351</v>
      </c>
      <c r="F79" s="145">
        <v>31545354.14723032</v>
      </c>
      <c r="G79" s="145">
        <v>6788873.2551020412</v>
      </c>
      <c r="H79" s="145">
        <v>29104645.804664724</v>
      </c>
      <c r="I79" s="145">
        <v>5415867.2230320694</v>
      </c>
    </row>
    <row r="80" spans="1:9">
      <c r="A80" s="144" t="s">
        <v>148</v>
      </c>
      <c r="B80" s="145">
        <v>-6191.3645970937905</v>
      </c>
      <c r="C80" s="145">
        <v>-18151.367288378766</v>
      </c>
      <c r="D80" s="145">
        <v>-66437.384505021517</v>
      </c>
      <c r="E80" s="145">
        <v>-130811.67002881844</v>
      </c>
      <c r="F80" s="145">
        <v>603439.35422740527</v>
      </c>
      <c r="G80" s="145">
        <v>-42416.612244897966</v>
      </c>
      <c r="H80" s="145">
        <v>84150.826530612248</v>
      </c>
      <c r="I80" s="145">
        <v>-20565.985422740527</v>
      </c>
    </row>
    <row r="81" spans="1:9" ht="21" customHeight="1">
      <c r="A81" s="147" t="s">
        <v>149</v>
      </c>
      <c r="B81" s="145">
        <v>11296282.948480846</v>
      </c>
      <c r="C81" s="145">
        <v>15068560.81205165</v>
      </c>
      <c r="D81" s="145">
        <v>17473864.222381637</v>
      </c>
      <c r="E81" s="145">
        <v>19265596.008645535</v>
      </c>
      <c r="F81" s="145">
        <v>32148793.501457725</v>
      </c>
      <c r="G81" s="145">
        <v>6746456.6428571427</v>
      </c>
      <c r="H81" s="145">
        <v>29188796.631195333</v>
      </c>
      <c r="I81" s="145">
        <v>5395301.2376093296</v>
      </c>
    </row>
    <row r="82" spans="1:9" ht="21" customHeight="1">
      <c r="A82" s="144" t="s">
        <v>150</v>
      </c>
      <c r="B82" s="145" t="s">
        <v>651</v>
      </c>
      <c r="C82" s="145">
        <v>-3548407.1176470588</v>
      </c>
      <c r="D82" s="145">
        <v>4.5911047345767578E-2</v>
      </c>
      <c r="E82" s="145">
        <v>0</v>
      </c>
      <c r="F82" s="145">
        <v>2.9154518950437317E-3</v>
      </c>
      <c r="G82" s="145">
        <v>2.9154518950437317E-3</v>
      </c>
      <c r="H82" s="145">
        <v>0</v>
      </c>
      <c r="I82" s="145">
        <v>0</v>
      </c>
    </row>
    <row r="83" spans="1:9" ht="21" customHeight="1">
      <c r="A83" s="147" t="s">
        <v>151</v>
      </c>
      <c r="B83" s="145">
        <v>11296282.948480846</v>
      </c>
      <c r="C83" s="145">
        <v>11520153.694404591</v>
      </c>
      <c r="D83" s="145">
        <v>17473864.268292684</v>
      </c>
      <c r="E83" s="145">
        <v>19265596.008645535</v>
      </c>
      <c r="F83" s="145">
        <v>32148793.504373178</v>
      </c>
      <c r="G83" s="145">
        <v>6746456.645772595</v>
      </c>
      <c r="H83" s="145">
        <v>29188796.631195333</v>
      </c>
      <c r="I83" s="145">
        <v>5395301.2376093296</v>
      </c>
    </row>
    <row r="84" spans="1:9" ht="18" customHeight="1" thickBot="1">
      <c r="A84" s="144" t="s">
        <v>152</v>
      </c>
      <c r="B84" s="145">
        <v>-2366866.4464993393</v>
      </c>
      <c r="C84" s="145">
        <v>-2522523.9598278333</v>
      </c>
      <c r="D84" s="145">
        <v>-3209964.1319942609</v>
      </c>
      <c r="E84" s="145">
        <v>-2868561.7233429393</v>
      </c>
      <c r="F84" s="145">
        <v>-4589814.8644314865</v>
      </c>
      <c r="G84" s="145">
        <v>-489440.01749271137</v>
      </c>
      <c r="H84" s="145">
        <v>-7157559.9154518954</v>
      </c>
      <c r="I84" s="145">
        <v>-968935.48250728869</v>
      </c>
    </row>
    <row r="85" spans="1:9" ht="24" customHeight="1" thickTop="1" thickBot="1">
      <c r="A85" s="132" t="s">
        <v>153</v>
      </c>
      <c r="B85" s="133">
        <v>8929416.5019815061</v>
      </c>
      <c r="C85" s="133">
        <v>8997629.734576758</v>
      </c>
      <c r="D85" s="133">
        <v>14263900.136298422</v>
      </c>
      <c r="E85" s="133">
        <v>16397034.285302592</v>
      </c>
      <c r="F85" s="133">
        <v>27558978.639941692</v>
      </c>
      <c r="G85" s="133">
        <v>6257016.6282798834</v>
      </c>
      <c r="H85" s="133">
        <v>22031236.715743441</v>
      </c>
      <c r="I85" s="133">
        <v>4426365.7551020402</v>
      </c>
    </row>
    <row r="86" spans="1:9" ht="15" customHeight="1" thickTop="1" thickBot="1">
      <c r="A86" s="151"/>
      <c r="B86" s="152"/>
      <c r="C86" s="152"/>
      <c r="D86" s="152"/>
      <c r="E86" s="152"/>
      <c r="F86" s="152"/>
      <c r="G86" s="152"/>
      <c r="H86" s="152"/>
      <c r="I86" s="152"/>
    </row>
    <row r="87" spans="1:9" ht="28.5" hidden="1" customHeight="1" thickTop="1">
      <c r="A87" s="153"/>
      <c r="B87" s="154"/>
      <c r="C87" s="154"/>
      <c r="D87" s="154"/>
      <c r="E87" s="154"/>
      <c r="F87" s="154"/>
      <c r="G87" s="154"/>
      <c r="H87" s="154"/>
    </row>
    <row r="88" spans="1:9" hidden="1">
      <c r="A88" s="153"/>
      <c r="B88" s="154"/>
      <c r="C88" s="154"/>
      <c r="D88" s="154"/>
      <c r="E88" s="154"/>
      <c r="F88" s="154"/>
      <c r="G88" s="154"/>
      <c r="H88" s="154"/>
    </row>
    <row r="89" spans="1:9" ht="19.5" hidden="1">
      <c r="A89" s="155"/>
      <c r="B89" s="154"/>
      <c r="C89" s="154"/>
      <c r="D89" s="154"/>
      <c r="E89" s="154"/>
      <c r="F89" s="154"/>
      <c r="G89" s="154"/>
      <c r="H89" s="154"/>
    </row>
    <row r="90" spans="1:9" ht="19.5" hidden="1">
      <c r="A90" s="155"/>
      <c r="B90" s="154"/>
      <c r="C90" s="154"/>
      <c r="D90" s="154"/>
      <c r="E90" s="154"/>
      <c r="F90" s="154"/>
      <c r="G90" s="154"/>
      <c r="H90" s="154"/>
    </row>
    <row r="91" spans="1:9" ht="19.5" hidden="1">
      <c r="A91" s="155"/>
      <c r="B91" s="154"/>
      <c r="C91" s="154"/>
      <c r="D91" s="154"/>
      <c r="E91" s="154"/>
      <c r="F91" s="154"/>
      <c r="G91" s="154"/>
      <c r="H91" s="154"/>
    </row>
    <row r="92" spans="1:9" ht="19.5" hidden="1">
      <c r="A92" s="156"/>
      <c r="B92" s="154"/>
      <c r="C92" s="154"/>
      <c r="D92" s="154"/>
      <c r="E92" s="154"/>
      <c r="F92" s="154"/>
      <c r="G92" s="154"/>
      <c r="H92" s="154"/>
    </row>
    <row r="93" spans="1:9" ht="19.5" hidden="1">
      <c r="A93" s="156"/>
      <c r="B93" s="154"/>
      <c r="C93" s="154"/>
      <c r="D93" s="154"/>
      <c r="E93" s="154"/>
      <c r="F93" s="154"/>
      <c r="G93" s="154"/>
      <c r="H93" s="154"/>
    </row>
    <row r="94" spans="1:9" ht="19.5" hidden="1">
      <c r="A94" s="157"/>
      <c r="B94" s="154"/>
      <c r="C94" s="154"/>
      <c r="D94" s="154"/>
      <c r="E94" s="154"/>
      <c r="F94" s="154"/>
      <c r="G94" s="154"/>
      <c r="H94" s="154"/>
    </row>
    <row r="95" spans="1:9" ht="19.5" hidden="1">
      <c r="A95" s="155"/>
      <c r="B95" s="154"/>
      <c r="C95" s="154"/>
      <c r="D95" s="154"/>
      <c r="E95" s="154"/>
      <c r="F95" s="154"/>
      <c r="G95" s="154"/>
      <c r="H95" s="154"/>
    </row>
    <row r="96" spans="1:9" ht="19.5" hidden="1">
      <c r="A96" s="155"/>
      <c r="B96" s="154"/>
      <c r="C96" s="154"/>
      <c r="D96" s="154"/>
      <c r="E96" s="154"/>
      <c r="F96" s="154"/>
      <c r="G96" s="154"/>
      <c r="H96" s="154"/>
    </row>
    <row r="97" spans="1:8" ht="19.5" hidden="1">
      <c r="A97" s="155"/>
      <c r="B97" s="154"/>
      <c r="C97" s="154"/>
      <c r="D97" s="154"/>
      <c r="E97" s="154"/>
      <c r="F97" s="154"/>
      <c r="G97" s="154"/>
      <c r="H97" s="154"/>
    </row>
    <row r="98" spans="1:8" ht="19.5" hidden="1">
      <c r="A98" s="155"/>
      <c r="B98" s="154"/>
      <c r="C98" s="154"/>
      <c r="D98" s="154"/>
      <c r="E98" s="154"/>
      <c r="F98" s="154"/>
      <c r="G98" s="154"/>
      <c r="H98" s="154"/>
    </row>
    <row r="99" spans="1:8" ht="19.5" hidden="1">
      <c r="A99" s="155"/>
      <c r="B99" s="154"/>
      <c r="C99" s="154"/>
      <c r="D99" s="154"/>
      <c r="E99" s="154"/>
      <c r="F99" s="154"/>
      <c r="G99" s="154"/>
      <c r="H99" s="154"/>
    </row>
    <row r="100" spans="1:8" ht="19.5" hidden="1">
      <c r="A100" s="158"/>
      <c r="B100" s="154"/>
      <c r="C100" s="154"/>
      <c r="D100" s="154"/>
      <c r="E100" s="154"/>
      <c r="F100" s="154"/>
      <c r="G100" s="154"/>
      <c r="H100" s="154"/>
    </row>
    <row r="101" spans="1:8" hidden="1">
      <c r="A101" s="159"/>
      <c r="B101" s="154"/>
      <c r="C101" s="154"/>
      <c r="D101" s="154"/>
      <c r="E101" s="154"/>
      <c r="F101" s="154"/>
      <c r="G101" s="154"/>
      <c r="H101" s="154"/>
    </row>
    <row r="102" spans="1:8" hidden="1">
      <c r="A102" s="159"/>
      <c r="B102" s="154"/>
      <c r="C102" s="154"/>
      <c r="D102" s="154"/>
      <c r="E102" s="154"/>
      <c r="F102" s="154"/>
      <c r="G102" s="154"/>
      <c r="H102" s="154"/>
    </row>
    <row r="103" spans="1:8" hidden="1">
      <c r="A103" s="159"/>
      <c r="B103" s="154"/>
      <c r="C103" s="154"/>
      <c r="D103" s="154"/>
      <c r="E103" s="154"/>
      <c r="F103" s="154"/>
      <c r="G103" s="154"/>
      <c r="H103" s="154"/>
    </row>
    <row r="104" spans="1:8" hidden="1">
      <c r="A104" s="159"/>
      <c r="B104" s="154"/>
      <c r="C104" s="154"/>
      <c r="D104" s="154"/>
      <c r="E104" s="154"/>
      <c r="F104" s="154"/>
      <c r="G104" s="154"/>
      <c r="H104" s="154"/>
    </row>
    <row r="105" spans="1:8" hidden="1">
      <c r="A105" s="159"/>
      <c r="B105" s="154"/>
      <c r="C105" s="154"/>
      <c r="D105" s="154"/>
      <c r="E105" s="154"/>
      <c r="F105" s="154"/>
      <c r="G105" s="154"/>
      <c r="H105" s="154"/>
    </row>
    <row r="106" spans="1:8" hidden="1">
      <c r="A106" s="159"/>
      <c r="B106" s="154"/>
      <c r="C106" s="154"/>
      <c r="D106" s="154"/>
      <c r="E106" s="154"/>
      <c r="F106" s="154"/>
      <c r="G106" s="154"/>
      <c r="H106" s="154"/>
    </row>
    <row r="107" spans="1:8" hidden="1">
      <c r="A107" s="160"/>
      <c r="B107" s="154"/>
      <c r="C107" s="154"/>
      <c r="D107" s="154"/>
      <c r="E107" s="154"/>
      <c r="F107" s="154"/>
      <c r="G107" s="154"/>
      <c r="H107" s="154"/>
    </row>
    <row r="108" spans="1:8" hidden="1">
      <c r="A108" s="160"/>
      <c r="B108" s="154"/>
      <c r="C108" s="154"/>
      <c r="D108" s="154"/>
      <c r="E108" s="154"/>
      <c r="F108" s="154"/>
      <c r="G108" s="154"/>
      <c r="H108" s="154"/>
    </row>
    <row r="109" spans="1:8" ht="19.5" hidden="1">
      <c r="A109" s="155"/>
      <c r="B109" s="154"/>
      <c r="C109" s="154"/>
      <c r="D109" s="154"/>
      <c r="E109" s="154"/>
      <c r="F109" s="154"/>
      <c r="G109" s="154"/>
      <c r="H109" s="154"/>
    </row>
    <row r="110" spans="1:8" ht="19.5" hidden="1">
      <c r="A110" s="155"/>
      <c r="B110" s="154"/>
      <c r="C110" s="154"/>
      <c r="D110" s="154"/>
      <c r="E110" s="154"/>
      <c r="F110" s="154"/>
      <c r="G110" s="154"/>
      <c r="H110" s="154"/>
    </row>
    <row r="111" spans="1:8" ht="19.5" hidden="1">
      <c r="A111" s="157"/>
      <c r="B111" s="154"/>
      <c r="C111" s="154"/>
      <c r="D111" s="154"/>
      <c r="E111" s="154"/>
      <c r="F111" s="154"/>
      <c r="G111" s="154"/>
      <c r="H111" s="154"/>
    </row>
    <row r="112" spans="1:8" ht="19.5" hidden="1">
      <c r="A112" s="157"/>
      <c r="B112" s="154"/>
      <c r="C112" s="154"/>
      <c r="D112" s="154"/>
      <c r="E112" s="154"/>
      <c r="F112" s="154"/>
      <c r="G112" s="154"/>
      <c r="H112" s="154"/>
    </row>
    <row r="113" spans="1:8" ht="19.5" hidden="1">
      <c r="A113" s="157"/>
      <c r="B113" s="154"/>
      <c r="C113" s="154"/>
      <c r="D113" s="154"/>
      <c r="E113" s="154"/>
      <c r="F113" s="154"/>
      <c r="G113" s="154"/>
      <c r="H113" s="154"/>
    </row>
    <row r="114" spans="1:8" ht="19.5" hidden="1">
      <c r="A114" s="155"/>
      <c r="B114" s="154"/>
      <c r="C114" s="154"/>
      <c r="D114" s="154"/>
      <c r="E114" s="154"/>
      <c r="F114" s="154"/>
      <c r="G114" s="154"/>
      <c r="H114" s="154"/>
    </row>
    <row r="115" spans="1:8" ht="19.5" hidden="1">
      <c r="A115" s="155"/>
      <c r="B115" s="154"/>
      <c r="C115" s="154"/>
      <c r="D115" s="154"/>
      <c r="E115" s="154"/>
      <c r="F115" s="154"/>
      <c r="G115" s="154"/>
      <c r="H115" s="154"/>
    </row>
    <row r="116" spans="1:8" ht="19.5" hidden="1">
      <c r="A116" s="155"/>
      <c r="B116" s="154"/>
      <c r="C116" s="154"/>
      <c r="D116" s="154"/>
      <c r="E116" s="154"/>
      <c r="F116" s="154"/>
      <c r="G116" s="154"/>
      <c r="H116" s="154"/>
    </row>
    <row r="117" spans="1:8" ht="19.5" hidden="1">
      <c r="A117" s="155"/>
      <c r="B117" s="154"/>
      <c r="C117" s="154"/>
      <c r="D117" s="154"/>
      <c r="E117" s="154"/>
      <c r="F117" s="154"/>
      <c r="G117" s="154"/>
      <c r="H117" s="154"/>
    </row>
    <row r="118" spans="1:8" ht="19.5" hidden="1">
      <c r="A118" s="155"/>
      <c r="B118" s="154"/>
      <c r="C118" s="154"/>
      <c r="D118" s="154"/>
      <c r="E118" s="154"/>
      <c r="F118" s="154"/>
      <c r="G118" s="154"/>
      <c r="H118" s="154"/>
    </row>
    <row r="119" spans="1:8" ht="19.5" hidden="1">
      <c r="A119" s="155"/>
      <c r="B119" s="154"/>
      <c r="C119" s="154"/>
      <c r="D119" s="154"/>
      <c r="E119" s="154"/>
      <c r="F119" s="154"/>
      <c r="G119" s="154"/>
      <c r="H119" s="154"/>
    </row>
    <row r="120" spans="1:8" ht="19.5" hidden="1">
      <c r="A120" s="155"/>
      <c r="B120" s="154"/>
      <c r="C120" s="154"/>
      <c r="D120" s="154"/>
      <c r="E120" s="154"/>
      <c r="F120" s="154"/>
      <c r="G120" s="154"/>
      <c r="H120" s="154"/>
    </row>
    <row r="121" spans="1:8" ht="19.5" hidden="1">
      <c r="A121" s="157"/>
      <c r="B121" s="154"/>
      <c r="C121" s="154"/>
      <c r="D121" s="154"/>
      <c r="E121" s="154"/>
      <c r="F121" s="154"/>
      <c r="G121" s="154"/>
      <c r="H121" s="154"/>
    </row>
    <row r="122" spans="1:8" ht="19.5" hidden="1">
      <c r="A122" s="155"/>
      <c r="B122" s="154"/>
      <c r="C122" s="154"/>
      <c r="D122" s="154"/>
      <c r="E122" s="154"/>
      <c r="F122" s="154"/>
      <c r="G122" s="154"/>
      <c r="H122" s="154"/>
    </row>
    <row r="123" spans="1:8" ht="19.5" hidden="1">
      <c r="A123" s="155"/>
      <c r="B123" s="154"/>
      <c r="C123" s="154"/>
      <c r="D123" s="154"/>
      <c r="E123" s="154"/>
      <c r="F123" s="154"/>
      <c r="G123" s="154"/>
      <c r="H123" s="154"/>
    </row>
    <row r="124" spans="1:8" ht="19.5" hidden="1">
      <c r="A124" s="155"/>
      <c r="B124" s="154"/>
      <c r="C124" s="154"/>
      <c r="D124" s="154"/>
      <c r="E124" s="154"/>
      <c r="F124" s="154"/>
      <c r="G124" s="154"/>
      <c r="H124" s="154"/>
    </row>
    <row r="125" spans="1:8" ht="19.5" hidden="1">
      <c r="A125" s="155"/>
      <c r="B125" s="154"/>
      <c r="C125" s="154"/>
      <c r="D125" s="154"/>
      <c r="E125" s="154"/>
      <c r="F125" s="154"/>
      <c r="G125" s="154"/>
      <c r="H125" s="154"/>
    </row>
    <row r="126" spans="1:8" ht="19.5" hidden="1">
      <c r="A126" s="155"/>
      <c r="B126" s="154"/>
      <c r="C126" s="154"/>
      <c r="D126" s="154"/>
      <c r="E126" s="154"/>
      <c r="F126" s="154"/>
      <c r="G126" s="154"/>
      <c r="H126" s="154"/>
    </row>
    <row r="127" spans="1:8" ht="19.5" hidden="1">
      <c r="A127" s="157"/>
      <c r="B127" s="154"/>
      <c r="C127" s="154"/>
      <c r="D127" s="154"/>
      <c r="E127" s="154"/>
      <c r="F127" s="154"/>
      <c r="G127" s="154"/>
      <c r="H127" s="154"/>
    </row>
    <row r="128" spans="1:8" ht="19.5" hidden="1">
      <c r="A128" s="155"/>
      <c r="B128" s="154"/>
      <c r="C128" s="154"/>
      <c r="D128" s="154"/>
      <c r="E128" s="154"/>
      <c r="F128" s="154"/>
      <c r="G128" s="154"/>
      <c r="H128" s="154"/>
    </row>
    <row r="129" spans="1:8" ht="19.5" hidden="1">
      <c r="A129" s="155"/>
      <c r="B129" s="154"/>
      <c r="C129" s="154"/>
      <c r="D129" s="154"/>
      <c r="E129" s="154"/>
      <c r="F129" s="154"/>
      <c r="G129" s="154"/>
      <c r="H129" s="154"/>
    </row>
    <row r="130" spans="1:8" ht="19.5" hidden="1">
      <c r="A130" s="155"/>
      <c r="B130" s="154"/>
      <c r="C130" s="154"/>
      <c r="D130" s="154"/>
      <c r="E130" s="154"/>
      <c r="F130" s="154"/>
      <c r="G130" s="154"/>
      <c r="H130" s="154"/>
    </row>
    <row r="131" spans="1:8" ht="19.5" hidden="1">
      <c r="A131" s="157"/>
      <c r="B131" s="154"/>
      <c r="C131" s="154"/>
      <c r="D131" s="154"/>
      <c r="E131" s="154"/>
      <c r="F131" s="154"/>
      <c r="G131" s="154"/>
      <c r="H131" s="154"/>
    </row>
    <row r="132" spans="1:8" ht="19.5" hidden="1">
      <c r="A132" s="155"/>
      <c r="B132" s="154"/>
      <c r="C132" s="154"/>
      <c r="D132" s="154"/>
      <c r="E132" s="154"/>
      <c r="F132" s="154"/>
      <c r="G132" s="154"/>
      <c r="H132" s="154"/>
    </row>
    <row r="133" spans="1:8" ht="19.5" hidden="1">
      <c r="A133" s="155"/>
      <c r="B133" s="154"/>
      <c r="C133" s="154"/>
      <c r="D133" s="154"/>
      <c r="E133" s="154"/>
      <c r="F133" s="154"/>
      <c r="G133" s="154"/>
      <c r="H133" s="154"/>
    </row>
    <row r="134" spans="1:8" ht="19.5" hidden="1">
      <c r="A134" s="155"/>
      <c r="B134" s="154"/>
      <c r="C134" s="154"/>
      <c r="D134" s="154"/>
      <c r="E134" s="154"/>
      <c r="F134" s="154"/>
      <c r="G134" s="154"/>
      <c r="H134" s="154"/>
    </row>
    <row r="135" spans="1:8" ht="19.5" hidden="1">
      <c r="A135" s="155"/>
      <c r="B135" s="154"/>
      <c r="C135" s="154"/>
      <c r="D135" s="154"/>
      <c r="E135" s="154"/>
      <c r="F135" s="154"/>
      <c r="G135" s="154"/>
      <c r="H135" s="154"/>
    </row>
    <row r="136" spans="1:8" ht="19.5" hidden="1">
      <c r="A136" s="157"/>
      <c r="B136" s="154"/>
      <c r="C136" s="154"/>
      <c r="D136" s="154"/>
      <c r="E136" s="154"/>
      <c r="F136" s="154"/>
      <c r="G136" s="154"/>
      <c r="H136" s="154"/>
    </row>
    <row r="137" spans="1:8" ht="19.5" hidden="1">
      <c r="A137" s="155"/>
      <c r="B137" s="154"/>
      <c r="C137" s="154"/>
      <c r="D137" s="154"/>
      <c r="E137" s="154"/>
      <c r="F137" s="154"/>
      <c r="G137" s="154"/>
      <c r="H137" s="154"/>
    </row>
    <row r="138" spans="1:8" ht="19.5" hidden="1">
      <c r="A138" s="155"/>
      <c r="B138" s="154"/>
      <c r="C138" s="154"/>
      <c r="D138" s="154"/>
      <c r="E138" s="154"/>
      <c r="F138" s="154"/>
      <c r="G138" s="154"/>
      <c r="H138" s="154"/>
    </row>
    <row r="139" spans="1:8" ht="19.5" hidden="1">
      <c r="A139" s="155"/>
      <c r="B139" s="154"/>
      <c r="C139" s="154"/>
      <c r="D139" s="154"/>
      <c r="E139" s="154"/>
      <c r="F139" s="154"/>
      <c r="G139" s="154"/>
      <c r="H139" s="154"/>
    </row>
    <row r="140" spans="1:8" ht="19.5" hidden="1">
      <c r="A140" s="155"/>
      <c r="B140" s="154"/>
      <c r="C140" s="154"/>
      <c r="D140" s="154"/>
      <c r="E140" s="154"/>
      <c r="F140" s="154"/>
      <c r="G140" s="154"/>
      <c r="H140" s="154"/>
    </row>
    <row r="141" spans="1:8" ht="19.5" hidden="1">
      <c r="A141" s="156"/>
      <c r="B141" s="154"/>
      <c r="C141" s="154"/>
      <c r="D141" s="154"/>
      <c r="E141" s="154"/>
      <c r="F141" s="154"/>
      <c r="G141" s="154"/>
      <c r="H141" s="154"/>
    </row>
    <row r="142" spans="1:8" ht="19.5" hidden="1">
      <c r="A142" s="156"/>
      <c r="B142" s="154"/>
      <c r="C142" s="154"/>
      <c r="D142" s="154"/>
      <c r="E142" s="154"/>
      <c r="F142" s="154"/>
      <c r="G142" s="154"/>
      <c r="H142" s="154"/>
    </row>
    <row r="143" spans="1:8" ht="19.5" hidden="1">
      <c r="A143" s="157"/>
      <c r="B143" s="154"/>
      <c r="C143" s="154"/>
      <c r="D143" s="154"/>
      <c r="E143" s="154"/>
      <c r="F143" s="154"/>
      <c r="G143" s="154"/>
      <c r="H143" s="154"/>
    </row>
    <row r="144" spans="1:8" ht="19.5" hidden="1">
      <c r="A144" s="155"/>
      <c r="B144" s="154"/>
      <c r="C144" s="154"/>
      <c r="D144" s="154"/>
      <c r="E144" s="154"/>
      <c r="F144" s="154"/>
      <c r="G144" s="154"/>
      <c r="H144" s="154"/>
    </row>
    <row r="145" spans="1:8" ht="19.5" hidden="1">
      <c r="A145" s="155"/>
      <c r="B145" s="154"/>
      <c r="C145" s="154"/>
      <c r="D145" s="154"/>
      <c r="E145" s="154"/>
      <c r="F145" s="154"/>
      <c r="G145" s="154"/>
      <c r="H145" s="154"/>
    </row>
    <row r="146" spans="1:8" ht="19.5" hidden="1">
      <c r="A146" s="161"/>
      <c r="B146" s="154"/>
      <c r="C146" s="154"/>
      <c r="D146" s="154"/>
      <c r="E146" s="154"/>
      <c r="F146" s="154"/>
      <c r="G146" s="154"/>
      <c r="H146" s="154"/>
    </row>
    <row r="147" spans="1:8" ht="19.5" hidden="1">
      <c r="A147" s="157"/>
      <c r="B147" s="154"/>
      <c r="C147" s="154"/>
      <c r="D147" s="154"/>
      <c r="E147" s="154"/>
      <c r="F147" s="154"/>
      <c r="G147" s="154"/>
      <c r="H147" s="154"/>
    </row>
    <row r="148" spans="1:8" ht="19.5" hidden="1">
      <c r="A148" s="155"/>
      <c r="B148" s="154"/>
      <c r="C148" s="154"/>
      <c r="D148" s="154"/>
      <c r="E148" s="154"/>
      <c r="F148" s="154"/>
      <c r="G148" s="154"/>
      <c r="H148" s="154"/>
    </row>
    <row r="149" spans="1:8" ht="19.5" hidden="1">
      <c r="A149" s="155"/>
      <c r="B149" s="154"/>
      <c r="C149" s="154"/>
      <c r="D149" s="154"/>
      <c r="E149" s="154"/>
      <c r="F149" s="154"/>
      <c r="G149" s="154"/>
      <c r="H149" s="154"/>
    </row>
    <row r="150" spans="1:8" ht="19.5" hidden="1">
      <c r="A150" s="155"/>
      <c r="B150" s="154"/>
      <c r="C150" s="154"/>
      <c r="D150" s="154"/>
      <c r="E150" s="154"/>
      <c r="F150" s="154"/>
      <c r="G150" s="154"/>
      <c r="H150" s="154"/>
    </row>
    <row r="151" spans="1:8" ht="19.5" hidden="1">
      <c r="A151" s="157"/>
      <c r="B151" s="154"/>
      <c r="C151" s="154"/>
      <c r="D151" s="154"/>
      <c r="E151" s="154"/>
      <c r="F151" s="154"/>
      <c r="G151" s="154"/>
      <c r="H151" s="154"/>
    </row>
    <row r="152" spans="1:8" ht="19.5" hidden="1">
      <c r="A152" s="155"/>
      <c r="B152" s="154"/>
      <c r="C152" s="154"/>
      <c r="D152" s="154"/>
      <c r="E152" s="154"/>
      <c r="F152" s="154"/>
      <c r="G152" s="154"/>
      <c r="H152" s="154"/>
    </row>
    <row r="153" spans="1:8" ht="19.5" hidden="1">
      <c r="A153" s="155"/>
      <c r="B153" s="154"/>
      <c r="C153" s="154"/>
      <c r="D153" s="154"/>
      <c r="E153" s="154"/>
      <c r="F153" s="154"/>
      <c r="G153" s="154"/>
      <c r="H153" s="154"/>
    </row>
    <row r="154" spans="1:8" ht="19.5" hidden="1">
      <c r="A154" s="155"/>
      <c r="B154" s="154"/>
      <c r="C154" s="154"/>
      <c r="D154" s="154"/>
      <c r="E154" s="154"/>
      <c r="F154" s="154"/>
      <c r="G154" s="154"/>
      <c r="H154" s="154"/>
    </row>
    <row r="155" spans="1:8" ht="19.5" hidden="1">
      <c r="A155" s="157"/>
      <c r="B155" s="154"/>
      <c r="C155" s="154"/>
      <c r="D155" s="154"/>
      <c r="E155" s="154"/>
      <c r="F155" s="154"/>
      <c r="G155" s="154"/>
      <c r="H155" s="154"/>
    </row>
    <row r="156" spans="1:8" ht="19.5" hidden="1">
      <c r="A156" s="155"/>
      <c r="B156" s="154"/>
      <c r="C156" s="154"/>
      <c r="D156" s="154"/>
      <c r="E156" s="154"/>
      <c r="F156" s="154"/>
      <c r="G156" s="154"/>
      <c r="H156" s="154"/>
    </row>
    <row r="157" spans="1:8" ht="19.5" hidden="1">
      <c r="A157" s="155"/>
      <c r="B157" s="154"/>
      <c r="C157" s="154"/>
      <c r="D157" s="154"/>
      <c r="E157" s="154"/>
      <c r="F157" s="154"/>
      <c r="G157" s="154"/>
      <c r="H157" s="154"/>
    </row>
    <row r="158" spans="1:8" ht="19.5" hidden="1">
      <c r="A158" s="155"/>
      <c r="B158" s="154"/>
      <c r="C158" s="154"/>
      <c r="D158" s="154"/>
      <c r="E158" s="154"/>
      <c r="F158" s="154"/>
      <c r="G158" s="154"/>
      <c r="H158" s="154"/>
    </row>
    <row r="159" spans="1:8" ht="19.5" hidden="1">
      <c r="A159" s="157"/>
      <c r="B159" s="154"/>
      <c r="C159" s="154"/>
      <c r="D159" s="154"/>
      <c r="E159" s="154"/>
      <c r="F159" s="154"/>
      <c r="G159" s="154"/>
      <c r="H159" s="154"/>
    </row>
    <row r="160" spans="1:8" ht="19.5" hidden="1">
      <c r="A160" s="155"/>
      <c r="B160" s="154"/>
      <c r="C160" s="154"/>
      <c r="D160" s="154"/>
      <c r="E160" s="154"/>
      <c r="F160" s="154"/>
      <c r="G160" s="154"/>
      <c r="H160" s="154"/>
    </row>
    <row r="161" spans="1:8" ht="19.5" hidden="1">
      <c r="A161" s="155"/>
      <c r="B161" s="154"/>
      <c r="C161" s="154"/>
      <c r="D161" s="154"/>
      <c r="E161" s="154"/>
      <c r="F161" s="154"/>
      <c r="G161" s="154"/>
      <c r="H161" s="154"/>
    </row>
    <row r="162" spans="1:8" ht="19.5" hidden="1">
      <c r="A162" s="155"/>
      <c r="B162" s="154"/>
      <c r="C162" s="154"/>
      <c r="D162" s="154"/>
      <c r="E162" s="154"/>
      <c r="F162" s="154"/>
      <c r="G162" s="154"/>
      <c r="H162" s="154"/>
    </row>
    <row r="163" spans="1:8" ht="19.5" hidden="1">
      <c r="A163" s="162"/>
      <c r="B163" s="154"/>
      <c r="C163" s="154"/>
      <c r="D163" s="154"/>
      <c r="E163" s="154"/>
      <c r="F163" s="154"/>
      <c r="G163" s="154"/>
      <c r="H163" s="154"/>
    </row>
    <row r="164" spans="1:8" ht="19.5" hidden="1">
      <c r="A164" s="162"/>
      <c r="B164" s="154"/>
      <c r="C164" s="154"/>
      <c r="D164" s="154"/>
      <c r="E164" s="154"/>
      <c r="F164" s="154"/>
      <c r="G164" s="154"/>
      <c r="H164" s="154"/>
    </row>
    <row r="165" spans="1:8" ht="19.5" hidden="1">
      <c r="A165" s="162"/>
      <c r="B165" s="154"/>
      <c r="C165" s="154"/>
      <c r="D165" s="154"/>
      <c r="E165" s="154"/>
      <c r="F165" s="154"/>
      <c r="G165" s="154"/>
      <c r="H165" s="154"/>
    </row>
    <row r="166" spans="1:8" ht="19.5" hidden="1">
      <c r="A166" s="158"/>
      <c r="B166" s="154"/>
      <c r="C166" s="154"/>
      <c r="D166" s="154"/>
      <c r="E166" s="154"/>
      <c r="F166" s="154"/>
      <c r="G166" s="154"/>
      <c r="H166" s="154"/>
    </row>
    <row r="167" spans="1:8" ht="19.5" hidden="1">
      <c r="A167" s="158"/>
      <c r="B167" s="154"/>
      <c r="C167" s="154"/>
      <c r="D167" s="154"/>
      <c r="E167" s="154"/>
      <c r="F167" s="154"/>
      <c r="G167" s="154"/>
      <c r="H167" s="154"/>
    </row>
    <row r="168" spans="1:8" ht="19.5" hidden="1">
      <c r="A168" s="157"/>
      <c r="B168" s="154"/>
      <c r="C168" s="154"/>
      <c r="D168" s="154"/>
      <c r="E168" s="154"/>
      <c r="F168" s="154"/>
      <c r="G168" s="154"/>
      <c r="H168" s="154"/>
    </row>
    <row r="169" spans="1:8" ht="19.5" hidden="1">
      <c r="A169" s="155"/>
      <c r="B169" s="154"/>
      <c r="C169" s="154"/>
      <c r="D169" s="154"/>
      <c r="E169" s="154"/>
      <c r="F169" s="154"/>
      <c r="G169" s="154"/>
      <c r="H169" s="154"/>
    </row>
    <row r="170" spans="1:8" ht="19.5" hidden="1">
      <c r="A170" s="155"/>
      <c r="B170" s="154"/>
      <c r="C170" s="154"/>
      <c r="D170" s="154"/>
      <c r="E170" s="154"/>
      <c r="F170" s="154"/>
      <c r="G170" s="154"/>
      <c r="H170" s="154"/>
    </row>
    <row r="171" spans="1:8" ht="19.5" hidden="1">
      <c r="A171" s="155"/>
      <c r="B171" s="154"/>
      <c r="C171" s="154"/>
      <c r="D171" s="154"/>
      <c r="E171" s="154"/>
      <c r="F171" s="154"/>
      <c r="G171" s="154"/>
      <c r="H171" s="154"/>
    </row>
    <row r="172" spans="1:8" ht="19.5" hidden="1">
      <c r="A172" s="155"/>
      <c r="B172" s="154"/>
      <c r="C172" s="154"/>
      <c r="D172" s="154"/>
      <c r="E172" s="154"/>
      <c r="F172" s="154"/>
      <c r="G172" s="154"/>
      <c r="H172" s="154"/>
    </row>
    <row r="173" spans="1:8" ht="19.5" hidden="1">
      <c r="A173" s="155"/>
      <c r="B173" s="154"/>
      <c r="C173" s="154"/>
      <c r="D173" s="154"/>
      <c r="E173" s="154"/>
      <c r="F173" s="154"/>
      <c r="G173" s="154"/>
      <c r="H173" s="154"/>
    </row>
    <row r="174" spans="1:8" ht="19.5" hidden="1">
      <c r="A174" s="157"/>
      <c r="B174" s="154"/>
      <c r="C174" s="154"/>
      <c r="D174" s="154"/>
      <c r="E174" s="154"/>
      <c r="F174" s="154"/>
      <c r="G174" s="154"/>
      <c r="H174" s="154"/>
    </row>
    <row r="175" spans="1:8" ht="19.5" hidden="1">
      <c r="A175" s="155"/>
      <c r="B175" s="154"/>
      <c r="C175" s="154"/>
      <c r="D175" s="154"/>
      <c r="E175" s="154"/>
      <c r="F175" s="154"/>
      <c r="G175" s="154"/>
      <c r="H175" s="154"/>
    </row>
    <row r="176" spans="1:8" ht="19.5" hidden="1">
      <c r="A176" s="155"/>
      <c r="B176" s="154"/>
      <c r="C176" s="154"/>
      <c r="D176" s="154"/>
      <c r="E176" s="154"/>
      <c r="F176" s="154"/>
      <c r="G176" s="154"/>
      <c r="H176" s="154"/>
    </row>
    <row r="177" spans="1:8" ht="19.5" hidden="1">
      <c r="A177" s="155"/>
      <c r="B177" s="154"/>
      <c r="C177" s="154"/>
      <c r="D177" s="154"/>
      <c r="E177" s="154"/>
      <c r="F177" s="154"/>
      <c r="G177" s="154"/>
      <c r="H177" s="154"/>
    </row>
    <row r="178" spans="1:8" ht="19.5" hidden="1">
      <c r="A178" s="155"/>
      <c r="B178" s="154"/>
      <c r="C178" s="154"/>
      <c r="D178" s="154"/>
      <c r="E178" s="154"/>
      <c r="F178" s="154"/>
      <c r="G178" s="154"/>
      <c r="H178" s="154"/>
    </row>
    <row r="179" spans="1:8" ht="19.5" hidden="1">
      <c r="A179" s="157"/>
      <c r="B179" s="154"/>
      <c r="C179" s="154"/>
      <c r="D179" s="154"/>
      <c r="E179" s="154"/>
      <c r="F179" s="154"/>
      <c r="G179" s="154"/>
      <c r="H179" s="154"/>
    </row>
    <row r="180" spans="1:8" ht="19.5" hidden="1">
      <c r="A180" s="157"/>
      <c r="B180" s="154"/>
      <c r="C180" s="154"/>
      <c r="D180" s="154"/>
      <c r="E180" s="154"/>
      <c r="F180" s="154"/>
      <c r="G180" s="154"/>
      <c r="H180" s="154"/>
    </row>
    <row r="181" spans="1:8" ht="19.5" hidden="1">
      <c r="A181" s="155"/>
      <c r="B181" s="154"/>
      <c r="C181" s="154"/>
      <c r="D181" s="154"/>
      <c r="E181" s="154"/>
      <c r="F181" s="154"/>
      <c r="G181" s="154"/>
      <c r="H181" s="154"/>
    </row>
    <row r="182" spans="1:8" ht="19.5" hidden="1">
      <c r="A182" s="155"/>
      <c r="B182" s="154"/>
      <c r="C182" s="154"/>
      <c r="D182" s="154"/>
      <c r="E182" s="154"/>
      <c r="F182" s="154"/>
      <c r="G182" s="154"/>
      <c r="H182" s="154"/>
    </row>
    <row r="183" spans="1:8" ht="19.5" hidden="1">
      <c r="A183" s="155"/>
      <c r="B183" s="154"/>
      <c r="C183" s="154"/>
      <c r="D183" s="154"/>
      <c r="E183" s="154"/>
      <c r="F183" s="154"/>
      <c r="G183" s="154"/>
      <c r="H183" s="154"/>
    </row>
    <row r="184" spans="1:8" ht="19.5" hidden="1">
      <c r="A184" s="157"/>
      <c r="B184" s="154"/>
      <c r="C184" s="154"/>
      <c r="D184" s="154"/>
      <c r="E184" s="154"/>
      <c r="F184" s="154"/>
      <c r="G184" s="154"/>
      <c r="H184" s="154"/>
    </row>
    <row r="185" spans="1:8" ht="19.5" hidden="1">
      <c r="A185" s="157"/>
      <c r="B185" s="154"/>
      <c r="C185" s="154"/>
      <c r="D185" s="154"/>
      <c r="E185" s="154"/>
      <c r="F185" s="154"/>
      <c r="G185" s="154"/>
      <c r="H185" s="154"/>
    </row>
    <row r="186" spans="1:8" ht="19.5" hidden="1">
      <c r="A186" s="157"/>
      <c r="B186" s="154"/>
      <c r="C186" s="154"/>
      <c r="D186" s="154"/>
      <c r="E186" s="154"/>
      <c r="F186" s="154"/>
      <c r="G186" s="154"/>
      <c r="H186" s="154"/>
    </row>
    <row r="187" spans="1:8" ht="19.5" hidden="1">
      <c r="A187" s="157"/>
      <c r="B187" s="154"/>
      <c r="C187" s="154"/>
      <c r="D187" s="154"/>
      <c r="E187" s="154"/>
      <c r="F187" s="154"/>
      <c r="G187" s="154"/>
      <c r="H187" s="154"/>
    </row>
    <row r="188" spans="1:8" ht="19.5" hidden="1">
      <c r="A188" s="157"/>
      <c r="B188" s="154"/>
      <c r="C188" s="154"/>
      <c r="D188" s="154"/>
      <c r="E188" s="154"/>
      <c r="F188" s="154"/>
      <c r="G188" s="154"/>
      <c r="H188" s="154"/>
    </row>
    <row r="189" spans="1:8" ht="19.5" hidden="1">
      <c r="A189" s="157"/>
      <c r="B189" s="154"/>
      <c r="C189" s="154"/>
      <c r="D189" s="154"/>
      <c r="E189" s="154"/>
      <c r="F189" s="154"/>
      <c r="G189" s="154"/>
      <c r="H189" s="154"/>
    </row>
    <row r="190" spans="1:8" ht="19.5" hidden="1">
      <c r="A190" s="155"/>
      <c r="B190" s="154"/>
      <c r="C190" s="154"/>
      <c r="D190" s="154"/>
      <c r="E190" s="154"/>
      <c r="F190" s="154"/>
      <c r="G190" s="154"/>
      <c r="H190" s="154"/>
    </row>
    <row r="191" spans="1:8" ht="19.5" hidden="1">
      <c r="A191" s="155"/>
      <c r="B191" s="154"/>
      <c r="C191" s="154"/>
      <c r="D191" s="154"/>
      <c r="E191" s="154"/>
      <c r="F191" s="154"/>
      <c r="G191" s="154"/>
      <c r="H191" s="154"/>
    </row>
    <row r="192" spans="1:8" ht="19.5" hidden="1">
      <c r="A192" s="155"/>
      <c r="B192" s="154"/>
      <c r="C192" s="154"/>
      <c r="D192" s="154"/>
      <c r="E192" s="154"/>
      <c r="F192" s="154"/>
      <c r="G192" s="154"/>
      <c r="H192" s="154"/>
    </row>
    <row r="193" spans="1:8" ht="19.5" hidden="1">
      <c r="A193" s="157"/>
      <c r="B193" s="154"/>
      <c r="C193" s="154"/>
      <c r="D193" s="154"/>
      <c r="E193" s="154"/>
      <c r="F193" s="154"/>
      <c r="G193" s="154"/>
      <c r="H193" s="154"/>
    </row>
    <row r="194" spans="1:8" ht="19.5" hidden="1">
      <c r="A194" s="155"/>
      <c r="B194" s="154"/>
      <c r="C194" s="154"/>
      <c r="D194" s="154"/>
      <c r="E194" s="154"/>
      <c r="F194" s="154"/>
      <c r="G194" s="154"/>
      <c r="H194" s="154"/>
    </row>
    <row r="195" spans="1:8" ht="19.5" hidden="1">
      <c r="A195" s="155"/>
      <c r="B195" s="154"/>
      <c r="C195" s="154"/>
      <c r="D195" s="154"/>
      <c r="E195" s="154"/>
      <c r="F195" s="154"/>
      <c r="G195" s="154"/>
      <c r="H195" s="154"/>
    </row>
    <row r="196" spans="1:8" ht="19.5" hidden="1">
      <c r="A196" s="163"/>
      <c r="B196" s="154"/>
      <c r="C196" s="154"/>
      <c r="D196" s="154"/>
      <c r="E196" s="154"/>
      <c r="F196" s="154"/>
      <c r="G196" s="154"/>
      <c r="H196" s="154"/>
    </row>
    <row r="197" spans="1:8" ht="19.5" hidden="1">
      <c r="A197" s="155"/>
      <c r="B197" s="154"/>
      <c r="C197" s="154"/>
      <c r="D197" s="154"/>
      <c r="E197" s="154"/>
      <c r="F197" s="154"/>
      <c r="G197" s="154"/>
      <c r="H197" s="154"/>
    </row>
    <row r="198" spans="1:8" ht="19.5" hidden="1">
      <c r="A198" s="157"/>
      <c r="B198" s="154"/>
      <c r="C198" s="154"/>
      <c r="D198" s="154"/>
      <c r="E198" s="154"/>
      <c r="F198" s="154"/>
      <c r="G198" s="154"/>
      <c r="H198" s="154"/>
    </row>
    <row r="199" spans="1:8" ht="19.5" hidden="1">
      <c r="A199" s="155"/>
      <c r="B199" s="154"/>
      <c r="C199" s="154"/>
      <c r="D199" s="154"/>
      <c r="E199" s="154"/>
      <c r="F199" s="154"/>
      <c r="G199" s="154"/>
      <c r="H199" s="154"/>
    </row>
    <row r="200" spans="1:8" ht="19.5" hidden="1">
      <c r="A200" s="155"/>
      <c r="B200" s="154"/>
      <c r="C200" s="154"/>
      <c r="D200" s="154"/>
      <c r="E200" s="154"/>
      <c r="F200" s="154"/>
      <c r="G200" s="154"/>
      <c r="H200" s="154"/>
    </row>
    <row r="201" spans="1:8" ht="19.5" hidden="1">
      <c r="A201" s="157"/>
      <c r="B201" s="154"/>
      <c r="C201" s="154"/>
      <c r="D201" s="154"/>
      <c r="E201" s="154"/>
      <c r="F201" s="154"/>
      <c r="G201" s="154"/>
      <c r="H201" s="154"/>
    </row>
    <row r="202" spans="1:8" ht="19.5" hidden="1">
      <c r="A202" s="155"/>
      <c r="B202" s="154"/>
      <c r="C202" s="154"/>
      <c r="D202" s="154"/>
      <c r="E202" s="154"/>
      <c r="F202" s="154"/>
      <c r="G202" s="154"/>
      <c r="H202" s="154"/>
    </row>
    <row r="203" spans="1:8" ht="19.5" hidden="1">
      <c r="A203" s="155"/>
      <c r="B203" s="154"/>
      <c r="C203" s="154"/>
      <c r="D203" s="154"/>
      <c r="E203" s="154"/>
      <c r="F203" s="154"/>
      <c r="G203" s="154"/>
      <c r="H203" s="154"/>
    </row>
    <row r="204" spans="1:8" ht="19.5" hidden="1">
      <c r="A204" s="157"/>
      <c r="B204" s="154"/>
      <c r="C204" s="154"/>
      <c r="D204" s="154"/>
      <c r="E204" s="154"/>
      <c r="F204" s="154"/>
      <c r="G204" s="154"/>
      <c r="H204" s="154"/>
    </row>
    <row r="205" spans="1:8" ht="19.5" hidden="1">
      <c r="A205" s="155"/>
      <c r="B205" s="154"/>
      <c r="C205" s="154"/>
      <c r="D205" s="154"/>
      <c r="E205" s="154"/>
      <c r="F205" s="154"/>
      <c r="G205" s="154"/>
      <c r="H205" s="154"/>
    </row>
    <row r="206" spans="1:8" ht="19.5" hidden="1">
      <c r="A206" s="155"/>
      <c r="B206" s="154"/>
      <c r="C206" s="154"/>
      <c r="D206" s="154"/>
      <c r="E206" s="154"/>
      <c r="F206" s="154"/>
      <c r="G206" s="154"/>
      <c r="H206" s="154"/>
    </row>
    <row r="207" spans="1:8" ht="19.5" hidden="1">
      <c r="A207" s="155"/>
      <c r="B207" s="154"/>
      <c r="C207" s="154"/>
      <c r="D207" s="154"/>
      <c r="E207" s="154"/>
      <c r="F207" s="154"/>
      <c r="G207" s="154"/>
      <c r="H207" s="154"/>
    </row>
    <row r="208" spans="1:8" ht="19.5" hidden="1">
      <c r="A208" s="155"/>
      <c r="B208" s="154"/>
      <c r="C208" s="154"/>
      <c r="D208" s="154"/>
      <c r="E208" s="154"/>
      <c r="F208" s="154"/>
      <c r="G208" s="154"/>
      <c r="H208" s="154"/>
    </row>
    <row r="209" spans="1:8" ht="19.5" hidden="1">
      <c r="A209" s="155"/>
      <c r="B209" s="154"/>
      <c r="C209" s="154"/>
      <c r="D209" s="154"/>
      <c r="E209" s="154"/>
      <c r="F209" s="154"/>
      <c r="G209" s="154"/>
      <c r="H209" s="154"/>
    </row>
    <row r="210" spans="1:8" ht="19.5" hidden="1">
      <c r="A210" s="155"/>
      <c r="B210" s="154"/>
      <c r="C210" s="154"/>
      <c r="D210" s="154"/>
      <c r="E210" s="154"/>
      <c r="F210" s="154"/>
      <c r="G210" s="154"/>
      <c r="H210" s="154"/>
    </row>
    <row r="211" spans="1:8" ht="19.5" hidden="1">
      <c r="A211" s="155"/>
      <c r="B211" s="154"/>
      <c r="C211" s="154"/>
      <c r="D211" s="154"/>
      <c r="E211" s="154"/>
      <c r="F211" s="154"/>
      <c r="G211" s="154"/>
      <c r="H211" s="154"/>
    </row>
    <row r="212" spans="1:8" ht="19.5" hidden="1">
      <c r="A212" s="155"/>
      <c r="B212" s="154"/>
      <c r="C212" s="154"/>
      <c r="D212" s="154"/>
      <c r="E212" s="154"/>
      <c r="F212" s="154"/>
      <c r="G212" s="154"/>
      <c r="H212" s="154"/>
    </row>
    <row r="213" spans="1:8" ht="19.5" hidden="1">
      <c r="A213" s="157"/>
      <c r="B213" s="154"/>
      <c r="C213" s="154"/>
      <c r="D213" s="154"/>
      <c r="E213" s="154"/>
      <c r="F213" s="154"/>
      <c r="G213" s="154"/>
      <c r="H213" s="154"/>
    </row>
    <row r="214" spans="1:8" ht="19.5" hidden="1">
      <c r="A214" s="155"/>
      <c r="B214" s="154"/>
      <c r="C214" s="154"/>
      <c r="D214" s="154"/>
      <c r="E214" s="154"/>
      <c r="F214" s="154"/>
      <c r="G214" s="154"/>
      <c r="H214" s="154"/>
    </row>
    <row r="215" spans="1:8" ht="19.5" hidden="1">
      <c r="A215" s="155"/>
      <c r="B215" s="154"/>
      <c r="C215" s="154"/>
      <c r="D215" s="154"/>
      <c r="E215" s="154"/>
      <c r="F215" s="154"/>
      <c r="G215" s="154"/>
      <c r="H215" s="154"/>
    </row>
    <row r="216" spans="1:8" ht="19.5" hidden="1">
      <c r="A216" s="155"/>
      <c r="B216" s="154"/>
      <c r="C216" s="154"/>
      <c r="D216" s="154"/>
      <c r="E216" s="154"/>
      <c r="F216" s="154"/>
      <c r="G216" s="154"/>
      <c r="H216" s="154"/>
    </row>
    <row r="217" spans="1:8" ht="19.5" hidden="1">
      <c r="A217" s="155"/>
      <c r="B217" s="154"/>
      <c r="C217" s="154"/>
      <c r="D217" s="154"/>
      <c r="E217" s="154"/>
      <c r="F217" s="154"/>
      <c r="G217" s="154"/>
      <c r="H217" s="154"/>
    </row>
    <row r="218" spans="1:8" ht="19.5" hidden="1">
      <c r="A218" s="155"/>
      <c r="B218" s="154"/>
      <c r="C218" s="154"/>
      <c r="D218" s="154"/>
      <c r="E218" s="154"/>
      <c r="F218" s="154"/>
      <c r="G218" s="154"/>
      <c r="H218" s="154"/>
    </row>
    <row r="219" spans="1:8" ht="19.5" hidden="1">
      <c r="A219" s="157"/>
      <c r="B219" s="154"/>
      <c r="C219" s="154"/>
      <c r="D219" s="154"/>
      <c r="E219" s="154"/>
      <c r="F219" s="154"/>
      <c r="G219" s="154"/>
      <c r="H219" s="154"/>
    </row>
    <row r="220" spans="1:8" ht="19.5" hidden="1">
      <c r="A220" s="155"/>
      <c r="B220" s="154"/>
      <c r="C220" s="154"/>
      <c r="D220" s="154"/>
      <c r="E220" s="154"/>
      <c r="F220" s="154"/>
      <c r="G220" s="154"/>
      <c r="H220" s="154"/>
    </row>
    <row r="221" spans="1:8" ht="19.5" hidden="1">
      <c r="A221" s="155"/>
      <c r="B221" s="154"/>
      <c r="C221" s="154"/>
      <c r="D221" s="154"/>
      <c r="E221" s="154"/>
      <c r="F221" s="154"/>
      <c r="G221" s="154"/>
      <c r="H221" s="154"/>
    </row>
    <row r="222" spans="1:8" ht="19.5" hidden="1">
      <c r="A222" s="157"/>
      <c r="B222" s="154"/>
      <c r="C222" s="154"/>
      <c r="D222" s="154"/>
      <c r="E222" s="154"/>
      <c r="F222" s="154"/>
      <c r="G222" s="154"/>
      <c r="H222" s="154"/>
    </row>
    <row r="223" spans="1:8" ht="19.5" hidden="1">
      <c r="A223" s="155"/>
      <c r="B223" s="154"/>
      <c r="C223" s="154"/>
      <c r="D223" s="154"/>
      <c r="E223" s="154"/>
      <c r="F223" s="154"/>
      <c r="G223" s="154"/>
      <c r="H223" s="154"/>
    </row>
    <row r="224" spans="1:8" ht="19.5" hidden="1">
      <c r="A224" s="155"/>
      <c r="B224" s="154"/>
      <c r="C224" s="154"/>
      <c r="D224" s="154"/>
      <c r="E224" s="154"/>
      <c r="F224" s="154"/>
      <c r="G224" s="154"/>
      <c r="H224" s="154"/>
    </row>
    <row r="225" spans="1:8" ht="19.5" hidden="1">
      <c r="A225" s="155"/>
      <c r="B225" s="154"/>
      <c r="C225" s="154"/>
      <c r="D225" s="154"/>
      <c r="E225" s="154"/>
      <c r="F225" s="154"/>
      <c r="G225" s="154"/>
      <c r="H225" s="154"/>
    </row>
    <row r="226" spans="1:8" ht="19.5" hidden="1">
      <c r="A226" s="164"/>
      <c r="B226" s="154"/>
      <c r="C226" s="154"/>
      <c r="D226" s="154"/>
      <c r="E226" s="154"/>
      <c r="F226" s="154"/>
      <c r="G226" s="154"/>
      <c r="H226" s="154"/>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WVT58"/>
  <sheetViews>
    <sheetView topLeftCell="C1" zoomScale="75" workbookViewId="0">
      <selection activeCell="C59" sqref="A59:XFD1048576"/>
    </sheetView>
  </sheetViews>
  <sheetFormatPr defaultColWidth="0" defaultRowHeight="12.75" zeroHeight="1"/>
  <cols>
    <col min="1" max="1" width="39.42578125" style="179" hidden="1" customWidth="1"/>
    <col min="2" max="2" width="36.85546875" style="179" hidden="1" customWidth="1"/>
    <col min="3" max="3" width="81.5703125" style="179" customWidth="1"/>
    <col min="4" max="11" width="13.140625" style="179" customWidth="1"/>
    <col min="12" max="12" width="4" style="179" hidden="1"/>
    <col min="13" max="258" width="9.140625" style="179" hidden="1"/>
    <col min="259" max="259" width="81.5703125" style="179" hidden="1"/>
    <col min="260" max="267" width="13.140625" style="179" hidden="1"/>
    <col min="268" max="268" width="4" style="179" hidden="1"/>
    <col min="269" max="514" width="9.140625" style="179" hidden="1"/>
    <col min="515" max="515" width="81.5703125" style="179" hidden="1"/>
    <col min="516" max="523" width="13.140625" style="179" hidden="1"/>
    <col min="524" max="524" width="4" style="179" hidden="1"/>
    <col min="525" max="770" width="9.140625" style="179" hidden="1"/>
    <col min="771" max="771" width="81.5703125" style="179" hidden="1"/>
    <col min="772" max="779" width="13.140625" style="179" hidden="1"/>
    <col min="780" max="780" width="4" style="179" hidden="1"/>
    <col min="781" max="1026" width="9.140625" style="179" hidden="1"/>
    <col min="1027" max="1027" width="81.5703125" style="179" hidden="1"/>
    <col min="1028" max="1035" width="13.140625" style="179" hidden="1"/>
    <col min="1036" max="1036" width="4" style="179" hidden="1"/>
    <col min="1037" max="1282" width="9.140625" style="179" hidden="1"/>
    <col min="1283" max="1283" width="81.5703125" style="179" hidden="1"/>
    <col min="1284" max="1291" width="13.140625" style="179" hidden="1"/>
    <col min="1292" max="1292" width="4" style="179" hidden="1"/>
    <col min="1293" max="1538" width="9.140625" style="179" hidden="1"/>
    <col min="1539" max="1539" width="81.5703125" style="179" hidden="1"/>
    <col min="1540" max="1547" width="13.140625" style="179" hidden="1"/>
    <col min="1548" max="1548" width="4" style="179" hidden="1"/>
    <col min="1549" max="1794" width="9.140625" style="179" hidden="1"/>
    <col min="1795" max="1795" width="81.5703125" style="179" hidden="1"/>
    <col min="1796" max="1803" width="13.140625" style="179" hidden="1"/>
    <col min="1804" max="1804" width="4" style="179" hidden="1"/>
    <col min="1805" max="2050" width="9.140625" style="179" hidden="1"/>
    <col min="2051" max="2051" width="81.5703125" style="179" hidden="1"/>
    <col min="2052" max="2059" width="13.140625" style="179" hidden="1"/>
    <col min="2060" max="2060" width="4" style="179" hidden="1"/>
    <col min="2061" max="2306" width="9.140625" style="179" hidden="1"/>
    <col min="2307" max="2307" width="81.5703125" style="179" hidden="1"/>
    <col min="2308" max="2315" width="13.140625" style="179" hidden="1"/>
    <col min="2316" max="2316" width="4" style="179" hidden="1"/>
    <col min="2317" max="2562" width="9.140625" style="179" hidden="1"/>
    <col min="2563" max="2563" width="81.5703125" style="179" hidden="1"/>
    <col min="2564" max="2571" width="13.140625" style="179" hidden="1"/>
    <col min="2572" max="2572" width="4" style="179" hidden="1"/>
    <col min="2573" max="2818" width="9.140625" style="179" hidden="1"/>
    <col min="2819" max="2819" width="81.5703125" style="179" hidden="1"/>
    <col min="2820" max="2827" width="13.140625" style="179" hidden="1"/>
    <col min="2828" max="2828" width="4" style="179" hidden="1"/>
    <col min="2829" max="3074" width="9.140625" style="179" hidden="1"/>
    <col min="3075" max="3075" width="81.5703125" style="179" hidden="1"/>
    <col min="3076" max="3083" width="13.140625" style="179" hidden="1"/>
    <col min="3084" max="3084" width="4" style="179" hidden="1"/>
    <col min="3085" max="3330" width="9.140625" style="179" hidden="1"/>
    <col min="3331" max="3331" width="81.5703125" style="179" hidden="1"/>
    <col min="3332" max="3339" width="13.140625" style="179" hidden="1"/>
    <col min="3340" max="3340" width="4" style="179" hidden="1"/>
    <col min="3341" max="3586" width="9.140625" style="179" hidden="1"/>
    <col min="3587" max="3587" width="81.5703125" style="179" hidden="1"/>
    <col min="3588" max="3595" width="13.140625" style="179" hidden="1"/>
    <col min="3596" max="3596" width="4" style="179" hidden="1"/>
    <col min="3597" max="3842" width="9.140625" style="179" hidden="1"/>
    <col min="3843" max="3843" width="81.5703125" style="179" hidden="1"/>
    <col min="3844" max="3851" width="13.140625" style="179" hidden="1"/>
    <col min="3852" max="3852" width="4" style="179" hidden="1"/>
    <col min="3853" max="4098" width="9.140625" style="179" hidden="1"/>
    <col min="4099" max="4099" width="81.5703125" style="179" hidden="1"/>
    <col min="4100" max="4107" width="13.140625" style="179" hidden="1"/>
    <col min="4108" max="4108" width="4" style="179" hidden="1"/>
    <col min="4109" max="4354" width="9.140625" style="179" hidden="1"/>
    <col min="4355" max="4355" width="81.5703125" style="179" hidden="1"/>
    <col min="4356" max="4363" width="13.140625" style="179" hidden="1"/>
    <col min="4364" max="4364" width="4" style="179" hidden="1"/>
    <col min="4365" max="4610" width="9.140625" style="179" hidden="1"/>
    <col min="4611" max="4611" width="81.5703125" style="179" hidden="1"/>
    <col min="4612" max="4619" width="13.140625" style="179" hidden="1"/>
    <col min="4620" max="4620" width="4" style="179" hidden="1"/>
    <col min="4621" max="4866" width="9.140625" style="179" hidden="1"/>
    <col min="4867" max="4867" width="81.5703125" style="179" hidden="1"/>
    <col min="4868" max="4875" width="13.140625" style="179" hidden="1"/>
    <col min="4876" max="4876" width="4" style="179" hidden="1"/>
    <col min="4877" max="5122" width="9.140625" style="179" hidden="1"/>
    <col min="5123" max="5123" width="81.5703125" style="179" hidden="1"/>
    <col min="5124" max="5131" width="13.140625" style="179" hidden="1"/>
    <col min="5132" max="5132" width="4" style="179" hidden="1"/>
    <col min="5133" max="5378" width="9.140625" style="179" hidden="1"/>
    <col min="5379" max="5379" width="81.5703125" style="179" hidden="1"/>
    <col min="5380" max="5387" width="13.140625" style="179" hidden="1"/>
    <col min="5388" max="5388" width="4" style="179" hidden="1"/>
    <col min="5389" max="5634" width="9.140625" style="179" hidden="1"/>
    <col min="5635" max="5635" width="81.5703125" style="179" hidden="1"/>
    <col min="5636" max="5643" width="13.140625" style="179" hidden="1"/>
    <col min="5644" max="5644" width="4" style="179" hidden="1"/>
    <col min="5645" max="5890" width="9.140625" style="179" hidden="1"/>
    <col min="5891" max="5891" width="81.5703125" style="179" hidden="1"/>
    <col min="5892" max="5899" width="13.140625" style="179" hidden="1"/>
    <col min="5900" max="5900" width="4" style="179" hidden="1"/>
    <col min="5901" max="6146" width="9.140625" style="179" hidden="1"/>
    <col min="6147" max="6147" width="81.5703125" style="179" hidden="1"/>
    <col min="6148" max="6155" width="13.140625" style="179" hidden="1"/>
    <col min="6156" max="6156" width="4" style="179" hidden="1"/>
    <col min="6157" max="6402" width="9.140625" style="179" hidden="1"/>
    <col min="6403" max="6403" width="81.5703125" style="179" hidden="1"/>
    <col min="6404" max="6411" width="13.140625" style="179" hidden="1"/>
    <col min="6412" max="6412" width="4" style="179" hidden="1"/>
    <col min="6413" max="6658" width="9.140625" style="179" hidden="1"/>
    <col min="6659" max="6659" width="81.5703125" style="179" hidden="1"/>
    <col min="6660" max="6667" width="13.140625" style="179" hidden="1"/>
    <col min="6668" max="6668" width="4" style="179" hidden="1"/>
    <col min="6669" max="6914" width="9.140625" style="179" hidden="1"/>
    <col min="6915" max="6915" width="81.5703125" style="179" hidden="1"/>
    <col min="6916" max="6923" width="13.140625" style="179" hidden="1"/>
    <col min="6924" max="6924" width="4" style="179" hidden="1"/>
    <col min="6925" max="7170" width="9.140625" style="179" hidden="1"/>
    <col min="7171" max="7171" width="81.5703125" style="179" hidden="1"/>
    <col min="7172" max="7179" width="13.140625" style="179" hidden="1"/>
    <col min="7180" max="7180" width="4" style="179" hidden="1"/>
    <col min="7181" max="7426" width="9.140625" style="179" hidden="1"/>
    <col min="7427" max="7427" width="81.5703125" style="179" hidden="1"/>
    <col min="7428" max="7435" width="13.140625" style="179" hidden="1"/>
    <col min="7436" max="7436" width="4" style="179" hidden="1"/>
    <col min="7437" max="7682" width="9.140625" style="179" hidden="1"/>
    <col min="7683" max="7683" width="81.5703125" style="179" hidden="1"/>
    <col min="7684" max="7691" width="13.140625" style="179" hidden="1"/>
    <col min="7692" max="7692" width="4" style="179" hidden="1"/>
    <col min="7693" max="7938" width="9.140625" style="179" hidden="1"/>
    <col min="7939" max="7939" width="81.5703125" style="179" hidden="1"/>
    <col min="7940" max="7947" width="13.140625" style="179" hidden="1"/>
    <col min="7948" max="7948" width="4" style="179" hidden="1"/>
    <col min="7949" max="8194" width="9.140625" style="179" hidden="1"/>
    <col min="8195" max="8195" width="81.5703125" style="179" hidden="1"/>
    <col min="8196" max="8203" width="13.140625" style="179" hidden="1"/>
    <col min="8204" max="8204" width="4" style="179" hidden="1"/>
    <col min="8205" max="8450" width="9.140625" style="179" hidden="1"/>
    <col min="8451" max="8451" width="81.5703125" style="179" hidden="1"/>
    <col min="8452" max="8459" width="13.140625" style="179" hidden="1"/>
    <col min="8460" max="8460" width="4" style="179" hidden="1"/>
    <col min="8461" max="8706" width="9.140625" style="179" hidden="1"/>
    <col min="8707" max="8707" width="81.5703125" style="179" hidden="1"/>
    <col min="8708" max="8715" width="13.140625" style="179" hidden="1"/>
    <col min="8716" max="8716" width="4" style="179" hidden="1"/>
    <col min="8717" max="8962" width="9.140625" style="179" hidden="1"/>
    <col min="8963" max="8963" width="81.5703125" style="179" hidden="1"/>
    <col min="8964" max="8971" width="13.140625" style="179" hidden="1"/>
    <col min="8972" max="8972" width="4" style="179" hidden="1"/>
    <col min="8973" max="9218" width="9.140625" style="179" hidden="1"/>
    <col min="9219" max="9219" width="81.5703125" style="179" hidden="1"/>
    <col min="9220" max="9227" width="13.140625" style="179" hidden="1"/>
    <col min="9228" max="9228" width="4" style="179" hidden="1"/>
    <col min="9229" max="9474" width="9.140625" style="179" hidden="1"/>
    <col min="9475" max="9475" width="81.5703125" style="179" hidden="1"/>
    <col min="9476" max="9483" width="13.140625" style="179" hidden="1"/>
    <col min="9484" max="9484" width="4" style="179" hidden="1"/>
    <col min="9485" max="9730" width="9.140625" style="179" hidden="1"/>
    <col min="9731" max="9731" width="81.5703125" style="179" hidden="1"/>
    <col min="9732" max="9739" width="13.140625" style="179" hidden="1"/>
    <col min="9740" max="9740" width="4" style="179" hidden="1"/>
    <col min="9741" max="9986" width="9.140625" style="179" hidden="1"/>
    <col min="9987" max="9987" width="81.5703125" style="179" hidden="1"/>
    <col min="9988" max="9995" width="13.140625" style="179" hidden="1"/>
    <col min="9996" max="9996" width="4" style="179" hidden="1"/>
    <col min="9997" max="10242" width="9.140625" style="179" hidden="1"/>
    <col min="10243" max="10243" width="81.5703125" style="179" hidden="1"/>
    <col min="10244" max="10251" width="13.140625" style="179" hidden="1"/>
    <col min="10252" max="10252" width="4" style="179" hidden="1"/>
    <col min="10253" max="10498" width="9.140625" style="179" hidden="1"/>
    <col min="10499" max="10499" width="81.5703125" style="179" hidden="1"/>
    <col min="10500" max="10507" width="13.140625" style="179" hidden="1"/>
    <col min="10508" max="10508" width="4" style="179" hidden="1"/>
    <col min="10509" max="10754" width="9.140625" style="179" hidden="1"/>
    <col min="10755" max="10755" width="81.5703125" style="179" hidden="1"/>
    <col min="10756" max="10763" width="13.140625" style="179" hidden="1"/>
    <col min="10764" max="10764" width="4" style="179" hidden="1"/>
    <col min="10765" max="11010" width="9.140625" style="179" hidden="1"/>
    <col min="11011" max="11011" width="81.5703125" style="179" hidden="1"/>
    <col min="11012" max="11019" width="13.140625" style="179" hidden="1"/>
    <col min="11020" max="11020" width="4" style="179" hidden="1"/>
    <col min="11021" max="11266" width="9.140625" style="179" hidden="1"/>
    <col min="11267" max="11267" width="81.5703125" style="179" hidden="1"/>
    <col min="11268" max="11275" width="13.140625" style="179" hidden="1"/>
    <col min="11276" max="11276" width="4" style="179" hidden="1"/>
    <col min="11277" max="11522" width="9.140625" style="179" hidden="1"/>
    <col min="11523" max="11523" width="81.5703125" style="179" hidden="1"/>
    <col min="11524" max="11531" width="13.140625" style="179" hidden="1"/>
    <col min="11532" max="11532" width="4" style="179" hidden="1"/>
    <col min="11533" max="11778" width="9.140625" style="179" hidden="1"/>
    <col min="11779" max="11779" width="81.5703125" style="179" hidden="1"/>
    <col min="11780" max="11787" width="13.140625" style="179" hidden="1"/>
    <col min="11788" max="11788" width="4" style="179" hidden="1"/>
    <col min="11789" max="12034" width="9.140625" style="179" hidden="1"/>
    <col min="12035" max="12035" width="81.5703125" style="179" hidden="1"/>
    <col min="12036" max="12043" width="13.140625" style="179" hidden="1"/>
    <col min="12044" max="12044" width="4" style="179" hidden="1"/>
    <col min="12045" max="12290" width="9.140625" style="179" hidden="1"/>
    <col min="12291" max="12291" width="81.5703125" style="179" hidden="1"/>
    <col min="12292" max="12299" width="13.140625" style="179" hidden="1"/>
    <col min="12300" max="12300" width="4" style="179" hidden="1"/>
    <col min="12301" max="12546" width="9.140625" style="179" hidden="1"/>
    <col min="12547" max="12547" width="81.5703125" style="179" hidden="1"/>
    <col min="12548" max="12555" width="13.140625" style="179" hidden="1"/>
    <col min="12556" max="12556" width="4" style="179" hidden="1"/>
    <col min="12557" max="12802" width="9.140625" style="179" hidden="1"/>
    <col min="12803" max="12803" width="81.5703125" style="179" hidden="1"/>
    <col min="12804" max="12811" width="13.140625" style="179" hidden="1"/>
    <col min="12812" max="12812" width="4" style="179" hidden="1"/>
    <col min="12813" max="13058" width="9.140625" style="179" hidden="1"/>
    <col min="13059" max="13059" width="81.5703125" style="179" hidden="1"/>
    <col min="13060" max="13067" width="13.140625" style="179" hidden="1"/>
    <col min="13068" max="13068" width="4" style="179" hidden="1"/>
    <col min="13069" max="13314" width="9.140625" style="179" hidden="1"/>
    <col min="13315" max="13315" width="81.5703125" style="179" hidden="1"/>
    <col min="13316" max="13323" width="13.140625" style="179" hidden="1"/>
    <col min="13324" max="13324" width="4" style="179" hidden="1"/>
    <col min="13325" max="13570" width="9.140625" style="179" hidden="1"/>
    <col min="13571" max="13571" width="81.5703125" style="179" hidden="1"/>
    <col min="13572" max="13579" width="13.140625" style="179" hidden="1"/>
    <col min="13580" max="13580" width="4" style="179" hidden="1"/>
    <col min="13581" max="13826" width="9.140625" style="179" hidden="1"/>
    <col min="13827" max="13827" width="81.5703125" style="179" hidden="1"/>
    <col min="13828" max="13835" width="13.140625" style="179" hidden="1"/>
    <col min="13836" max="13836" width="4" style="179" hidden="1"/>
    <col min="13837" max="14082" width="9.140625" style="179" hidden="1"/>
    <col min="14083" max="14083" width="81.5703125" style="179" hidden="1"/>
    <col min="14084" max="14091" width="13.140625" style="179" hidden="1"/>
    <col min="14092" max="14092" width="4" style="179" hidden="1"/>
    <col min="14093" max="14338" width="9.140625" style="179" hidden="1"/>
    <col min="14339" max="14339" width="81.5703125" style="179" hidden="1"/>
    <col min="14340" max="14347" width="13.140625" style="179" hidden="1"/>
    <col min="14348" max="14348" width="4" style="179" hidden="1"/>
    <col min="14349" max="14594" width="9.140625" style="179" hidden="1"/>
    <col min="14595" max="14595" width="81.5703125" style="179" hidden="1"/>
    <col min="14596" max="14603" width="13.140625" style="179" hidden="1"/>
    <col min="14604" max="14604" width="4" style="179" hidden="1"/>
    <col min="14605" max="14850" width="9.140625" style="179" hidden="1"/>
    <col min="14851" max="14851" width="81.5703125" style="179" hidden="1"/>
    <col min="14852" max="14859" width="13.140625" style="179" hidden="1"/>
    <col min="14860" max="14860" width="4" style="179" hidden="1"/>
    <col min="14861" max="15106" width="9.140625" style="179" hidden="1"/>
    <col min="15107" max="15107" width="81.5703125" style="179" hidden="1"/>
    <col min="15108" max="15115" width="13.140625" style="179" hidden="1"/>
    <col min="15116" max="15116" width="4" style="179" hidden="1"/>
    <col min="15117" max="15362" width="9.140625" style="179" hidden="1"/>
    <col min="15363" max="15363" width="81.5703125" style="179" hidden="1"/>
    <col min="15364" max="15371" width="13.140625" style="179" hidden="1"/>
    <col min="15372" max="15372" width="4" style="179" hidden="1"/>
    <col min="15373" max="15618" width="9.140625" style="179" hidden="1"/>
    <col min="15619" max="15619" width="81.5703125" style="179" hidden="1"/>
    <col min="15620" max="15627" width="13.140625" style="179" hidden="1"/>
    <col min="15628" max="15628" width="4" style="179" hidden="1"/>
    <col min="15629" max="15874" width="9.140625" style="179" hidden="1"/>
    <col min="15875" max="15875" width="81.5703125" style="179" hidden="1"/>
    <col min="15876" max="15883" width="13.140625" style="179" hidden="1"/>
    <col min="15884" max="15884" width="4" style="179" hidden="1"/>
    <col min="15885" max="16130" width="9.140625" style="179" hidden="1"/>
    <col min="16131" max="16131" width="81.5703125" style="179" hidden="1"/>
    <col min="16132" max="16139" width="13.140625" style="179" hidden="1"/>
    <col min="16140" max="16140" width="4" style="179" hidden="1"/>
    <col min="16141" max="16384" width="9.140625" style="179" hidden="1"/>
  </cols>
  <sheetData>
    <row r="1" spans="1:12" s="168" customFormat="1" ht="42" customHeight="1">
      <c r="A1" s="166"/>
      <c r="B1" s="166"/>
      <c r="C1" s="167"/>
      <c r="D1" s="166"/>
      <c r="E1" s="166"/>
      <c r="F1" s="166"/>
      <c r="G1" s="166"/>
      <c r="H1" s="166"/>
      <c r="I1" s="166"/>
      <c r="J1" s="166"/>
      <c r="K1" s="166"/>
    </row>
    <row r="2" spans="1:12" s="168" customFormat="1" ht="28.5" customHeight="1">
      <c r="A2" s="1165" t="s">
        <v>1098</v>
      </c>
      <c r="B2" s="1165"/>
      <c r="C2" s="1165"/>
      <c r="D2" s="1165"/>
      <c r="E2" s="1165"/>
      <c r="F2" s="1165"/>
      <c r="G2" s="1165"/>
      <c r="H2" s="1165"/>
      <c r="I2" s="1165"/>
      <c r="J2" s="1165"/>
      <c r="K2" s="1165"/>
    </row>
    <row r="3" spans="1:12" s="168" customFormat="1" ht="28.5" customHeight="1">
      <c r="A3" s="166"/>
      <c r="B3" s="166"/>
      <c r="C3" s="169" t="s">
        <v>667</v>
      </c>
      <c r="D3" s="170"/>
      <c r="E3" s="170"/>
      <c r="F3" s="170"/>
      <c r="G3" s="170"/>
      <c r="H3" s="170"/>
      <c r="I3" s="170"/>
      <c r="J3" s="170"/>
      <c r="K3" s="170"/>
    </row>
    <row r="4" spans="1:12" s="168" customFormat="1" ht="58.5" customHeight="1">
      <c r="A4" s="1166"/>
      <c r="B4" s="1167"/>
      <c r="C4" s="1167"/>
      <c r="D4" s="1167"/>
      <c r="E4" s="1167"/>
      <c r="F4" s="1167"/>
      <c r="G4" s="1167"/>
      <c r="H4" s="1167"/>
      <c r="I4" s="1167"/>
      <c r="J4" s="1167"/>
      <c r="K4" s="1167"/>
    </row>
    <row r="5" spans="1:12" s="173" customFormat="1" ht="12.75" customHeight="1" thickBot="1">
      <c r="A5" s="171"/>
      <c r="B5" s="172"/>
      <c r="C5" s="172"/>
      <c r="D5" s="172"/>
      <c r="E5" s="172"/>
      <c r="F5" s="172"/>
      <c r="G5" s="172"/>
      <c r="H5" s="172"/>
      <c r="I5" s="172"/>
      <c r="J5" s="172"/>
      <c r="K5" s="172"/>
    </row>
    <row r="6" spans="1:12" s="174" customFormat="1" ht="27.75" customHeight="1" thickTop="1" thickBot="1">
      <c r="C6" s="175"/>
      <c r="D6" s="176" t="s">
        <v>639</v>
      </c>
      <c r="E6" s="176" t="s">
        <v>640</v>
      </c>
      <c r="F6" s="176" t="s">
        <v>641</v>
      </c>
      <c r="G6" s="176" t="s">
        <v>642</v>
      </c>
      <c r="H6" s="176" t="s">
        <v>643</v>
      </c>
      <c r="I6" s="176" t="s">
        <v>644</v>
      </c>
      <c r="J6" s="177" t="s">
        <v>645</v>
      </c>
      <c r="K6" s="177" t="s">
        <v>646</v>
      </c>
      <c r="L6" s="178" t="s">
        <v>668</v>
      </c>
    </row>
    <row r="7" spans="1:12" ht="14.25" customHeight="1" thickTop="1" thickBot="1">
      <c r="C7" s="180"/>
      <c r="D7" s="180"/>
      <c r="E7" s="180"/>
      <c r="F7" s="180"/>
      <c r="G7" s="180"/>
      <c r="H7" s="180"/>
      <c r="I7" s="180"/>
      <c r="J7" s="180"/>
      <c r="K7" s="180"/>
    </row>
    <row r="8" spans="1:12" s="181" customFormat="1" ht="24" customHeight="1" thickTop="1" thickBot="1">
      <c r="B8" s="182"/>
      <c r="C8" s="183" t="s">
        <v>524</v>
      </c>
      <c r="D8" s="184"/>
      <c r="E8" s="184"/>
      <c r="F8" s="184"/>
      <c r="G8" s="184"/>
      <c r="H8" s="184"/>
      <c r="I8" s="184"/>
      <c r="J8" s="185"/>
      <c r="K8" s="185"/>
      <c r="L8" s="186"/>
    </row>
    <row r="9" spans="1:12" ht="22.5" customHeight="1" thickTop="1">
      <c r="A9" s="179" t="s">
        <v>669</v>
      </c>
      <c r="B9" s="187" t="s">
        <v>670</v>
      </c>
      <c r="C9" s="188" t="s">
        <v>671</v>
      </c>
      <c r="D9" s="189">
        <v>9.0999999999999998E-2</v>
      </c>
      <c r="E9" s="189">
        <v>9.5600000000000004E-2</v>
      </c>
      <c r="F9" s="189">
        <v>0.1565</v>
      </c>
      <c r="G9" s="189">
        <v>0.15160000000000001</v>
      </c>
      <c r="H9" s="189">
        <v>0.17130000000000001</v>
      </c>
      <c r="I9" s="189">
        <v>0.18759999999999999</v>
      </c>
      <c r="J9" s="189">
        <v>0.15840000000000001</v>
      </c>
      <c r="K9" s="189">
        <v>0.18609999999999999</v>
      </c>
    </row>
    <row r="10" spans="1:12" ht="22.5" customHeight="1">
      <c r="A10" s="179" t="s">
        <v>669</v>
      </c>
      <c r="B10" s="187" t="s">
        <v>672</v>
      </c>
      <c r="C10" s="188" t="s">
        <v>673</v>
      </c>
      <c r="D10" s="189">
        <v>0.75749999999999995</v>
      </c>
      <c r="E10" s="189">
        <v>0.77170000000000005</v>
      </c>
      <c r="F10" s="189">
        <v>0.71179999999999999</v>
      </c>
      <c r="G10" s="189">
        <v>0.7278</v>
      </c>
      <c r="H10" s="189">
        <v>0.73</v>
      </c>
      <c r="I10" s="189">
        <v>0.71750000000000003</v>
      </c>
      <c r="J10" s="189">
        <v>0.73470000000000002</v>
      </c>
      <c r="K10" s="189">
        <v>0.71540000000000004</v>
      </c>
    </row>
    <row r="11" spans="1:12" ht="41.25" customHeight="1" thickBot="1">
      <c r="B11" s="190"/>
      <c r="C11" s="188"/>
      <c r="D11" s="191"/>
      <c r="E11" s="191"/>
      <c r="F11" s="191"/>
      <c r="G11" s="191"/>
      <c r="H11" s="191"/>
      <c r="I11" s="191"/>
      <c r="J11" s="191"/>
      <c r="K11" s="191"/>
    </row>
    <row r="12" spans="1:12" s="192" customFormat="1" ht="24" customHeight="1" thickTop="1" thickBot="1">
      <c r="B12" s="193"/>
      <c r="C12" s="183" t="s">
        <v>527</v>
      </c>
      <c r="D12" s="184"/>
      <c r="E12" s="184"/>
      <c r="F12" s="184"/>
      <c r="G12" s="184"/>
      <c r="H12" s="184"/>
      <c r="I12" s="184"/>
      <c r="J12" s="185"/>
      <c r="K12" s="185"/>
      <c r="L12" s="194"/>
    </row>
    <row r="13" spans="1:12" s="174" customFormat="1" ht="32.25" customHeight="1" thickTop="1">
      <c r="A13" s="174" t="s">
        <v>669</v>
      </c>
      <c r="B13" s="195" t="s">
        <v>674</v>
      </c>
      <c r="C13" s="196" t="s">
        <v>675</v>
      </c>
      <c r="D13" s="197">
        <v>0.62749999999999995</v>
      </c>
      <c r="E13" s="197">
        <v>0.63680000000000003</v>
      </c>
      <c r="F13" s="197">
        <v>0.68</v>
      </c>
      <c r="G13" s="197">
        <v>0.73729999999999996</v>
      </c>
      <c r="H13" s="197">
        <v>0.73070000000000002</v>
      </c>
      <c r="I13" s="197">
        <v>0.73040000000000005</v>
      </c>
      <c r="J13" s="197">
        <v>0.77959999999999996</v>
      </c>
      <c r="K13" s="197">
        <v>0.77359999999999995</v>
      </c>
    </row>
    <row r="14" spans="1:12" s="198" customFormat="1" ht="23.25" customHeight="1">
      <c r="A14" s="198" t="s">
        <v>669</v>
      </c>
      <c r="B14" s="199" t="s">
        <v>676</v>
      </c>
      <c r="C14" s="200" t="s">
        <v>677</v>
      </c>
      <c r="D14" s="201"/>
      <c r="E14" s="202"/>
      <c r="F14" s="202">
        <v>0.69179999999999997</v>
      </c>
      <c r="G14" s="202">
        <v>0.75260000000000005</v>
      </c>
      <c r="H14" s="202">
        <v>0.74529999999999996</v>
      </c>
      <c r="I14" s="202">
        <v>0.75480000000000003</v>
      </c>
      <c r="J14" s="202">
        <v>0.78739999999999999</v>
      </c>
      <c r="K14" s="202">
        <v>0.78259999999999996</v>
      </c>
    </row>
    <row r="15" spans="1:12" s="198" customFormat="1" ht="23.25" customHeight="1">
      <c r="B15" s="199"/>
      <c r="C15" s="200" t="s">
        <v>678</v>
      </c>
      <c r="D15" s="202">
        <v>0.22559999999999999</v>
      </c>
      <c r="E15" s="202">
        <v>0.21529999999999999</v>
      </c>
      <c r="F15" s="202">
        <v>0.16969999999999999</v>
      </c>
      <c r="G15" s="202">
        <v>0.1019</v>
      </c>
      <c r="H15" s="202">
        <v>9.0899999999999995E-2</v>
      </c>
      <c r="I15" s="202">
        <v>9.7000000000000003E-2</v>
      </c>
      <c r="J15" s="202">
        <v>7.8899999999999998E-2</v>
      </c>
      <c r="K15" s="202">
        <v>8.8099999999999998E-2</v>
      </c>
    </row>
    <row r="16" spans="1:12" s="198" customFormat="1" ht="41.25" customHeight="1" thickBot="1">
      <c r="A16" s="198" t="s">
        <v>669</v>
      </c>
      <c r="B16" s="199" t="s">
        <v>679</v>
      </c>
      <c r="C16" s="200" t="s">
        <v>680</v>
      </c>
      <c r="D16" s="202">
        <v>2E-3</v>
      </c>
      <c r="E16" s="202">
        <v>1.4E-3</v>
      </c>
      <c r="F16" s="202">
        <v>7.0000000000000001E-3</v>
      </c>
      <c r="G16" s="202">
        <v>7.7999999999999996E-3</v>
      </c>
      <c r="H16" s="202">
        <v>8.8999999999999999E-3</v>
      </c>
      <c r="I16" s="202">
        <v>8.2000000000000007E-3</v>
      </c>
      <c r="J16" s="202">
        <v>8.8000000000000005E-3</v>
      </c>
      <c r="K16" s="202">
        <v>8.2000000000000007E-3</v>
      </c>
    </row>
    <row r="17" spans="1:26" s="192" customFormat="1" ht="24" customHeight="1" thickTop="1" thickBot="1">
      <c r="B17" s="193"/>
      <c r="C17" s="183" t="s">
        <v>681</v>
      </c>
      <c r="D17" s="184"/>
      <c r="E17" s="184"/>
      <c r="F17" s="184"/>
      <c r="G17" s="184"/>
      <c r="H17" s="184"/>
      <c r="I17" s="184"/>
      <c r="J17" s="185"/>
      <c r="K17" s="185"/>
      <c r="L17" s="194"/>
    </row>
    <row r="18" spans="1:26" s="174" customFormat="1" ht="32.25" customHeight="1" thickTop="1">
      <c r="A18" s="174" t="s">
        <v>669</v>
      </c>
      <c r="B18" s="195" t="s">
        <v>682</v>
      </c>
      <c r="C18" s="196" t="s">
        <v>683</v>
      </c>
      <c r="D18" s="197">
        <v>0.19420000000000001</v>
      </c>
      <c r="E18" s="197">
        <v>0.2137</v>
      </c>
      <c r="F18" s="197">
        <v>0.32340000000000002</v>
      </c>
      <c r="G18" s="197">
        <v>0.40710000000000002</v>
      </c>
      <c r="H18" s="197">
        <v>0.52539999999999998</v>
      </c>
      <c r="I18" s="197">
        <v>0.55859999999999999</v>
      </c>
      <c r="J18" s="197">
        <v>0.63239999999999996</v>
      </c>
      <c r="K18" s="197">
        <v>0.66679999999999995</v>
      </c>
    </row>
    <row r="19" spans="1:26" s="198" customFormat="1" ht="23.25" customHeight="1">
      <c r="A19" s="198" t="s">
        <v>669</v>
      </c>
      <c r="B19" s="199" t="s">
        <v>684</v>
      </c>
      <c r="C19" s="200" t="s">
        <v>685</v>
      </c>
      <c r="D19" s="202">
        <v>0.80579999999999996</v>
      </c>
      <c r="E19" s="202">
        <v>0.7863</v>
      </c>
      <c r="F19" s="202">
        <v>0.67659999999999998</v>
      </c>
      <c r="G19" s="202">
        <v>0.59289999999999998</v>
      </c>
      <c r="H19" s="202">
        <v>0.47460000000000002</v>
      </c>
      <c r="I19" s="202">
        <v>0.44140000000000001</v>
      </c>
      <c r="J19" s="202">
        <v>0.36759999999999998</v>
      </c>
      <c r="K19" s="202">
        <v>0.3332</v>
      </c>
    </row>
    <row r="20" spans="1:26" s="198" customFormat="1" ht="41.25" customHeight="1" thickBot="1">
      <c r="A20" s="198" t="s">
        <v>669</v>
      </c>
      <c r="B20" s="199" t="s">
        <v>686</v>
      </c>
      <c r="C20" s="200" t="s">
        <v>687</v>
      </c>
      <c r="D20" s="203">
        <v>481.6361</v>
      </c>
      <c r="E20" s="203">
        <v>438.31900000000002</v>
      </c>
      <c r="F20" s="203">
        <v>555.63530000000003</v>
      </c>
      <c r="G20" s="203">
        <v>686.93470000000002</v>
      </c>
      <c r="H20" s="203">
        <v>683.25319999999999</v>
      </c>
      <c r="I20" s="203">
        <v>688.30780000000004</v>
      </c>
      <c r="J20" s="203">
        <v>711.51250000000005</v>
      </c>
      <c r="K20" s="203">
        <v>738.13990000000001</v>
      </c>
      <c r="L20" s="204"/>
      <c r="M20" s="204"/>
      <c r="N20" s="204"/>
      <c r="O20" s="204"/>
      <c r="P20" s="204"/>
      <c r="Q20" s="204"/>
      <c r="R20" s="204"/>
      <c r="S20" s="204"/>
      <c r="T20" s="204"/>
      <c r="U20" s="204"/>
      <c r="V20" s="204"/>
      <c r="W20" s="204"/>
      <c r="X20" s="204"/>
      <c r="Y20" s="204"/>
      <c r="Z20" s="204"/>
    </row>
    <row r="21" spans="1:26" s="192" customFormat="1" ht="24" customHeight="1" thickTop="1" thickBot="1">
      <c r="B21" s="193"/>
      <c r="C21" s="183" t="s">
        <v>688</v>
      </c>
      <c r="D21" s="184"/>
      <c r="E21" s="184"/>
      <c r="F21" s="184"/>
      <c r="G21" s="184"/>
      <c r="H21" s="184"/>
      <c r="I21" s="184"/>
      <c r="J21" s="185"/>
      <c r="K21" s="185"/>
      <c r="L21" s="194"/>
    </row>
    <row r="22" spans="1:26" s="174" customFormat="1" ht="32.25" customHeight="1" thickTop="1">
      <c r="A22" s="174" t="s">
        <v>669</v>
      </c>
      <c r="B22" s="195" t="s">
        <v>689</v>
      </c>
      <c r="C22" s="196" t="s">
        <v>690</v>
      </c>
      <c r="D22" s="197">
        <v>0.99019999999999997</v>
      </c>
      <c r="E22" s="197">
        <v>0.99129999999999996</v>
      </c>
      <c r="F22" s="197">
        <v>0.98950000000000005</v>
      </c>
      <c r="G22" s="197">
        <v>0.98819999999999997</v>
      </c>
      <c r="H22" s="197">
        <v>0.98939999999999995</v>
      </c>
      <c r="I22" s="197">
        <v>0.98829999999999996</v>
      </c>
      <c r="J22" s="197">
        <v>0.99119999999999997</v>
      </c>
      <c r="K22" s="197">
        <v>0.98939999999999995</v>
      </c>
    </row>
    <row r="23" spans="1:26" s="198" customFormat="1" ht="23.25" customHeight="1">
      <c r="A23" s="198" t="s">
        <v>669</v>
      </c>
      <c r="B23" s="199" t="s">
        <v>691</v>
      </c>
      <c r="C23" s="200" t="s">
        <v>692</v>
      </c>
      <c r="D23" s="202">
        <v>1.2E-2</v>
      </c>
      <c r="E23" s="202">
        <v>7.0000000000000001E-3</v>
      </c>
      <c r="F23" s="202">
        <v>6.1000000000000004E-3</v>
      </c>
      <c r="G23" s="202">
        <v>5.5999999999999999E-3</v>
      </c>
      <c r="H23" s="202">
        <v>3.7000000000000002E-3</v>
      </c>
      <c r="I23" s="202">
        <v>3.5000000000000001E-3</v>
      </c>
      <c r="J23" s="202">
        <v>3.3999999999999998E-3</v>
      </c>
      <c r="K23" s="202">
        <v>3.2000000000000002E-3</v>
      </c>
    </row>
    <row r="24" spans="1:26" s="198" customFormat="1" ht="23.25" customHeight="1">
      <c r="A24" s="198" t="s">
        <v>669</v>
      </c>
      <c r="B24" s="199" t="s">
        <v>693</v>
      </c>
      <c r="C24" s="200" t="s">
        <v>694</v>
      </c>
      <c r="D24" s="202">
        <v>9.7999999999999997E-3</v>
      </c>
      <c r="E24" s="202">
        <v>8.6999999999999994E-3</v>
      </c>
      <c r="F24" s="202">
        <v>1.0500000000000001E-2</v>
      </c>
      <c r="G24" s="202">
        <v>1.18E-2</v>
      </c>
      <c r="H24" s="202">
        <v>1.06E-2</v>
      </c>
      <c r="I24" s="202">
        <v>1.17E-2</v>
      </c>
      <c r="J24" s="202">
        <v>8.8000000000000005E-3</v>
      </c>
      <c r="K24" s="202">
        <v>1.06E-2</v>
      </c>
    </row>
    <row r="25" spans="1:26" s="198" customFormat="1" ht="23.25" customHeight="1">
      <c r="A25" s="198" t="s">
        <v>669</v>
      </c>
      <c r="B25" s="199" t="s">
        <v>695</v>
      </c>
      <c r="C25" s="200" t="s">
        <v>696</v>
      </c>
      <c r="D25" s="202">
        <v>1.0800000000000001E-2</v>
      </c>
      <c r="E25" s="202">
        <v>6.1999999999999998E-3</v>
      </c>
      <c r="F25" s="202">
        <v>5.4000000000000003E-3</v>
      </c>
      <c r="G25" s="202">
        <v>4.8999999999999998E-3</v>
      </c>
      <c r="H25" s="202">
        <v>3.0999999999999999E-3</v>
      </c>
      <c r="I25" s="202">
        <v>2.7000000000000001E-3</v>
      </c>
      <c r="J25" s="202">
        <v>2.8999999999999998E-3</v>
      </c>
      <c r="K25" s="202">
        <v>2.8E-3</v>
      </c>
    </row>
    <row r="26" spans="1:26" s="198" customFormat="1" ht="23.25" customHeight="1">
      <c r="A26" s="198" t="s">
        <v>669</v>
      </c>
      <c r="B26" s="199" t="s">
        <v>697</v>
      </c>
      <c r="C26" s="200" t="s">
        <v>698</v>
      </c>
      <c r="D26" s="202">
        <v>0.1144</v>
      </c>
      <c r="E26" s="202">
        <v>0.1163</v>
      </c>
      <c r="F26" s="202">
        <v>0.12180000000000001</v>
      </c>
      <c r="G26" s="202">
        <v>0.12720000000000001</v>
      </c>
      <c r="H26" s="202">
        <v>0.18870000000000001</v>
      </c>
      <c r="I26" s="202">
        <v>0.22789999999999999</v>
      </c>
      <c r="J26" s="202">
        <v>0.14929999999999999</v>
      </c>
      <c r="K26" s="202">
        <v>0.13550000000000001</v>
      </c>
    </row>
    <row r="27" spans="1:26" s="198" customFormat="1" ht="23.25" customHeight="1">
      <c r="A27" s="198" t="s">
        <v>669</v>
      </c>
      <c r="B27" s="199" t="s">
        <v>699</v>
      </c>
      <c r="C27" s="200" t="s">
        <v>700</v>
      </c>
      <c r="D27" s="202">
        <v>1.3299999999999999E-2</v>
      </c>
      <c r="E27" s="202">
        <v>1.5100000000000001E-2</v>
      </c>
      <c r="F27" s="202">
        <v>1.47E-2</v>
      </c>
      <c r="G27" s="202">
        <v>1.6E-2</v>
      </c>
      <c r="H27" s="202">
        <v>1.5299999999999999E-2</v>
      </c>
      <c r="I27" s="202">
        <v>1.5100000000000001E-2</v>
      </c>
      <c r="J27" s="202">
        <v>1.4500000000000001E-2</v>
      </c>
      <c r="K27" s="202">
        <v>1.4500000000000001E-2</v>
      </c>
    </row>
    <row r="28" spans="1:26" s="198" customFormat="1" ht="23.25" customHeight="1">
      <c r="A28" s="198" t="s">
        <v>669</v>
      </c>
      <c r="B28" s="199" t="s">
        <v>701</v>
      </c>
      <c r="C28" s="200" t="s">
        <v>702</v>
      </c>
      <c r="D28" s="202">
        <v>3.9600000000000003E-2</v>
      </c>
      <c r="E28" s="202">
        <v>3.6200000000000003E-2</v>
      </c>
      <c r="F28" s="202">
        <v>4.07E-2</v>
      </c>
      <c r="G28" s="202">
        <v>4.4699999999999997E-2</v>
      </c>
      <c r="H28" s="202">
        <v>4.4499999999999998E-2</v>
      </c>
      <c r="I28" s="202">
        <v>4.4200000000000003E-2</v>
      </c>
      <c r="J28" s="202">
        <v>4.7E-2</v>
      </c>
      <c r="K28" s="202">
        <v>4.6399999999999997E-2</v>
      </c>
    </row>
    <row r="29" spans="1:26" s="198" customFormat="1" ht="23.25" customHeight="1">
      <c r="A29" s="198" t="s">
        <v>669</v>
      </c>
      <c r="B29" s="199" t="s">
        <v>703</v>
      </c>
      <c r="C29" s="200" t="s">
        <v>704</v>
      </c>
      <c r="D29" s="202">
        <v>0.98150000000000004</v>
      </c>
      <c r="E29" s="202">
        <v>0.9819</v>
      </c>
      <c r="F29" s="202">
        <v>0.98270000000000002</v>
      </c>
      <c r="G29" s="202">
        <v>0.98009999999999997</v>
      </c>
      <c r="H29" s="202">
        <v>0.98180000000000001</v>
      </c>
      <c r="I29" s="202">
        <v>0.97870000000000001</v>
      </c>
      <c r="J29" s="202">
        <v>0.98699999999999999</v>
      </c>
      <c r="K29" s="202">
        <v>0.98260000000000003</v>
      </c>
    </row>
    <row r="30" spans="1:26" s="198" customFormat="1" ht="23.25" customHeight="1">
      <c r="A30" s="198" t="s">
        <v>669</v>
      </c>
      <c r="B30" s="199" t="s">
        <v>705</v>
      </c>
      <c r="C30" s="200" t="s">
        <v>706</v>
      </c>
      <c r="D30" s="202">
        <v>6.4999999999999997E-3</v>
      </c>
      <c r="E30" s="202">
        <v>8.0000000000000002E-3</v>
      </c>
      <c r="F30" s="202">
        <v>5.7999999999999996E-3</v>
      </c>
      <c r="G30" s="202">
        <v>6.7000000000000002E-3</v>
      </c>
      <c r="H30" s="202">
        <v>6.0000000000000001E-3</v>
      </c>
      <c r="I30" s="202">
        <v>8.3000000000000001E-3</v>
      </c>
      <c r="J30" s="202">
        <v>3.7000000000000002E-3</v>
      </c>
      <c r="K30" s="202">
        <v>6.3E-3</v>
      </c>
    </row>
    <row r="31" spans="1:26" s="198" customFormat="1" ht="23.25" customHeight="1">
      <c r="A31" s="198" t="s">
        <v>669</v>
      </c>
      <c r="B31" s="199" t="s">
        <v>707</v>
      </c>
      <c r="C31" s="200" t="s">
        <v>708</v>
      </c>
      <c r="D31" s="202">
        <v>2.9999999999999997E-4</v>
      </c>
      <c r="E31" s="202">
        <v>4.0000000000000002E-4</v>
      </c>
      <c r="F31" s="202">
        <v>2.9999999999999997E-4</v>
      </c>
      <c r="G31" s="202">
        <v>0</v>
      </c>
      <c r="H31" s="202">
        <v>0</v>
      </c>
      <c r="I31" s="202">
        <v>0</v>
      </c>
      <c r="J31" s="202">
        <v>0</v>
      </c>
      <c r="K31" s="205">
        <v>0</v>
      </c>
    </row>
    <row r="32" spans="1:26" s="198" customFormat="1" ht="23.25" customHeight="1">
      <c r="A32" s="198" t="s">
        <v>669</v>
      </c>
      <c r="B32" s="199" t="s">
        <v>709</v>
      </c>
      <c r="C32" s="200" t="s">
        <v>710</v>
      </c>
      <c r="D32" s="202">
        <v>2.3E-3</v>
      </c>
      <c r="E32" s="202">
        <v>1.9E-3</v>
      </c>
      <c r="F32" s="202">
        <v>1.8E-3</v>
      </c>
      <c r="G32" s="202">
        <v>1.2999999999999999E-3</v>
      </c>
      <c r="H32" s="202">
        <v>1.6999999999999999E-3</v>
      </c>
      <c r="I32" s="202">
        <v>1.6999999999999999E-3</v>
      </c>
      <c r="J32" s="202">
        <v>8.9999999999999998E-4</v>
      </c>
      <c r="K32" s="202">
        <v>1.9E-3</v>
      </c>
    </row>
    <row r="33" spans="1:12" s="198" customFormat="1" ht="23.25" customHeight="1">
      <c r="A33" s="198" t="s">
        <v>669</v>
      </c>
      <c r="B33" s="199" t="s">
        <v>711</v>
      </c>
      <c r="C33" s="200" t="s">
        <v>712</v>
      </c>
      <c r="D33" s="202">
        <v>1E-4</v>
      </c>
      <c r="E33" s="202">
        <v>0</v>
      </c>
      <c r="F33" s="202">
        <v>0</v>
      </c>
      <c r="G33" s="202">
        <v>0</v>
      </c>
      <c r="H33" s="202">
        <v>0</v>
      </c>
      <c r="I33" s="202">
        <v>0</v>
      </c>
      <c r="J33" s="202">
        <v>0</v>
      </c>
      <c r="K33" s="205">
        <v>0</v>
      </c>
    </row>
    <row r="34" spans="1:12" s="198" customFormat="1" ht="23.25" customHeight="1">
      <c r="A34" s="198" t="s">
        <v>669</v>
      </c>
      <c r="B34" s="199" t="s">
        <v>713</v>
      </c>
      <c r="C34" s="200" t="s">
        <v>714</v>
      </c>
      <c r="D34" s="202">
        <v>1.4E-3</v>
      </c>
      <c r="E34" s="202">
        <v>1.1999999999999999E-3</v>
      </c>
      <c r="F34" s="202">
        <v>1E-3</v>
      </c>
      <c r="G34" s="202">
        <v>8.9999999999999998E-4</v>
      </c>
      <c r="H34" s="202">
        <v>6.9999999999999999E-4</v>
      </c>
      <c r="I34" s="202">
        <v>8.9999999999999998E-4</v>
      </c>
      <c r="J34" s="202">
        <v>5.9999999999999995E-4</v>
      </c>
      <c r="K34" s="202">
        <v>5.9999999999999995E-4</v>
      </c>
    </row>
    <row r="35" spans="1:12" s="198" customFormat="1" ht="23.25" customHeight="1">
      <c r="A35" s="198" t="s">
        <v>669</v>
      </c>
      <c r="B35" s="199" t="s">
        <v>715</v>
      </c>
      <c r="C35" s="200" t="s">
        <v>716</v>
      </c>
      <c r="D35" s="202">
        <v>2.0000000000000001E-4</v>
      </c>
      <c r="E35" s="202">
        <v>2.0000000000000001E-4</v>
      </c>
      <c r="F35" s="202">
        <v>1E-4</v>
      </c>
      <c r="G35" s="202">
        <v>1.2999999999999999E-3</v>
      </c>
      <c r="H35" s="202">
        <v>1.1000000000000001E-3</v>
      </c>
      <c r="I35" s="202">
        <v>1.8E-3</v>
      </c>
      <c r="J35" s="202">
        <v>8.0000000000000004E-4</v>
      </c>
      <c r="K35" s="202">
        <v>1.1999999999999999E-3</v>
      </c>
    </row>
    <row r="36" spans="1:12" s="198" customFormat="1" ht="41.25" customHeight="1" thickBot="1">
      <c r="A36" s="198" t="s">
        <v>669</v>
      </c>
      <c r="B36" s="206" t="s">
        <v>717</v>
      </c>
      <c r="C36" s="200" t="s">
        <v>718</v>
      </c>
      <c r="D36" s="202">
        <v>7.7000000000000002E-3</v>
      </c>
      <c r="E36" s="202">
        <v>6.4000000000000003E-3</v>
      </c>
      <c r="F36" s="202">
        <v>8.2000000000000007E-3</v>
      </c>
      <c r="G36" s="202">
        <v>9.5999999999999992E-3</v>
      </c>
      <c r="H36" s="202">
        <v>8.6999999999999994E-3</v>
      </c>
      <c r="I36" s="202">
        <v>8.5000000000000006E-3</v>
      </c>
      <c r="J36" s="202">
        <v>7.0000000000000001E-3</v>
      </c>
      <c r="K36" s="202">
        <v>7.4000000000000003E-3</v>
      </c>
    </row>
    <row r="37" spans="1:12" s="192" customFormat="1" ht="24" customHeight="1" thickTop="1" thickBot="1">
      <c r="B37" s="193"/>
      <c r="C37" s="183" t="s">
        <v>550</v>
      </c>
      <c r="D37" s="184"/>
      <c r="E37" s="184"/>
      <c r="F37" s="184"/>
      <c r="G37" s="184"/>
      <c r="H37" s="184"/>
      <c r="I37" s="184"/>
      <c r="J37" s="185"/>
      <c r="K37" s="185"/>
      <c r="L37" s="194"/>
    </row>
    <row r="38" spans="1:12" s="174" customFormat="1" ht="31.5" customHeight="1" thickTop="1">
      <c r="A38" s="174" t="s">
        <v>669</v>
      </c>
      <c r="B38" s="195" t="s">
        <v>719</v>
      </c>
      <c r="C38" s="196" t="s">
        <v>720</v>
      </c>
      <c r="D38" s="197">
        <v>0.3347</v>
      </c>
      <c r="E38" s="197">
        <v>0.34770000000000001</v>
      </c>
      <c r="F38" s="197">
        <v>0.50229999999999997</v>
      </c>
      <c r="G38" s="197">
        <v>0.47849999999999998</v>
      </c>
      <c r="H38" s="197">
        <v>0.51529999999999998</v>
      </c>
      <c r="I38" s="197">
        <v>0.58030000000000004</v>
      </c>
      <c r="J38" s="197">
        <v>0.57089999999999996</v>
      </c>
      <c r="K38" s="197">
        <v>0.62009999999999998</v>
      </c>
    </row>
    <row r="39" spans="1:12" s="198" customFormat="1" ht="22.5" customHeight="1">
      <c r="A39" s="198" t="s">
        <v>669</v>
      </c>
      <c r="B39" s="199" t="s">
        <v>721</v>
      </c>
      <c r="C39" s="200" t="s">
        <v>722</v>
      </c>
      <c r="D39" s="202">
        <v>0.64</v>
      </c>
      <c r="E39" s="202">
        <v>0.67600000000000005</v>
      </c>
      <c r="F39" s="202">
        <v>0.8085</v>
      </c>
      <c r="G39" s="202">
        <v>0.7137</v>
      </c>
      <c r="H39" s="202">
        <v>0.69369999999999998</v>
      </c>
      <c r="I39" s="202">
        <v>0.76519999999999999</v>
      </c>
      <c r="J39" s="202">
        <v>0.81710000000000005</v>
      </c>
      <c r="K39" s="202">
        <v>0.82569999999999999</v>
      </c>
    </row>
    <row r="40" spans="1:12" s="198" customFormat="1" ht="22.5" customHeight="1">
      <c r="A40" s="198" t="s">
        <v>669</v>
      </c>
      <c r="B40" s="199" t="s">
        <v>723</v>
      </c>
      <c r="C40" s="200" t="s">
        <v>724</v>
      </c>
      <c r="D40" s="202">
        <v>0.1933</v>
      </c>
      <c r="E40" s="202">
        <v>0.20710000000000001</v>
      </c>
      <c r="F40" s="202">
        <v>0.27660000000000001</v>
      </c>
      <c r="G40" s="202">
        <v>0.25019999999999998</v>
      </c>
      <c r="H40" s="202">
        <v>0.25580000000000003</v>
      </c>
      <c r="I40" s="202">
        <v>0.27450000000000002</v>
      </c>
      <c r="J40" s="202">
        <v>0.24629999999999999</v>
      </c>
      <c r="K40" s="202">
        <v>0.26790000000000003</v>
      </c>
    </row>
    <row r="41" spans="1:12" s="198" customFormat="1" ht="40.5" customHeight="1" thickBot="1">
      <c r="A41" s="198" t="s">
        <v>669</v>
      </c>
      <c r="B41" s="199" t="s">
        <v>725</v>
      </c>
      <c r="C41" s="200" t="s">
        <v>726</v>
      </c>
      <c r="D41" s="202">
        <v>0.17399999999999999</v>
      </c>
      <c r="E41" s="202">
        <v>0.18579999999999999</v>
      </c>
      <c r="F41" s="202">
        <v>0.25190000000000001</v>
      </c>
      <c r="G41" s="202">
        <v>0.22600000000000001</v>
      </c>
      <c r="H41" s="202">
        <v>0.23050000000000001</v>
      </c>
      <c r="I41" s="202">
        <v>0.24740000000000001</v>
      </c>
      <c r="J41" s="202">
        <v>0.22670000000000001</v>
      </c>
      <c r="K41" s="202">
        <v>0.24779999999999999</v>
      </c>
    </row>
    <row r="42" spans="1:12" s="192" customFormat="1" ht="24" customHeight="1" thickTop="1" thickBot="1">
      <c r="B42" s="193"/>
      <c r="C42" s="183" t="s">
        <v>555</v>
      </c>
      <c r="D42" s="184"/>
      <c r="E42" s="184"/>
      <c r="F42" s="184"/>
      <c r="G42" s="184"/>
      <c r="H42" s="184"/>
      <c r="I42" s="184"/>
      <c r="J42" s="185"/>
      <c r="K42" s="185"/>
      <c r="L42" s="194"/>
    </row>
    <row r="43" spans="1:12" s="174" customFormat="1" ht="31.5" customHeight="1" thickTop="1">
      <c r="A43" s="174" t="s">
        <v>669</v>
      </c>
      <c r="B43" s="195" t="s">
        <v>727</v>
      </c>
      <c r="C43" s="196" t="s">
        <v>728</v>
      </c>
      <c r="D43" s="197">
        <v>9.9500000000000005E-2</v>
      </c>
      <c r="E43" s="197">
        <v>0.10299999999999999</v>
      </c>
      <c r="F43" s="197">
        <v>8.9499999999999996E-2</v>
      </c>
      <c r="G43" s="197">
        <v>9.64E-2</v>
      </c>
      <c r="H43" s="197">
        <v>9.8799999999999999E-2</v>
      </c>
      <c r="I43" s="197">
        <v>9.8400000000000001E-2</v>
      </c>
      <c r="J43" s="197">
        <v>7.9799999999999996E-2</v>
      </c>
      <c r="K43" s="197">
        <v>7.4999999999999997E-2</v>
      </c>
    </row>
    <row r="44" spans="1:12" s="198" customFormat="1" ht="22.5" customHeight="1">
      <c r="A44" s="198" t="s">
        <v>669</v>
      </c>
      <c r="B44" s="199" t="s">
        <v>729</v>
      </c>
      <c r="C44" s="200" t="s">
        <v>730</v>
      </c>
      <c r="D44" s="202">
        <v>9.8299999999999998E-2</v>
      </c>
      <c r="E44" s="202">
        <v>0.1019</v>
      </c>
      <c r="F44" s="202">
        <v>8.8700000000000001E-2</v>
      </c>
      <c r="G44" s="202">
        <v>9.4700000000000006E-2</v>
      </c>
      <c r="H44" s="202">
        <v>9.7199999999999995E-2</v>
      </c>
      <c r="I44" s="202">
        <v>9.7000000000000003E-2</v>
      </c>
      <c r="J44" s="202">
        <v>7.9100000000000004E-2</v>
      </c>
      <c r="K44" s="202">
        <v>7.4300000000000005E-2</v>
      </c>
    </row>
    <row r="45" spans="1:12" s="198" customFormat="1" ht="22.5" customHeight="1">
      <c r="A45" s="198" t="s">
        <v>669</v>
      </c>
      <c r="B45" s="199" t="s">
        <v>731</v>
      </c>
      <c r="C45" s="200" t="s">
        <v>732</v>
      </c>
      <c r="D45" s="202">
        <v>7.5300000000000006E-2</v>
      </c>
      <c r="E45" s="202">
        <v>6.5799999999999997E-2</v>
      </c>
      <c r="F45" s="202">
        <v>8.4400000000000003E-2</v>
      </c>
      <c r="G45" s="202">
        <v>9.0300000000000005E-2</v>
      </c>
      <c r="H45" s="202">
        <v>7.9600000000000004E-2</v>
      </c>
      <c r="I45" s="202">
        <v>8.6499999999999994E-2</v>
      </c>
      <c r="J45" s="202">
        <v>8.2500000000000004E-2</v>
      </c>
      <c r="K45" s="202">
        <v>0.1033</v>
      </c>
    </row>
    <row r="46" spans="1:12" s="198" customFormat="1" ht="22.5" customHeight="1">
      <c r="A46" s="198" t="s">
        <v>669</v>
      </c>
      <c r="B46" s="199" t="s">
        <v>733</v>
      </c>
      <c r="C46" s="200" t="s">
        <v>734</v>
      </c>
      <c r="D46" s="202">
        <v>1.06E-2</v>
      </c>
      <c r="E46" s="202">
        <v>6.1999999999999998E-3</v>
      </c>
      <c r="F46" s="202">
        <v>6.0000000000000001E-3</v>
      </c>
      <c r="G46" s="202">
        <v>5.4000000000000003E-3</v>
      </c>
      <c r="H46" s="202">
        <v>5.3E-3</v>
      </c>
      <c r="I46" s="202">
        <v>5.7999999999999996E-3</v>
      </c>
      <c r="J46" s="202">
        <v>4.7000000000000002E-3</v>
      </c>
      <c r="K46" s="202">
        <v>4.1999999999999997E-3</v>
      </c>
    </row>
    <row r="47" spans="1:12" s="198" customFormat="1" ht="22.5" customHeight="1">
      <c r="A47" s="198" t="s">
        <v>669</v>
      </c>
      <c r="B47" s="199" t="s">
        <v>735</v>
      </c>
      <c r="C47" s="200" t="s">
        <v>736</v>
      </c>
      <c r="D47" s="202">
        <v>1.9E-2</v>
      </c>
      <c r="E47" s="202">
        <v>1.7999999999999999E-2</v>
      </c>
      <c r="F47" s="202">
        <v>1.83E-2</v>
      </c>
      <c r="G47" s="202">
        <v>1.6E-2</v>
      </c>
      <c r="H47" s="202">
        <v>1.32E-2</v>
      </c>
      <c r="I47" s="202">
        <v>1.7299999999999999E-2</v>
      </c>
      <c r="J47" s="202">
        <v>1.47E-2</v>
      </c>
      <c r="K47" s="202">
        <v>2.4500000000000001E-2</v>
      </c>
    </row>
    <row r="48" spans="1:12" s="198" customFormat="1" ht="40.5" customHeight="1" thickBot="1">
      <c r="A48" s="198" t="s">
        <v>669</v>
      </c>
      <c r="B48" s="199" t="s">
        <v>737</v>
      </c>
      <c r="C48" s="200" t="s">
        <v>738</v>
      </c>
      <c r="D48" s="202">
        <v>0.12089999999999999</v>
      </c>
      <c r="E48" s="202">
        <v>0.1246</v>
      </c>
      <c r="F48" s="202">
        <v>0.1216</v>
      </c>
      <c r="G48" s="202">
        <v>0.1154</v>
      </c>
      <c r="H48" s="202">
        <v>0.11609999999999999</v>
      </c>
      <c r="I48" s="202">
        <v>0.11840000000000001</v>
      </c>
      <c r="J48" s="202">
        <v>0.112</v>
      </c>
      <c r="K48" s="202">
        <v>0.1148</v>
      </c>
    </row>
    <row r="49" spans="1:12" s="181" customFormat="1" ht="24" customHeight="1" thickTop="1" thickBot="1">
      <c r="B49" s="182"/>
      <c r="C49" s="183" t="s">
        <v>739</v>
      </c>
      <c r="D49" s="184"/>
      <c r="E49" s="184"/>
      <c r="F49" s="184"/>
      <c r="G49" s="184"/>
      <c r="H49" s="184"/>
      <c r="I49" s="184"/>
      <c r="J49" s="185"/>
      <c r="K49" s="185"/>
      <c r="L49" s="186"/>
    </row>
    <row r="50" spans="1:12" s="174" customFormat="1" ht="31.5" customHeight="1" thickTop="1">
      <c r="A50" s="174" t="s">
        <v>669</v>
      </c>
      <c r="B50" s="195" t="s">
        <v>740</v>
      </c>
      <c r="C50" s="196" t="s">
        <v>741</v>
      </c>
      <c r="D50" s="197">
        <v>0.86109999999999998</v>
      </c>
      <c r="E50" s="197">
        <v>0.85909999999999997</v>
      </c>
      <c r="F50" s="197">
        <v>0.80500000000000005</v>
      </c>
      <c r="G50" s="197">
        <v>0.80820000000000003</v>
      </c>
      <c r="H50" s="197">
        <v>0.79449999999999998</v>
      </c>
      <c r="I50" s="197">
        <v>0.78090000000000004</v>
      </c>
      <c r="J50" s="197">
        <v>0.81120000000000003</v>
      </c>
      <c r="K50" s="197">
        <v>0.78490000000000004</v>
      </c>
    </row>
    <row r="51" spans="1:12" s="198" customFormat="1" ht="22.5" customHeight="1">
      <c r="A51" s="198" t="s">
        <v>669</v>
      </c>
      <c r="B51" s="199" t="s">
        <v>742</v>
      </c>
      <c r="C51" s="200" t="s">
        <v>743</v>
      </c>
      <c r="D51" s="202">
        <v>0.92100000000000004</v>
      </c>
      <c r="E51" s="202">
        <v>0.91679999999999995</v>
      </c>
      <c r="F51" s="202">
        <v>0.92320000000000002</v>
      </c>
      <c r="G51" s="202">
        <v>0.90949999999999998</v>
      </c>
      <c r="H51" s="202">
        <v>0.88729999999999998</v>
      </c>
      <c r="I51" s="202">
        <v>0.89700000000000002</v>
      </c>
      <c r="J51" s="202">
        <v>0.90139999999999998</v>
      </c>
      <c r="K51" s="202">
        <v>0.89</v>
      </c>
    </row>
    <row r="52" spans="1:12" s="198" customFormat="1" ht="22.5" customHeight="1">
      <c r="A52" s="198" t="s">
        <v>669</v>
      </c>
      <c r="B52" s="199" t="s">
        <v>744</v>
      </c>
      <c r="C52" s="200" t="s">
        <v>745</v>
      </c>
      <c r="D52" s="202">
        <v>3.6900000000000002E-2</v>
      </c>
      <c r="E52" s="202">
        <v>4.3400000000000001E-2</v>
      </c>
      <c r="F52" s="202">
        <v>-4.3200000000000002E-2</v>
      </c>
      <c r="G52" s="202">
        <v>-1.84E-2</v>
      </c>
      <c r="H52" s="202">
        <v>-8.2000000000000007E-3</v>
      </c>
      <c r="I52" s="202">
        <v>-3.61E-2</v>
      </c>
      <c r="J52" s="202">
        <v>-2.2700000000000001E-2</v>
      </c>
      <c r="K52" s="202">
        <v>-4.7300000000000002E-2</v>
      </c>
    </row>
    <row r="53" spans="1:12" s="198" customFormat="1" ht="22.5" customHeight="1">
      <c r="A53" s="198" t="s">
        <v>669</v>
      </c>
      <c r="B53" s="199" t="s">
        <v>746</v>
      </c>
      <c r="C53" s="200" t="s">
        <v>747</v>
      </c>
      <c r="D53" s="202">
        <v>1.4128000000000001</v>
      </c>
      <c r="E53" s="202">
        <v>1.3826000000000001</v>
      </c>
      <c r="F53" s="202">
        <v>2.1996000000000002</v>
      </c>
      <c r="G53" s="202">
        <v>2.0259</v>
      </c>
      <c r="H53" s="202">
        <v>2.1154000000000002</v>
      </c>
      <c r="I53" s="202">
        <v>2.2599999999999998</v>
      </c>
      <c r="J53" s="202">
        <v>2.3873000000000002</v>
      </c>
      <c r="K53" s="202">
        <v>2.8948</v>
      </c>
    </row>
    <row r="54" spans="1:12" ht="13.5" thickBot="1">
      <c r="C54" s="207"/>
      <c r="D54" s="207"/>
      <c r="E54" s="207"/>
      <c r="F54" s="207"/>
      <c r="G54" s="207"/>
      <c r="H54" s="207"/>
      <c r="I54" s="207"/>
      <c r="J54" s="207"/>
      <c r="K54" s="207"/>
      <c r="L54" s="168"/>
    </row>
    <row r="55" spans="1:12" ht="19.5" customHeight="1" thickTop="1">
      <c r="A55" s="208" t="s">
        <v>668</v>
      </c>
      <c r="B55" s="190" t="s">
        <v>668</v>
      </c>
      <c r="C55" s="209" t="s">
        <v>567</v>
      </c>
      <c r="D55" s="210"/>
      <c r="E55" s="211"/>
      <c r="F55" s="211"/>
      <c r="G55" s="211"/>
      <c r="H55" s="211"/>
      <c r="I55" s="211"/>
    </row>
    <row r="56" spans="1:12" ht="33.75" customHeight="1">
      <c r="C56" s="1168" t="s">
        <v>568</v>
      </c>
      <c r="D56" s="1168"/>
      <c r="E56" s="1168"/>
      <c r="F56" s="1168"/>
      <c r="G56" s="1168"/>
      <c r="H56" s="1168"/>
      <c r="I56" s="1168"/>
      <c r="J56" s="1168"/>
      <c r="K56" s="1168"/>
    </row>
    <row r="57" spans="1:12" ht="33.75" customHeight="1">
      <c r="C57" s="1168" t="s">
        <v>569</v>
      </c>
      <c r="D57" s="1168"/>
      <c r="E57" s="1168"/>
      <c r="F57" s="1168"/>
      <c r="G57" s="1168"/>
      <c r="H57" s="1168"/>
      <c r="I57" s="1168"/>
      <c r="J57" s="1168"/>
      <c r="K57" s="1168"/>
    </row>
    <row r="58" spans="1:12">
      <c r="C58" s="212" t="s">
        <v>748</v>
      </c>
      <c r="D58" s="213"/>
      <c r="E58" s="211"/>
      <c r="F58" s="211"/>
      <c r="G58" s="211"/>
      <c r="H58" s="211"/>
      <c r="I58" s="211"/>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WVT79"/>
  <sheetViews>
    <sheetView topLeftCell="C1" zoomScale="65" zoomScaleNormal="65" workbookViewId="0">
      <selection activeCell="C80" sqref="A80:XFD1048576"/>
    </sheetView>
  </sheetViews>
  <sheetFormatPr defaultColWidth="0" defaultRowHeight="12.75" zeroHeight="1"/>
  <cols>
    <col min="1" max="2" width="9.140625" style="220" hidden="1" customWidth="1"/>
    <col min="3" max="3" width="124.140625" style="216" customWidth="1"/>
    <col min="4" max="11" width="16.85546875" style="216" customWidth="1"/>
    <col min="12" max="12" width="3.85546875" style="216" hidden="1"/>
    <col min="13" max="258" width="9.140625" style="216" hidden="1"/>
    <col min="259" max="259" width="124.140625" style="216" hidden="1"/>
    <col min="260" max="267" width="16.85546875" style="216" hidden="1"/>
    <col min="268" max="268" width="3.85546875" style="216" hidden="1"/>
    <col min="269" max="514" width="9.140625" style="216" hidden="1"/>
    <col min="515" max="515" width="124.140625" style="216" hidden="1"/>
    <col min="516" max="523" width="16.85546875" style="216" hidden="1"/>
    <col min="524" max="524" width="3.85546875" style="216" hidden="1"/>
    <col min="525" max="770" width="9.140625" style="216" hidden="1"/>
    <col min="771" max="771" width="124.140625" style="216" hidden="1"/>
    <col min="772" max="779" width="16.85546875" style="216" hidden="1"/>
    <col min="780" max="780" width="3.85546875" style="216" hidden="1"/>
    <col min="781" max="1026" width="9.140625" style="216" hidden="1"/>
    <col min="1027" max="1027" width="124.140625" style="216" hidden="1"/>
    <col min="1028" max="1035" width="16.85546875" style="216" hidden="1"/>
    <col min="1036" max="1036" width="3.85546875" style="216" hidden="1"/>
    <col min="1037" max="1282" width="9.140625" style="216" hidden="1"/>
    <col min="1283" max="1283" width="124.140625" style="216" hidden="1"/>
    <col min="1284" max="1291" width="16.85546875" style="216" hidden="1"/>
    <col min="1292" max="1292" width="3.85546875" style="216" hidden="1"/>
    <col min="1293" max="1538" width="9.140625" style="216" hidden="1"/>
    <col min="1539" max="1539" width="124.140625" style="216" hidden="1"/>
    <col min="1540" max="1547" width="16.85546875" style="216" hidden="1"/>
    <col min="1548" max="1548" width="3.85546875" style="216" hidden="1"/>
    <col min="1549" max="1794" width="9.140625" style="216" hidden="1"/>
    <col min="1795" max="1795" width="124.140625" style="216" hidden="1"/>
    <col min="1796" max="1803" width="16.85546875" style="216" hidden="1"/>
    <col min="1804" max="1804" width="3.85546875" style="216" hidden="1"/>
    <col min="1805" max="2050" width="9.140625" style="216" hidden="1"/>
    <col min="2051" max="2051" width="124.140625" style="216" hidden="1"/>
    <col min="2052" max="2059" width="16.85546875" style="216" hidden="1"/>
    <col min="2060" max="2060" width="3.85546875" style="216" hidden="1"/>
    <col min="2061" max="2306" width="9.140625" style="216" hidden="1"/>
    <col min="2307" max="2307" width="124.140625" style="216" hidden="1"/>
    <col min="2308" max="2315" width="16.85546875" style="216" hidden="1"/>
    <col min="2316" max="2316" width="3.85546875" style="216" hidden="1"/>
    <col min="2317" max="2562" width="9.140625" style="216" hidden="1"/>
    <col min="2563" max="2563" width="124.140625" style="216" hidden="1"/>
    <col min="2564" max="2571" width="16.85546875" style="216" hidden="1"/>
    <col min="2572" max="2572" width="3.85546875" style="216" hidden="1"/>
    <col min="2573" max="2818" width="9.140625" style="216" hidden="1"/>
    <col min="2819" max="2819" width="124.140625" style="216" hidden="1"/>
    <col min="2820" max="2827" width="16.85546875" style="216" hidden="1"/>
    <col min="2828" max="2828" width="3.85546875" style="216" hidden="1"/>
    <col min="2829" max="3074" width="9.140625" style="216" hidden="1"/>
    <col min="3075" max="3075" width="124.140625" style="216" hidden="1"/>
    <col min="3076" max="3083" width="16.85546875" style="216" hidden="1"/>
    <col min="3084" max="3084" width="3.85546875" style="216" hidden="1"/>
    <col min="3085" max="3330" width="9.140625" style="216" hidden="1"/>
    <col min="3331" max="3331" width="124.140625" style="216" hidden="1"/>
    <col min="3332" max="3339" width="16.85546875" style="216" hidden="1"/>
    <col min="3340" max="3340" width="3.85546875" style="216" hidden="1"/>
    <col min="3341" max="3586" width="9.140625" style="216" hidden="1"/>
    <col min="3587" max="3587" width="124.140625" style="216" hidden="1"/>
    <col min="3588" max="3595" width="16.85546875" style="216" hidden="1"/>
    <col min="3596" max="3596" width="3.85546875" style="216" hidden="1"/>
    <col min="3597" max="3842" width="9.140625" style="216" hidden="1"/>
    <col min="3843" max="3843" width="124.140625" style="216" hidden="1"/>
    <col min="3844" max="3851" width="16.85546875" style="216" hidden="1"/>
    <col min="3852" max="3852" width="3.85546875" style="216" hidden="1"/>
    <col min="3853" max="4098" width="9.140625" style="216" hidden="1"/>
    <col min="4099" max="4099" width="124.140625" style="216" hidden="1"/>
    <col min="4100" max="4107" width="16.85546875" style="216" hidden="1"/>
    <col min="4108" max="4108" width="3.85546875" style="216" hidden="1"/>
    <col min="4109" max="4354" width="9.140625" style="216" hidden="1"/>
    <col min="4355" max="4355" width="124.140625" style="216" hidden="1"/>
    <col min="4356" max="4363" width="16.85546875" style="216" hidden="1"/>
    <col min="4364" max="4364" width="3.85546875" style="216" hidden="1"/>
    <col min="4365" max="4610" width="9.140625" style="216" hidden="1"/>
    <col min="4611" max="4611" width="124.140625" style="216" hidden="1"/>
    <col min="4612" max="4619" width="16.85546875" style="216" hidden="1"/>
    <col min="4620" max="4620" width="3.85546875" style="216" hidden="1"/>
    <col min="4621" max="4866" width="9.140625" style="216" hidden="1"/>
    <col min="4867" max="4867" width="124.140625" style="216" hidden="1"/>
    <col min="4868" max="4875" width="16.85546875" style="216" hidden="1"/>
    <col min="4876" max="4876" width="3.85546875" style="216" hidden="1"/>
    <col min="4877" max="5122" width="9.140625" style="216" hidden="1"/>
    <col min="5123" max="5123" width="124.140625" style="216" hidden="1"/>
    <col min="5124" max="5131" width="16.85546875" style="216" hidden="1"/>
    <col min="5132" max="5132" width="3.85546875" style="216" hidden="1"/>
    <col min="5133" max="5378" width="9.140625" style="216" hidden="1"/>
    <col min="5379" max="5379" width="124.140625" style="216" hidden="1"/>
    <col min="5380" max="5387" width="16.85546875" style="216" hidden="1"/>
    <col min="5388" max="5388" width="3.85546875" style="216" hidden="1"/>
    <col min="5389" max="5634" width="9.140625" style="216" hidden="1"/>
    <col min="5635" max="5635" width="124.140625" style="216" hidden="1"/>
    <col min="5636" max="5643" width="16.85546875" style="216" hidden="1"/>
    <col min="5644" max="5644" width="3.85546875" style="216" hidden="1"/>
    <col min="5645" max="5890" width="9.140625" style="216" hidden="1"/>
    <col min="5891" max="5891" width="124.140625" style="216" hidden="1"/>
    <col min="5892" max="5899" width="16.85546875" style="216" hidden="1"/>
    <col min="5900" max="5900" width="3.85546875" style="216" hidden="1"/>
    <col min="5901" max="6146" width="9.140625" style="216" hidden="1"/>
    <col min="6147" max="6147" width="124.140625" style="216" hidden="1"/>
    <col min="6148" max="6155" width="16.85546875" style="216" hidden="1"/>
    <col min="6156" max="6156" width="3.85546875" style="216" hidden="1"/>
    <col min="6157" max="6402" width="9.140625" style="216" hidden="1"/>
    <col min="6403" max="6403" width="124.140625" style="216" hidden="1"/>
    <col min="6404" max="6411" width="16.85546875" style="216" hidden="1"/>
    <col min="6412" max="6412" width="3.85546875" style="216" hidden="1"/>
    <col min="6413" max="6658" width="9.140625" style="216" hidden="1"/>
    <col min="6659" max="6659" width="124.140625" style="216" hidden="1"/>
    <col min="6660" max="6667" width="16.85546875" style="216" hidden="1"/>
    <col min="6668" max="6668" width="3.85546875" style="216" hidden="1"/>
    <col min="6669" max="6914" width="9.140625" style="216" hidden="1"/>
    <col min="6915" max="6915" width="124.140625" style="216" hidden="1"/>
    <col min="6916" max="6923" width="16.85546875" style="216" hidden="1"/>
    <col min="6924" max="6924" width="3.85546875" style="216" hidden="1"/>
    <col min="6925" max="7170" width="9.140625" style="216" hidden="1"/>
    <col min="7171" max="7171" width="124.140625" style="216" hidden="1"/>
    <col min="7172" max="7179" width="16.85546875" style="216" hidden="1"/>
    <col min="7180" max="7180" width="3.85546875" style="216" hidden="1"/>
    <col min="7181" max="7426" width="9.140625" style="216" hidden="1"/>
    <col min="7427" max="7427" width="124.140625" style="216" hidden="1"/>
    <col min="7428" max="7435" width="16.85546875" style="216" hidden="1"/>
    <col min="7436" max="7436" width="3.85546875" style="216" hidden="1"/>
    <col min="7437" max="7682" width="9.140625" style="216" hidden="1"/>
    <col min="7683" max="7683" width="124.140625" style="216" hidden="1"/>
    <col min="7684" max="7691" width="16.85546875" style="216" hidden="1"/>
    <col min="7692" max="7692" width="3.85546875" style="216" hidden="1"/>
    <col min="7693" max="7938" width="9.140625" style="216" hidden="1"/>
    <col min="7939" max="7939" width="124.140625" style="216" hidden="1"/>
    <col min="7940" max="7947" width="16.85546875" style="216" hidden="1"/>
    <col min="7948" max="7948" width="3.85546875" style="216" hidden="1"/>
    <col min="7949" max="8194" width="9.140625" style="216" hidden="1"/>
    <col min="8195" max="8195" width="124.140625" style="216" hidden="1"/>
    <col min="8196" max="8203" width="16.85546875" style="216" hidden="1"/>
    <col min="8204" max="8204" width="3.85546875" style="216" hidden="1"/>
    <col min="8205" max="8450" width="9.140625" style="216" hidden="1"/>
    <col min="8451" max="8451" width="124.140625" style="216" hidden="1"/>
    <col min="8452" max="8459" width="16.85546875" style="216" hidden="1"/>
    <col min="8460" max="8460" width="3.85546875" style="216" hidden="1"/>
    <col min="8461" max="8706" width="9.140625" style="216" hidden="1"/>
    <col min="8707" max="8707" width="124.140625" style="216" hidden="1"/>
    <col min="8708" max="8715" width="16.85546875" style="216" hidden="1"/>
    <col min="8716" max="8716" width="3.85546875" style="216" hidden="1"/>
    <col min="8717" max="8962" width="9.140625" style="216" hidden="1"/>
    <col min="8963" max="8963" width="124.140625" style="216" hidden="1"/>
    <col min="8964" max="8971" width="16.85546875" style="216" hidden="1"/>
    <col min="8972" max="8972" width="3.85546875" style="216" hidden="1"/>
    <col min="8973" max="9218" width="9.140625" style="216" hidden="1"/>
    <col min="9219" max="9219" width="124.140625" style="216" hidden="1"/>
    <col min="9220" max="9227" width="16.85546875" style="216" hidden="1"/>
    <col min="9228" max="9228" width="3.85546875" style="216" hidden="1"/>
    <col min="9229" max="9474" width="9.140625" style="216" hidden="1"/>
    <col min="9475" max="9475" width="124.140625" style="216" hidden="1"/>
    <col min="9476" max="9483" width="16.85546875" style="216" hidden="1"/>
    <col min="9484" max="9484" width="3.85546875" style="216" hidden="1"/>
    <col min="9485" max="9730" width="9.140625" style="216" hidden="1"/>
    <col min="9731" max="9731" width="124.140625" style="216" hidden="1"/>
    <col min="9732" max="9739" width="16.85546875" style="216" hidden="1"/>
    <col min="9740" max="9740" width="3.85546875" style="216" hidden="1"/>
    <col min="9741" max="9986" width="9.140625" style="216" hidden="1"/>
    <col min="9987" max="9987" width="124.140625" style="216" hidden="1"/>
    <col min="9988" max="9995" width="16.85546875" style="216" hidden="1"/>
    <col min="9996" max="9996" width="3.85546875" style="216" hidden="1"/>
    <col min="9997" max="10242" width="9.140625" style="216" hidden="1"/>
    <col min="10243" max="10243" width="124.140625" style="216" hidden="1"/>
    <col min="10244" max="10251" width="16.85546875" style="216" hidden="1"/>
    <col min="10252" max="10252" width="3.85546875" style="216" hidden="1"/>
    <col min="10253" max="10498" width="9.140625" style="216" hidden="1"/>
    <col min="10499" max="10499" width="124.140625" style="216" hidden="1"/>
    <col min="10500" max="10507" width="16.85546875" style="216" hidden="1"/>
    <col min="10508" max="10508" width="3.85546875" style="216" hidden="1"/>
    <col min="10509" max="10754" width="9.140625" style="216" hidden="1"/>
    <col min="10755" max="10755" width="124.140625" style="216" hidden="1"/>
    <col min="10756" max="10763" width="16.85546875" style="216" hidden="1"/>
    <col min="10764" max="10764" width="3.85546875" style="216" hidden="1"/>
    <col min="10765" max="11010" width="9.140625" style="216" hidden="1"/>
    <col min="11011" max="11011" width="124.140625" style="216" hidden="1"/>
    <col min="11012" max="11019" width="16.85546875" style="216" hidden="1"/>
    <col min="11020" max="11020" width="3.85546875" style="216" hidden="1"/>
    <col min="11021" max="11266" width="9.140625" style="216" hidden="1"/>
    <col min="11267" max="11267" width="124.140625" style="216" hidden="1"/>
    <col min="11268" max="11275" width="16.85546875" style="216" hidden="1"/>
    <col min="11276" max="11276" width="3.85546875" style="216" hidden="1"/>
    <col min="11277" max="11522" width="9.140625" style="216" hidden="1"/>
    <col min="11523" max="11523" width="124.140625" style="216" hidden="1"/>
    <col min="11524" max="11531" width="16.85546875" style="216" hidden="1"/>
    <col min="11532" max="11532" width="3.85546875" style="216" hidden="1"/>
    <col min="11533" max="11778" width="9.140625" style="216" hidden="1"/>
    <col min="11779" max="11779" width="124.140625" style="216" hidden="1"/>
    <col min="11780" max="11787" width="16.85546875" style="216" hidden="1"/>
    <col min="11788" max="11788" width="3.85546875" style="216" hidden="1"/>
    <col min="11789" max="12034" width="9.140625" style="216" hidden="1"/>
    <col min="12035" max="12035" width="124.140625" style="216" hidden="1"/>
    <col min="12036" max="12043" width="16.85546875" style="216" hidden="1"/>
    <col min="12044" max="12044" width="3.85546875" style="216" hidden="1"/>
    <col min="12045" max="12290" width="9.140625" style="216" hidden="1"/>
    <col min="12291" max="12291" width="124.140625" style="216" hidden="1"/>
    <col min="12292" max="12299" width="16.85546875" style="216" hidden="1"/>
    <col min="12300" max="12300" width="3.85546875" style="216" hidden="1"/>
    <col min="12301" max="12546" width="9.140625" style="216" hidden="1"/>
    <col min="12547" max="12547" width="124.140625" style="216" hidden="1"/>
    <col min="12548" max="12555" width="16.85546875" style="216" hidden="1"/>
    <col min="12556" max="12556" width="3.85546875" style="216" hidden="1"/>
    <col min="12557" max="12802" width="9.140625" style="216" hidden="1"/>
    <col min="12803" max="12803" width="124.140625" style="216" hidden="1"/>
    <col min="12804" max="12811" width="16.85546875" style="216" hidden="1"/>
    <col min="12812" max="12812" width="3.85546875" style="216" hidden="1"/>
    <col min="12813" max="13058" width="9.140625" style="216" hidden="1"/>
    <col min="13059" max="13059" width="124.140625" style="216" hidden="1"/>
    <col min="13060" max="13067" width="16.85546875" style="216" hidden="1"/>
    <col min="13068" max="13068" width="3.85546875" style="216" hidden="1"/>
    <col min="13069" max="13314" width="9.140625" style="216" hidden="1"/>
    <col min="13315" max="13315" width="124.140625" style="216" hidden="1"/>
    <col min="13316" max="13323" width="16.85546875" style="216" hidden="1"/>
    <col min="13324" max="13324" width="3.85546875" style="216" hidden="1"/>
    <col min="13325" max="13570" width="9.140625" style="216" hidden="1"/>
    <col min="13571" max="13571" width="124.140625" style="216" hidden="1"/>
    <col min="13572" max="13579" width="16.85546875" style="216" hidden="1"/>
    <col min="13580" max="13580" width="3.85546875" style="216" hidden="1"/>
    <col min="13581" max="13826" width="9.140625" style="216" hidden="1"/>
    <col min="13827" max="13827" width="124.140625" style="216" hidden="1"/>
    <col min="13828" max="13835" width="16.85546875" style="216" hidden="1"/>
    <col min="13836" max="13836" width="3.85546875" style="216" hidden="1"/>
    <col min="13837" max="14082" width="9.140625" style="216" hidden="1"/>
    <col min="14083" max="14083" width="124.140625" style="216" hidden="1"/>
    <col min="14084" max="14091" width="16.85546875" style="216" hidden="1"/>
    <col min="14092" max="14092" width="3.85546875" style="216" hidden="1"/>
    <col min="14093" max="14338" width="9.140625" style="216" hidden="1"/>
    <col min="14339" max="14339" width="124.140625" style="216" hidden="1"/>
    <col min="14340" max="14347" width="16.85546875" style="216" hidden="1"/>
    <col min="14348" max="14348" width="3.85546875" style="216" hidden="1"/>
    <col min="14349" max="14594" width="9.140625" style="216" hidden="1"/>
    <col min="14595" max="14595" width="124.140625" style="216" hidden="1"/>
    <col min="14596" max="14603" width="16.85546875" style="216" hidden="1"/>
    <col min="14604" max="14604" width="3.85546875" style="216" hidden="1"/>
    <col min="14605" max="14850" width="9.140625" style="216" hidden="1"/>
    <col min="14851" max="14851" width="124.140625" style="216" hidden="1"/>
    <col min="14852" max="14859" width="16.85546875" style="216" hidden="1"/>
    <col min="14860" max="14860" width="3.85546875" style="216" hidden="1"/>
    <col min="14861" max="15106" width="9.140625" style="216" hidden="1"/>
    <col min="15107" max="15107" width="124.140625" style="216" hidden="1"/>
    <col min="15108" max="15115" width="16.85546875" style="216" hidden="1"/>
    <col min="15116" max="15116" width="3.85546875" style="216" hidden="1"/>
    <col min="15117" max="15362" width="9.140625" style="216" hidden="1"/>
    <col min="15363" max="15363" width="124.140625" style="216" hidden="1"/>
    <col min="15364" max="15371" width="16.85546875" style="216" hidden="1"/>
    <col min="15372" max="15372" width="3.85546875" style="216" hidden="1"/>
    <col min="15373" max="15618" width="9.140625" style="216" hidden="1"/>
    <col min="15619" max="15619" width="124.140625" style="216" hidden="1"/>
    <col min="15620" max="15627" width="16.85546875" style="216" hidden="1"/>
    <col min="15628" max="15628" width="3.85546875" style="216" hidden="1"/>
    <col min="15629" max="15874" width="9.140625" style="216" hidden="1"/>
    <col min="15875" max="15875" width="124.140625" style="216" hidden="1"/>
    <col min="15876" max="15883" width="16.85546875" style="216" hidden="1"/>
    <col min="15884" max="15884" width="3.85546875" style="216" hidden="1"/>
    <col min="15885" max="16130" width="9.140625" style="216" hidden="1"/>
    <col min="16131" max="16131" width="124.140625" style="216" hidden="1"/>
    <col min="16132" max="16139" width="16.85546875" style="216" hidden="1"/>
    <col min="16140" max="16140" width="3.85546875" style="216" hidden="1"/>
    <col min="16141" max="16384" width="9.140625" style="216" hidden="1"/>
  </cols>
  <sheetData>
    <row r="1" spans="1:12" ht="60" customHeight="1">
      <c r="A1" s="214"/>
      <c r="B1" s="214"/>
      <c r="C1" s="215"/>
      <c r="D1" s="215"/>
      <c r="E1" s="215"/>
      <c r="F1" s="215"/>
      <c r="G1" s="215"/>
      <c r="H1" s="215"/>
      <c r="I1" s="215"/>
      <c r="J1" s="215"/>
      <c r="K1" s="215"/>
    </row>
    <row r="2" spans="1:12" ht="33" customHeight="1">
      <c r="A2" s="1167" t="s">
        <v>1098</v>
      </c>
      <c r="B2" s="1167"/>
      <c r="C2" s="1167"/>
      <c r="D2" s="1167"/>
      <c r="E2" s="1167"/>
      <c r="F2" s="1167"/>
      <c r="G2" s="1167"/>
      <c r="H2" s="1167"/>
      <c r="I2" s="1167"/>
      <c r="J2" s="1167"/>
      <c r="K2" s="1167"/>
    </row>
    <row r="3" spans="1:12" ht="33" customHeight="1">
      <c r="A3" s="214"/>
      <c r="B3" s="214"/>
      <c r="C3" s="1167" t="s">
        <v>667</v>
      </c>
      <c r="D3" s="1167"/>
      <c r="E3" s="1167"/>
      <c r="F3" s="1167"/>
      <c r="G3" s="1167"/>
      <c r="H3" s="1167"/>
      <c r="I3" s="1167"/>
      <c r="J3" s="1167"/>
      <c r="K3" s="1167"/>
    </row>
    <row r="4" spans="1:12" s="217" customFormat="1" ht="69.75" customHeight="1">
      <c r="A4" s="1166"/>
      <c r="B4" s="1167"/>
      <c r="C4" s="1167"/>
      <c r="D4" s="1167"/>
      <c r="E4" s="1167"/>
      <c r="F4" s="1167"/>
      <c r="G4" s="1167"/>
      <c r="H4" s="1167"/>
      <c r="I4" s="1167"/>
      <c r="J4" s="1167"/>
      <c r="K4" s="1167"/>
    </row>
    <row r="5" spans="1:12" s="219" customFormat="1" ht="14.25" customHeight="1" thickBot="1">
      <c r="A5" s="218"/>
      <c r="B5" s="218"/>
    </row>
    <row r="6" spans="1:12" ht="29.25" customHeight="1" thickTop="1" thickBot="1">
      <c r="B6" s="221"/>
      <c r="C6" s="222"/>
      <c r="D6" s="223" t="s">
        <v>639</v>
      </c>
      <c r="E6" s="223" t="s">
        <v>640</v>
      </c>
      <c r="F6" s="223" t="s">
        <v>641</v>
      </c>
      <c r="G6" s="223" t="s">
        <v>642</v>
      </c>
      <c r="H6" s="223" t="s">
        <v>643</v>
      </c>
      <c r="I6" s="223" t="s">
        <v>644</v>
      </c>
      <c r="J6" s="224" t="s">
        <v>645</v>
      </c>
      <c r="K6" s="224" t="s">
        <v>646</v>
      </c>
      <c r="L6" s="225" t="s">
        <v>668</v>
      </c>
    </row>
    <row r="7" spans="1:12" ht="14.25" customHeight="1" thickTop="1" thickBot="1">
      <c r="C7" s="226"/>
      <c r="D7" s="226"/>
      <c r="E7" s="226"/>
      <c r="F7" s="226"/>
      <c r="G7" s="226"/>
      <c r="H7" s="226"/>
      <c r="I7" s="226"/>
      <c r="J7" s="226"/>
      <c r="K7" s="226"/>
    </row>
    <row r="8" spans="1:12" s="232" customFormat="1" ht="24" customHeight="1" thickTop="1" thickBot="1">
      <c r="A8" s="227"/>
      <c r="B8" s="228"/>
      <c r="C8" s="229" t="s">
        <v>570</v>
      </c>
      <c r="D8" s="230"/>
      <c r="E8" s="230"/>
      <c r="F8" s="230"/>
      <c r="G8" s="230"/>
      <c r="H8" s="230"/>
      <c r="I8" s="230"/>
      <c r="J8" s="175"/>
      <c r="K8" s="175"/>
      <c r="L8" s="231"/>
    </row>
    <row r="9" spans="1:12" s="232" customFormat="1" ht="27" customHeight="1" thickTop="1">
      <c r="A9" s="227" t="s">
        <v>669</v>
      </c>
      <c r="B9" s="195" t="s">
        <v>749</v>
      </c>
      <c r="C9" s="233" t="s">
        <v>750</v>
      </c>
      <c r="D9" s="234">
        <v>0.1023</v>
      </c>
      <c r="E9" s="234">
        <v>0.1057</v>
      </c>
      <c r="F9" s="234">
        <v>9.8599999999999993E-2</v>
      </c>
      <c r="G9" s="234">
        <v>8.6199999999999999E-2</v>
      </c>
      <c r="H9" s="234">
        <v>0.1106</v>
      </c>
      <c r="I9" s="234">
        <v>0.107</v>
      </c>
      <c r="J9" s="234">
        <v>0.1012</v>
      </c>
      <c r="K9" s="234">
        <v>9.6699999999999994E-2</v>
      </c>
    </row>
    <row r="10" spans="1:12" s="217" customFormat="1" ht="23.25" customHeight="1">
      <c r="A10" s="235" t="s">
        <v>669</v>
      </c>
      <c r="B10" s="199" t="s">
        <v>751</v>
      </c>
      <c r="C10" s="236" t="s">
        <v>752</v>
      </c>
      <c r="D10" s="237">
        <v>0.12740000000000001</v>
      </c>
      <c r="E10" s="237">
        <v>0.1308</v>
      </c>
      <c r="F10" s="237">
        <v>0.1178</v>
      </c>
      <c r="G10" s="237">
        <v>0.10050000000000001</v>
      </c>
      <c r="H10" s="237">
        <v>0.12570000000000001</v>
      </c>
      <c r="I10" s="237">
        <v>0.1201</v>
      </c>
      <c r="J10" s="237">
        <v>0.1169</v>
      </c>
      <c r="K10" s="237">
        <v>0.1082</v>
      </c>
    </row>
    <row r="11" spans="1:12" s="217" customFormat="1" ht="23.25" customHeight="1">
      <c r="A11" s="235" t="s">
        <v>669</v>
      </c>
      <c r="B11" s="199" t="s">
        <v>753</v>
      </c>
      <c r="C11" s="236" t="s">
        <v>754</v>
      </c>
      <c r="D11" s="237">
        <v>0.1154</v>
      </c>
      <c r="E11" s="237">
        <v>0.1182</v>
      </c>
      <c r="F11" s="237">
        <v>0.1036</v>
      </c>
      <c r="G11" s="237">
        <v>8.48E-2</v>
      </c>
      <c r="H11" s="237">
        <v>0.11269999999999999</v>
      </c>
      <c r="I11" s="237">
        <v>0.1081</v>
      </c>
      <c r="J11" s="237">
        <v>0.10050000000000001</v>
      </c>
      <c r="K11" s="237">
        <v>9.9900000000000003E-2</v>
      </c>
    </row>
    <row r="12" spans="1:12" s="217" customFormat="1" ht="23.25" customHeight="1">
      <c r="A12" s="235" t="s">
        <v>669</v>
      </c>
      <c r="B12" s="199" t="s">
        <v>755</v>
      </c>
      <c r="C12" s="236" t="s">
        <v>756</v>
      </c>
      <c r="D12" s="237">
        <v>2.0400000000000001E-2</v>
      </c>
      <c r="E12" s="237">
        <v>2.3E-2</v>
      </c>
      <c r="F12" s="237">
        <v>1.6899999999999998E-2</v>
      </c>
      <c r="G12" s="237">
        <v>1.8200000000000001E-2</v>
      </c>
      <c r="H12" s="237">
        <v>2.8400000000000002E-2</v>
      </c>
      <c r="I12" s="237">
        <v>2.06E-2</v>
      </c>
      <c r="J12" s="237">
        <v>2.06E-2</v>
      </c>
      <c r="K12" s="237">
        <v>1.32E-2</v>
      </c>
    </row>
    <row r="13" spans="1:12" s="217" customFormat="1" ht="23.25" customHeight="1">
      <c r="A13" s="235" t="s">
        <v>669</v>
      </c>
      <c r="B13" s="199" t="s">
        <v>757</v>
      </c>
      <c r="C13" s="236" t="s">
        <v>758</v>
      </c>
      <c r="D13" s="237">
        <v>2.1499999999999998E-2</v>
      </c>
      <c r="E13" s="237">
        <v>1.5299999999999999E-2</v>
      </c>
      <c r="F13" s="237">
        <v>1.72E-2</v>
      </c>
      <c r="G13" s="237">
        <v>1.8200000000000001E-2</v>
      </c>
      <c r="H13" s="237">
        <v>2.9100000000000001E-2</v>
      </c>
      <c r="I13" s="237">
        <v>2.06E-2</v>
      </c>
      <c r="J13" s="237">
        <v>2.0799999999999999E-2</v>
      </c>
      <c r="K13" s="237">
        <v>1.3299999999999999E-2</v>
      </c>
    </row>
    <row r="14" spans="1:12" s="217" customFormat="1" ht="23.25" customHeight="1">
      <c r="A14" s="235" t="s">
        <v>669</v>
      </c>
      <c r="B14" s="199" t="s">
        <v>759</v>
      </c>
      <c r="C14" s="236" t="s">
        <v>760</v>
      </c>
      <c r="D14" s="237">
        <v>1.7000000000000001E-2</v>
      </c>
      <c r="E14" s="237">
        <v>1.2E-2</v>
      </c>
      <c r="F14" s="237">
        <v>1.4E-2</v>
      </c>
      <c r="G14" s="237">
        <v>1.55E-2</v>
      </c>
      <c r="H14" s="237">
        <v>2.4899999999999999E-2</v>
      </c>
      <c r="I14" s="237">
        <v>1.9099999999999999E-2</v>
      </c>
      <c r="J14" s="237">
        <v>1.5699999999999999E-2</v>
      </c>
      <c r="K14" s="237">
        <v>1.09E-2</v>
      </c>
    </row>
    <row r="15" spans="1:12" s="217" customFormat="1" ht="44.25" customHeight="1" thickBot="1">
      <c r="A15" s="235" t="s">
        <v>669</v>
      </c>
      <c r="B15" s="199" t="s">
        <v>761</v>
      </c>
      <c r="C15" s="236" t="s">
        <v>762</v>
      </c>
      <c r="D15" s="237">
        <v>0.1744</v>
      </c>
      <c r="E15" s="237">
        <v>0.11940000000000001</v>
      </c>
      <c r="F15" s="237">
        <v>0.14860000000000001</v>
      </c>
      <c r="G15" s="237">
        <v>0.16930000000000001</v>
      </c>
      <c r="H15" s="237">
        <v>0.25950000000000001</v>
      </c>
      <c r="I15" s="237">
        <v>0.19670000000000001</v>
      </c>
      <c r="J15" s="237">
        <v>0.1799</v>
      </c>
      <c r="K15" s="237">
        <v>0.1424</v>
      </c>
    </row>
    <row r="16" spans="1:12" s="241" customFormat="1" ht="24" customHeight="1" thickTop="1" thickBot="1">
      <c r="A16" s="238"/>
      <c r="B16" s="239"/>
      <c r="C16" s="229" t="s">
        <v>578</v>
      </c>
      <c r="D16" s="230"/>
      <c r="E16" s="230"/>
      <c r="F16" s="230"/>
      <c r="G16" s="230"/>
      <c r="H16" s="230"/>
      <c r="I16" s="230"/>
      <c r="J16" s="175"/>
      <c r="K16" s="175"/>
      <c r="L16" s="240"/>
    </row>
    <row r="17" spans="1:12" s="232" customFormat="1" ht="26.25" customHeight="1" thickTop="1">
      <c r="A17" s="227" t="s">
        <v>669</v>
      </c>
      <c r="B17" s="195" t="s">
        <v>763</v>
      </c>
      <c r="C17" s="233" t="s">
        <v>764</v>
      </c>
      <c r="D17" s="234">
        <v>0.14560000000000001</v>
      </c>
      <c r="E17" s="234">
        <v>0.15129999999999999</v>
      </c>
      <c r="F17" s="234">
        <v>0.1452</v>
      </c>
      <c r="G17" s="234">
        <v>0.1074</v>
      </c>
      <c r="H17" s="234">
        <v>0.13100000000000001</v>
      </c>
      <c r="I17" s="234">
        <v>0.12939999999999999</v>
      </c>
      <c r="J17" s="234">
        <v>0.1242</v>
      </c>
      <c r="K17" s="234">
        <v>0.1221</v>
      </c>
    </row>
    <row r="18" spans="1:12" s="217" customFormat="1" ht="24" customHeight="1">
      <c r="A18" s="235" t="s">
        <v>669</v>
      </c>
      <c r="B18" s="199" t="s">
        <v>765</v>
      </c>
      <c r="C18" s="236" t="s">
        <v>766</v>
      </c>
      <c r="D18" s="237">
        <v>-4.3299999999999998E-2</v>
      </c>
      <c r="E18" s="237">
        <v>-4.5600000000000002E-2</v>
      </c>
      <c r="F18" s="237">
        <v>-4.6600000000000003E-2</v>
      </c>
      <c r="G18" s="237">
        <v>-2.1100000000000001E-2</v>
      </c>
      <c r="H18" s="237">
        <v>-2.0500000000000001E-2</v>
      </c>
      <c r="I18" s="237">
        <v>-2.23E-2</v>
      </c>
      <c r="J18" s="237">
        <v>-2.3E-2</v>
      </c>
      <c r="K18" s="237">
        <v>-2.5399999999999999E-2</v>
      </c>
    </row>
    <row r="19" spans="1:12" s="217" customFormat="1" ht="24" customHeight="1">
      <c r="A19" s="235" t="s">
        <v>669</v>
      </c>
      <c r="B19" s="199" t="s">
        <v>767</v>
      </c>
      <c r="C19" s="236" t="s">
        <v>768</v>
      </c>
      <c r="D19" s="237">
        <v>5.2299999999999999E-2</v>
      </c>
      <c r="E19" s="237">
        <v>5.5199999999999999E-2</v>
      </c>
      <c r="F19" s="237">
        <v>5.6000000000000001E-2</v>
      </c>
      <c r="G19" s="237">
        <v>2.5399999999999999E-2</v>
      </c>
      <c r="H19" s="237">
        <v>2.52E-2</v>
      </c>
      <c r="I19" s="237">
        <v>2.7699999999999999E-2</v>
      </c>
      <c r="J19" s="237">
        <v>2.81E-2</v>
      </c>
      <c r="K19" s="237">
        <v>3.0700000000000002E-2</v>
      </c>
    </row>
    <row r="20" spans="1:12" s="217" customFormat="1" ht="24" customHeight="1">
      <c r="A20" s="235" t="s">
        <v>669</v>
      </c>
      <c r="B20" s="199" t="s">
        <v>769</v>
      </c>
      <c r="C20" s="236" t="s">
        <v>770</v>
      </c>
      <c r="D20" s="237">
        <v>1.1000000000000001E-3</v>
      </c>
      <c r="E20" s="237">
        <v>-7.6E-3</v>
      </c>
      <c r="F20" s="237">
        <v>1E-4</v>
      </c>
      <c r="G20" s="237">
        <v>0</v>
      </c>
      <c r="H20" s="237">
        <v>1E-4</v>
      </c>
      <c r="I20" s="237">
        <v>1E-4</v>
      </c>
      <c r="J20" s="237">
        <v>0</v>
      </c>
      <c r="K20" s="237">
        <v>0</v>
      </c>
    </row>
    <row r="21" spans="1:12" s="217" customFormat="1" ht="24" customHeight="1">
      <c r="A21" s="235" t="s">
        <v>669</v>
      </c>
      <c r="B21" s="199" t="s">
        <v>771</v>
      </c>
      <c r="C21" s="236" t="s">
        <v>772</v>
      </c>
      <c r="D21" s="237">
        <v>-1.2E-2</v>
      </c>
      <c r="E21" s="237">
        <v>-1.26E-2</v>
      </c>
      <c r="F21" s="237">
        <v>-1.41E-2</v>
      </c>
      <c r="G21" s="237">
        <v>-1.5699999999999999E-2</v>
      </c>
      <c r="H21" s="237">
        <v>-1.2999999999999999E-2</v>
      </c>
      <c r="I21" s="237">
        <v>-1.1900000000000001E-2</v>
      </c>
      <c r="J21" s="237">
        <v>-1.6500000000000001E-2</v>
      </c>
      <c r="K21" s="237">
        <v>-8.3999999999999995E-3</v>
      </c>
    </row>
    <row r="22" spans="1:12" s="217" customFormat="1" ht="24" customHeight="1">
      <c r="A22" s="235" t="s">
        <v>669</v>
      </c>
      <c r="B22" s="199" t="s">
        <v>773</v>
      </c>
      <c r="C22" s="236" t="s">
        <v>774</v>
      </c>
      <c r="D22" s="237">
        <v>2.52E-2</v>
      </c>
      <c r="E22" s="237">
        <v>2.5100000000000001E-2</v>
      </c>
      <c r="F22" s="237">
        <v>1.9199999999999998E-2</v>
      </c>
      <c r="G22" s="237">
        <v>1.43E-2</v>
      </c>
      <c r="H22" s="237">
        <v>1.5100000000000001E-2</v>
      </c>
      <c r="I22" s="237">
        <v>1.2999999999999999E-2</v>
      </c>
      <c r="J22" s="237">
        <v>1.5699999999999999E-2</v>
      </c>
      <c r="K22" s="237">
        <v>1.15E-2</v>
      </c>
    </row>
    <row r="23" spans="1:12" s="217" customFormat="1" ht="24" customHeight="1">
      <c r="A23" s="235" t="s">
        <v>669</v>
      </c>
      <c r="B23" s="199" t="s">
        <v>775</v>
      </c>
      <c r="C23" s="236" t="s">
        <v>776</v>
      </c>
      <c r="D23" s="237">
        <v>-9.5000000000000001E-2</v>
      </c>
      <c r="E23" s="237">
        <v>-9.5299999999999996E-2</v>
      </c>
      <c r="F23" s="237">
        <v>-8.6699999999999999E-2</v>
      </c>
      <c r="G23" s="237">
        <v>-6.6600000000000006E-2</v>
      </c>
      <c r="H23" s="237">
        <v>-8.43E-2</v>
      </c>
      <c r="I23" s="237">
        <v>-8.7499999999999994E-2</v>
      </c>
      <c r="J23" s="237">
        <v>-7.9899999999999999E-2</v>
      </c>
      <c r="K23" s="237">
        <v>-8.6699999999999999E-2</v>
      </c>
    </row>
    <row r="24" spans="1:12" s="217" customFormat="1" ht="24" customHeight="1">
      <c r="A24" s="235" t="s">
        <v>669</v>
      </c>
      <c r="B24" s="199" t="s">
        <v>777</v>
      </c>
      <c r="C24" s="236" t="s">
        <v>778</v>
      </c>
      <c r="D24" s="237">
        <v>0</v>
      </c>
      <c r="E24" s="237">
        <v>0</v>
      </c>
      <c r="F24" s="237">
        <v>1E-4</v>
      </c>
      <c r="G24" s="237">
        <v>-1E-4</v>
      </c>
      <c r="H24" s="237">
        <v>5.9999999999999995E-4</v>
      </c>
      <c r="I24" s="237">
        <v>-1E-4</v>
      </c>
      <c r="J24" s="237">
        <v>2.0000000000000001E-4</v>
      </c>
      <c r="K24" s="237">
        <v>1E-4</v>
      </c>
    </row>
    <row r="25" spans="1:12" s="217" customFormat="1" ht="43.5" customHeight="1" thickBot="1">
      <c r="A25" s="235" t="s">
        <v>669</v>
      </c>
      <c r="B25" s="199" t="s">
        <v>779</v>
      </c>
      <c r="C25" s="236" t="s">
        <v>780</v>
      </c>
      <c r="D25" s="237">
        <v>0.20880000000000001</v>
      </c>
      <c r="E25" s="237">
        <v>0.2208</v>
      </c>
      <c r="F25" s="237">
        <v>0.21310000000000001</v>
      </c>
      <c r="G25" s="237">
        <v>0.1978</v>
      </c>
      <c r="H25" s="237">
        <v>0.23519999999999999</v>
      </c>
      <c r="I25" s="237">
        <v>0.2402</v>
      </c>
      <c r="J25" s="237">
        <v>0.2051</v>
      </c>
      <c r="K25" s="237">
        <v>0.2281</v>
      </c>
    </row>
    <row r="26" spans="1:12" s="241" customFormat="1" ht="24.75" customHeight="1" thickTop="1" thickBot="1">
      <c r="A26" s="238"/>
      <c r="B26" s="242"/>
      <c r="C26" s="229" t="s">
        <v>588</v>
      </c>
      <c r="D26" s="230"/>
      <c r="E26" s="230"/>
      <c r="F26" s="230"/>
      <c r="G26" s="230"/>
      <c r="H26" s="230"/>
      <c r="I26" s="230"/>
      <c r="J26" s="175"/>
      <c r="K26" s="175"/>
      <c r="L26" s="240"/>
    </row>
    <row r="27" spans="1:12" s="232" customFormat="1" ht="27" customHeight="1" thickTop="1">
      <c r="A27" s="227" t="s">
        <v>669</v>
      </c>
      <c r="B27" s="195" t="s">
        <v>781</v>
      </c>
      <c r="C27" s="233" t="s">
        <v>782</v>
      </c>
      <c r="D27" s="234">
        <v>0.18540000000000001</v>
      </c>
      <c r="E27" s="234">
        <v>0.1893</v>
      </c>
      <c r="F27" s="234">
        <v>0.19020000000000001</v>
      </c>
      <c r="G27" s="234">
        <v>0.1457</v>
      </c>
      <c r="H27" s="234">
        <v>0.17749999999999999</v>
      </c>
      <c r="I27" s="234">
        <v>0.1757</v>
      </c>
      <c r="J27" s="234">
        <v>0.16059999999999999</v>
      </c>
      <c r="K27" s="234">
        <v>0.16209999999999999</v>
      </c>
    </row>
    <row r="28" spans="1:12" s="217" customFormat="1" ht="23.25" customHeight="1">
      <c r="A28" s="235" t="s">
        <v>669</v>
      </c>
      <c r="B28" s="199" t="s">
        <v>783</v>
      </c>
      <c r="C28" s="236" t="s">
        <v>784</v>
      </c>
      <c r="D28" s="237">
        <v>0.1517</v>
      </c>
      <c r="E28" s="237">
        <v>0.1444</v>
      </c>
      <c r="F28" s="237">
        <v>0.13900000000000001</v>
      </c>
      <c r="G28" s="237">
        <v>0.27139999999999997</v>
      </c>
      <c r="H28" s="237">
        <v>0.3644</v>
      </c>
      <c r="I28" s="237">
        <v>0.31490000000000001</v>
      </c>
      <c r="J28" s="237">
        <v>0.13</v>
      </c>
      <c r="K28" s="237">
        <v>0.153</v>
      </c>
    </row>
    <row r="29" spans="1:12" s="217" customFormat="1" ht="23.25" customHeight="1">
      <c r="A29" s="235" t="s">
        <v>669</v>
      </c>
      <c r="B29" s="199" t="s">
        <v>785</v>
      </c>
      <c r="C29" s="236" t="s">
        <v>786</v>
      </c>
      <c r="D29" s="237">
        <v>0.24890000000000001</v>
      </c>
      <c r="E29" s="237">
        <v>0.27339999999999998</v>
      </c>
      <c r="F29" s="237">
        <v>0.27389999999999998</v>
      </c>
      <c r="G29" s="237">
        <v>0.22559999999999999</v>
      </c>
      <c r="H29" s="237">
        <v>0.19220000000000001</v>
      </c>
      <c r="I29" s="237">
        <v>0.18859999999999999</v>
      </c>
      <c r="J29" s="237">
        <v>0.1903</v>
      </c>
      <c r="K29" s="237">
        <v>0.13300000000000001</v>
      </c>
    </row>
    <row r="30" spans="1:12" s="217" customFormat="1" ht="23.25" customHeight="1">
      <c r="A30" s="235" t="s">
        <v>669</v>
      </c>
      <c r="B30" s="199" t="s">
        <v>787</v>
      </c>
      <c r="C30" s="236" t="s">
        <v>788</v>
      </c>
      <c r="D30" s="237">
        <v>0.23130000000000001</v>
      </c>
      <c r="E30" s="237">
        <v>0.2072</v>
      </c>
      <c r="F30" s="237">
        <v>0.2319</v>
      </c>
      <c r="G30" s="237">
        <v>0.2397</v>
      </c>
      <c r="H30" s="237">
        <v>0.27500000000000002</v>
      </c>
      <c r="I30" s="237">
        <v>0.10299999999999999</v>
      </c>
      <c r="J30" s="237">
        <v>0.1401</v>
      </c>
      <c r="K30" s="237">
        <v>0.25159999999999999</v>
      </c>
    </row>
    <row r="31" spans="1:12" s="217" customFormat="1" ht="23.25" customHeight="1">
      <c r="A31" s="235" t="s">
        <v>669</v>
      </c>
      <c r="B31" s="199" t="s">
        <v>789</v>
      </c>
      <c r="C31" s="236" t="s">
        <v>790</v>
      </c>
      <c r="D31" s="237">
        <v>7.9799999999999996E-2</v>
      </c>
      <c r="E31" s="237">
        <v>0.1114</v>
      </c>
      <c r="F31" s="237">
        <v>7.1999999999999995E-2</v>
      </c>
      <c r="G31" s="237">
        <v>2.76E-2</v>
      </c>
      <c r="H31" s="237">
        <v>3.4700000000000002E-2</v>
      </c>
      <c r="I31" s="237">
        <v>1.0999999999999999E-2</v>
      </c>
      <c r="J31" s="237">
        <v>5.1000000000000004E-3</v>
      </c>
      <c r="K31" s="237">
        <v>5.0000000000000001E-3</v>
      </c>
    </row>
    <row r="32" spans="1:12" s="217" customFormat="1" ht="23.25" customHeight="1">
      <c r="A32" s="235" t="s">
        <v>669</v>
      </c>
      <c r="B32" s="199" t="s">
        <v>791</v>
      </c>
      <c r="C32" s="236" t="s">
        <v>792</v>
      </c>
      <c r="D32" s="237">
        <v>0.13900000000000001</v>
      </c>
      <c r="E32" s="237">
        <v>0.14299999999999999</v>
      </c>
      <c r="F32" s="237">
        <v>8.5500000000000007E-2</v>
      </c>
      <c r="G32" s="237">
        <v>4.82E-2</v>
      </c>
      <c r="H32" s="237">
        <v>0.1128</v>
      </c>
      <c r="I32" s="237">
        <v>3.8199999999999998E-2</v>
      </c>
      <c r="J32" s="237">
        <v>1.9300000000000001E-2</v>
      </c>
      <c r="K32" s="237">
        <v>5.11E-2</v>
      </c>
    </row>
    <row r="33" spans="1:12" s="217" customFormat="1" ht="23.25" customHeight="1">
      <c r="A33" s="235" t="s">
        <v>669</v>
      </c>
      <c r="B33" s="199" t="s">
        <v>793</v>
      </c>
      <c r="C33" s="236" t="s">
        <v>794</v>
      </c>
      <c r="D33" s="237">
        <v>8.9200000000000002E-2</v>
      </c>
      <c r="E33" s="237">
        <v>0.1163</v>
      </c>
      <c r="F33" s="237">
        <v>7.3800000000000004E-2</v>
      </c>
      <c r="G33" s="237">
        <v>3.15E-2</v>
      </c>
      <c r="H33" s="237">
        <v>5.2499999999999998E-2</v>
      </c>
      <c r="I33" s="237">
        <v>1.54E-2</v>
      </c>
      <c r="J33" s="237">
        <v>7.7999999999999996E-3</v>
      </c>
      <c r="K33" s="237">
        <v>1.55E-2</v>
      </c>
    </row>
    <row r="34" spans="1:12" s="217" customFormat="1" ht="23.25" customHeight="1">
      <c r="A34" s="235" t="s">
        <v>669</v>
      </c>
      <c r="B34" s="199" t="s">
        <v>795</v>
      </c>
      <c r="C34" s="236" t="s">
        <v>796</v>
      </c>
      <c r="D34" s="237">
        <v>1.6999999999999999E-3</v>
      </c>
      <c r="E34" s="237">
        <v>0</v>
      </c>
      <c r="F34" s="237">
        <v>0</v>
      </c>
      <c r="G34" s="237">
        <v>0</v>
      </c>
      <c r="H34" s="237">
        <v>5.0000000000000001E-4</v>
      </c>
      <c r="I34" s="237">
        <v>2.8400000000000002E-2</v>
      </c>
      <c r="J34" s="237">
        <v>3.5999999999999997E-2</v>
      </c>
      <c r="K34" s="237">
        <v>2.8799999999999999E-2</v>
      </c>
    </row>
    <row r="35" spans="1:12" s="217" customFormat="1" ht="23.25" customHeight="1">
      <c r="A35" s="235" t="s">
        <v>669</v>
      </c>
      <c r="B35" s="199" t="s">
        <v>797</v>
      </c>
      <c r="C35" s="236" t="s">
        <v>798</v>
      </c>
      <c r="D35" s="237">
        <v>2.58E-2</v>
      </c>
      <c r="E35" s="237">
        <v>3.0800000000000001E-2</v>
      </c>
      <c r="F35" s="237">
        <v>1.9800000000000002E-2</v>
      </c>
      <c r="G35" s="237">
        <v>5.0000000000000001E-3</v>
      </c>
      <c r="H35" s="237">
        <v>7.9000000000000008E-3</v>
      </c>
      <c r="I35" s="237">
        <v>9.9000000000000008E-3</v>
      </c>
      <c r="J35" s="237">
        <v>8.9999999999999993E-3</v>
      </c>
      <c r="K35" s="237">
        <v>1.11E-2</v>
      </c>
    </row>
    <row r="36" spans="1:12" s="217" customFormat="1" ht="23.25" customHeight="1">
      <c r="A36" s="235" t="s">
        <v>669</v>
      </c>
      <c r="B36" s="199" t="s">
        <v>799</v>
      </c>
      <c r="C36" s="236" t="s">
        <v>800</v>
      </c>
      <c r="D36" s="237">
        <v>5.6000000000000001E-2</v>
      </c>
      <c r="E36" s="237">
        <v>6.3100000000000003E-2</v>
      </c>
      <c r="F36" s="237">
        <v>7.0800000000000002E-2</v>
      </c>
      <c r="G36" s="237">
        <v>3.6600000000000001E-2</v>
      </c>
      <c r="H36" s="237">
        <v>3.4799999999999998E-2</v>
      </c>
      <c r="I36" s="237">
        <v>3.6299999999999999E-2</v>
      </c>
      <c r="J36" s="237">
        <v>3.5999999999999997E-2</v>
      </c>
      <c r="K36" s="237">
        <v>3.7499999999999999E-2</v>
      </c>
    </row>
    <row r="37" spans="1:12" s="217" customFormat="1" ht="23.25" customHeight="1">
      <c r="A37" s="235"/>
      <c r="B37" s="199"/>
      <c r="C37" s="236" t="s">
        <v>801</v>
      </c>
      <c r="D37" s="237"/>
      <c r="E37" s="237"/>
      <c r="F37" s="237">
        <v>1E-4</v>
      </c>
      <c r="G37" s="237">
        <v>6.1000000000000004E-3</v>
      </c>
      <c r="H37" s="237">
        <v>8.6E-3</v>
      </c>
      <c r="I37" s="237">
        <v>6.1000000000000004E-3</v>
      </c>
      <c r="J37" s="237">
        <v>4.4000000000000003E-3</v>
      </c>
      <c r="K37" s="237">
        <v>1.0800000000000001E-2</v>
      </c>
    </row>
    <row r="38" spans="1:12" s="217" customFormat="1" ht="44.25" customHeight="1" thickBot="1">
      <c r="A38" s="235" t="s">
        <v>669</v>
      </c>
      <c r="B38" s="199" t="s">
        <v>802</v>
      </c>
      <c r="C38" s="236" t="s">
        <v>803</v>
      </c>
      <c r="D38" s="237">
        <v>0</v>
      </c>
      <c r="E38" s="237">
        <v>0</v>
      </c>
      <c r="F38" s="237">
        <v>0</v>
      </c>
      <c r="G38" s="237">
        <v>0</v>
      </c>
      <c r="H38" s="237">
        <v>0</v>
      </c>
      <c r="I38" s="237">
        <v>0</v>
      </c>
      <c r="J38" s="237">
        <v>0</v>
      </c>
      <c r="K38" s="237">
        <v>0</v>
      </c>
    </row>
    <row r="39" spans="1:12" s="241" customFormat="1" ht="24" customHeight="1" thickTop="1" thickBot="1">
      <c r="A39" s="238"/>
      <c r="B39" s="243"/>
      <c r="C39" s="229" t="s">
        <v>601</v>
      </c>
      <c r="D39" s="230"/>
      <c r="E39" s="230"/>
      <c r="F39" s="230"/>
      <c r="G39" s="230"/>
      <c r="H39" s="230"/>
      <c r="I39" s="230"/>
      <c r="J39" s="175"/>
      <c r="K39" s="175"/>
      <c r="L39" s="240"/>
    </row>
    <row r="40" spans="1:12" s="241" customFormat="1" ht="24.75" customHeight="1" thickTop="1" thickBot="1">
      <c r="A40" s="238"/>
      <c r="B40" s="242"/>
      <c r="C40" s="229" t="s">
        <v>602</v>
      </c>
      <c r="D40" s="230"/>
      <c r="E40" s="230"/>
      <c r="F40" s="230"/>
      <c r="G40" s="230"/>
      <c r="H40" s="230"/>
      <c r="I40" s="230"/>
      <c r="J40" s="175"/>
      <c r="K40" s="175"/>
      <c r="L40" s="240"/>
    </row>
    <row r="41" spans="1:12" s="232" customFormat="1" ht="27" customHeight="1" thickTop="1">
      <c r="A41" s="227" t="s">
        <v>669</v>
      </c>
      <c r="B41" s="195" t="s">
        <v>804</v>
      </c>
      <c r="C41" s="233" t="s">
        <v>805</v>
      </c>
      <c r="D41" s="234">
        <v>9.5000000000000001E-2</v>
      </c>
      <c r="E41" s="234">
        <v>9.5299999999999996E-2</v>
      </c>
      <c r="F41" s="234">
        <v>8.6699999999999999E-2</v>
      </c>
      <c r="G41" s="234">
        <v>6.6600000000000006E-2</v>
      </c>
      <c r="H41" s="234">
        <v>8.43E-2</v>
      </c>
      <c r="I41" s="234">
        <v>8.7499999999999994E-2</v>
      </c>
      <c r="J41" s="234">
        <v>7.9899999999999999E-2</v>
      </c>
      <c r="K41" s="234">
        <v>8.6699999999999999E-2</v>
      </c>
    </row>
    <row r="42" spans="1:12" s="217" customFormat="1" ht="23.25" customHeight="1">
      <c r="A42" s="235" t="s">
        <v>669</v>
      </c>
      <c r="B42" s="199" t="s">
        <v>806</v>
      </c>
      <c r="C42" s="236" t="s">
        <v>807</v>
      </c>
      <c r="D42" s="237">
        <v>0.1135</v>
      </c>
      <c r="E42" s="237">
        <v>0.11219999999999999</v>
      </c>
      <c r="F42" s="237">
        <v>0.106</v>
      </c>
      <c r="G42" s="237">
        <v>8.3900000000000002E-2</v>
      </c>
      <c r="H42" s="237">
        <v>0.1077</v>
      </c>
      <c r="I42" s="237">
        <v>0.1134</v>
      </c>
      <c r="J42" s="237">
        <v>0.10100000000000001</v>
      </c>
      <c r="K42" s="237">
        <v>0.10979999999999999</v>
      </c>
    </row>
    <row r="43" spans="1:12" s="217" customFormat="1" ht="23.25" customHeight="1">
      <c r="A43" s="235" t="s">
        <v>669</v>
      </c>
      <c r="B43" s="199" t="s">
        <v>808</v>
      </c>
      <c r="C43" s="236" t="s">
        <v>809</v>
      </c>
      <c r="D43" s="237">
        <v>0.1242</v>
      </c>
      <c r="E43" s="237">
        <v>0.1227</v>
      </c>
      <c r="F43" s="237">
        <v>0.1159</v>
      </c>
      <c r="G43" s="237">
        <v>9.0999999999999998E-2</v>
      </c>
      <c r="H43" s="237">
        <v>0.1134</v>
      </c>
      <c r="I43" s="237">
        <v>0.1186</v>
      </c>
      <c r="J43" s="237">
        <v>0.1069</v>
      </c>
      <c r="K43" s="237">
        <v>0.1172</v>
      </c>
    </row>
    <row r="44" spans="1:12" s="217" customFormat="1" ht="44.25" customHeight="1" thickBot="1">
      <c r="A44" s="235" t="s">
        <v>669</v>
      </c>
      <c r="B44" s="199" t="s">
        <v>810</v>
      </c>
      <c r="C44" s="236" t="s">
        <v>811</v>
      </c>
      <c r="D44" s="237">
        <v>0.16500000000000001</v>
      </c>
      <c r="E44" s="237">
        <v>0.15809999999999999</v>
      </c>
      <c r="F44" s="237">
        <v>0.13719999999999999</v>
      </c>
      <c r="G44" s="237">
        <v>9.8699999999999996E-2</v>
      </c>
      <c r="H44" s="237">
        <v>0.1217</v>
      </c>
      <c r="I44" s="237">
        <v>0.1273</v>
      </c>
      <c r="J44" s="237">
        <v>0.1113</v>
      </c>
      <c r="K44" s="237">
        <v>0.11700000000000001</v>
      </c>
    </row>
    <row r="45" spans="1:12" s="241" customFormat="1" ht="24" customHeight="1" thickTop="1" thickBot="1">
      <c r="A45" s="238"/>
      <c r="B45" s="242"/>
      <c r="C45" s="229" t="s">
        <v>607</v>
      </c>
      <c r="D45" s="230"/>
      <c r="E45" s="230"/>
      <c r="F45" s="230"/>
      <c r="G45" s="230"/>
      <c r="H45" s="230"/>
      <c r="I45" s="230"/>
      <c r="J45" s="175"/>
      <c r="K45" s="175"/>
      <c r="L45" s="240"/>
    </row>
    <row r="46" spans="1:12" s="245" customFormat="1" ht="27" customHeight="1" thickTop="1">
      <c r="A46" s="244" t="s">
        <v>669</v>
      </c>
      <c r="B46" s="195" t="s">
        <v>812</v>
      </c>
      <c r="C46" s="233" t="s">
        <v>813</v>
      </c>
      <c r="D46" s="234">
        <v>0.56779999999999997</v>
      </c>
      <c r="E46" s="234">
        <v>0.56469999999999998</v>
      </c>
      <c r="F46" s="234">
        <v>0.57220000000000004</v>
      </c>
      <c r="G46" s="234">
        <v>0.56540000000000001</v>
      </c>
      <c r="H46" s="234">
        <v>0.5847</v>
      </c>
      <c r="I46" s="234">
        <v>0.60009999999999997</v>
      </c>
      <c r="J46" s="234">
        <v>0.60509999999999997</v>
      </c>
      <c r="K46" s="234">
        <v>0.60019999999999996</v>
      </c>
    </row>
    <row r="47" spans="1:12" ht="23.25" customHeight="1">
      <c r="A47" s="220" t="s">
        <v>669</v>
      </c>
      <c r="B47" s="187" t="s">
        <v>814</v>
      </c>
      <c r="C47" s="246" t="s">
        <v>815</v>
      </c>
      <c r="D47" s="247">
        <v>5.8099999999999999E-2</v>
      </c>
      <c r="E47" s="247">
        <v>5.9799999999999999E-2</v>
      </c>
      <c r="F47" s="247">
        <v>6.4199999999999993E-2</v>
      </c>
      <c r="G47" s="247">
        <v>7.4499999999999997E-2</v>
      </c>
      <c r="H47" s="247">
        <v>6.7500000000000004E-2</v>
      </c>
      <c r="I47" s="247">
        <v>5.7200000000000001E-2</v>
      </c>
      <c r="J47" s="247">
        <v>5.74E-2</v>
      </c>
      <c r="K47" s="247">
        <v>5.8700000000000002E-2</v>
      </c>
    </row>
    <row r="48" spans="1:12" ht="23.25" customHeight="1">
      <c r="A48" s="220" t="s">
        <v>669</v>
      </c>
      <c r="B48" s="187" t="s">
        <v>816</v>
      </c>
      <c r="C48" s="246" t="s">
        <v>817</v>
      </c>
      <c r="D48" s="247">
        <v>0.37409999999999999</v>
      </c>
      <c r="E48" s="247">
        <v>0.3755</v>
      </c>
      <c r="F48" s="247">
        <v>0.36349999999999999</v>
      </c>
      <c r="G48" s="247">
        <v>0.36009999999999998</v>
      </c>
      <c r="H48" s="247">
        <v>0.34770000000000001</v>
      </c>
      <c r="I48" s="247">
        <v>0.34260000000000002</v>
      </c>
      <c r="J48" s="247">
        <v>0.33750000000000002</v>
      </c>
      <c r="K48" s="247">
        <v>0.34110000000000001</v>
      </c>
    </row>
    <row r="49" spans="1:12" ht="23.25" customHeight="1">
      <c r="A49" s="220" t="s">
        <v>669</v>
      </c>
      <c r="B49" s="187" t="s">
        <v>818</v>
      </c>
      <c r="C49" s="246" t="s">
        <v>819</v>
      </c>
      <c r="D49" s="247">
        <v>0.57169999999999999</v>
      </c>
      <c r="E49" s="247">
        <v>0.55010000000000003</v>
      </c>
      <c r="F49" s="247">
        <v>0.53139999999999998</v>
      </c>
      <c r="G49" s="247">
        <v>0.56189999999999996</v>
      </c>
      <c r="H49" s="247">
        <v>0.58520000000000005</v>
      </c>
      <c r="I49" s="247">
        <v>0.61380000000000001</v>
      </c>
      <c r="J49" s="247">
        <v>0.5262</v>
      </c>
      <c r="K49" s="247">
        <v>0.58889999999999998</v>
      </c>
    </row>
    <row r="50" spans="1:12" ht="43.5" customHeight="1" thickBot="1">
      <c r="C50" s="248"/>
      <c r="D50" s="247"/>
      <c r="E50" s="247"/>
      <c r="F50" s="247"/>
      <c r="G50" s="247"/>
      <c r="H50" s="247"/>
      <c r="I50" s="247"/>
      <c r="J50" s="247"/>
      <c r="K50" s="247"/>
    </row>
    <row r="51" spans="1:12" s="232" customFormat="1" ht="24" customHeight="1" thickTop="1" thickBot="1">
      <c r="A51" s="227"/>
      <c r="B51" s="249"/>
      <c r="C51" s="229" t="s">
        <v>612</v>
      </c>
      <c r="D51" s="230"/>
      <c r="E51" s="230"/>
      <c r="F51" s="230"/>
      <c r="G51" s="230"/>
      <c r="H51" s="230"/>
      <c r="I51" s="230"/>
      <c r="J51" s="175"/>
      <c r="K51" s="175"/>
      <c r="L51" s="231"/>
    </row>
    <row r="52" spans="1:12" s="241" customFormat="1" ht="18.75" thickTop="1">
      <c r="A52" s="250"/>
      <c r="B52" s="243"/>
      <c r="C52" s="251"/>
      <c r="D52" s="247"/>
      <c r="E52" s="247"/>
      <c r="F52" s="247"/>
      <c r="G52" s="247"/>
      <c r="H52" s="247"/>
      <c r="I52" s="247"/>
      <c r="J52" s="247"/>
      <c r="K52" s="247"/>
      <c r="L52" s="240"/>
    </row>
    <row r="53" spans="1:12" s="232" customFormat="1" ht="23.25" customHeight="1">
      <c r="A53" s="227" t="s">
        <v>669</v>
      </c>
      <c r="B53" s="195" t="s">
        <v>820</v>
      </c>
      <c r="C53" s="233" t="s">
        <v>821</v>
      </c>
      <c r="D53" s="234">
        <v>0.1295</v>
      </c>
      <c r="E53" s="234">
        <v>0.1326</v>
      </c>
      <c r="F53" s="234">
        <v>0.11940000000000001</v>
      </c>
      <c r="G53" s="234">
        <v>0.1017</v>
      </c>
      <c r="H53" s="234">
        <v>0.1278</v>
      </c>
      <c r="I53" s="234">
        <v>0.12189999999999999</v>
      </c>
      <c r="J53" s="234">
        <v>0.1183</v>
      </c>
      <c r="K53" s="234">
        <v>0.1091</v>
      </c>
    </row>
    <row r="54" spans="1:12" s="232" customFormat="1" ht="24.75" customHeight="1">
      <c r="A54" s="227" t="s">
        <v>669</v>
      </c>
      <c r="B54" s="195" t="s">
        <v>822</v>
      </c>
      <c r="C54" s="233" t="s">
        <v>823</v>
      </c>
      <c r="D54" s="234">
        <v>0.1036</v>
      </c>
      <c r="E54" s="234">
        <v>0.1067</v>
      </c>
      <c r="F54" s="234">
        <v>9.9500000000000005E-2</v>
      </c>
      <c r="G54" s="234">
        <v>8.6999999999999994E-2</v>
      </c>
      <c r="H54" s="234">
        <v>0.11210000000000001</v>
      </c>
      <c r="I54" s="234">
        <v>0.1085</v>
      </c>
      <c r="J54" s="234">
        <v>0.1022</v>
      </c>
      <c r="K54" s="234">
        <v>9.7299999999999998E-2</v>
      </c>
    </row>
    <row r="55" spans="1:12" s="232" customFormat="1" ht="24.75" customHeight="1">
      <c r="A55" s="227" t="s">
        <v>669</v>
      </c>
      <c r="B55" s="195" t="s">
        <v>824</v>
      </c>
      <c r="C55" s="233" t="s">
        <v>825</v>
      </c>
      <c r="D55" s="234">
        <v>0.126</v>
      </c>
      <c r="E55" s="234">
        <v>0.1293</v>
      </c>
      <c r="F55" s="234">
        <v>0.1278</v>
      </c>
      <c r="G55" s="234">
        <v>0.11119999999999999</v>
      </c>
      <c r="H55" s="234">
        <v>0.1439</v>
      </c>
      <c r="I55" s="234">
        <v>0.14269999999999999</v>
      </c>
      <c r="J55" s="234">
        <v>0.13159999999999999</v>
      </c>
      <c r="K55" s="234">
        <v>0.12759999999999999</v>
      </c>
    </row>
    <row r="56" spans="1:12" s="232" customFormat="1" ht="24.75" customHeight="1">
      <c r="A56" s="227" t="s">
        <v>669</v>
      </c>
      <c r="B56" s="195" t="s">
        <v>826</v>
      </c>
      <c r="C56" s="233" t="s">
        <v>827</v>
      </c>
      <c r="D56" s="234">
        <v>0.17</v>
      </c>
      <c r="E56" s="234">
        <v>0.17519999999999999</v>
      </c>
      <c r="F56" s="234">
        <v>0.17469999999999999</v>
      </c>
      <c r="G56" s="234">
        <v>0.1326</v>
      </c>
      <c r="H56" s="234">
        <v>0.16470000000000001</v>
      </c>
      <c r="I56" s="234">
        <v>0.16539999999999999</v>
      </c>
      <c r="J56" s="234">
        <v>0.15490000000000001</v>
      </c>
      <c r="K56" s="234">
        <v>0.1532</v>
      </c>
    </row>
    <row r="57" spans="1:12" s="232" customFormat="1" ht="24.75" customHeight="1">
      <c r="A57" s="227" t="s">
        <v>669</v>
      </c>
      <c r="B57" s="195" t="s">
        <v>828</v>
      </c>
      <c r="C57" s="233" t="s">
        <v>829</v>
      </c>
      <c r="D57" s="234">
        <v>-4.3999999999999997E-2</v>
      </c>
      <c r="E57" s="234">
        <v>-4.5900000000000003E-2</v>
      </c>
      <c r="F57" s="234">
        <v>-4.6800000000000001E-2</v>
      </c>
      <c r="G57" s="234">
        <v>-2.1399999999999999E-2</v>
      </c>
      <c r="H57" s="234">
        <v>-2.0799999999999999E-2</v>
      </c>
      <c r="I57" s="234">
        <v>-2.2700000000000001E-2</v>
      </c>
      <c r="J57" s="234">
        <v>-2.3300000000000001E-2</v>
      </c>
      <c r="K57" s="234">
        <v>-2.5600000000000001E-2</v>
      </c>
    </row>
    <row r="58" spans="1:12" s="232" customFormat="1" ht="24.75" customHeight="1">
      <c r="A58" s="227" t="s">
        <v>669</v>
      </c>
      <c r="B58" s="195" t="s">
        <v>830</v>
      </c>
      <c r="C58" s="233" t="s">
        <v>831</v>
      </c>
      <c r="D58" s="234">
        <v>-2.24E-2</v>
      </c>
      <c r="E58" s="234">
        <v>-2.2700000000000001E-2</v>
      </c>
      <c r="F58" s="234">
        <v>-2.8299999999999999E-2</v>
      </c>
      <c r="G58" s="234">
        <v>-2.4199999999999999E-2</v>
      </c>
      <c r="H58" s="234">
        <v>-3.1800000000000002E-2</v>
      </c>
      <c r="I58" s="234">
        <v>-3.4200000000000001E-2</v>
      </c>
      <c r="J58" s="234">
        <v>-2.9399999999999999E-2</v>
      </c>
      <c r="K58" s="234">
        <v>-3.0300000000000001E-2</v>
      </c>
    </row>
    <row r="59" spans="1:12" s="232" customFormat="1" ht="24.75" customHeight="1">
      <c r="A59" s="227" t="s">
        <v>669</v>
      </c>
      <c r="B59" s="195" t="s">
        <v>832</v>
      </c>
      <c r="C59" s="233" t="s">
        <v>833</v>
      </c>
      <c r="D59" s="234">
        <v>2.5899999999999999E-2</v>
      </c>
      <c r="E59" s="234">
        <v>2.5899999999999999E-2</v>
      </c>
      <c r="F59" s="234">
        <v>1.9900000000000001E-2</v>
      </c>
      <c r="G59" s="234">
        <v>1.4800000000000001E-2</v>
      </c>
      <c r="H59" s="234">
        <v>1.5800000000000002E-2</v>
      </c>
      <c r="I59" s="234">
        <v>1.34E-2</v>
      </c>
      <c r="J59" s="234">
        <v>1.61E-2</v>
      </c>
      <c r="K59" s="234">
        <v>1.18E-2</v>
      </c>
    </row>
    <row r="60" spans="1:12" s="241" customFormat="1" ht="44.25" customHeight="1" thickBot="1">
      <c r="A60" s="238"/>
      <c r="B60" s="238"/>
      <c r="C60" s="252" t="s">
        <v>834</v>
      </c>
      <c r="D60" s="247"/>
      <c r="E60" s="247"/>
      <c r="F60" s="247"/>
      <c r="G60" s="247"/>
      <c r="H60" s="247"/>
      <c r="I60" s="247"/>
      <c r="J60" s="247"/>
      <c r="K60" s="247"/>
      <c r="L60" s="240"/>
    </row>
    <row r="61" spans="1:12" s="232" customFormat="1" ht="24" customHeight="1" thickTop="1" thickBot="1">
      <c r="A61" s="227" t="s">
        <v>669</v>
      </c>
      <c r="B61" s="195" t="s">
        <v>820</v>
      </c>
      <c r="C61" s="229" t="s">
        <v>821</v>
      </c>
      <c r="D61" s="253">
        <v>0.1295</v>
      </c>
      <c r="E61" s="253">
        <v>0.1326</v>
      </c>
      <c r="F61" s="253">
        <v>0.11940000000000001</v>
      </c>
      <c r="G61" s="253">
        <v>0.1017</v>
      </c>
      <c r="H61" s="253">
        <v>0.1278</v>
      </c>
      <c r="I61" s="253">
        <v>0.12189999999999999</v>
      </c>
      <c r="J61" s="254">
        <v>0.1183</v>
      </c>
      <c r="K61" s="254">
        <v>0.1091</v>
      </c>
      <c r="L61" s="231"/>
    </row>
    <row r="62" spans="1:12" s="232" customFormat="1" ht="27" customHeight="1" thickTop="1">
      <c r="A62" s="227" t="s">
        <v>669</v>
      </c>
      <c r="B62" s="195" t="s">
        <v>835</v>
      </c>
      <c r="C62" s="233" t="s">
        <v>836</v>
      </c>
      <c r="D62" s="234">
        <v>-1.2200000000000001E-2</v>
      </c>
      <c r="E62" s="234">
        <v>-1.26E-2</v>
      </c>
      <c r="F62" s="234">
        <v>-1.4200000000000001E-2</v>
      </c>
      <c r="G62" s="234">
        <v>-1.5800000000000002E-2</v>
      </c>
      <c r="H62" s="234">
        <v>-1.3100000000000001E-2</v>
      </c>
      <c r="I62" s="234">
        <v>-1.2E-2</v>
      </c>
      <c r="J62" s="234">
        <v>-1.6500000000000001E-2</v>
      </c>
      <c r="K62" s="234">
        <v>-8.3000000000000001E-3</v>
      </c>
    </row>
    <row r="63" spans="1:12" s="217" customFormat="1" ht="23.25" customHeight="1">
      <c r="A63" s="235" t="s">
        <v>669</v>
      </c>
      <c r="B63" s="199" t="s">
        <v>837</v>
      </c>
      <c r="C63" s="236" t="s">
        <v>838</v>
      </c>
      <c r="D63" s="237">
        <v>-9.6600000000000005E-2</v>
      </c>
      <c r="E63" s="237">
        <v>-9.6299999999999997E-2</v>
      </c>
      <c r="F63" s="237">
        <v>-8.7599999999999997E-2</v>
      </c>
      <c r="G63" s="237">
        <v>-6.7500000000000004E-2</v>
      </c>
      <c r="H63" s="237">
        <v>-8.5800000000000001E-2</v>
      </c>
      <c r="I63" s="237">
        <v>-8.8900000000000007E-2</v>
      </c>
      <c r="J63" s="237">
        <v>-8.09E-2</v>
      </c>
      <c r="K63" s="237">
        <v>-8.7400000000000005E-2</v>
      </c>
    </row>
    <row r="64" spans="1:12" s="217" customFormat="1" ht="23.25" customHeight="1">
      <c r="A64" s="235" t="s">
        <v>669</v>
      </c>
      <c r="B64" s="199" t="s">
        <v>839</v>
      </c>
      <c r="C64" s="236" t="s">
        <v>840</v>
      </c>
      <c r="D64" s="237">
        <v>0</v>
      </c>
      <c r="E64" s="237">
        <v>0</v>
      </c>
      <c r="F64" s="237">
        <v>2.0000000000000001E-4</v>
      </c>
      <c r="G64" s="237">
        <v>1E-4</v>
      </c>
      <c r="H64" s="237">
        <v>0</v>
      </c>
      <c r="I64" s="237">
        <v>0</v>
      </c>
      <c r="J64" s="237">
        <v>1E-4</v>
      </c>
      <c r="K64" s="237">
        <v>1E-4</v>
      </c>
    </row>
    <row r="65" spans="1:12" s="217" customFormat="1" ht="23.25" customHeight="1">
      <c r="A65" s="235" t="s">
        <v>669</v>
      </c>
      <c r="B65" s="199" t="s">
        <v>841</v>
      </c>
      <c r="C65" s="236" t="s">
        <v>842</v>
      </c>
      <c r="D65" s="237">
        <v>0</v>
      </c>
      <c r="E65" s="237">
        <v>0</v>
      </c>
      <c r="F65" s="237">
        <v>-1E-4</v>
      </c>
      <c r="G65" s="237">
        <v>-1E-4</v>
      </c>
      <c r="H65" s="237">
        <v>5.9999999999999995E-4</v>
      </c>
      <c r="I65" s="237">
        <v>-1E-4</v>
      </c>
      <c r="J65" s="237">
        <v>1E-4</v>
      </c>
      <c r="K65" s="237">
        <v>-1E-4</v>
      </c>
    </row>
    <row r="66" spans="1:12" s="217" customFormat="1" ht="44.25" customHeight="1" thickBot="1">
      <c r="A66" s="235"/>
      <c r="B66" s="199"/>
      <c r="C66" s="236" t="s">
        <v>843</v>
      </c>
      <c r="D66" s="237"/>
      <c r="E66" s="237">
        <v>-7.7000000000000002E-3</v>
      </c>
      <c r="F66" s="237">
        <v>1E-4</v>
      </c>
      <c r="G66" s="237">
        <v>0</v>
      </c>
      <c r="H66" s="237">
        <v>1E-4</v>
      </c>
      <c r="I66" s="237">
        <v>1E-4</v>
      </c>
      <c r="J66" s="237">
        <v>0</v>
      </c>
      <c r="K66" s="237">
        <v>0</v>
      </c>
    </row>
    <row r="67" spans="1:12" s="232" customFormat="1" ht="24.75" customHeight="1" thickTop="1" thickBot="1">
      <c r="A67" s="227" t="s">
        <v>669</v>
      </c>
      <c r="B67" s="195" t="s">
        <v>844</v>
      </c>
      <c r="C67" s="229" t="s">
        <v>845</v>
      </c>
      <c r="D67" s="253">
        <v>2.07E-2</v>
      </c>
      <c r="E67" s="253">
        <v>1.5599999999999999E-2</v>
      </c>
      <c r="F67" s="253">
        <v>1.7399999999999999E-2</v>
      </c>
      <c r="G67" s="253">
        <v>1.84E-2</v>
      </c>
      <c r="H67" s="253">
        <v>2.9600000000000001E-2</v>
      </c>
      <c r="I67" s="253">
        <v>2.0899999999999998E-2</v>
      </c>
      <c r="J67" s="254">
        <v>2.1000000000000001E-2</v>
      </c>
      <c r="K67" s="254">
        <v>1.34E-2</v>
      </c>
      <c r="L67" s="231"/>
    </row>
    <row r="68" spans="1:12" ht="4.5" hidden="1" customHeight="1" thickTop="1">
      <c r="A68" s="220" t="s">
        <v>668</v>
      </c>
      <c r="B68" s="255" t="s">
        <v>668</v>
      </c>
      <c r="C68" s="256"/>
      <c r="D68" s="256"/>
      <c r="E68" s="256"/>
      <c r="F68" s="256"/>
      <c r="G68" s="256"/>
      <c r="H68" s="256"/>
      <c r="I68" s="256"/>
      <c r="J68" s="256"/>
      <c r="K68" s="256"/>
    </row>
    <row r="69" spans="1:12" ht="14.25" thickTop="1" thickBot="1">
      <c r="A69" s="257"/>
      <c r="B69" s="257"/>
      <c r="C69" s="258"/>
      <c r="D69" s="258"/>
      <c r="E69" s="258"/>
      <c r="F69" s="258"/>
      <c r="G69" s="258"/>
      <c r="H69" s="258"/>
      <c r="I69" s="258"/>
      <c r="J69" s="258"/>
      <c r="K69" s="258"/>
      <c r="L69" s="259"/>
    </row>
    <row r="70" spans="1:12" ht="23.25" customHeight="1">
      <c r="C70" s="153" t="s">
        <v>627</v>
      </c>
    </row>
    <row r="71" spans="1:12" ht="15">
      <c r="C71" s="153" t="s">
        <v>846</v>
      </c>
    </row>
    <row r="72" spans="1:12" ht="15">
      <c r="C72" s="153" t="s">
        <v>847</v>
      </c>
    </row>
    <row r="73" spans="1:12" ht="15">
      <c r="C73" s="153" t="s">
        <v>630</v>
      </c>
    </row>
    <row r="74" spans="1:12" ht="15">
      <c r="C74" s="153" t="s">
        <v>631</v>
      </c>
    </row>
    <row r="75" spans="1:12" ht="15">
      <c r="C75" s="153" t="s">
        <v>632</v>
      </c>
    </row>
    <row r="76" spans="1:12" ht="15">
      <c r="C76" s="153" t="s">
        <v>848</v>
      </c>
    </row>
    <row r="77" spans="1:12" ht="15">
      <c r="C77" s="153" t="s">
        <v>634</v>
      </c>
    </row>
    <row r="78" spans="1:12" ht="15">
      <c r="C78" s="153" t="s">
        <v>635</v>
      </c>
    </row>
    <row r="79" spans="1:12" ht="15">
      <c r="C79" s="153" t="s">
        <v>636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R41"/>
  <sheetViews>
    <sheetView topLeftCell="A2" zoomScale="43" zoomScaleNormal="43" workbookViewId="0">
      <selection activeCell="A40" sqref="A40:XFD1048576"/>
    </sheetView>
  </sheetViews>
  <sheetFormatPr defaultColWidth="0" defaultRowHeight="12.75" zeroHeight="1"/>
  <cols>
    <col min="1" max="1" width="134.28515625" style="265" customWidth="1"/>
    <col min="2" max="6" width="39.28515625" style="64" customWidth="1"/>
    <col min="7" max="7" width="3.28515625" style="64" hidden="1"/>
    <col min="8" max="9" width="9.140625" style="64" hidden="1"/>
    <col min="10" max="10" width="13.85546875" style="64" hidden="1"/>
    <col min="11" max="256" width="9.140625" style="64" hidden="1"/>
    <col min="257" max="257" width="134.28515625" style="64" hidden="1"/>
    <col min="258" max="262" width="39.28515625" style="64" hidden="1"/>
    <col min="263" max="263" width="3.28515625" style="64" hidden="1"/>
    <col min="264" max="265" width="9.140625" style="64" hidden="1"/>
    <col min="266" max="266" width="13.85546875" style="64" hidden="1"/>
    <col min="267" max="512" width="9.140625" style="64" hidden="1"/>
    <col min="513" max="513" width="134.28515625" style="64" hidden="1"/>
    <col min="514" max="518" width="39.28515625" style="64" hidden="1"/>
    <col min="519" max="519" width="3.28515625" style="64" hidden="1"/>
    <col min="520" max="521" width="9.140625" style="64" hidden="1"/>
    <col min="522" max="522" width="13.85546875" style="64" hidden="1"/>
    <col min="523" max="768" width="9.140625" style="64" hidden="1"/>
    <col min="769" max="769" width="134.28515625" style="64" hidden="1"/>
    <col min="770" max="774" width="39.28515625" style="64" hidden="1"/>
    <col min="775" max="775" width="3.28515625" style="64" hidden="1"/>
    <col min="776" max="777" width="9.140625" style="64" hidden="1"/>
    <col min="778" max="778" width="13.85546875" style="64" hidden="1"/>
    <col min="779" max="1024" width="9.140625" style="64" hidden="1"/>
    <col min="1025" max="1025" width="134.28515625" style="64" hidden="1"/>
    <col min="1026" max="1030" width="39.28515625" style="64" hidden="1"/>
    <col min="1031" max="1031" width="3.28515625" style="64" hidden="1"/>
    <col min="1032" max="1033" width="9.140625" style="64" hidden="1"/>
    <col min="1034" max="1034" width="13.85546875" style="64" hidden="1"/>
    <col min="1035" max="1280" width="9.140625" style="64" hidden="1"/>
    <col min="1281" max="1281" width="134.28515625" style="64" hidden="1"/>
    <col min="1282" max="1286" width="39.28515625" style="64" hidden="1"/>
    <col min="1287" max="1287" width="3.28515625" style="64" hidden="1"/>
    <col min="1288" max="1289" width="9.140625" style="64" hidden="1"/>
    <col min="1290" max="1290" width="13.85546875" style="64" hidden="1"/>
    <col min="1291" max="1536" width="9.140625" style="64" hidden="1"/>
    <col min="1537" max="1537" width="134.28515625" style="64" hidden="1"/>
    <col min="1538" max="1542" width="39.28515625" style="64" hidden="1"/>
    <col min="1543" max="1543" width="3.28515625" style="64" hidden="1"/>
    <col min="1544" max="1545" width="9.140625" style="64" hidden="1"/>
    <col min="1546" max="1546" width="13.85546875" style="64" hidden="1"/>
    <col min="1547" max="1792" width="9.140625" style="64" hidden="1"/>
    <col min="1793" max="1793" width="134.28515625" style="64" hidden="1"/>
    <col min="1794" max="1798" width="39.28515625" style="64" hidden="1"/>
    <col min="1799" max="1799" width="3.28515625" style="64" hidden="1"/>
    <col min="1800" max="1801" width="9.140625" style="64" hidden="1"/>
    <col min="1802" max="1802" width="13.85546875" style="64" hidden="1"/>
    <col min="1803" max="2048" width="9.140625" style="64" hidden="1"/>
    <col min="2049" max="2049" width="134.28515625" style="64" hidden="1"/>
    <col min="2050" max="2054" width="39.28515625" style="64" hidden="1"/>
    <col min="2055" max="2055" width="3.28515625" style="64" hidden="1"/>
    <col min="2056" max="2057" width="9.140625" style="64" hidden="1"/>
    <col min="2058" max="2058" width="13.85546875" style="64" hidden="1"/>
    <col min="2059" max="2304" width="9.140625" style="64" hidden="1"/>
    <col min="2305" max="2305" width="134.28515625" style="64" hidden="1"/>
    <col min="2306" max="2310" width="39.28515625" style="64" hidden="1"/>
    <col min="2311" max="2311" width="3.28515625" style="64" hidden="1"/>
    <col min="2312" max="2313" width="9.140625" style="64" hidden="1"/>
    <col min="2314" max="2314" width="13.85546875" style="64" hidden="1"/>
    <col min="2315" max="2560" width="9.140625" style="64" hidden="1"/>
    <col min="2561" max="2561" width="134.28515625" style="64" hidden="1"/>
    <col min="2562" max="2566" width="39.28515625" style="64" hidden="1"/>
    <col min="2567" max="2567" width="3.28515625" style="64" hidden="1"/>
    <col min="2568" max="2569" width="9.140625" style="64" hidden="1"/>
    <col min="2570" max="2570" width="13.85546875" style="64" hidden="1"/>
    <col min="2571" max="2816" width="9.140625" style="64" hidden="1"/>
    <col min="2817" max="2817" width="134.28515625" style="64" hidden="1"/>
    <col min="2818" max="2822" width="39.28515625" style="64" hidden="1"/>
    <col min="2823" max="2823" width="3.28515625" style="64" hidden="1"/>
    <col min="2824" max="2825" width="9.140625" style="64" hidden="1"/>
    <col min="2826" max="2826" width="13.85546875" style="64" hidden="1"/>
    <col min="2827" max="3072" width="9.140625" style="64" hidden="1"/>
    <col min="3073" max="3073" width="134.28515625" style="64" hidden="1"/>
    <col min="3074" max="3078" width="39.28515625" style="64" hidden="1"/>
    <col min="3079" max="3079" width="3.28515625" style="64" hidden="1"/>
    <col min="3080" max="3081" width="9.140625" style="64" hidden="1"/>
    <col min="3082" max="3082" width="13.85546875" style="64" hidden="1"/>
    <col min="3083" max="3328" width="9.140625" style="64" hidden="1"/>
    <col min="3329" max="3329" width="134.28515625" style="64" hidden="1"/>
    <col min="3330" max="3334" width="39.28515625" style="64" hidden="1"/>
    <col min="3335" max="3335" width="3.28515625" style="64" hidden="1"/>
    <col min="3336" max="3337" width="9.140625" style="64" hidden="1"/>
    <col min="3338" max="3338" width="13.85546875" style="64" hidden="1"/>
    <col min="3339" max="3584" width="9.140625" style="64" hidden="1"/>
    <col min="3585" max="3585" width="134.28515625" style="64" hidden="1"/>
    <col min="3586" max="3590" width="39.28515625" style="64" hidden="1"/>
    <col min="3591" max="3591" width="3.28515625" style="64" hidden="1"/>
    <col min="3592" max="3593" width="9.140625" style="64" hidden="1"/>
    <col min="3594" max="3594" width="13.85546875" style="64" hidden="1"/>
    <col min="3595" max="3840" width="9.140625" style="64" hidden="1"/>
    <col min="3841" max="3841" width="134.28515625" style="64" hidden="1"/>
    <col min="3842" max="3846" width="39.28515625" style="64" hidden="1"/>
    <col min="3847" max="3847" width="3.28515625" style="64" hidden="1"/>
    <col min="3848" max="3849" width="9.140625" style="64" hidden="1"/>
    <col min="3850" max="3850" width="13.85546875" style="64" hidden="1"/>
    <col min="3851" max="4096" width="9.140625" style="64" hidden="1"/>
    <col min="4097" max="4097" width="134.28515625" style="64" hidden="1"/>
    <col min="4098" max="4102" width="39.28515625" style="64" hidden="1"/>
    <col min="4103" max="4103" width="3.28515625" style="64" hidden="1"/>
    <col min="4104" max="4105" width="9.140625" style="64" hidden="1"/>
    <col min="4106" max="4106" width="13.85546875" style="64" hidden="1"/>
    <col min="4107" max="4352" width="9.140625" style="64" hidden="1"/>
    <col min="4353" max="4353" width="134.28515625" style="64" hidden="1"/>
    <col min="4354" max="4358" width="39.28515625" style="64" hidden="1"/>
    <col min="4359" max="4359" width="3.28515625" style="64" hidden="1"/>
    <col min="4360" max="4361" width="9.140625" style="64" hidden="1"/>
    <col min="4362" max="4362" width="13.85546875" style="64" hidden="1"/>
    <col min="4363" max="4608" width="9.140625" style="64" hidden="1"/>
    <col min="4609" max="4609" width="134.28515625" style="64" hidden="1"/>
    <col min="4610" max="4614" width="39.28515625" style="64" hidden="1"/>
    <col min="4615" max="4615" width="3.28515625" style="64" hidden="1"/>
    <col min="4616" max="4617" width="9.140625" style="64" hidden="1"/>
    <col min="4618" max="4618" width="13.85546875" style="64" hidden="1"/>
    <col min="4619" max="4864" width="9.140625" style="64" hidden="1"/>
    <col min="4865" max="4865" width="134.28515625" style="64" hidden="1"/>
    <col min="4866" max="4870" width="39.28515625" style="64" hidden="1"/>
    <col min="4871" max="4871" width="3.28515625" style="64" hidden="1"/>
    <col min="4872" max="4873" width="9.140625" style="64" hidden="1"/>
    <col min="4874" max="4874" width="13.85546875" style="64" hidden="1"/>
    <col min="4875" max="5120" width="9.140625" style="64" hidden="1"/>
    <col min="5121" max="5121" width="134.28515625" style="64" hidden="1"/>
    <col min="5122" max="5126" width="39.28515625" style="64" hidden="1"/>
    <col min="5127" max="5127" width="3.28515625" style="64" hidden="1"/>
    <col min="5128" max="5129" width="9.140625" style="64" hidden="1"/>
    <col min="5130" max="5130" width="13.85546875" style="64" hidden="1"/>
    <col min="5131" max="5376" width="9.140625" style="64" hidden="1"/>
    <col min="5377" max="5377" width="134.28515625" style="64" hidden="1"/>
    <col min="5378" max="5382" width="39.28515625" style="64" hidden="1"/>
    <col min="5383" max="5383" width="3.28515625" style="64" hidden="1"/>
    <col min="5384" max="5385" width="9.140625" style="64" hidden="1"/>
    <col min="5386" max="5386" width="13.85546875" style="64" hidden="1"/>
    <col min="5387" max="5632" width="9.140625" style="64" hidden="1"/>
    <col min="5633" max="5633" width="134.28515625" style="64" hidden="1"/>
    <col min="5634" max="5638" width="39.28515625" style="64" hidden="1"/>
    <col min="5639" max="5639" width="3.28515625" style="64" hidden="1"/>
    <col min="5640" max="5641" width="9.140625" style="64" hidden="1"/>
    <col min="5642" max="5642" width="13.85546875" style="64" hidden="1"/>
    <col min="5643" max="5888" width="9.140625" style="64" hidden="1"/>
    <col min="5889" max="5889" width="134.28515625" style="64" hidden="1"/>
    <col min="5890" max="5894" width="39.28515625" style="64" hidden="1"/>
    <col min="5895" max="5895" width="3.28515625" style="64" hidden="1"/>
    <col min="5896" max="5897" width="9.140625" style="64" hidden="1"/>
    <col min="5898" max="5898" width="13.85546875" style="64" hidden="1"/>
    <col min="5899" max="6144" width="9.140625" style="64" hidden="1"/>
    <col min="6145" max="6145" width="134.28515625" style="64" hidden="1"/>
    <col min="6146" max="6150" width="39.28515625" style="64" hidden="1"/>
    <col min="6151" max="6151" width="3.28515625" style="64" hidden="1"/>
    <col min="6152" max="6153" width="9.140625" style="64" hidden="1"/>
    <col min="6154" max="6154" width="13.85546875" style="64" hidden="1"/>
    <col min="6155" max="6400" width="9.140625" style="64" hidden="1"/>
    <col min="6401" max="6401" width="134.28515625" style="64" hidden="1"/>
    <col min="6402" max="6406" width="39.28515625" style="64" hidden="1"/>
    <col min="6407" max="6407" width="3.28515625" style="64" hidden="1"/>
    <col min="6408" max="6409" width="9.140625" style="64" hidden="1"/>
    <col min="6410" max="6410" width="13.85546875" style="64" hidden="1"/>
    <col min="6411" max="6656" width="9.140625" style="64" hidden="1"/>
    <col min="6657" max="6657" width="134.28515625" style="64" hidden="1"/>
    <col min="6658" max="6662" width="39.28515625" style="64" hidden="1"/>
    <col min="6663" max="6663" width="3.28515625" style="64" hidden="1"/>
    <col min="6664" max="6665" width="9.140625" style="64" hidden="1"/>
    <col min="6666" max="6666" width="13.85546875" style="64" hidden="1"/>
    <col min="6667" max="6912" width="9.140625" style="64" hidden="1"/>
    <col min="6913" max="6913" width="134.28515625" style="64" hidden="1"/>
    <col min="6914" max="6918" width="39.28515625" style="64" hidden="1"/>
    <col min="6919" max="6919" width="3.28515625" style="64" hidden="1"/>
    <col min="6920" max="6921" width="9.140625" style="64" hidden="1"/>
    <col min="6922" max="6922" width="13.85546875" style="64" hidden="1"/>
    <col min="6923" max="7168" width="9.140625" style="64" hidden="1"/>
    <col min="7169" max="7169" width="134.28515625" style="64" hidden="1"/>
    <col min="7170" max="7174" width="39.28515625" style="64" hidden="1"/>
    <col min="7175" max="7175" width="3.28515625" style="64" hidden="1"/>
    <col min="7176" max="7177" width="9.140625" style="64" hidden="1"/>
    <col min="7178" max="7178" width="13.85546875" style="64" hidden="1"/>
    <col min="7179" max="7424" width="9.140625" style="64" hidden="1"/>
    <col min="7425" max="7425" width="134.28515625" style="64" hidden="1"/>
    <col min="7426" max="7430" width="39.28515625" style="64" hidden="1"/>
    <col min="7431" max="7431" width="3.28515625" style="64" hidden="1"/>
    <col min="7432" max="7433" width="9.140625" style="64" hidden="1"/>
    <col min="7434" max="7434" width="13.85546875" style="64" hidden="1"/>
    <col min="7435" max="7680" width="9.140625" style="64" hidden="1"/>
    <col min="7681" max="7681" width="134.28515625" style="64" hidden="1"/>
    <col min="7682" max="7686" width="39.28515625" style="64" hidden="1"/>
    <col min="7687" max="7687" width="3.28515625" style="64" hidden="1"/>
    <col min="7688" max="7689" width="9.140625" style="64" hidden="1"/>
    <col min="7690" max="7690" width="13.85546875" style="64" hidden="1"/>
    <col min="7691" max="7936" width="9.140625" style="64" hidden="1"/>
    <col min="7937" max="7937" width="134.28515625" style="64" hidden="1"/>
    <col min="7938" max="7942" width="39.28515625" style="64" hidden="1"/>
    <col min="7943" max="7943" width="3.28515625" style="64" hidden="1"/>
    <col min="7944" max="7945" width="9.140625" style="64" hidden="1"/>
    <col min="7946" max="7946" width="13.85546875" style="64" hidden="1"/>
    <col min="7947" max="8192" width="9.140625" style="64" hidden="1"/>
    <col min="8193" max="8193" width="134.28515625" style="64" hidden="1"/>
    <col min="8194" max="8198" width="39.28515625" style="64" hidden="1"/>
    <col min="8199" max="8199" width="3.28515625" style="64" hidden="1"/>
    <col min="8200" max="8201" width="9.140625" style="64" hidden="1"/>
    <col min="8202" max="8202" width="13.85546875" style="64" hidden="1"/>
    <col min="8203" max="8448" width="9.140625" style="64" hidden="1"/>
    <col min="8449" max="8449" width="134.28515625" style="64" hidden="1"/>
    <col min="8450" max="8454" width="39.28515625" style="64" hidden="1"/>
    <col min="8455" max="8455" width="3.28515625" style="64" hidden="1"/>
    <col min="8456" max="8457" width="9.140625" style="64" hidden="1"/>
    <col min="8458" max="8458" width="13.85546875" style="64" hidden="1"/>
    <col min="8459" max="8704" width="9.140625" style="64" hidden="1"/>
    <col min="8705" max="8705" width="134.28515625" style="64" hidden="1"/>
    <col min="8706" max="8710" width="39.28515625" style="64" hidden="1"/>
    <col min="8711" max="8711" width="3.28515625" style="64" hidden="1"/>
    <col min="8712" max="8713" width="9.140625" style="64" hidden="1"/>
    <col min="8714" max="8714" width="13.85546875" style="64" hidden="1"/>
    <col min="8715" max="8960" width="9.140625" style="64" hidden="1"/>
    <col min="8961" max="8961" width="134.28515625" style="64" hidden="1"/>
    <col min="8962" max="8966" width="39.28515625" style="64" hidden="1"/>
    <col min="8967" max="8967" width="3.28515625" style="64" hidden="1"/>
    <col min="8968" max="8969" width="9.140625" style="64" hidden="1"/>
    <col min="8970" max="8970" width="13.85546875" style="64" hidden="1"/>
    <col min="8971" max="9216" width="9.140625" style="64" hidden="1"/>
    <col min="9217" max="9217" width="134.28515625" style="64" hidden="1"/>
    <col min="9218" max="9222" width="39.28515625" style="64" hidden="1"/>
    <col min="9223" max="9223" width="3.28515625" style="64" hidden="1"/>
    <col min="9224" max="9225" width="9.140625" style="64" hidden="1"/>
    <col min="9226" max="9226" width="13.85546875" style="64" hidden="1"/>
    <col min="9227" max="9472" width="9.140625" style="64" hidden="1"/>
    <col min="9473" max="9473" width="134.28515625" style="64" hidden="1"/>
    <col min="9474" max="9478" width="39.28515625" style="64" hidden="1"/>
    <col min="9479" max="9479" width="3.28515625" style="64" hidden="1"/>
    <col min="9480" max="9481" width="9.140625" style="64" hidden="1"/>
    <col min="9482" max="9482" width="13.85546875" style="64" hidden="1"/>
    <col min="9483" max="9728" width="9.140625" style="64" hidden="1"/>
    <col min="9729" max="9729" width="134.28515625" style="64" hidden="1"/>
    <col min="9730" max="9734" width="39.28515625" style="64" hidden="1"/>
    <col min="9735" max="9735" width="3.28515625" style="64" hidden="1"/>
    <col min="9736" max="9737" width="9.140625" style="64" hidden="1"/>
    <col min="9738" max="9738" width="13.85546875" style="64" hidden="1"/>
    <col min="9739" max="9984" width="9.140625" style="64" hidden="1"/>
    <col min="9985" max="9985" width="134.28515625" style="64" hidden="1"/>
    <col min="9986" max="9990" width="39.28515625" style="64" hidden="1"/>
    <col min="9991" max="9991" width="3.28515625" style="64" hidden="1"/>
    <col min="9992" max="9993" width="9.140625" style="64" hidden="1"/>
    <col min="9994" max="9994" width="13.85546875" style="64" hidden="1"/>
    <col min="9995" max="10240" width="9.140625" style="64" hidden="1"/>
    <col min="10241" max="10241" width="134.28515625" style="64" hidden="1"/>
    <col min="10242" max="10246" width="39.28515625" style="64" hidden="1"/>
    <col min="10247" max="10247" width="3.28515625" style="64" hidden="1"/>
    <col min="10248" max="10249" width="9.140625" style="64" hidden="1"/>
    <col min="10250" max="10250" width="13.85546875" style="64" hidden="1"/>
    <col min="10251" max="10496" width="9.140625" style="64" hidden="1"/>
    <col min="10497" max="10497" width="134.28515625" style="64" hidden="1"/>
    <col min="10498" max="10502" width="39.28515625" style="64" hidden="1"/>
    <col min="10503" max="10503" width="3.28515625" style="64" hidden="1"/>
    <col min="10504" max="10505" width="9.140625" style="64" hidden="1"/>
    <col min="10506" max="10506" width="13.85546875" style="64" hidden="1"/>
    <col min="10507" max="10752" width="9.140625" style="64" hidden="1"/>
    <col min="10753" max="10753" width="134.28515625" style="64" hidden="1"/>
    <col min="10754" max="10758" width="39.28515625" style="64" hidden="1"/>
    <col min="10759" max="10759" width="3.28515625" style="64" hidden="1"/>
    <col min="10760" max="10761" width="9.140625" style="64" hidden="1"/>
    <col min="10762" max="10762" width="13.85546875" style="64" hidden="1"/>
    <col min="10763" max="11008" width="9.140625" style="64" hidden="1"/>
    <col min="11009" max="11009" width="134.28515625" style="64" hidden="1"/>
    <col min="11010" max="11014" width="39.28515625" style="64" hidden="1"/>
    <col min="11015" max="11015" width="3.28515625" style="64" hidden="1"/>
    <col min="11016" max="11017" width="9.140625" style="64" hidden="1"/>
    <col min="11018" max="11018" width="13.85546875" style="64" hidden="1"/>
    <col min="11019" max="11264" width="9.140625" style="64" hidden="1"/>
    <col min="11265" max="11265" width="134.28515625" style="64" hidden="1"/>
    <col min="11266" max="11270" width="39.28515625" style="64" hidden="1"/>
    <col min="11271" max="11271" width="3.28515625" style="64" hidden="1"/>
    <col min="11272" max="11273" width="9.140625" style="64" hidden="1"/>
    <col min="11274" max="11274" width="13.85546875" style="64" hidden="1"/>
    <col min="11275" max="11520" width="9.140625" style="64" hidden="1"/>
    <col min="11521" max="11521" width="134.28515625" style="64" hidden="1"/>
    <col min="11522" max="11526" width="39.28515625" style="64" hidden="1"/>
    <col min="11527" max="11527" width="3.28515625" style="64" hidden="1"/>
    <col min="11528" max="11529" width="9.140625" style="64" hidden="1"/>
    <col min="11530" max="11530" width="13.85546875" style="64" hidden="1"/>
    <col min="11531" max="11776" width="9.140625" style="64" hidden="1"/>
    <col min="11777" max="11777" width="134.28515625" style="64" hidden="1"/>
    <col min="11778" max="11782" width="39.28515625" style="64" hidden="1"/>
    <col min="11783" max="11783" width="3.28515625" style="64" hidden="1"/>
    <col min="11784" max="11785" width="9.140625" style="64" hidden="1"/>
    <col min="11786" max="11786" width="13.85546875" style="64" hidden="1"/>
    <col min="11787" max="12032" width="9.140625" style="64" hidden="1"/>
    <col min="12033" max="12033" width="134.28515625" style="64" hidden="1"/>
    <col min="12034" max="12038" width="39.28515625" style="64" hidden="1"/>
    <col min="12039" max="12039" width="3.28515625" style="64" hidden="1"/>
    <col min="12040" max="12041" width="9.140625" style="64" hidden="1"/>
    <col min="12042" max="12042" width="13.85546875" style="64" hidden="1"/>
    <col min="12043" max="12288" width="9.140625" style="64" hidden="1"/>
    <col min="12289" max="12289" width="134.28515625" style="64" hidden="1"/>
    <col min="12290" max="12294" width="39.28515625" style="64" hidden="1"/>
    <col min="12295" max="12295" width="3.28515625" style="64" hidden="1"/>
    <col min="12296" max="12297" width="9.140625" style="64" hidden="1"/>
    <col min="12298" max="12298" width="13.85546875" style="64" hidden="1"/>
    <col min="12299" max="12544" width="9.140625" style="64" hidden="1"/>
    <col min="12545" max="12545" width="134.28515625" style="64" hidden="1"/>
    <col min="12546" max="12550" width="39.28515625" style="64" hidden="1"/>
    <col min="12551" max="12551" width="3.28515625" style="64" hidden="1"/>
    <col min="12552" max="12553" width="9.140625" style="64" hidden="1"/>
    <col min="12554" max="12554" width="13.85546875" style="64" hidden="1"/>
    <col min="12555" max="12800" width="9.140625" style="64" hidden="1"/>
    <col min="12801" max="12801" width="134.28515625" style="64" hidden="1"/>
    <col min="12802" max="12806" width="39.28515625" style="64" hidden="1"/>
    <col min="12807" max="12807" width="3.28515625" style="64" hidden="1"/>
    <col min="12808" max="12809" width="9.140625" style="64" hidden="1"/>
    <col min="12810" max="12810" width="13.85546875" style="64" hidden="1"/>
    <col min="12811" max="13056" width="9.140625" style="64" hidden="1"/>
    <col min="13057" max="13057" width="134.28515625" style="64" hidden="1"/>
    <col min="13058" max="13062" width="39.28515625" style="64" hidden="1"/>
    <col min="13063" max="13063" width="3.28515625" style="64" hidden="1"/>
    <col min="13064" max="13065" width="9.140625" style="64" hidden="1"/>
    <col min="13066" max="13066" width="13.85546875" style="64" hidden="1"/>
    <col min="13067" max="13312" width="9.140625" style="64" hidden="1"/>
    <col min="13313" max="13313" width="134.28515625" style="64" hidden="1"/>
    <col min="13314" max="13318" width="39.28515625" style="64" hidden="1"/>
    <col min="13319" max="13319" width="3.28515625" style="64" hidden="1"/>
    <col min="13320" max="13321" width="9.140625" style="64" hidden="1"/>
    <col min="13322" max="13322" width="13.85546875" style="64" hidden="1"/>
    <col min="13323" max="13568" width="9.140625" style="64" hidden="1"/>
    <col min="13569" max="13569" width="134.28515625" style="64" hidden="1"/>
    <col min="13570" max="13574" width="39.28515625" style="64" hidden="1"/>
    <col min="13575" max="13575" width="3.28515625" style="64" hidden="1"/>
    <col min="13576" max="13577" width="9.140625" style="64" hidden="1"/>
    <col min="13578" max="13578" width="13.85546875" style="64" hidden="1"/>
    <col min="13579" max="13824" width="9.140625" style="64" hidden="1"/>
    <col min="13825" max="13825" width="134.28515625" style="64" hidden="1"/>
    <col min="13826" max="13830" width="39.28515625" style="64" hidden="1"/>
    <col min="13831" max="13831" width="3.28515625" style="64" hidden="1"/>
    <col min="13832" max="13833" width="9.140625" style="64" hidden="1"/>
    <col min="13834" max="13834" width="13.85546875" style="64" hidden="1"/>
    <col min="13835" max="14080" width="9.140625" style="64" hidden="1"/>
    <col min="14081" max="14081" width="134.28515625" style="64" hidden="1"/>
    <col min="14082" max="14086" width="39.28515625" style="64" hidden="1"/>
    <col min="14087" max="14087" width="3.28515625" style="64" hidden="1"/>
    <col min="14088" max="14089" width="9.140625" style="64" hidden="1"/>
    <col min="14090" max="14090" width="13.85546875" style="64" hidden="1"/>
    <col min="14091" max="14336" width="9.140625" style="64" hidden="1"/>
    <col min="14337" max="14337" width="134.28515625" style="64" hidden="1"/>
    <col min="14338" max="14342" width="39.28515625" style="64" hidden="1"/>
    <col min="14343" max="14343" width="3.28515625" style="64" hidden="1"/>
    <col min="14344" max="14345" width="9.140625" style="64" hidden="1"/>
    <col min="14346" max="14346" width="13.85546875" style="64" hidden="1"/>
    <col min="14347" max="14592" width="9.140625" style="64" hidden="1"/>
    <col min="14593" max="14593" width="134.28515625" style="64" hidden="1"/>
    <col min="14594" max="14598" width="39.28515625" style="64" hidden="1"/>
    <col min="14599" max="14599" width="3.28515625" style="64" hidden="1"/>
    <col min="14600" max="14601" width="9.140625" style="64" hidden="1"/>
    <col min="14602" max="14602" width="13.85546875" style="64" hidden="1"/>
    <col min="14603" max="14848" width="9.140625" style="64" hidden="1"/>
    <col min="14849" max="14849" width="134.28515625" style="64" hidden="1"/>
    <col min="14850" max="14854" width="39.28515625" style="64" hidden="1"/>
    <col min="14855" max="14855" width="3.28515625" style="64" hidden="1"/>
    <col min="14856" max="14857" width="9.140625" style="64" hidden="1"/>
    <col min="14858" max="14858" width="13.85546875" style="64" hidden="1"/>
    <col min="14859" max="15104" width="9.140625" style="64" hidden="1"/>
    <col min="15105" max="15105" width="134.28515625" style="64" hidden="1"/>
    <col min="15106" max="15110" width="39.28515625" style="64" hidden="1"/>
    <col min="15111" max="15111" width="3.28515625" style="64" hidden="1"/>
    <col min="15112" max="15113" width="9.140625" style="64" hidden="1"/>
    <col min="15114" max="15114" width="13.85546875" style="64" hidden="1"/>
    <col min="15115" max="15360" width="9.140625" style="64" hidden="1"/>
    <col min="15361" max="15361" width="134.28515625" style="64" hidden="1"/>
    <col min="15362" max="15366" width="39.28515625" style="64" hidden="1"/>
    <col min="15367" max="15367" width="3.28515625" style="64" hidden="1"/>
    <col min="15368" max="15369" width="9.140625" style="64" hidden="1"/>
    <col min="15370" max="15370" width="13.85546875" style="64" hidden="1"/>
    <col min="15371" max="15616" width="9.140625" style="64" hidden="1"/>
    <col min="15617" max="15617" width="134.28515625" style="64" hidden="1"/>
    <col min="15618" max="15622" width="39.28515625" style="64" hidden="1"/>
    <col min="15623" max="15623" width="3.28515625" style="64" hidden="1"/>
    <col min="15624" max="15625" width="9.140625" style="64" hidden="1"/>
    <col min="15626" max="15626" width="13.85546875" style="64" hidden="1"/>
    <col min="15627" max="15872" width="9.140625" style="64" hidden="1"/>
    <col min="15873" max="15873" width="134.28515625" style="64" hidden="1"/>
    <col min="15874" max="15878" width="39.28515625" style="64" hidden="1"/>
    <col min="15879" max="15879" width="3.28515625" style="64" hidden="1"/>
    <col min="15880" max="15881" width="9.140625" style="64" hidden="1"/>
    <col min="15882" max="15882" width="13.85546875" style="64" hidden="1"/>
    <col min="15883" max="16128" width="9.140625" style="64" hidden="1"/>
    <col min="16129" max="16129" width="134.28515625" style="64" hidden="1"/>
    <col min="16130" max="16134" width="39.28515625" style="64" hidden="1"/>
    <col min="16135" max="16135" width="3.28515625" style="64" hidden="1"/>
    <col min="16136" max="16137" width="9.140625" style="64" hidden="1"/>
    <col min="16138" max="16138" width="13.85546875" style="64" hidden="1"/>
    <col min="16139" max="16384" width="9.140625" style="64" hidden="1"/>
  </cols>
  <sheetData>
    <row r="1" spans="1:6" ht="20.25" hidden="1">
      <c r="A1" s="515"/>
      <c r="B1" s="516"/>
      <c r="C1" s="516"/>
      <c r="D1" s="516"/>
      <c r="E1" s="516"/>
      <c r="F1" s="516"/>
    </row>
    <row r="2" spans="1:6" ht="54.75" customHeight="1">
      <c r="A2" s="1199" t="s">
        <v>1098</v>
      </c>
      <c r="B2" s="1199"/>
      <c r="C2" s="1199"/>
      <c r="D2" s="1199"/>
      <c r="E2" s="1199"/>
      <c r="F2" s="1199"/>
    </row>
    <row r="3" spans="1:6" ht="45.75" customHeight="1">
      <c r="A3" s="1199" t="s">
        <v>849</v>
      </c>
      <c r="B3" s="1199"/>
      <c r="C3" s="1199"/>
      <c r="D3" s="1199"/>
      <c r="E3" s="1199"/>
      <c r="F3" s="1199"/>
    </row>
    <row r="4" spans="1:6" ht="50.25" customHeight="1">
      <c r="A4" s="1216" t="s">
        <v>2</v>
      </c>
      <c r="B4" s="1216"/>
      <c r="C4" s="1216"/>
      <c r="D4" s="1216"/>
      <c r="E4" s="1216"/>
      <c r="F4" s="1216"/>
    </row>
    <row r="5" spans="1:6" s="174" customFormat="1" ht="45.75" customHeight="1">
      <c r="A5" s="1217" t="s">
        <v>850</v>
      </c>
      <c r="B5" s="1217"/>
      <c r="C5" s="1217"/>
      <c r="D5" s="1217"/>
      <c r="E5" s="1217"/>
      <c r="F5" s="1217"/>
    </row>
    <row r="6" spans="1:6" ht="3" customHeight="1">
      <c r="A6" s="620"/>
      <c r="B6" s="621"/>
      <c r="C6" s="621"/>
      <c r="D6" s="621"/>
      <c r="E6" s="621"/>
      <c r="F6" s="621"/>
    </row>
    <row r="7" spans="1:6" ht="11.25" customHeight="1" thickBot="1"/>
    <row r="8" spans="1:6" s="669" customFormat="1" ht="59.25" customHeight="1" thickTop="1" thickBot="1">
      <c r="A8" s="667"/>
      <c r="B8" s="668" t="s">
        <v>190</v>
      </c>
      <c r="C8" s="668" t="s">
        <v>187</v>
      </c>
      <c r="D8" s="668" t="s">
        <v>188</v>
      </c>
      <c r="E8" s="668" t="s">
        <v>189</v>
      </c>
      <c r="F8" s="668" t="s">
        <v>218</v>
      </c>
    </row>
    <row r="9" spans="1:6" s="672" customFormat="1" ht="47.25" customHeight="1" thickTop="1" thickBot="1">
      <c r="A9" s="670" t="s">
        <v>851</v>
      </c>
      <c r="B9" s="671">
        <v>0.128</v>
      </c>
      <c r="C9" s="671">
        <v>0.14580000000000001</v>
      </c>
      <c r="D9" s="671">
        <v>0.1142</v>
      </c>
      <c r="E9" s="671">
        <v>0.10340000000000001</v>
      </c>
      <c r="F9" s="671">
        <v>0.1148</v>
      </c>
    </row>
    <row r="10" spans="1:6" s="675" customFormat="1" ht="47.25" customHeight="1" thickTop="1">
      <c r="A10" s="673" t="s">
        <v>852</v>
      </c>
      <c r="B10" s="674">
        <v>1406699629.5599999</v>
      </c>
      <c r="C10" s="674">
        <v>104589211.84999999</v>
      </c>
      <c r="D10" s="674">
        <v>226613001.72999999</v>
      </c>
      <c r="E10" s="674">
        <v>1328828600.95</v>
      </c>
      <c r="F10" s="674">
        <v>3066730444.0900002</v>
      </c>
    </row>
    <row r="11" spans="1:6" s="675" customFormat="1" ht="47.25" customHeight="1">
      <c r="A11" s="673" t="s">
        <v>853</v>
      </c>
      <c r="B11" s="674">
        <v>0</v>
      </c>
      <c r="C11" s="674">
        <v>0</v>
      </c>
      <c r="D11" s="674">
        <v>0</v>
      </c>
      <c r="E11" s="674">
        <v>0</v>
      </c>
      <c r="F11" s="674">
        <v>0</v>
      </c>
    </row>
    <row r="12" spans="1:6" s="675" customFormat="1" ht="47.25" customHeight="1">
      <c r="A12" s="673" t="s">
        <v>854</v>
      </c>
      <c r="B12" s="674">
        <v>96963662.469999999</v>
      </c>
      <c r="C12" s="674">
        <v>24901145.079999998</v>
      </c>
      <c r="D12" s="674">
        <v>74778355.799999997</v>
      </c>
      <c r="E12" s="674">
        <v>89426971.680000007</v>
      </c>
      <c r="F12" s="674">
        <v>286070135.02999997</v>
      </c>
    </row>
    <row r="13" spans="1:6" s="675" customFormat="1" ht="47.25" customHeight="1">
      <c r="A13" s="673" t="s">
        <v>855</v>
      </c>
      <c r="B13" s="674">
        <v>181539749.16999999</v>
      </c>
      <c r="C13" s="674">
        <v>118087447.2</v>
      </c>
      <c r="D13" s="674">
        <v>149766896.02000001</v>
      </c>
      <c r="E13" s="674">
        <v>380406498.98000002</v>
      </c>
      <c r="F13" s="674">
        <v>829800591.37</v>
      </c>
    </row>
    <row r="14" spans="1:6" s="675" customFormat="1" ht="47.25" customHeight="1">
      <c r="A14" s="673" t="s">
        <v>856</v>
      </c>
      <c r="B14" s="674">
        <v>302143772.26999998</v>
      </c>
      <c r="C14" s="674">
        <v>0</v>
      </c>
      <c r="D14" s="674">
        <v>141257290.22</v>
      </c>
      <c r="E14" s="674">
        <v>202076588.25</v>
      </c>
      <c r="F14" s="674">
        <v>645477650.74000001</v>
      </c>
    </row>
    <row r="15" spans="1:6" s="675" customFormat="1" ht="47.25" customHeight="1">
      <c r="A15" s="673" t="s">
        <v>857</v>
      </c>
      <c r="B15" s="674">
        <v>2037501833.7</v>
      </c>
      <c r="C15" s="674">
        <v>393417472.36000001</v>
      </c>
      <c r="D15" s="674">
        <v>1239633221.4200001</v>
      </c>
      <c r="E15" s="674">
        <v>3547850040.6599998</v>
      </c>
      <c r="F15" s="674">
        <v>7218402568.1400003</v>
      </c>
    </row>
    <row r="16" spans="1:6" s="675" customFormat="1" ht="47.25" customHeight="1">
      <c r="A16" s="673" t="s">
        <v>858</v>
      </c>
      <c r="B16" s="674">
        <v>4024848647.1700001</v>
      </c>
      <c r="C16" s="674">
        <v>640995276.49000001</v>
      </c>
      <c r="D16" s="674">
        <v>1832048765.1900001</v>
      </c>
      <c r="E16" s="674">
        <v>5548588700.5200005</v>
      </c>
      <c r="F16" s="674">
        <v>12046481389.370001</v>
      </c>
    </row>
    <row r="17" spans="1:6" s="675" customFormat="1" ht="47.25" customHeight="1" thickBot="1">
      <c r="A17" s="673" t="s">
        <v>859</v>
      </c>
      <c r="B17" s="674">
        <v>2374272269.9815001</v>
      </c>
      <c r="C17" s="674">
        <v>457441424.97600001</v>
      </c>
      <c r="D17" s="674">
        <v>1435415308.2550001</v>
      </c>
      <c r="E17" s="674">
        <v>3907496125.6735001</v>
      </c>
      <c r="F17" s="674">
        <v>8174625128.8859997</v>
      </c>
    </row>
    <row r="18" spans="1:6" s="675" customFormat="1" ht="47.25" customHeight="1" thickTop="1" thickBot="1">
      <c r="A18" s="676" t="s">
        <v>860</v>
      </c>
      <c r="B18" s="677">
        <v>0.58989999999999998</v>
      </c>
      <c r="C18" s="677">
        <v>0.71360000000000001</v>
      </c>
      <c r="D18" s="677">
        <v>0.78349999999999997</v>
      </c>
      <c r="E18" s="677">
        <v>0.70420000000000005</v>
      </c>
      <c r="F18" s="677">
        <v>0.67859999999999998</v>
      </c>
    </row>
    <row r="19" spans="1:6" s="675" customFormat="1" ht="47.25" customHeight="1" thickTop="1">
      <c r="A19" s="678" t="s">
        <v>861</v>
      </c>
      <c r="B19" s="679">
        <v>237427226.9982</v>
      </c>
      <c r="C19" s="679">
        <v>45744142.497599997</v>
      </c>
      <c r="D19" s="679">
        <v>143541530.82550001</v>
      </c>
      <c r="E19" s="679">
        <v>390749612.56739998</v>
      </c>
      <c r="F19" s="679">
        <v>817462512.88859999</v>
      </c>
    </row>
    <row r="20" spans="1:6" s="675" customFormat="1" ht="47.25" customHeight="1">
      <c r="A20" s="673" t="s">
        <v>862</v>
      </c>
      <c r="B20" s="680">
        <v>247701547</v>
      </c>
      <c r="C20" s="680">
        <v>66677749</v>
      </c>
      <c r="D20" s="680">
        <v>117086948</v>
      </c>
      <c r="E20" s="680">
        <v>305026513</v>
      </c>
      <c r="F20" s="680">
        <v>736492757</v>
      </c>
    </row>
    <row r="21" spans="1:6" s="675" customFormat="1" ht="47.25" customHeight="1">
      <c r="A21" s="673" t="s">
        <v>863</v>
      </c>
      <c r="B21" s="680">
        <v>0</v>
      </c>
      <c r="C21" s="674">
        <v>0</v>
      </c>
      <c r="D21" s="674">
        <v>0</v>
      </c>
      <c r="E21" s="674">
        <v>0</v>
      </c>
      <c r="F21" s="674">
        <v>0</v>
      </c>
    </row>
    <row r="22" spans="1:6" s="675" customFormat="1" ht="47.25" customHeight="1">
      <c r="A22" s="681" t="s">
        <v>864</v>
      </c>
      <c r="B22" s="674">
        <v>0</v>
      </c>
      <c r="C22" s="674">
        <v>0</v>
      </c>
      <c r="D22" s="674">
        <v>0</v>
      </c>
      <c r="E22" s="674">
        <v>0</v>
      </c>
      <c r="F22" s="674">
        <v>0</v>
      </c>
    </row>
    <row r="23" spans="1:6" s="675" customFormat="1" ht="47.25" customHeight="1" thickBot="1">
      <c r="A23" s="673" t="s">
        <v>865</v>
      </c>
      <c r="B23" s="674">
        <v>0</v>
      </c>
      <c r="C23" s="674">
        <v>0</v>
      </c>
      <c r="D23" s="674">
        <v>0</v>
      </c>
      <c r="E23" s="674">
        <v>0</v>
      </c>
      <c r="F23" s="674">
        <v>0</v>
      </c>
    </row>
    <row r="24" spans="1:6" s="675" customFormat="1" ht="47.25" customHeight="1" thickTop="1" thickBot="1">
      <c r="A24" s="676" t="s">
        <v>866</v>
      </c>
      <c r="B24" s="682">
        <v>247701547</v>
      </c>
      <c r="C24" s="682">
        <v>66677749</v>
      </c>
      <c r="D24" s="682">
        <v>117086948</v>
      </c>
      <c r="E24" s="682">
        <v>305026513</v>
      </c>
      <c r="F24" s="682">
        <v>736492757</v>
      </c>
    </row>
    <row r="25" spans="1:6" s="675" customFormat="1" ht="47.25" customHeight="1" thickTop="1">
      <c r="A25" s="673" t="s">
        <v>867</v>
      </c>
      <c r="B25" s="674">
        <v>61241113</v>
      </c>
      <c r="C25" s="680">
        <v>0</v>
      </c>
      <c r="D25" s="680">
        <v>31296000</v>
      </c>
      <c r="E25" s="674">
        <v>0</v>
      </c>
      <c r="F25" s="674">
        <v>92537113</v>
      </c>
    </row>
    <row r="26" spans="1:6" s="675" customFormat="1" ht="47.25" customHeight="1">
      <c r="A26" s="673" t="s">
        <v>868</v>
      </c>
      <c r="B26" s="674">
        <v>0</v>
      </c>
      <c r="C26" s="674">
        <v>0</v>
      </c>
      <c r="D26" s="674">
        <v>0</v>
      </c>
      <c r="E26" s="674">
        <v>0</v>
      </c>
      <c r="F26" s="674">
        <v>0</v>
      </c>
    </row>
    <row r="27" spans="1:6" s="683" customFormat="1" ht="47.25" customHeight="1">
      <c r="A27" s="673" t="s">
        <v>869</v>
      </c>
      <c r="B27" s="674">
        <v>0</v>
      </c>
      <c r="C27" s="674">
        <v>0</v>
      </c>
      <c r="D27" s="674">
        <v>0</v>
      </c>
      <c r="E27" s="674">
        <v>0</v>
      </c>
      <c r="F27" s="674">
        <v>0</v>
      </c>
    </row>
    <row r="28" spans="1:6" s="675" customFormat="1" ht="47.25" customHeight="1">
      <c r="A28" s="673" t="s">
        <v>870</v>
      </c>
      <c r="B28" s="674">
        <v>61241113</v>
      </c>
      <c r="C28" s="680">
        <v>0</v>
      </c>
      <c r="D28" s="680">
        <v>31296000</v>
      </c>
      <c r="E28" s="674">
        <v>0</v>
      </c>
      <c r="F28" s="674">
        <v>92537113</v>
      </c>
    </row>
    <row r="29" spans="1:6" s="675" customFormat="1" ht="47.25" customHeight="1">
      <c r="A29" s="673" t="s">
        <v>871</v>
      </c>
      <c r="B29" s="674">
        <v>11958498</v>
      </c>
      <c r="C29" s="680">
        <v>0</v>
      </c>
      <c r="D29" s="674">
        <v>15707602</v>
      </c>
      <c r="E29" s="674">
        <v>99342370</v>
      </c>
      <c r="F29" s="674">
        <v>127008470</v>
      </c>
    </row>
    <row r="30" spans="1:6" s="685" customFormat="1" ht="47.25" customHeight="1" thickBot="1">
      <c r="A30" s="684" t="s">
        <v>872</v>
      </c>
      <c r="B30" s="674">
        <v>0</v>
      </c>
      <c r="C30" s="674">
        <v>0</v>
      </c>
      <c r="D30" s="674">
        <v>0</v>
      </c>
      <c r="E30" s="674">
        <v>0</v>
      </c>
      <c r="F30" s="674">
        <v>0</v>
      </c>
    </row>
    <row r="31" spans="1:6" s="685" customFormat="1" ht="47.25" customHeight="1" thickTop="1" thickBot="1">
      <c r="A31" s="686" t="s">
        <v>873</v>
      </c>
      <c r="B31" s="687">
        <v>73199611</v>
      </c>
      <c r="C31" s="688">
        <v>0</v>
      </c>
      <c r="D31" s="688">
        <v>47003602</v>
      </c>
      <c r="E31" s="687">
        <v>99342370</v>
      </c>
      <c r="F31" s="687">
        <v>219545583</v>
      </c>
    </row>
    <row r="32" spans="1:6" s="685" customFormat="1" ht="47.25" customHeight="1" thickTop="1">
      <c r="A32" s="684" t="s">
        <v>874</v>
      </c>
      <c r="B32" s="674">
        <v>0</v>
      </c>
      <c r="C32" s="674">
        <v>0</v>
      </c>
      <c r="D32" s="674">
        <v>0</v>
      </c>
      <c r="E32" s="674">
        <v>0</v>
      </c>
      <c r="F32" s="674">
        <v>0</v>
      </c>
    </row>
    <row r="33" spans="1:6" s="685" customFormat="1" ht="47.25" customHeight="1" thickBot="1">
      <c r="A33" s="684" t="s">
        <v>875</v>
      </c>
      <c r="B33" s="674">
        <v>16977248</v>
      </c>
      <c r="C33" s="674">
        <v>0</v>
      </c>
      <c r="D33" s="674">
        <v>211100</v>
      </c>
      <c r="E33" s="674">
        <v>517300</v>
      </c>
      <c r="F33" s="674">
        <v>17705648</v>
      </c>
    </row>
    <row r="34" spans="1:6" s="685" customFormat="1" ht="47.25" customHeight="1" thickTop="1" thickBot="1">
      <c r="A34" s="686" t="s">
        <v>876</v>
      </c>
      <c r="B34" s="688">
        <v>303923910</v>
      </c>
      <c r="C34" s="688">
        <v>66677749</v>
      </c>
      <c r="D34" s="688">
        <v>163879450</v>
      </c>
      <c r="E34" s="688">
        <v>403851583</v>
      </c>
      <c r="F34" s="688">
        <v>938332692</v>
      </c>
    </row>
    <row r="35" spans="1:6" s="675" customFormat="1" ht="47.25" customHeight="1" thickTop="1">
      <c r="A35" s="673" t="s">
        <v>877</v>
      </c>
      <c r="B35" s="680">
        <v>66496683.001900002</v>
      </c>
      <c r="C35" s="680">
        <v>20933606.5024</v>
      </c>
      <c r="D35" s="680">
        <v>20337919.1745</v>
      </c>
      <c r="E35" s="680">
        <v>13101970.432700001</v>
      </c>
      <c r="F35" s="680">
        <v>120870179.11139999</v>
      </c>
    </row>
    <row r="36" spans="1:6" s="669" customFormat="1" ht="47.25" customHeight="1">
      <c r="A36" s="673" t="s">
        <v>878</v>
      </c>
      <c r="B36" s="689">
        <v>0.48580000000000001</v>
      </c>
      <c r="C36" s="689">
        <v>0.1648</v>
      </c>
      <c r="D36" s="689">
        <v>0.26</v>
      </c>
      <c r="E36" s="689">
        <v>0.20330000000000001</v>
      </c>
      <c r="F36" s="689">
        <v>0.30520000000000003</v>
      </c>
    </row>
    <row r="37" spans="1:6" ht="19.5" customHeight="1" thickBot="1">
      <c r="A37" s="690"/>
      <c r="B37" s="691"/>
      <c r="C37" s="691"/>
      <c r="D37" s="691"/>
      <c r="E37" s="691"/>
      <c r="F37" s="691"/>
    </row>
    <row r="38" spans="1:6">
      <c r="A38" s="543"/>
    </row>
    <row r="39" spans="1:6" ht="20.25">
      <c r="A39" s="692" t="s">
        <v>879</v>
      </c>
    </row>
    <row r="40" spans="1:6" ht="20.25" hidden="1">
      <c r="A40" s="692"/>
      <c r="B40" s="693"/>
      <c r="C40" s="693"/>
      <c r="D40" s="693"/>
      <c r="E40" s="693"/>
      <c r="F40" s="693"/>
    </row>
    <row r="41" spans="1:6" hidden="1">
      <c r="B41" s="694"/>
      <c r="C41" s="694"/>
      <c r="D41" s="694"/>
      <c r="E41" s="694"/>
      <c r="F41" s="694"/>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WVP229"/>
  <sheetViews>
    <sheetView zoomScale="75" workbookViewId="0">
      <selection activeCell="A164" sqref="A164:XFD1048576"/>
    </sheetView>
  </sheetViews>
  <sheetFormatPr defaultColWidth="0" defaultRowHeight="12.75" zeroHeight="1"/>
  <cols>
    <col min="1" max="1" width="58.140625" style="95" customWidth="1"/>
    <col min="2" max="5" width="12.7109375" style="95" customWidth="1"/>
    <col min="6" max="6" width="16.5703125" style="95" customWidth="1"/>
    <col min="7" max="7" width="12.7109375" style="95" customWidth="1"/>
    <col min="8" max="8" width="9.28515625" style="95" hidden="1"/>
    <col min="9" max="9" width="11.42578125" style="111" hidden="1"/>
    <col min="10" max="256" width="11.42578125" style="95" hidden="1"/>
    <col min="257" max="257" width="58.140625" style="95" hidden="1"/>
    <col min="258" max="261" width="12.7109375" style="95" hidden="1"/>
    <col min="262" max="262" width="16.5703125" style="95" hidden="1"/>
    <col min="263" max="263" width="12.7109375" style="95" hidden="1"/>
    <col min="264" max="264" width="9.28515625" style="95" hidden="1"/>
    <col min="265" max="512" width="11.42578125" style="95" hidden="1"/>
    <col min="513" max="513" width="58.140625" style="95" hidden="1"/>
    <col min="514" max="517" width="12.7109375" style="95" hidden="1"/>
    <col min="518" max="518" width="16.5703125" style="95" hidden="1"/>
    <col min="519" max="519" width="12.7109375" style="95" hidden="1"/>
    <col min="520" max="520" width="9.28515625" style="95" hidden="1"/>
    <col min="521" max="768" width="11.42578125" style="95" hidden="1"/>
    <col min="769" max="769" width="58.140625" style="95" hidden="1"/>
    <col min="770" max="773" width="12.7109375" style="95" hidden="1"/>
    <col min="774" max="774" width="16.5703125" style="95" hidden="1"/>
    <col min="775" max="775" width="12.7109375" style="95" hidden="1"/>
    <col min="776" max="776" width="9.28515625" style="95" hidden="1"/>
    <col min="777" max="1024" width="11.42578125" style="95" hidden="1"/>
    <col min="1025" max="1025" width="58.140625" style="95" hidden="1"/>
    <col min="1026" max="1029" width="12.7109375" style="95" hidden="1"/>
    <col min="1030" max="1030" width="16.5703125" style="95" hidden="1"/>
    <col min="1031" max="1031" width="12.7109375" style="95" hidden="1"/>
    <col min="1032" max="1032" width="9.28515625" style="95" hidden="1"/>
    <col min="1033" max="1280" width="11.42578125" style="95" hidden="1"/>
    <col min="1281" max="1281" width="58.140625" style="95" hidden="1"/>
    <col min="1282" max="1285" width="12.7109375" style="95" hidden="1"/>
    <col min="1286" max="1286" width="16.5703125" style="95" hidden="1"/>
    <col min="1287" max="1287" width="12.7109375" style="95" hidden="1"/>
    <col min="1288" max="1288" width="9.28515625" style="95" hidden="1"/>
    <col min="1289" max="1536" width="11.42578125" style="95" hidden="1"/>
    <col min="1537" max="1537" width="58.140625" style="95" hidden="1"/>
    <col min="1538" max="1541" width="12.7109375" style="95" hidden="1"/>
    <col min="1542" max="1542" width="16.5703125" style="95" hidden="1"/>
    <col min="1543" max="1543" width="12.7109375" style="95" hidden="1"/>
    <col min="1544" max="1544" width="9.28515625" style="95" hidden="1"/>
    <col min="1545" max="1792" width="11.42578125" style="95" hidden="1"/>
    <col min="1793" max="1793" width="58.140625" style="95" hidden="1"/>
    <col min="1794" max="1797" width="12.7109375" style="95" hidden="1"/>
    <col min="1798" max="1798" width="16.5703125" style="95" hidden="1"/>
    <col min="1799" max="1799" width="12.7109375" style="95" hidden="1"/>
    <col min="1800" max="1800" width="9.28515625" style="95" hidden="1"/>
    <col min="1801" max="2048" width="11.42578125" style="95" hidden="1"/>
    <col min="2049" max="2049" width="58.140625" style="95" hidden="1"/>
    <col min="2050" max="2053" width="12.7109375" style="95" hidden="1"/>
    <col min="2054" max="2054" width="16.5703125" style="95" hidden="1"/>
    <col min="2055" max="2055" width="12.7109375" style="95" hidden="1"/>
    <col min="2056" max="2056" width="9.28515625" style="95" hidden="1"/>
    <col min="2057" max="2304" width="11.42578125" style="95" hidden="1"/>
    <col min="2305" max="2305" width="58.140625" style="95" hidden="1"/>
    <col min="2306" max="2309" width="12.7109375" style="95" hidden="1"/>
    <col min="2310" max="2310" width="16.5703125" style="95" hidden="1"/>
    <col min="2311" max="2311" width="12.7109375" style="95" hidden="1"/>
    <col min="2312" max="2312" width="9.28515625" style="95" hidden="1"/>
    <col min="2313" max="2560" width="11.42578125" style="95" hidden="1"/>
    <col min="2561" max="2561" width="58.140625" style="95" hidden="1"/>
    <col min="2562" max="2565" width="12.7109375" style="95" hidden="1"/>
    <col min="2566" max="2566" width="16.5703125" style="95" hidden="1"/>
    <col min="2567" max="2567" width="12.7109375" style="95" hidden="1"/>
    <col min="2568" max="2568" width="9.28515625" style="95" hidden="1"/>
    <col min="2569" max="2816" width="11.42578125" style="95" hidden="1"/>
    <col min="2817" max="2817" width="58.140625" style="95" hidden="1"/>
    <col min="2818" max="2821" width="12.7109375" style="95" hidden="1"/>
    <col min="2822" max="2822" width="16.5703125" style="95" hidden="1"/>
    <col min="2823" max="2823" width="12.7109375" style="95" hidden="1"/>
    <col min="2824" max="2824" width="9.28515625" style="95" hidden="1"/>
    <col min="2825" max="3072" width="11.42578125" style="95" hidden="1"/>
    <col min="3073" max="3073" width="58.140625" style="95" hidden="1"/>
    <col min="3074" max="3077" width="12.7109375" style="95" hidden="1"/>
    <col min="3078" max="3078" width="16.5703125" style="95" hidden="1"/>
    <col min="3079" max="3079" width="12.7109375" style="95" hidden="1"/>
    <col min="3080" max="3080" width="9.28515625" style="95" hidden="1"/>
    <col min="3081" max="3328" width="11.42578125" style="95" hidden="1"/>
    <col min="3329" max="3329" width="58.140625" style="95" hidden="1"/>
    <col min="3330" max="3333" width="12.7109375" style="95" hidden="1"/>
    <col min="3334" max="3334" width="16.5703125" style="95" hidden="1"/>
    <col min="3335" max="3335" width="12.7109375" style="95" hidden="1"/>
    <col min="3336" max="3336" width="9.28515625" style="95" hidden="1"/>
    <col min="3337" max="3584" width="11.42578125" style="95" hidden="1"/>
    <col min="3585" max="3585" width="58.140625" style="95" hidden="1"/>
    <col min="3586" max="3589" width="12.7109375" style="95" hidden="1"/>
    <col min="3590" max="3590" width="16.5703125" style="95" hidden="1"/>
    <col min="3591" max="3591" width="12.7109375" style="95" hidden="1"/>
    <col min="3592" max="3592" width="9.28515625" style="95" hidden="1"/>
    <col min="3593" max="3840" width="11.42578125" style="95" hidden="1"/>
    <col min="3841" max="3841" width="58.140625" style="95" hidden="1"/>
    <col min="3842" max="3845" width="12.7109375" style="95" hidden="1"/>
    <col min="3846" max="3846" width="16.5703125" style="95" hidden="1"/>
    <col min="3847" max="3847" width="12.7109375" style="95" hidden="1"/>
    <col min="3848" max="3848" width="9.28515625" style="95" hidden="1"/>
    <col min="3849" max="4096" width="11.42578125" style="95" hidden="1"/>
    <col min="4097" max="4097" width="58.140625" style="95" hidden="1"/>
    <col min="4098" max="4101" width="12.7109375" style="95" hidden="1"/>
    <col min="4102" max="4102" width="16.5703125" style="95" hidden="1"/>
    <col min="4103" max="4103" width="12.7109375" style="95" hidden="1"/>
    <col min="4104" max="4104" width="9.28515625" style="95" hidden="1"/>
    <col min="4105" max="4352" width="11.42578125" style="95" hidden="1"/>
    <col min="4353" max="4353" width="58.140625" style="95" hidden="1"/>
    <col min="4354" max="4357" width="12.7109375" style="95" hidden="1"/>
    <col min="4358" max="4358" width="16.5703125" style="95" hidden="1"/>
    <col min="4359" max="4359" width="12.7109375" style="95" hidden="1"/>
    <col min="4360" max="4360" width="9.28515625" style="95" hidden="1"/>
    <col min="4361" max="4608" width="11.42578125" style="95" hidden="1"/>
    <col min="4609" max="4609" width="58.140625" style="95" hidden="1"/>
    <col min="4610" max="4613" width="12.7109375" style="95" hidden="1"/>
    <col min="4614" max="4614" width="16.5703125" style="95" hidden="1"/>
    <col min="4615" max="4615" width="12.7109375" style="95" hidden="1"/>
    <col min="4616" max="4616" width="9.28515625" style="95" hidden="1"/>
    <col min="4617" max="4864" width="11.42578125" style="95" hidden="1"/>
    <col min="4865" max="4865" width="58.140625" style="95" hidden="1"/>
    <col min="4866" max="4869" width="12.7109375" style="95" hidden="1"/>
    <col min="4870" max="4870" width="16.5703125" style="95" hidden="1"/>
    <col min="4871" max="4871" width="12.7109375" style="95" hidden="1"/>
    <col min="4872" max="4872" width="9.28515625" style="95" hidden="1"/>
    <col min="4873" max="5120" width="11.42578125" style="95" hidden="1"/>
    <col min="5121" max="5121" width="58.140625" style="95" hidden="1"/>
    <col min="5122" max="5125" width="12.7109375" style="95" hidden="1"/>
    <col min="5126" max="5126" width="16.5703125" style="95" hidden="1"/>
    <col min="5127" max="5127" width="12.7109375" style="95" hidden="1"/>
    <col min="5128" max="5128" width="9.28515625" style="95" hidden="1"/>
    <col min="5129" max="5376" width="11.42578125" style="95" hidden="1"/>
    <col min="5377" max="5377" width="58.140625" style="95" hidden="1"/>
    <col min="5378" max="5381" width="12.7109375" style="95" hidden="1"/>
    <col min="5382" max="5382" width="16.5703125" style="95" hidden="1"/>
    <col min="5383" max="5383" width="12.7109375" style="95" hidden="1"/>
    <col min="5384" max="5384" width="9.28515625" style="95" hidden="1"/>
    <col min="5385" max="5632" width="11.42578125" style="95" hidden="1"/>
    <col min="5633" max="5633" width="58.140625" style="95" hidden="1"/>
    <col min="5634" max="5637" width="12.7109375" style="95" hidden="1"/>
    <col min="5638" max="5638" width="16.5703125" style="95" hidden="1"/>
    <col min="5639" max="5639" width="12.7109375" style="95" hidden="1"/>
    <col min="5640" max="5640" width="9.28515625" style="95" hidden="1"/>
    <col min="5641" max="5888" width="11.42578125" style="95" hidden="1"/>
    <col min="5889" max="5889" width="58.140625" style="95" hidden="1"/>
    <col min="5890" max="5893" width="12.7109375" style="95" hidden="1"/>
    <col min="5894" max="5894" width="16.5703125" style="95" hidden="1"/>
    <col min="5895" max="5895" width="12.7109375" style="95" hidden="1"/>
    <col min="5896" max="5896" width="9.28515625" style="95" hidden="1"/>
    <col min="5897" max="6144" width="11.42578125" style="95" hidden="1"/>
    <col min="6145" max="6145" width="58.140625" style="95" hidden="1"/>
    <col min="6146" max="6149" width="12.7109375" style="95" hidden="1"/>
    <col min="6150" max="6150" width="16.5703125" style="95" hidden="1"/>
    <col min="6151" max="6151" width="12.7109375" style="95" hidden="1"/>
    <col min="6152" max="6152" width="9.28515625" style="95" hidden="1"/>
    <col min="6153" max="6400" width="11.42578125" style="95" hidden="1"/>
    <col min="6401" max="6401" width="58.140625" style="95" hidden="1"/>
    <col min="6402" max="6405" width="12.7109375" style="95" hidden="1"/>
    <col min="6406" max="6406" width="16.5703125" style="95" hidden="1"/>
    <col min="6407" max="6407" width="12.7109375" style="95" hidden="1"/>
    <col min="6408" max="6408" width="9.28515625" style="95" hidden="1"/>
    <col min="6409" max="6656" width="11.42578125" style="95" hidden="1"/>
    <col min="6657" max="6657" width="58.140625" style="95" hidden="1"/>
    <col min="6658" max="6661" width="12.7109375" style="95" hidden="1"/>
    <col min="6662" max="6662" width="16.5703125" style="95" hidden="1"/>
    <col min="6663" max="6663" width="12.7109375" style="95" hidden="1"/>
    <col min="6664" max="6664" width="9.28515625" style="95" hidden="1"/>
    <col min="6665" max="6912" width="11.42578125" style="95" hidden="1"/>
    <col min="6913" max="6913" width="58.140625" style="95" hidden="1"/>
    <col min="6914" max="6917" width="12.7109375" style="95" hidden="1"/>
    <col min="6918" max="6918" width="16.5703125" style="95" hidden="1"/>
    <col min="6919" max="6919" width="12.7109375" style="95" hidden="1"/>
    <col min="6920" max="6920" width="9.28515625" style="95" hidden="1"/>
    <col min="6921" max="7168" width="11.42578125" style="95" hidden="1"/>
    <col min="7169" max="7169" width="58.140625" style="95" hidden="1"/>
    <col min="7170" max="7173" width="12.7109375" style="95" hidden="1"/>
    <col min="7174" max="7174" width="16.5703125" style="95" hidden="1"/>
    <col min="7175" max="7175" width="12.7109375" style="95" hidden="1"/>
    <col min="7176" max="7176" width="9.28515625" style="95" hidden="1"/>
    <col min="7177" max="7424" width="11.42578125" style="95" hidden="1"/>
    <col min="7425" max="7425" width="58.140625" style="95" hidden="1"/>
    <col min="7426" max="7429" width="12.7109375" style="95" hidden="1"/>
    <col min="7430" max="7430" width="16.5703125" style="95" hidden="1"/>
    <col min="7431" max="7431" width="12.7109375" style="95" hidden="1"/>
    <col min="7432" max="7432" width="9.28515625" style="95" hidden="1"/>
    <col min="7433" max="7680" width="11.42578125" style="95" hidden="1"/>
    <col min="7681" max="7681" width="58.140625" style="95" hidden="1"/>
    <col min="7682" max="7685" width="12.7109375" style="95" hidden="1"/>
    <col min="7686" max="7686" width="16.5703125" style="95" hidden="1"/>
    <col min="7687" max="7687" width="12.7109375" style="95" hidden="1"/>
    <col min="7688" max="7688" width="9.28515625" style="95" hidden="1"/>
    <col min="7689" max="7936" width="11.42578125" style="95" hidden="1"/>
    <col min="7937" max="7937" width="58.140625" style="95" hidden="1"/>
    <col min="7938" max="7941" width="12.7109375" style="95" hidden="1"/>
    <col min="7942" max="7942" width="16.5703125" style="95" hidden="1"/>
    <col min="7943" max="7943" width="12.7109375" style="95" hidden="1"/>
    <col min="7944" max="7944" width="9.28515625" style="95" hidden="1"/>
    <col min="7945" max="8192" width="11.42578125" style="95" hidden="1"/>
    <col min="8193" max="8193" width="58.140625" style="95" hidden="1"/>
    <col min="8194" max="8197" width="12.7109375" style="95" hidden="1"/>
    <col min="8198" max="8198" width="16.5703125" style="95" hidden="1"/>
    <col min="8199" max="8199" width="12.7109375" style="95" hidden="1"/>
    <col min="8200" max="8200" width="9.28515625" style="95" hidden="1"/>
    <col min="8201" max="8448" width="11.42578125" style="95" hidden="1"/>
    <col min="8449" max="8449" width="58.140625" style="95" hidden="1"/>
    <col min="8450" max="8453" width="12.7109375" style="95" hidden="1"/>
    <col min="8454" max="8454" width="16.5703125" style="95" hidden="1"/>
    <col min="8455" max="8455" width="12.7109375" style="95" hidden="1"/>
    <col min="8456" max="8456" width="9.28515625" style="95" hidden="1"/>
    <col min="8457" max="8704" width="11.42578125" style="95" hidden="1"/>
    <col min="8705" max="8705" width="58.140625" style="95" hidden="1"/>
    <col min="8706" max="8709" width="12.7109375" style="95" hidden="1"/>
    <col min="8710" max="8710" width="16.5703125" style="95" hidden="1"/>
    <col min="8711" max="8711" width="12.7109375" style="95" hidden="1"/>
    <col min="8712" max="8712" width="9.28515625" style="95" hidden="1"/>
    <col min="8713" max="8960" width="11.42578125" style="95" hidden="1"/>
    <col min="8961" max="8961" width="58.140625" style="95" hidden="1"/>
    <col min="8962" max="8965" width="12.7109375" style="95" hidden="1"/>
    <col min="8966" max="8966" width="16.5703125" style="95" hidden="1"/>
    <col min="8967" max="8967" width="12.7109375" style="95" hidden="1"/>
    <col min="8968" max="8968" width="9.28515625" style="95" hidden="1"/>
    <col min="8969" max="9216" width="11.42578125" style="95" hidden="1"/>
    <col min="9217" max="9217" width="58.140625" style="95" hidden="1"/>
    <col min="9218" max="9221" width="12.7109375" style="95" hidden="1"/>
    <col min="9222" max="9222" width="16.5703125" style="95" hidden="1"/>
    <col min="9223" max="9223" width="12.7109375" style="95" hidden="1"/>
    <col min="9224" max="9224" width="9.28515625" style="95" hidden="1"/>
    <col min="9225" max="9472" width="11.42578125" style="95" hidden="1"/>
    <col min="9473" max="9473" width="58.140625" style="95" hidden="1"/>
    <col min="9474" max="9477" width="12.7109375" style="95" hidden="1"/>
    <col min="9478" max="9478" width="16.5703125" style="95" hidden="1"/>
    <col min="9479" max="9479" width="12.7109375" style="95" hidden="1"/>
    <col min="9480" max="9480" width="9.28515625" style="95" hidden="1"/>
    <col min="9481" max="9728" width="11.42578125" style="95" hidden="1"/>
    <col min="9729" max="9729" width="58.140625" style="95" hidden="1"/>
    <col min="9730" max="9733" width="12.7109375" style="95" hidden="1"/>
    <col min="9734" max="9734" width="16.5703125" style="95" hidden="1"/>
    <col min="9735" max="9735" width="12.7109375" style="95" hidden="1"/>
    <col min="9736" max="9736" width="9.28515625" style="95" hidden="1"/>
    <col min="9737" max="9984" width="11.42578125" style="95" hidden="1"/>
    <col min="9985" max="9985" width="58.140625" style="95" hidden="1"/>
    <col min="9986" max="9989" width="12.7109375" style="95" hidden="1"/>
    <col min="9990" max="9990" width="16.5703125" style="95" hidden="1"/>
    <col min="9991" max="9991" width="12.7109375" style="95" hidden="1"/>
    <col min="9992" max="9992" width="9.28515625" style="95" hidden="1"/>
    <col min="9993" max="10240" width="11.42578125" style="95" hidden="1"/>
    <col min="10241" max="10241" width="58.140625" style="95" hidden="1"/>
    <col min="10242" max="10245" width="12.7109375" style="95" hidden="1"/>
    <col min="10246" max="10246" width="16.5703125" style="95" hidden="1"/>
    <col min="10247" max="10247" width="12.7109375" style="95" hidden="1"/>
    <col min="10248" max="10248" width="9.28515625" style="95" hidden="1"/>
    <col min="10249" max="10496" width="11.42578125" style="95" hidden="1"/>
    <col min="10497" max="10497" width="58.140625" style="95" hidden="1"/>
    <col min="10498" max="10501" width="12.7109375" style="95" hidden="1"/>
    <col min="10502" max="10502" width="16.5703125" style="95" hidden="1"/>
    <col min="10503" max="10503" width="12.7109375" style="95" hidden="1"/>
    <col min="10504" max="10504" width="9.28515625" style="95" hidden="1"/>
    <col min="10505" max="10752" width="11.42578125" style="95" hidden="1"/>
    <col min="10753" max="10753" width="58.140625" style="95" hidden="1"/>
    <col min="10754" max="10757" width="12.7109375" style="95" hidden="1"/>
    <col min="10758" max="10758" width="16.5703125" style="95" hidden="1"/>
    <col min="10759" max="10759" width="12.7109375" style="95" hidden="1"/>
    <col min="10760" max="10760" width="9.28515625" style="95" hidden="1"/>
    <col min="10761" max="11008" width="11.42578125" style="95" hidden="1"/>
    <col min="11009" max="11009" width="58.140625" style="95" hidden="1"/>
    <col min="11010" max="11013" width="12.7109375" style="95" hidden="1"/>
    <col min="11014" max="11014" width="16.5703125" style="95" hidden="1"/>
    <col min="11015" max="11015" width="12.7109375" style="95" hidden="1"/>
    <col min="11016" max="11016" width="9.28515625" style="95" hidden="1"/>
    <col min="11017" max="11264" width="11.42578125" style="95" hidden="1"/>
    <col min="11265" max="11265" width="58.140625" style="95" hidden="1"/>
    <col min="11266" max="11269" width="12.7109375" style="95" hidden="1"/>
    <col min="11270" max="11270" width="16.5703125" style="95" hidden="1"/>
    <col min="11271" max="11271" width="12.7109375" style="95" hidden="1"/>
    <col min="11272" max="11272" width="9.28515625" style="95" hidden="1"/>
    <col min="11273" max="11520" width="11.42578125" style="95" hidden="1"/>
    <col min="11521" max="11521" width="58.140625" style="95" hidden="1"/>
    <col min="11522" max="11525" width="12.7109375" style="95" hidden="1"/>
    <col min="11526" max="11526" width="16.5703125" style="95" hidden="1"/>
    <col min="11527" max="11527" width="12.7109375" style="95" hidden="1"/>
    <col min="11528" max="11528" width="9.28515625" style="95" hidden="1"/>
    <col min="11529" max="11776" width="11.42578125" style="95" hidden="1"/>
    <col min="11777" max="11777" width="58.140625" style="95" hidden="1"/>
    <col min="11778" max="11781" width="12.7109375" style="95" hidden="1"/>
    <col min="11782" max="11782" width="16.5703125" style="95" hidden="1"/>
    <col min="11783" max="11783" width="12.7109375" style="95" hidden="1"/>
    <col min="11784" max="11784" width="9.28515625" style="95" hidden="1"/>
    <col min="11785" max="12032" width="11.42578125" style="95" hidden="1"/>
    <col min="12033" max="12033" width="58.140625" style="95" hidden="1"/>
    <col min="12034" max="12037" width="12.7109375" style="95" hidden="1"/>
    <col min="12038" max="12038" width="16.5703125" style="95" hidden="1"/>
    <col min="12039" max="12039" width="12.7109375" style="95" hidden="1"/>
    <col min="12040" max="12040" width="9.28515625" style="95" hidden="1"/>
    <col min="12041" max="12288" width="11.42578125" style="95" hidden="1"/>
    <col min="12289" max="12289" width="58.140625" style="95" hidden="1"/>
    <col min="12290" max="12293" width="12.7109375" style="95" hidden="1"/>
    <col min="12294" max="12294" width="16.5703125" style="95" hidden="1"/>
    <col min="12295" max="12295" width="12.7109375" style="95" hidden="1"/>
    <col min="12296" max="12296" width="9.28515625" style="95" hidden="1"/>
    <col min="12297" max="12544" width="11.42578125" style="95" hidden="1"/>
    <col min="12545" max="12545" width="58.140625" style="95" hidden="1"/>
    <col min="12546" max="12549" width="12.7109375" style="95" hidden="1"/>
    <col min="12550" max="12550" width="16.5703125" style="95" hidden="1"/>
    <col min="12551" max="12551" width="12.7109375" style="95" hidden="1"/>
    <col min="12552" max="12552" width="9.28515625" style="95" hidden="1"/>
    <col min="12553" max="12800" width="11.42578125" style="95" hidden="1"/>
    <col min="12801" max="12801" width="58.140625" style="95" hidden="1"/>
    <col min="12802" max="12805" width="12.7109375" style="95" hidden="1"/>
    <col min="12806" max="12806" width="16.5703125" style="95" hidden="1"/>
    <col min="12807" max="12807" width="12.7109375" style="95" hidden="1"/>
    <col min="12808" max="12808" width="9.28515625" style="95" hidden="1"/>
    <col min="12809" max="13056" width="11.42578125" style="95" hidden="1"/>
    <col min="13057" max="13057" width="58.140625" style="95" hidden="1"/>
    <col min="13058" max="13061" width="12.7109375" style="95" hidden="1"/>
    <col min="13062" max="13062" width="16.5703125" style="95" hidden="1"/>
    <col min="13063" max="13063" width="12.7109375" style="95" hidden="1"/>
    <col min="13064" max="13064" width="9.28515625" style="95" hidden="1"/>
    <col min="13065" max="13312" width="11.42578125" style="95" hidden="1"/>
    <col min="13313" max="13313" width="58.140625" style="95" hidden="1"/>
    <col min="13314" max="13317" width="12.7109375" style="95" hidden="1"/>
    <col min="13318" max="13318" width="16.5703125" style="95" hidden="1"/>
    <col min="13319" max="13319" width="12.7109375" style="95" hidden="1"/>
    <col min="13320" max="13320" width="9.28515625" style="95" hidden="1"/>
    <col min="13321" max="13568" width="11.42578125" style="95" hidden="1"/>
    <col min="13569" max="13569" width="58.140625" style="95" hidden="1"/>
    <col min="13570" max="13573" width="12.7109375" style="95" hidden="1"/>
    <col min="13574" max="13574" width="16.5703125" style="95" hidden="1"/>
    <col min="13575" max="13575" width="12.7109375" style="95" hidden="1"/>
    <col min="13576" max="13576" width="9.28515625" style="95" hidden="1"/>
    <col min="13577" max="13824" width="11.42578125" style="95" hidden="1"/>
    <col min="13825" max="13825" width="58.140625" style="95" hidden="1"/>
    <col min="13826" max="13829" width="12.7109375" style="95" hidden="1"/>
    <col min="13830" max="13830" width="16.5703125" style="95" hidden="1"/>
    <col min="13831" max="13831" width="12.7109375" style="95" hidden="1"/>
    <col min="13832" max="13832" width="9.28515625" style="95" hidden="1"/>
    <col min="13833" max="14080" width="11.42578125" style="95" hidden="1"/>
    <col min="14081" max="14081" width="58.140625" style="95" hidden="1"/>
    <col min="14082" max="14085" width="12.7109375" style="95" hidden="1"/>
    <col min="14086" max="14086" width="16.5703125" style="95" hidden="1"/>
    <col min="14087" max="14087" width="12.7109375" style="95" hidden="1"/>
    <col min="14088" max="14088" width="9.28515625" style="95" hidden="1"/>
    <col min="14089" max="14336" width="11.42578125" style="95" hidden="1"/>
    <col min="14337" max="14337" width="58.140625" style="95" hidden="1"/>
    <col min="14338" max="14341" width="12.7109375" style="95" hidden="1"/>
    <col min="14342" max="14342" width="16.5703125" style="95" hidden="1"/>
    <col min="14343" max="14343" width="12.7109375" style="95" hidden="1"/>
    <col min="14344" max="14344" width="9.28515625" style="95" hidden="1"/>
    <col min="14345" max="14592" width="11.42578125" style="95" hidden="1"/>
    <col min="14593" max="14593" width="58.140625" style="95" hidden="1"/>
    <col min="14594" max="14597" width="12.7109375" style="95" hidden="1"/>
    <col min="14598" max="14598" width="16.5703125" style="95" hidden="1"/>
    <col min="14599" max="14599" width="12.7109375" style="95" hidden="1"/>
    <col min="14600" max="14600" width="9.28515625" style="95" hidden="1"/>
    <col min="14601" max="14848" width="11.42578125" style="95" hidden="1"/>
    <col min="14849" max="14849" width="58.140625" style="95" hidden="1"/>
    <col min="14850" max="14853" width="12.7109375" style="95" hidden="1"/>
    <col min="14854" max="14854" width="16.5703125" style="95" hidden="1"/>
    <col min="14855" max="14855" width="12.7109375" style="95" hidden="1"/>
    <col min="14856" max="14856" width="9.28515625" style="95" hidden="1"/>
    <col min="14857" max="15104" width="11.42578125" style="95" hidden="1"/>
    <col min="15105" max="15105" width="58.140625" style="95" hidden="1"/>
    <col min="15106" max="15109" width="12.7109375" style="95" hidden="1"/>
    <col min="15110" max="15110" width="16.5703125" style="95" hidden="1"/>
    <col min="15111" max="15111" width="12.7109375" style="95" hidden="1"/>
    <col min="15112" max="15112" width="9.28515625" style="95" hidden="1"/>
    <col min="15113" max="15360" width="11.42578125" style="95" hidden="1"/>
    <col min="15361" max="15361" width="58.140625" style="95" hidden="1"/>
    <col min="15362" max="15365" width="12.7109375" style="95" hidden="1"/>
    <col min="15366" max="15366" width="16.5703125" style="95" hidden="1"/>
    <col min="15367" max="15367" width="12.7109375" style="95" hidden="1"/>
    <col min="15368" max="15368" width="9.28515625" style="95" hidden="1"/>
    <col min="15369" max="15616" width="11.42578125" style="95" hidden="1"/>
    <col min="15617" max="15617" width="58.140625" style="95" hidden="1"/>
    <col min="15618" max="15621" width="12.7109375" style="95" hidden="1"/>
    <col min="15622" max="15622" width="16.5703125" style="95" hidden="1"/>
    <col min="15623" max="15623" width="12.7109375" style="95" hidden="1"/>
    <col min="15624" max="15624" width="9.28515625" style="95" hidden="1"/>
    <col min="15625" max="15872" width="11.42578125" style="95" hidden="1"/>
    <col min="15873" max="15873" width="58.140625" style="95" hidden="1"/>
    <col min="15874" max="15877" width="12.7109375" style="95" hidden="1"/>
    <col min="15878" max="15878" width="16.5703125" style="95" hidden="1"/>
    <col min="15879" max="15879" width="12.7109375" style="95" hidden="1"/>
    <col min="15880" max="15880" width="9.28515625" style="95" hidden="1"/>
    <col min="15881" max="16128" width="11.42578125" style="95" hidden="1"/>
    <col min="16129" max="16129" width="58.140625" style="95" hidden="1"/>
    <col min="16130" max="16133" width="12.7109375" style="95" hidden="1"/>
    <col min="16134" max="16134" width="16.5703125" style="95" hidden="1"/>
    <col min="16135" max="16135" width="12.7109375" style="95" hidden="1"/>
    <col min="16136" max="16136" width="9.28515625" style="95" hidden="1"/>
    <col min="16137" max="16384" width="11.42578125" style="95" hidden="1"/>
  </cols>
  <sheetData>
    <row r="1" spans="1:81" ht="35.25" customHeight="1">
      <c r="A1" s="434" t="s">
        <v>1098</v>
      </c>
      <c r="B1" s="434"/>
      <c r="C1" s="434"/>
      <c r="D1" s="434"/>
      <c r="E1" s="434"/>
      <c r="F1" s="434"/>
      <c r="G1" s="434"/>
      <c r="H1" s="94"/>
      <c r="I1" s="110"/>
      <c r="J1" s="94"/>
      <c r="K1" s="94"/>
      <c r="L1" s="94"/>
      <c r="M1" s="94"/>
      <c r="N1" s="94"/>
      <c r="O1" s="94"/>
      <c r="P1" s="94"/>
      <c r="Q1" s="94"/>
      <c r="R1" s="94"/>
      <c r="S1" s="94"/>
      <c r="T1" s="94"/>
      <c r="U1" s="94"/>
      <c r="V1" s="94"/>
      <c r="W1" s="94"/>
      <c r="X1" s="94"/>
      <c r="Y1" s="94"/>
      <c r="Z1" s="94"/>
      <c r="AA1" s="94"/>
      <c r="AB1" s="94"/>
      <c r="AC1" s="94"/>
      <c r="AD1" s="94"/>
      <c r="AE1" s="94"/>
      <c r="AF1" s="94"/>
      <c r="AG1" s="94"/>
      <c r="AH1" s="94"/>
      <c r="AI1" s="94"/>
      <c r="AJ1" s="94"/>
      <c r="AK1" s="94"/>
      <c r="AL1" s="94"/>
      <c r="AM1" s="94"/>
      <c r="AN1" s="94"/>
      <c r="AO1" s="94"/>
      <c r="AP1" s="94"/>
      <c r="AQ1" s="94"/>
      <c r="AR1" s="94"/>
      <c r="AS1" s="94"/>
      <c r="AT1" s="94"/>
      <c r="AU1" s="94"/>
      <c r="AV1" s="94"/>
      <c r="AW1" s="94"/>
      <c r="AX1" s="94"/>
      <c r="AY1" s="94"/>
      <c r="AZ1" s="94"/>
      <c r="BA1" s="94"/>
      <c r="BB1" s="94"/>
      <c r="BC1" s="94"/>
      <c r="BD1" s="94"/>
      <c r="BE1" s="94"/>
      <c r="BF1" s="94"/>
      <c r="BG1" s="94"/>
      <c r="BH1" s="94"/>
      <c r="BI1" s="94"/>
      <c r="BJ1" s="94"/>
      <c r="BK1" s="94"/>
      <c r="BL1" s="94"/>
      <c r="BM1" s="94"/>
      <c r="BN1" s="94"/>
      <c r="BO1" s="94"/>
      <c r="BP1" s="94"/>
      <c r="BQ1" s="94"/>
      <c r="BR1" s="94"/>
      <c r="BS1" s="94"/>
      <c r="BT1" s="94"/>
      <c r="BU1" s="94"/>
      <c r="BV1" s="94"/>
      <c r="BW1" s="94"/>
      <c r="BX1" s="94"/>
      <c r="BY1" s="94"/>
      <c r="BZ1" s="94"/>
      <c r="CA1" s="94"/>
      <c r="CB1" s="94"/>
      <c r="CC1" s="94"/>
    </row>
    <row r="2" spans="1:81" ht="27" customHeight="1">
      <c r="A2" s="434" t="s">
        <v>1075</v>
      </c>
      <c r="B2" s="434"/>
      <c r="C2" s="434"/>
      <c r="D2" s="434"/>
      <c r="E2" s="434"/>
      <c r="F2" s="434"/>
      <c r="G2" s="434"/>
      <c r="H2" s="94"/>
      <c r="I2" s="110"/>
      <c r="J2" s="94"/>
      <c r="K2" s="94"/>
      <c r="L2" s="94"/>
      <c r="M2" s="94"/>
      <c r="N2" s="94"/>
      <c r="O2" s="94"/>
      <c r="P2" s="94"/>
      <c r="Q2" s="94"/>
      <c r="R2" s="94"/>
      <c r="S2" s="94"/>
      <c r="T2" s="94"/>
      <c r="U2" s="94"/>
      <c r="V2" s="94"/>
      <c r="W2" s="94"/>
      <c r="X2" s="94"/>
      <c r="Y2" s="94"/>
      <c r="Z2" s="94"/>
      <c r="AA2" s="94"/>
      <c r="AB2" s="94"/>
      <c r="AC2" s="94"/>
      <c r="AD2" s="94"/>
      <c r="AE2" s="94"/>
      <c r="AF2" s="94"/>
      <c r="AG2" s="94"/>
      <c r="AH2" s="94"/>
      <c r="AI2" s="94"/>
      <c r="AJ2" s="94"/>
      <c r="AK2" s="94"/>
      <c r="AL2" s="94"/>
      <c r="AM2" s="94"/>
      <c r="AN2" s="94"/>
      <c r="AO2" s="94"/>
      <c r="AP2" s="94"/>
      <c r="AQ2" s="94"/>
      <c r="AR2" s="94"/>
      <c r="AS2" s="94"/>
      <c r="AT2" s="94"/>
      <c r="AU2" s="94"/>
      <c r="AV2" s="94"/>
      <c r="AW2" s="94"/>
      <c r="AX2" s="94"/>
      <c r="AY2" s="94"/>
      <c r="AZ2" s="94"/>
      <c r="BA2" s="94"/>
      <c r="BB2" s="94"/>
      <c r="BC2" s="94"/>
      <c r="BD2" s="94"/>
      <c r="BE2" s="94"/>
      <c r="BF2" s="94"/>
      <c r="BG2" s="94"/>
      <c r="BH2" s="94"/>
      <c r="BI2" s="94"/>
      <c r="BJ2" s="94"/>
      <c r="BK2" s="94"/>
      <c r="BL2" s="94"/>
      <c r="BM2" s="94"/>
      <c r="BN2" s="94"/>
      <c r="BO2" s="94"/>
      <c r="BP2" s="94"/>
      <c r="BQ2" s="94"/>
      <c r="BR2" s="94"/>
      <c r="BS2" s="94"/>
      <c r="BT2" s="94"/>
      <c r="BU2" s="94"/>
      <c r="BV2" s="94"/>
      <c r="BW2" s="94"/>
      <c r="BX2" s="94"/>
      <c r="BY2" s="94"/>
      <c r="BZ2" s="94"/>
      <c r="CA2" s="94"/>
      <c r="CB2" s="94"/>
      <c r="CC2" s="94"/>
    </row>
    <row r="3" spans="1:81" ht="27" customHeight="1">
      <c r="A3" s="434" t="s">
        <v>2</v>
      </c>
      <c r="B3" s="434"/>
      <c r="C3" s="434"/>
      <c r="D3" s="434"/>
      <c r="E3" s="434"/>
      <c r="F3" s="434"/>
      <c r="G3" s="434"/>
      <c r="H3" s="94"/>
      <c r="I3" s="110"/>
      <c r="J3" s="94"/>
      <c r="K3" s="94"/>
      <c r="L3" s="94"/>
      <c r="M3" s="94"/>
      <c r="N3" s="94"/>
      <c r="O3" s="94"/>
      <c r="P3" s="94"/>
      <c r="Q3" s="94"/>
      <c r="R3" s="94"/>
      <c r="S3" s="94"/>
      <c r="T3" s="94"/>
      <c r="U3" s="94"/>
      <c r="V3" s="94"/>
      <c r="W3" s="94"/>
      <c r="X3" s="94"/>
      <c r="Y3" s="94"/>
      <c r="Z3" s="94"/>
      <c r="AA3" s="94"/>
      <c r="AB3" s="94"/>
      <c r="AC3" s="94"/>
      <c r="AD3" s="94"/>
      <c r="AE3" s="94"/>
      <c r="AF3" s="94"/>
      <c r="AG3" s="94"/>
      <c r="AH3" s="94"/>
      <c r="AI3" s="94"/>
      <c r="AJ3" s="94"/>
      <c r="AK3" s="94"/>
      <c r="AL3" s="94"/>
      <c r="AM3" s="94"/>
      <c r="AN3" s="94"/>
      <c r="AO3" s="94"/>
      <c r="AP3" s="94"/>
      <c r="AQ3" s="94"/>
      <c r="AR3" s="94"/>
      <c r="AS3" s="94"/>
      <c r="AT3" s="94"/>
      <c r="AU3" s="94"/>
      <c r="AV3" s="94"/>
      <c r="AW3" s="94"/>
      <c r="AX3" s="94"/>
      <c r="AY3" s="94"/>
      <c r="AZ3" s="94"/>
      <c r="BA3" s="94"/>
      <c r="BB3" s="94"/>
      <c r="BC3" s="94"/>
      <c r="BD3" s="94"/>
      <c r="BE3" s="94"/>
      <c r="BF3" s="94"/>
      <c r="BG3" s="94"/>
      <c r="BH3" s="94"/>
      <c r="BI3" s="94"/>
      <c r="BJ3" s="94"/>
      <c r="BK3" s="94"/>
      <c r="BL3" s="94"/>
      <c r="BM3" s="94"/>
      <c r="BN3" s="94"/>
      <c r="BO3" s="94"/>
      <c r="BP3" s="94"/>
      <c r="BQ3" s="94"/>
      <c r="BR3" s="94"/>
      <c r="BS3" s="94"/>
      <c r="BT3" s="94"/>
      <c r="BU3" s="94"/>
      <c r="BV3" s="94"/>
      <c r="BW3" s="94"/>
      <c r="BX3" s="94"/>
      <c r="BY3" s="94"/>
      <c r="BZ3" s="94"/>
      <c r="CA3" s="94"/>
      <c r="CB3" s="94"/>
      <c r="CC3" s="94"/>
    </row>
    <row r="4" spans="1:81" ht="27" customHeight="1" thickBot="1">
      <c r="A4" s="434" t="s">
        <v>3</v>
      </c>
      <c r="B4" s="434"/>
      <c r="C4" s="434"/>
      <c r="D4" s="434"/>
      <c r="E4" s="434"/>
      <c r="F4" s="434"/>
      <c r="G4" s="434"/>
      <c r="H4" s="94"/>
      <c r="I4" s="110"/>
      <c r="J4" s="94"/>
      <c r="K4" s="94"/>
      <c r="L4" s="94"/>
      <c r="M4" s="94"/>
      <c r="N4" s="94"/>
      <c r="O4" s="94"/>
      <c r="P4" s="94"/>
      <c r="Q4" s="94"/>
      <c r="R4" s="94"/>
      <c r="S4" s="94"/>
      <c r="T4" s="94"/>
      <c r="U4" s="94"/>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row>
    <row r="5" spans="1:81" s="548" customFormat="1" ht="41.25" customHeight="1" thickTop="1" thickBot="1">
      <c r="A5" s="695" t="s">
        <v>1100</v>
      </c>
      <c r="B5" s="696" t="s">
        <v>190</v>
      </c>
      <c r="C5" s="696" t="s">
        <v>187</v>
      </c>
      <c r="D5" s="696" t="s">
        <v>188</v>
      </c>
      <c r="E5" s="696" t="s">
        <v>189</v>
      </c>
      <c r="F5" s="696" t="s">
        <v>218</v>
      </c>
      <c r="G5" s="696" t="s">
        <v>974</v>
      </c>
      <c r="H5" s="547"/>
      <c r="I5" s="697"/>
      <c r="J5" s="547"/>
      <c r="K5" s="547"/>
      <c r="L5" s="547"/>
      <c r="M5" s="547"/>
      <c r="N5" s="547"/>
      <c r="O5" s="547"/>
      <c r="P5" s="547"/>
      <c r="Q5" s="547"/>
      <c r="R5" s="547"/>
      <c r="S5" s="547"/>
      <c r="T5" s="547"/>
      <c r="U5" s="547"/>
      <c r="V5" s="547"/>
      <c r="W5" s="547"/>
      <c r="X5" s="547"/>
      <c r="Y5" s="547"/>
      <c r="Z5" s="547"/>
      <c r="AA5" s="547"/>
      <c r="AB5" s="547"/>
      <c r="AC5" s="547"/>
      <c r="AD5" s="547"/>
      <c r="AE5" s="547"/>
      <c r="AF5" s="547"/>
      <c r="AG5" s="547"/>
      <c r="AH5" s="547"/>
      <c r="AI5" s="547"/>
      <c r="AJ5" s="547"/>
      <c r="AK5" s="547"/>
      <c r="AL5" s="547"/>
      <c r="AM5" s="547"/>
      <c r="AN5" s="547"/>
      <c r="AO5" s="547"/>
      <c r="AP5" s="547"/>
      <c r="AQ5" s="547"/>
      <c r="AR5" s="547"/>
      <c r="AS5" s="547"/>
      <c r="AT5" s="547"/>
      <c r="AU5" s="547"/>
      <c r="AV5" s="547"/>
      <c r="AW5" s="547"/>
      <c r="AX5" s="547"/>
      <c r="AY5" s="547"/>
      <c r="AZ5" s="547"/>
      <c r="BA5" s="547"/>
      <c r="BB5" s="547"/>
      <c r="BC5" s="547"/>
      <c r="BD5" s="547"/>
      <c r="BE5" s="547"/>
      <c r="BF5" s="547"/>
      <c r="BG5" s="547"/>
      <c r="BH5" s="547"/>
      <c r="BI5" s="547"/>
      <c r="BJ5" s="547"/>
      <c r="BK5" s="547"/>
      <c r="BL5" s="547"/>
      <c r="BM5" s="547"/>
      <c r="BN5" s="547"/>
      <c r="BO5" s="547"/>
      <c r="BP5" s="547"/>
      <c r="BQ5" s="547"/>
      <c r="BR5" s="547"/>
      <c r="BS5" s="547"/>
      <c r="BT5" s="547"/>
      <c r="BU5" s="547"/>
      <c r="BV5" s="547"/>
      <c r="BW5" s="547"/>
      <c r="BX5" s="547"/>
      <c r="BY5" s="547"/>
      <c r="BZ5" s="547"/>
      <c r="CA5" s="547"/>
      <c r="CB5" s="547"/>
      <c r="CC5" s="547"/>
    </row>
    <row r="6" spans="1:81" ht="15.75" thickTop="1">
      <c r="A6" s="95" t="s">
        <v>1000</v>
      </c>
      <c r="B6" s="95">
        <v>882212.66697000002</v>
      </c>
      <c r="C6" s="95">
        <v>0</v>
      </c>
      <c r="D6" s="95">
        <v>70523.158670000004</v>
      </c>
      <c r="E6" s="95">
        <v>122416.33795999999</v>
      </c>
      <c r="F6" s="95">
        <v>1075152.1636000001</v>
      </c>
      <c r="G6" s="549">
        <v>0.11579619040236382</v>
      </c>
    </row>
    <row r="7" spans="1:81" ht="15">
      <c r="A7" s="95" t="s">
        <v>1001</v>
      </c>
      <c r="B7" s="95">
        <v>402413.18206000002</v>
      </c>
      <c r="C7" s="95">
        <v>0</v>
      </c>
      <c r="D7" s="95">
        <v>24000</v>
      </c>
      <c r="E7" s="95">
        <v>488393.14600000001</v>
      </c>
      <c r="F7" s="95">
        <v>914806.32805999997</v>
      </c>
      <c r="G7" s="549">
        <v>9.8526600542408138E-2</v>
      </c>
    </row>
    <row r="8" spans="1:81" ht="15">
      <c r="A8" s="95" t="s">
        <v>1002</v>
      </c>
      <c r="B8" s="95">
        <v>854741.19265999994</v>
      </c>
      <c r="C8" s="95">
        <v>12446.48502</v>
      </c>
      <c r="D8" s="95">
        <v>305595.02141000004</v>
      </c>
      <c r="E8" s="95">
        <v>1036422.26211</v>
      </c>
      <c r="F8" s="95">
        <v>2209204.9611999998</v>
      </c>
      <c r="G8" s="549">
        <v>0.23793610521918307</v>
      </c>
    </row>
    <row r="9" spans="1:81" ht="15">
      <c r="A9" s="95" t="s">
        <v>1003</v>
      </c>
      <c r="B9" s="95">
        <v>338323.52574000001</v>
      </c>
      <c r="C9" s="95">
        <v>105561.63695999999</v>
      </c>
      <c r="D9" s="95">
        <v>265987.67086000001</v>
      </c>
      <c r="E9" s="95">
        <v>474777.91558999999</v>
      </c>
      <c r="F9" s="95">
        <v>1184650.74915</v>
      </c>
      <c r="G9" s="549">
        <v>0.12758942255164554</v>
      </c>
    </row>
    <row r="10" spans="1:81" ht="15">
      <c r="A10" s="95" t="s">
        <v>1004</v>
      </c>
      <c r="B10" s="95">
        <v>332091.79452999996</v>
      </c>
      <c r="C10" s="95">
        <v>137886.10034999999</v>
      </c>
      <c r="D10" s="95">
        <v>221015.80263999998</v>
      </c>
      <c r="E10" s="95">
        <v>331217.32079000003</v>
      </c>
      <c r="F10" s="95">
        <v>1022211.01831</v>
      </c>
      <c r="G10" s="549">
        <v>0.11009431568391159</v>
      </c>
    </row>
    <row r="11" spans="1:81" ht="15">
      <c r="A11" s="95" t="s">
        <v>1005</v>
      </c>
      <c r="B11" s="95">
        <v>127157.4139</v>
      </c>
      <c r="C11" s="95">
        <v>106360.05176999999</v>
      </c>
      <c r="D11" s="95">
        <v>171126.99142999999</v>
      </c>
      <c r="E11" s="95">
        <v>234502.72159999999</v>
      </c>
      <c r="F11" s="95">
        <v>639147.17870000005</v>
      </c>
      <c r="G11" s="549">
        <v>6.8837519846552495E-2</v>
      </c>
    </row>
    <row r="12" spans="1:81" ht="15">
      <c r="A12" s="95" t="s">
        <v>1006</v>
      </c>
      <c r="B12" s="95">
        <v>59192.81667</v>
      </c>
      <c r="C12" s="95">
        <v>36919.767159999996</v>
      </c>
      <c r="D12" s="95">
        <v>37966.857340000002</v>
      </c>
      <c r="E12" s="95">
        <v>140727.59649</v>
      </c>
      <c r="F12" s="95">
        <v>274807.03766000003</v>
      </c>
      <c r="G12" s="549">
        <v>2.9597306441012612E-2</v>
      </c>
    </row>
    <row r="13" spans="1:81" ht="15">
      <c r="A13" s="95" t="s">
        <v>1007</v>
      </c>
      <c r="B13" s="95">
        <v>34246.440119999999</v>
      </c>
      <c r="C13" s="95">
        <v>18052.311690000002</v>
      </c>
      <c r="D13" s="95">
        <v>35948.879639999999</v>
      </c>
      <c r="E13" s="95">
        <v>161403.31396</v>
      </c>
      <c r="F13" s="95">
        <v>249650.94540999999</v>
      </c>
      <c r="G13" s="549">
        <v>2.6887941435219647E-2</v>
      </c>
    </row>
    <row r="14" spans="1:81" ht="15">
      <c r="A14" s="95" t="s">
        <v>1008</v>
      </c>
      <c r="B14" s="95">
        <v>18703.094059999999</v>
      </c>
      <c r="C14" s="95">
        <v>9836.6638000000003</v>
      </c>
      <c r="D14" s="95">
        <v>20063.169109999999</v>
      </c>
      <c r="E14" s="95">
        <v>107935.73977</v>
      </c>
      <c r="F14" s="95">
        <v>156538.66674000002</v>
      </c>
      <c r="G14" s="549">
        <v>1.6859549627340969E-2</v>
      </c>
    </row>
    <row r="15" spans="1:81" ht="15">
      <c r="A15" s="95" t="s">
        <v>1009</v>
      </c>
      <c r="B15" s="95">
        <v>33335.428739999996</v>
      </c>
      <c r="C15" s="698">
        <v>11537.69785</v>
      </c>
      <c r="D15" s="95">
        <v>31728.52522</v>
      </c>
      <c r="E15" s="95">
        <v>187332.49135</v>
      </c>
      <c r="F15" s="95">
        <v>263934.14315999998</v>
      </c>
      <c r="G15" s="549">
        <v>2.8426272419622471E-2</v>
      </c>
    </row>
    <row r="16" spans="1:81" ht="15">
      <c r="A16" s="95" t="s">
        <v>1010</v>
      </c>
      <c r="B16" s="95">
        <v>49835.557090000002</v>
      </c>
      <c r="C16" s="95">
        <v>10648.58591</v>
      </c>
      <c r="D16" s="95">
        <v>50520.535210000002</v>
      </c>
      <c r="E16" s="95">
        <v>310469.95912000001</v>
      </c>
      <c r="F16" s="95">
        <v>421474.63733000006</v>
      </c>
      <c r="G16" s="549">
        <v>4.5393721006535971E-2</v>
      </c>
    </row>
    <row r="17" spans="1:81" ht="15">
      <c r="A17" s="95" t="s">
        <v>1011</v>
      </c>
      <c r="B17" s="95">
        <v>60112.337729999999</v>
      </c>
      <c r="C17" s="95">
        <v>9955.4449299999997</v>
      </c>
      <c r="D17" s="95">
        <v>88320.571219999998</v>
      </c>
      <c r="E17" s="95">
        <v>437603.01344000001</v>
      </c>
      <c r="F17" s="95">
        <v>595991.36731999996</v>
      </c>
      <c r="G17" s="549">
        <v>6.4189546544992759E-2</v>
      </c>
    </row>
    <row r="18" spans="1:81" ht="15">
      <c r="A18" s="95" t="s">
        <v>1012</v>
      </c>
      <c r="B18" s="95">
        <v>11046.825919999999</v>
      </c>
      <c r="C18" s="95">
        <v>1845.9700700000001</v>
      </c>
      <c r="D18" s="95">
        <v>18722.423859999999</v>
      </c>
      <c r="E18" s="95">
        <v>79916.209849999999</v>
      </c>
      <c r="F18" s="95">
        <v>111531.42969999999</v>
      </c>
      <c r="G18" s="549">
        <v>1.2012173817467128E-2</v>
      </c>
    </row>
    <row r="19" spans="1:81" ht="15">
      <c r="A19" s="95" t="s">
        <v>1013</v>
      </c>
      <c r="B19" s="95">
        <v>18956.927059999998</v>
      </c>
      <c r="C19" s="95">
        <v>2523.5348399999998</v>
      </c>
      <c r="D19" s="95">
        <v>34779.084909999998</v>
      </c>
      <c r="E19" s="95">
        <v>109506.2794</v>
      </c>
      <c r="F19" s="95">
        <v>165765.82621</v>
      </c>
      <c r="G19" s="549">
        <v>1.7853334461743819E-2</v>
      </c>
    </row>
    <row r="20" spans="1:81" ht="15">
      <c r="A20" s="95" t="s">
        <v>218</v>
      </c>
      <c r="B20" s="95">
        <v>3222369.2032500003</v>
      </c>
      <c r="C20" s="95">
        <v>463574.25034999993</v>
      </c>
      <c r="D20" s="95">
        <v>1376298.6915199999</v>
      </c>
      <c r="E20" s="95">
        <v>4222624.30743</v>
      </c>
      <c r="F20" s="95">
        <v>9284866.4525499996</v>
      </c>
      <c r="G20" s="549">
        <v>1</v>
      </c>
    </row>
    <row r="21" spans="1:81" s="111" customFormat="1" ht="13.5" thickBot="1">
      <c r="A21" s="111" t="s">
        <v>1101</v>
      </c>
      <c r="B21" s="111">
        <v>0.34705606372669018</v>
      </c>
      <c r="C21" s="111">
        <v>4.9927939482929631E-2</v>
      </c>
      <c r="D21" s="111">
        <v>0.14823031634903189</v>
      </c>
      <c r="E21" s="111">
        <v>0.45478568044134837</v>
      </c>
      <c r="F21" s="111">
        <v>1</v>
      </c>
    </row>
    <row r="22" spans="1:81" s="548" customFormat="1" ht="41.25" customHeight="1" thickTop="1" thickBot="1">
      <c r="A22" s="699" t="s">
        <v>1015</v>
      </c>
      <c r="B22" s="696" t="s">
        <v>190</v>
      </c>
      <c r="C22" s="696" t="s">
        <v>187</v>
      </c>
      <c r="D22" s="696" t="s">
        <v>188</v>
      </c>
      <c r="E22" s="696" t="s">
        <v>189</v>
      </c>
      <c r="F22" s="696" t="s">
        <v>218</v>
      </c>
      <c r="G22" s="696" t="s">
        <v>974</v>
      </c>
      <c r="H22" s="547"/>
      <c r="I22" s="697"/>
      <c r="J22" s="547"/>
      <c r="K22" s="547"/>
      <c r="L22" s="547"/>
      <c r="M22" s="547"/>
      <c r="N22" s="547"/>
      <c r="O22" s="547"/>
      <c r="P22" s="547"/>
      <c r="Q22" s="547"/>
      <c r="R22" s="547"/>
      <c r="S22" s="547"/>
      <c r="T22" s="547"/>
      <c r="U22" s="547"/>
      <c r="V22" s="547"/>
      <c r="W22" s="547"/>
      <c r="X22" s="547"/>
      <c r="Y22" s="547"/>
      <c r="Z22" s="547"/>
      <c r="AA22" s="547"/>
      <c r="AB22" s="547"/>
      <c r="AC22" s="547"/>
      <c r="AD22" s="547"/>
      <c r="AE22" s="547"/>
      <c r="AF22" s="547"/>
      <c r="AG22" s="547"/>
      <c r="AH22" s="547"/>
      <c r="AI22" s="547"/>
      <c r="AJ22" s="547"/>
      <c r="AK22" s="547"/>
      <c r="AL22" s="547"/>
      <c r="AM22" s="547"/>
      <c r="AN22" s="547"/>
      <c r="AO22" s="547"/>
      <c r="AP22" s="547"/>
      <c r="AQ22" s="547"/>
      <c r="AR22" s="547"/>
      <c r="AS22" s="547"/>
      <c r="AT22" s="547"/>
      <c r="AU22" s="547"/>
      <c r="AV22" s="547"/>
      <c r="AW22" s="547"/>
      <c r="AX22" s="547"/>
      <c r="AY22" s="547"/>
      <c r="AZ22" s="547"/>
      <c r="BA22" s="547"/>
      <c r="BB22" s="547"/>
      <c r="BC22" s="547"/>
      <c r="BD22" s="547"/>
      <c r="BE22" s="547"/>
      <c r="BF22" s="547"/>
      <c r="BG22" s="547"/>
      <c r="BH22" s="547"/>
      <c r="BI22" s="547"/>
      <c r="BJ22" s="547"/>
      <c r="BK22" s="547"/>
      <c r="BL22" s="547"/>
      <c r="BM22" s="547"/>
      <c r="BN22" s="547"/>
      <c r="BO22" s="547"/>
      <c r="BP22" s="547"/>
      <c r="BQ22" s="547"/>
      <c r="BR22" s="547"/>
      <c r="BS22" s="547"/>
      <c r="BT22" s="547"/>
      <c r="BU22" s="547"/>
      <c r="BV22" s="547"/>
      <c r="BW22" s="547"/>
      <c r="BX22" s="547"/>
      <c r="BY22" s="547"/>
      <c r="BZ22" s="547"/>
      <c r="CA22" s="547"/>
      <c r="CB22" s="547"/>
      <c r="CC22" s="547"/>
    </row>
    <row r="23" spans="1:81" ht="15.75" thickTop="1">
      <c r="A23" s="95" t="s">
        <v>1000</v>
      </c>
      <c r="B23" s="95">
        <v>15</v>
      </c>
      <c r="C23" s="95">
        <v>0</v>
      </c>
      <c r="D23" s="95">
        <v>3</v>
      </c>
      <c r="E23" s="95">
        <v>6</v>
      </c>
      <c r="F23" s="95">
        <v>24</v>
      </c>
      <c r="G23" s="549">
        <v>1.9712104710700224E-5</v>
      </c>
    </row>
    <row r="24" spans="1:81" ht="15">
      <c r="A24" s="95" t="s">
        <v>1001</v>
      </c>
      <c r="B24" s="95">
        <v>43</v>
      </c>
      <c r="C24" s="95">
        <v>0</v>
      </c>
      <c r="D24" s="95">
        <v>3</v>
      </c>
      <c r="E24" s="95">
        <v>56</v>
      </c>
      <c r="F24" s="95">
        <v>102</v>
      </c>
      <c r="G24" s="549">
        <v>8.3776445020475947E-5</v>
      </c>
    </row>
    <row r="25" spans="1:81" ht="15">
      <c r="A25" s="95" t="s">
        <v>1002</v>
      </c>
      <c r="B25" s="95">
        <v>167</v>
      </c>
      <c r="C25" s="95">
        <v>3</v>
      </c>
      <c r="D25" s="95">
        <v>65</v>
      </c>
      <c r="E25" s="95">
        <v>220</v>
      </c>
      <c r="F25" s="95">
        <v>455</v>
      </c>
      <c r="G25" s="549">
        <v>3.7370865180702507E-4</v>
      </c>
    </row>
    <row r="26" spans="1:81" ht="15">
      <c r="A26" s="95" t="s">
        <v>1003</v>
      </c>
      <c r="B26" s="95">
        <v>144</v>
      </c>
      <c r="C26" s="95">
        <v>59</v>
      </c>
      <c r="D26" s="95">
        <v>114</v>
      </c>
      <c r="E26" s="95">
        <v>214</v>
      </c>
      <c r="F26" s="95">
        <v>531</v>
      </c>
      <c r="G26" s="549">
        <v>4.3613031672424244E-4</v>
      </c>
    </row>
    <row r="27" spans="1:81" ht="15">
      <c r="A27" s="95" t="s">
        <v>1004</v>
      </c>
      <c r="B27" s="95">
        <v>343</v>
      </c>
      <c r="C27" s="95">
        <v>129</v>
      </c>
      <c r="D27" s="95">
        <v>217</v>
      </c>
      <c r="E27" s="95">
        <v>332</v>
      </c>
      <c r="F27" s="95">
        <v>1021</v>
      </c>
      <c r="G27" s="549">
        <v>8.3858578790103866E-4</v>
      </c>
    </row>
    <row r="28" spans="1:81" ht="15">
      <c r="A28" s="95" t="s">
        <v>1005</v>
      </c>
      <c r="B28" s="95">
        <v>274</v>
      </c>
      <c r="C28" s="95">
        <v>196</v>
      </c>
      <c r="D28" s="95">
        <v>321</v>
      </c>
      <c r="E28" s="95">
        <v>476</v>
      </c>
      <c r="F28" s="95">
        <v>1267</v>
      </c>
      <c r="G28" s="549">
        <v>1.040634861185716E-3</v>
      </c>
    </row>
    <row r="29" spans="1:81" ht="15">
      <c r="A29" s="95" t="s">
        <v>1006</v>
      </c>
      <c r="B29" s="95">
        <v>218</v>
      </c>
      <c r="C29" s="95">
        <v>137</v>
      </c>
      <c r="D29" s="95">
        <v>128</v>
      </c>
      <c r="E29" s="95">
        <v>536</v>
      </c>
      <c r="F29" s="95">
        <v>1019</v>
      </c>
      <c r="G29" s="549">
        <v>8.3694311250848033E-4</v>
      </c>
    </row>
    <row r="30" spans="1:81" ht="15">
      <c r="A30" s="95" t="s">
        <v>1007</v>
      </c>
      <c r="B30" s="95">
        <v>201</v>
      </c>
      <c r="C30" s="95">
        <v>107</v>
      </c>
      <c r="D30" s="95">
        <v>211</v>
      </c>
      <c r="E30" s="95">
        <v>964</v>
      </c>
      <c r="F30" s="95">
        <v>1483</v>
      </c>
      <c r="G30" s="549">
        <v>1.218043803582018E-3</v>
      </c>
    </row>
    <row r="31" spans="1:81" ht="15">
      <c r="A31" s="95" t="s">
        <v>1008</v>
      </c>
      <c r="B31" s="95">
        <v>158</v>
      </c>
      <c r="C31" s="95">
        <v>81</v>
      </c>
      <c r="D31" s="95">
        <v>171</v>
      </c>
      <c r="E31" s="95">
        <v>912</v>
      </c>
      <c r="F31" s="95">
        <v>1322</v>
      </c>
      <c r="G31" s="549">
        <v>1.0858084344810707E-3</v>
      </c>
    </row>
    <row r="32" spans="1:81" ht="15">
      <c r="A32" s="95" t="s">
        <v>1009</v>
      </c>
      <c r="B32" s="95">
        <v>411</v>
      </c>
      <c r="C32" s="95">
        <v>135</v>
      </c>
      <c r="D32" s="95">
        <v>380</v>
      </c>
      <c r="E32" s="95">
        <v>2262</v>
      </c>
      <c r="F32" s="95">
        <v>3188</v>
      </c>
      <c r="G32" s="549">
        <v>2.6184245757380131E-3</v>
      </c>
    </row>
    <row r="33" spans="1:81" ht="15">
      <c r="A33" s="95" t="s">
        <v>1010</v>
      </c>
      <c r="B33" s="95">
        <v>1040</v>
      </c>
      <c r="C33" s="95">
        <v>216</v>
      </c>
      <c r="D33" s="95">
        <v>1069</v>
      </c>
      <c r="E33" s="95">
        <v>6458</v>
      </c>
      <c r="F33" s="95">
        <v>8783</v>
      </c>
      <c r="G33" s="549">
        <v>7.2138089864200025E-3</v>
      </c>
    </row>
    <row r="34" spans="1:81" ht="15">
      <c r="A34" s="95" t="s">
        <v>1011</v>
      </c>
      <c r="B34" s="95">
        <v>3804</v>
      </c>
      <c r="C34" s="95">
        <v>612</v>
      </c>
      <c r="D34" s="95">
        <v>5848</v>
      </c>
      <c r="E34" s="95">
        <v>28193</v>
      </c>
      <c r="F34" s="95">
        <v>38457</v>
      </c>
      <c r="G34" s="549">
        <v>3.1586183785808269E-2</v>
      </c>
    </row>
    <row r="35" spans="1:81" ht="15">
      <c r="A35" s="95" t="s">
        <v>1012</v>
      </c>
      <c r="B35" s="95">
        <v>2266</v>
      </c>
      <c r="C35" s="95">
        <v>381</v>
      </c>
      <c r="D35" s="95">
        <v>3827</v>
      </c>
      <c r="E35" s="95">
        <v>16287</v>
      </c>
      <c r="F35" s="95">
        <v>22761</v>
      </c>
      <c r="G35" s="549">
        <v>1.8694467305010325E-2</v>
      </c>
    </row>
    <row r="36" spans="1:81" ht="15">
      <c r="A36" s="95" t="s">
        <v>1013</v>
      </c>
      <c r="B36" s="95">
        <v>136289</v>
      </c>
      <c r="C36" s="95">
        <v>9217</v>
      </c>
      <c r="D36" s="95">
        <v>214040</v>
      </c>
      <c r="E36" s="95">
        <v>777567</v>
      </c>
      <c r="F36" s="95">
        <v>1137113</v>
      </c>
      <c r="G36" s="549">
        <v>0.93395377182910266</v>
      </c>
    </row>
    <row r="37" spans="1:81" ht="15">
      <c r="A37" s="95" t="s">
        <v>218</v>
      </c>
      <c r="B37" s="95">
        <v>145373</v>
      </c>
      <c r="C37" s="95">
        <v>11273</v>
      </c>
      <c r="D37" s="95">
        <v>226397</v>
      </c>
      <c r="E37" s="95">
        <v>834483</v>
      </c>
      <c r="F37" s="95">
        <v>1217526</v>
      </c>
      <c r="G37" s="549">
        <v>1</v>
      </c>
    </row>
    <row r="38" spans="1:81" s="111" customFormat="1">
      <c r="A38" s="111" t="s">
        <v>1101</v>
      </c>
      <c r="B38" s="111">
        <v>0.11940032492119265</v>
      </c>
      <c r="C38" s="111">
        <v>9.2589398501551502E-3</v>
      </c>
      <c r="D38" s="111">
        <v>0.18594839042451661</v>
      </c>
      <c r="E38" s="111">
        <v>0.68539234480413558</v>
      </c>
      <c r="F38" s="111">
        <v>1</v>
      </c>
    </row>
    <row r="39" spans="1:81" ht="12.75" customHeight="1"/>
    <row r="40" spans="1:81">
      <c r="A40" s="95" t="s">
        <v>1102</v>
      </c>
    </row>
    <row r="41" spans="1:81" ht="12.75" customHeight="1"/>
    <row r="42" spans="1:81" ht="31.5" customHeight="1">
      <c r="A42" s="434" t="s">
        <v>1098</v>
      </c>
      <c r="B42" s="434"/>
      <c r="C42" s="434"/>
      <c r="D42" s="434"/>
      <c r="E42" s="434"/>
      <c r="F42" s="434"/>
      <c r="G42" s="434"/>
      <c r="H42" s="94"/>
      <c r="I42" s="110"/>
      <c r="J42" s="94"/>
      <c r="K42" s="94"/>
      <c r="L42" s="94"/>
      <c r="M42" s="94"/>
      <c r="N42" s="94"/>
      <c r="O42" s="94"/>
      <c r="P42" s="94"/>
      <c r="Q42" s="94"/>
      <c r="R42" s="94"/>
      <c r="S42" s="94"/>
      <c r="T42" s="94"/>
      <c r="U42" s="94"/>
      <c r="V42" s="94"/>
      <c r="W42" s="94"/>
      <c r="X42" s="94"/>
      <c r="Y42" s="94"/>
      <c r="Z42" s="94"/>
      <c r="AA42" s="94"/>
      <c r="AB42" s="94"/>
      <c r="AC42" s="94"/>
      <c r="AD42" s="94"/>
      <c r="AE42" s="94"/>
      <c r="AF42" s="94"/>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94"/>
      <c r="BJ42" s="94"/>
      <c r="BK42" s="94"/>
      <c r="BL42" s="94"/>
      <c r="BM42" s="94"/>
      <c r="BN42" s="94"/>
      <c r="BO42" s="94"/>
      <c r="BP42" s="94"/>
      <c r="BQ42" s="94"/>
      <c r="BR42" s="94"/>
      <c r="BS42" s="94"/>
      <c r="BT42" s="94"/>
      <c r="BU42" s="94"/>
      <c r="BV42" s="94"/>
      <c r="BW42" s="94"/>
      <c r="BX42" s="94"/>
      <c r="BY42" s="94"/>
      <c r="BZ42" s="94"/>
      <c r="CA42" s="94"/>
      <c r="CB42" s="94"/>
      <c r="CC42" s="94"/>
    </row>
    <row r="43" spans="1:81" ht="27" customHeight="1">
      <c r="A43" s="434" t="s">
        <v>1103</v>
      </c>
      <c r="B43" s="434"/>
      <c r="C43" s="434"/>
      <c r="D43" s="434"/>
      <c r="E43" s="434"/>
      <c r="F43" s="434"/>
      <c r="G43" s="434"/>
      <c r="H43" s="94"/>
      <c r="I43" s="110"/>
      <c r="J43" s="94"/>
      <c r="K43" s="94"/>
      <c r="L43" s="94"/>
      <c r="M43" s="94"/>
      <c r="N43" s="94"/>
      <c r="O43" s="94"/>
      <c r="P43" s="94"/>
      <c r="Q43" s="94"/>
      <c r="R43" s="94"/>
      <c r="S43" s="94"/>
      <c r="T43" s="94"/>
      <c r="U43" s="94"/>
      <c r="V43" s="94"/>
      <c r="W43" s="94"/>
      <c r="X43" s="94"/>
      <c r="Y43" s="94"/>
      <c r="Z43" s="94"/>
      <c r="AA43" s="94"/>
      <c r="AB43" s="94"/>
      <c r="AC43" s="94"/>
      <c r="AD43" s="94"/>
      <c r="AE43" s="94"/>
      <c r="AF43" s="94"/>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4"/>
      <c r="BI43" s="94"/>
      <c r="BJ43" s="94"/>
      <c r="BK43" s="94"/>
      <c r="BL43" s="94"/>
      <c r="BM43" s="94"/>
      <c r="BN43" s="94"/>
      <c r="BO43" s="94"/>
      <c r="BP43" s="94"/>
      <c r="BQ43" s="94"/>
      <c r="BR43" s="94"/>
      <c r="BS43" s="94"/>
      <c r="BT43" s="94"/>
      <c r="BU43" s="94"/>
      <c r="BV43" s="94"/>
      <c r="BW43" s="94"/>
      <c r="BX43" s="94"/>
      <c r="BY43" s="94"/>
      <c r="BZ43" s="94"/>
      <c r="CA43" s="94"/>
      <c r="CB43" s="94"/>
      <c r="CC43" s="94"/>
    </row>
    <row r="44" spans="1:81" ht="27" customHeight="1">
      <c r="A44" s="434" t="s">
        <v>2</v>
      </c>
      <c r="B44" s="434"/>
      <c r="C44" s="434"/>
      <c r="D44" s="434"/>
      <c r="E44" s="434"/>
      <c r="F44" s="434"/>
      <c r="G44" s="434"/>
      <c r="H44" s="94"/>
      <c r="I44" s="110"/>
      <c r="J44" s="94"/>
      <c r="K44" s="94"/>
      <c r="L44" s="94"/>
      <c r="M44" s="94"/>
      <c r="N44" s="94"/>
      <c r="O44" s="94"/>
      <c r="P44" s="94"/>
      <c r="Q44" s="94"/>
      <c r="R44" s="94"/>
      <c r="S44" s="94"/>
      <c r="T44" s="94"/>
      <c r="U44" s="94"/>
      <c r="V44" s="94"/>
      <c r="W44" s="94"/>
      <c r="X44" s="94"/>
      <c r="Y44" s="9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c r="BM44" s="94"/>
      <c r="BN44" s="94"/>
      <c r="BO44" s="94"/>
      <c r="BP44" s="94"/>
      <c r="BQ44" s="94"/>
      <c r="BR44" s="94"/>
      <c r="BS44" s="94"/>
      <c r="BT44" s="94"/>
      <c r="BU44" s="94"/>
      <c r="BV44" s="94"/>
      <c r="BW44" s="94"/>
      <c r="BX44" s="94"/>
      <c r="BY44" s="94"/>
      <c r="BZ44" s="94"/>
      <c r="CA44" s="94"/>
      <c r="CB44" s="94"/>
      <c r="CC44" s="94"/>
    </row>
    <row r="45" spans="1:81" ht="27" customHeight="1" thickBot="1">
      <c r="A45" s="434" t="s">
        <v>3</v>
      </c>
      <c r="B45" s="434"/>
      <c r="C45" s="434"/>
      <c r="D45" s="434"/>
      <c r="E45" s="434"/>
      <c r="F45" s="434"/>
      <c r="G45" s="434"/>
      <c r="H45" s="94"/>
      <c r="I45" s="110"/>
      <c r="J45" s="94"/>
      <c r="K45" s="94"/>
      <c r="L45" s="94"/>
      <c r="M45" s="94"/>
      <c r="N45" s="94"/>
      <c r="O45" s="94"/>
      <c r="P45" s="94"/>
      <c r="Q45" s="94"/>
      <c r="R45" s="94"/>
      <c r="S45" s="94"/>
      <c r="T45" s="94"/>
      <c r="U45" s="94"/>
      <c r="V45" s="94"/>
      <c r="W45" s="94"/>
      <c r="X45" s="94"/>
      <c r="Y45" s="94"/>
      <c r="Z45" s="94"/>
      <c r="AA45" s="94"/>
      <c r="AB45" s="94"/>
      <c r="AC45" s="94"/>
      <c r="AD45" s="94"/>
      <c r="AE45" s="94"/>
      <c r="AF45" s="94"/>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94"/>
      <c r="BJ45" s="94"/>
      <c r="BK45" s="94"/>
      <c r="BL45" s="94"/>
      <c r="BM45" s="94"/>
      <c r="BN45" s="94"/>
      <c r="BO45" s="94"/>
      <c r="BP45" s="94"/>
      <c r="BQ45" s="94"/>
      <c r="BR45" s="94"/>
      <c r="BS45" s="94"/>
      <c r="BT45" s="94"/>
      <c r="BU45" s="94"/>
      <c r="BV45" s="94"/>
      <c r="BW45" s="94"/>
      <c r="BX45" s="94"/>
      <c r="BY45" s="94"/>
      <c r="BZ45" s="94"/>
      <c r="CA45" s="94"/>
      <c r="CB45" s="94"/>
      <c r="CC45" s="94"/>
    </row>
    <row r="46" spans="1:81" s="548" customFormat="1" ht="41.25" customHeight="1" thickTop="1" thickBot="1">
      <c r="A46" s="695" t="s">
        <v>1100</v>
      </c>
      <c r="B46" s="696" t="s">
        <v>190</v>
      </c>
      <c r="C46" s="696" t="s">
        <v>187</v>
      </c>
      <c r="D46" s="696" t="s">
        <v>188</v>
      </c>
      <c r="E46" s="696" t="s">
        <v>189</v>
      </c>
      <c r="F46" s="696" t="s">
        <v>218</v>
      </c>
      <c r="G46" s="696" t="s">
        <v>974</v>
      </c>
      <c r="H46" s="547"/>
      <c r="I46" s="697"/>
      <c r="J46" s="547"/>
      <c r="K46" s="547"/>
      <c r="L46" s="547"/>
      <c r="M46" s="547"/>
      <c r="N46" s="547"/>
      <c r="O46" s="547"/>
      <c r="P46" s="547"/>
      <c r="Q46" s="547"/>
      <c r="R46" s="547"/>
      <c r="S46" s="547"/>
      <c r="T46" s="547"/>
      <c r="U46" s="547"/>
      <c r="V46" s="547"/>
      <c r="W46" s="547"/>
      <c r="X46" s="547"/>
      <c r="Y46" s="547"/>
      <c r="Z46" s="547"/>
      <c r="AA46" s="547"/>
      <c r="AB46" s="547"/>
      <c r="AC46" s="547"/>
      <c r="AD46" s="547"/>
      <c r="AE46" s="547"/>
      <c r="AF46" s="547"/>
      <c r="AG46" s="547"/>
      <c r="AH46" s="547"/>
      <c r="AI46" s="547"/>
      <c r="AJ46" s="547"/>
      <c r="AK46" s="547"/>
      <c r="AL46" s="547"/>
      <c r="AM46" s="547"/>
      <c r="AN46" s="547"/>
      <c r="AO46" s="547"/>
      <c r="AP46" s="547"/>
      <c r="AQ46" s="547"/>
      <c r="AR46" s="547"/>
      <c r="AS46" s="547"/>
      <c r="AT46" s="547"/>
      <c r="AU46" s="547"/>
      <c r="AV46" s="547"/>
      <c r="AW46" s="547"/>
      <c r="AX46" s="547"/>
      <c r="AY46" s="547"/>
      <c r="AZ46" s="547"/>
      <c r="BA46" s="547"/>
      <c r="BB46" s="547"/>
      <c r="BC46" s="547"/>
      <c r="BD46" s="547"/>
      <c r="BE46" s="547"/>
      <c r="BF46" s="547"/>
      <c r="BG46" s="547"/>
      <c r="BH46" s="547"/>
      <c r="BI46" s="547"/>
      <c r="BJ46" s="547"/>
      <c r="BK46" s="547"/>
      <c r="BL46" s="547"/>
      <c r="BM46" s="547"/>
      <c r="BN46" s="547"/>
      <c r="BO46" s="547"/>
      <c r="BP46" s="547"/>
      <c r="BQ46" s="547"/>
      <c r="BR46" s="547"/>
      <c r="BS46" s="547"/>
      <c r="BT46" s="547"/>
      <c r="BU46" s="547"/>
      <c r="BV46" s="547"/>
      <c r="BW46" s="547"/>
      <c r="BX46" s="547"/>
      <c r="BY46" s="547"/>
      <c r="BZ46" s="547"/>
      <c r="CA46" s="547"/>
      <c r="CB46" s="547"/>
      <c r="CC46" s="547"/>
    </row>
    <row r="47" spans="1:81" ht="15.75" thickTop="1">
      <c r="A47" s="95" t="s">
        <v>1000</v>
      </c>
      <c r="B47" s="95">
        <v>556543.10612999997</v>
      </c>
      <c r="C47" s="95">
        <v>0</v>
      </c>
      <c r="D47" s="95">
        <v>50523.158670000004</v>
      </c>
      <c r="E47" s="95">
        <v>68416.33795999999</v>
      </c>
      <c r="F47" s="95">
        <v>675482.60276000004</v>
      </c>
      <c r="G47" s="549">
        <v>0.23511890585669429</v>
      </c>
    </row>
    <row r="48" spans="1:81" ht="15">
      <c r="A48" s="95" t="s">
        <v>1001</v>
      </c>
      <c r="B48" s="95">
        <v>8706.542300000001</v>
      </c>
      <c r="C48" s="95">
        <v>0</v>
      </c>
      <c r="D48" s="95">
        <v>0</v>
      </c>
      <c r="E48" s="95">
        <v>38862.702859999998</v>
      </c>
      <c r="F48" s="95">
        <v>47569.245159999999</v>
      </c>
      <c r="G48" s="549">
        <v>1.6557686058454854E-2</v>
      </c>
    </row>
    <row r="49" spans="1:81" ht="15">
      <c r="A49" s="95" t="s">
        <v>1002</v>
      </c>
      <c r="B49" s="95">
        <v>58945.514340000002</v>
      </c>
      <c r="C49" s="95">
        <v>3610.60752</v>
      </c>
      <c r="D49" s="95">
        <v>16017.690050000001</v>
      </c>
      <c r="E49" s="95">
        <v>42987.162109999997</v>
      </c>
      <c r="F49" s="95">
        <v>121560.97401999999</v>
      </c>
      <c r="G49" s="549">
        <v>4.2312389822734504E-2</v>
      </c>
    </row>
    <row r="50" spans="1:81" ht="15">
      <c r="A50" s="95" t="s">
        <v>1003</v>
      </c>
      <c r="B50" s="95">
        <v>41487.815139999999</v>
      </c>
      <c r="C50" s="95">
        <v>8933.0611599999993</v>
      </c>
      <c r="D50" s="95">
        <v>0</v>
      </c>
      <c r="E50" s="95">
        <v>72514.745909999998</v>
      </c>
      <c r="F50" s="95">
        <v>122935.62221</v>
      </c>
      <c r="G50" s="549">
        <v>4.2790871099750487E-2</v>
      </c>
    </row>
    <row r="51" spans="1:81" ht="15">
      <c r="A51" s="95" t="s">
        <v>1004</v>
      </c>
      <c r="B51" s="95">
        <v>24696.309989999998</v>
      </c>
      <c r="C51" s="95">
        <v>3789.2349700000004</v>
      </c>
      <c r="D51" s="95">
        <v>6181.8935799999999</v>
      </c>
      <c r="E51" s="95">
        <v>58899.563860000002</v>
      </c>
      <c r="F51" s="95">
        <v>93567.002399999998</v>
      </c>
      <c r="G51" s="549">
        <v>3.2568375763772403E-2</v>
      </c>
    </row>
    <row r="52" spans="1:81" ht="15">
      <c r="A52" s="95" t="s">
        <v>1005</v>
      </c>
      <c r="B52" s="95">
        <v>31684.689480000001</v>
      </c>
      <c r="C52" s="95">
        <v>6377.9216699999997</v>
      </c>
      <c r="D52" s="95">
        <v>7774.1162699999995</v>
      </c>
      <c r="E52" s="95">
        <v>72846.952870000008</v>
      </c>
      <c r="F52" s="95">
        <v>118683.68029</v>
      </c>
      <c r="G52" s="549">
        <v>4.1310874534462472E-2</v>
      </c>
    </row>
    <row r="53" spans="1:81" ht="15">
      <c r="A53" s="95" t="s">
        <v>1006</v>
      </c>
      <c r="B53" s="95">
        <v>29098.940260000003</v>
      </c>
      <c r="C53" s="95">
        <v>8425.9114800000007</v>
      </c>
      <c r="D53" s="95">
        <v>12657.679910000001</v>
      </c>
      <c r="E53" s="95">
        <v>89883.20998</v>
      </c>
      <c r="F53" s="95">
        <v>140065.74163</v>
      </c>
      <c r="G53" s="549">
        <v>4.8753444996943708E-2</v>
      </c>
    </row>
    <row r="54" spans="1:81" ht="15">
      <c r="A54" s="95" t="s">
        <v>1007</v>
      </c>
      <c r="B54" s="95">
        <v>22057.411410000001</v>
      </c>
      <c r="C54" s="95">
        <v>4710.5140199999996</v>
      </c>
      <c r="D54" s="95">
        <v>30537.312020000001</v>
      </c>
      <c r="E54" s="95">
        <v>102038.24198000001</v>
      </c>
      <c r="F54" s="95">
        <v>159343.47943000001</v>
      </c>
      <c r="G54" s="549">
        <v>5.5463552112076417E-2</v>
      </c>
    </row>
    <row r="55" spans="1:81" ht="15">
      <c r="A55" s="95" t="s">
        <v>1008</v>
      </c>
      <c r="B55" s="95">
        <v>13562.782660000001</v>
      </c>
      <c r="C55" s="95">
        <v>3546.7225699999999</v>
      </c>
      <c r="D55" s="95">
        <v>17264.58065</v>
      </c>
      <c r="E55" s="95">
        <v>78530.813650000011</v>
      </c>
      <c r="F55" s="95">
        <v>112904.89953000001</v>
      </c>
      <c r="G55" s="549">
        <v>3.9299422864315363E-2</v>
      </c>
    </row>
    <row r="56" spans="1:81" ht="15">
      <c r="A56" s="95" t="s">
        <v>1009</v>
      </c>
      <c r="B56" s="95">
        <v>27250.781920000001</v>
      </c>
      <c r="C56" s="95">
        <v>5657.7650800000001</v>
      </c>
      <c r="D56" s="95">
        <v>25590.730899999999</v>
      </c>
      <c r="E56" s="95">
        <v>128839.2818</v>
      </c>
      <c r="F56" s="95">
        <v>187338.55969999998</v>
      </c>
      <c r="G56" s="549">
        <v>6.5207952064877839E-2</v>
      </c>
    </row>
    <row r="57" spans="1:81" ht="15">
      <c r="A57" s="95" t="s">
        <v>1010</v>
      </c>
      <c r="B57" s="95">
        <v>42003.999040000002</v>
      </c>
      <c r="C57" s="95">
        <v>5740.1284599999999</v>
      </c>
      <c r="D57" s="95">
        <v>42544.697619999999</v>
      </c>
      <c r="E57" s="95">
        <v>226782.35185000001</v>
      </c>
      <c r="F57" s="95">
        <v>317071.17697000003</v>
      </c>
      <c r="G57" s="549">
        <v>0.1103646902278077</v>
      </c>
    </row>
    <row r="58" spans="1:81" ht="15">
      <c r="A58" s="95" t="s">
        <v>1011</v>
      </c>
      <c r="B58" s="95">
        <v>55151.36795</v>
      </c>
      <c r="C58" s="95">
        <v>7787.7067300000008</v>
      </c>
      <c r="D58" s="95">
        <v>77978.289340000003</v>
      </c>
      <c r="E58" s="95">
        <v>369346.44188</v>
      </c>
      <c r="F58" s="95">
        <v>510263.80590000004</v>
      </c>
      <c r="G58" s="549">
        <v>0.17761030003034303</v>
      </c>
    </row>
    <row r="59" spans="1:81" ht="15">
      <c r="A59" s="95" t="s">
        <v>1012</v>
      </c>
      <c r="B59" s="95">
        <v>10643.32776</v>
      </c>
      <c r="C59" s="95">
        <v>1751.5096000000001</v>
      </c>
      <c r="D59" s="95">
        <v>17665.532059999998</v>
      </c>
      <c r="E59" s="95">
        <v>74289.273829999991</v>
      </c>
      <c r="F59" s="95">
        <v>104349.64324999999</v>
      </c>
      <c r="G59" s="549">
        <v>3.6321548248954019E-2</v>
      </c>
    </row>
    <row r="60" spans="1:81" ht="15">
      <c r="A60" s="95" t="s">
        <v>1013</v>
      </c>
      <c r="B60" s="95">
        <v>18605.031280000003</v>
      </c>
      <c r="C60" s="95">
        <v>2485.01145</v>
      </c>
      <c r="D60" s="95">
        <v>33666.867850000002</v>
      </c>
      <c r="E60" s="95">
        <v>107047.05328000001</v>
      </c>
      <c r="F60" s="95">
        <v>161803.96386000002</v>
      </c>
      <c r="G60" s="549">
        <v>5.6319986318812867E-2</v>
      </c>
    </row>
    <row r="61" spans="1:81" ht="15">
      <c r="A61" s="95" t="s">
        <v>218</v>
      </c>
      <c r="B61" s="95">
        <v>940437.61965999985</v>
      </c>
      <c r="C61" s="95">
        <v>62816.09470999999</v>
      </c>
      <c r="D61" s="95">
        <v>338402.54891999997</v>
      </c>
      <c r="E61" s="95">
        <v>1531284.1338200001</v>
      </c>
      <c r="F61" s="95">
        <v>2872940.3971100003</v>
      </c>
      <c r="G61" s="549">
        <v>1</v>
      </c>
    </row>
    <row r="62" spans="1:81" s="111" customFormat="1" ht="13.5" thickBot="1">
      <c r="A62" s="111" t="s">
        <v>1101</v>
      </c>
      <c r="B62" s="111">
        <v>0.32734324060673925</v>
      </c>
      <c r="C62" s="111">
        <v>2.1864739962301021E-2</v>
      </c>
      <c r="D62" s="111">
        <v>0.11778961695843462</v>
      </c>
      <c r="E62" s="111">
        <v>0.53300240247252495</v>
      </c>
      <c r="F62" s="111">
        <v>1</v>
      </c>
    </row>
    <row r="63" spans="1:81" s="548" customFormat="1" ht="41.25" customHeight="1" thickTop="1" thickBot="1">
      <c r="A63" s="695" t="s">
        <v>1018</v>
      </c>
      <c r="B63" s="696" t="s">
        <v>190</v>
      </c>
      <c r="C63" s="696" t="s">
        <v>187</v>
      </c>
      <c r="D63" s="696" t="s">
        <v>188</v>
      </c>
      <c r="E63" s="696" t="s">
        <v>189</v>
      </c>
      <c r="F63" s="696" t="s">
        <v>218</v>
      </c>
      <c r="G63" s="696" t="s">
        <v>974</v>
      </c>
      <c r="H63" s="547"/>
      <c r="I63" s="697"/>
      <c r="J63" s="547"/>
      <c r="K63" s="547"/>
      <c r="L63" s="547"/>
      <c r="M63" s="547"/>
      <c r="N63" s="547"/>
      <c r="O63" s="547"/>
      <c r="P63" s="547"/>
      <c r="Q63" s="547"/>
      <c r="R63" s="547"/>
      <c r="S63" s="547"/>
      <c r="T63" s="547"/>
      <c r="U63" s="547"/>
      <c r="V63" s="547"/>
      <c r="W63" s="547"/>
      <c r="X63" s="547"/>
      <c r="Y63" s="547"/>
      <c r="Z63" s="547"/>
      <c r="AA63" s="547"/>
      <c r="AB63" s="547"/>
      <c r="AC63" s="547"/>
      <c r="AD63" s="547"/>
      <c r="AE63" s="547"/>
      <c r="AF63" s="547"/>
      <c r="AG63" s="547"/>
      <c r="AH63" s="547"/>
      <c r="AI63" s="547"/>
      <c r="AJ63" s="547"/>
      <c r="AK63" s="547"/>
      <c r="AL63" s="547"/>
      <c r="AM63" s="547"/>
      <c r="AN63" s="547"/>
      <c r="AO63" s="547"/>
      <c r="AP63" s="547"/>
      <c r="AQ63" s="547"/>
      <c r="AR63" s="547"/>
      <c r="AS63" s="547"/>
      <c r="AT63" s="547"/>
      <c r="AU63" s="547"/>
      <c r="AV63" s="547"/>
      <c r="AW63" s="547"/>
      <c r="AX63" s="547"/>
      <c r="AY63" s="547"/>
      <c r="AZ63" s="547"/>
      <c r="BA63" s="547"/>
      <c r="BB63" s="547"/>
      <c r="BC63" s="547"/>
      <c r="BD63" s="547"/>
      <c r="BE63" s="547"/>
      <c r="BF63" s="547"/>
      <c r="BG63" s="547"/>
      <c r="BH63" s="547"/>
      <c r="BI63" s="547"/>
      <c r="BJ63" s="547"/>
      <c r="BK63" s="547"/>
      <c r="BL63" s="547"/>
      <c r="BM63" s="547"/>
      <c r="BN63" s="547"/>
      <c r="BO63" s="547"/>
      <c r="BP63" s="547"/>
      <c r="BQ63" s="547"/>
      <c r="BR63" s="547"/>
      <c r="BS63" s="547"/>
      <c r="BT63" s="547"/>
      <c r="BU63" s="547"/>
      <c r="BV63" s="547"/>
      <c r="BW63" s="547"/>
      <c r="BX63" s="547"/>
      <c r="BY63" s="547"/>
      <c r="BZ63" s="547"/>
      <c r="CA63" s="547"/>
      <c r="CB63" s="547"/>
      <c r="CC63" s="547"/>
    </row>
    <row r="64" spans="1:81" ht="15.75" thickTop="1">
      <c r="A64" s="95" t="s">
        <v>1000</v>
      </c>
      <c r="B64" s="95">
        <v>7</v>
      </c>
      <c r="C64" s="95">
        <v>0</v>
      </c>
      <c r="D64" s="95">
        <v>2</v>
      </c>
      <c r="E64" s="95">
        <v>3</v>
      </c>
      <c r="F64" s="95">
        <v>12</v>
      </c>
      <c r="G64" s="549">
        <v>9.9958683744052453E-6</v>
      </c>
    </row>
    <row r="65" spans="1:8" ht="15">
      <c r="A65" s="95" t="s">
        <v>1001</v>
      </c>
      <c r="B65" s="95">
        <v>1</v>
      </c>
      <c r="C65" s="95">
        <v>0</v>
      </c>
      <c r="D65" s="95">
        <v>0</v>
      </c>
      <c r="E65" s="95">
        <v>4</v>
      </c>
      <c r="F65" s="95">
        <v>5</v>
      </c>
      <c r="G65" s="549">
        <v>4.1649451560021858E-6</v>
      </c>
    </row>
    <row r="66" spans="1:8" ht="15">
      <c r="A66" s="95" t="s">
        <v>1002</v>
      </c>
      <c r="B66" s="95">
        <v>12</v>
      </c>
      <c r="C66" s="95">
        <v>1</v>
      </c>
      <c r="D66" s="95">
        <v>3</v>
      </c>
      <c r="E66" s="95">
        <v>10</v>
      </c>
      <c r="F66" s="95">
        <v>26</v>
      </c>
      <c r="G66" s="549">
        <v>2.1657714811211368E-5</v>
      </c>
    </row>
    <row r="67" spans="1:8" ht="15">
      <c r="A67" s="95" t="s">
        <v>1003</v>
      </c>
      <c r="B67" s="95">
        <v>21</v>
      </c>
      <c r="C67" s="95">
        <v>5</v>
      </c>
      <c r="D67" s="95">
        <v>0</v>
      </c>
      <c r="E67" s="95">
        <v>34</v>
      </c>
      <c r="F67" s="95">
        <v>60</v>
      </c>
      <c r="G67" s="549">
        <v>4.997934187202623E-5</v>
      </c>
    </row>
    <row r="68" spans="1:8" ht="15">
      <c r="A68" s="95" t="s">
        <v>1004</v>
      </c>
      <c r="B68" s="95">
        <v>26</v>
      </c>
      <c r="C68" s="95">
        <v>4</v>
      </c>
      <c r="D68" s="95">
        <v>6</v>
      </c>
      <c r="E68" s="95">
        <v>65</v>
      </c>
      <c r="F68" s="95">
        <v>101</v>
      </c>
      <c r="G68" s="549">
        <v>8.4131892151244155E-5</v>
      </c>
    </row>
    <row r="69" spans="1:8" ht="15">
      <c r="A69" s="95" t="s">
        <v>1005</v>
      </c>
      <c r="B69" s="95">
        <v>70</v>
      </c>
      <c r="C69" s="95">
        <v>12</v>
      </c>
      <c r="D69" s="95">
        <v>17</v>
      </c>
      <c r="E69" s="95">
        <v>160</v>
      </c>
      <c r="F69" s="95">
        <v>259</v>
      </c>
      <c r="G69" s="549">
        <v>2.1574415908091321E-4</v>
      </c>
    </row>
    <row r="70" spans="1:8" ht="15">
      <c r="A70" s="95" t="s">
        <v>1006</v>
      </c>
      <c r="B70" s="95">
        <v>113</v>
      </c>
      <c r="C70" s="95">
        <v>33</v>
      </c>
      <c r="D70" s="95">
        <v>50</v>
      </c>
      <c r="E70" s="95">
        <v>346</v>
      </c>
      <c r="F70" s="95">
        <v>542</v>
      </c>
      <c r="G70" s="549">
        <v>4.5148005491063694E-4</v>
      </c>
    </row>
    <row r="71" spans="1:8" ht="15">
      <c r="A71" s="95" t="s">
        <v>1007</v>
      </c>
      <c r="B71" s="95">
        <v>133</v>
      </c>
      <c r="C71" s="95">
        <v>29</v>
      </c>
      <c r="D71" s="95">
        <v>179</v>
      </c>
      <c r="E71" s="95">
        <v>616</v>
      </c>
      <c r="F71" s="95">
        <v>957</v>
      </c>
      <c r="G71" s="549">
        <v>7.9717050285881832E-4</v>
      </c>
    </row>
    <row r="72" spans="1:8" ht="15">
      <c r="A72" s="95" t="s">
        <v>1008</v>
      </c>
      <c r="B72" s="95">
        <v>115</v>
      </c>
      <c r="C72" s="95">
        <v>30</v>
      </c>
      <c r="D72" s="95">
        <v>148</v>
      </c>
      <c r="E72" s="95">
        <v>667</v>
      </c>
      <c r="F72" s="95">
        <v>960</v>
      </c>
      <c r="G72" s="549">
        <v>7.9966946995241968E-4</v>
      </c>
    </row>
    <row r="73" spans="1:8" ht="15">
      <c r="A73" s="95" t="s">
        <v>1009</v>
      </c>
      <c r="B73" s="95">
        <v>336</v>
      </c>
      <c r="C73" s="95">
        <v>66</v>
      </c>
      <c r="D73" s="95">
        <v>309</v>
      </c>
      <c r="E73" s="95">
        <v>1558</v>
      </c>
      <c r="F73" s="95">
        <v>2269</v>
      </c>
      <c r="G73" s="549">
        <v>1.8900521117937918E-3</v>
      </c>
    </row>
    <row r="74" spans="1:8" ht="15">
      <c r="A74" s="95" t="s">
        <v>1010</v>
      </c>
      <c r="B74" s="95">
        <v>888</v>
      </c>
      <c r="C74" s="95">
        <v>121</v>
      </c>
      <c r="D74" s="95">
        <v>904</v>
      </c>
      <c r="E74" s="95">
        <v>4784</v>
      </c>
      <c r="F74" s="95">
        <v>6697</v>
      </c>
      <c r="G74" s="549">
        <v>5.5785275419493272E-3</v>
      </c>
    </row>
    <row r="75" spans="1:8" ht="15">
      <c r="A75" s="95" t="s">
        <v>1011</v>
      </c>
      <c r="B75" s="95">
        <v>3495</v>
      </c>
      <c r="C75" s="95">
        <v>506</v>
      </c>
      <c r="D75" s="95">
        <v>5219</v>
      </c>
      <c r="E75" s="95">
        <v>24216</v>
      </c>
      <c r="F75" s="95">
        <v>33436</v>
      </c>
      <c r="G75" s="549">
        <v>2.7851821247217818E-2</v>
      </c>
    </row>
    <row r="76" spans="1:8" ht="15">
      <c r="A76" s="95" t="s">
        <v>1012</v>
      </c>
      <c r="B76" s="95">
        <v>2185</v>
      </c>
      <c r="C76" s="95">
        <v>363</v>
      </c>
      <c r="D76" s="95">
        <v>3614</v>
      </c>
      <c r="E76" s="95">
        <v>15149</v>
      </c>
      <c r="F76" s="95">
        <v>21311</v>
      </c>
      <c r="G76" s="549">
        <v>1.7751829243912515E-2</v>
      </c>
    </row>
    <row r="77" spans="1:8" ht="15">
      <c r="A77" s="95" t="s">
        <v>1013</v>
      </c>
      <c r="B77" s="95">
        <v>135927</v>
      </c>
      <c r="C77" s="95">
        <v>9199</v>
      </c>
      <c r="D77" s="95">
        <v>212765</v>
      </c>
      <c r="E77" s="95">
        <v>775970</v>
      </c>
      <c r="F77" s="95">
        <v>1133861</v>
      </c>
      <c r="G77" s="549">
        <v>0.94449377590595884</v>
      </c>
    </row>
    <row r="78" spans="1:8" ht="15">
      <c r="A78" s="95" t="s">
        <v>218</v>
      </c>
      <c r="B78" s="95">
        <v>143329</v>
      </c>
      <c r="C78" s="95">
        <v>10369</v>
      </c>
      <c r="D78" s="95">
        <v>223216</v>
      </c>
      <c r="E78" s="95">
        <v>823582</v>
      </c>
      <c r="F78" s="95">
        <v>1200496</v>
      </c>
      <c r="G78" s="549">
        <v>1</v>
      </c>
    </row>
    <row r="79" spans="1:8">
      <c r="A79" s="111" t="s">
        <v>1101</v>
      </c>
      <c r="B79" s="111">
        <v>0.11939148485292746</v>
      </c>
      <c r="C79" s="111">
        <v>8.6372632645173326E-3</v>
      </c>
      <c r="D79" s="111">
        <v>0.18593647958843679</v>
      </c>
      <c r="E79" s="111">
        <v>0.68603477229411847</v>
      </c>
      <c r="F79" s="111">
        <v>1</v>
      </c>
      <c r="G79" s="111"/>
      <c r="H79" s="111"/>
    </row>
    <row r="80" spans="1:8" ht="12.75" customHeight="1"/>
    <row r="81" spans="1:81">
      <c r="A81" s="95" t="s">
        <v>1021</v>
      </c>
    </row>
    <row r="82" spans="1:81" ht="12.75" customHeight="1"/>
    <row r="83" spans="1:81" ht="34.5" customHeight="1">
      <c r="A83" s="434" t="s">
        <v>1098</v>
      </c>
      <c r="B83" s="434"/>
      <c r="C83" s="434"/>
      <c r="D83" s="434"/>
      <c r="E83" s="434"/>
      <c r="F83" s="434"/>
      <c r="G83" s="434"/>
      <c r="H83" s="94"/>
      <c r="I83" s="110"/>
      <c r="J83" s="94"/>
      <c r="K83" s="94"/>
      <c r="L83" s="94"/>
      <c r="M83" s="94"/>
      <c r="N83" s="94"/>
      <c r="O83" s="94"/>
      <c r="P83" s="94"/>
      <c r="Q83" s="94"/>
      <c r="R83" s="94"/>
      <c r="S83" s="94"/>
      <c r="T83" s="94"/>
      <c r="U83" s="94"/>
      <c r="V83" s="94"/>
      <c r="W83" s="94"/>
      <c r="X83" s="94"/>
      <c r="Y83" s="94"/>
      <c r="Z83" s="94"/>
      <c r="AA83" s="94"/>
      <c r="AB83" s="94"/>
      <c r="AC83" s="94"/>
      <c r="AD83" s="94"/>
      <c r="AE83" s="94"/>
      <c r="AF83" s="94"/>
      <c r="AG83" s="94"/>
      <c r="AH83" s="94"/>
      <c r="AI83" s="94"/>
      <c r="AJ83" s="94"/>
      <c r="AK83" s="94"/>
      <c r="AL83" s="94"/>
      <c r="AM83" s="94"/>
      <c r="AN83" s="94"/>
      <c r="AO83" s="94"/>
      <c r="AP83" s="94"/>
      <c r="AQ83" s="94"/>
      <c r="AR83" s="94"/>
      <c r="AS83" s="94"/>
      <c r="AT83" s="94"/>
      <c r="AU83" s="94"/>
      <c r="AV83" s="94"/>
      <c r="AW83" s="94"/>
      <c r="AX83" s="94"/>
      <c r="AY83" s="94"/>
      <c r="AZ83" s="94"/>
      <c r="BA83" s="94"/>
      <c r="BB83" s="94"/>
      <c r="BC83" s="94"/>
      <c r="BD83" s="94"/>
      <c r="BE83" s="94"/>
      <c r="BF83" s="94"/>
      <c r="BG83" s="94"/>
      <c r="BH83" s="94"/>
      <c r="BI83" s="94"/>
      <c r="BJ83" s="94"/>
      <c r="BK83" s="94"/>
      <c r="BL83" s="94"/>
      <c r="BM83" s="94"/>
      <c r="BN83" s="94"/>
      <c r="BO83" s="94"/>
      <c r="BP83" s="94"/>
      <c r="BQ83" s="94"/>
      <c r="BR83" s="94"/>
      <c r="BS83" s="94"/>
      <c r="BT83" s="94"/>
      <c r="BU83" s="94"/>
      <c r="BV83" s="94"/>
      <c r="BW83" s="94"/>
      <c r="BX83" s="94"/>
      <c r="BY83" s="94"/>
      <c r="BZ83" s="94"/>
      <c r="CA83" s="94"/>
      <c r="CB83" s="94"/>
      <c r="CC83" s="94"/>
    </row>
    <row r="84" spans="1:81" ht="27" customHeight="1">
      <c r="A84" s="434" t="s">
        <v>1097</v>
      </c>
      <c r="B84" s="434"/>
      <c r="C84" s="434"/>
      <c r="D84" s="434"/>
      <c r="E84" s="434"/>
      <c r="F84" s="434"/>
      <c r="G84" s="434"/>
      <c r="H84" s="94"/>
      <c r="I84" s="110"/>
      <c r="J84" s="94"/>
      <c r="K84" s="9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c r="BM84" s="94"/>
      <c r="BN84" s="94"/>
      <c r="BO84" s="94"/>
      <c r="BP84" s="94"/>
      <c r="BQ84" s="94"/>
      <c r="BR84" s="94"/>
      <c r="BS84" s="94"/>
      <c r="BT84" s="94"/>
      <c r="BU84" s="94"/>
      <c r="BV84" s="94"/>
      <c r="BW84" s="94"/>
      <c r="BX84" s="94"/>
      <c r="BY84" s="94"/>
      <c r="BZ84" s="94"/>
      <c r="CA84" s="94"/>
      <c r="CB84" s="94"/>
      <c r="CC84" s="94"/>
    </row>
    <row r="85" spans="1:81" ht="27" customHeight="1">
      <c r="A85" s="434" t="s">
        <v>2</v>
      </c>
      <c r="B85" s="434"/>
      <c r="C85" s="434"/>
      <c r="D85" s="434"/>
      <c r="E85" s="434"/>
      <c r="F85" s="434"/>
      <c r="G85" s="434"/>
      <c r="H85" s="94"/>
      <c r="I85" s="110"/>
      <c r="J85" s="94"/>
      <c r="K85" s="94"/>
      <c r="L85" s="94"/>
      <c r="M85" s="94"/>
      <c r="N85" s="94"/>
      <c r="O85" s="94"/>
      <c r="P85" s="94"/>
      <c r="Q85" s="94"/>
      <c r="R85" s="94"/>
      <c r="S85" s="94"/>
      <c r="T85" s="94"/>
      <c r="U85" s="94"/>
      <c r="V85" s="94"/>
      <c r="W85" s="94"/>
      <c r="X85" s="94"/>
      <c r="Y85" s="94"/>
      <c r="Z85" s="94"/>
      <c r="AA85" s="94"/>
      <c r="AB85" s="94"/>
      <c r="AC85" s="94"/>
      <c r="AD85" s="94"/>
      <c r="AE85" s="94"/>
      <c r="AF85" s="94"/>
      <c r="AG85" s="94"/>
      <c r="AH85" s="94"/>
      <c r="AI85" s="94"/>
      <c r="AJ85" s="94"/>
      <c r="AK85" s="94"/>
      <c r="AL85" s="94"/>
      <c r="AM85" s="94"/>
      <c r="AN85" s="94"/>
      <c r="AO85" s="94"/>
      <c r="AP85" s="94"/>
      <c r="AQ85" s="94"/>
      <c r="AR85" s="94"/>
      <c r="AS85" s="94"/>
      <c r="AT85" s="94"/>
      <c r="AU85" s="94"/>
      <c r="AV85" s="94"/>
      <c r="AW85" s="94"/>
      <c r="AX85" s="94"/>
      <c r="AY85" s="94"/>
      <c r="AZ85" s="94"/>
      <c r="BA85" s="94"/>
      <c r="BB85" s="94"/>
      <c r="BC85" s="94"/>
      <c r="BD85" s="94"/>
      <c r="BE85" s="94"/>
      <c r="BF85" s="94"/>
      <c r="BG85" s="94"/>
      <c r="BH85" s="94"/>
      <c r="BI85" s="94"/>
      <c r="BJ85" s="94"/>
      <c r="BK85" s="94"/>
      <c r="BL85" s="94"/>
      <c r="BM85" s="94"/>
      <c r="BN85" s="94"/>
      <c r="BO85" s="94"/>
      <c r="BP85" s="94"/>
      <c r="BQ85" s="94"/>
      <c r="BR85" s="94"/>
      <c r="BS85" s="94"/>
      <c r="BT85" s="94"/>
      <c r="BU85" s="94"/>
      <c r="BV85" s="94"/>
      <c r="BW85" s="94"/>
      <c r="BX85" s="94"/>
      <c r="BY85" s="94"/>
      <c r="BZ85" s="94"/>
      <c r="CA85" s="94"/>
      <c r="CB85" s="94"/>
      <c r="CC85" s="94"/>
    </row>
    <row r="86" spans="1:81" ht="27" customHeight="1" thickBot="1">
      <c r="A86" s="434" t="s">
        <v>3</v>
      </c>
      <c r="B86" s="434"/>
      <c r="C86" s="434"/>
      <c r="D86" s="434"/>
      <c r="E86" s="434"/>
      <c r="F86" s="434"/>
      <c r="G86" s="434"/>
      <c r="H86" s="94"/>
      <c r="I86" s="110"/>
      <c r="J86" s="94"/>
      <c r="K86" s="94"/>
      <c r="L86" s="94"/>
      <c r="M86" s="94"/>
      <c r="N86" s="94"/>
      <c r="O86" s="94"/>
      <c r="P86" s="94"/>
      <c r="Q86" s="94"/>
      <c r="R86" s="94"/>
      <c r="S86" s="94"/>
      <c r="T86" s="94"/>
      <c r="U86" s="94"/>
      <c r="V86" s="94"/>
      <c r="W86" s="94"/>
      <c r="X86" s="94"/>
      <c r="Y86" s="94"/>
      <c r="Z86" s="94"/>
      <c r="AA86" s="94"/>
      <c r="AB86" s="94"/>
      <c r="AC86" s="94"/>
      <c r="AD86" s="94"/>
      <c r="AE86" s="94"/>
      <c r="AF86" s="94"/>
      <c r="AG86" s="94"/>
      <c r="AH86" s="94"/>
      <c r="AI86" s="94"/>
      <c r="AJ86" s="94"/>
      <c r="AK86" s="94"/>
      <c r="AL86" s="94"/>
      <c r="AM86" s="94"/>
      <c r="AN86" s="94"/>
      <c r="AO86" s="94"/>
      <c r="AP86" s="94"/>
      <c r="AQ86" s="94"/>
      <c r="AR86" s="94"/>
      <c r="AS86" s="94"/>
      <c r="AT86" s="94"/>
      <c r="AU86" s="94"/>
      <c r="AV86" s="94"/>
      <c r="AW86" s="94"/>
      <c r="AX86" s="94"/>
      <c r="AY86" s="94"/>
      <c r="AZ86" s="94"/>
      <c r="BA86" s="94"/>
      <c r="BB86" s="94"/>
      <c r="BC86" s="94"/>
      <c r="BD86" s="94"/>
      <c r="BE86" s="94"/>
      <c r="BF86" s="94"/>
      <c r="BG86" s="94"/>
      <c r="BH86" s="94"/>
      <c r="BI86" s="94"/>
      <c r="BJ86" s="94"/>
      <c r="BK86" s="94"/>
      <c r="BL86" s="94"/>
      <c r="BM86" s="94"/>
      <c r="BN86" s="94"/>
      <c r="BO86" s="94"/>
      <c r="BP86" s="94"/>
      <c r="BQ86" s="94"/>
      <c r="BR86" s="94"/>
      <c r="BS86" s="94"/>
      <c r="BT86" s="94"/>
      <c r="BU86" s="94"/>
      <c r="BV86" s="94"/>
      <c r="BW86" s="94"/>
      <c r="BX86" s="94"/>
      <c r="BY86" s="94"/>
      <c r="BZ86" s="94"/>
      <c r="CA86" s="94"/>
      <c r="CB86" s="94"/>
      <c r="CC86" s="94"/>
    </row>
    <row r="87" spans="1:81" s="548" customFormat="1" ht="41.25" customHeight="1" thickTop="1" thickBot="1">
      <c r="A87" s="695" t="s">
        <v>1100</v>
      </c>
      <c r="B87" s="696" t="s">
        <v>190</v>
      </c>
      <c r="C87" s="696" t="s">
        <v>187</v>
      </c>
      <c r="D87" s="696" t="s">
        <v>188</v>
      </c>
      <c r="E87" s="696" t="s">
        <v>189</v>
      </c>
      <c r="F87" s="696" t="s">
        <v>218</v>
      </c>
      <c r="G87" s="696" t="s">
        <v>974</v>
      </c>
      <c r="H87" s="547"/>
      <c r="I87" s="697"/>
      <c r="J87" s="547"/>
      <c r="K87" s="547"/>
      <c r="L87" s="547"/>
      <c r="M87" s="547"/>
      <c r="N87" s="547"/>
      <c r="O87" s="547"/>
      <c r="P87" s="547"/>
      <c r="Q87" s="547"/>
      <c r="R87" s="547"/>
      <c r="S87" s="547"/>
      <c r="T87" s="547"/>
      <c r="U87" s="547"/>
      <c r="V87" s="547"/>
      <c r="W87" s="547"/>
      <c r="X87" s="547"/>
      <c r="Y87" s="547"/>
      <c r="Z87" s="547"/>
      <c r="AA87" s="547"/>
      <c r="AB87" s="547"/>
      <c r="AC87" s="547"/>
      <c r="AD87" s="547"/>
      <c r="AE87" s="547"/>
      <c r="AF87" s="547"/>
      <c r="AG87" s="547"/>
      <c r="AH87" s="547"/>
      <c r="AI87" s="547"/>
      <c r="AJ87" s="547"/>
      <c r="AK87" s="547"/>
      <c r="AL87" s="547"/>
      <c r="AM87" s="547"/>
      <c r="AN87" s="547"/>
      <c r="AO87" s="547"/>
      <c r="AP87" s="547"/>
      <c r="AQ87" s="547"/>
      <c r="AR87" s="547"/>
      <c r="AS87" s="547"/>
      <c r="AT87" s="547"/>
      <c r="AU87" s="547"/>
      <c r="AV87" s="547"/>
      <c r="AW87" s="547"/>
      <c r="AX87" s="547"/>
      <c r="AY87" s="547"/>
      <c r="AZ87" s="547"/>
      <c r="BA87" s="547"/>
      <c r="BB87" s="547"/>
      <c r="BC87" s="547"/>
      <c r="BD87" s="547"/>
      <c r="BE87" s="547"/>
      <c r="BF87" s="547"/>
      <c r="BG87" s="547"/>
      <c r="BH87" s="547"/>
      <c r="BI87" s="547"/>
      <c r="BJ87" s="547"/>
      <c r="BK87" s="547"/>
      <c r="BL87" s="547"/>
      <c r="BM87" s="547"/>
      <c r="BN87" s="547"/>
      <c r="BO87" s="547"/>
      <c r="BP87" s="547"/>
      <c r="BQ87" s="547"/>
      <c r="BR87" s="547"/>
      <c r="BS87" s="547"/>
      <c r="BT87" s="547"/>
      <c r="BU87" s="547"/>
      <c r="BV87" s="547"/>
      <c r="BW87" s="547"/>
      <c r="BX87" s="547"/>
      <c r="BY87" s="547"/>
      <c r="BZ87" s="547"/>
      <c r="CA87" s="547"/>
      <c r="CB87" s="547"/>
      <c r="CC87" s="547"/>
    </row>
    <row r="88" spans="1:81" ht="15.75" thickTop="1">
      <c r="A88" s="95" t="s">
        <v>1000</v>
      </c>
      <c r="B88" s="95">
        <v>41000</v>
      </c>
      <c r="C88" s="95">
        <v>0</v>
      </c>
      <c r="D88" s="95">
        <v>20000</v>
      </c>
      <c r="E88" s="95">
        <v>54000</v>
      </c>
      <c r="F88" s="95">
        <v>115000</v>
      </c>
      <c r="G88" s="549">
        <v>1.986586867597025E-2</v>
      </c>
    </row>
    <row r="89" spans="1:81" ht="15">
      <c r="A89" s="95" t="s">
        <v>1001</v>
      </c>
      <c r="B89" s="95">
        <v>328547.53580000001</v>
      </c>
      <c r="C89" s="95">
        <v>0</v>
      </c>
      <c r="D89" s="95">
        <v>24000</v>
      </c>
      <c r="E89" s="95">
        <v>429477.55560000002</v>
      </c>
      <c r="F89" s="95">
        <v>782025.09140000003</v>
      </c>
      <c r="G89" s="549">
        <v>0.13509224145274812</v>
      </c>
    </row>
    <row r="90" spans="1:81" ht="15">
      <c r="A90" s="95" t="s">
        <v>1002</v>
      </c>
      <c r="B90" s="95">
        <v>745092.58877999999</v>
      </c>
      <c r="C90" s="95">
        <v>8835.8775000000005</v>
      </c>
      <c r="D90" s="95">
        <v>289577.33136000001</v>
      </c>
      <c r="E90" s="95">
        <v>993435.1</v>
      </c>
      <c r="F90" s="95">
        <v>2036940.8976400001</v>
      </c>
      <c r="G90" s="549">
        <v>0.35187478585416698</v>
      </c>
    </row>
    <row r="91" spans="1:81" ht="15">
      <c r="A91" s="95" t="s">
        <v>1003</v>
      </c>
      <c r="B91" s="95">
        <v>248132.52930000002</v>
      </c>
      <c r="C91" s="95">
        <v>96628.575799999991</v>
      </c>
      <c r="D91" s="95">
        <v>265987.67086000001</v>
      </c>
      <c r="E91" s="95">
        <v>382906.10235</v>
      </c>
      <c r="F91" s="95">
        <v>993654.87831000006</v>
      </c>
      <c r="G91" s="549">
        <v>0.17165058540646663</v>
      </c>
    </row>
    <row r="92" spans="1:81" ht="15">
      <c r="A92" s="95" t="s">
        <v>1004</v>
      </c>
      <c r="B92" s="95">
        <v>283578.82461000001</v>
      </c>
      <c r="C92" s="95">
        <v>129857.73466</v>
      </c>
      <c r="D92" s="95">
        <v>214833.90906000001</v>
      </c>
      <c r="E92" s="95">
        <v>264273.80932</v>
      </c>
      <c r="F92" s="95">
        <v>892544.27765000006</v>
      </c>
      <c r="G92" s="549">
        <v>0.154184064411162</v>
      </c>
    </row>
    <row r="93" spans="1:81" ht="15">
      <c r="A93" s="95" t="s">
        <v>1005</v>
      </c>
      <c r="B93" s="95">
        <v>86921.687680000003</v>
      </c>
      <c r="C93" s="95">
        <v>94879.112790000014</v>
      </c>
      <c r="D93" s="95">
        <v>162994.74419999999</v>
      </c>
      <c r="E93" s="95">
        <v>157220.01008000001</v>
      </c>
      <c r="F93" s="95">
        <v>502015.55475000001</v>
      </c>
      <c r="G93" s="549">
        <v>8.6721522469198731E-2</v>
      </c>
    </row>
    <row r="94" spans="1:81" ht="15">
      <c r="A94" s="95" t="s">
        <v>1006</v>
      </c>
      <c r="B94" s="95">
        <v>24021.351449999998</v>
      </c>
      <c r="C94" s="95">
        <v>26953.30168</v>
      </c>
      <c r="D94" s="95">
        <v>24746.657429999999</v>
      </c>
      <c r="E94" s="95">
        <v>46425.726470000001</v>
      </c>
      <c r="F94" s="95">
        <v>122147.03703000001</v>
      </c>
      <c r="G94" s="549">
        <v>2.1100495624320485E-2</v>
      </c>
    </row>
    <row r="95" spans="1:81" ht="15">
      <c r="A95" s="95" t="s">
        <v>1007</v>
      </c>
      <c r="B95" s="95">
        <v>8890.8173100000004</v>
      </c>
      <c r="C95" s="95">
        <v>11304.370949999999</v>
      </c>
      <c r="D95" s="95">
        <v>5274.3607599999996</v>
      </c>
      <c r="E95" s="95">
        <v>52201.552130000004</v>
      </c>
      <c r="F95" s="95">
        <v>77671.101150000002</v>
      </c>
      <c r="G95" s="549">
        <v>1.3417425177077408E-2</v>
      </c>
    </row>
    <row r="96" spans="1:81" ht="15">
      <c r="A96" s="95" t="s">
        <v>1008</v>
      </c>
      <c r="B96" s="95">
        <v>3307.8073199999999</v>
      </c>
      <c r="C96" s="95">
        <v>5160.9652300000007</v>
      </c>
      <c r="D96" s="95">
        <v>2798.5884599999999</v>
      </c>
      <c r="E96" s="95">
        <v>25278.466800000002</v>
      </c>
      <c r="F96" s="95">
        <v>36545.827810000003</v>
      </c>
      <c r="G96" s="549">
        <v>6.3131705732876655E-3</v>
      </c>
    </row>
    <row r="97" spans="1:81" ht="15">
      <c r="A97" s="95" t="s">
        <v>1009</v>
      </c>
      <c r="B97" s="95">
        <v>3851.5068300000003</v>
      </c>
      <c r="C97" s="95">
        <v>5117.6187599999994</v>
      </c>
      <c r="D97" s="95">
        <v>5524.63735</v>
      </c>
      <c r="E97" s="95">
        <v>50194.440170000002</v>
      </c>
      <c r="F97" s="95">
        <v>64688.203110000002</v>
      </c>
      <c r="G97" s="549">
        <v>1.1174672590154353E-2</v>
      </c>
    </row>
    <row r="98" spans="1:81" ht="15">
      <c r="A98" s="95" t="s">
        <v>1010</v>
      </c>
      <c r="B98" s="95">
        <v>5590.8826799999997</v>
      </c>
      <c r="C98" s="95">
        <v>3931.1720599999999</v>
      </c>
      <c r="D98" s="95">
        <v>6898.0460199999998</v>
      </c>
      <c r="E98" s="95">
        <v>72100.231489999991</v>
      </c>
      <c r="F98" s="95">
        <v>88520.332249999992</v>
      </c>
      <c r="G98" s="549">
        <v>1.5291593875058731E-2</v>
      </c>
    </row>
    <row r="99" spans="1:81" ht="15">
      <c r="A99" s="95" t="s">
        <v>1011</v>
      </c>
      <c r="B99" s="95">
        <v>3309.6939199999997</v>
      </c>
      <c r="C99" s="95">
        <v>1398.5280400000001</v>
      </c>
      <c r="D99" s="95">
        <v>8392.8680600000007</v>
      </c>
      <c r="E99" s="95">
        <v>56020.082849999999</v>
      </c>
      <c r="F99" s="95">
        <v>69121.172869999995</v>
      </c>
      <c r="G99" s="549">
        <v>1.194045341708224E-2</v>
      </c>
    </row>
    <row r="100" spans="1:81" ht="15">
      <c r="A100" s="95" t="s">
        <v>1012</v>
      </c>
      <c r="B100" s="95">
        <v>236.792</v>
      </c>
      <c r="C100" s="95">
        <v>46.36347</v>
      </c>
      <c r="D100" s="95">
        <v>933.74306999999999</v>
      </c>
      <c r="E100" s="95">
        <v>3927.0127599999996</v>
      </c>
      <c r="F100" s="95">
        <v>5143.9112999999998</v>
      </c>
      <c r="G100" s="549">
        <v>8.8859362057947314E-4</v>
      </c>
    </row>
    <row r="101" spans="1:81" ht="15">
      <c r="A101" s="95" t="s">
        <v>1013</v>
      </c>
      <c r="B101" s="95">
        <v>184.89703</v>
      </c>
      <c r="C101" s="95">
        <v>24.953389999999999</v>
      </c>
      <c r="D101" s="95">
        <v>1054.6055700000002</v>
      </c>
      <c r="E101" s="95">
        <v>1540.38426</v>
      </c>
      <c r="F101" s="95">
        <v>2804.8402500000002</v>
      </c>
      <c r="G101" s="549">
        <v>4.8452685272674413E-4</v>
      </c>
    </row>
    <row r="102" spans="1:81" ht="15">
      <c r="A102" s="95" t="s">
        <v>218</v>
      </c>
      <c r="B102" s="95">
        <v>1782666.9147100002</v>
      </c>
      <c r="C102" s="95">
        <v>384138.57432999997</v>
      </c>
      <c r="D102" s="95">
        <v>1033017.1621999999</v>
      </c>
      <c r="E102" s="95">
        <v>2589000.4742800002</v>
      </c>
      <c r="F102" s="95">
        <v>5788823.1255200012</v>
      </c>
      <c r="G102" s="549">
        <v>1</v>
      </c>
    </row>
    <row r="103" spans="1:81" s="111" customFormat="1" ht="13.5" thickBot="1">
      <c r="A103" s="111" t="s">
        <v>1101</v>
      </c>
      <c r="B103" s="111">
        <v>0.30794979844022541</v>
      </c>
      <c r="C103" s="111">
        <v>6.6358664965341013E-2</v>
      </c>
      <c r="D103" s="111">
        <v>0.17845028942859703</v>
      </c>
      <c r="E103" s="111">
        <v>0.44724124716583635</v>
      </c>
      <c r="F103" s="111">
        <v>1</v>
      </c>
    </row>
    <row r="104" spans="1:81" s="548" customFormat="1" ht="41.25" customHeight="1" thickTop="1" thickBot="1">
      <c r="A104" s="695" t="s">
        <v>1023</v>
      </c>
      <c r="B104" s="696" t="s">
        <v>190</v>
      </c>
      <c r="C104" s="696" t="s">
        <v>187</v>
      </c>
      <c r="D104" s="696" t="s">
        <v>188</v>
      </c>
      <c r="E104" s="696" t="s">
        <v>189</v>
      </c>
      <c r="F104" s="696" t="s">
        <v>218</v>
      </c>
      <c r="G104" s="696" t="s">
        <v>974</v>
      </c>
      <c r="H104" s="547"/>
      <c r="I104" s="697"/>
      <c r="J104" s="547"/>
      <c r="K104" s="547"/>
      <c r="L104" s="547"/>
      <c r="M104" s="547"/>
      <c r="N104" s="547"/>
      <c r="O104" s="547"/>
      <c r="P104" s="547"/>
      <c r="Q104" s="547"/>
      <c r="R104" s="547"/>
      <c r="S104" s="547"/>
      <c r="T104" s="547"/>
      <c r="U104" s="547"/>
      <c r="V104" s="547"/>
      <c r="W104" s="547"/>
      <c r="X104" s="547"/>
      <c r="Y104" s="547"/>
      <c r="Z104" s="547"/>
      <c r="AA104" s="547"/>
      <c r="AB104" s="547"/>
      <c r="AC104" s="547"/>
      <c r="AD104" s="547"/>
      <c r="AE104" s="547"/>
      <c r="AF104" s="547"/>
      <c r="AG104" s="547"/>
      <c r="AH104" s="547"/>
      <c r="AI104" s="547"/>
      <c r="AJ104" s="547"/>
      <c r="AK104" s="547"/>
      <c r="AL104" s="547"/>
      <c r="AM104" s="547"/>
      <c r="AN104" s="547"/>
      <c r="AO104" s="547"/>
      <c r="AP104" s="547"/>
      <c r="AQ104" s="547"/>
      <c r="AR104" s="547"/>
      <c r="AS104" s="547"/>
      <c r="AT104" s="547"/>
      <c r="AU104" s="547"/>
      <c r="AV104" s="547"/>
      <c r="AW104" s="547"/>
      <c r="AX104" s="547"/>
      <c r="AY104" s="547"/>
      <c r="AZ104" s="547"/>
      <c r="BA104" s="547"/>
      <c r="BB104" s="547"/>
      <c r="BC104" s="547"/>
      <c r="BD104" s="547"/>
      <c r="BE104" s="547"/>
      <c r="BF104" s="547"/>
      <c r="BG104" s="547"/>
      <c r="BH104" s="547"/>
      <c r="BI104" s="547"/>
      <c r="BJ104" s="547"/>
      <c r="BK104" s="547"/>
      <c r="BL104" s="547"/>
      <c r="BM104" s="547"/>
      <c r="BN104" s="547"/>
      <c r="BO104" s="547"/>
      <c r="BP104" s="547"/>
      <c r="BQ104" s="547"/>
      <c r="BR104" s="547"/>
      <c r="BS104" s="547"/>
      <c r="BT104" s="547"/>
      <c r="BU104" s="547"/>
      <c r="BV104" s="547"/>
      <c r="BW104" s="547"/>
      <c r="BX104" s="547"/>
      <c r="BY104" s="547"/>
      <c r="BZ104" s="547"/>
      <c r="CA104" s="547"/>
      <c r="CB104" s="547"/>
      <c r="CC104" s="547"/>
    </row>
    <row r="105" spans="1:81" ht="15.75" thickTop="1">
      <c r="A105" s="95" t="s">
        <v>1000</v>
      </c>
      <c r="B105" s="95">
        <v>2</v>
      </c>
      <c r="C105" s="95">
        <v>0</v>
      </c>
      <c r="D105" s="95">
        <v>1</v>
      </c>
      <c r="E105" s="95">
        <v>3</v>
      </c>
      <c r="F105" s="95">
        <v>6</v>
      </c>
      <c r="G105" s="549">
        <v>4.3664944327195983E-4</v>
      </c>
    </row>
    <row r="106" spans="1:81" ht="15">
      <c r="A106" s="95" t="s">
        <v>1001</v>
      </c>
      <c r="B106" s="95">
        <v>36</v>
      </c>
      <c r="C106" s="95">
        <v>0</v>
      </c>
      <c r="D106" s="95">
        <v>3</v>
      </c>
      <c r="E106" s="95">
        <v>50</v>
      </c>
      <c r="F106" s="95">
        <v>89</v>
      </c>
      <c r="G106" s="549">
        <v>6.4769667418674041E-3</v>
      </c>
    </row>
    <row r="107" spans="1:81" ht="15">
      <c r="A107" s="95" t="s">
        <v>1002</v>
      </c>
      <c r="B107" s="95">
        <v>146</v>
      </c>
      <c r="C107" s="95">
        <v>2</v>
      </c>
      <c r="D107" s="95">
        <v>62</v>
      </c>
      <c r="E107" s="95">
        <v>210</v>
      </c>
      <c r="F107" s="95">
        <v>420</v>
      </c>
      <c r="G107" s="549">
        <v>3.0565461029037188E-2</v>
      </c>
    </row>
    <row r="108" spans="1:81" ht="15">
      <c r="A108" s="95" t="s">
        <v>1003</v>
      </c>
      <c r="B108" s="95">
        <v>101</v>
      </c>
      <c r="C108" s="95">
        <v>54</v>
      </c>
      <c r="D108" s="95">
        <v>114</v>
      </c>
      <c r="E108" s="95">
        <v>173</v>
      </c>
      <c r="F108" s="95">
        <v>442</v>
      </c>
      <c r="G108" s="549">
        <v>3.2166508987701042E-2</v>
      </c>
    </row>
    <row r="109" spans="1:81" ht="15">
      <c r="A109" s="95" t="s">
        <v>1004</v>
      </c>
      <c r="B109" s="95">
        <v>292</v>
      </c>
      <c r="C109" s="95">
        <v>120</v>
      </c>
      <c r="D109" s="95">
        <v>211</v>
      </c>
      <c r="E109" s="95">
        <v>258</v>
      </c>
      <c r="F109" s="95">
        <v>881</v>
      </c>
      <c r="G109" s="549">
        <v>6.4114693253766106E-2</v>
      </c>
    </row>
    <row r="110" spans="1:81" ht="15">
      <c r="A110" s="95" t="s">
        <v>1005</v>
      </c>
      <c r="B110" s="95">
        <v>187</v>
      </c>
      <c r="C110" s="95">
        <v>173</v>
      </c>
      <c r="D110" s="95">
        <v>303</v>
      </c>
      <c r="E110" s="95">
        <v>307</v>
      </c>
      <c r="F110" s="95">
        <v>970</v>
      </c>
      <c r="G110" s="549">
        <v>7.0591659995633507E-2</v>
      </c>
    </row>
    <row r="111" spans="1:81" ht="15">
      <c r="A111" s="95" t="s">
        <v>1006</v>
      </c>
      <c r="B111" s="95">
        <v>82</v>
      </c>
      <c r="C111" s="95">
        <v>98</v>
      </c>
      <c r="D111" s="95">
        <v>76</v>
      </c>
      <c r="E111" s="95">
        <v>173</v>
      </c>
      <c r="F111" s="95">
        <v>429</v>
      </c>
      <c r="G111" s="549">
        <v>3.1220435193945129E-2</v>
      </c>
    </row>
    <row r="112" spans="1:81" ht="15">
      <c r="A112" s="95" t="s">
        <v>1007</v>
      </c>
      <c r="B112" s="95">
        <v>49</v>
      </c>
      <c r="C112" s="95">
        <v>65</v>
      </c>
      <c r="D112" s="95">
        <v>31</v>
      </c>
      <c r="E112" s="95">
        <v>304</v>
      </c>
      <c r="F112" s="95">
        <v>449</v>
      </c>
      <c r="G112" s="549">
        <v>3.2675933338184991E-2</v>
      </c>
    </row>
    <row r="113" spans="1:81" ht="15">
      <c r="A113" s="95" t="s">
        <v>1008</v>
      </c>
      <c r="B113" s="95">
        <v>28</v>
      </c>
      <c r="C113" s="95">
        <v>42</v>
      </c>
      <c r="D113" s="95">
        <v>23</v>
      </c>
      <c r="E113" s="95">
        <v>211</v>
      </c>
      <c r="F113" s="95">
        <v>304</v>
      </c>
      <c r="G113" s="549">
        <v>2.2123571792445965E-2</v>
      </c>
    </row>
    <row r="114" spans="1:81" ht="15">
      <c r="A114" s="95" t="s">
        <v>1009</v>
      </c>
      <c r="B114" s="95">
        <v>49</v>
      </c>
      <c r="C114" s="95">
        <v>60</v>
      </c>
      <c r="D114" s="95">
        <v>64</v>
      </c>
      <c r="E114" s="95">
        <v>601</v>
      </c>
      <c r="F114" s="95">
        <v>774</v>
      </c>
      <c r="G114" s="549">
        <v>5.6327778182082816E-2</v>
      </c>
    </row>
    <row r="115" spans="1:81" ht="15">
      <c r="A115" s="95" t="s">
        <v>1010</v>
      </c>
      <c r="B115" s="95">
        <v>105</v>
      </c>
      <c r="C115" s="95">
        <v>76</v>
      </c>
      <c r="D115" s="95">
        <v>143</v>
      </c>
      <c r="E115" s="95">
        <v>1432</v>
      </c>
      <c r="F115" s="95">
        <v>1756</v>
      </c>
      <c r="G115" s="549">
        <v>0.12779273706426025</v>
      </c>
    </row>
    <row r="116" spans="1:81" ht="15">
      <c r="A116" s="95" t="s">
        <v>1011</v>
      </c>
      <c r="B116" s="95">
        <v>212</v>
      </c>
      <c r="C116" s="95">
        <v>67</v>
      </c>
      <c r="D116" s="95">
        <v>512</v>
      </c>
      <c r="E116" s="95">
        <v>3221</v>
      </c>
      <c r="F116" s="95">
        <v>4012</v>
      </c>
      <c r="G116" s="549">
        <v>0.29197292773451716</v>
      </c>
    </row>
    <row r="117" spans="1:81" ht="15">
      <c r="A117" s="95" t="s">
        <v>1012</v>
      </c>
      <c r="B117" s="95">
        <v>50</v>
      </c>
      <c r="C117" s="95">
        <v>9</v>
      </c>
      <c r="D117" s="95">
        <v>187</v>
      </c>
      <c r="E117" s="95">
        <v>778</v>
      </c>
      <c r="F117" s="95">
        <v>1024</v>
      </c>
      <c r="G117" s="549">
        <v>7.4521504985081144E-2</v>
      </c>
    </row>
    <row r="118" spans="1:81" ht="15">
      <c r="A118" s="95" t="s">
        <v>1013</v>
      </c>
      <c r="B118" s="95">
        <v>106</v>
      </c>
      <c r="C118" s="95">
        <v>9</v>
      </c>
      <c r="D118" s="95">
        <v>1239</v>
      </c>
      <c r="E118" s="95">
        <v>831</v>
      </c>
      <c r="F118" s="95">
        <v>2185</v>
      </c>
      <c r="G118" s="549">
        <v>0.15901317225820538</v>
      </c>
    </row>
    <row r="119" spans="1:81" ht="15">
      <c r="A119" s="95" t="s">
        <v>218</v>
      </c>
      <c r="B119" s="95">
        <v>1445</v>
      </c>
      <c r="C119" s="95">
        <v>775</v>
      </c>
      <c r="D119" s="95">
        <v>2969</v>
      </c>
      <c r="E119" s="95">
        <v>8552</v>
      </c>
      <c r="F119" s="95">
        <v>13741</v>
      </c>
      <c r="G119" s="549">
        <v>1</v>
      </c>
    </row>
    <row r="120" spans="1:81" s="111" customFormat="1">
      <c r="A120" s="111" t="s">
        <v>1101</v>
      </c>
      <c r="B120" s="111">
        <v>0.10515974092133032</v>
      </c>
      <c r="C120" s="111">
        <v>5.6400553089294814E-2</v>
      </c>
      <c r="D120" s="111">
        <v>0.21606869951240812</v>
      </c>
      <c r="E120" s="111">
        <v>0.62237100647696675</v>
      </c>
      <c r="F120" s="111">
        <v>1</v>
      </c>
    </row>
    <row r="121" spans="1:81" ht="12.75" customHeight="1"/>
    <row r="122" spans="1:81">
      <c r="A122" s="95" t="s">
        <v>1024</v>
      </c>
    </row>
    <row r="123" spans="1:81" ht="12.75" customHeight="1"/>
    <row r="124" spans="1:81" ht="36" customHeight="1">
      <c r="A124" s="434" t="s">
        <v>1098</v>
      </c>
      <c r="B124" s="434"/>
      <c r="C124" s="434"/>
      <c r="D124" s="434"/>
      <c r="E124" s="434"/>
      <c r="F124" s="434"/>
      <c r="G124" s="434"/>
      <c r="H124" s="94"/>
      <c r="I124" s="110"/>
      <c r="J124" s="94"/>
      <c r="K124" s="94"/>
      <c r="L124" s="94"/>
      <c r="M124" s="94"/>
      <c r="N124" s="94"/>
      <c r="O124" s="94"/>
      <c r="P124" s="94"/>
      <c r="Q124" s="94"/>
      <c r="R124" s="94"/>
      <c r="S124" s="94"/>
      <c r="T124" s="94"/>
      <c r="U124" s="94"/>
      <c r="V124" s="94"/>
      <c r="W124" s="94"/>
      <c r="X124" s="94"/>
      <c r="Y124" s="94"/>
      <c r="Z124" s="94"/>
      <c r="AA124" s="94"/>
      <c r="AB124" s="94"/>
      <c r="AC124" s="94"/>
      <c r="AD124" s="94"/>
      <c r="AE124" s="94"/>
      <c r="AF124" s="94"/>
      <c r="AG124" s="94"/>
      <c r="AH124" s="94"/>
      <c r="AI124" s="94"/>
      <c r="AJ124" s="94"/>
      <c r="AK124" s="94"/>
      <c r="AL124" s="94"/>
      <c r="AM124" s="94"/>
      <c r="AN124" s="94"/>
      <c r="AO124" s="94"/>
      <c r="AP124" s="94"/>
      <c r="AQ124" s="94"/>
      <c r="AR124" s="94"/>
      <c r="AS124" s="94"/>
      <c r="AT124" s="94"/>
      <c r="AU124" s="94"/>
      <c r="AV124" s="94"/>
      <c r="AW124" s="94"/>
      <c r="AX124" s="94"/>
      <c r="AY124" s="94"/>
      <c r="AZ124" s="94"/>
      <c r="BA124" s="94"/>
      <c r="BB124" s="94"/>
      <c r="BC124" s="94"/>
      <c r="BD124" s="94"/>
      <c r="BE124" s="94"/>
      <c r="BF124" s="94"/>
      <c r="BG124" s="94"/>
      <c r="BH124" s="94"/>
      <c r="BI124" s="94"/>
      <c r="BJ124" s="94"/>
      <c r="BK124" s="94"/>
      <c r="BL124" s="94"/>
      <c r="BM124" s="94"/>
      <c r="BN124" s="94"/>
      <c r="BO124" s="94"/>
      <c r="BP124" s="94"/>
      <c r="BQ124" s="94"/>
      <c r="BR124" s="94"/>
      <c r="BS124" s="94"/>
      <c r="BT124" s="94"/>
      <c r="BU124" s="94"/>
      <c r="BV124" s="94"/>
      <c r="BW124" s="94"/>
      <c r="BX124" s="94"/>
      <c r="BY124" s="94"/>
      <c r="BZ124" s="94"/>
      <c r="CA124" s="94"/>
      <c r="CB124" s="94"/>
      <c r="CC124" s="94"/>
    </row>
    <row r="125" spans="1:81" ht="27" customHeight="1">
      <c r="A125" s="434" t="s">
        <v>1104</v>
      </c>
      <c r="B125" s="434"/>
      <c r="C125" s="434"/>
      <c r="D125" s="434"/>
      <c r="E125" s="434"/>
      <c r="F125" s="434"/>
      <c r="G125" s="434"/>
      <c r="H125" s="94"/>
      <c r="I125" s="110"/>
      <c r="J125" s="94"/>
      <c r="K125" s="94"/>
      <c r="L125" s="94"/>
      <c r="M125" s="94"/>
      <c r="N125" s="94"/>
      <c r="O125" s="94"/>
      <c r="P125" s="94"/>
      <c r="Q125" s="94"/>
      <c r="R125" s="94"/>
      <c r="S125" s="94"/>
      <c r="T125" s="94"/>
      <c r="U125" s="94"/>
      <c r="V125" s="94"/>
      <c r="W125" s="94"/>
      <c r="X125" s="94"/>
      <c r="Y125" s="94"/>
      <c r="Z125" s="94"/>
      <c r="AA125" s="94"/>
      <c r="AB125" s="94"/>
      <c r="AC125" s="94"/>
      <c r="AD125" s="94"/>
      <c r="AE125" s="94"/>
      <c r="AF125" s="94"/>
      <c r="AG125" s="94"/>
      <c r="AH125" s="94"/>
      <c r="AI125" s="94"/>
      <c r="AJ125" s="94"/>
      <c r="AK125" s="94"/>
      <c r="AL125" s="94"/>
      <c r="AM125" s="94"/>
      <c r="AN125" s="94"/>
      <c r="AO125" s="94"/>
      <c r="AP125" s="94"/>
      <c r="AQ125" s="94"/>
      <c r="AR125" s="94"/>
      <c r="AS125" s="94"/>
      <c r="AT125" s="94"/>
      <c r="AU125" s="94"/>
      <c r="AV125" s="94"/>
      <c r="AW125" s="94"/>
      <c r="AX125" s="94"/>
      <c r="AY125" s="94"/>
      <c r="AZ125" s="94"/>
      <c r="BA125" s="94"/>
      <c r="BB125" s="94"/>
      <c r="BC125" s="94"/>
      <c r="BD125" s="94"/>
      <c r="BE125" s="94"/>
      <c r="BF125" s="94"/>
      <c r="BG125" s="94"/>
      <c r="BH125" s="94"/>
      <c r="BI125" s="94"/>
      <c r="BJ125" s="94"/>
      <c r="BK125" s="94"/>
      <c r="BL125" s="94"/>
      <c r="BM125" s="94"/>
      <c r="BN125" s="94"/>
      <c r="BO125" s="94"/>
      <c r="BP125" s="94"/>
      <c r="BQ125" s="94"/>
      <c r="BR125" s="94"/>
      <c r="BS125" s="94"/>
      <c r="BT125" s="94"/>
      <c r="BU125" s="94"/>
      <c r="BV125" s="94"/>
      <c r="BW125" s="94"/>
      <c r="BX125" s="94"/>
      <c r="BY125" s="94"/>
      <c r="BZ125" s="94"/>
      <c r="CA125" s="94"/>
      <c r="CB125" s="94"/>
      <c r="CC125" s="94"/>
    </row>
    <row r="126" spans="1:81" ht="27" customHeight="1">
      <c r="A126" s="434" t="s">
        <v>2</v>
      </c>
      <c r="B126" s="434"/>
      <c r="C126" s="434"/>
      <c r="D126" s="434"/>
      <c r="E126" s="434"/>
      <c r="F126" s="434"/>
      <c r="G126" s="434"/>
      <c r="H126" s="94"/>
      <c r="I126" s="110"/>
      <c r="J126" s="94"/>
      <c r="K126" s="94"/>
      <c r="L126" s="94"/>
      <c r="M126" s="94"/>
      <c r="N126" s="94"/>
      <c r="O126" s="94"/>
      <c r="P126" s="94"/>
      <c r="Q126" s="94"/>
      <c r="R126" s="94"/>
      <c r="S126" s="94"/>
      <c r="T126" s="94"/>
      <c r="U126" s="94"/>
      <c r="V126" s="94"/>
      <c r="W126" s="94"/>
      <c r="X126" s="94"/>
      <c r="Y126" s="94"/>
      <c r="Z126" s="94"/>
      <c r="AA126" s="94"/>
      <c r="AB126" s="94"/>
      <c r="AC126" s="94"/>
      <c r="AD126" s="94"/>
      <c r="AE126" s="94"/>
      <c r="AF126" s="94"/>
      <c r="AG126" s="94"/>
      <c r="AH126" s="94"/>
      <c r="AI126" s="94"/>
      <c r="AJ126" s="94"/>
      <c r="AK126" s="94"/>
      <c r="AL126" s="94"/>
      <c r="AM126" s="94"/>
      <c r="AN126" s="94"/>
      <c r="AO126" s="94"/>
      <c r="AP126" s="94"/>
      <c r="AQ126" s="94"/>
      <c r="AR126" s="94"/>
      <c r="AS126" s="94"/>
      <c r="AT126" s="94"/>
      <c r="AU126" s="94"/>
      <c r="AV126" s="94"/>
      <c r="AW126" s="94"/>
      <c r="AX126" s="94"/>
      <c r="AY126" s="94"/>
      <c r="AZ126" s="94"/>
      <c r="BA126" s="94"/>
      <c r="BB126" s="94"/>
      <c r="BC126" s="94"/>
      <c r="BD126" s="94"/>
      <c r="BE126" s="94"/>
      <c r="BF126" s="94"/>
      <c r="BG126" s="94"/>
      <c r="BH126" s="94"/>
      <c r="BI126" s="94"/>
      <c r="BJ126" s="94"/>
      <c r="BK126" s="94"/>
      <c r="BL126" s="94"/>
      <c r="BM126" s="94"/>
      <c r="BN126" s="94"/>
      <c r="BO126" s="94"/>
      <c r="BP126" s="94"/>
      <c r="BQ126" s="94"/>
      <c r="BR126" s="94"/>
      <c r="BS126" s="94"/>
      <c r="BT126" s="94"/>
      <c r="BU126" s="94"/>
      <c r="BV126" s="94"/>
      <c r="BW126" s="94"/>
      <c r="BX126" s="94"/>
      <c r="BY126" s="94"/>
      <c r="BZ126" s="94"/>
      <c r="CA126" s="94"/>
      <c r="CB126" s="94"/>
      <c r="CC126" s="94"/>
    </row>
    <row r="127" spans="1:81" ht="27" customHeight="1" thickBot="1">
      <c r="A127" s="434" t="s">
        <v>3</v>
      </c>
      <c r="B127" s="434"/>
      <c r="C127" s="434"/>
      <c r="D127" s="434"/>
      <c r="E127" s="434"/>
      <c r="F127" s="434"/>
      <c r="G127" s="434"/>
      <c r="H127" s="94"/>
      <c r="I127" s="110"/>
      <c r="J127" s="94"/>
      <c r="K127" s="94"/>
      <c r="L127" s="94"/>
      <c r="M127" s="94"/>
      <c r="N127" s="94"/>
      <c r="O127" s="94"/>
      <c r="P127" s="94"/>
      <c r="Q127" s="94"/>
      <c r="R127" s="94"/>
      <c r="S127" s="94"/>
      <c r="T127" s="94"/>
      <c r="U127" s="94"/>
      <c r="V127" s="94"/>
      <c r="W127" s="94"/>
      <c r="X127" s="94"/>
      <c r="Y127" s="94"/>
      <c r="Z127" s="94"/>
      <c r="AA127" s="94"/>
      <c r="AB127" s="94"/>
      <c r="AC127" s="94"/>
      <c r="AD127" s="94"/>
      <c r="AE127" s="94"/>
      <c r="AF127" s="94"/>
      <c r="AG127" s="94"/>
      <c r="AH127" s="94"/>
      <c r="AI127" s="94"/>
      <c r="AJ127" s="94"/>
      <c r="AK127" s="94"/>
      <c r="AL127" s="94"/>
      <c r="AM127" s="94"/>
      <c r="AN127" s="94"/>
      <c r="AO127" s="94"/>
      <c r="AP127" s="94"/>
      <c r="AQ127" s="94"/>
      <c r="AR127" s="94"/>
      <c r="AS127" s="94"/>
      <c r="AT127" s="94"/>
      <c r="AU127" s="94"/>
      <c r="AV127" s="94"/>
      <c r="AW127" s="94"/>
      <c r="AX127" s="94"/>
      <c r="AY127" s="94"/>
      <c r="AZ127" s="94"/>
      <c r="BA127" s="94"/>
      <c r="BB127" s="94"/>
      <c r="BC127" s="94"/>
      <c r="BD127" s="94"/>
      <c r="BE127" s="94"/>
      <c r="BF127" s="94"/>
      <c r="BG127" s="94"/>
      <c r="BH127" s="94"/>
      <c r="BI127" s="94"/>
      <c r="BJ127" s="94"/>
      <c r="BK127" s="94"/>
      <c r="BL127" s="94"/>
      <c r="BM127" s="94"/>
      <c r="BN127" s="94"/>
      <c r="BO127" s="94"/>
      <c r="BP127" s="94"/>
      <c r="BQ127" s="94"/>
      <c r="BR127" s="94"/>
      <c r="BS127" s="94"/>
      <c r="BT127" s="94"/>
      <c r="BU127" s="94"/>
      <c r="BV127" s="94"/>
      <c r="BW127" s="94"/>
      <c r="BX127" s="94"/>
      <c r="BY127" s="94"/>
      <c r="BZ127" s="94"/>
      <c r="CA127" s="94"/>
      <c r="CB127" s="94"/>
      <c r="CC127" s="94"/>
    </row>
    <row r="128" spans="1:81" s="548" customFormat="1" ht="41.25" customHeight="1" thickTop="1" thickBot="1">
      <c r="A128" s="695" t="s">
        <v>1100</v>
      </c>
      <c r="B128" s="696" t="s">
        <v>190</v>
      </c>
      <c r="C128" s="696" t="s">
        <v>187</v>
      </c>
      <c r="D128" s="696" t="s">
        <v>188</v>
      </c>
      <c r="E128" s="696" t="s">
        <v>189</v>
      </c>
      <c r="F128" s="696" t="s">
        <v>218</v>
      </c>
      <c r="G128" s="696" t="s">
        <v>974</v>
      </c>
      <c r="H128" s="547"/>
      <c r="I128" s="697"/>
      <c r="J128" s="547"/>
      <c r="K128" s="547"/>
      <c r="L128" s="547"/>
      <c r="M128" s="547"/>
      <c r="N128" s="547"/>
      <c r="O128" s="547"/>
      <c r="P128" s="547"/>
      <c r="Q128" s="547"/>
      <c r="R128" s="547"/>
      <c r="S128" s="547"/>
      <c r="T128" s="547"/>
      <c r="U128" s="547"/>
      <c r="V128" s="547"/>
      <c r="W128" s="547"/>
      <c r="X128" s="547"/>
      <c r="Y128" s="547"/>
      <c r="Z128" s="547"/>
      <c r="AA128" s="547"/>
      <c r="AB128" s="547"/>
      <c r="AC128" s="547"/>
      <c r="AD128" s="547"/>
      <c r="AE128" s="547"/>
      <c r="AF128" s="547"/>
      <c r="AG128" s="547"/>
      <c r="AH128" s="547"/>
      <c r="AI128" s="547"/>
      <c r="AJ128" s="547"/>
      <c r="AK128" s="547"/>
      <c r="AL128" s="547"/>
      <c r="AM128" s="547"/>
      <c r="AN128" s="547"/>
      <c r="AO128" s="547"/>
      <c r="AP128" s="547"/>
      <c r="AQ128" s="547"/>
      <c r="AR128" s="547"/>
      <c r="AS128" s="547"/>
      <c r="AT128" s="547"/>
      <c r="AU128" s="547"/>
      <c r="AV128" s="547"/>
      <c r="AW128" s="547"/>
      <c r="AX128" s="547"/>
      <c r="AY128" s="547"/>
      <c r="AZ128" s="547"/>
      <c r="BA128" s="547"/>
      <c r="BB128" s="547"/>
      <c r="BC128" s="547"/>
      <c r="BD128" s="547"/>
      <c r="BE128" s="547"/>
      <c r="BF128" s="547"/>
      <c r="BG128" s="547"/>
      <c r="BH128" s="547"/>
      <c r="BI128" s="547"/>
      <c r="BJ128" s="547"/>
      <c r="BK128" s="547"/>
      <c r="BL128" s="547"/>
      <c r="BM128" s="547"/>
      <c r="BN128" s="547"/>
      <c r="BO128" s="547"/>
      <c r="BP128" s="547"/>
      <c r="BQ128" s="547"/>
      <c r="BR128" s="547"/>
      <c r="BS128" s="547"/>
      <c r="BT128" s="547"/>
      <c r="BU128" s="547"/>
      <c r="BV128" s="547"/>
      <c r="BW128" s="547"/>
      <c r="BX128" s="547"/>
      <c r="BY128" s="547"/>
      <c r="BZ128" s="547"/>
      <c r="CA128" s="547"/>
      <c r="CB128" s="547"/>
      <c r="CC128" s="547"/>
    </row>
    <row r="129" spans="1:8" ht="15.75" thickTop="1">
      <c r="A129" s="95" t="s">
        <v>1000</v>
      </c>
      <c r="B129" s="95">
        <v>0</v>
      </c>
      <c r="C129" s="95">
        <v>0</v>
      </c>
      <c r="D129" s="95">
        <v>0</v>
      </c>
      <c r="E129" s="95">
        <v>0</v>
      </c>
      <c r="F129" s="95">
        <v>0</v>
      </c>
      <c r="G129" s="549">
        <v>0</v>
      </c>
    </row>
    <row r="130" spans="1:8" ht="15">
      <c r="A130" s="95" t="s">
        <v>1001</v>
      </c>
      <c r="B130" s="95">
        <v>0</v>
      </c>
      <c r="C130" s="95">
        <v>0</v>
      </c>
      <c r="D130" s="95">
        <v>0</v>
      </c>
      <c r="E130" s="95">
        <v>0</v>
      </c>
      <c r="F130" s="95">
        <v>0</v>
      </c>
      <c r="G130" s="549">
        <v>0</v>
      </c>
    </row>
    <row r="131" spans="1:8" ht="15">
      <c r="A131" s="95" t="s">
        <v>1002</v>
      </c>
      <c r="B131" s="95">
        <v>0</v>
      </c>
      <c r="C131" s="95">
        <v>0</v>
      </c>
      <c r="D131" s="95">
        <v>0</v>
      </c>
      <c r="E131" s="95">
        <v>0</v>
      </c>
      <c r="F131" s="95">
        <v>0</v>
      </c>
      <c r="G131" s="549">
        <v>0</v>
      </c>
    </row>
    <row r="132" spans="1:8" ht="15">
      <c r="A132" s="95" t="s">
        <v>1003</v>
      </c>
      <c r="B132" s="95">
        <v>0</v>
      </c>
      <c r="C132" s="95">
        <v>0</v>
      </c>
      <c r="D132" s="95">
        <v>0</v>
      </c>
      <c r="E132" s="95">
        <v>9654.7680899999996</v>
      </c>
      <c r="F132" s="95">
        <v>9654.7680899999996</v>
      </c>
      <c r="G132" s="549">
        <v>0.10301236649611512</v>
      </c>
    </row>
    <row r="133" spans="1:8" ht="15">
      <c r="A133" s="95" t="s">
        <v>1004</v>
      </c>
      <c r="B133" s="95">
        <v>2577.7552500000002</v>
      </c>
      <c r="C133" s="95">
        <v>4239.1307200000001</v>
      </c>
      <c r="D133" s="95">
        <v>0</v>
      </c>
      <c r="E133" s="95">
        <v>3313.2655600000003</v>
      </c>
      <c r="F133" s="95">
        <v>10130.151530000001</v>
      </c>
      <c r="G133" s="549">
        <v>0.10808451040376481</v>
      </c>
    </row>
    <row r="134" spans="1:8" ht="15">
      <c r="A134" s="95" t="s">
        <v>1005</v>
      </c>
      <c r="B134" s="95">
        <v>1371.0721899999999</v>
      </c>
      <c r="C134" s="95">
        <v>5103.0173099999993</v>
      </c>
      <c r="D134" s="95">
        <v>358.13096000000002</v>
      </c>
      <c r="E134" s="95">
        <v>3039.1725699999997</v>
      </c>
      <c r="F134" s="95">
        <v>9871.3930299999993</v>
      </c>
      <c r="G134" s="549">
        <v>0.10532366465506229</v>
      </c>
    </row>
    <row r="135" spans="1:8" ht="15">
      <c r="A135" s="95" t="s">
        <v>1006</v>
      </c>
      <c r="B135" s="95">
        <v>1638.8</v>
      </c>
      <c r="C135" s="95">
        <v>1540.5540000000001</v>
      </c>
      <c r="D135" s="95">
        <v>562.52</v>
      </c>
      <c r="E135" s="95">
        <v>3620.41624</v>
      </c>
      <c r="F135" s="95">
        <v>7362.2902400000003</v>
      </c>
      <c r="G135" s="549">
        <v>7.8552579759961008E-2</v>
      </c>
    </row>
    <row r="136" spans="1:8" ht="15">
      <c r="A136" s="95" t="s">
        <v>1007</v>
      </c>
      <c r="B136" s="95">
        <v>606.14238</v>
      </c>
      <c r="C136" s="95">
        <v>2037.4267199999999</v>
      </c>
      <c r="D136" s="95">
        <v>137.20685999999998</v>
      </c>
      <c r="E136" s="95">
        <v>6864.4734000000008</v>
      </c>
      <c r="F136" s="95">
        <v>9645.2493599999998</v>
      </c>
      <c r="G136" s="549">
        <v>0.10291080559955115</v>
      </c>
    </row>
    <row r="137" spans="1:8" ht="15">
      <c r="A137" s="95" t="s">
        <v>1008</v>
      </c>
      <c r="B137" s="95">
        <v>404.4</v>
      </c>
      <c r="C137" s="95">
        <v>1128.9760000000001</v>
      </c>
      <c r="D137" s="95">
        <v>0</v>
      </c>
      <c r="E137" s="95">
        <v>4126.4593199999999</v>
      </c>
      <c r="F137" s="95">
        <v>5659.8353200000001</v>
      </c>
      <c r="G137" s="549">
        <v>6.0388092687112593E-2</v>
      </c>
    </row>
    <row r="138" spans="1:8" ht="15">
      <c r="A138" s="95" t="s">
        <v>1009</v>
      </c>
      <c r="B138" s="95">
        <v>378.97823999999997</v>
      </c>
      <c r="C138" s="95">
        <v>762.31401000000005</v>
      </c>
      <c r="D138" s="95">
        <v>613.15697</v>
      </c>
      <c r="E138" s="95">
        <v>8298.7693799999997</v>
      </c>
      <c r="F138" s="95">
        <v>10053.2186</v>
      </c>
      <c r="G138" s="549">
        <v>0.10726366798612159</v>
      </c>
    </row>
    <row r="139" spans="1:8" ht="15">
      <c r="A139" s="95" t="s">
        <v>1010</v>
      </c>
      <c r="B139" s="95">
        <v>203.38989999999998</v>
      </c>
      <c r="C139" s="95">
        <v>977.28539000000001</v>
      </c>
      <c r="D139" s="95">
        <v>1077.7915700000001</v>
      </c>
      <c r="E139" s="95">
        <v>11378.996019999999</v>
      </c>
      <c r="F139" s="95">
        <v>13637.462879999999</v>
      </c>
      <c r="G139" s="549">
        <v>0.14550606614018893</v>
      </c>
    </row>
    <row r="140" spans="1:8" ht="15">
      <c r="A140" s="95" t="s">
        <v>1011</v>
      </c>
      <c r="B140" s="95">
        <v>461.31317999999999</v>
      </c>
      <c r="C140" s="95">
        <v>769.21016000000009</v>
      </c>
      <c r="D140" s="95">
        <v>1949.41382</v>
      </c>
      <c r="E140" s="95">
        <v>11908.443359999999</v>
      </c>
      <c r="F140" s="95">
        <v>15088.380519999999</v>
      </c>
      <c r="G140" s="549">
        <v>0.16098675488321171</v>
      </c>
    </row>
    <row r="141" spans="1:8" ht="15">
      <c r="A141" s="95" t="s">
        <v>1012</v>
      </c>
      <c r="B141" s="95">
        <v>19.52</v>
      </c>
      <c r="C141" s="95">
        <v>48.097000000000001</v>
      </c>
      <c r="D141" s="95">
        <v>123.14873</v>
      </c>
      <c r="E141" s="95">
        <v>1624.89795</v>
      </c>
      <c r="F141" s="95">
        <v>1815.6636800000001</v>
      </c>
      <c r="G141" s="549">
        <v>1.9372377533497555E-2</v>
      </c>
    </row>
    <row r="142" spans="1:8" ht="15">
      <c r="A142" s="95" t="s">
        <v>1013</v>
      </c>
      <c r="B142" s="95">
        <v>0</v>
      </c>
      <c r="C142" s="95">
        <v>13.57</v>
      </c>
      <c r="D142" s="95">
        <v>57.611489999999996</v>
      </c>
      <c r="E142" s="95">
        <v>734.76495</v>
      </c>
      <c r="F142" s="95">
        <v>805.94643999999994</v>
      </c>
      <c r="G142" s="549">
        <v>8.5991138554130982E-3</v>
      </c>
    </row>
    <row r="143" spans="1:8" ht="15">
      <c r="A143" s="95" t="s">
        <v>218</v>
      </c>
      <c r="B143" s="95">
        <v>7661.3711400000011</v>
      </c>
      <c r="C143" s="95">
        <v>16619.581310000001</v>
      </c>
      <c r="D143" s="95">
        <v>4878.9804000000004</v>
      </c>
      <c r="E143" s="95">
        <v>64564.426839999993</v>
      </c>
      <c r="F143" s="95">
        <v>93724.359690000012</v>
      </c>
      <c r="G143" s="549">
        <v>1</v>
      </c>
    </row>
    <row r="144" spans="1:8" ht="13.5" thickBot="1">
      <c r="A144" s="111" t="s">
        <v>1101</v>
      </c>
      <c r="B144" s="111">
        <v>8.174364877328083E-2</v>
      </c>
      <c r="C144" s="111">
        <v>0.17732403150013987</v>
      </c>
      <c r="D144" s="111">
        <v>5.2056694931153176E-2</v>
      </c>
      <c r="E144" s="111">
        <v>0.68887562479542597</v>
      </c>
      <c r="F144" s="111">
        <v>1</v>
      </c>
      <c r="G144" s="111"/>
      <c r="H144" s="111"/>
    </row>
    <row r="145" spans="1:81" s="548" customFormat="1" ht="41.25" customHeight="1" thickTop="1" thickBot="1">
      <c r="A145" s="695" t="s">
        <v>1023</v>
      </c>
      <c r="B145" s="696" t="s">
        <v>190</v>
      </c>
      <c r="C145" s="696" t="s">
        <v>187</v>
      </c>
      <c r="D145" s="696" t="s">
        <v>188</v>
      </c>
      <c r="E145" s="696" t="s">
        <v>189</v>
      </c>
      <c r="F145" s="696" t="s">
        <v>218</v>
      </c>
      <c r="G145" s="696" t="s">
        <v>974</v>
      </c>
      <c r="H145" s="547"/>
      <c r="I145" s="697"/>
      <c r="J145" s="547"/>
      <c r="K145" s="547"/>
      <c r="L145" s="547"/>
      <c r="M145" s="547"/>
      <c r="N145" s="547"/>
      <c r="O145" s="547"/>
      <c r="P145" s="547"/>
      <c r="Q145" s="547"/>
      <c r="R145" s="547"/>
      <c r="S145" s="547"/>
      <c r="T145" s="547"/>
      <c r="U145" s="547"/>
      <c r="V145" s="547"/>
      <c r="W145" s="547"/>
      <c r="X145" s="547"/>
      <c r="Y145" s="547"/>
      <c r="Z145" s="547"/>
      <c r="AA145" s="547"/>
      <c r="AB145" s="547"/>
      <c r="AC145" s="547"/>
      <c r="AD145" s="547"/>
      <c r="AE145" s="547"/>
      <c r="AF145" s="547"/>
      <c r="AG145" s="547"/>
      <c r="AH145" s="547"/>
      <c r="AI145" s="547"/>
      <c r="AJ145" s="547"/>
      <c r="AK145" s="547"/>
      <c r="AL145" s="547"/>
      <c r="AM145" s="547"/>
      <c r="AN145" s="547"/>
      <c r="AO145" s="547"/>
      <c r="AP145" s="547"/>
      <c r="AQ145" s="547"/>
      <c r="AR145" s="547"/>
      <c r="AS145" s="547"/>
      <c r="AT145" s="547"/>
      <c r="AU145" s="547"/>
      <c r="AV145" s="547"/>
      <c r="AW145" s="547"/>
      <c r="AX145" s="547"/>
      <c r="AY145" s="547"/>
      <c r="AZ145" s="547"/>
      <c r="BA145" s="547"/>
      <c r="BB145" s="547"/>
      <c r="BC145" s="547"/>
      <c r="BD145" s="547"/>
      <c r="BE145" s="547"/>
      <c r="BF145" s="547"/>
      <c r="BG145" s="547"/>
      <c r="BH145" s="547"/>
      <c r="BI145" s="547"/>
      <c r="BJ145" s="547"/>
      <c r="BK145" s="547"/>
      <c r="BL145" s="547"/>
      <c r="BM145" s="547"/>
      <c r="BN145" s="547"/>
      <c r="BO145" s="547"/>
      <c r="BP145" s="547"/>
      <c r="BQ145" s="547"/>
      <c r="BR145" s="547"/>
      <c r="BS145" s="547"/>
      <c r="BT145" s="547"/>
      <c r="BU145" s="547"/>
      <c r="BV145" s="547"/>
      <c r="BW145" s="547"/>
      <c r="BX145" s="547"/>
      <c r="BY145" s="547"/>
      <c r="BZ145" s="547"/>
      <c r="CA145" s="547"/>
      <c r="CB145" s="547"/>
      <c r="CC145" s="547"/>
    </row>
    <row r="146" spans="1:81" ht="13.5" thickTop="1">
      <c r="A146" s="95" t="s">
        <v>1000</v>
      </c>
      <c r="B146" s="95">
        <v>0</v>
      </c>
      <c r="C146" s="95">
        <v>0</v>
      </c>
      <c r="D146" s="95">
        <v>0</v>
      </c>
      <c r="E146" s="95">
        <v>0</v>
      </c>
      <c r="F146" s="95">
        <v>0</v>
      </c>
      <c r="G146" s="111">
        <v>0</v>
      </c>
    </row>
    <row r="147" spans="1:81">
      <c r="A147" s="95" t="s">
        <v>1001</v>
      </c>
      <c r="B147" s="95">
        <v>0</v>
      </c>
      <c r="C147" s="95">
        <v>0</v>
      </c>
      <c r="D147" s="95">
        <v>0</v>
      </c>
      <c r="E147" s="95">
        <v>0</v>
      </c>
      <c r="F147" s="95">
        <v>0</v>
      </c>
      <c r="G147" s="111">
        <v>0</v>
      </c>
    </row>
    <row r="148" spans="1:81">
      <c r="A148" s="95" t="s">
        <v>1002</v>
      </c>
      <c r="B148" s="95">
        <v>0</v>
      </c>
      <c r="C148" s="95">
        <v>0</v>
      </c>
      <c r="D148" s="95">
        <v>0</v>
      </c>
      <c r="E148" s="95">
        <v>0</v>
      </c>
      <c r="F148" s="95">
        <v>0</v>
      </c>
      <c r="G148" s="111">
        <v>0</v>
      </c>
    </row>
    <row r="149" spans="1:81">
      <c r="A149" s="95" t="s">
        <v>1003</v>
      </c>
      <c r="B149" s="95">
        <v>0</v>
      </c>
      <c r="C149" s="95">
        <v>0</v>
      </c>
      <c r="D149" s="95">
        <v>0</v>
      </c>
      <c r="E149" s="95">
        <v>4</v>
      </c>
      <c r="F149" s="95">
        <v>4</v>
      </c>
      <c r="G149" s="111">
        <v>1.76522506619594E-3</v>
      </c>
    </row>
    <row r="150" spans="1:81">
      <c r="A150" s="95" t="s">
        <v>1004</v>
      </c>
      <c r="B150" s="95">
        <v>3</v>
      </c>
      <c r="C150" s="95">
        <v>5</v>
      </c>
      <c r="D150" s="95">
        <v>0</v>
      </c>
      <c r="E150" s="95">
        <v>4</v>
      </c>
      <c r="F150" s="95">
        <v>12</v>
      </c>
      <c r="G150" s="111">
        <v>5.2956751985878204E-3</v>
      </c>
    </row>
    <row r="151" spans="1:81">
      <c r="A151" s="95" t="s">
        <v>1005</v>
      </c>
      <c r="B151" s="95">
        <v>3</v>
      </c>
      <c r="C151" s="95">
        <v>11</v>
      </c>
      <c r="D151" s="95">
        <v>1</v>
      </c>
      <c r="E151" s="95">
        <v>6</v>
      </c>
      <c r="F151" s="95">
        <v>21</v>
      </c>
      <c r="G151" s="111">
        <v>9.2674315975286841E-3</v>
      </c>
    </row>
    <row r="152" spans="1:81">
      <c r="A152" s="95" t="s">
        <v>1006</v>
      </c>
      <c r="B152" s="95">
        <v>6</v>
      </c>
      <c r="C152" s="95">
        <v>6</v>
      </c>
      <c r="D152" s="95">
        <v>2</v>
      </c>
      <c r="E152" s="95">
        <v>14</v>
      </c>
      <c r="F152" s="95">
        <v>28</v>
      </c>
      <c r="G152" s="111">
        <v>1.2356575463371581E-2</v>
      </c>
    </row>
    <row r="153" spans="1:81">
      <c r="A153" s="95" t="s">
        <v>1007</v>
      </c>
      <c r="B153" s="95">
        <v>4</v>
      </c>
      <c r="C153" s="95">
        <v>13</v>
      </c>
      <c r="D153" s="95">
        <v>1</v>
      </c>
      <c r="E153" s="95">
        <v>42</v>
      </c>
      <c r="F153" s="95">
        <v>60</v>
      </c>
      <c r="G153" s="111">
        <v>2.6478375992939101E-2</v>
      </c>
    </row>
    <row r="154" spans="1:81">
      <c r="A154" s="95" t="s">
        <v>1008</v>
      </c>
      <c r="B154" s="95">
        <v>3</v>
      </c>
      <c r="C154" s="95">
        <v>9</v>
      </c>
      <c r="D154" s="95">
        <v>0</v>
      </c>
      <c r="E154" s="95">
        <v>34</v>
      </c>
      <c r="F154" s="95">
        <v>46</v>
      </c>
      <c r="G154" s="111">
        <v>2.0300088261253312E-2</v>
      </c>
    </row>
    <row r="155" spans="1:81">
      <c r="A155" s="95" t="s">
        <v>1009</v>
      </c>
      <c r="B155" s="95">
        <v>5</v>
      </c>
      <c r="C155" s="95">
        <v>9</v>
      </c>
      <c r="D155" s="95">
        <v>7</v>
      </c>
      <c r="E155" s="95">
        <v>103</v>
      </c>
      <c r="F155" s="95">
        <v>124</v>
      </c>
      <c r="G155" s="111">
        <v>5.4721977052074142E-2</v>
      </c>
    </row>
    <row r="156" spans="1:81">
      <c r="A156" s="95" t="s">
        <v>1010</v>
      </c>
      <c r="B156" s="95">
        <v>4</v>
      </c>
      <c r="C156" s="95">
        <v>19</v>
      </c>
      <c r="D156" s="95">
        <v>22</v>
      </c>
      <c r="E156" s="95">
        <v>238</v>
      </c>
      <c r="F156" s="95">
        <v>283</v>
      </c>
      <c r="G156" s="111">
        <v>0.12488967343336276</v>
      </c>
    </row>
    <row r="157" spans="1:81">
      <c r="A157" s="95" t="s">
        <v>1011</v>
      </c>
      <c r="B157" s="95">
        <v>24</v>
      </c>
      <c r="C157" s="95">
        <v>39</v>
      </c>
      <c r="D157" s="95">
        <v>117</v>
      </c>
      <c r="E157" s="95">
        <v>736</v>
      </c>
      <c r="F157" s="95">
        <v>916</v>
      </c>
      <c r="G157" s="111">
        <v>0.40423654015887028</v>
      </c>
    </row>
    <row r="158" spans="1:81">
      <c r="A158" s="95" t="s">
        <v>1012</v>
      </c>
      <c r="B158" s="95">
        <v>3</v>
      </c>
      <c r="C158" s="95">
        <v>9</v>
      </c>
      <c r="D158" s="95">
        <v>26</v>
      </c>
      <c r="E158" s="95">
        <v>345</v>
      </c>
      <c r="F158" s="95">
        <v>383</v>
      </c>
      <c r="G158" s="111">
        <v>0.16902030008826124</v>
      </c>
    </row>
    <row r="159" spans="1:81">
      <c r="A159" s="95" t="s">
        <v>1013</v>
      </c>
      <c r="B159" s="95">
        <v>0</v>
      </c>
      <c r="C159" s="95">
        <v>9</v>
      </c>
      <c r="D159" s="95">
        <v>36</v>
      </c>
      <c r="E159" s="95">
        <v>344</v>
      </c>
      <c r="F159" s="95">
        <v>389</v>
      </c>
      <c r="G159" s="111">
        <v>0.17166813768755515</v>
      </c>
    </row>
    <row r="160" spans="1:81">
      <c r="A160" s="95" t="s">
        <v>218</v>
      </c>
      <c r="B160" s="95">
        <v>55</v>
      </c>
      <c r="C160" s="95">
        <v>129</v>
      </c>
      <c r="D160" s="95">
        <v>212</v>
      </c>
      <c r="E160" s="95">
        <v>1870</v>
      </c>
      <c r="F160" s="95">
        <v>2266</v>
      </c>
      <c r="G160" s="111">
        <v>1</v>
      </c>
    </row>
    <row r="161" spans="1:9" s="111" customFormat="1">
      <c r="A161" s="111" t="s">
        <v>1101</v>
      </c>
      <c r="B161" s="111">
        <v>2.4271844660194174E-2</v>
      </c>
      <c r="C161" s="111">
        <v>5.6928508384819061E-2</v>
      </c>
      <c r="D161" s="111">
        <v>9.3556928508384818E-2</v>
      </c>
      <c r="E161" s="111">
        <v>0.82524271844660191</v>
      </c>
      <c r="F161" s="111">
        <v>1</v>
      </c>
    </row>
    <row r="162" spans="1:9" ht="12.75" customHeight="1"/>
    <row r="163" spans="1:9">
      <c r="A163" s="95" t="s">
        <v>1024</v>
      </c>
    </row>
    <row r="164" spans="1:9" ht="12.75" hidden="1" customHeight="1"/>
    <row r="165" spans="1:9" ht="12.75" hidden="1" customHeight="1"/>
    <row r="166" spans="1:9" ht="12.75" hidden="1" customHeight="1"/>
    <row r="167" spans="1:9" ht="12.75" hidden="1" customHeight="1"/>
    <row r="168" spans="1:9" ht="12.75" hidden="1" customHeight="1"/>
    <row r="169" spans="1:9" s="94" customFormat="1" ht="20.25" hidden="1">
      <c r="I169" s="110"/>
    </row>
    <row r="170" spans="1:9" s="94" customFormat="1" ht="20.25" hidden="1">
      <c r="I170" s="110"/>
    </row>
    <row r="171" spans="1:9" s="94" customFormat="1" ht="20.25" hidden="1">
      <c r="I171" s="110"/>
    </row>
    <row r="172" spans="1:9" s="94" customFormat="1" ht="20.25" hidden="1">
      <c r="I172" s="110"/>
    </row>
    <row r="173" spans="1:9" s="94" customFormat="1" ht="20.25" hidden="1">
      <c r="I173" s="110"/>
    </row>
    <row r="174" spans="1:9" s="94" customFormat="1" ht="20.25" hidden="1">
      <c r="I174" s="110"/>
    </row>
    <row r="175" spans="1:9" s="94" customFormat="1" ht="20.25" hidden="1">
      <c r="I175" s="110"/>
    </row>
    <row r="176" spans="1:9"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111"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111" customFormat="1" hidden="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sheetData>
  <pageMargins left="0.75" right="0.75" top="1" bottom="1" header="0.5" footer="0.5"/>
  <pageSetup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WVU340"/>
  <sheetViews>
    <sheetView topLeftCell="A5" zoomScale="70" zoomScaleNormal="70" workbookViewId="0"/>
  </sheetViews>
  <sheetFormatPr defaultColWidth="0" defaultRowHeight="15" zeroHeight="1"/>
  <cols>
    <col min="1" max="1" width="49.28515625" style="578" customWidth="1"/>
    <col min="2" max="2" width="15.28515625" customWidth="1"/>
    <col min="3" max="3" width="19.28515625" customWidth="1"/>
    <col min="4" max="4" width="18.7109375" customWidth="1"/>
    <col min="5" max="5" width="14.42578125" customWidth="1"/>
    <col min="6" max="6" width="15.28515625" customWidth="1"/>
    <col min="7" max="7" width="19.5703125" customWidth="1"/>
    <col min="8" max="8" width="15.28515625" customWidth="1"/>
    <col min="9" max="9" width="13.7109375" customWidth="1"/>
    <col min="10" max="10" width="14.140625" customWidth="1"/>
    <col min="11" max="11" width="16.42578125" customWidth="1"/>
    <col min="12" max="12" width="10.28515625" customWidth="1"/>
    <col min="13" max="13" width="4.42578125" style="553" hidden="1"/>
    <col min="14" max="256" width="9.140625" hidden="1"/>
    <col min="257" max="257" width="49.28515625" hidden="1"/>
    <col min="258" max="258" width="15.28515625" hidden="1"/>
    <col min="259" max="259" width="19.28515625" hidden="1"/>
    <col min="260" max="260" width="18.7109375" hidden="1"/>
    <col min="261" max="261" width="14.42578125" hidden="1"/>
    <col min="262" max="262" width="15.28515625" hidden="1"/>
    <col min="263" max="263" width="19.5703125" hidden="1"/>
    <col min="264" max="264" width="15.28515625" hidden="1"/>
    <col min="265" max="265" width="13.7109375" hidden="1"/>
    <col min="266" max="266" width="14.140625" hidden="1"/>
    <col min="267" max="267" width="16.42578125" hidden="1"/>
    <col min="268" max="268" width="10.28515625" hidden="1"/>
    <col min="269" max="269" width="4.42578125" hidden="1"/>
    <col min="270" max="512" width="9.140625" hidden="1"/>
    <col min="513" max="513" width="49.28515625" hidden="1"/>
    <col min="514" max="514" width="15.28515625" hidden="1"/>
    <col min="515" max="515" width="19.28515625" hidden="1"/>
    <col min="516" max="516" width="18.7109375" hidden="1"/>
    <col min="517" max="517" width="14.42578125" hidden="1"/>
    <col min="518" max="518" width="15.28515625" hidden="1"/>
    <col min="519" max="519" width="19.5703125" hidden="1"/>
    <col min="520" max="520" width="15.28515625" hidden="1"/>
    <col min="521" max="521" width="13.7109375" hidden="1"/>
    <col min="522" max="522" width="14.140625" hidden="1"/>
    <col min="523" max="523" width="16.42578125" hidden="1"/>
    <col min="524" max="524" width="10.28515625" hidden="1"/>
    <col min="525" max="525" width="4.42578125" hidden="1"/>
    <col min="526" max="768" width="9.140625" hidden="1"/>
    <col min="769" max="769" width="49.28515625" hidden="1"/>
    <col min="770" max="770" width="15.28515625" hidden="1"/>
    <col min="771" max="771" width="19.28515625" hidden="1"/>
    <col min="772" max="772" width="18.7109375" hidden="1"/>
    <col min="773" max="773" width="14.42578125" hidden="1"/>
    <col min="774" max="774" width="15.28515625" hidden="1"/>
    <col min="775" max="775" width="19.5703125" hidden="1"/>
    <col min="776" max="776" width="15.28515625" hidden="1"/>
    <col min="777" max="777" width="13.7109375" hidden="1"/>
    <col min="778" max="778" width="14.140625" hidden="1"/>
    <col min="779" max="779" width="16.42578125" hidden="1"/>
    <col min="780" max="780" width="10.28515625" hidden="1"/>
    <col min="781" max="781" width="4.42578125" hidden="1"/>
    <col min="782" max="1024" width="9.140625" hidden="1"/>
    <col min="1025" max="1025" width="49.28515625" hidden="1"/>
    <col min="1026" max="1026" width="15.28515625" hidden="1"/>
    <col min="1027" max="1027" width="19.28515625" hidden="1"/>
    <col min="1028" max="1028" width="18.7109375" hidden="1"/>
    <col min="1029" max="1029" width="14.42578125" hidden="1"/>
    <col min="1030" max="1030" width="15.28515625" hidden="1"/>
    <col min="1031" max="1031" width="19.5703125" hidden="1"/>
    <col min="1032" max="1032" width="15.28515625" hidden="1"/>
    <col min="1033" max="1033" width="13.7109375" hidden="1"/>
    <col min="1034" max="1034" width="14.140625" hidden="1"/>
    <col min="1035" max="1035" width="16.42578125" hidden="1"/>
    <col min="1036" max="1036" width="10.28515625" hidden="1"/>
    <col min="1037" max="1037" width="4.42578125" hidden="1"/>
    <col min="1038" max="1280" width="9.140625" hidden="1"/>
    <col min="1281" max="1281" width="49.28515625" hidden="1"/>
    <col min="1282" max="1282" width="15.28515625" hidden="1"/>
    <col min="1283" max="1283" width="19.28515625" hidden="1"/>
    <col min="1284" max="1284" width="18.7109375" hidden="1"/>
    <col min="1285" max="1285" width="14.42578125" hidden="1"/>
    <col min="1286" max="1286" width="15.28515625" hidden="1"/>
    <col min="1287" max="1287" width="19.5703125" hidden="1"/>
    <col min="1288" max="1288" width="15.28515625" hidden="1"/>
    <col min="1289" max="1289" width="13.7109375" hidden="1"/>
    <col min="1290" max="1290" width="14.140625" hidden="1"/>
    <col min="1291" max="1291" width="16.42578125" hidden="1"/>
    <col min="1292" max="1292" width="10.28515625" hidden="1"/>
    <col min="1293" max="1293" width="4.42578125" hidden="1"/>
    <col min="1294" max="1536" width="9.140625" hidden="1"/>
    <col min="1537" max="1537" width="49.28515625" hidden="1"/>
    <col min="1538" max="1538" width="15.28515625" hidden="1"/>
    <col min="1539" max="1539" width="19.28515625" hidden="1"/>
    <col min="1540" max="1540" width="18.7109375" hidden="1"/>
    <col min="1541" max="1541" width="14.42578125" hidden="1"/>
    <col min="1542" max="1542" width="15.28515625" hidden="1"/>
    <col min="1543" max="1543" width="19.5703125" hidden="1"/>
    <col min="1544" max="1544" width="15.28515625" hidden="1"/>
    <col min="1545" max="1545" width="13.7109375" hidden="1"/>
    <col min="1546" max="1546" width="14.140625" hidden="1"/>
    <col min="1547" max="1547" width="16.42578125" hidden="1"/>
    <col min="1548" max="1548" width="10.28515625" hidden="1"/>
    <col min="1549" max="1549" width="4.42578125" hidden="1"/>
    <col min="1550" max="1792" width="9.140625" hidden="1"/>
    <col min="1793" max="1793" width="49.28515625" hidden="1"/>
    <col min="1794" max="1794" width="15.28515625" hidden="1"/>
    <col min="1795" max="1795" width="19.28515625" hidden="1"/>
    <col min="1796" max="1796" width="18.7109375" hidden="1"/>
    <col min="1797" max="1797" width="14.42578125" hidden="1"/>
    <col min="1798" max="1798" width="15.28515625" hidden="1"/>
    <col min="1799" max="1799" width="19.5703125" hidden="1"/>
    <col min="1800" max="1800" width="15.28515625" hidden="1"/>
    <col min="1801" max="1801" width="13.7109375" hidden="1"/>
    <col min="1802" max="1802" width="14.140625" hidden="1"/>
    <col min="1803" max="1803" width="16.42578125" hidden="1"/>
    <col min="1804" max="1804" width="10.28515625" hidden="1"/>
    <col min="1805" max="1805" width="4.42578125" hidden="1"/>
    <col min="1806" max="2048" width="9.140625" hidden="1"/>
    <col min="2049" max="2049" width="49.28515625" hidden="1"/>
    <col min="2050" max="2050" width="15.28515625" hidden="1"/>
    <col min="2051" max="2051" width="19.28515625" hidden="1"/>
    <col min="2052" max="2052" width="18.7109375" hidden="1"/>
    <col min="2053" max="2053" width="14.42578125" hidden="1"/>
    <col min="2054" max="2054" width="15.28515625" hidden="1"/>
    <col min="2055" max="2055" width="19.5703125" hidden="1"/>
    <col min="2056" max="2056" width="15.28515625" hidden="1"/>
    <col min="2057" max="2057" width="13.7109375" hidden="1"/>
    <col min="2058" max="2058" width="14.140625" hidden="1"/>
    <col min="2059" max="2059" width="16.42578125" hidden="1"/>
    <col min="2060" max="2060" width="10.28515625" hidden="1"/>
    <col min="2061" max="2061" width="4.42578125" hidden="1"/>
    <col min="2062" max="2304" width="9.140625" hidden="1"/>
    <col min="2305" max="2305" width="49.28515625" hidden="1"/>
    <col min="2306" max="2306" width="15.28515625" hidden="1"/>
    <col min="2307" max="2307" width="19.28515625" hidden="1"/>
    <col min="2308" max="2308" width="18.7109375" hidden="1"/>
    <col min="2309" max="2309" width="14.42578125" hidden="1"/>
    <col min="2310" max="2310" width="15.28515625" hidden="1"/>
    <col min="2311" max="2311" width="19.5703125" hidden="1"/>
    <col min="2312" max="2312" width="15.28515625" hidden="1"/>
    <col min="2313" max="2313" width="13.7109375" hidden="1"/>
    <col min="2314" max="2314" width="14.140625" hidden="1"/>
    <col min="2315" max="2315" width="16.42578125" hidden="1"/>
    <col min="2316" max="2316" width="10.28515625" hidden="1"/>
    <col min="2317" max="2317" width="4.42578125" hidden="1"/>
    <col min="2318" max="2560" width="9.140625" hidden="1"/>
    <col min="2561" max="2561" width="49.28515625" hidden="1"/>
    <col min="2562" max="2562" width="15.28515625" hidden="1"/>
    <col min="2563" max="2563" width="19.28515625" hidden="1"/>
    <col min="2564" max="2564" width="18.7109375" hidden="1"/>
    <col min="2565" max="2565" width="14.42578125" hidden="1"/>
    <col min="2566" max="2566" width="15.28515625" hidden="1"/>
    <col min="2567" max="2567" width="19.5703125" hidden="1"/>
    <col min="2568" max="2568" width="15.28515625" hidden="1"/>
    <col min="2569" max="2569" width="13.7109375" hidden="1"/>
    <col min="2570" max="2570" width="14.140625" hidden="1"/>
    <col min="2571" max="2571" width="16.42578125" hidden="1"/>
    <col min="2572" max="2572" width="10.28515625" hidden="1"/>
    <col min="2573" max="2573" width="4.42578125" hidden="1"/>
    <col min="2574" max="2816" width="9.140625" hidden="1"/>
    <col min="2817" max="2817" width="49.28515625" hidden="1"/>
    <col min="2818" max="2818" width="15.28515625" hidden="1"/>
    <col min="2819" max="2819" width="19.28515625" hidden="1"/>
    <col min="2820" max="2820" width="18.7109375" hidden="1"/>
    <col min="2821" max="2821" width="14.42578125" hidden="1"/>
    <col min="2822" max="2822" width="15.28515625" hidden="1"/>
    <col min="2823" max="2823" width="19.5703125" hidden="1"/>
    <col min="2824" max="2824" width="15.28515625" hidden="1"/>
    <col min="2825" max="2825" width="13.7109375" hidden="1"/>
    <col min="2826" max="2826" width="14.140625" hidden="1"/>
    <col min="2827" max="2827" width="16.42578125" hidden="1"/>
    <col min="2828" max="2828" width="10.28515625" hidden="1"/>
    <col min="2829" max="2829" width="4.42578125" hidden="1"/>
    <col min="2830" max="3072" width="9.140625" hidden="1"/>
    <col min="3073" max="3073" width="49.28515625" hidden="1"/>
    <col min="3074" max="3074" width="15.28515625" hidden="1"/>
    <col min="3075" max="3075" width="19.28515625" hidden="1"/>
    <col min="3076" max="3076" width="18.7109375" hidden="1"/>
    <col min="3077" max="3077" width="14.42578125" hidden="1"/>
    <col min="3078" max="3078" width="15.28515625" hidden="1"/>
    <col min="3079" max="3079" width="19.5703125" hidden="1"/>
    <col min="3080" max="3080" width="15.28515625" hidden="1"/>
    <col min="3081" max="3081" width="13.7109375" hidden="1"/>
    <col min="3082" max="3082" width="14.140625" hidden="1"/>
    <col min="3083" max="3083" width="16.42578125" hidden="1"/>
    <col min="3084" max="3084" width="10.28515625" hidden="1"/>
    <col min="3085" max="3085" width="4.42578125" hidden="1"/>
    <col min="3086" max="3328" width="9.140625" hidden="1"/>
    <col min="3329" max="3329" width="49.28515625" hidden="1"/>
    <col min="3330" max="3330" width="15.28515625" hidden="1"/>
    <col min="3331" max="3331" width="19.28515625" hidden="1"/>
    <col min="3332" max="3332" width="18.7109375" hidden="1"/>
    <col min="3333" max="3333" width="14.42578125" hidden="1"/>
    <col min="3334" max="3334" width="15.28515625" hidden="1"/>
    <col min="3335" max="3335" width="19.5703125" hidden="1"/>
    <col min="3336" max="3336" width="15.28515625" hidden="1"/>
    <col min="3337" max="3337" width="13.7109375" hidden="1"/>
    <col min="3338" max="3338" width="14.140625" hidden="1"/>
    <col min="3339" max="3339" width="16.42578125" hidden="1"/>
    <col min="3340" max="3340" width="10.28515625" hidden="1"/>
    <col min="3341" max="3341" width="4.42578125" hidden="1"/>
    <col min="3342" max="3584" width="9.140625" hidden="1"/>
    <col min="3585" max="3585" width="49.28515625" hidden="1"/>
    <col min="3586" max="3586" width="15.28515625" hidden="1"/>
    <col min="3587" max="3587" width="19.28515625" hidden="1"/>
    <col min="3588" max="3588" width="18.7109375" hidden="1"/>
    <col min="3589" max="3589" width="14.42578125" hidden="1"/>
    <col min="3590" max="3590" width="15.28515625" hidden="1"/>
    <col min="3591" max="3591" width="19.5703125" hidden="1"/>
    <col min="3592" max="3592" width="15.28515625" hidden="1"/>
    <col min="3593" max="3593" width="13.7109375" hidden="1"/>
    <col min="3594" max="3594" width="14.140625" hidden="1"/>
    <col min="3595" max="3595" width="16.42578125" hidden="1"/>
    <col min="3596" max="3596" width="10.28515625" hidden="1"/>
    <col min="3597" max="3597" width="4.42578125" hidden="1"/>
    <col min="3598" max="3840" width="9.140625" hidden="1"/>
    <col min="3841" max="3841" width="49.28515625" hidden="1"/>
    <col min="3842" max="3842" width="15.28515625" hidden="1"/>
    <col min="3843" max="3843" width="19.28515625" hidden="1"/>
    <col min="3844" max="3844" width="18.7109375" hidden="1"/>
    <col min="3845" max="3845" width="14.42578125" hidden="1"/>
    <col min="3846" max="3846" width="15.28515625" hidden="1"/>
    <col min="3847" max="3847" width="19.5703125" hidden="1"/>
    <col min="3848" max="3848" width="15.28515625" hidden="1"/>
    <col min="3849" max="3849" width="13.7109375" hidden="1"/>
    <col min="3850" max="3850" width="14.140625" hidden="1"/>
    <col min="3851" max="3851" width="16.42578125" hidden="1"/>
    <col min="3852" max="3852" width="10.28515625" hidden="1"/>
    <col min="3853" max="3853" width="4.42578125" hidden="1"/>
    <col min="3854" max="4096" width="9.140625" hidden="1"/>
    <col min="4097" max="4097" width="49.28515625" hidden="1"/>
    <col min="4098" max="4098" width="15.28515625" hidden="1"/>
    <col min="4099" max="4099" width="19.28515625" hidden="1"/>
    <col min="4100" max="4100" width="18.7109375" hidden="1"/>
    <col min="4101" max="4101" width="14.42578125" hidden="1"/>
    <col min="4102" max="4102" width="15.28515625" hidden="1"/>
    <col min="4103" max="4103" width="19.5703125" hidden="1"/>
    <col min="4104" max="4104" width="15.28515625" hidden="1"/>
    <col min="4105" max="4105" width="13.7109375" hidden="1"/>
    <col min="4106" max="4106" width="14.140625" hidden="1"/>
    <col min="4107" max="4107" width="16.42578125" hidden="1"/>
    <col min="4108" max="4108" width="10.28515625" hidden="1"/>
    <col min="4109" max="4109" width="4.42578125" hidden="1"/>
    <col min="4110" max="4352" width="9.140625" hidden="1"/>
    <col min="4353" max="4353" width="49.28515625" hidden="1"/>
    <col min="4354" max="4354" width="15.28515625" hidden="1"/>
    <col min="4355" max="4355" width="19.28515625" hidden="1"/>
    <col min="4356" max="4356" width="18.7109375" hidden="1"/>
    <col min="4357" max="4357" width="14.42578125" hidden="1"/>
    <col min="4358" max="4358" width="15.28515625" hidden="1"/>
    <col min="4359" max="4359" width="19.5703125" hidden="1"/>
    <col min="4360" max="4360" width="15.28515625" hidden="1"/>
    <col min="4361" max="4361" width="13.7109375" hidden="1"/>
    <col min="4362" max="4362" width="14.140625" hidden="1"/>
    <col min="4363" max="4363" width="16.42578125" hidden="1"/>
    <col min="4364" max="4364" width="10.28515625" hidden="1"/>
    <col min="4365" max="4365" width="4.42578125" hidden="1"/>
    <col min="4366" max="4608" width="9.140625" hidden="1"/>
    <col min="4609" max="4609" width="49.28515625" hidden="1"/>
    <col min="4610" max="4610" width="15.28515625" hidden="1"/>
    <col min="4611" max="4611" width="19.28515625" hidden="1"/>
    <col min="4612" max="4612" width="18.7109375" hidden="1"/>
    <col min="4613" max="4613" width="14.42578125" hidden="1"/>
    <col min="4614" max="4614" width="15.28515625" hidden="1"/>
    <col min="4615" max="4615" width="19.5703125" hidden="1"/>
    <col min="4616" max="4616" width="15.28515625" hidden="1"/>
    <col min="4617" max="4617" width="13.7109375" hidden="1"/>
    <col min="4618" max="4618" width="14.140625" hidden="1"/>
    <col min="4619" max="4619" width="16.42578125" hidden="1"/>
    <col min="4620" max="4620" width="10.28515625" hidden="1"/>
    <col min="4621" max="4621" width="4.42578125" hidden="1"/>
    <col min="4622" max="4864" width="9.140625" hidden="1"/>
    <col min="4865" max="4865" width="49.28515625" hidden="1"/>
    <col min="4866" max="4866" width="15.28515625" hidden="1"/>
    <col min="4867" max="4867" width="19.28515625" hidden="1"/>
    <col min="4868" max="4868" width="18.7109375" hidden="1"/>
    <col min="4869" max="4869" width="14.42578125" hidden="1"/>
    <col min="4870" max="4870" width="15.28515625" hidden="1"/>
    <col min="4871" max="4871" width="19.5703125" hidden="1"/>
    <col min="4872" max="4872" width="15.28515625" hidden="1"/>
    <col min="4873" max="4873" width="13.7109375" hidden="1"/>
    <col min="4874" max="4874" width="14.140625" hidden="1"/>
    <col min="4875" max="4875" width="16.42578125" hidden="1"/>
    <col min="4876" max="4876" width="10.28515625" hidden="1"/>
    <col min="4877" max="4877" width="4.42578125" hidden="1"/>
    <col min="4878" max="5120" width="9.140625" hidden="1"/>
    <col min="5121" max="5121" width="49.28515625" hidden="1"/>
    <col min="5122" max="5122" width="15.28515625" hidden="1"/>
    <col min="5123" max="5123" width="19.28515625" hidden="1"/>
    <col min="5124" max="5124" width="18.7109375" hidden="1"/>
    <col min="5125" max="5125" width="14.42578125" hidden="1"/>
    <col min="5126" max="5126" width="15.28515625" hidden="1"/>
    <col min="5127" max="5127" width="19.5703125" hidden="1"/>
    <col min="5128" max="5128" width="15.28515625" hidden="1"/>
    <col min="5129" max="5129" width="13.7109375" hidden="1"/>
    <col min="5130" max="5130" width="14.140625" hidden="1"/>
    <col min="5131" max="5131" width="16.42578125" hidden="1"/>
    <col min="5132" max="5132" width="10.28515625" hidden="1"/>
    <col min="5133" max="5133" width="4.42578125" hidden="1"/>
    <col min="5134" max="5376" width="9.140625" hidden="1"/>
    <col min="5377" max="5377" width="49.28515625" hidden="1"/>
    <col min="5378" max="5378" width="15.28515625" hidden="1"/>
    <col min="5379" max="5379" width="19.28515625" hidden="1"/>
    <col min="5380" max="5380" width="18.7109375" hidden="1"/>
    <col min="5381" max="5381" width="14.42578125" hidden="1"/>
    <col min="5382" max="5382" width="15.28515625" hidden="1"/>
    <col min="5383" max="5383" width="19.5703125" hidden="1"/>
    <col min="5384" max="5384" width="15.28515625" hidden="1"/>
    <col min="5385" max="5385" width="13.7109375" hidden="1"/>
    <col min="5386" max="5386" width="14.140625" hidden="1"/>
    <col min="5387" max="5387" width="16.42578125" hidden="1"/>
    <col min="5388" max="5388" width="10.28515625" hidden="1"/>
    <col min="5389" max="5389" width="4.42578125" hidden="1"/>
    <col min="5390" max="5632" width="9.140625" hidden="1"/>
    <col min="5633" max="5633" width="49.28515625" hidden="1"/>
    <col min="5634" max="5634" width="15.28515625" hidden="1"/>
    <col min="5635" max="5635" width="19.28515625" hidden="1"/>
    <col min="5636" max="5636" width="18.7109375" hidden="1"/>
    <col min="5637" max="5637" width="14.42578125" hidden="1"/>
    <col min="5638" max="5638" width="15.28515625" hidden="1"/>
    <col min="5639" max="5639" width="19.5703125" hidden="1"/>
    <col min="5640" max="5640" width="15.28515625" hidden="1"/>
    <col min="5641" max="5641" width="13.7109375" hidden="1"/>
    <col min="5642" max="5642" width="14.140625" hidden="1"/>
    <col min="5643" max="5643" width="16.42578125" hidden="1"/>
    <col min="5644" max="5644" width="10.28515625" hidden="1"/>
    <col min="5645" max="5645" width="4.42578125" hidden="1"/>
    <col min="5646" max="5888" width="9.140625" hidden="1"/>
    <col min="5889" max="5889" width="49.28515625" hidden="1"/>
    <col min="5890" max="5890" width="15.28515625" hidden="1"/>
    <col min="5891" max="5891" width="19.28515625" hidden="1"/>
    <col min="5892" max="5892" width="18.7109375" hidden="1"/>
    <col min="5893" max="5893" width="14.42578125" hidden="1"/>
    <col min="5894" max="5894" width="15.28515625" hidden="1"/>
    <col min="5895" max="5895" width="19.5703125" hidden="1"/>
    <col min="5896" max="5896" width="15.28515625" hidden="1"/>
    <col min="5897" max="5897" width="13.7109375" hidden="1"/>
    <col min="5898" max="5898" width="14.140625" hidden="1"/>
    <col min="5899" max="5899" width="16.42578125" hidden="1"/>
    <col min="5900" max="5900" width="10.28515625" hidden="1"/>
    <col min="5901" max="5901" width="4.42578125" hidden="1"/>
    <col min="5902" max="6144" width="9.140625" hidden="1"/>
    <col min="6145" max="6145" width="49.28515625" hidden="1"/>
    <col min="6146" max="6146" width="15.28515625" hidden="1"/>
    <col min="6147" max="6147" width="19.28515625" hidden="1"/>
    <col min="6148" max="6148" width="18.7109375" hidden="1"/>
    <col min="6149" max="6149" width="14.42578125" hidden="1"/>
    <col min="6150" max="6150" width="15.28515625" hidden="1"/>
    <col min="6151" max="6151" width="19.5703125" hidden="1"/>
    <col min="6152" max="6152" width="15.28515625" hidden="1"/>
    <col min="6153" max="6153" width="13.7109375" hidden="1"/>
    <col min="6154" max="6154" width="14.140625" hidden="1"/>
    <col min="6155" max="6155" width="16.42578125" hidden="1"/>
    <col min="6156" max="6156" width="10.28515625" hidden="1"/>
    <col min="6157" max="6157" width="4.42578125" hidden="1"/>
    <col min="6158" max="6400" width="9.140625" hidden="1"/>
    <col min="6401" max="6401" width="49.28515625" hidden="1"/>
    <col min="6402" max="6402" width="15.28515625" hidden="1"/>
    <col min="6403" max="6403" width="19.28515625" hidden="1"/>
    <col min="6404" max="6404" width="18.7109375" hidden="1"/>
    <col min="6405" max="6405" width="14.42578125" hidden="1"/>
    <col min="6406" max="6406" width="15.28515625" hidden="1"/>
    <col min="6407" max="6407" width="19.5703125" hidden="1"/>
    <col min="6408" max="6408" width="15.28515625" hidden="1"/>
    <col min="6409" max="6409" width="13.7109375" hidden="1"/>
    <col min="6410" max="6410" width="14.140625" hidden="1"/>
    <col min="6411" max="6411" width="16.42578125" hidden="1"/>
    <col min="6412" max="6412" width="10.28515625" hidden="1"/>
    <col min="6413" max="6413" width="4.42578125" hidden="1"/>
    <col min="6414" max="6656" width="9.140625" hidden="1"/>
    <col min="6657" max="6657" width="49.28515625" hidden="1"/>
    <col min="6658" max="6658" width="15.28515625" hidden="1"/>
    <col min="6659" max="6659" width="19.28515625" hidden="1"/>
    <col min="6660" max="6660" width="18.7109375" hidden="1"/>
    <col min="6661" max="6661" width="14.42578125" hidden="1"/>
    <col min="6662" max="6662" width="15.28515625" hidden="1"/>
    <col min="6663" max="6663" width="19.5703125" hidden="1"/>
    <col min="6664" max="6664" width="15.28515625" hidden="1"/>
    <col min="6665" max="6665" width="13.7109375" hidden="1"/>
    <col min="6666" max="6666" width="14.140625" hidden="1"/>
    <col min="6667" max="6667" width="16.42578125" hidden="1"/>
    <col min="6668" max="6668" width="10.28515625" hidden="1"/>
    <col min="6669" max="6669" width="4.42578125" hidden="1"/>
    <col min="6670" max="6912" width="9.140625" hidden="1"/>
    <col min="6913" max="6913" width="49.28515625" hidden="1"/>
    <col min="6914" max="6914" width="15.28515625" hidden="1"/>
    <col min="6915" max="6915" width="19.28515625" hidden="1"/>
    <col min="6916" max="6916" width="18.7109375" hidden="1"/>
    <col min="6917" max="6917" width="14.42578125" hidden="1"/>
    <col min="6918" max="6918" width="15.28515625" hidden="1"/>
    <col min="6919" max="6919" width="19.5703125" hidden="1"/>
    <col min="6920" max="6920" width="15.28515625" hidden="1"/>
    <col min="6921" max="6921" width="13.7109375" hidden="1"/>
    <col min="6922" max="6922" width="14.140625" hidden="1"/>
    <col min="6923" max="6923" width="16.42578125" hidden="1"/>
    <col min="6924" max="6924" width="10.28515625" hidden="1"/>
    <col min="6925" max="6925" width="4.42578125" hidden="1"/>
    <col min="6926" max="7168" width="9.140625" hidden="1"/>
    <col min="7169" max="7169" width="49.28515625" hidden="1"/>
    <col min="7170" max="7170" width="15.28515625" hidden="1"/>
    <col min="7171" max="7171" width="19.28515625" hidden="1"/>
    <col min="7172" max="7172" width="18.7109375" hidden="1"/>
    <col min="7173" max="7173" width="14.42578125" hidden="1"/>
    <col min="7174" max="7174" width="15.28515625" hidden="1"/>
    <col min="7175" max="7175" width="19.5703125" hidden="1"/>
    <col min="7176" max="7176" width="15.28515625" hidden="1"/>
    <col min="7177" max="7177" width="13.7109375" hidden="1"/>
    <col min="7178" max="7178" width="14.140625" hidden="1"/>
    <col min="7179" max="7179" width="16.42578125" hidden="1"/>
    <col min="7180" max="7180" width="10.28515625" hidden="1"/>
    <col min="7181" max="7181" width="4.42578125" hidden="1"/>
    <col min="7182" max="7424" width="9.140625" hidden="1"/>
    <col min="7425" max="7425" width="49.28515625" hidden="1"/>
    <col min="7426" max="7426" width="15.28515625" hidden="1"/>
    <col min="7427" max="7427" width="19.28515625" hidden="1"/>
    <col min="7428" max="7428" width="18.7109375" hidden="1"/>
    <col min="7429" max="7429" width="14.42578125" hidden="1"/>
    <col min="7430" max="7430" width="15.28515625" hidden="1"/>
    <col min="7431" max="7431" width="19.5703125" hidden="1"/>
    <col min="7432" max="7432" width="15.28515625" hidden="1"/>
    <col min="7433" max="7433" width="13.7109375" hidden="1"/>
    <col min="7434" max="7434" width="14.140625" hidden="1"/>
    <col min="7435" max="7435" width="16.42578125" hidden="1"/>
    <col min="7436" max="7436" width="10.28515625" hidden="1"/>
    <col min="7437" max="7437" width="4.42578125" hidden="1"/>
    <col min="7438" max="7680" width="9.140625" hidden="1"/>
    <col min="7681" max="7681" width="49.28515625" hidden="1"/>
    <col min="7682" max="7682" width="15.28515625" hidden="1"/>
    <col min="7683" max="7683" width="19.28515625" hidden="1"/>
    <col min="7684" max="7684" width="18.7109375" hidden="1"/>
    <col min="7685" max="7685" width="14.42578125" hidden="1"/>
    <col min="7686" max="7686" width="15.28515625" hidden="1"/>
    <col min="7687" max="7687" width="19.5703125" hidden="1"/>
    <col min="7688" max="7688" width="15.28515625" hidden="1"/>
    <col min="7689" max="7689" width="13.7109375" hidden="1"/>
    <col min="7690" max="7690" width="14.140625" hidden="1"/>
    <col min="7691" max="7691" width="16.42578125" hidden="1"/>
    <col min="7692" max="7692" width="10.28515625" hidden="1"/>
    <col min="7693" max="7693" width="4.42578125" hidden="1"/>
    <col min="7694" max="7936" width="9.140625" hidden="1"/>
    <col min="7937" max="7937" width="49.28515625" hidden="1"/>
    <col min="7938" max="7938" width="15.28515625" hidden="1"/>
    <col min="7939" max="7939" width="19.28515625" hidden="1"/>
    <col min="7940" max="7940" width="18.7109375" hidden="1"/>
    <col min="7941" max="7941" width="14.42578125" hidden="1"/>
    <col min="7942" max="7942" width="15.28515625" hidden="1"/>
    <col min="7943" max="7943" width="19.5703125" hidden="1"/>
    <col min="7944" max="7944" width="15.28515625" hidden="1"/>
    <col min="7945" max="7945" width="13.7109375" hidden="1"/>
    <col min="7946" max="7946" width="14.140625" hidden="1"/>
    <col min="7947" max="7947" width="16.42578125" hidden="1"/>
    <col min="7948" max="7948" width="10.28515625" hidden="1"/>
    <col min="7949" max="7949" width="4.42578125" hidden="1"/>
    <col min="7950" max="8192" width="9.140625" hidden="1"/>
    <col min="8193" max="8193" width="49.28515625" hidden="1"/>
    <col min="8194" max="8194" width="15.28515625" hidden="1"/>
    <col min="8195" max="8195" width="19.28515625" hidden="1"/>
    <col min="8196" max="8196" width="18.7109375" hidden="1"/>
    <col min="8197" max="8197" width="14.42578125" hidden="1"/>
    <col min="8198" max="8198" width="15.28515625" hidden="1"/>
    <col min="8199" max="8199" width="19.5703125" hidden="1"/>
    <col min="8200" max="8200" width="15.28515625" hidden="1"/>
    <col min="8201" max="8201" width="13.7109375" hidden="1"/>
    <col min="8202" max="8202" width="14.140625" hidden="1"/>
    <col min="8203" max="8203" width="16.42578125" hidden="1"/>
    <col min="8204" max="8204" width="10.28515625" hidden="1"/>
    <col min="8205" max="8205" width="4.42578125" hidden="1"/>
    <col min="8206" max="8448" width="9.140625" hidden="1"/>
    <col min="8449" max="8449" width="49.28515625" hidden="1"/>
    <col min="8450" max="8450" width="15.28515625" hidden="1"/>
    <col min="8451" max="8451" width="19.28515625" hidden="1"/>
    <col min="8452" max="8452" width="18.7109375" hidden="1"/>
    <col min="8453" max="8453" width="14.42578125" hidden="1"/>
    <col min="8454" max="8454" width="15.28515625" hidden="1"/>
    <col min="8455" max="8455" width="19.5703125" hidden="1"/>
    <col min="8456" max="8456" width="15.28515625" hidden="1"/>
    <col min="8457" max="8457" width="13.7109375" hidden="1"/>
    <col min="8458" max="8458" width="14.140625" hidden="1"/>
    <col min="8459" max="8459" width="16.42578125" hidden="1"/>
    <col min="8460" max="8460" width="10.28515625" hidden="1"/>
    <col min="8461" max="8461" width="4.42578125" hidden="1"/>
    <col min="8462" max="8704" width="9.140625" hidden="1"/>
    <col min="8705" max="8705" width="49.28515625" hidden="1"/>
    <col min="8706" max="8706" width="15.28515625" hidden="1"/>
    <col min="8707" max="8707" width="19.28515625" hidden="1"/>
    <col min="8708" max="8708" width="18.7109375" hidden="1"/>
    <col min="8709" max="8709" width="14.42578125" hidden="1"/>
    <col min="8710" max="8710" width="15.28515625" hidden="1"/>
    <col min="8711" max="8711" width="19.5703125" hidden="1"/>
    <col min="8712" max="8712" width="15.28515625" hidden="1"/>
    <col min="8713" max="8713" width="13.7109375" hidden="1"/>
    <col min="8714" max="8714" width="14.140625" hidden="1"/>
    <col min="8715" max="8715" width="16.42578125" hidden="1"/>
    <col min="8716" max="8716" width="10.28515625" hidden="1"/>
    <col min="8717" max="8717" width="4.42578125" hidden="1"/>
    <col min="8718" max="8960" width="9.140625" hidden="1"/>
    <col min="8961" max="8961" width="49.28515625" hidden="1"/>
    <col min="8962" max="8962" width="15.28515625" hidden="1"/>
    <col min="8963" max="8963" width="19.28515625" hidden="1"/>
    <col min="8964" max="8964" width="18.7109375" hidden="1"/>
    <col min="8965" max="8965" width="14.42578125" hidden="1"/>
    <col min="8966" max="8966" width="15.28515625" hidden="1"/>
    <col min="8967" max="8967" width="19.5703125" hidden="1"/>
    <col min="8968" max="8968" width="15.28515625" hidden="1"/>
    <col min="8969" max="8969" width="13.7109375" hidden="1"/>
    <col min="8970" max="8970" width="14.140625" hidden="1"/>
    <col min="8971" max="8971" width="16.42578125" hidden="1"/>
    <col min="8972" max="8972" width="10.28515625" hidden="1"/>
    <col min="8973" max="8973" width="4.42578125" hidden="1"/>
    <col min="8974" max="9216" width="9.140625" hidden="1"/>
    <col min="9217" max="9217" width="49.28515625" hidden="1"/>
    <col min="9218" max="9218" width="15.28515625" hidden="1"/>
    <col min="9219" max="9219" width="19.28515625" hidden="1"/>
    <col min="9220" max="9220" width="18.7109375" hidden="1"/>
    <col min="9221" max="9221" width="14.42578125" hidden="1"/>
    <col min="9222" max="9222" width="15.28515625" hidden="1"/>
    <col min="9223" max="9223" width="19.5703125" hidden="1"/>
    <col min="9224" max="9224" width="15.28515625" hidden="1"/>
    <col min="9225" max="9225" width="13.7109375" hidden="1"/>
    <col min="9226" max="9226" width="14.140625" hidden="1"/>
    <col min="9227" max="9227" width="16.42578125" hidden="1"/>
    <col min="9228" max="9228" width="10.28515625" hidden="1"/>
    <col min="9229" max="9229" width="4.42578125" hidden="1"/>
    <col min="9230" max="9472" width="9.140625" hidden="1"/>
    <col min="9473" max="9473" width="49.28515625" hidden="1"/>
    <col min="9474" max="9474" width="15.28515625" hidden="1"/>
    <col min="9475" max="9475" width="19.28515625" hidden="1"/>
    <col min="9476" max="9476" width="18.7109375" hidden="1"/>
    <col min="9477" max="9477" width="14.42578125" hidden="1"/>
    <col min="9478" max="9478" width="15.28515625" hidden="1"/>
    <col min="9479" max="9479" width="19.5703125" hidden="1"/>
    <col min="9480" max="9480" width="15.28515625" hidden="1"/>
    <col min="9481" max="9481" width="13.7109375" hidden="1"/>
    <col min="9482" max="9482" width="14.140625" hidden="1"/>
    <col min="9483" max="9483" width="16.42578125" hidden="1"/>
    <col min="9484" max="9484" width="10.28515625" hidden="1"/>
    <col min="9485" max="9485" width="4.42578125" hidden="1"/>
    <col min="9486" max="9728" width="9.140625" hidden="1"/>
    <col min="9729" max="9729" width="49.28515625" hidden="1"/>
    <col min="9730" max="9730" width="15.28515625" hidden="1"/>
    <col min="9731" max="9731" width="19.28515625" hidden="1"/>
    <col min="9732" max="9732" width="18.7109375" hidden="1"/>
    <col min="9733" max="9733" width="14.42578125" hidden="1"/>
    <col min="9734" max="9734" width="15.28515625" hidden="1"/>
    <col min="9735" max="9735" width="19.5703125" hidden="1"/>
    <col min="9736" max="9736" width="15.28515625" hidden="1"/>
    <col min="9737" max="9737" width="13.7109375" hidden="1"/>
    <col min="9738" max="9738" width="14.140625" hidden="1"/>
    <col min="9739" max="9739" width="16.42578125" hidden="1"/>
    <col min="9740" max="9740" width="10.28515625" hidden="1"/>
    <col min="9741" max="9741" width="4.42578125" hidden="1"/>
    <col min="9742" max="9984" width="9.140625" hidden="1"/>
    <col min="9985" max="9985" width="49.28515625" hidden="1"/>
    <col min="9986" max="9986" width="15.28515625" hidden="1"/>
    <col min="9987" max="9987" width="19.28515625" hidden="1"/>
    <col min="9988" max="9988" width="18.7109375" hidden="1"/>
    <col min="9989" max="9989" width="14.42578125" hidden="1"/>
    <col min="9990" max="9990" width="15.28515625" hidden="1"/>
    <col min="9991" max="9991" width="19.5703125" hidden="1"/>
    <col min="9992" max="9992" width="15.28515625" hidden="1"/>
    <col min="9993" max="9993" width="13.7109375" hidden="1"/>
    <col min="9994" max="9994" width="14.140625" hidden="1"/>
    <col min="9995" max="9995" width="16.42578125" hidden="1"/>
    <col min="9996" max="9996" width="10.28515625" hidden="1"/>
    <col min="9997" max="9997" width="4.42578125" hidden="1"/>
    <col min="9998" max="10240" width="9.140625" hidden="1"/>
    <col min="10241" max="10241" width="49.28515625" hidden="1"/>
    <col min="10242" max="10242" width="15.28515625" hidden="1"/>
    <col min="10243" max="10243" width="19.28515625" hidden="1"/>
    <col min="10244" max="10244" width="18.7109375" hidden="1"/>
    <col min="10245" max="10245" width="14.42578125" hidden="1"/>
    <col min="10246" max="10246" width="15.28515625" hidden="1"/>
    <col min="10247" max="10247" width="19.5703125" hidden="1"/>
    <col min="10248" max="10248" width="15.28515625" hidden="1"/>
    <col min="10249" max="10249" width="13.7109375" hidden="1"/>
    <col min="10250" max="10250" width="14.140625" hidden="1"/>
    <col min="10251" max="10251" width="16.42578125" hidden="1"/>
    <col min="10252" max="10252" width="10.28515625" hidden="1"/>
    <col min="10253" max="10253" width="4.42578125" hidden="1"/>
    <col min="10254" max="10496" width="9.140625" hidden="1"/>
    <col min="10497" max="10497" width="49.28515625" hidden="1"/>
    <col min="10498" max="10498" width="15.28515625" hidden="1"/>
    <col min="10499" max="10499" width="19.28515625" hidden="1"/>
    <col min="10500" max="10500" width="18.7109375" hidden="1"/>
    <col min="10501" max="10501" width="14.42578125" hidden="1"/>
    <col min="10502" max="10502" width="15.28515625" hidden="1"/>
    <col min="10503" max="10503" width="19.5703125" hidden="1"/>
    <col min="10504" max="10504" width="15.28515625" hidden="1"/>
    <col min="10505" max="10505" width="13.7109375" hidden="1"/>
    <col min="10506" max="10506" width="14.140625" hidden="1"/>
    <col min="10507" max="10507" width="16.42578125" hidden="1"/>
    <col min="10508" max="10508" width="10.28515625" hidden="1"/>
    <col min="10509" max="10509" width="4.42578125" hidden="1"/>
    <col min="10510" max="10752" width="9.140625" hidden="1"/>
    <col min="10753" max="10753" width="49.28515625" hidden="1"/>
    <col min="10754" max="10754" width="15.28515625" hidden="1"/>
    <col min="10755" max="10755" width="19.28515625" hidden="1"/>
    <col min="10756" max="10756" width="18.7109375" hidden="1"/>
    <col min="10757" max="10757" width="14.42578125" hidden="1"/>
    <col min="10758" max="10758" width="15.28515625" hidden="1"/>
    <col min="10759" max="10759" width="19.5703125" hidden="1"/>
    <col min="10760" max="10760" width="15.28515625" hidden="1"/>
    <col min="10761" max="10761" width="13.7109375" hidden="1"/>
    <col min="10762" max="10762" width="14.140625" hidden="1"/>
    <col min="10763" max="10763" width="16.42578125" hidden="1"/>
    <col min="10764" max="10764" width="10.28515625" hidden="1"/>
    <col min="10765" max="10765" width="4.42578125" hidden="1"/>
    <col min="10766" max="11008" width="9.140625" hidden="1"/>
    <col min="11009" max="11009" width="49.28515625" hidden="1"/>
    <col min="11010" max="11010" width="15.28515625" hidden="1"/>
    <col min="11011" max="11011" width="19.28515625" hidden="1"/>
    <col min="11012" max="11012" width="18.7109375" hidden="1"/>
    <col min="11013" max="11013" width="14.42578125" hidden="1"/>
    <col min="11014" max="11014" width="15.28515625" hidden="1"/>
    <col min="11015" max="11015" width="19.5703125" hidden="1"/>
    <col min="11016" max="11016" width="15.28515625" hidden="1"/>
    <col min="11017" max="11017" width="13.7109375" hidden="1"/>
    <col min="11018" max="11018" width="14.140625" hidden="1"/>
    <col min="11019" max="11019" width="16.42578125" hidden="1"/>
    <col min="11020" max="11020" width="10.28515625" hidden="1"/>
    <col min="11021" max="11021" width="4.42578125" hidden="1"/>
    <col min="11022" max="11264" width="9.140625" hidden="1"/>
    <col min="11265" max="11265" width="49.28515625" hidden="1"/>
    <col min="11266" max="11266" width="15.28515625" hidden="1"/>
    <col min="11267" max="11267" width="19.28515625" hidden="1"/>
    <col min="11268" max="11268" width="18.7109375" hidden="1"/>
    <col min="11269" max="11269" width="14.42578125" hidden="1"/>
    <col min="11270" max="11270" width="15.28515625" hidden="1"/>
    <col min="11271" max="11271" width="19.5703125" hidden="1"/>
    <col min="11272" max="11272" width="15.28515625" hidden="1"/>
    <col min="11273" max="11273" width="13.7109375" hidden="1"/>
    <col min="11274" max="11274" width="14.140625" hidden="1"/>
    <col min="11275" max="11275" width="16.42578125" hidden="1"/>
    <col min="11276" max="11276" width="10.28515625" hidden="1"/>
    <col min="11277" max="11277" width="4.42578125" hidden="1"/>
    <col min="11278" max="11520" width="9.140625" hidden="1"/>
    <col min="11521" max="11521" width="49.28515625" hidden="1"/>
    <col min="11522" max="11522" width="15.28515625" hidden="1"/>
    <col min="11523" max="11523" width="19.28515625" hidden="1"/>
    <col min="11524" max="11524" width="18.7109375" hidden="1"/>
    <col min="11525" max="11525" width="14.42578125" hidden="1"/>
    <col min="11526" max="11526" width="15.28515625" hidden="1"/>
    <col min="11527" max="11527" width="19.5703125" hidden="1"/>
    <col min="11528" max="11528" width="15.28515625" hidden="1"/>
    <col min="11529" max="11529" width="13.7109375" hidden="1"/>
    <col min="11530" max="11530" width="14.140625" hidden="1"/>
    <col min="11531" max="11531" width="16.42578125" hidden="1"/>
    <col min="11532" max="11532" width="10.28515625" hidden="1"/>
    <col min="11533" max="11533" width="4.42578125" hidden="1"/>
    <col min="11534" max="11776" width="9.140625" hidden="1"/>
    <col min="11777" max="11777" width="49.28515625" hidden="1"/>
    <col min="11778" max="11778" width="15.28515625" hidden="1"/>
    <col min="11779" max="11779" width="19.28515625" hidden="1"/>
    <col min="11780" max="11780" width="18.7109375" hidden="1"/>
    <col min="11781" max="11781" width="14.42578125" hidden="1"/>
    <col min="11782" max="11782" width="15.28515625" hidden="1"/>
    <col min="11783" max="11783" width="19.5703125" hidden="1"/>
    <col min="11784" max="11784" width="15.28515625" hidden="1"/>
    <col min="11785" max="11785" width="13.7109375" hidden="1"/>
    <col min="11786" max="11786" width="14.140625" hidden="1"/>
    <col min="11787" max="11787" width="16.42578125" hidden="1"/>
    <col min="11788" max="11788" width="10.28515625" hidden="1"/>
    <col min="11789" max="11789" width="4.42578125" hidden="1"/>
    <col min="11790" max="12032" width="9.140625" hidden="1"/>
    <col min="12033" max="12033" width="49.28515625" hidden="1"/>
    <col min="12034" max="12034" width="15.28515625" hidden="1"/>
    <col min="12035" max="12035" width="19.28515625" hidden="1"/>
    <col min="12036" max="12036" width="18.7109375" hidden="1"/>
    <col min="12037" max="12037" width="14.42578125" hidden="1"/>
    <col min="12038" max="12038" width="15.28515625" hidden="1"/>
    <col min="12039" max="12039" width="19.5703125" hidden="1"/>
    <col min="12040" max="12040" width="15.28515625" hidden="1"/>
    <col min="12041" max="12041" width="13.7109375" hidden="1"/>
    <col min="12042" max="12042" width="14.140625" hidden="1"/>
    <col min="12043" max="12043" width="16.42578125" hidden="1"/>
    <col min="12044" max="12044" width="10.28515625" hidden="1"/>
    <col min="12045" max="12045" width="4.42578125" hidden="1"/>
    <col min="12046" max="12288" width="9.140625" hidden="1"/>
    <col min="12289" max="12289" width="49.28515625" hidden="1"/>
    <col min="12290" max="12290" width="15.28515625" hidden="1"/>
    <col min="12291" max="12291" width="19.28515625" hidden="1"/>
    <col min="12292" max="12292" width="18.7109375" hidden="1"/>
    <col min="12293" max="12293" width="14.42578125" hidden="1"/>
    <col min="12294" max="12294" width="15.28515625" hidden="1"/>
    <col min="12295" max="12295" width="19.5703125" hidden="1"/>
    <col min="12296" max="12296" width="15.28515625" hidden="1"/>
    <col min="12297" max="12297" width="13.7109375" hidden="1"/>
    <col min="12298" max="12298" width="14.140625" hidden="1"/>
    <col min="12299" max="12299" width="16.42578125" hidden="1"/>
    <col min="12300" max="12300" width="10.28515625" hidden="1"/>
    <col min="12301" max="12301" width="4.42578125" hidden="1"/>
    <col min="12302" max="12544" width="9.140625" hidden="1"/>
    <col min="12545" max="12545" width="49.28515625" hidden="1"/>
    <col min="12546" max="12546" width="15.28515625" hidden="1"/>
    <col min="12547" max="12547" width="19.28515625" hidden="1"/>
    <col min="12548" max="12548" width="18.7109375" hidden="1"/>
    <col min="12549" max="12549" width="14.42578125" hidden="1"/>
    <col min="12550" max="12550" width="15.28515625" hidden="1"/>
    <col min="12551" max="12551" width="19.5703125" hidden="1"/>
    <col min="12552" max="12552" width="15.28515625" hidden="1"/>
    <col min="12553" max="12553" width="13.7109375" hidden="1"/>
    <col min="12554" max="12554" width="14.140625" hidden="1"/>
    <col min="12555" max="12555" width="16.42578125" hidden="1"/>
    <col min="12556" max="12556" width="10.28515625" hidden="1"/>
    <col min="12557" max="12557" width="4.42578125" hidden="1"/>
    <col min="12558" max="12800" width="9.140625" hidden="1"/>
    <col min="12801" max="12801" width="49.28515625" hidden="1"/>
    <col min="12802" max="12802" width="15.28515625" hidden="1"/>
    <col min="12803" max="12803" width="19.28515625" hidden="1"/>
    <col min="12804" max="12804" width="18.7109375" hidden="1"/>
    <col min="12805" max="12805" width="14.42578125" hidden="1"/>
    <col min="12806" max="12806" width="15.28515625" hidden="1"/>
    <col min="12807" max="12807" width="19.5703125" hidden="1"/>
    <col min="12808" max="12808" width="15.28515625" hidden="1"/>
    <col min="12809" max="12809" width="13.7109375" hidden="1"/>
    <col min="12810" max="12810" width="14.140625" hidden="1"/>
    <col min="12811" max="12811" width="16.42578125" hidden="1"/>
    <col min="12812" max="12812" width="10.28515625" hidden="1"/>
    <col min="12813" max="12813" width="4.42578125" hidden="1"/>
    <col min="12814" max="13056" width="9.140625" hidden="1"/>
    <col min="13057" max="13057" width="49.28515625" hidden="1"/>
    <col min="13058" max="13058" width="15.28515625" hidden="1"/>
    <col min="13059" max="13059" width="19.28515625" hidden="1"/>
    <col min="13060" max="13060" width="18.7109375" hidden="1"/>
    <col min="13061" max="13061" width="14.42578125" hidden="1"/>
    <col min="13062" max="13062" width="15.28515625" hidden="1"/>
    <col min="13063" max="13063" width="19.5703125" hidden="1"/>
    <col min="13064" max="13064" width="15.28515625" hidden="1"/>
    <col min="13065" max="13065" width="13.7109375" hidden="1"/>
    <col min="13066" max="13066" width="14.140625" hidden="1"/>
    <col min="13067" max="13067" width="16.42578125" hidden="1"/>
    <col min="13068" max="13068" width="10.28515625" hidden="1"/>
    <col min="13069" max="13069" width="4.42578125" hidden="1"/>
    <col min="13070" max="13312" width="9.140625" hidden="1"/>
    <col min="13313" max="13313" width="49.28515625" hidden="1"/>
    <col min="13314" max="13314" width="15.28515625" hidden="1"/>
    <col min="13315" max="13315" width="19.28515625" hidden="1"/>
    <col min="13316" max="13316" width="18.7109375" hidden="1"/>
    <col min="13317" max="13317" width="14.42578125" hidden="1"/>
    <col min="13318" max="13318" width="15.28515625" hidden="1"/>
    <col min="13319" max="13319" width="19.5703125" hidden="1"/>
    <col min="13320" max="13320" width="15.28515625" hidden="1"/>
    <col min="13321" max="13321" width="13.7109375" hidden="1"/>
    <col min="13322" max="13322" width="14.140625" hidden="1"/>
    <col min="13323" max="13323" width="16.42578125" hidden="1"/>
    <col min="13324" max="13324" width="10.28515625" hidden="1"/>
    <col min="13325" max="13325" width="4.42578125" hidden="1"/>
    <col min="13326" max="13568" width="9.140625" hidden="1"/>
    <col min="13569" max="13569" width="49.28515625" hidden="1"/>
    <col min="13570" max="13570" width="15.28515625" hidden="1"/>
    <col min="13571" max="13571" width="19.28515625" hidden="1"/>
    <col min="13572" max="13572" width="18.7109375" hidden="1"/>
    <col min="13573" max="13573" width="14.42578125" hidden="1"/>
    <col min="13574" max="13574" width="15.28515625" hidden="1"/>
    <col min="13575" max="13575" width="19.5703125" hidden="1"/>
    <col min="13576" max="13576" width="15.28515625" hidden="1"/>
    <col min="13577" max="13577" width="13.7109375" hidden="1"/>
    <col min="13578" max="13578" width="14.140625" hidden="1"/>
    <col min="13579" max="13579" width="16.42578125" hidden="1"/>
    <col min="13580" max="13580" width="10.28515625" hidden="1"/>
    <col min="13581" max="13581" width="4.42578125" hidden="1"/>
    <col min="13582" max="13824" width="9.140625" hidden="1"/>
    <col min="13825" max="13825" width="49.28515625" hidden="1"/>
    <col min="13826" max="13826" width="15.28515625" hidden="1"/>
    <col min="13827" max="13827" width="19.28515625" hidden="1"/>
    <col min="13828" max="13828" width="18.7109375" hidden="1"/>
    <col min="13829" max="13829" width="14.42578125" hidden="1"/>
    <col min="13830" max="13830" width="15.28515625" hidden="1"/>
    <col min="13831" max="13831" width="19.5703125" hidden="1"/>
    <col min="13832" max="13832" width="15.28515625" hidden="1"/>
    <col min="13833" max="13833" width="13.7109375" hidden="1"/>
    <col min="13834" max="13834" width="14.140625" hidden="1"/>
    <col min="13835" max="13835" width="16.42578125" hidden="1"/>
    <col min="13836" max="13836" width="10.28515625" hidden="1"/>
    <col min="13837" max="13837" width="4.42578125" hidden="1"/>
    <col min="13838" max="14080" width="9.140625" hidden="1"/>
    <col min="14081" max="14081" width="49.28515625" hidden="1"/>
    <col min="14082" max="14082" width="15.28515625" hidden="1"/>
    <col min="14083" max="14083" width="19.28515625" hidden="1"/>
    <col min="14084" max="14084" width="18.7109375" hidden="1"/>
    <col min="14085" max="14085" width="14.42578125" hidden="1"/>
    <col min="14086" max="14086" width="15.28515625" hidden="1"/>
    <col min="14087" max="14087" width="19.5703125" hidden="1"/>
    <col min="14088" max="14088" width="15.28515625" hidden="1"/>
    <col min="14089" max="14089" width="13.7109375" hidden="1"/>
    <col min="14090" max="14090" width="14.140625" hidden="1"/>
    <col min="14091" max="14091" width="16.42578125" hidden="1"/>
    <col min="14092" max="14092" width="10.28515625" hidden="1"/>
    <col min="14093" max="14093" width="4.42578125" hidden="1"/>
    <col min="14094" max="14336" width="9.140625" hidden="1"/>
    <col min="14337" max="14337" width="49.28515625" hidden="1"/>
    <col min="14338" max="14338" width="15.28515625" hidden="1"/>
    <col min="14339" max="14339" width="19.28515625" hidden="1"/>
    <col min="14340" max="14340" width="18.7109375" hidden="1"/>
    <col min="14341" max="14341" width="14.42578125" hidden="1"/>
    <col min="14342" max="14342" width="15.28515625" hidden="1"/>
    <col min="14343" max="14343" width="19.5703125" hidden="1"/>
    <col min="14344" max="14344" width="15.28515625" hidden="1"/>
    <col min="14345" max="14345" width="13.7109375" hidden="1"/>
    <col min="14346" max="14346" width="14.140625" hidden="1"/>
    <col min="14347" max="14347" width="16.42578125" hidden="1"/>
    <col min="14348" max="14348" width="10.28515625" hidden="1"/>
    <col min="14349" max="14349" width="4.42578125" hidden="1"/>
    <col min="14350" max="14592" width="9.140625" hidden="1"/>
    <col min="14593" max="14593" width="49.28515625" hidden="1"/>
    <col min="14594" max="14594" width="15.28515625" hidden="1"/>
    <col min="14595" max="14595" width="19.28515625" hidden="1"/>
    <col min="14596" max="14596" width="18.7109375" hidden="1"/>
    <col min="14597" max="14597" width="14.42578125" hidden="1"/>
    <col min="14598" max="14598" width="15.28515625" hidden="1"/>
    <col min="14599" max="14599" width="19.5703125" hidden="1"/>
    <col min="14600" max="14600" width="15.28515625" hidden="1"/>
    <col min="14601" max="14601" width="13.7109375" hidden="1"/>
    <col min="14602" max="14602" width="14.140625" hidden="1"/>
    <col min="14603" max="14603" width="16.42578125" hidden="1"/>
    <col min="14604" max="14604" width="10.28515625" hidden="1"/>
    <col min="14605" max="14605" width="4.42578125" hidden="1"/>
    <col min="14606" max="14848" width="9.140625" hidden="1"/>
    <col min="14849" max="14849" width="49.28515625" hidden="1"/>
    <col min="14850" max="14850" width="15.28515625" hidden="1"/>
    <col min="14851" max="14851" width="19.28515625" hidden="1"/>
    <col min="14852" max="14852" width="18.7109375" hidden="1"/>
    <col min="14853" max="14853" width="14.42578125" hidden="1"/>
    <col min="14854" max="14854" width="15.28515625" hidden="1"/>
    <col min="14855" max="14855" width="19.5703125" hidden="1"/>
    <col min="14856" max="14856" width="15.28515625" hidden="1"/>
    <col min="14857" max="14857" width="13.7109375" hidden="1"/>
    <col min="14858" max="14858" width="14.140625" hidden="1"/>
    <col min="14859" max="14859" width="16.42578125" hidden="1"/>
    <col min="14860" max="14860" width="10.28515625" hidden="1"/>
    <col min="14861" max="14861" width="4.42578125" hidden="1"/>
    <col min="14862" max="15104" width="9.140625" hidden="1"/>
    <col min="15105" max="15105" width="49.28515625" hidden="1"/>
    <col min="15106" max="15106" width="15.28515625" hidden="1"/>
    <col min="15107" max="15107" width="19.28515625" hidden="1"/>
    <col min="15108" max="15108" width="18.7109375" hidden="1"/>
    <col min="15109" max="15109" width="14.42578125" hidden="1"/>
    <col min="15110" max="15110" width="15.28515625" hidden="1"/>
    <col min="15111" max="15111" width="19.5703125" hidden="1"/>
    <col min="15112" max="15112" width="15.28515625" hidden="1"/>
    <col min="15113" max="15113" width="13.7109375" hidden="1"/>
    <col min="15114" max="15114" width="14.140625" hidden="1"/>
    <col min="15115" max="15115" width="16.42578125" hidden="1"/>
    <col min="15116" max="15116" width="10.28515625" hidden="1"/>
    <col min="15117" max="15117" width="4.42578125" hidden="1"/>
    <col min="15118" max="15360" width="9.140625" hidden="1"/>
    <col min="15361" max="15361" width="49.28515625" hidden="1"/>
    <col min="15362" max="15362" width="15.28515625" hidden="1"/>
    <col min="15363" max="15363" width="19.28515625" hidden="1"/>
    <col min="15364" max="15364" width="18.7109375" hidden="1"/>
    <col min="15365" max="15365" width="14.42578125" hidden="1"/>
    <col min="15366" max="15366" width="15.28515625" hidden="1"/>
    <col min="15367" max="15367" width="19.5703125" hidden="1"/>
    <col min="15368" max="15368" width="15.28515625" hidden="1"/>
    <col min="15369" max="15369" width="13.7109375" hidden="1"/>
    <col min="15370" max="15370" width="14.140625" hidden="1"/>
    <col min="15371" max="15371" width="16.42578125" hidden="1"/>
    <col min="15372" max="15372" width="10.28515625" hidden="1"/>
    <col min="15373" max="15373" width="4.42578125" hidden="1"/>
    <col min="15374" max="15616" width="9.140625" hidden="1"/>
    <col min="15617" max="15617" width="49.28515625" hidden="1"/>
    <col min="15618" max="15618" width="15.28515625" hidden="1"/>
    <col min="15619" max="15619" width="19.28515625" hidden="1"/>
    <col min="15620" max="15620" width="18.7109375" hidden="1"/>
    <col min="15621" max="15621" width="14.42578125" hidden="1"/>
    <col min="15622" max="15622" width="15.28515625" hidden="1"/>
    <col min="15623" max="15623" width="19.5703125" hidden="1"/>
    <col min="15624" max="15624" width="15.28515625" hidden="1"/>
    <col min="15625" max="15625" width="13.7109375" hidden="1"/>
    <col min="15626" max="15626" width="14.140625" hidden="1"/>
    <col min="15627" max="15627" width="16.42578125" hidden="1"/>
    <col min="15628" max="15628" width="10.28515625" hidden="1"/>
    <col min="15629" max="15629" width="4.42578125" hidden="1"/>
    <col min="15630" max="15872" width="9.140625" hidden="1"/>
    <col min="15873" max="15873" width="49.28515625" hidden="1"/>
    <col min="15874" max="15874" width="15.28515625" hidden="1"/>
    <col min="15875" max="15875" width="19.28515625" hidden="1"/>
    <col min="15876" max="15876" width="18.7109375" hidden="1"/>
    <col min="15877" max="15877" width="14.42578125" hidden="1"/>
    <col min="15878" max="15878" width="15.28515625" hidden="1"/>
    <col min="15879" max="15879" width="19.5703125" hidden="1"/>
    <col min="15880" max="15880" width="15.28515625" hidden="1"/>
    <col min="15881" max="15881" width="13.7109375" hidden="1"/>
    <col min="15882" max="15882" width="14.140625" hidden="1"/>
    <col min="15883" max="15883" width="16.42578125" hidden="1"/>
    <col min="15884" max="15884" width="10.28515625" hidden="1"/>
    <col min="15885" max="15885" width="4.42578125" hidden="1"/>
    <col min="15886" max="16128" width="9.140625" hidden="1"/>
    <col min="16129" max="16129" width="49.28515625" hidden="1"/>
    <col min="16130" max="16130" width="15.28515625" hidden="1"/>
    <col min="16131" max="16131" width="19.28515625" hidden="1"/>
    <col min="16132" max="16132" width="18.7109375" hidden="1"/>
    <col min="16133" max="16133" width="14.42578125" hidden="1"/>
    <col min="16134" max="16134" width="15.28515625" hidden="1"/>
    <col min="16135" max="16135" width="19.5703125" hidden="1"/>
    <col min="16136" max="16136" width="15.28515625" hidden="1"/>
    <col min="16137" max="16137" width="13.7109375" hidden="1"/>
    <col min="16138" max="16138" width="14.140625" hidden="1"/>
    <col min="16139" max="16139" width="16.42578125" hidden="1"/>
    <col min="16140" max="16140" width="10.28515625" hidden="1"/>
    <col min="16141" max="16141" width="4.42578125" hidden="1"/>
    <col min="16142" max="16384" width="9.140625" hidden="1"/>
  </cols>
  <sheetData>
    <row r="1" spans="1:12" hidden="1">
      <c r="A1" s="550"/>
      <c r="B1" s="551"/>
      <c r="C1" s="552"/>
      <c r="D1" s="552"/>
      <c r="E1" s="552"/>
      <c r="F1" s="552"/>
      <c r="G1" s="552"/>
      <c r="H1" s="551"/>
      <c r="I1" s="551"/>
      <c r="J1" s="551"/>
      <c r="K1" s="551"/>
      <c r="L1" s="551"/>
    </row>
    <row r="2" spans="1:12" hidden="1">
      <c r="A2" s="550"/>
      <c r="B2" s="551"/>
      <c r="C2" s="552"/>
      <c r="D2" s="552"/>
      <c r="E2" s="552"/>
      <c r="F2" s="552"/>
      <c r="G2" s="552"/>
      <c r="H2" s="551"/>
      <c r="I2" s="551"/>
      <c r="J2" s="551"/>
      <c r="K2" s="551"/>
      <c r="L2" s="551"/>
    </row>
    <row r="3" spans="1:12" hidden="1">
      <c r="A3"/>
      <c r="B3" s="700" t="s">
        <v>186</v>
      </c>
    </row>
    <row r="4" spans="1:12" hidden="1">
      <c r="A4"/>
      <c r="B4" t="s">
        <v>1077</v>
      </c>
      <c r="C4" t="s">
        <v>1078</v>
      </c>
      <c r="D4" t="s">
        <v>1079</v>
      </c>
      <c r="E4" t="s">
        <v>1080</v>
      </c>
      <c r="F4" t="s">
        <v>1081</v>
      </c>
      <c r="G4" t="s">
        <v>1082</v>
      </c>
      <c r="H4" t="s">
        <v>1083</v>
      </c>
      <c r="I4" t="s">
        <v>1084</v>
      </c>
      <c r="J4" t="s">
        <v>1085</v>
      </c>
    </row>
    <row r="5" spans="1:12" ht="27.75">
      <c r="A5" s="1205"/>
      <c r="B5" s="1205"/>
      <c r="C5" s="1205"/>
      <c r="D5" s="1205"/>
      <c r="E5" s="1205"/>
      <c r="F5" s="1205"/>
      <c r="G5" s="1205"/>
      <c r="H5" s="1205"/>
      <c r="I5" s="1205"/>
      <c r="J5" s="1205"/>
      <c r="K5" s="1205"/>
      <c r="L5" s="1205"/>
    </row>
    <row r="6" spans="1:12" ht="29.25" customHeight="1">
      <c r="A6" s="1204" t="s">
        <v>1098</v>
      </c>
      <c r="B6" s="1204"/>
      <c r="C6" s="1204"/>
      <c r="D6" s="1204"/>
      <c r="E6" s="1204"/>
      <c r="F6" s="1204"/>
      <c r="G6" s="1204"/>
      <c r="H6" s="1204"/>
      <c r="I6" s="1204"/>
      <c r="J6" s="1204"/>
      <c r="K6" s="1204"/>
      <c r="L6" s="1204"/>
    </row>
    <row r="7" spans="1:12" ht="27.75" customHeight="1">
      <c r="A7" s="1204" t="s">
        <v>1026</v>
      </c>
      <c r="B7" s="1204"/>
      <c r="C7" s="1204"/>
      <c r="D7" s="1204"/>
      <c r="E7" s="1204"/>
      <c r="F7" s="1204"/>
      <c r="G7" s="1204"/>
      <c r="H7" s="1204"/>
      <c r="I7" s="1204"/>
      <c r="J7" s="1204"/>
      <c r="K7" s="1204"/>
      <c r="L7" s="1204"/>
    </row>
    <row r="8" spans="1:12" ht="24" customHeight="1">
      <c r="A8" s="1204" t="s">
        <v>2</v>
      </c>
      <c r="B8" s="1204"/>
      <c r="C8" s="1204"/>
      <c r="D8" s="1204"/>
      <c r="E8" s="1204"/>
      <c r="F8" s="1204"/>
      <c r="G8" s="1204"/>
      <c r="H8" s="1204"/>
      <c r="I8" s="1204"/>
      <c r="J8" s="1204"/>
      <c r="K8" s="1204"/>
      <c r="L8" s="1204"/>
    </row>
    <row r="9" spans="1:12" ht="20.25">
      <c r="A9" s="1204" t="s">
        <v>3</v>
      </c>
      <c r="B9" s="1204"/>
      <c r="C9" s="1204"/>
      <c r="D9" s="1204"/>
      <c r="E9" s="1204"/>
      <c r="F9" s="1204"/>
      <c r="G9" s="1204"/>
      <c r="H9" s="1204"/>
      <c r="I9" s="1204"/>
      <c r="J9" s="1204"/>
      <c r="K9" s="1204"/>
      <c r="L9" s="1204"/>
    </row>
    <row r="10" spans="1:12" ht="3" customHeight="1">
      <c r="A10" s="554"/>
    </row>
    <row r="11" spans="1:12" ht="1.5" customHeight="1" thickBot="1">
      <c r="A11" s="555"/>
      <c r="B11" s="556"/>
      <c r="C11" s="556"/>
      <c r="D11" s="557"/>
      <c r="E11" s="556"/>
      <c r="F11" s="556"/>
      <c r="G11" s="556"/>
      <c r="H11" s="557"/>
      <c r="I11" s="556"/>
      <c r="J11" s="556"/>
      <c r="K11" s="558"/>
      <c r="L11" s="556"/>
    </row>
    <row r="12" spans="1:12" ht="33" thickTop="1" thickBot="1">
      <c r="A12" s="559" t="s">
        <v>998</v>
      </c>
      <c r="B12" s="560" t="s">
        <v>1028</v>
      </c>
      <c r="C12" s="560" t="s">
        <v>229</v>
      </c>
      <c r="D12" s="560" t="s">
        <v>1029</v>
      </c>
      <c r="E12" s="560" t="s">
        <v>1030</v>
      </c>
      <c r="F12" s="560" t="s">
        <v>1031</v>
      </c>
      <c r="G12" s="560" t="s">
        <v>1032</v>
      </c>
      <c r="H12" s="560" t="s">
        <v>1033</v>
      </c>
      <c r="I12" s="560" t="s">
        <v>1034</v>
      </c>
      <c r="J12" s="560" t="s">
        <v>1035</v>
      </c>
      <c r="K12" s="561" t="s">
        <v>522</v>
      </c>
      <c r="L12" s="562" t="s">
        <v>974</v>
      </c>
    </row>
    <row r="13" spans="1:12" ht="20.25" customHeight="1" thickTop="1">
      <c r="A13" s="563" t="s">
        <v>1000</v>
      </c>
      <c r="B13" s="564">
        <v>612865.27977000002</v>
      </c>
      <c r="C13" s="564">
        <v>462286.88383000001</v>
      </c>
      <c r="D13" s="564">
        <v>0</v>
      </c>
      <c r="E13" s="564">
        <v>0</v>
      </c>
      <c r="F13" s="564">
        <v>0</v>
      </c>
      <c r="G13" s="564">
        <v>0</v>
      </c>
      <c r="H13" s="564">
        <v>0</v>
      </c>
      <c r="I13" s="564">
        <v>0</v>
      </c>
      <c r="J13" s="564">
        <v>0</v>
      </c>
      <c r="K13" s="564">
        <v>1075152.1635999999</v>
      </c>
      <c r="L13" s="565">
        <f>+K13/$K$27</f>
        <v>0.11579619040161548</v>
      </c>
    </row>
    <row r="14" spans="1:12" ht="20.25" customHeight="1">
      <c r="A14" s="563" t="s">
        <v>1001</v>
      </c>
      <c r="B14" s="564">
        <v>702044.06140000001</v>
      </c>
      <c r="C14" s="564">
        <v>182883.02993000002</v>
      </c>
      <c r="D14" s="564">
        <v>0</v>
      </c>
      <c r="E14" s="564">
        <v>29879.236730000001</v>
      </c>
      <c r="F14" s="564">
        <v>0</v>
      </c>
      <c r="G14" s="564">
        <v>0</v>
      </c>
      <c r="H14" s="564">
        <v>0</v>
      </c>
      <c r="I14" s="564">
        <v>0</v>
      </c>
      <c r="J14" s="564">
        <v>0</v>
      </c>
      <c r="K14" s="564">
        <v>914806.32805999997</v>
      </c>
      <c r="L14" s="565">
        <f t="shared" ref="L14:L27" si="0">+K14/$K$27</f>
        <v>9.8526600541771439E-2</v>
      </c>
    </row>
    <row r="15" spans="1:12" ht="20.25" customHeight="1">
      <c r="A15" s="563" t="s">
        <v>1002</v>
      </c>
      <c r="B15" s="564">
        <v>1547692.5519000001</v>
      </c>
      <c r="C15" s="564">
        <v>570878.16105999995</v>
      </c>
      <c r="D15" s="564">
        <v>75992.87006999999</v>
      </c>
      <c r="E15" s="564">
        <v>10116.34419</v>
      </c>
      <c r="F15" s="564">
        <v>4525.0339800000002</v>
      </c>
      <c r="G15" s="564">
        <v>0</v>
      </c>
      <c r="H15" s="564">
        <v>0</v>
      </c>
      <c r="I15" s="564">
        <v>0</v>
      </c>
      <c r="J15" s="564">
        <v>0</v>
      </c>
      <c r="K15" s="564">
        <v>2209204.9611999998</v>
      </c>
      <c r="L15" s="565">
        <f t="shared" si="0"/>
        <v>0.23793610521764547</v>
      </c>
    </row>
    <row r="16" spans="1:12" ht="20.25" customHeight="1">
      <c r="A16" s="563" t="s">
        <v>1003</v>
      </c>
      <c r="B16" s="564">
        <v>698694.91049000004</v>
      </c>
      <c r="C16" s="564">
        <v>262796.56419</v>
      </c>
      <c r="D16" s="564">
        <v>195487.68669</v>
      </c>
      <c r="E16" s="564">
        <v>1500</v>
      </c>
      <c r="F16" s="564">
        <v>13328.78737</v>
      </c>
      <c r="G16" s="564">
        <v>4629.6679199999999</v>
      </c>
      <c r="H16" s="564">
        <v>5194.7324900000003</v>
      </c>
      <c r="I16" s="564">
        <v>3018.4</v>
      </c>
      <c r="J16" s="564">
        <v>0</v>
      </c>
      <c r="K16" s="564">
        <v>1184650.74915</v>
      </c>
      <c r="L16" s="565">
        <f t="shared" si="0"/>
        <v>0.12758942255082104</v>
      </c>
    </row>
    <row r="17" spans="1:12" ht="20.25" customHeight="1">
      <c r="A17" s="563" t="s">
        <v>1004</v>
      </c>
      <c r="B17" s="564">
        <v>482141.81880000001</v>
      </c>
      <c r="C17" s="564">
        <v>283542.18343999999</v>
      </c>
      <c r="D17" s="564">
        <v>220871.19383</v>
      </c>
      <c r="E17" s="564">
        <v>8362.7702599999993</v>
      </c>
      <c r="F17" s="564">
        <v>6158.2760399999997</v>
      </c>
      <c r="G17" s="564">
        <v>9594.8880800000006</v>
      </c>
      <c r="H17" s="564">
        <v>3312.9917799999998</v>
      </c>
      <c r="I17" s="564">
        <v>5945.6633499999998</v>
      </c>
      <c r="J17" s="564">
        <v>2281.2327500000001</v>
      </c>
      <c r="K17" s="564">
        <v>1022211.01833</v>
      </c>
      <c r="L17" s="565">
        <f t="shared" si="0"/>
        <v>0.11009431568535417</v>
      </c>
    </row>
    <row r="18" spans="1:12" ht="20.25" customHeight="1">
      <c r="A18" s="563" t="s">
        <v>1005</v>
      </c>
      <c r="B18" s="564">
        <v>325364.47041000001</v>
      </c>
      <c r="C18" s="564">
        <v>131257.54926</v>
      </c>
      <c r="D18" s="564">
        <v>146528.26783000003</v>
      </c>
      <c r="E18" s="564">
        <v>5047.8364299999994</v>
      </c>
      <c r="F18" s="564">
        <v>10679.14278</v>
      </c>
      <c r="G18" s="564">
        <v>4122.7336599999999</v>
      </c>
      <c r="H18" s="564">
        <v>6431.1856799999996</v>
      </c>
      <c r="I18" s="564">
        <v>8660.3913400000001</v>
      </c>
      <c r="J18" s="564">
        <v>1055.6013</v>
      </c>
      <c r="K18" s="564">
        <v>639147.17869000009</v>
      </c>
      <c r="L18" s="565">
        <f t="shared" si="0"/>
        <v>6.8837519845030629E-2</v>
      </c>
    </row>
    <row r="19" spans="1:12" ht="20.25" customHeight="1">
      <c r="A19" s="563" t="s">
        <v>1006</v>
      </c>
      <c r="B19" s="564">
        <v>87060.158479999998</v>
      </c>
      <c r="C19" s="564">
        <v>72506.853419999999</v>
      </c>
      <c r="D19" s="564">
        <v>71339.890159999995</v>
      </c>
      <c r="E19" s="564">
        <v>3779.6981800000003</v>
      </c>
      <c r="F19" s="564">
        <v>12551.095579999999</v>
      </c>
      <c r="G19" s="564">
        <v>7257.1720100000002</v>
      </c>
      <c r="H19" s="564">
        <v>9536.7903699999988</v>
      </c>
      <c r="I19" s="564">
        <v>8381.4058299999997</v>
      </c>
      <c r="J19" s="564">
        <v>2393.9736499999999</v>
      </c>
      <c r="K19" s="564">
        <v>274807.03768000001</v>
      </c>
      <c r="L19" s="565">
        <f t="shared" si="0"/>
        <v>2.9597306442975386E-2</v>
      </c>
    </row>
    <row r="20" spans="1:12" ht="20.25" customHeight="1">
      <c r="A20" s="563" t="s">
        <v>1007</v>
      </c>
      <c r="B20" s="564">
        <v>72601.164560000005</v>
      </c>
      <c r="C20" s="564">
        <v>55079.71067</v>
      </c>
      <c r="D20" s="564">
        <v>63755.721890000001</v>
      </c>
      <c r="E20" s="564">
        <v>8738.5999600000014</v>
      </c>
      <c r="F20" s="564">
        <v>16304.72335</v>
      </c>
      <c r="G20" s="564">
        <v>11318.979869999999</v>
      </c>
      <c r="H20" s="564">
        <v>12100.1201</v>
      </c>
      <c r="I20" s="564">
        <v>8771.9997400000011</v>
      </c>
      <c r="J20" s="564">
        <v>979.92529000000002</v>
      </c>
      <c r="K20" s="564">
        <v>249650.94543000002</v>
      </c>
      <c r="L20" s="565">
        <f t="shared" si="0"/>
        <v>2.6887941437199935E-2</v>
      </c>
    </row>
    <row r="21" spans="1:12" ht="20.25" customHeight="1">
      <c r="A21" s="563" t="s">
        <v>1008</v>
      </c>
      <c r="B21" s="564">
        <v>41427.080620000001</v>
      </c>
      <c r="C21" s="564">
        <v>36848.727169999998</v>
      </c>
      <c r="D21" s="564">
        <v>35230.988159999994</v>
      </c>
      <c r="E21" s="564">
        <v>6244.3227300000008</v>
      </c>
      <c r="F21" s="564">
        <v>11885.46984</v>
      </c>
      <c r="G21" s="564">
        <v>7676.1849900000007</v>
      </c>
      <c r="H21" s="564">
        <v>8387.3559000000005</v>
      </c>
      <c r="I21" s="564">
        <v>7042.98362</v>
      </c>
      <c r="J21" s="564">
        <v>1795.5536999999999</v>
      </c>
      <c r="K21" s="564">
        <v>156538.66673</v>
      </c>
      <c r="L21" s="565">
        <f t="shared" si="0"/>
        <v>1.6859549626154994E-2</v>
      </c>
    </row>
    <row r="22" spans="1:12" ht="20.25" customHeight="1">
      <c r="A22" s="563" t="s">
        <v>1009</v>
      </c>
      <c r="B22" s="564">
        <v>65138.61303</v>
      </c>
      <c r="C22" s="564">
        <v>57344.002509999998</v>
      </c>
      <c r="D22" s="564">
        <v>63844.427990000004</v>
      </c>
      <c r="E22" s="564">
        <v>8953.6212699999996</v>
      </c>
      <c r="F22" s="564">
        <v>23141.810980000002</v>
      </c>
      <c r="G22" s="564">
        <v>16169.661029999999</v>
      </c>
      <c r="H22" s="564">
        <v>15370.87695</v>
      </c>
      <c r="I22" s="564">
        <v>11757.71155</v>
      </c>
      <c r="J22" s="564">
        <v>2213.4178999999999</v>
      </c>
      <c r="K22" s="564">
        <v>263934.14321000001</v>
      </c>
      <c r="L22" s="565">
        <f t="shared" si="0"/>
        <v>2.8426272424823883E-2</v>
      </c>
    </row>
    <row r="23" spans="1:12" ht="20.25" customHeight="1">
      <c r="A23" s="563" t="s">
        <v>1010</v>
      </c>
      <c r="B23" s="564">
        <v>101659.11423000001</v>
      </c>
      <c r="C23" s="564">
        <v>95060.975129999992</v>
      </c>
      <c r="D23" s="564">
        <v>99278.676940000005</v>
      </c>
      <c r="E23" s="564">
        <v>15733.747210000001</v>
      </c>
      <c r="F23" s="564">
        <v>36744.995950000004</v>
      </c>
      <c r="G23" s="564">
        <v>24540.53918</v>
      </c>
      <c r="H23" s="564">
        <v>26207.899239999999</v>
      </c>
      <c r="I23" s="564">
        <v>19272.449659999998</v>
      </c>
      <c r="J23" s="564">
        <v>2976.2397799999999</v>
      </c>
      <c r="K23" s="564">
        <v>421474.63731999998</v>
      </c>
      <c r="L23" s="565">
        <f t="shared" si="0"/>
        <v>4.5393721005165595E-2</v>
      </c>
    </row>
    <row r="24" spans="1:12" ht="20.25" customHeight="1">
      <c r="A24" s="563" t="s">
        <v>1011</v>
      </c>
      <c r="B24" s="564">
        <v>134663.1311</v>
      </c>
      <c r="C24" s="564">
        <v>131046.91297</v>
      </c>
      <c r="D24" s="564">
        <v>129806.01746999999</v>
      </c>
      <c r="E24" s="564">
        <v>22343.98604</v>
      </c>
      <c r="F24" s="564">
        <v>56090.953079999999</v>
      </c>
      <c r="G24" s="564">
        <v>38029.154060000001</v>
      </c>
      <c r="H24" s="564">
        <v>43907.148609999997</v>
      </c>
      <c r="I24" s="564">
        <v>34144.021229999998</v>
      </c>
      <c r="J24" s="564">
        <v>5960.0428099999999</v>
      </c>
      <c r="K24" s="564">
        <v>595991.36736999999</v>
      </c>
      <c r="L24" s="565">
        <f t="shared" si="0"/>
        <v>6.4189546549963061E-2</v>
      </c>
    </row>
    <row r="25" spans="1:12" ht="20.25" customHeight="1">
      <c r="A25" s="563" t="s">
        <v>1012</v>
      </c>
      <c r="B25" s="564">
        <v>25654.30213</v>
      </c>
      <c r="C25" s="564">
        <v>25641.80243</v>
      </c>
      <c r="D25" s="564">
        <v>22627.740530000003</v>
      </c>
      <c r="E25" s="564">
        <v>4508.1207800000002</v>
      </c>
      <c r="F25" s="564">
        <v>9054.65373</v>
      </c>
      <c r="G25" s="564">
        <v>7283.2722000000003</v>
      </c>
      <c r="H25" s="564">
        <v>8578.3536199999999</v>
      </c>
      <c r="I25" s="564">
        <v>6965.3702699999994</v>
      </c>
      <c r="J25" s="564">
        <v>1217.8140000000001</v>
      </c>
      <c r="K25" s="564">
        <v>111531.42969</v>
      </c>
      <c r="L25" s="565">
        <f t="shared" si="0"/>
        <v>1.201217381631248E-2</v>
      </c>
    </row>
    <row r="26" spans="1:12" ht="20.25" customHeight="1">
      <c r="A26" s="563" t="s">
        <v>1013</v>
      </c>
      <c r="B26" s="564">
        <v>37877.167139999998</v>
      </c>
      <c r="C26" s="564">
        <v>40433.736450000004</v>
      </c>
      <c r="D26" s="564">
        <v>31463.063180000001</v>
      </c>
      <c r="E26" s="564">
        <v>7618.8634400000001</v>
      </c>
      <c r="F26" s="564">
        <v>11240.66332</v>
      </c>
      <c r="G26" s="564">
        <v>10359.945009999999</v>
      </c>
      <c r="H26" s="564">
        <v>12047.489519999999</v>
      </c>
      <c r="I26" s="564">
        <v>12496.072880000002</v>
      </c>
      <c r="J26" s="564">
        <v>2228.82521</v>
      </c>
      <c r="K26" s="564">
        <v>165765.82615000001</v>
      </c>
      <c r="L26" s="565">
        <f t="shared" si="0"/>
        <v>1.785333445516632E-2</v>
      </c>
    </row>
    <row r="27" spans="1:12" ht="24.75" customHeight="1">
      <c r="A27" s="566" t="s">
        <v>218</v>
      </c>
      <c r="B27" s="567">
        <v>4934883.8240600005</v>
      </c>
      <c r="C27" s="567">
        <v>2407607.09246</v>
      </c>
      <c r="D27" s="567">
        <v>1156226.54474</v>
      </c>
      <c r="E27" s="567">
        <v>132827.14721999998</v>
      </c>
      <c r="F27" s="567">
        <v>211705.606</v>
      </c>
      <c r="G27" s="567">
        <v>140982.19800999999</v>
      </c>
      <c r="H27" s="567">
        <v>151074.94425999999</v>
      </c>
      <c r="I27" s="567">
        <v>126456.46947</v>
      </c>
      <c r="J27" s="567">
        <v>23102.626390000001</v>
      </c>
      <c r="K27" s="568">
        <v>9284866.452610001</v>
      </c>
      <c r="L27" s="565">
        <f t="shared" si="0"/>
        <v>1</v>
      </c>
    </row>
    <row r="28" spans="1:12" ht="23.25" customHeight="1" thickBot="1">
      <c r="A28" s="569" t="s">
        <v>1014</v>
      </c>
      <c r="B28" s="565">
        <f>+B27/$K$27</f>
        <v>0.53149755564581025</v>
      </c>
      <c r="C28" s="565">
        <f t="shared" ref="C28:J28" si="1">+C27/$K$27</f>
        <v>0.25930443962209226</v>
      </c>
      <c r="D28" s="565">
        <f t="shared" si="1"/>
        <v>0.12452807486692301</v>
      </c>
      <c r="E28" s="565">
        <f t="shared" si="1"/>
        <v>1.43057681979542E-2</v>
      </c>
      <c r="F28" s="565">
        <f t="shared" si="1"/>
        <v>2.2801147122637287E-2</v>
      </c>
      <c r="G28" s="565">
        <f t="shared" si="1"/>
        <v>1.5184084631650196E-2</v>
      </c>
      <c r="H28" s="565">
        <f t="shared" si="1"/>
        <v>1.627109501586126E-2</v>
      </c>
      <c r="I28" s="565">
        <f t="shared" si="1"/>
        <v>1.3619632561807364E-2</v>
      </c>
      <c r="J28" s="565">
        <f t="shared" si="1"/>
        <v>2.4882023352641534E-3</v>
      </c>
      <c r="K28" s="565">
        <f>+K27/$K$27</f>
        <v>1</v>
      </c>
      <c r="L28" s="570"/>
    </row>
    <row r="29" spans="1:12" ht="37.5" customHeight="1" thickTop="1" thickBot="1">
      <c r="A29" s="559" t="s">
        <v>1015</v>
      </c>
      <c r="B29" s="560" t="s">
        <v>1028</v>
      </c>
      <c r="C29" s="560" t="s">
        <v>229</v>
      </c>
      <c r="D29" s="560" t="s">
        <v>1029</v>
      </c>
      <c r="E29" s="560" t="s">
        <v>1030</v>
      </c>
      <c r="F29" s="560" t="s">
        <v>1031</v>
      </c>
      <c r="G29" s="560" t="s">
        <v>1032</v>
      </c>
      <c r="H29" s="560" t="s">
        <v>1033</v>
      </c>
      <c r="I29" s="560" t="s">
        <v>1034</v>
      </c>
      <c r="J29" s="560" t="s">
        <v>1035</v>
      </c>
      <c r="K29" s="561" t="s">
        <v>522</v>
      </c>
      <c r="L29" s="562" t="s">
        <v>974</v>
      </c>
    </row>
    <row r="30" spans="1:12" ht="20.25" customHeight="1" thickTop="1">
      <c r="A30" s="563" t="s">
        <v>1000</v>
      </c>
      <c r="B30" s="564">
        <v>17</v>
      </c>
      <c r="C30" s="564">
        <v>7</v>
      </c>
      <c r="D30" s="564"/>
      <c r="E30" s="564"/>
      <c r="F30" s="564"/>
      <c r="G30" s="564"/>
      <c r="H30" s="564"/>
      <c r="I30" s="564"/>
      <c r="J30" s="564"/>
      <c r="K30" s="567">
        <v>24</v>
      </c>
      <c r="L30" s="565">
        <f>+K30/$K$44</f>
        <v>1.9712104710700224E-5</v>
      </c>
    </row>
    <row r="31" spans="1:12" ht="20.25" customHeight="1">
      <c r="A31" s="563" t="s">
        <v>1001</v>
      </c>
      <c r="B31" s="564">
        <v>78</v>
      </c>
      <c r="C31" s="564">
        <v>21</v>
      </c>
      <c r="D31" s="564"/>
      <c r="E31" s="564">
        <v>3</v>
      </c>
      <c r="F31" s="564"/>
      <c r="G31" s="564"/>
      <c r="H31" s="564"/>
      <c r="I31" s="564"/>
      <c r="J31" s="564"/>
      <c r="K31" s="567">
        <v>102</v>
      </c>
      <c r="L31" s="565">
        <f t="shared" ref="L31:L44" si="2">+K31/$K$44</f>
        <v>8.3776445020475947E-5</v>
      </c>
    </row>
    <row r="32" spans="1:12" ht="20.25" customHeight="1">
      <c r="A32" s="563" t="s">
        <v>1002</v>
      </c>
      <c r="B32" s="564">
        <v>324</v>
      </c>
      <c r="C32" s="564">
        <v>112</v>
      </c>
      <c r="D32" s="564">
        <v>16</v>
      </c>
      <c r="E32" s="564">
        <v>2</v>
      </c>
      <c r="F32" s="564">
        <v>1</v>
      </c>
      <c r="G32" s="564"/>
      <c r="H32" s="564"/>
      <c r="I32" s="564"/>
      <c r="J32" s="564"/>
      <c r="K32" s="567">
        <v>455</v>
      </c>
      <c r="L32" s="565">
        <f t="shared" si="2"/>
        <v>3.7370865180702507E-4</v>
      </c>
    </row>
    <row r="33" spans="1:12" ht="20.25" customHeight="1">
      <c r="A33" s="563" t="s">
        <v>1003</v>
      </c>
      <c r="B33" s="564">
        <v>306</v>
      </c>
      <c r="C33" s="564">
        <v>113</v>
      </c>
      <c r="D33" s="564">
        <v>99</v>
      </c>
      <c r="E33" s="564">
        <v>1</v>
      </c>
      <c r="F33" s="564">
        <v>6</v>
      </c>
      <c r="G33" s="564">
        <v>3</v>
      </c>
      <c r="H33" s="564">
        <v>2</v>
      </c>
      <c r="I33" s="564">
        <v>1</v>
      </c>
      <c r="J33" s="564"/>
      <c r="K33" s="567">
        <v>531</v>
      </c>
      <c r="L33" s="565">
        <f t="shared" si="2"/>
        <v>4.3613031672424244E-4</v>
      </c>
    </row>
    <row r="34" spans="1:12" ht="20.25" customHeight="1">
      <c r="A34" s="563" t="s">
        <v>1004</v>
      </c>
      <c r="B34" s="564">
        <v>483</v>
      </c>
      <c r="C34" s="564">
        <v>296</v>
      </c>
      <c r="D34" s="564">
        <v>205</v>
      </c>
      <c r="E34" s="564">
        <v>8</v>
      </c>
      <c r="F34" s="564">
        <v>7</v>
      </c>
      <c r="G34" s="564">
        <v>10</v>
      </c>
      <c r="H34" s="564">
        <v>4</v>
      </c>
      <c r="I34" s="564">
        <v>6</v>
      </c>
      <c r="J34" s="564">
        <v>2</v>
      </c>
      <c r="K34" s="567">
        <v>1021</v>
      </c>
      <c r="L34" s="565">
        <f t="shared" si="2"/>
        <v>8.3858578790103866E-4</v>
      </c>
    </row>
    <row r="35" spans="1:12" ht="20.25" customHeight="1">
      <c r="A35" s="563" t="s">
        <v>1005</v>
      </c>
      <c r="B35" s="564">
        <v>622</v>
      </c>
      <c r="C35" s="564">
        <v>292</v>
      </c>
      <c r="D35" s="564">
        <v>276</v>
      </c>
      <c r="E35" s="564">
        <v>11</v>
      </c>
      <c r="F35" s="564">
        <v>23</v>
      </c>
      <c r="G35" s="564">
        <v>9</v>
      </c>
      <c r="H35" s="564">
        <v>14</v>
      </c>
      <c r="I35" s="564">
        <v>18</v>
      </c>
      <c r="J35" s="564">
        <v>2</v>
      </c>
      <c r="K35" s="567">
        <v>1267</v>
      </c>
      <c r="L35" s="565">
        <f t="shared" si="2"/>
        <v>1.040634861185716E-3</v>
      </c>
    </row>
    <row r="36" spans="1:12" ht="20.25" customHeight="1">
      <c r="A36" s="563" t="s">
        <v>1006</v>
      </c>
      <c r="B36" s="564">
        <v>309</v>
      </c>
      <c r="C36" s="564">
        <v>271</v>
      </c>
      <c r="D36" s="564">
        <v>270</v>
      </c>
      <c r="E36" s="564">
        <v>15</v>
      </c>
      <c r="F36" s="564">
        <v>50</v>
      </c>
      <c r="G36" s="564">
        <v>27</v>
      </c>
      <c r="H36" s="564">
        <v>36</v>
      </c>
      <c r="I36" s="564">
        <v>32</v>
      </c>
      <c r="J36" s="564">
        <v>9</v>
      </c>
      <c r="K36" s="567">
        <v>1019</v>
      </c>
      <c r="L36" s="565">
        <f t="shared" si="2"/>
        <v>8.3694311250848033E-4</v>
      </c>
    </row>
    <row r="37" spans="1:12" ht="20.25" customHeight="1">
      <c r="A37" s="563" t="s">
        <v>1007</v>
      </c>
      <c r="B37" s="564">
        <v>426</v>
      </c>
      <c r="C37" s="564">
        <v>327</v>
      </c>
      <c r="D37" s="564">
        <v>380</v>
      </c>
      <c r="E37" s="564">
        <v>53</v>
      </c>
      <c r="F37" s="564">
        <v>97</v>
      </c>
      <c r="G37" s="564">
        <v>68</v>
      </c>
      <c r="H37" s="564">
        <v>73</v>
      </c>
      <c r="I37" s="564">
        <v>53</v>
      </c>
      <c r="J37" s="564">
        <v>6</v>
      </c>
      <c r="K37" s="567">
        <v>1483</v>
      </c>
      <c r="L37" s="565">
        <f t="shared" si="2"/>
        <v>1.218043803582018E-3</v>
      </c>
    </row>
    <row r="38" spans="1:12" ht="20.25" customHeight="1">
      <c r="A38" s="563" t="s">
        <v>1008</v>
      </c>
      <c r="B38" s="564">
        <v>351</v>
      </c>
      <c r="C38" s="564">
        <v>310</v>
      </c>
      <c r="D38" s="564">
        <v>296</v>
      </c>
      <c r="E38" s="564">
        <v>53</v>
      </c>
      <c r="F38" s="564">
        <v>101</v>
      </c>
      <c r="G38" s="564">
        <v>65</v>
      </c>
      <c r="H38" s="564">
        <v>71</v>
      </c>
      <c r="I38" s="564">
        <v>60</v>
      </c>
      <c r="J38" s="564">
        <v>15</v>
      </c>
      <c r="K38" s="567">
        <v>1322</v>
      </c>
      <c r="L38" s="565">
        <f t="shared" si="2"/>
        <v>1.0858084344810707E-3</v>
      </c>
    </row>
    <row r="39" spans="1:12" ht="20.25" customHeight="1">
      <c r="A39" s="563" t="s">
        <v>1009</v>
      </c>
      <c r="B39" s="564">
        <v>782</v>
      </c>
      <c r="C39" s="564">
        <v>695</v>
      </c>
      <c r="D39" s="564">
        <v>774</v>
      </c>
      <c r="E39" s="564">
        <v>108</v>
      </c>
      <c r="F39" s="564">
        <v>279</v>
      </c>
      <c r="G39" s="564">
        <v>198</v>
      </c>
      <c r="H39" s="564">
        <v>186</v>
      </c>
      <c r="I39" s="564">
        <v>139</v>
      </c>
      <c r="J39" s="564">
        <v>27</v>
      </c>
      <c r="K39" s="567">
        <v>3188</v>
      </c>
      <c r="L39" s="565">
        <f t="shared" si="2"/>
        <v>2.6184245757380131E-3</v>
      </c>
    </row>
    <row r="40" spans="1:12" ht="20.25" customHeight="1">
      <c r="A40" s="563" t="s">
        <v>1010</v>
      </c>
      <c r="B40" s="564">
        <v>2101</v>
      </c>
      <c r="C40" s="564">
        <v>1980</v>
      </c>
      <c r="D40" s="564">
        <v>2057</v>
      </c>
      <c r="E40" s="564">
        <v>331</v>
      </c>
      <c r="F40" s="564">
        <v>769</v>
      </c>
      <c r="G40" s="564">
        <v>521</v>
      </c>
      <c r="H40" s="564">
        <v>551</v>
      </c>
      <c r="I40" s="564">
        <v>409</v>
      </c>
      <c r="J40" s="564">
        <v>64</v>
      </c>
      <c r="K40" s="567">
        <v>8783</v>
      </c>
      <c r="L40" s="565">
        <f t="shared" si="2"/>
        <v>7.2138089864200025E-3</v>
      </c>
    </row>
    <row r="41" spans="1:12" ht="20.25" customHeight="1">
      <c r="A41" s="563" t="s">
        <v>1011</v>
      </c>
      <c r="B41" s="564">
        <v>8677</v>
      </c>
      <c r="C41" s="564">
        <v>8447</v>
      </c>
      <c r="D41" s="564">
        <v>8254</v>
      </c>
      <c r="E41" s="564">
        <v>1448</v>
      </c>
      <c r="F41" s="564">
        <v>3665</v>
      </c>
      <c r="G41" s="564">
        <v>2482</v>
      </c>
      <c r="H41" s="564">
        <v>2858</v>
      </c>
      <c r="I41" s="564">
        <v>2236</v>
      </c>
      <c r="J41" s="564">
        <v>390</v>
      </c>
      <c r="K41" s="567">
        <v>38457</v>
      </c>
      <c r="L41" s="565">
        <f t="shared" si="2"/>
        <v>3.1586183785808269E-2</v>
      </c>
    </row>
    <row r="42" spans="1:12" ht="20.25" customHeight="1">
      <c r="A42" s="563" t="s">
        <v>1012</v>
      </c>
      <c r="B42" s="564">
        <v>5233</v>
      </c>
      <c r="C42" s="564">
        <v>5249</v>
      </c>
      <c r="D42" s="564">
        <v>4613</v>
      </c>
      <c r="E42" s="564">
        <v>921</v>
      </c>
      <c r="F42" s="564">
        <v>1849</v>
      </c>
      <c r="G42" s="564">
        <v>1473</v>
      </c>
      <c r="H42" s="564">
        <v>1742</v>
      </c>
      <c r="I42" s="564">
        <v>1429</v>
      </c>
      <c r="J42" s="564">
        <v>252</v>
      </c>
      <c r="K42" s="567">
        <v>22761</v>
      </c>
      <c r="L42" s="565">
        <f t="shared" si="2"/>
        <v>1.8694467305010325E-2</v>
      </c>
    </row>
    <row r="43" spans="1:12" ht="20.25" customHeight="1">
      <c r="A43" s="563" t="s">
        <v>1013</v>
      </c>
      <c r="B43" s="564">
        <v>245164</v>
      </c>
      <c r="C43" s="564">
        <v>308138</v>
      </c>
      <c r="D43" s="564">
        <v>229985</v>
      </c>
      <c r="E43" s="564">
        <v>38485</v>
      </c>
      <c r="F43" s="564">
        <v>68463</v>
      </c>
      <c r="G43" s="564">
        <v>73508</v>
      </c>
      <c r="H43" s="564">
        <v>80212</v>
      </c>
      <c r="I43" s="564">
        <v>78583</v>
      </c>
      <c r="J43" s="564">
        <v>14575</v>
      </c>
      <c r="K43" s="567">
        <v>1137113</v>
      </c>
      <c r="L43" s="565">
        <f t="shared" si="2"/>
        <v>0.93395377182910266</v>
      </c>
    </row>
    <row r="44" spans="1:12" ht="27" customHeight="1">
      <c r="A44" s="566" t="s">
        <v>218</v>
      </c>
      <c r="B44" s="571">
        <v>264873</v>
      </c>
      <c r="C44" s="571">
        <v>326258</v>
      </c>
      <c r="D44" s="571">
        <v>247225</v>
      </c>
      <c r="E44" s="571">
        <v>41439</v>
      </c>
      <c r="F44" s="571">
        <v>75310</v>
      </c>
      <c r="G44" s="571">
        <v>78364</v>
      </c>
      <c r="H44" s="571">
        <v>85749</v>
      </c>
      <c r="I44" s="571">
        <v>82966</v>
      </c>
      <c r="J44" s="571">
        <v>15342</v>
      </c>
      <c r="K44" s="571">
        <v>1217526</v>
      </c>
      <c r="L44" s="565">
        <f t="shared" si="2"/>
        <v>1</v>
      </c>
    </row>
    <row r="45" spans="1:12" ht="25.5" customHeight="1">
      <c r="A45" s="569" t="s">
        <v>1014</v>
      </c>
      <c r="B45" s="565">
        <f>+B44/$K$44</f>
        <v>0.21755017962655418</v>
      </c>
      <c r="C45" s="565">
        <f t="shared" ref="C45:K45" si="3">+C44/$K$44</f>
        <v>0.26796799411265138</v>
      </c>
      <c r="D45" s="565">
        <f t="shared" si="3"/>
        <v>0.20305521196261928</v>
      </c>
      <c r="E45" s="565">
        <f t="shared" si="3"/>
        <v>3.4035412796112774E-2</v>
      </c>
      <c r="F45" s="565">
        <f t="shared" si="3"/>
        <v>6.1854941906784741E-2</v>
      </c>
      <c r="G45" s="565">
        <f t="shared" si="3"/>
        <v>6.4363307231221342E-2</v>
      </c>
      <c r="H45" s="565">
        <f t="shared" si="3"/>
        <v>7.0428886118243064E-2</v>
      </c>
      <c r="I45" s="565">
        <f t="shared" si="3"/>
        <v>6.8143103309498118E-2</v>
      </c>
      <c r="J45" s="565">
        <f t="shared" si="3"/>
        <v>1.2600962936315118E-2</v>
      </c>
      <c r="K45" s="565">
        <f t="shared" si="3"/>
        <v>1</v>
      </c>
      <c r="L45" s="570"/>
    </row>
    <row r="46" spans="1:12" ht="16.5" thickBot="1">
      <c r="A46" s="572"/>
      <c r="B46" s="573"/>
      <c r="C46" s="574"/>
      <c r="D46" s="574"/>
      <c r="E46" s="574"/>
      <c r="F46" s="574"/>
      <c r="G46" s="574"/>
      <c r="H46" s="573"/>
      <c r="I46" s="573"/>
      <c r="J46" s="573"/>
      <c r="K46" s="573"/>
      <c r="L46" s="573"/>
    </row>
    <row r="47" spans="1:12">
      <c r="A47" s="575" t="s">
        <v>1102</v>
      </c>
      <c r="B47" s="551"/>
      <c r="C47" s="552"/>
      <c r="D47" s="552"/>
      <c r="E47" s="552"/>
      <c r="F47" s="552"/>
      <c r="G47" s="552"/>
      <c r="H47" s="551"/>
      <c r="I47" s="551"/>
      <c r="J47" s="551"/>
      <c r="K47" s="551"/>
      <c r="L47" s="551"/>
    </row>
    <row r="48" spans="1:12" ht="15.75" hidden="1">
      <c r="A48" s="637"/>
      <c r="C48" s="638"/>
      <c r="D48" s="638"/>
      <c r="E48" s="638"/>
      <c r="F48" s="638"/>
      <c r="G48" s="638"/>
    </row>
    <row r="49" spans="1:10" ht="15.75" hidden="1">
      <c r="A49" s="637"/>
      <c r="C49" s="638"/>
      <c r="D49" s="638"/>
      <c r="E49" s="638"/>
      <c r="F49" s="638"/>
      <c r="G49" s="638"/>
    </row>
    <row r="50" spans="1:10" ht="15.75" hidden="1">
      <c r="A50" s="637"/>
      <c r="C50" s="638"/>
      <c r="D50" s="638"/>
      <c r="E50" s="638"/>
      <c r="F50" s="638"/>
      <c r="G50" s="638"/>
    </row>
    <row r="51" spans="1:10" hidden="1">
      <c r="A51"/>
      <c r="B51" s="700" t="s">
        <v>191</v>
      </c>
    </row>
    <row r="52" spans="1:10" hidden="1">
      <c r="A52"/>
      <c r="B52" t="s">
        <v>1077</v>
      </c>
      <c r="C52" t="s">
        <v>1078</v>
      </c>
      <c r="D52" t="s">
        <v>1079</v>
      </c>
      <c r="E52" t="s">
        <v>1080</v>
      </c>
      <c r="F52" t="s">
        <v>1081</v>
      </c>
      <c r="G52" t="s">
        <v>1082</v>
      </c>
      <c r="H52" t="s">
        <v>1083</v>
      </c>
      <c r="I52" t="s">
        <v>1084</v>
      </c>
      <c r="J52" t="s">
        <v>1085</v>
      </c>
    </row>
    <row r="53" spans="1:10" ht="15.75" hidden="1">
      <c r="A53" s="577"/>
    </row>
    <row r="54" spans="1:10" ht="15.75" hidden="1">
      <c r="A54" s="577"/>
    </row>
    <row r="55" spans="1:10" ht="15.75" hidden="1">
      <c r="A55" s="577"/>
    </row>
    <row r="56" spans="1:10" ht="15.75" hidden="1">
      <c r="A56" s="577"/>
    </row>
    <row r="57" spans="1:10" ht="15.75" hidden="1">
      <c r="A57" s="577"/>
    </row>
    <row r="58" spans="1:10" ht="15.75" hidden="1">
      <c r="A58" s="577"/>
    </row>
    <row r="59" spans="1:10" ht="15.75" hidden="1">
      <c r="A59" s="577"/>
    </row>
    <row r="60" spans="1:10" ht="15.75" hidden="1">
      <c r="A60" s="577"/>
    </row>
    <row r="61" spans="1:10" ht="15.75" hidden="1">
      <c r="A61" s="577"/>
    </row>
    <row r="62" spans="1:10" ht="15.75" hidden="1">
      <c r="A62" s="577"/>
    </row>
    <row r="63" spans="1:10" ht="15.75" hidden="1">
      <c r="A63" s="577"/>
    </row>
    <row r="64" spans="1:10" ht="15.75" hidden="1">
      <c r="A64" s="577"/>
    </row>
    <row r="65" spans="1:1" ht="15.75" hidden="1">
      <c r="A65" s="577"/>
    </row>
    <row r="66" spans="1:1" ht="15.75" hidden="1">
      <c r="A66" s="577"/>
    </row>
    <row r="67" spans="1:1" ht="15.75" hidden="1">
      <c r="A67" s="577"/>
    </row>
    <row r="68" spans="1:1" ht="15.75" hidden="1">
      <c r="A68" s="577"/>
    </row>
    <row r="69" spans="1:1" ht="15.75" hidden="1">
      <c r="A69" s="577"/>
    </row>
    <row r="70" spans="1:1" ht="15.75" hidden="1">
      <c r="A70" s="577"/>
    </row>
    <row r="71" spans="1:1" ht="15.75" hidden="1">
      <c r="A71" s="577"/>
    </row>
    <row r="72" spans="1:1" ht="15.75" hidden="1">
      <c r="A72" s="577"/>
    </row>
    <row r="73" spans="1:1" ht="15.75" hidden="1">
      <c r="A73" s="577"/>
    </row>
    <row r="74" spans="1:1" ht="15.75" hidden="1">
      <c r="A74" s="577"/>
    </row>
    <row r="75" spans="1:1" ht="15.75" hidden="1">
      <c r="A75" s="577"/>
    </row>
    <row r="76" spans="1:1" ht="15.75" hidden="1">
      <c r="A76" s="577"/>
    </row>
    <row r="77" spans="1:1" ht="15.75" hidden="1">
      <c r="A77" s="577"/>
    </row>
    <row r="78" spans="1:1" ht="15.75" hidden="1">
      <c r="A78" s="577"/>
    </row>
    <row r="79" spans="1:1" ht="15.75" hidden="1">
      <c r="A79" s="577"/>
    </row>
    <row r="80" spans="1:1" ht="15.75" hidden="1">
      <c r="A80" s="577"/>
    </row>
    <row r="81" spans="1:1" ht="15.75" hidden="1">
      <c r="A81" s="577"/>
    </row>
    <row r="82" spans="1:1" ht="15.75" hidden="1">
      <c r="A82" s="577"/>
    </row>
    <row r="83" spans="1:1" ht="15.75" hidden="1">
      <c r="A83" s="577"/>
    </row>
    <row r="84" spans="1:1" ht="15.75" hidden="1">
      <c r="A84" s="577"/>
    </row>
    <row r="85" spans="1:1" ht="15.75" hidden="1">
      <c r="A85" s="577"/>
    </row>
    <row r="86" spans="1:1" ht="15.75" hidden="1">
      <c r="A86" s="577"/>
    </row>
    <row r="87" spans="1:1" ht="15.75" hidden="1">
      <c r="A87" s="577"/>
    </row>
    <row r="88" spans="1:1" ht="15.75" hidden="1">
      <c r="A88" s="577"/>
    </row>
    <row r="89" spans="1:1" ht="15.75" hidden="1">
      <c r="A89" s="577"/>
    </row>
    <row r="90" spans="1:1" ht="15.75" hidden="1">
      <c r="A90" s="577"/>
    </row>
    <row r="91" spans="1:1" ht="15.75" hidden="1">
      <c r="A91" s="577"/>
    </row>
    <row r="92" spans="1:1" ht="15.75" hidden="1">
      <c r="A92" s="577"/>
    </row>
    <row r="93" spans="1:1" ht="15.75" hidden="1">
      <c r="A93" s="577"/>
    </row>
    <row r="94" spans="1:1" ht="15.75" hidden="1">
      <c r="A94" s="577"/>
    </row>
    <row r="95" spans="1:1" ht="15.75" hidden="1">
      <c r="A95" s="577"/>
    </row>
    <row r="96" spans="1:1" ht="15.75" hidden="1">
      <c r="A96" s="577"/>
    </row>
    <row r="97" spans="1:1" ht="15.75" hidden="1">
      <c r="A97" s="577"/>
    </row>
    <row r="98" spans="1:1" ht="15.75" hidden="1">
      <c r="A98" s="577"/>
    </row>
    <row r="99" spans="1:1" ht="15.75" hidden="1">
      <c r="A99" s="577"/>
    </row>
    <row r="100" spans="1:1" ht="15.75" hidden="1">
      <c r="A100" s="577"/>
    </row>
    <row r="101" spans="1:1" ht="15.75" hidden="1">
      <c r="A101" s="577"/>
    </row>
    <row r="102" spans="1:1" ht="15.75" hidden="1">
      <c r="A102" s="577"/>
    </row>
    <row r="103" spans="1:1" ht="15.75" hidden="1">
      <c r="A103" s="577"/>
    </row>
    <row r="104" spans="1:1" ht="15.75" hidden="1">
      <c r="A104" s="577"/>
    </row>
    <row r="105" spans="1:1" ht="15.75" hidden="1">
      <c r="A105" s="577"/>
    </row>
    <row r="106" spans="1:1" ht="15.75" hidden="1">
      <c r="A106" s="577"/>
    </row>
    <row r="107" spans="1:1" ht="15.75" hidden="1">
      <c r="A107" s="577"/>
    </row>
    <row r="108" spans="1:1" ht="15.75" hidden="1">
      <c r="A108" s="577"/>
    </row>
    <row r="109" spans="1:1" ht="15.75" hidden="1">
      <c r="A109" s="577"/>
    </row>
    <row r="110" spans="1:1" ht="15.75" hidden="1">
      <c r="A110" s="577"/>
    </row>
    <row r="111" spans="1:1" ht="15.75" hidden="1">
      <c r="A111" s="577"/>
    </row>
    <row r="112" spans="1:1" ht="15.75" hidden="1">
      <c r="A112" s="577"/>
    </row>
    <row r="113" spans="1:1" ht="15.75" hidden="1">
      <c r="A113" s="577"/>
    </row>
    <row r="114" spans="1:1" ht="15.75" hidden="1">
      <c r="A114" s="577"/>
    </row>
    <row r="115" spans="1:1" ht="15.75" hidden="1">
      <c r="A115" s="577"/>
    </row>
    <row r="116" spans="1:1" ht="15.75" hidden="1">
      <c r="A116" s="577"/>
    </row>
    <row r="117" spans="1:1" ht="15.75" hidden="1">
      <c r="A117" s="577"/>
    </row>
    <row r="118" spans="1:1" ht="15.75" hidden="1">
      <c r="A118" s="577"/>
    </row>
    <row r="119" spans="1:1" ht="15.75" hidden="1">
      <c r="A119" s="577"/>
    </row>
    <row r="120" spans="1:1" ht="15.75" hidden="1">
      <c r="A120" s="577"/>
    </row>
    <row r="121" spans="1:1" ht="15.75" hidden="1">
      <c r="A121" s="577"/>
    </row>
    <row r="122" spans="1:1" ht="15.75" hidden="1">
      <c r="A122" s="577"/>
    </row>
    <row r="123" spans="1:1" ht="15.75" hidden="1">
      <c r="A123" s="577"/>
    </row>
    <row r="124" spans="1:1" ht="15.75" hidden="1">
      <c r="A124" s="577"/>
    </row>
    <row r="125" spans="1:1" ht="15.75" hidden="1">
      <c r="A125" s="577"/>
    </row>
    <row r="126" spans="1:1" ht="15.75" hidden="1">
      <c r="A126" s="577"/>
    </row>
    <row r="127" spans="1:1" ht="15.75" hidden="1">
      <c r="A127" s="577"/>
    </row>
    <row r="128" spans="1:1" ht="15.75" hidden="1">
      <c r="A128" s="577"/>
    </row>
    <row r="129" spans="1:1" ht="15.75" hidden="1">
      <c r="A129" s="577"/>
    </row>
    <row r="130" spans="1:1" ht="15.75" hidden="1">
      <c r="A130" s="577"/>
    </row>
    <row r="131" spans="1:1" ht="15.75" hidden="1">
      <c r="A131" s="577"/>
    </row>
    <row r="132" spans="1:1" ht="15.75" hidden="1">
      <c r="A132" s="577"/>
    </row>
    <row r="133" spans="1:1" ht="15.75" hidden="1">
      <c r="A133" s="577"/>
    </row>
    <row r="134" spans="1:1" ht="15.75" hidden="1">
      <c r="A134" s="577"/>
    </row>
    <row r="135" spans="1:1" ht="15.75" hidden="1">
      <c r="A135" s="577"/>
    </row>
    <row r="136" spans="1:1" ht="15.75" hidden="1">
      <c r="A136" s="577"/>
    </row>
    <row r="137" spans="1:1" ht="15.75" hidden="1">
      <c r="A137" s="577"/>
    </row>
    <row r="138" spans="1:1" ht="15.75" hidden="1">
      <c r="A138" s="577"/>
    </row>
    <row r="139" spans="1:1" ht="15.75" hidden="1">
      <c r="A139" s="577"/>
    </row>
    <row r="140" spans="1:1" ht="15.75" hidden="1">
      <c r="A140" s="577"/>
    </row>
    <row r="141" spans="1:1" ht="15.75" hidden="1">
      <c r="A141" s="577"/>
    </row>
    <row r="142" spans="1:1" ht="15.75" hidden="1">
      <c r="A142" s="577"/>
    </row>
    <row r="143" spans="1:1" ht="15.75" hidden="1">
      <c r="A143" s="577"/>
    </row>
    <row r="144" spans="1:1" ht="15.75" hidden="1">
      <c r="A144" s="577"/>
    </row>
    <row r="145" spans="1:1" ht="15.75" hidden="1">
      <c r="A145" s="577"/>
    </row>
    <row r="146" spans="1:1" ht="15.75" hidden="1">
      <c r="A146" s="577"/>
    </row>
    <row r="147" spans="1:1" ht="15.75" hidden="1">
      <c r="A147" s="577"/>
    </row>
    <row r="148" spans="1:1" ht="15.75" hidden="1">
      <c r="A148" s="577"/>
    </row>
    <row r="149" spans="1:1" ht="15.75" hidden="1">
      <c r="A149" s="577"/>
    </row>
    <row r="150" spans="1:1" ht="15.75" hidden="1">
      <c r="A150" s="577"/>
    </row>
    <row r="151" spans="1:1" ht="15.75" hidden="1">
      <c r="A151" s="577"/>
    </row>
    <row r="152" spans="1:1" ht="15.75" hidden="1">
      <c r="A152" s="577"/>
    </row>
    <row r="153" spans="1:1" ht="15.75" hidden="1">
      <c r="A153" s="577"/>
    </row>
    <row r="154" spans="1:1" ht="15.75" hidden="1">
      <c r="A154" s="577"/>
    </row>
    <row r="155" spans="1:1" ht="15.75" hidden="1">
      <c r="A155" s="577"/>
    </row>
    <row r="156" spans="1:1" ht="15.75" hidden="1">
      <c r="A156" s="577"/>
    </row>
    <row r="157" spans="1:1" ht="15.75" hidden="1">
      <c r="A157" s="577"/>
    </row>
    <row r="158" spans="1:1" ht="15.75" hidden="1">
      <c r="A158" s="577"/>
    </row>
    <row r="159" spans="1:1" ht="15.75" hidden="1">
      <c r="A159" s="577"/>
    </row>
    <row r="160" spans="1:1" ht="15.75" hidden="1">
      <c r="A160" s="577"/>
    </row>
    <row r="161" spans="1:1" ht="15.75" hidden="1">
      <c r="A161" s="577"/>
    </row>
    <row r="162" spans="1:1" ht="15.75" hidden="1">
      <c r="A162" s="577"/>
    </row>
    <row r="163" spans="1:1" ht="15.75" hidden="1">
      <c r="A163" s="577"/>
    </row>
    <row r="164" spans="1:1" ht="15.75" hidden="1">
      <c r="A164" s="577"/>
    </row>
    <row r="165" spans="1:1" ht="15.75" hidden="1">
      <c r="A165" s="577"/>
    </row>
    <row r="166" spans="1:1" ht="15.75" hidden="1">
      <c r="A166" s="577"/>
    </row>
    <row r="167" spans="1:1" ht="15.75" hidden="1">
      <c r="A167" s="577"/>
    </row>
    <row r="168" spans="1:1" ht="15.75" hidden="1">
      <c r="A168" s="577"/>
    </row>
    <row r="169" spans="1:1" ht="15.75" hidden="1">
      <c r="A169" s="577"/>
    </row>
    <row r="170" spans="1:1" ht="15.75" hidden="1">
      <c r="A170" s="577"/>
    </row>
    <row r="171" spans="1:1" ht="15.75" hidden="1">
      <c r="A171" s="577"/>
    </row>
    <row r="172" spans="1:1" ht="15.75" hidden="1">
      <c r="A172" s="577"/>
    </row>
    <row r="173" spans="1:1" ht="15.75" hidden="1">
      <c r="A173" s="577"/>
    </row>
    <row r="174" spans="1:1" ht="15.75" hidden="1">
      <c r="A174" s="577"/>
    </row>
    <row r="175" spans="1:1" ht="15.75" hidden="1">
      <c r="A175" s="577"/>
    </row>
    <row r="176" spans="1:1" ht="15.75" hidden="1">
      <c r="A176" s="577"/>
    </row>
    <row r="177" spans="1:1" ht="15.75" hidden="1">
      <c r="A177" s="577"/>
    </row>
    <row r="178" spans="1:1" ht="15.75" hidden="1">
      <c r="A178" s="577"/>
    </row>
    <row r="179" spans="1:1" ht="15.75" hidden="1">
      <c r="A179" s="577"/>
    </row>
    <row r="180" spans="1:1" ht="15.75" hidden="1">
      <c r="A180" s="577"/>
    </row>
    <row r="181" spans="1:1" ht="15.75" hidden="1">
      <c r="A181" s="577"/>
    </row>
    <row r="182" spans="1:1" ht="15.75" hidden="1">
      <c r="A182" s="577"/>
    </row>
    <row r="183" spans="1:1" ht="15.75" hidden="1">
      <c r="A183" s="577"/>
    </row>
    <row r="184" spans="1:1" ht="15.75" hidden="1">
      <c r="A184" s="577"/>
    </row>
    <row r="185" spans="1:1" ht="15.75" hidden="1">
      <c r="A185" s="577"/>
    </row>
    <row r="186" spans="1:1" ht="15.75" hidden="1">
      <c r="A186" s="577"/>
    </row>
    <row r="187" spans="1:1" ht="15.75" hidden="1">
      <c r="A187" s="577"/>
    </row>
    <row r="188" spans="1:1" ht="15.75" hidden="1">
      <c r="A188" s="577"/>
    </row>
    <row r="189" spans="1:1" ht="15.75" hidden="1">
      <c r="A189" s="577"/>
    </row>
    <row r="190" spans="1:1" ht="15.75" hidden="1">
      <c r="A190" s="577"/>
    </row>
    <row r="191" spans="1:1" ht="15.75" hidden="1">
      <c r="A191" s="577"/>
    </row>
    <row r="192" spans="1:1" ht="15.75" hidden="1">
      <c r="A192" s="577"/>
    </row>
    <row r="193" spans="1:1" ht="15.75" hidden="1">
      <c r="A193" s="577"/>
    </row>
    <row r="194" spans="1:1" ht="15.75" hidden="1">
      <c r="A194" s="577"/>
    </row>
    <row r="195" spans="1:1" ht="15.75" hidden="1">
      <c r="A195" s="577"/>
    </row>
    <row r="196" spans="1:1" ht="15.75" hidden="1">
      <c r="A196" s="577"/>
    </row>
    <row r="197" spans="1:1" ht="15.75" hidden="1">
      <c r="A197" s="577"/>
    </row>
    <row r="198" spans="1:1" ht="15.75" hidden="1">
      <c r="A198" s="577"/>
    </row>
    <row r="199" spans="1:1" ht="15.75" hidden="1">
      <c r="A199" s="577"/>
    </row>
    <row r="200" spans="1:1" ht="15.75" hidden="1">
      <c r="A200" s="577"/>
    </row>
    <row r="201" spans="1:1" ht="15.75" hidden="1">
      <c r="A201" s="577"/>
    </row>
    <row r="202" spans="1:1" ht="15.75" hidden="1">
      <c r="A202" s="577"/>
    </row>
    <row r="203" spans="1:1" ht="15.75" hidden="1">
      <c r="A203" s="577"/>
    </row>
    <row r="204" spans="1:1" ht="15.75" hidden="1">
      <c r="A204" s="577"/>
    </row>
    <row r="205" spans="1:1" ht="15.75" hidden="1">
      <c r="A205" s="577"/>
    </row>
    <row r="206" spans="1:1" ht="15.75" hidden="1">
      <c r="A206" s="577"/>
    </row>
    <row r="207" spans="1:1" ht="15.75" hidden="1">
      <c r="A207" s="577"/>
    </row>
    <row r="208" spans="1:1" ht="15.75" hidden="1">
      <c r="A208" s="577"/>
    </row>
    <row r="209" spans="1:1" ht="15.75" hidden="1">
      <c r="A209" s="577"/>
    </row>
    <row r="210" spans="1:1" ht="15.75" hidden="1">
      <c r="A210" s="577"/>
    </row>
    <row r="211" spans="1:1" ht="15.75" hidden="1">
      <c r="A211" s="577"/>
    </row>
    <row r="212" spans="1:1" ht="15.75" hidden="1">
      <c r="A212" s="577"/>
    </row>
    <row r="213" spans="1:1" ht="15.75" hidden="1">
      <c r="A213" s="577"/>
    </row>
    <row r="214" spans="1:1" ht="15.75" hidden="1">
      <c r="A214" s="577"/>
    </row>
    <row r="215" spans="1:1" ht="15.75" hidden="1">
      <c r="A215" s="577"/>
    </row>
    <row r="216" spans="1:1" ht="15.75" hidden="1">
      <c r="A216" s="577"/>
    </row>
    <row r="217" spans="1:1" ht="15.75" hidden="1">
      <c r="A217" s="577"/>
    </row>
    <row r="218" spans="1:1" ht="15.75" hidden="1">
      <c r="A218" s="577"/>
    </row>
    <row r="219" spans="1:1" ht="15.75" hidden="1">
      <c r="A219" s="577"/>
    </row>
    <row r="220" spans="1:1" ht="15.75" hidden="1">
      <c r="A220" s="577"/>
    </row>
    <row r="221" spans="1:1" ht="15.75" hidden="1">
      <c r="A221" s="577"/>
    </row>
    <row r="222" spans="1:1" ht="15.75" hidden="1">
      <c r="A222" s="577"/>
    </row>
    <row r="223" spans="1:1" ht="15.75" hidden="1">
      <c r="A223" s="577"/>
    </row>
    <row r="224" spans="1:1" ht="15.75" hidden="1">
      <c r="A224" s="577"/>
    </row>
    <row r="225" spans="1:1" ht="15.75" hidden="1">
      <c r="A225" s="577"/>
    </row>
    <row r="226" spans="1:1" ht="15.75" hidden="1">
      <c r="A226" s="577"/>
    </row>
    <row r="227" spans="1:1" ht="15.75" hidden="1">
      <c r="A227" s="577"/>
    </row>
    <row r="228" spans="1:1" ht="15.75" hidden="1">
      <c r="A228" s="577"/>
    </row>
    <row r="229" spans="1:1" ht="15.75" hidden="1">
      <c r="A229" s="577"/>
    </row>
    <row r="230" spans="1:1" ht="15.75" hidden="1">
      <c r="A230" s="577"/>
    </row>
    <row r="231" spans="1:1" ht="15.75" hidden="1">
      <c r="A231" s="577"/>
    </row>
    <row r="232" spans="1:1" ht="15.75" hidden="1">
      <c r="A232" s="577"/>
    </row>
    <row r="233" spans="1:1" ht="15.75" hidden="1">
      <c r="A233" s="577"/>
    </row>
    <row r="234" spans="1:1" ht="15.75" hidden="1">
      <c r="A234" s="577"/>
    </row>
    <row r="235" spans="1:1" ht="15.75" hidden="1">
      <c r="A235" s="577"/>
    </row>
    <row r="236" spans="1:1" ht="15.75" hidden="1">
      <c r="A236" s="577"/>
    </row>
    <row r="237" spans="1:1" ht="15.75" hidden="1">
      <c r="A237" s="577"/>
    </row>
    <row r="238" spans="1:1" ht="15.75" hidden="1">
      <c r="A238" s="577"/>
    </row>
    <row r="239" spans="1:1" ht="15.75" hidden="1">
      <c r="A239" s="577"/>
    </row>
    <row r="240" spans="1:1" ht="15.75" hidden="1">
      <c r="A240" s="577"/>
    </row>
    <row r="241" spans="1:1" ht="15.75" hidden="1">
      <c r="A241" s="577"/>
    </row>
    <row r="242" spans="1:1" ht="15.75" hidden="1">
      <c r="A242" s="577"/>
    </row>
    <row r="243" spans="1:1" ht="15.75" hidden="1">
      <c r="A243" s="577"/>
    </row>
    <row r="244" spans="1:1" ht="15.75" hidden="1">
      <c r="A244" s="577"/>
    </row>
    <row r="245" spans="1:1" ht="15.75" hidden="1">
      <c r="A245" s="577"/>
    </row>
    <row r="246" spans="1:1" ht="15.75" hidden="1">
      <c r="A246" s="577"/>
    </row>
    <row r="247" spans="1:1" ht="15.75" hidden="1">
      <c r="A247" s="577"/>
    </row>
    <row r="248" spans="1:1" ht="15.75" hidden="1">
      <c r="A248" s="577"/>
    </row>
    <row r="249" spans="1:1" ht="15.75" hidden="1">
      <c r="A249" s="577"/>
    </row>
    <row r="250" spans="1:1" ht="15.75" hidden="1">
      <c r="A250" s="577"/>
    </row>
    <row r="251" spans="1:1" ht="15.75" hidden="1">
      <c r="A251" s="577"/>
    </row>
    <row r="252" spans="1:1" ht="15.75" hidden="1">
      <c r="A252" s="577"/>
    </row>
    <row r="253" spans="1:1" ht="15.75" hidden="1">
      <c r="A253" s="577"/>
    </row>
    <row r="254" spans="1:1" ht="15.75" hidden="1">
      <c r="A254" s="577"/>
    </row>
    <row r="255" spans="1:1" ht="15.75" hidden="1">
      <c r="A255" s="577"/>
    </row>
    <row r="256" spans="1:1" ht="15.75" hidden="1">
      <c r="A256" s="577"/>
    </row>
    <row r="257" spans="1:1" ht="15.75" hidden="1">
      <c r="A257" s="577"/>
    </row>
    <row r="258" spans="1:1" ht="15.75" hidden="1">
      <c r="A258" s="577"/>
    </row>
    <row r="259" spans="1:1" ht="15.75" hidden="1">
      <c r="A259" s="577"/>
    </row>
    <row r="260" spans="1:1" ht="15.75" hidden="1">
      <c r="A260" s="577"/>
    </row>
    <row r="261" spans="1:1" ht="15.75" hidden="1">
      <c r="A261" s="577"/>
    </row>
    <row r="262" spans="1:1" ht="15.75" hidden="1">
      <c r="A262" s="577"/>
    </row>
    <row r="263" spans="1:1" ht="15.75" hidden="1">
      <c r="A263" s="577"/>
    </row>
    <row r="264" spans="1:1" ht="15.75" hidden="1">
      <c r="A264" s="577"/>
    </row>
    <row r="265" spans="1:1" ht="15.75" hidden="1">
      <c r="A265" s="577"/>
    </row>
    <row r="266" spans="1:1" ht="15.75" hidden="1">
      <c r="A266" s="577"/>
    </row>
    <row r="267" spans="1:1" ht="15.75" hidden="1">
      <c r="A267" s="577"/>
    </row>
    <row r="268" spans="1:1" ht="15.75" hidden="1">
      <c r="A268" s="577"/>
    </row>
    <row r="269" spans="1:1" ht="15.75" hidden="1">
      <c r="A269" s="577"/>
    </row>
    <row r="270" spans="1:1" ht="15.75" hidden="1">
      <c r="A270" s="577"/>
    </row>
    <row r="271" spans="1:1" ht="15.75" hidden="1">
      <c r="A271" s="577"/>
    </row>
    <row r="272" spans="1:1" ht="15.75" hidden="1">
      <c r="A272" s="577"/>
    </row>
    <row r="273" spans="1:1" ht="15.75" hidden="1">
      <c r="A273" s="577"/>
    </row>
    <row r="274" spans="1:1" ht="15.75" hidden="1">
      <c r="A274" s="577"/>
    </row>
    <row r="275" spans="1:1" ht="15.75" hidden="1">
      <c r="A275" s="577"/>
    </row>
    <row r="276" spans="1:1" ht="15.75" hidden="1">
      <c r="A276" s="577"/>
    </row>
    <row r="277" spans="1:1" ht="15.75" hidden="1">
      <c r="A277" s="577"/>
    </row>
    <row r="278" spans="1:1" ht="15.75" hidden="1">
      <c r="A278" s="577"/>
    </row>
    <row r="279" spans="1:1" ht="15.75" hidden="1">
      <c r="A279" s="577"/>
    </row>
    <row r="280" spans="1:1" ht="15.75" hidden="1">
      <c r="A280" s="577"/>
    </row>
    <row r="281" spans="1:1" ht="15.75" hidden="1">
      <c r="A281" s="577"/>
    </row>
    <row r="282" spans="1:1" ht="15.75" hidden="1">
      <c r="A282" s="577"/>
    </row>
    <row r="283" spans="1:1" ht="15.75" hidden="1">
      <c r="A283" s="577"/>
    </row>
    <row r="284" spans="1:1" ht="15.75" hidden="1">
      <c r="A284" s="577"/>
    </row>
    <row r="285" spans="1:1" ht="15.75" hidden="1">
      <c r="A285" s="577"/>
    </row>
    <row r="286" spans="1:1" ht="15.75" hidden="1">
      <c r="A286" s="577"/>
    </row>
    <row r="287" spans="1:1" ht="15.75" hidden="1">
      <c r="A287" s="577"/>
    </row>
    <row r="288" spans="1:1" ht="15.75" hidden="1">
      <c r="A288" s="577"/>
    </row>
    <row r="289" spans="1:1" ht="15.75" hidden="1">
      <c r="A289" s="577"/>
    </row>
    <row r="290" spans="1:1" ht="15.75" hidden="1">
      <c r="A290" s="577"/>
    </row>
    <row r="291" spans="1:1" ht="15.75" hidden="1">
      <c r="A291" s="577"/>
    </row>
    <row r="292" spans="1:1" ht="15.75" hidden="1">
      <c r="A292" s="577"/>
    </row>
    <row r="293" spans="1:1" ht="15.75" hidden="1">
      <c r="A293" s="577"/>
    </row>
    <row r="294" spans="1:1" ht="15.75" hidden="1">
      <c r="A294" s="577"/>
    </row>
    <row r="295" spans="1:1" ht="15.75" hidden="1">
      <c r="A295" s="577"/>
    </row>
    <row r="296" spans="1:1" ht="15.75" hidden="1">
      <c r="A296" s="577"/>
    </row>
    <row r="297" spans="1:1" ht="15.75" hidden="1">
      <c r="A297" s="577"/>
    </row>
    <row r="298" spans="1:1" ht="15.75" hidden="1">
      <c r="A298" s="577"/>
    </row>
    <row r="299" spans="1:1" ht="15.75" hidden="1">
      <c r="A299" s="577"/>
    </row>
    <row r="300" spans="1:1" ht="15.75" hidden="1">
      <c r="A300" s="577"/>
    </row>
    <row r="301" spans="1:1" ht="15.75" hidden="1">
      <c r="A301" s="577"/>
    </row>
    <row r="302" spans="1:1" ht="15.75" hidden="1">
      <c r="A302" s="577"/>
    </row>
    <row r="303" spans="1:1" ht="15.75" hidden="1">
      <c r="A303" s="577"/>
    </row>
    <row r="304" spans="1:1" ht="15.75" hidden="1">
      <c r="A304" s="577"/>
    </row>
    <row r="305" spans="1:1" ht="15.75" hidden="1">
      <c r="A305" s="577"/>
    </row>
    <row r="306" spans="1:1" ht="15.75" hidden="1">
      <c r="A306" s="577"/>
    </row>
    <row r="307" spans="1:1" ht="15.75" hidden="1">
      <c r="A307" s="577"/>
    </row>
    <row r="308" spans="1:1" ht="15.75" hidden="1">
      <c r="A308" s="577"/>
    </row>
    <row r="309" spans="1:1" ht="15.75" hidden="1">
      <c r="A309" s="577"/>
    </row>
    <row r="310" spans="1:1" ht="15.75" hidden="1">
      <c r="A310" s="577"/>
    </row>
    <row r="311" spans="1:1" ht="15.75" hidden="1">
      <c r="A311" s="577"/>
    </row>
    <row r="312" spans="1:1" ht="15.75" hidden="1">
      <c r="A312" s="577"/>
    </row>
    <row r="313" spans="1:1" ht="15.75" hidden="1">
      <c r="A313" s="577"/>
    </row>
    <row r="314" spans="1:1" ht="15.75" hidden="1">
      <c r="A314" s="577"/>
    </row>
    <row r="315" spans="1:1" ht="15.75" hidden="1">
      <c r="A315" s="577"/>
    </row>
    <row r="316" spans="1:1" ht="15.75" hidden="1">
      <c r="A316" s="577"/>
    </row>
    <row r="317" spans="1:1" ht="15.75" hidden="1">
      <c r="A317" s="577"/>
    </row>
    <row r="318" spans="1:1" ht="15.75" hidden="1">
      <c r="A318" s="577"/>
    </row>
    <row r="319" spans="1:1" ht="15.75" hidden="1">
      <c r="A319" s="577"/>
    </row>
    <row r="320" spans="1:1" ht="15.75" hidden="1">
      <c r="A320" s="577"/>
    </row>
    <row r="321" spans="1:1" ht="15.75" hidden="1">
      <c r="A321" s="577"/>
    </row>
    <row r="322" spans="1:1" ht="15.75" hidden="1">
      <c r="A322" s="577"/>
    </row>
    <row r="323" spans="1:1" ht="15.75" hidden="1">
      <c r="A323" s="577"/>
    </row>
    <row r="324" spans="1:1" ht="15.75" hidden="1">
      <c r="A324" s="577"/>
    </row>
    <row r="325" spans="1:1" ht="15.75" hidden="1">
      <c r="A325" s="577"/>
    </row>
    <row r="326" spans="1:1" ht="15.75" hidden="1">
      <c r="A326" s="577"/>
    </row>
    <row r="327" spans="1:1" ht="15.75" hidden="1">
      <c r="A327" s="577"/>
    </row>
    <row r="328" spans="1:1" ht="15.75" hidden="1">
      <c r="A328" s="577"/>
    </row>
    <row r="329" spans="1:1" ht="15.75" hidden="1">
      <c r="A329" s="577"/>
    </row>
    <row r="330" spans="1:1" ht="15.75" hidden="1">
      <c r="A330" s="577"/>
    </row>
    <row r="331" spans="1:1" ht="15.75" hidden="1">
      <c r="A331" s="577"/>
    </row>
    <row r="332" spans="1:1" ht="15.75" hidden="1">
      <c r="A332" s="577"/>
    </row>
    <row r="333" spans="1:1" ht="15.75" hidden="1">
      <c r="A333" s="577"/>
    </row>
    <row r="334" spans="1:1" ht="15.75" hidden="1">
      <c r="A334" s="577"/>
    </row>
    <row r="335" spans="1:1" ht="15.75" hidden="1">
      <c r="A335" s="577"/>
    </row>
    <row r="336" spans="1:1" ht="15.75" hidden="1">
      <c r="A336" s="577"/>
    </row>
    <row r="337" spans="1:1" ht="15.75" hidden="1">
      <c r="A337" s="577"/>
    </row>
    <row r="338" spans="1:1" ht="15.75" hidden="1">
      <c r="A338" s="577"/>
    </row>
    <row r="339" spans="1:1" ht="15.75" hidden="1">
      <c r="A339" s="577"/>
    </row>
    <row r="340" spans="1:1" ht="15.75" hidden="1">
      <c r="A340" s="577"/>
    </row>
  </sheetData>
  <mergeCells count="7">
    <mergeCell ref="A9:L9"/>
    <mergeCell ref="A5:E5"/>
    <mergeCell ref="F5:J5"/>
    <mergeCell ref="K5:L5"/>
    <mergeCell ref="A6:L6"/>
    <mergeCell ref="A7:L7"/>
    <mergeCell ref="A8:L8"/>
  </mergeCells>
  <pageMargins left="0.70866141732283472" right="0.70866141732283472" top="0.74803149606299213" bottom="0.74803149606299213" header="0.31496062992125984" footer="0.31496062992125984"/>
  <pageSetup scale="5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pageSetUpPr fitToPage="1"/>
  </sheetPr>
  <dimension ref="A1:WWD623"/>
  <sheetViews>
    <sheetView zoomScale="51" zoomScaleNormal="51" workbookViewId="0">
      <selection activeCell="B17" sqref="B17"/>
    </sheetView>
  </sheetViews>
  <sheetFormatPr defaultColWidth="0" defaultRowHeight="12.75" zeroHeight="1"/>
  <cols>
    <col min="1" max="1" width="93" style="265" customWidth="1"/>
    <col min="2" max="21" width="12.28515625" style="64" customWidth="1"/>
    <col min="22" max="22" width="15.7109375" style="580" hidden="1"/>
    <col min="23" max="256" width="9.140625" style="64" hidden="1"/>
    <col min="257" max="257" width="93" style="64" hidden="1"/>
    <col min="258" max="277" width="12.28515625" style="64" hidden="1"/>
    <col min="278" max="278" width="15.7109375" style="64" hidden="1"/>
    <col min="279" max="512" width="9.140625" style="64" hidden="1"/>
    <col min="513" max="513" width="93" style="64" hidden="1"/>
    <col min="514" max="533" width="12.28515625" style="64" hidden="1"/>
    <col min="534" max="534" width="15.7109375" style="64" hidden="1"/>
    <col min="535" max="768" width="9.140625" style="64" hidden="1"/>
    <col min="769" max="769" width="93" style="64" hidden="1"/>
    <col min="770" max="789" width="12.28515625" style="64" hidden="1"/>
    <col min="790" max="790" width="15.7109375" style="64" hidden="1"/>
    <col min="791" max="1024" width="9.140625" style="64" hidden="1"/>
    <col min="1025" max="1025" width="93" style="64" hidden="1"/>
    <col min="1026" max="1045" width="12.28515625" style="64" hidden="1"/>
    <col min="1046" max="1046" width="15.7109375" style="64" hidden="1"/>
    <col min="1047" max="1280" width="9.140625" style="64" hidden="1"/>
    <col min="1281" max="1281" width="93" style="64" hidden="1"/>
    <col min="1282" max="1301" width="12.28515625" style="64" hidden="1"/>
    <col min="1302" max="1302" width="15.7109375" style="64" hidden="1"/>
    <col min="1303" max="1536" width="9.140625" style="64" hidden="1"/>
    <col min="1537" max="1537" width="93" style="64" hidden="1"/>
    <col min="1538" max="1557" width="12.28515625" style="64" hidden="1"/>
    <col min="1558" max="1558" width="15.7109375" style="64" hidden="1"/>
    <col min="1559" max="1792" width="9.140625" style="64" hidden="1"/>
    <col min="1793" max="1793" width="93" style="64" hidden="1"/>
    <col min="1794" max="1813" width="12.28515625" style="64" hidden="1"/>
    <col min="1814" max="1814" width="15.7109375" style="64" hidden="1"/>
    <col min="1815" max="2048" width="9.140625" style="64" hidden="1"/>
    <col min="2049" max="2049" width="93" style="64" hidden="1"/>
    <col min="2050" max="2069" width="12.28515625" style="64" hidden="1"/>
    <col min="2070" max="2070" width="15.7109375" style="64" hidden="1"/>
    <col min="2071" max="2304" width="9.140625" style="64" hidden="1"/>
    <col min="2305" max="2305" width="93" style="64" hidden="1"/>
    <col min="2306" max="2325" width="12.28515625" style="64" hidden="1"/>
    <col min="2326" max="2326" width="15.7109375" style="64" hidden="1"/>
    <col min="2327" max="2560" width="9.140625" style="64" hidden="1"/>
    <col min="2561" max="2561" width="93" style="64" hidden="1"/>
    <col min="2562" max="2581" width="12.28515625" style="64" hidden="1"/>
    <col min="2582" max="2582" width="15.7109375" style="64" hidden="1"/>
    <col min="2583" max="2816" width="9.140625" style="64" hidden="1"/>
    <col min="2817" max="2817" width="93" style="64" hidden="1"/>
    <col min="2818" max="2837" width="12.28515625" style="64" hidden="1"/>
    <col min="2838" max="2838" width="15.7109375" style="64" hidden="1"/>
    <col min="2839" max="3072" width="9.140625" style="64" hidden="1"/>
    <col min="3073" max="3073" width="93" style="64" hidden="1"/>
    <col min="3074" max="3093" width="12.28515625" style="64" hidden="1"/>
    <col min="3094" max="3094" width="15.7109375" style="64" hidden="1"/>
    <col min="3095" max="3328" width="9.140625" style="64" hidden="1"/>
    <col min="3329" max="3329" width="93" style="64" hidden="1"/>
    <col min="3330" max="3349" width="12.28515625" style="64" hidden="1"/>
    <col min="3350" max="3350" width="15.7109375" style="64" hidden="1"/>
    <col min="3351" max="3584" width="9.140625" style="64" hidden="1"/>
    <col min="3585" max="3585" width="93" style="64" hidden="1"/>
    <col min="3586" max="3605" width="12.28515625" style="64" hidden="1"/>
    <col min="3606" max="3606" width="15.7109375" style="64" hidden="1"/>
    <col min="3607" max="3840" width="9.140625" style="64" hidden="1"/>
    <col min="3841" max="3841" width="93" style="64" hidden="1"/>
    <col min="3842" max="3861" width="12.28515625" style="64" hidden="1"/>
    <col min="3862" max="3862" width="15.7109375" style="64" hidden="1"/>
    <col min="3863" max="4096" width="9.140625" style="64" hidden="1"/>
    <col min="4097" max="4097" width="93" style="64" hidden="1"/>
    <col min="4098" max="4117" width="12.28515625" style="64" hidden="1"/>
    <col min="4118" max="4118" width="15.7109375" style="64" hidden="1"/>
    <col min="4119" max="4352" width="9.140625" style="64" hidden="1"/>
    <col min="4353" max="4353" width="93" style="64" hidden="1"/>
    <col min="4354" max="4373" width="12.28515625" style="64" hidden="1"/>
    <col min="4374" max="4374" width="15.7109375" style="64" hidden="1"/>
    <col min="4375" max="4608" width="9.140625" style="64" hidden="1"/>
    <col min="4609" max="4609" width="93" style="64" hidden="1"/>
    <col min="4610" max="4629" width="12.28515625" style="64" hidden="1"/>
    <col min="4630" max="4630" width="15.7109375" style="64" hidden="1"/>
    <col min="4631" max="4864" width="9.140625" style="64" hidden="1"/>
    <col min="4865" max="4865" width="93" style="64" hidden="1"/>
    <col min="4866" max="4885" width="12.28515625" style="64" hidden="1"/>
    <col min="4886" max="4886" width="15.7109375" style="64" hidden="1"/>
    <col min="4887" max="5120" width="9.140625" style="64" hidden="1"/>
    <col min="5121" max="5121" width="93" style="64" hidden="1"/>
    <col min="5122" max="5141" width="12.28515625" style="64" hidden="1"/>
    <col min="5142" max="5142" width="15.7109375" style="64" hidden="1"/>
    <col min="5143" max="5376" width="9.140625" style="64" hidden="1"/>
    <col min="5377" max="5377" width="93" style="64" hidden="1"/>
    <col min="5378" max="5397" width="12.28515625" style="64" hidden="1"/>
    <col min="5398" max="5398" width="15.7109375" style="64" hidden="1"/>
    <col min="5399" max="5632" width="9.140625" style="64" hidden="1"/>
    <col min="5633" max="5633" width="93" style="64" hidden="1"/>
    <col min="5634" max="5653" width="12.28515625" style="64" hidden="1"/>
    <col min="5654" max="5654" width="15.7109375" style="64" hidden="1"/>
    <col min="5655" max="5888" width="9.140625" style="64" hidden="1"/>
    <col min="5889" max="5889" width="93" style="64" hidden="1"/>
    <col min="5890" max="5909" width="12.28515625" style="64" hidden="1"/>
    <col min="5910" max="5910" width="15.7109375" style="64" hidden="1"/>
    <col min="5911" max="6144" width="9.140625" style="64" hidden="1"/>
    <col min="6145" max="6145" width="93" style="64" hidden="1"/>
    <col min="6146" max="6165" width="12.28515625" style="64" hidden="1"/>
    <col min="6166" max="6166" width="15.7109375" style="64" hidden="1"/>
    <col min="6167" max="6400" width="9.140625" style="64" hidden="1"/>
    <col min="6401" max="6401" width="93" style="64" hidden="1"/>
    <col min="6402" max="6421" width="12.28515625" style="64" hidden="1"/>
    <col min="6422" max="6422" width="15.7109375" style="64" hidden="1"/>
    <col min="6423" max="6656" width="9.140625" style="64" hidden="1"/>
    <col min="6657" max="6657" width="93" style="64" hidden="1"/>
    <col min="6658" max="6677" width="12.28515625" style="64" hidden="1"/>
    <col min="6678" max="6678" width="15.7109375" style="64" hidden="1"/>
    <col min="6679" max="6912" width="9.140625" style="64" hidden="1"/>
    <col min="6913" max="6913" width="93" style="64" hidden="1"/>
    <col min="6914" max="6933" width="12.28515625" style="64" hidden="1"/>
    <col min="6934" max="6934" width="15.7109375" style="64" hidden="1"/>
    <col min="6935" max="7168" width="9.140625" style="64" hidden="1"/>
    <col min="7169" max="7169" width="93" style="64" hidden="1"/>
    <col min="7170" max="7189" width="12.28515625" style="64" hidden="1"/>
    <col min="7190" max="7190" width="15.7109375" style="64" hidden="1"/>
    <col min="7191" max="7424" width="9.140625" style="64" hidden="1"/>
    <col min="7425" max="7425" width="93" style="64" hidden="1"/>
    <col min="7426" max="7445" width="12.28515625" style="64" hidden="1"/>
    <col min="7446" max="7446" width="15.7109375" style="64" hidden="1"/>
    <col min="7447" max="7680" width="9.140625" style="64" hidden="1"/>
    <col min="7681" max="7681" width="93" style="64" hidden="1"/>
    <col min="7682" max="7701" width="12.28515625" style="64" hidden="1"/>
    <col min="7702" max="7702" width="15.7109375" style="64" hidden="1"/>
    <col min="7703" max="7936" width="9.140625" style="64" hidden="1"/>
    <col min="7937" max="7937" width="93" style="64" hidden="1"/>
    <col min="7938" max="7957" width="12.28515625" style="64" hidden="1"/>
    <col min="7958" max="7958" width="15.7109375" style="64" hidden="1"/>
    <col min="7959" max="8192" width="9.140625" style="64" hidden="1"/>
    <col min="8193" max="8193" width="93" style="64" hidden="1"/>
    <col min="8194" max="8213" width="12.28515625" style="64" hidden="1"/>
    <col min="8214" max="8214" width="15.7109375" style="64" hidden="1"/>
    <col min="8215" max="8448" width="9.140625" style="64" hidden="1"/>
    <col min="8449" max="8449" width="93" style="64" hidden="1"/>
    <col min="8450" max="8469" width="12.28515625" style="64" hidden="1"/>
    <col min="8470" max="8470" width="15.7109375" style="64" hidden="1"/>
    <col min="8471" max="8704" width="9.140625" style="64" hidden="1"/>
    <col min="8705" max="8705" width="93" style="64" hidden="1"/>
    <col min="8706" max="8725" width="12.28515625" style="64" hidden="1"/>
    <col min="8726" max="8726" width="15.7109375" style="64" hidden="1"/>
    <col min="8727" max="8960" width="9.140625" style="64" hidden="1"/>
    <col min="8961" max="8961" width="93" style="64" hidden="1"/>
    <col min="8962" max="8981" width="12.28515625" style="64" hidden="1"/>
    <col min="8982" max="8982" width="15.7109375" style="64" hidden="1"/>
    <col min="8983" max="9216" width="9.140625" style="64" hidden="1"/>
    <col min="9217" max="9217" width="93" style="64" hidden="1"/>
    <col min="9218" max="9237" width="12.28515625" style="64" hidden="1"/>
    <col min="9238" max="9238" width="15.7109375" style="64" hidden="1"/>
    <col min="9239" max="9472" width="9.140625" style="64" hidden="1"/>
    <col min="9473" max="9473" width="93" style="64" hidden="1"/>
    <col min="9474" max="9493" width="12.28515625" style="64" hidden="1"/>
    <col min="9494" max="9494" width="15.7109375" style="64" hidden="1"/>
    <col min="9495" max="9728" width="9.140625" style="64" hidden="1"/>
    <col min="9729" max="9729" width="93" style="64" hidden="1"/>
    <col min="9730" max="9749" width="12.28515625" style="64" hidden="1"/>
    <col min="9750" max="9750" width="15.7109375" style="64" hidden="1"/>
    <col min="9751" max="9984" width="9.140625" style="64" hidden="1"/>
    <col min="9985" max="9985" width="93" style="64" hidden="1"/>
    <col min="9986" max="10005" width="12.28515625" style="64" hidden="1"/>
    <col min="10006" max="10006" width="15.7109375" style="64" hidden="1"/>
    <col min="10007" max="10240" width="9.140625" style="64" hidden="1"/>
    <col min="10241" max="10241" width="93" style="64" hidden="1"/>
    <col min="10242" max="10261" width="12.28515625" style="64" hidden="1"/>
    <col min="10262" max="10262" width="15.7109375" style="64" hidden="1"/>
    <col min="10263" max="10496" width="9.140625" style="64" hidden="1"/>
    <col min="10497" max="10497" width="93" style="64" hidden="1"/>
    <col min="10498" max="10517" width="12.28515625" style="64" hidden="1"/>
    <col min="10518" max="10518" width="15.7109375" style="64" hidden="1"/>
    <col min="10519" max="10752" width="9.140625" style="64" hidden="1"/>
    <col min="10753" max="10753" width="93" style="64" hidden="1"/>
    <col min="10754" max="10773" width="12.28515625" style="64" hidden="1"/>
    <col min="10774" max="10774" width="15.7109375" style="64" hidden="1"/>
    <col min="10775" max="11008" width="9.140625" style="64" hidden="1"/>
    <col min="11009" max="11009" width="93" style="64" hidden="1"/>
    <col min="11010" max="11029" width="12.28515625" style="64" hidden="1"/>
    <col min="11030" max="11030" width="15.7109375" style="64" hidden="1"/>
    <col min="11031" max="11264" width="9.140625" style="64" hidden="1"/>
    <col min="11265" max="11265" width="93" style="64" hidden="1"/>
    <col min="11266" max="11285" width="12.28515625" style="64" hidden="1"/>
    <col min="11286" max="11286" width="15.7109375" style="64" hidden="1"/>
    <col min="11287" max="11520" width="9.140625" style="64" hidden="1"/>
    <col min="11521" max="11521" width="93" style="64" hidden="1"/>
    <col min="11522" max="11541" width="12.28515625" style="64" hidden="1"/>
    <col min="11542" max="11542" width="15.7109375" style="64" hidden="1"/>
    <col min="11543" max="11776" width="9.140625" style="64" hidden="1"/>
    <col min="11777" max="11777" width="93" style="64" hidden="1"/>
    <col min="11778" max="11797" width="12.28515625" style="64" hidden="1"/>
    <col min="11798" max="11798" width="15.7109375" style="64" hidden="1"/>
    <col min="11799" max="12032" width="9.140625" style="64" hidden="1"/>
    <col min="12033" max="12033" width="93" style="64" hidden="1"/>
    <col min="12034" max="12053" width="12.28515625" style="64" hidden="1"/>
    <col min="12054" max="12054" width="15.7109375" style="64" hidden="1"/>
    <col min="12055" max="12288" width="9.140625" style="64" hidden="1"/>
    <col min="12289" max="12289" width="93" style="64" hidden="1"/>
    <col min="12290" max="12309" width="12.28515625" style="64" hidden="1"/>
    <col min="12310" max="12310" width="15.7109375" style="64" hidden="1"/>
    <col min="12311" max="12544" width="9.140625" style="64" hidden="1"/>
    <col min="12545" max="12545" width="93" style="64" hidden="1"/>
    <col min="12546" max="12565" width="12.28515625" style="64" hidden="1"/>
    <col min="12566" max="12566" width="15.7109375" style="64" hidden="1"/>
    <col min="12567" max="12800" width="9.140625" style="64" hidden="1"/>
    <col min="12801" max="12801" width="93" style="64" hidden="1"/>
    <col min="12802" max="12821" width="12.28515625" style="64" hidden="1"/>
    <col min="12822" max="12822" width="15.7109375" style="64" hidden="1"/>
    <col min="12823" max="13056" width="9.140625" style="64" hidden="1"/>
    <col min="13057" max="13057" width="93" style="64" hidden="1"/>
    <col min="13058" max="13077" width="12.28515625" style="64" hidden="1"/>
    <col min="13078" max="13078" width="15.7109375" style="64" hidden="1"/>
    <col min="13079" max="13312" width="9.140625" style="64" hidden="1"/>
    <col min="13313" max="13313" width="93" style="64" hidden="1"/>
    <col min="13314" max="13333" width="12.28515625" style="64" hidden="1"/>
    <col min="13334" max="13334" width="15.7109375" style="64" hidden="1"/>
    <col min="13335" max="13568" width="9.140625" style="64" hidden="1"/>
    <col min="13569" max="13569" width="93" style="64" hidden="1"/>
    <col min="13570" max="13589" width="12.28515625" style="64" hidden="1"/>
    <col min="13590" max="13590" width="15.7109375" style="64" hidden="1"/>
    <col min="13591" max="13824" width="9.140625" style="64" hidden="1"/>
    <col min="13825" max="13825" width="93" style="64" hidden="1"/>
    <col min="13826" max="13845" width="12.28515625" style="64" hidden="1"/>
    <col min="13846" max="13846" width="15.7109375" style="64" hidden="1"/>
    <col min="13847" max="14080" width="9.140625" style="64" hidden="1"/>
    <col min="14081" max="14081" width="93" style="64" hidden="1"/>
    <col min="14082" max="14101" width="12.28515625" style="64" hidden="1"/>
    <col min="14102" max="14102" width="15.7109375" style="64" hidden="1"/>
    <col min="14103" max="14336" width="9.140625" style="64" hidden="1"/>
    <col min="14337" max="14337" width="93" style="64" hidden="1"/>
    <col min="14338" max="14357" width="12.28515625" style="64" hidden="1"/>
    <col min="14358" max="14358" width="15.7109375" style="64" hidden="1"/>
    <col min="14359" max="14592" width="9.140625" style="64" hidden="1"/>
    <col min="14593" max="14593" width="93" style="64" hidden="1"/>
    <col min="14594" max="14613" width="12.28515625" style="64" hidden="1"/>
    <col min="14614" max="14614" width="15.7109375" style="64" hidden="1"/>
    <col min="14615" max="14848" width="9.140625" style="64" hidden="1"/>
    <col min="14849" max="14849" width="93" style="64" hidden="1"/>
    <col min="14850" max="14869" width="12.28515625" style="64" hidden="1"/>
    <col min="14870" max="14870" width="15.7109375" style="64" hidden="1"/>
    <col min="14871" max="15104" width="9.140625" style="64" hidden="1"/>
    <col min="15105" max="15105" width="93" style="64" hidden="1"/>
    <col min="15106" max="15125" width="12.28515625" style="64" hidden="1"/>
    <col min="15126" max="15126" width="15.7109375" style="64" hidden="1"/>
    <col min="15127" max="15360" width="9.140625" style="64" hidden="1"/>
    <col min="15361" max="15361" width="93" style="64" hidden="1"/>
    <col min="15362" max="15381" width="12.28515625" style="64" hidden="1"/>
    <col min="15382" max="15382" width="15.7109375" style="64" hidden="1"/>
    <col min="15383" max="15616" width="9.140625" style="64" hidden="1"/>
    <col min="15617" max="15617" width="93" style="64" hidden="1"/>
    <col min="15618" max="15637" width="12.28515625" style="64" hidden="1"/>
    <col min="15638" max="15638" width="15.7109375" style="64" hidden="1"/>
    <col min="15639" max="15872" width="9.140625" style="64" hidden="1"/>
    <col min="15873" max="15873" width="93" style="64" hidden="1"/>
    <col min="15874" max="15893" width="12.28515625" style="64" hidden="1"/>
    <col min="15894" max="15894" width="15.7109375" style="64" hidden="1"/>
    <col min="15895" max="16128" width="9.140625" style="64" hidden="1"/>
    <col min="16129" max="16129" width="93" style="64" hidden="1"/>
    <col min="16130" max="16149" width="12.28515625" style="64" hidden="1"/>
    <col min="16150" max="16150" width="15.7109375" style="64" hidden="1"/>
    <col min="16151" max="16384" width="9.140625" style="64" hidden="1"/>
  </cols>
  <sheetData>
    <row r="1" spans="1:30" ht="5.25" customHeight="1">
      <c r="A1" s="579"/>
      <c r="B1" s="579"/>
      <c r="C1" s="579"/>
      <c r="D1" s="579"/>
      <c r="E1" s="579"/>
      <c r="F1" s="579"/>
      <c r="G1" s="579"/>
      <c r="H1" s="579"/>
      <c r="I1" s="579"/>
      <c r="J1" s="579"/>
      <c r="K1" s="579"/>
      <c r="L1" s="579"/>
      <c r="M1" s="579"/>
      <c r="N1" s="579"/>
      <c r="O1" s="579"/>
      <c r="P1" s="579"/>
      <c r="Q1" s="579"/>
      <c r="R1" s="579"/>
      <c r="S1" s="579"/>
      <c r="T1" s="579"/>
      <c r="U1" s="579"/>
    </row>
    <row r="2" spans="1:30" s="337" customFormat="1" ht="46.5" customHeight="1">
      <c r="A2" s="1199" t="s">
        <v>1098</v>
      </c>
      <c r="B2" s="1199"/>
      <c r="C2" s="1199"/>
      <c r="D2" s="1199"/>
      <c r="E2" s="1199"/>
      <c r="F2" s="1199"/>
      <c r="G2" s="1199"/>
      <c r="H2" s="1199"/>
      <c r="I2" s="1199"/>
      <c r="J2" s="1199"/>
      <c r="K2" s="1199"/>
      <c r="L2" s="1199"/>
      <c r="M2" s="1199"/>
      <c r="N2" s="1199"/>
      <c r="O2" s="1199"/>
      <c r="P2" s="1199"/>
      <c r="Q2" s="1199"/>
      <c r="R2" s="1199"/>
      <c r="S2" s="1199"/>
      <c r="T2" s="1199"/>
      <c r="U2" s="1199"/>
      <c r="V2" s="581"/>
      <c r="W2" s="64"/>
    </row>
    <row r="3" spans="1:30" s="337" customFormat="1" ht="36.75" customHeight="1">
      <c r="A3" s="1199" t="s">
        <v>1037</v>
      </c>
      <c r="B3" s="1199"/>
      <c r="C3" s="1199"/>
      <c r="D3" s="1199"/>
      <c r="E3" s="1199"/>
      <c r="F3" s="1199"/>
      <c r="G3" s="1199"/>
      <c r="H3" s="1199"/>
      <c r="I3" s="1199"/>
      <c r="J3" s="1199"/>
      <c r="K3" s="1199"/>
      <c r="L3" s="1199"/>
      <c r="M3" s="1199"/>
      <c r="N3" s="1199"/>
      <c r="O3" s="1199"/>
      <c r="P3" s="1199"/>
      <c r="Q3" s="1199"/>
      <c r="R3" s="1199"/>
      <c r="S3" s="1199"/>
      <c r="T3" s="1199"/>
      <c r="U3" s="1199"/>
      <c r="V3" s="581"/>
      <c r="W3" s="64"/>
    </row>
    <row r="4" spans="1:30" s="337" customFormat="1" ht="39" customHeight="1">
      <c r="A4" s="1199" t="s">
        <v>2</v>
      </c>
      <c r="B4" s="1199"/>
      <c r="C4" s="1199"/>
      <c r="D4" s="1199"/>
      <c r="E4" s="1199"/>
      <c r="F4" s="1199"/>
      <c r="G4" s="1199"/>
      <c r="H4" s="1199"/>
      <c r="I4" s="1199"/>
      <c r="J4" s="1199"/>
      <c r="K4" s="1199"/>
      <c r="L4" s="1199"/>
      <c r="M4" s="1199"/>
      <c r="N4" s="1199"/>
      <c r="O4" s="1199"/>
      <c r="P4" s="1199"/>
      <c r="Q4" s="1199"/>
      <c r="R4" s="1199"/>
      <c r="S4" s="1199"/>
      <c r="T4" s="1199"/>
      <c r="U4" s="1199"/>
      <c r="V4" s="581"/>
      <c r="W4" s="64"/>
    </row>
    <row r="5" spans="1:30" s="488" customFormat="1" ht="55.5" customHeight="1">
      <c r="A5" s="1206" t="s">
        <v>881</v>
      </c>
      <c r="B5" s="1206"/>
      <c r="C5" s="1206"/>
      <c r="D5" s="1206"/>
      <c r="E5" s="1206"/>
      <c r="F5" s="1206"/>
      <c r="G5" s="1206"/>
      <c r="H5" s="1206"/>
      <c r="I5" s="1206"/>
      <c r="J5" s="1206"/>
      <c r="K5" s="1206"/>
      <c r="L5" s="1206"/>
      <c r="M5" s="1206"/>
      <c r="N5" s="1206"/>
      <c r="O5" s="1206"/>
      <c r="P5" s="1206"/>
      <c r="Q5" s="1206"/>
      <c r="R5" s="1206"/>
      <c r="S5" s="1206"/>
      <c r="T5" s="1206"/>
      <c r="U5" s="1206"/>
      <c r="V5" s="582"/>
      <c r="W5" s="198"/>
    </row>
    <row r="6" spans="1:30" ht="6" customHeight="1"/>
    <row r="7" spans="1:30" ht="6.75" customHeight="1" thickBot="1">
      <c r="B7" s="583"/>
      <c r="C7" s="583"/>
      <c r="D7" s="583"/>
      <c r="E7" s="583"/>
      <c r="F7" s="583"/>
      <c r="G7" s="583"/>
      <c r="H7" s="583"/>
      <c r="I7" s="583"/>
      <c r="J7" s="583"/>
      <c r="K7" s="583"/>
      <c r="L7" s="583"/>
      <c r="M7" s="583"/>
      <c r="N7" s="583"/>
      <c r="O7" s="583"/>
      <c r="P7" s="583"/>
      <c r="Q7" s="583"/>
      <c r="R7" s="583"/>
      <c r="S7" s="583"/>
      <c r="T7" s="583"/>
      <c r="U7" s="583"/>
    </row>
    <row r="8" spans="1:30" s="181" customFormat="1" ht="27" customHeight="1" thickTop="1" thickBot="1">
      <c r="A8" s="584"/>
      <c r="B8" s="1207" t="s">
        <v>1028</v>
      </c>
      <c r="C8" s="1207"/>
      <c r="D8" s="1207"/>
      <c r="E8" s="1207"/>
      <c r="F8" s="1207"/>
      <c r="G8" s="1207" t="s">
        <v>229</v>
      </c>
      <c r="H8" s="1207"/>
      <c r="I8" s="1207"/>
      <c r="J8" s="1207"/>
      <c r="K8" s="1207"/>
      <c r="L8" s="1207" t="s">
        <v>1029</v>
      </c>
      <c r="M8" s="1207"/>
      <c r="N8" s="1207"/>
      <c r="O8" s="1207"/>
      <c r="P8" s="1207"/>
      <c r="Q8" s="1207" t="s">
        <v>1030</v>
      </c>
      <c r="R8" s="1207"/>
      <c r="S8" s="1207"/>
      <c r="T8" s="1207"/>
      <c r="U8" s="1207"/>
      <c r="V8" s="585"/>
    </row>
    <row r="9" spans="1:30" s="589" customFormat="1" ht="26.25" customHeight="1" thickTop="1" thickBot="1">
      <c r="A9" s="586"/>
      <c r="B9" s="587" t="s">
        <v>234</v>
      </c>
      <c r="C9" s="587" t="s">
        <v>235</v>
      </c>
      <c r="D9" s="587" t="s">
        <v>236</v>
      </c>
      <c r="E9" s="587" t="s">
        <v>237</v>
      </c>
      <c r="F9" s="587" t="s">
        <v>218</v>
      </c>
      <c r="G9" s="587" t="s">
        <v>234</v>
      </c>
      <c r="H9" s="587" t="s">
        <v>235</v>
      </c>
      <c r="I9" s="587" t="s">
        <v>236</v>
      </c>
      <c r="J9" s="587" t="s">
        <v>237</v>
      </c>
      <c r="K9" s="587" t="s">
        <v>218</v>
      </c>
      <c r="L9" s="587" t="s">
        <v>234</v>
      </c>
      <c r="M9" s="587" t="s">
        <v>235</v>
      </c>
      <c r="N9" s="587" t="s">
        <v>236</v>
      </c>
      <c r="O9" s="587" t="s">
        <v>237</v>
      </c>
      <c r="P9" s="587" t="s">
        <v>218</v>
      </c>
      <c r="Q9" s="587" t="s">
        <v>234</v>
      </c>
      <c r="R9" s="587" t="s">
        <v>235</v>
      </c>
      <c r="S9" s="587" t="s">
        <v>236</v>
      </c>
      <c r="T9" s="587" t="s">
        <v>237</v>
      </c>
      <c r="U9" s="587" t="s">
        <v>218</v>
      </c>
      <c r="V9" s="585"/>
      <c r="W9" s="174"/>
      <c r="X9" s="588"/>
      <c r="Y9" s="588"/>
      <c r="Z9" s="588"/>
      <c r="AA9" s="588"/>
      <c r="AB9" s="588"/>
      <c r="AC9" s="588"/>
      <c r="AD9" s="588"/>
    </row>
    <row r="10" spans="1:30" ht="26.25" customHeight="1" thickTop="1">
      <c r="A10" s="489" t="s">
        <v>1038</v>
      </c>
      <c r="B10" s="377">
        <v>44415.534049999995</v>
      </c>
      <c r="C10" s="377">
        <v>11770.89345</v>
      </c>
      <c r="D10" s="377">
        <v>0</v>
      </c>
      <c r="E10" s="377">
        <v>0</v>
      </c>
      <c r="F10" s="377">
        <v>56186.427499999998</v>
      </c>
      <c r="G10" s="377">
        <v>284748.56122000003</v>
      </c>
      <c r="H10" s="377">
        <v>25834.339379999998</v>
      </c>
      <c r="I10" s="377">
        <v>0</v>
      </c>
      <c r="J10" s="377">
        <v>0</v>
      </c>
      <c r="K10" s="377">
        <v>310582.90060000005</v>
      </c>
      <c r="L10" s="377">
        <v>2743.39968</v>
      </c>
      <c r="M10" s="377">
        <v>555.52715000000001</v>
      </c>
      <c r="N10" s="377">
        <v>0</v>
      </c>
      <c r="O10" s="377">
        <v>0</v>
      </c>
      <c r="P10" s="377">
        <v>3298.9268299999999</v>
      </c>
      <c r="Q10" s="377">
        <v>268.13623999999999</v>
      </c>
      <c r="R10" s="377">
        <v>37.633089999999996</v>
      </c>
      <c r="S10" s="377">
        <v>0</v>
      </c>
      <c r="T10" s="377">
        <v>0</v>
      </c>
      <c r="U10" s="377">
        <v>305.76933000000002</v>
      </c>
      <c r="X10" s="95"/>
      <c r="Y10" s="95"/>
      <c r="Z10" s="95"/>
      <c r="AA10" s="95"/>
      <c r="AB10" s="95"/>
      <c r="AC10" s="95"/>
      <c r="AD10" s="95"/>
    </row>
    <row r="11" spans="1:30" ht="26.25" customHeight="1">
      <c r="A11" s="489" t="s">
        <v>317</v>
      </c>
      <c r="B11" s="377">
        <v>20685.689320000001</v>
      </c>
      <c r="C11" s="377">
        <v>1.2031099999999999</v>
      </c>
      <c r="D11" s="377">
        <v>0</v>
      </c>
      <c r="E11" s="377">
        <v>0</v>
      </c>
      <c r="F11" s="377">
        <v>20686.89243</v>
      </c>
      <c r="G11" s="377">
        <v>272017.52818999998</v>
      </c>
      <c r="H11" s="377">
        <v>24454.151389999999</v>
      </c>
      <c r="I11" s="377">
        <v>0</v>
      </c>
      <c r="J11" s="377">
        <v>0</v>
      </c>
      <c r="K11" s="377">
        <v>296471.67958</v>
      </c>
      <c r="L11" s="377">
        <v>590.56520999999998</v>
      </c>
      <c r="M11" s="377">
        <v>44.102599999999995</v>
      </c>
      <c r="N11" s="377">
        <v>0</v>
      </c>
      <c r="O11" s="377">
        <v>0</v>
      </c>
      <c r="P11" s="377">
        <v>634.66781000000003</v>
      </c>
      <c r="Q11" s="377">
        <v>0</v>
      </c>
      <c r="R11" s="377">
        <v>0</v>
      </c>
      <c r="S11" s="377">
        <v>0</v>
      </c>
      <c r="T11" s="377">
        <v>0</v>
      </c>
      <c r="U11" s="377">
        <v>0</v>
      </c>
      <c r="V11" s="590"/>
      <c r="X11" s="95"/>
      <c r="Y11" s="95"/>
      <c r="Z11" s="95"/>
      <c r="AA11" s="95"/>
      <c r="AB11" s="95"/>
      <c r="AC11" s="95"/>
      <c r="AD11" s="95"/>
    </row>
    <row r="12" spans="1:30" ht="26.25" customHeight="1">
      <c r="A12" s="489" t="s">
        <v>318</v>
      </c>
      <c r="B12" s="377">
        <v>23729.844730000001</v>
      </c>
      <c r="C12" s="377">
        <v>11769.690339999999</v>
      </c>
      <c r="D12" s="377">
        <v>0</v>
      </c>
      <c r="E12" s="377">
        <v>0</v>
      </c>
      <c r="F12" s="377">
        <v>35499.535069999998</v>
      </c>
      <c r="G12" s="377">
        <v>12731.033029999999</v>
      </c>
      <c r="H12" s="377">
        <v>1380.1879899999999</v>
      </c>
      <c r="I12" s="377">
        <v>0</v>
      </c>
      <c r="J12" s="377">
        <v>0</v>
      </c>
      <c r="K12" s="377">
        <v>14111.221019999999</v>
      </c>
      <c r="L12" s="377">
        <v>2152.8344700000002</v>
      </c>
      <c r="M12" s="377">
        <v>511.42455000000001</v>
      </c>
      <c r="N12" s="377">
        <v>0</v>
      </c>
      <c r="O12" s="377">
        <v>0</v>
      </c>
      <c r="P12" s="377">
        <v>2664.25902</v>
      </c>
      <c r="Q12" s="377">
        <v>268.13623999999999</v>
      </c>
      <c r="R12" s="377">
        <v>37.633089999999996</v>
      </c>
      <c r="S12" s="377">
        <v>0</v>
      </c>
      <c r="T12" s="377">
        <v>0</v>
      </c>
      <c r="U12" s="377">
        <v>305.76933000000002</v>
      </c>
      <c r="V12" s="590"/>
      <c r="X12" s="95"/>
      <c r="Y12" s="95"/>
      <c r="Z12" s="95"/>
      <c r="AA12" s="95"/>
      <c r="AB12" s="95"/>
      <c r="AC12" s="95"/>
      <c r="AD12" s="95"/>
    </row>
    <row r="13" spans="1:30" ht="26.25" customHeight="1">
      <c r="A13" s="489" t="s">
        <v>1039</v>
      </c>
      <c r="B13" s="377">
        <v>0</v>
      </c>
      <c r="C13" s="377">
        <v>0</v>
      </c>
      <c r="D13" s="377">
        <v>0</v>
      </c>
      <c r="E13" s="377">
        <v>0</v>
      </c>
      <c r="F13" s="377">
        <v>0</v>
      </c>
      <c r="G13" s="377">
        <v>0</v>
      </c>
      <c r="H13" s="377">
        <v>0</v>
      </c>
      <c r="I13" s="377">
        <v>0</v>
      </c>
      <c r="J13" s="377">
        <v>0</v>
      </c>
      <c r="K13" s="377">
        <v>0</v>
      </c>
      <c r="L13" s="377">
        <v>0</v>
      </c>
      <c r="M13" s="377">
        <v>0</v>
      </c>
      <c r="N13" s="377">
        <v>0</v>
      </c>
      <c r="O13" s="377">
        <v>0</v>
      </c>
      <c r="P13" s="377">
        <v>0</v>
      </c>
      <c r="Q13" s="377">
        <v>0</v>
      </c>
      <c r="R13" s="377">
        <v>0</v>
      </c>
      <c r="S13" s="377">
        <v>0</v>
      </c>
      <c r="T13" s="377">
        <v>0</v>
      </c>
      <c r="U13" s="377">
        <v>0</v>
      </c>
      <c r="V13" s="590"/>
      <c r="X13" s="95"/>
      <c r="Y13" s="95"/>
      <c r="Z13" s="95"/>
      <c r="AA13" s="95"/>
      <c r="AB13" s="95"/>
      <c r="AC13" s="95"/>
      <c r="AD13" s="95"/>
    </row>
    <row r="14" spans="1:30" ht="26.25" customHeight="1">
      <c r="A14" s="489" t="s">
        <v>1040</v>
      </c>
      <c r="B14" s="377">
        <v>772144.43480999989</v>
      </c>
      <c r="C14" s="377">
        <v>63749.824159999996</v>
      </c>
      <c r="D14" s="377">
        <v>0</v>
      </c>
      <c r="E14" s="377">
        <v>111.17267</v>
      </c>
      <c r="F14" s="377">
        <v>836005.43163999997</v>
      </c>
      <c r="G14" s="377">
        <v>791968.54584999999</v>
      </c>
      <c r="H14" s="377">
        <v>149002.88880000002</v>
      </c>
      <c r="I14" s="377">
        <v>0</v>
      </c>
      <c r="J14" s="377">
        <v>36.989830000000005</v>
      </c>
      <c r="K14" s="377">
        <v>941008.42448000005</v>
      </c>
      <c r="L14" s="377">
        <v>322981.84817000001</v>
      </c>
      <c r="M14" s="377">
        <v>104341.1581</v>
      </c>
      <c r="N14" s="377">
        <v>0</v>
      </c>
      <c r="O14" s="377">
        <v>8.3020499999999995</v>
      </c>
      <c r="P14" s="377">
        <v>427331.30832000001</v>
      </c>
      <c r="Q14" s="377">
        <v>80305.44965000001</v>
      </c>
      <c r="R14" s="377">
        <v>18347.497739999999</v>
      </c>
      <c r="S14" s="377">
        <v>0</v>
      </c>
      <c r="T14" s="377">
        <v>189.42750000000001</v>
      </c>
      <c r="U14" s="377">
        <v>98842.374890000006</v>
      </c>
      <c r="V14" s="590"/>
      <c r="X14" s="95"/>
      <c r="Y14" s="95"/>
      <c r="Z14" s="95"/>
      <c r="AA14" s="95"/>
      <c r="AB14" s="95"/>
      <c r="AC14" s="95"/>
      <c r="AD14" s="95"/>
    </row>
    <row r="15" spans="1:30" ht="26.25" customHeight="1">
      <c r="A15" s="489" t="s">
        <v>1041</v>
      </c>
      <c r="B15" s="377">
        <v>771997.07636000006</v>
      </c>
      <c r="C15" s="377">
        <v>63733.158219999998</v>
      </c>
      <c r="D15" s="377">
        <v>0</v>
      </c>
      <c r="E15" s="377">
        <v>111.17267</v>
      </c>
      <c r="F15" s="377">
        <v>835841.40725000005</v>
      </c>
      <c r="G15" s="377">
        <v>791940.38179999997</v>
      </c>
      <c r="H15" s="377">
        <v>149002.8364</v>
      </c>
      <c r="I15" s="377">
        <v>0</v>
      </c>
      <c r="J15" s="377">
        <v>36.989830000000005</v>
      </c>
      <c r="K15" s="377">
        <v>940980.20802999998</v>
      </c>
      <c r="L15" s="377">
        <v>322953.91175999999</v>
      </c>
      <c r="M15" s="377">
        <v>104329.25956999999</v>
      </c>
      <c r="N15" s="377">
        <v>0</v>
      </c>
      <c r="O15" s="377">
        <v>8.3020499999999995</v>
      </c>
      <c r="P15" s="377">
        <v>427291.47337999998</v>
      </c>
      <c r="Q15" s="377">
        <v>80272.695430000007</v>
      </c>
      <c r="R15" s="377">
        <v>18335.871199999998</v>
      </c>
      <c r="S15" s="377">
        <v>0</v>
      </c>
      <c r="T15" s="377">
        <v>189.42750000000001</v>
      </c>
      <c r="U15" s="377">
        <v>98797.994129999992</v>
      </c>
      <c r="V15" s="590"/>
      <c r="X15" s="95"/>
      <c r="Y15" s="95"/>
      <c r="Z15" s="95"/>
      <c r="AA15" s="95"/>
      <c r="AB15" s="95"/>
      <c r="AC15" s="95"/>
      <c r="AD15" s="95"/>
    </row>
    <row r="16" spans="1:30" ht="26.25" customHeight="1">
      <c r="A16" s="489" t="s">
        <v>1042</v>
      </c>
      <c r="B16" s="377">
        <v>0</v>
      </c>
      <c r="C16" s="377">
        <v>0</v>
      </c>
      <c r="D16" s="377">
        <v>0</v>
      </c>
      <c r="E16" s="377">
        <v>0</v>
      </c>
      <c r="F16" s="377">
        <v>0</v>
      </c>
      <c r="G16" s="377">
        <v>0</v>
      </c>
      <c r="H16" s="377">
        <v>0</v>
      </c>
      <c r="I16" s="377">
        <v>0</v>
      </c>
      <c r="J16" s="377">
        <v>0</v>
      </c>
      <c r="K16" s="377">
        <v>0</v>
      </c>
      <c r="L16" s="377">
        <v>0</v>
      </c>
      <c r="M16" s="377">
        <v>0</v>
      </c>
      <c r="N16" s="377">
        <v>0</v>
      </c>
      <c r="O16" s="377">
        <v>0</v>
      </c>
      <c r="P16" s="377">
        <v>0</v>
      </c>
      <c r="Q16" s="377">
        <v>0</v>
      </c>
      <c r="R16" s="377">
        <v>0</v>
      </c>
      <c r="S16" s="377">
        <v>0</v>
      </c>
      <c r="T16" s="377">
        <v>0</v>
      </c>
      <c r="U16" s="377">
        <v>0</v>
      </c>
      <c r="V16" s="590"/>
      <c r="X16" s="95"/>
      <c r="Y16" s="95"/>
      <c r="Z16" s="95"/>
      <c r="AA16" s="95"/>
      <c r="AB16" s="95"/>
      <c r="AC16" s="95"/>
      <c r="AD16" s="95"/>
    </row>
    <row r="17" spans="1:30" ht="26.25" customHeight="1">
      <c r="A17" s="489" t="s">
        <v>1039</v>
      </c>
      <c r="B17" s="377">
        <v>147.35845</v>
      </c>
      <c r="C17" s="377">
        <v>16.665939999999999</v>
      </c>
      <c r="D17" s="377">
        <v>0</v>
      </c>
      <c r="E17" s="377">
        <v>0</v>
      </c>
      <c r="F17" s="377">
        <v>164.02439000000001</v>
      </c>
      <c r="G17" s="377">
        <v>28.16405</v>
      </c>
      <c r="H17" s="377">
        <v>5.2399999999999995E-2</v>
      </c>
      <c r="I17" s="377">
        <v>0</v>
      </c>
      <c r="J17" s="377">
        <v>0</v>
      </c>
      <c r="K17" s="377">
        <v>28.216450000000002</v>
      </c>
      <c r="L17" s="377">
        <v>27.936409999999999</v>
      </c>
      <c r="M17" s="377">
        <v>11.898530000000001</v>
      </c>
      <c r="N17" s="377">
        <v>0</v>
      </c>
      <c r="O17" s="377">
        <v>0</v>
      </c>
      <c r="P17" s="377">
        <v>39.834940000000003</v>
      </c>
      <c r="Q17" s="377">
        <v>32.754220000000004</v>
      </c>
      <c r="R17" s="377">
        <v>11.62654</v>
      </c>
      <c r="S17" s="377">
        <v>0</v>
      </c>
      <c r="T17" s="377">
        <v>0</v>
      </c>
      <c r="U17" s="377">
        <v>44.380760000000002</v>
      </c>
      <c r="V17" s="590"/>
      <c r="X17" s="95"/>
      <c r="Y17" s="95"/>
      <c r="Z17" s="95"/>
      <c r="AA17" s="95"/>
      <c r="AB17" s="95"/>
      <c r="AC17" s="95"/>
      <c r="AD17" s="95"/>
    </row>
    <row r="18" spans="1:30" ht="26.25" customHeight="1">
      <c r="A18" s="489" t="s">
        <v>1043</v>
      </c>
      <c r="B18" s="377">
        <v>715040.54209</v>
      </c>
      <c r="C18" s="377">
        <v>182138.34987999999</v>
      </c>
      <c r="D18" s="377">
        <v>0</v>
      </c>
      <c r="E18" s="377">
        <v>0</v>
      </c>
      <c r="F18" s="377">
        <v>897178.89197</v>
      </c>
      <c r="G18" s="377">
        <v>417953.61686000001</v>
      </c>
      <c r="H18" s="377">
        <v>138043.51828999998</v>
      </c>
      <c r="I18" s="377">
        <v>0</v>
      </c>
      <c r="J18" s="377">
        <v>0</v>
      </c>
      <c r="K18" s="377">
        <v>555997.13514999999</v>
      </c>
      <c r="L18" s="377">
        <v>277908.94266</v>
      </c>
      <c r="M18" s="377">
        <v>205383.37511000002</v>
      </c>
      <c r="N18" s="377">
        <v>0</v>
      </c>
      <c r="O18" s="377">
        <v>0</v>
      </c>
      <c r="P18" s="377">
        <v>483292.31776999997</v>
      </c>
      <c r="Q18" s="377">
        <v>13873.9715</v>
      </c>
      <c r="R18" s="377">
        <v>3807.31907</v>
      </c>
      <c r="S18" s="377">
        <v>0</v>
      </c>
      <c r="T18" s="377">
        <v>0</v>
      </c>
      <c r="U18" s="377">
        <v>17681.290570000001</v>
      </c>
      <c r="V18" s="590"/>
      <c r="X18" s="95"/>
      <c r="Y18" s="95"/>
      <c r="Z18" s="95"/>
      <c r="AA18" s="95"/>
      <c r="AB18" s="95"/>
      <c r="AC18" s="95"/>
      <c r="AD18" s="95"/>
    </row>
    <row r="19" spans="1:30" ht="26.25" customHeight="1">
      <c r="A19" s="489" t="s">
        <v>320</v>
      </c>
      <c r="B19" s="377">
        <v>699162.70895</v>
      </c>
      <c r="C19" s="377">
        <v>177189.93184</v>
      </c>
      <c r="D19" s="377">
        <v>0</v>
      </c>
      <c r="E19" s="377">
        <v>0</v>
      </c>
      <c r="F19" s="377">
        <v>876352.64078999998</v>
      </c>
      <c r="G19" s="377">
        <v>397826.5955</v>
      </c>
      <c r="H19" s="377">
        <v>134191.64754999999</v>
      </c>
      <c r="I19" s="377">
        <v>0</v>
      </c>
      <c r="J19" s="377">
        <v>0</v>
      </c>
      <c r="K19" s="377">
        <v>532018.24305000005</v>
      </c>
      <c r="L19" s="377">
        <v>271549.02004000003</v>
      </c>
      <c r="M19" s="377">
        <v>202550.87844999999</v>
      </c>
      <c r="N19" s="377">
        <v>0</v>
      </c>
      <c r="O19" s="377">
        <v>0</v>
      </c>
      <c r="P19" s="377">
        <v>474099.89848999999</v>
      </c>
      <c r="Q19" s="377">
        <v>13756.689849999999</v>
      </c>
      <c r="R19" s="377">
        <v>3783.5776499999997</v>
      </c>
      <c r="S19" s="377">
        <v>0</v>
      </c>
      <c r="T19" s="377">
        <v>0</v>
      </c>
      <c r="U19" s="377">
        <v>17540.267500000002</v>
      </c>
      <c r="V19" s="590"/>
      <c r="X19" s="95"/>
      <c r="Y19" s="95"/>
      <c r="Z19" s="95"/>
      <c r="AA19" s="95"/>
      <c r="AB19" s="95"/>
      <c r="AC19" s="95"/>
      <c r="AD19" s="95"/>
    </row>
    <row r="20" spans="1:30" ht="26.25" customHeight="1">
      <c r="A20" s="489" t="s">
        <v>321</v>
      </c>
      <c r="B20" s="377">
        <v>7610.6922300000006</v>
      </c>
      <c r="C20" s="377">
        <v>4820.8663099999994</v>
      </c>
      <c r="D20" s="377">
        <v>0</v>
      </c>
      <c r="E20" s="377">
        <v>0</v>
      </c>
      <c r="F20" s="377">
        <v>12431.55854</v>
      </c>
      <c r="G20" s="377">
        <v>8197.6493399999999</v>
      </c>
      <c r="H20" s="377">
        <v>10230.103220000001</v>
      </c>
      <c r="I20" s="377">
        <v>0</v>
      </c>
      <c r="J20" s="377">
        <v>0</v>
      </c>
      <c r="K20" s="377">
        <v>18427.752559999997</v>
      </c>
      <c r="L20" s="377">
        <v>6070.0301100000006</v>
      </c>
      <c r="M20" s="377">
        <v>11781.325510000001</v>
      </c>
      <c r="N20" s="377">
        <v>0</v>
      </c>
      <c r="O20" s="377">
        <v>0</v>
      </c>
      <c r="P20" s="377">
        <v>17851.355620000002</v>
      </c>
      <c r="Q20" s="377">
        <v>2266.7425699999999</v>
      </c>
      <c r="R20" s="377">
        <v>826.75986</v>
      </c>
      <c r="S20" s="377">
        <v>0</v>
      </c>
      <c r="T20" s="377">
        <v>0</v>
      </c>
      <c r="U20" s="377">
        <v>3093.50243</v>
      </c>
      <c r="V20" s="590"/>
      <c r="X20" s="95"/>
      <c r="Y20" s="95"/>
      <c r="Z20" s="95"/>
      <c r="AA20" s="95"/>
      <c r="AB20" s="95"/>
      <c r="AC20" s="95"/>
      <c r="AD20" s="95"/>
    </row>
    <row r="21" spans="1:30" ht="26.25" customHeight="1">
      <c r="A21" s="489" t="s">
        <v>322</v>
      </c>
      <c r="B21" s="377">
        <v>25023.166739999997</v>
      </c>
      <c r="C21" s="377">
        <v>3078.8440699999996</v>
      </c>
      <c r="D21" s="377">
        <v>0</v>
      </c>
      <c r="E21" s="377">
        <v>0</v>
      </c>
      <c r="F21" s="377">
        <v>28102.01081</v>
      </c>
      <c r="G21" s="377">
        <v>6569.2930999999999</v>
      </c>
      <c r="H21" s="377">
        <v>3164.84521</v>
      </c>
      <c r="I21" s="377">
        <v>0</v>
      </c>
      <c r="J21" s="377">
        <v>0</v>
      </c>
      <c r="K21" s="377">
        <v>9734.1383100000003</v>
      </c>
      <c r="L21" s="377">
        <v>2162.7318399999999</v>
      </c>
      <c r="M21" s="377">
        <v>2206.2619</v>
      </c>
      <c r="N21" s="377">
        <v>0</v>
      </c>
      <c r="O21" s="377">
        <v>0</v>
      </c>
      <c r="P21" s="377">
        <v>4368.9937399999999</v>
      </c>
      <c r="Q21" s="377">
        <v>710.34612000000004</v>
      </c>
      <c r="R21" s="377">
        <v>189.69560000000001</v>
      </c>
      <c r="S21" s="377">
        <v>0</v>
      </c>
      <c r="T21" s="377">
        <v>0</v>
      </c>
      <c r="U21" s="377">
        <v>900.04171999999994</v>
      </c>
      <c r="V21" s="590"/>
      <c r="X21" s="95"/>
      <c r="Y21" s="95"/>
      <c r="Z21" s="95"/>
      <c r="AA21" s="95"/>
      <c r="AB21" s="95"/>
      <c r="AC21" s="95"/>
      <c r="AD21" s="95"/>
    </row>
    <row r="22" spans="1:30" ht="26.25" customHeight="1">
      <c r="A22" s="489" t="s">
        <v>323</v>
      </c>
      <c r="B22" s="377">
        <v>1293.8758400000002</v>
      </c>
      <c r="C22" s="377">
        <v>93.864550000000008</v>
      </c>
      <c r="D22" s="377">
        <v>0</v>
      </c>
      <c r="E22" s="377">
        <v>0</v>
      </c>
      <c r="F22" s="377">
        <v>1387.7403899999999</v>
      </c>
      <c r="G22" s="377">
        <v>4575.2756100000006</v>
      </c>
      <c r="H22" s="377">
        <v>4618.42893</v>
      </c>
      <c r="I22" s="377">
        <v>0</v>
      </c>
      <c r="J22" s="377">
        <v>0</v>
      </c>
      <c r="K22" s="377">
        <v>9193.7045399999988</v>
      </c>
      <c r="L22" s="377">
        <v>1214.3130900000001</v>
      </c>
      <c r="M22" s="377">
        <v>1280.59112</v>
      </c>
      <c r="N22" s="377">
        <v>0</v>
      </c>
      <c r="O22" s="377">
        <v>0</v>
      </c>
      <c r="P22" s="377">
        <v>2494.9042100000001</v>
      </c>
      <c r="Q22" s="377">
        <v>578.26172999999994</v>
      </c>
      <c r="R22" s="377">
        <v>0</v>
      </c>
      <c r="S22" s="377">
        <v>0</v>
      </c>
      <c r="T22" s="377">
        <v>0</v>
      </c>
      <c r="U22" s="377">
        <v>578.26172999999994</v>
      </c>
      <c r="V22" s="590"/>
      <c r="X22" s="95"/>
      <c r="Y22" s="95"/>
      <c r="Z22" s="95"/>
      <c r="AA22" s="95"/>
      <c r="AB22" s="95"/>
      <c r="AC22" s="95"/>
      <c r="AD22" s="95"/>
    </row>
    <row r="23" spans="1:30" ht="26.25" customHeight="1">
      <c r="A23" s="489" t="s">
        <v>324</v>
      </c>
      <c r="B23" s="377">
        <v>56838.546159999998</v>
      </c>
      <c r="C23" s="377">
        <v>985.43110999999999</v>
      </c>
      <c r="D23" s="377">
        <v>0</v>
      </c>
      <c r="E23" s="377">
        <v>0</v>
      </c>
      <c r="F23" s="377">
        <v>57823.977270000003</v>
      </c>
      <c r="G23" s="377">
        <v>6068.2648200000003</v>
      </c>
      <c r="H23" s="377">
        <v>18507.135100000003</v>
      </c>
      <c r="I23" s="377">
        <v>0</v>
      </c>
      <c r="J23" s="377">
        <v>0</v>
      </c>
      <c r="K23" s="377">
        <v>24575.399920000003</v>
      </c>
      <c r="L23" s="377">
        <v>2755.8850699999998</v>
      </c>
      <c r="M23" s="377">
        <v>902.70038999999997</v>
      </c>
      <c r="N23" s="377">
        <v>0</v>
      </c>
      <c r="O23" s="377">
        <v>0</v>
      </c>
      <c r="P23" s="377">
        <v>3658.5854599999998</v>
      </c>
      <c r="Q23" s="377">
        <v>901.54943999999989</v>
      </c>
      <c r="R23" s="377">
        <v>535.09441000000004</v>
      </c>
      <c r="S23" s="377">
        <v>0</v>
      </c>
      <c r="T23" s="377">
        <v>0</v>
      </c>
      <c r="U23" s="377">
        <v>1436.6438500000002</v>
      </c>
      <c r="V23" s="590"/>
      <c r="X23" s="95"/>
      <c r="Y23" s="95"/>
      <c r="Z23" s="95"/>
      <c r="AA23" s="95"/>
      <c r="AB23" s="95"/>
      <c r="AC23" s="95"/>
      <c r="AD23" s="95"/>
    </row>
    <row r="24" spans="1:30" ht="26.25" customHeight="1">
      <c r="A24" s="489" t="s">
        <v>325</v>
      </c>
      <c r="B24" s="377">
        <v>119266.72010999999</v>
      </c>
      <c r="C24" s="377">
        <v>9734.3562600000005</v>
      </c>
      <c r="D24" s="377">
        <v>0</v>
      </c>
      <c r="E24" s="377">
        <v>0</v>
      </c>
      <c r="F24" s="377">
        <v>129001.07637000001</v>
      </c>
      <c r="G24" s="377">
        <v>42426.358999999997</v>
      </c>
      <c r="H24" s="377">
        <v>37693.380440000001</v>
      </c>
      <c r="I24" s="377">
        <v>0</v>
      </c>
      <c r="J24" s="377">
        <v>0</v>
      </c>
      <c r="K24" s="377">
        <v>80119.739440000005</v>
      </c>
      <c r="L24" s="377">
        <v>57055.448520000005</v>
      </c>
      <c r="M24" s="377">
        <v>32670.938260000003</v>
      </c>
      <c r="N24" s="377">
        <v>0</v>
      </c>
      <c r="O24" s="377">
        <v>0</v>
      </c>
      <c r="P24" s="377">
        <v>89726.386780000001</v>
      </c>
      <c r="Q24" s="377">
        <v>2196.9511699999998</v>
      </c>
      <c r="R24" s="377">
        <v>602.31362999999999</v>
      </c>
      <c r="S24" s="377">
        <v>0</v>
      </c>
      <c r="T24" s="377">
        <v>0</v>
      </c>
      <c r="U24" s="377">
        <v>2799.2647999999999</v>
      </c>
      <c r="V24" s="590"/>
      <c r="X24" s="95"/>
      <c r="Y24" s="95"/>
      <c r="Z24" s="95"/>
      <c r="AA24" s="95"/>
      <c r="AB24" s="95"/>
      <c r="AC24" s="95"/>
      <c r="AD24" s="95"/>
    </row>
    <row r="25" spans="1:30" ht="26.25" customHeight="1">
      <c r="A25" s="489" t="s">
        <v>326</v>
      </c>
      <c r="B25" s="377">
        <v>76817.118029999998</v>
      </c>
      <c r="C25" s="377">
        <v>32695.955679999999</v>
      </c>
      <c r="D25" s="377">
        <v>0</v>
      </c>
      <c r="E25" s="377">
        <v>0</v>
      </c>
      <c r="F25" s="377">
        <v>109513.07371</v>
      </c>
      <c r="G25" s="377">
        <v>26192.69138</v>
      </c>
      <c r="H25" s="377">
        <v>5897.9291900000007</v>
      </c>
      <c r="I25" s="377">
        <v>0</v>
      </c>
      <c r="J25" s="377">
        <v>0</v>
      </c>
      <c r="K25" s="377">
        <v>32090.620569999999</v>
      </c>
      <c r="L25" s="377">
        <v>59366.022640000003</v>
      </c>
      <c r="M25" s="377">
        <v>33417.037049999999</v>
      </c>
      <c r="N25" s="377">
        <v>0</v>
      </c>
      <c r="O25" s="377">
        <v>0</v>
      </c>
      <c r="P25" s="377">
        <v>92783.059689999995</v>
      </c>
      <c r="Q25" s="377">
        <v>6163.5240700000004</v>
      </c>
      <c r="R25" s="377">
        <v>1492.51415</v>
      </c>
      <c r="S25" s="377">
        <v>0</v>
      </c>
      <c r="T25" s="377">
        <v>0</v>
      </c>
      <c r="U25" s="377">
        <v>7656.0382199999995</v>
      </c>
      <c r="V25" s="590"/>
      <c r="X25" s="95"/>
      <c r="Y25" s="95"/>
      <c r="Z25" s="95"/>
      <c r="AA25" s="95"/>
      <c r="AB25" s="95"/>
      <c r="AC25" s="95"/>
      <c r="AD25" s="95"/>
    </row>
    <row r="26" spans="1:30" ht="26.25" customHeight="1">
      <c r="A26" s="489" t="s">
        <v>327</v>
      </c>
      <c r="B26" s="377">
        <v>62402.14789</v>
      </c>
      <c r="C26" s="377">
        <v>70591.401540000006</v>
      </c>
      <c r="D26" s="377">
        <v>0</v>
      </c>
      <c r="E26" s="377">
        <v>0</v>
      </c>
      <c r="F26" s="377">
        <v>132993.54943000001</v>
      </c>
      <c r="G26" s="377">
        <v>7810.4422500000001</v>
      </c>
      <c r="H26" s="377">
        <v>32458.776140000002</v>
      </c>
      <c r="I26" s="377">
        <v>0</v>
      </c>
      <c r="J26" s="377">
        <v>0</v>
      </c>
      <c r="K26" s="377">
        <v>40269.218390000002</v>
      </c>
      <c r="L26" s="377">
        <v>17149.961600000002</v>
      </c>
      <c r="M26" s="377">
        <v>19021.244480000001</v>
      </c>
      <c r="N26" s="377">
        <v>0</v>
      </c>
      <c r="O26" s="377">
        <v>0</v>
      </c>
      <c r="P26" s="377">
        <v>36171.206079999996</v>
      </c>
      <c r="Q26" s="377">
        <v>591.37950999999998</v>
      </c>
      <c r="R26" s="377">
        <v>0</v>
      </c>
      <c r="S26" s="377">
        <v>0</v>
      </c>
      <c r="T26" s="377">
        <v>0</v>
      </c>
      <c r="U26" s="377">
        <v>591.37950999999998</v>
      </c>
      <c r="V26" s="590"/>
      <c r="X26" s="95"/>
      <c r="Y26" s="95"/>
      <c r="Z26" s="95"/>
      <c r="AA26" s="95"/>
      <c r="AB26" s="95"/>
      <c r="AC26" s="95"/>
      <c r="AD26" s="95"/>
    </row>
    <row r="27" spans="1:30" ht="26.25" customHeight="1">
      <c r="A27" s="489" t="s">
        <v>328</v>
      </c>
      <c r="B27" s="377">
        <v>349910.44195000001</v>
      </c>
      <c r="C27" s="377">
        <v>55189.212319999999</v>
      </c>
      <c r="D27" s="377">
        <v>0</v>
      </c>
      <c r="E27" s="377">
        <v>0</v>
      </c>
      <c r="F27" s="377">
        <v>405099.65427</v>
      </c>
      <c r="G27" s="377">
        <v>295986.62</v>
      </c>
      <c r="H27" s="377">
        <v>21621.049320000002</v>
      </c>
      <c r="I27" s="377">
        <v>0</v>
      </c>
      <c r="J27" s="377">
        <v>0</v>
      </c>
      <c r="K27" s="377">
        <v>317607.66931999999</v>
      </c>
      <c r="L27" s="377">
        <v>125774.62717000001</v>
      </c>
      <c r="M27" s="377">
        <v>101270.77974</v>
      </c>
      <c r="N27" s="377">
        <v>0</v>
      </c>
      <c r="O27" s="377">
        <v>0</v>
      </c>
      <c r="P27" s="377">
        <v>227045.40690999999</v>
      </c>
      <c r="Q27" s="377">
        <v>347.93523999999996</v>
      </c>
      <c r="R27" s="377">
        <v>137.19999999999999</v>
      </c>
      <c r="S27" s="377">
        <v>0</v>
      </c>
      <c r="T27" s="377">
        <v>0</v>
      </c>
      <c r="U27" s="377">
        <v>485.13524000000001</v>
      </c>
      <c r="V27" s="590"/>
      <c r="X27" s="95"/>
      <c r="Y27" s="95"/>
      <c r="Z27" s="95"/>
      <c r="AA27" s="95"/>
      <c r="AB27" s="95"/>
      <c r="AC27" s="95"/>
      <c r="AD27" s="95"/>
    </row>
    <row r="28" spans="1:30" ht="26.25" customHeight="1">
      <c r="A28" s="489" t="s">
        <v>1039</v>
      </c>
      <c r="B28" s="377">
        <v>15877.833140000001</v>
      </c>
      <c r="C28" s="377">
        <v>4948.4180400000005</v>
      </c>
      <c r="D28" s="377">
        <v>0</v>
      </c>
      <c r="E28" s="377">
        <v>0</v>
      </c>
      <c r="F28" s="377">
        <v>20826.251179999999</v>
      </c>
      <c r="G28" s="377">
        <v>20127.021359999999</v>
      </c>
      <c r="H28" s="377">
        <v>3851.8707400000003</v>
      </c>
      <c r="I28" s="377">
        <v>0</v>
      </c>
      <c r="J28" s="377">
        <v>0</v>
      </c>
      <c r="K28" s="377">
        <v>23978.892100000001</v>
      </c>
      <c r="L28" s="377">
        <v>6359.9226200000003</v>
      </c>
      <c r="M28" s="377">
        <v>2832.4966600000002</v>
      </c>
      <c r="N28" s="377">
        <v>0</v>
      </c>
      <c r="O28" s="377">
        <v>0</v>
      </c>
      <c r="P28" s="377">
        <v>9192.4192800000001</v>
      </c>
      <c r="Q28" s="377">
        <v>117.28165</v>
      </c>
      <c r="R28" s="377">
        <v>23.741419999999998</v>
      </c>
      <c r="S28" s="377">
        <v>0</v>
      </c>
      <c r="T28" s="377">
        <v>0</v>
      </c>
      <c r="U28" s="377">
        <v>141.02307000000002</v>
      </c>
      <c r="V28" s="590"/>
      <c r="X28" s="95"/>
      <c r="Y28" s="95"/>
      <c r="Z28" s="95"/>
      <c r="AA28" s="95"/>
      <c r="AB28" s="95"/>
      <c r="AC28" s="95"/>
      <c r="AD28" s="95"/>
    </row>
    <row r="29" spans="1:30" ht="26.25" customHeight="1">
      <c r="A29" s="489" t="s">
        <v>1044</v>
      </c>
      <c r="B29" s="377">
        <v>13341.306619999999</v>
      </c>
      <c r="C29" s="377">
        <v>8687.1912200000006</v>
      </c>
      <c r="D29" s="377">
        <v>0</v>
      </c>
      <c r="E29" s="377">
        <v>0</v>
      </c>
      <c r="F29" s="377">
        <v>22028.49784</v>
      </c>
      <c r="G29" s="377">
        <v>11009.31882</v>
      </c>
      <c r="H29" s="377">
        <v>6591.7872699999998</v>
      </c>
      <c r="I29" s="377">
        <v>0</v>
      </c>
      <c r="J29" s="377">
        <v>8.7399999999999995E-3</v>
      </c>
      <c r="K29" s="377">
        <v>17601.114829999999</v>
      </c>
      <c r="L29" s="377">
        <v>14854.896710000001</v>
      </c>
      <c r="M29" s="377">
        <v>18122.631559999998</v>
      </c>
      <c r="N29" s="377">
        <v>0</v>
      </c>
      <c r="O29" s="377">
        <v>0</v>
      </c>
      <c r="P29" s="377">
        <v>32977.528270000003</v>
      </c>
      <c r="Q29" s="377">
        <v>639.31200999999999</v>
      </c>
      <c r="R29" s="377">
        <v>128.86597</v>
      </c>
      <c r="S29" s="377">
        <v>0</v>
      </c>
      <c r="T29" s="377">
        <v>0</v>
      </c>
      <c r="U29" s="377">
        <v>768.17797999999993</v>
      </c>
      <c r="V29" s="590"/>
      <c r="X29" s="95"/>
      <c r="Y29" s="95"/>
      <c r="Z29" s="95"/>
      <c r="AA29" s="95"/>
      <c r="AB29" s="95"/>
      <c r="AC29" s="95"/>
      <c r="AD29" s="95"/>
    </row>
    <row r="30" spans="1:30" ht="26.25" customHeight="1">
      <c r="A30" s="489" t="s">
        <v>1045</v>
      </c>
      <c r="B30" s="377">
        <v>2547382.0355000002</v>
      </c>
      <c r="C30" s="377">
        <v>140284.65269999998</v>
      </c>
      <c r="D30" s="377">
        <v>0</v>
      </c>
      <c r="E30" s="377">
        <v>0</v>
      </c>
      <c r="F30" s="377">
        <v>2687666.6881999997</v>
      </c>
      <c r="G30" s="377">
        <v>598064.27452999994</v>
      </c>
      <c r="H30" s="377">
        <v>66629.329329999993</v>
      </c>
      <c r="I30" s="377">
        <v>0</v>
      </c>
      <c r="J30" s="377">
        <v>0</v>
      </c>
      <c r="K30" s="377">
        <v>664693.60386000003</v>
      </c>
      <c r="L30" s="377">
        <v>156461.45715999999</v>
      </c>
      <c r="M30" s="377">
        <v>52817.855060000002</v>
      </c>
      <c r="N30" s="377">
        <v>0</v>
      </c>
      <c r="O30" s="377">
        <v>0</v>
      </c>
      <c r="P30" s="377">
        <v>209279.31221999999</v>
      </c>
      <c r="Q30" s="377">
        <v>587.81736999999998</v>
      </c>
      <c r="R30" s="377">
        <v>0</v>
      </c>
      <c r="S30" s="377">
        <v>0</v>
      </c>
      <c r="T30" s="377">
        <v>0</v>
      </c>
      <c r="U30" s="377">
        <v>587.81736999999998</v>
      </c>
      <c r="V30" s="590"/>
      <c r="X30" s="95"/>
      <c r="Y30" s="95"/>
      <c r="Z30" s="95"/>
      <c r="AA30" s="95"/>
      <c r="AB30" s="95"/>
      <c r="AC30" s="95"/>
      <c r="AD30" s="95"/>
    </row>
    <row r="31" spans="1:30" ht="26.25" customHeight="1">
      <c r="A31" s="489" t="s">
        <v>111</v>
      </c>
      <c r="B31" s="377">
        <v>99912.835340000005</v>
      </c>
      <c r="C31" s="377">
        <v>3724.8520699999999</v>
      </c>
      <c r="D31" s="377">
        <v>0</v>
      </c>
      <c r="E31" s="377">
        <v>0</v>
      </c>
      <c r="F31" s="377">
        <v>103637.68741</v>
      </c>
      <c r="G31" s="377">
        <v>0</v>
      </c>
      <c r="H31" s="377">
        <v>0</v>
      </c>
      <c r="I31" s="377">
        <v>0</v>
      </c>
      <c r="J31" s="377">
        <v>0</v>
      </c>
      <c r="K31" s="377">
        <v>0</v>
      </c>
      <c r="L31" s="377">
        <v>0</v>
      </c>
      <c r="M31" s="377">
        <v>0</v>
      </c>
      <c r="N31" s="377">
        <v>0</v>
      </c>
      <c r="O31" s="377">
        <v>0</v>
      </c>
      <c r="P31" s="377">
        <v>0</v>
      </c>
      <c r="Q31" s="377">
        <v>0</v>
      </c>
      <c r="R31" s="377">
        <v>0</v>
      </c>
      <c r="S31" s="377">
        <v>0</v>
      </c>
      <c r="T31" s="377">
        <v>0</v>
      </c>
      <c r="U31" s="377">
        <v>0</v>
      </c>
      <c r="V31" s="590"/>
      <c r="X31" s="95"/>
      <c r="Y31" s="95" t="s">
        <v>1087</v>
      </c>
      <c r="Z31" s="95" t="s">
        <v>1087</v>
      </c>
      <c r="AA31" s="95"/>
      <c r="AB31" s="95"/>
      <c r="AC31" s="95"/>
      <c r="AD31" s="95"/>
    </row>
    <row r="32" spans="1:30" ht="26.25" customHeight="1">
      <c r="A32" s="489" t="s">
        <v>332</v>
      </c>
      <c r="B32" s="377">
        <v>904.43104000000005</v>
      </c>
      <c r="C32" s="377">
        <v>0</v>
      </c>
      <c r="D32" s="377">
        <v>0</v>
      </c>
      <c r="E32" s="377">
        <v>0</v>
      </c>
      <c r="F32" s="377">
        <v>904.43104000000005</v>
      </c>
      <c r="G32" s="377">
        <v>221.25200000000001</v>
      </c>
      <c r="H32" s="377">
        <v>1.57E-3</v>
      </c>
      <c r="I32" s="377">
        <v>0</v>
      </c>
      <c r="J32" s="377">
        <v>0</v>
      </c>
      <c r="K32" s="377">
        <v>221.25357</v>
      </c>
      <c r="L32" s="377">
        <v>41.052</v>
      </c>
      <c r="M32" s="377">
        <v>0</v>
      </c>
      <c r="N32" s="377">
        <v>0</v>
      </c>
      <c r="O32" s="377">
        <v>0</v>
      </c>
      <c r="P32" s="377">
        <v>41.052</v>
      </c>
      <c r="Q32" s="377">
        <v>423.49200000000002</v>
      </c>
      <c r="R32" s="377">
        <v>0</v>
      </c>
      <c r="S32" s="377">
        <v>0</v>
      </c>
      <c r="T32" s="377">
        <v>0</v>
      </c>
      <c r="U32" s="377">
        <v>423.49200000000002</v>
      </c>
      <c r="V32" s="590"/>
      <c r="X32" s="95"/>
      <c r="Y32" s="95" t="s">
        <v>1087</v>
      </c>
      <c r="Z32" s="95" t="s">
        <v>1087</v>
      </c>
      <c r="AA32" s="95"/>
      <c r="AB32" s="95"/>
      <c r="AC32" s="95"/>
      <c r="AD32" s="95"/>
    </row>
    <row r="33" spans="1:30" ht="26.25" customHeight="1">
      <c r="A33" s="489" t="s">
        <v>1046</v>
      </c>
      <c r="B33" s="377">
        <v>465150.44577999995</v>
      </c>
      <c r="C33" s="377">
        <v>128715.88953</v>
      </c>
      <c r="D33" s="377">
        <v>0</v>
      </c>
      <c r="E33" s="377">
        <v>0</v>
      </c>
      <c r="F33" s="377">
        <v>593866.33530999999</v>
      </c>
      <c r="G33" s="377">
        <v>296653.93304000003</v>
      </c>
      <c r="H33" s="377">
        <v>4246.8030499999995</v>
      </c>
      <c r="I33" s="377">
        <v>0</v>
      </c>
      <c r="J33" s="377">
        <v>0</v>
      </c>
      <c r="K33" s="377">
        <v>300900.73608999996</v>
      </c>
      <c r="L33" s="377">
        <v>61991.163500000002</v>
      </c>
      <c r="M33" s="377">
        <v>33313.05212</v>
      </c>
      <c r="N33" s="377">
        <v>0</v>
      </c>
      <c r="O33" s="377">
        <v>0</v>
      </c>
      <c r="P33" s="377">
        <v>95304.215620000003</v>
      </c>
      <c r="Q33" s="377">
        <v>15340.141180000001</v>
      </c>
      <c r="R33" s="377">
        <v>163.41941</v>
      </c>
      <c r="S33" s="377">
        <v>0</v>
      </c>
      <c r="T33" s="377">
        <v>0</v>
      </c>
      <c r="U33" s="377">
        <v>15503.560589999999</v>
      </c>
      <c r="V33" s="590"/>
      <c r="X33" s="95"/>
      <c r="Y33" s="95"/>
      <c r="Z33" s="95"/>
      <c r="AA33" s="95"/>
      <c r="AB33" s="95"/>
      <c r="AC33" s="95"/>
      <c r="AD33" s="95"/>
    </row>
    <row r="34" spans="1:30" ht="26.25" customHeight="1">
      <c r="A34" s="489" t="s">
        <v>1047</v>
      </c>
      <c r="B34" s="377">
        <v>165427.41218000001</v>
      </c>
      <c r="C34" s="377">
        <v>0</v>
      </c>
      <c r="D34" s="377">
        <v>0</v>
      </c>
      <c r="E34" s="377">
        <v>0</v>
      </c>
      <c r="F34" s="377">
        <v>165427.41218000001</v>
      </c>
      <c r="G34" s="377">
        <v>5724.4483600000003</v>
      </c>
      <c r="H34" s="377">
        <v>315.83982000000003</v>
      </c>
      <c r="I34" s="377">
        <v>0</v>
      </c>
      <c r="J34" s="377">
        <v>0</v>
      </c>
      <c r="K34" s="377">
        <v>6040.2881799999996</v>
      </c>
      <c r="L34" s="377">
        <v>94.577490000000012</v>
      </c>
      <c r="M34" s="377">
        <v>1576.7101499999999</v>
      </c>
      <c r="N34" s="377">
        <v>0</v>
      </c>
      <c r="O34" s="377">
        <v>0</v>
      </c>
      <c r="P34" s="377">
        <v>1671.28764</v>
      </c>
      <c r="Q34" s="377">
        <v>0</v>
      </c>
      <c r="R34" s="377">
        <v>0</v>
      </c>
      <c r="S34" s="377">
        <v>0</v>
      </c>
      <c r="T34" s="377">
        <v>0</v>
      </c>
      <c r="U34" s="377">
        <v>0</v>
      </c>
      <c r="V34" s="590"/>
      <c r="X34" s="95"/>
      <c r="Y34" s="95"/>
      <c r="Z34" s="95"/>
      <c r="AA34" s="95"/>
      <c r="AB34" s="95"/>
      <c r="AC34" s="95"/>
      <c r="AD34" s="95"/>
    </row>
    <row r="35" spans="1:30" ht="26.25" customHeight="1">
      <c r="A35" s="489" t="s">
        <v>1048</v>
      </c>
      <c r="B35" s="377">
        <v>295550.25673000002</v>
      </c>
      <c r="C35" s="377">
        <v>125706.82287999999</v>
      </c>
      <c r="D35" s="377">
        <v>0</v>
      </c>
      <c r="E35" s="377">
        <v>0</v>
      </c>
      <c r="F35" s="377">
        <v>421257.07961000002</v>
      </c>
      <c r="G35" s="377">
        <v>289504.42112999997</v>
      </c>
      <c r="H35" s="377">
        <v>3925.7908600000001</v>
      </c>
      <c r="I35" s="377">
        <v>0</v>
      </c>
      <c r="J35" s="377">
        <v>0</v>
      </c>
      <c r="K35" s="377">
        <v>293430.21198999998</v>
      </c>
      <c r="L35" s="377">
        <v>61176.882920000004</v>
      </c>
      <c r="M35" s="377">
        <v>31422.134699999999</v>
      </c>
      <c r="N35" s="377">
        <v>0</v>
      </c>
      <c r="O35" s="377">
        <v>0</v>
      </c>
      <c r="P35" s="377">
        <v>92599.017619999999</v>
      </c>
      <c r="Q35" s="377">
        <v>15109.322830000001</v>
      </c>
      <c r="R35" s="377">
        <v>163.41302999999999</v>
      </c>
      <c r="S35" s="377">
        <v>0</v>
      </c>
      <c r="T35" s="377">
        <v>0</v>
      </c>
      <c r="U35" s="377">
        <v>15272.735859999999</v>
      </c>
      <c r="V35" s="590"/>
      <c r="X35" s="95"/>
      <c r="Y35" s="95"/>
      <c r="Z35" s="95"/>
      <c r="AA35" s="95"/>
      <c r="AB35" s="95"/>
      <c r="AC35" s="95"/>
      <c r="AD35" s="95"/>
    </row>
    <row r="36" spans="1:30" ht="26.25" customHeight="1">
      <c r="A36" s="489" t="s">
        <v>1049</v>
      </c>
      <c r="B36" s="377">
        <v>4172.7768699999997</v>
      </c>
      <c r="C36" s="377">
        <v>3009.0666499999998</v>
      </c>
      <c r="D36" s="377">
        <v>0</v>
      </c>
      <c r="E36" s="377">
        <v>0</v>
      </c>
      <c r="F36" s="377">
        <v>7181.8435199999994</v>
      </c>
      <c r="G36" s="377">
        <v>1425.0635500000001</v>
      </c>
      <c r="H36" s="377">
        <v>5.1723699999999999</v>
      </c>
      <c r="I36" s="377">
        <v>0</v>
      </c>
      <c r="J36" s="377">
        <v>0</v>
      </c>
      <c r="K36" s="377">
        <v>1430.2359199999999</v>
      </c>
      <c r="L36" s="377">
        <v>719.70308999999997</v>
      </c>
      <c r="M36" s="377">
        <v>314.20726999999999</v>
      </c>
      <c r="N36" s="377">
        <v>0</v>
      </c>
      <c r="O36" s="377">
        <v>0</v>
      </c>
      <c r="P36" s="377">
        <v>1033.9103600000001</v>
      </c>
      <c r="Q36" s="377">
        <v>230.81835000000001</v>
      </c>
      <c r="R36" s="377">
        <v>6.3800000000000003E-3</v>
      </c>
      <c r="S36" s="377">
        <v>0</v>
      </c>
      <c r="T36" s="377">
        <v>0</v>
      </c>
      <c r="U36" s="377">
        <v>230.82473000000002</v>
      </c>
      <c r="V36" s="590"/>
      <c r="X36" s="95"/>
      <c r="Y36" s="95"/>
      <c r="Z36" s="95"/>
      <c r="AA36" s="95"/>
      <c r="AB36" s="95"/>
      <c r="AC36" s="95"/>
      <c r="AD36" s="95"/>
    </row>
    <row r="37" spans="1:30" ht="26.25" customHeight="1">
      <c r="A37" s="489" t="s">
        <v>1050</v>
      </c>
      <c r="B37" s="377">
        <v>0</v>
      </c>
      <c r="C37" s="377">
        <v>0</v>
      </c>
      <c r="D37" s="377">
        <v>0</v>
      </c>
      <c r="E37" s="377">
        <v>0</v>
      </c>
      <c r="F37" s="377">
        <v>0</v>
      </c>
      <c r="G37" s="377">
        <v>0</v>
      </c>
      <c r="H37" s="377">
        <v>0</v>
      </c>
      <c r="I37" s="377">
        <v>0</v>
      </c>
      <c r="J37" s="377">
        <v>0</v>
      </c>
      <c r="K37" s="377">
        <v>0</v>
      </c>
      <c r="L37" s="377">
        <v>0</v>
      </c>
      <c r="M37" s="377">
        <v>0</v>
      </c>
      <c r="N37" s="377">
        <v>0</v>
      </c>
      <c r="O37" s="377">
        <v>0</v>
      </c>
      <c r="P37" s="377">
        <v>0</v>
      </c>
      <c r="Q37" s="377">
        <v>0</v>
      </c>
      <c r="R37" s="377">
        <v>0</v>
      </c>
      <c r="S37" s="377">
        <v>0</v>
      </c>
      <c r="T37" s="377">
        <v>0</v>
      </c>
      <c r="U37" s="377">
        <v>0</v>
      </c>
      <c r="V37" s="590"/>
      <c r="X37" s="95"/>
      <c r="Y37" s="95"/>
      <c r="Z37" s="95"/>
      <c r="AA37" s="95"/>
      <c r="AB37" s="95"/>
      <c r="AC37" s="95"/>
      <c r="AD37" s="95"/>
    </row>
    <row r="38" spans="1:30" ht="26.25" customHeight="1">
      <c r="A38" s="489" t="s">
        <v>1051</v>
      </c>
      <c r="B38" s="377">
        <v>0</v>
      </c>
      <c r="C38" s="377">
        <v>0</v>
      </c>
      <c r="D38" s="377">
        <v>0</v>
      </c>
      <c r="E38" s="377">
        <v>0</v>
      </c>
      <c r="F38" s="377">
        <v>0</v>
      </c>
      <c r="G38" s="377">
        <v>0</v>
      </c>
      <c r="H38" s="377">
        <v>0</v>
      </c>
      <c r="I38" s="377">
        <v>0</v>
      </c>
      <c r="J38" s="377">
        <v>0</v>
      </c>
      <c r="K38" s="377">
        <v>0</v>
      </c>
      <c r="L38" s="377">
        <v>0</v>
      </c>
      <c r="M38" s="377">
        <v>0</v>
      </c>
      <c r="N38" s="377">
        <v>0</v>
      </c>
      <c r="O38" s="377">
        <v>0</v>
      </c>
      <c r="P38" s="377">
        <v>0</v>
      </c>
      <c r="Q38" s="377">
        <v>0</v>
      </c>
      <c r="R38" s="377">
        <v>0</v>
      </c>
      <c r="S38" s="377">
        <v>0</v>
      </c>
      <c r="T38" s="377">
        <v>0</v>
      </c>
      <c r="U38" s="377">
        <v>0</v>
      </c>
      <c r="V38" s="590"/>
      <c r="X38" s="95"/>
      <c r="Y38" s="95"/>
      <c r="Z38" s="95"/>
      <c r="AA38" s="95"/>
      <c r="AB38" s="95"/>
      <c r="AC38" s="95"/>
      <c r="AD38" s="95"/>
    </row>
    <row r="39" spans="1:30" ht="26.25" customHeight="1">
      <c r="A39" s="489" t="s">
        <v>341</v>
      </c>
      <c r="B39" s="377">
        <v>0</v>
      </c>
      <c r="C39" s="377">
        <v>0</v>
      </c>
      <c r="D39" s="377">
        <v>0</v>
      </c>
      <c r="E39" s="377">
        <v>0</v>
      </c>
      <c r="F39" s="377">
        <v>0</v>
      </c>
      <c r="G39" s="377">
        <v>0</v>
      </c>
      <c r="H39" s="377">
        <v>0</v>
      </c>
      <c r="I39" s="377">
        <v>0</v>
      </c>
      <c r="J39" s="377">
        <v>0</v>
      </c>
      <c r="K39" s="377">
        <v>0</v>
      </c>
      <c r="L39" s="377">
        <v>0</v>
      </c>
      <c r="M39" s="377">
        <v>0</v>
      </c>
      <c r="N39" s="377">
        <v>0</v>
      </c>
      <c r="O39" s="377">
        <v>0</v>
      </c>
      <c r="P39" s="377">
        <v>0</v>
      </c>
      <c r="Q39" s="377">
        <v>0</v>
      </c>
      <c r="R39" s="377">
        <v>0</v>
      </c>
      <c r="S39" s="377">
        <v>0</v>
      </c>
      <c r="T39" s="377">
        <v>0</v>
      </c>
      <c r="U39" s="377">
        <v>0</v>
      </c>
      <c r="X39" s="95"/>
      <c r="Y39" s="95"/>
      <c r="Z39" s="95"/>
      <c r="AA39" s="95"/>
      <c r="AB39" s="95"/>
      <c r="AC39" s="95"/>
      <c r="AD39" s="95"/>
    </row>
    <row r="40" spans="1:30" ht="26.25" customHeight="1" thickBot="1">
      <c r="A40" s="489" t="s">
        <v>1052</v>
      </c>
      <c r="B40" s="377">
        <v>0</v>
      </c>
      <c r="C40" s="377">
        <v>0</v>
      </c>
      <c r="D40" s="377">
        <v>0</v>
      </c>
      <c r="E40" s="377">
        <v>0</v>
      </c>
      <c r="F40" s="377">
        <v>0</v>
      </c>
      <c r="G40" s="377">
        <v>0</v>
      </c>
      <c r="H40" s="377">
        <v>0</v>
      </c>
      <c r="I40" s="377">
        <v>0</v>
      </c>
      <c r="J40" s="377">
        <v>0</v>
      </c>
      <c r="K40" s="377">
        <v>0</v>
      </c>
      <c r="L40" s="377">
        <v>0</v>
      </c>
      <c r="M40" s="377">
        <v>0</v>
      </c>
      <c r="N40" s="377">
        <v>0</v>
      </c>
      <c r="O40" s="377">
        <v>0</v>
      </c>
      <c r="P40" s="377">
        <v>0</v>
      </c>
      <c r="Q40" s="377">
        <v>0</v>
      </c>
      <c r="R40" s="377">
        <v>0</v>
      </c>
      <c r="S40" s="377">
        <v>0</v>
      </c>
      <c r="T40" s="377">
        <v>0</v>
      </c>
      <c r="U40" s="377">
        <v>0</v>
      </c>
      <c r="V40" s="590"/>
      <c r="X40" s="95"/>
      <c r="Y40" s="95"/>
      <c r="Z40" s="95"/>
      <c r="AA40" s="95"/>
      <c r="AB40" s="95"/>
      <c r="AC40" s="95"/>
      <c r="AD40" s="95"/>
    </row>
    <row r="41" spans="1:30" s="174" customFormat="1" ht="26.25" customHeight="1" thickTop="1" thickBot="1">
      <c r="A41" s="591" t="s">
        <v>882</v>
      </c>
      <c r="B41" s="364">
        <v>4658291.5652299998</v>
      </c>
      <c r="C41" s="364">
        <v>539071.65301000001</v>
      </c>
      <c r="D41" s="364">
        <v>0</v>
      </c>
      <c r="E41" s="364">
        <v>111.17267</v>
      </c>
      <c r="F41" s="364">
        <v>5197474.3909099996</v>
      </c>
      <c r="G41" s="364">
        <v>2400619.50232</v>
      </c>
      <c r="H41" s="364">
        <v>390348.66768999997</v>
      </c>
      <c r="I41" s="364">
        <v>0</v>
      </c>
      <c r="J41" s="364">
        <v>36.998570000000001</v>
      </c>
      <c r="K41" s="364">
        <v>2791005.1685799998</v>
      </c>
      <c r="L41" s="364">
        <v>836982.75988000003</v>
      </c>
      <c r="M41" s="364">
        <v>414533.59910000005</v>
      </c>
      <c r="N41" s="364">
        <v>0</v>
      </c>
      <c r="O41" s="364">
        <v>8.3020499999999995</v>
      </c>
      <c r="P41" s="364">
        <v>1251524.6610300001</v>
      </c>
      <c r="Q41" s="364">
        <v>111438.31995</v>
      </c>
      <c r="R41" s="364">
        <v>22484.735280000001</v>
      </c>
      <c r="S41" s="364">
        <v>0</v>
      </c>
      <c r="T41" s="364">
        <v>189.42750000000001</v>
      </c>
      <c r="U41" s="364">
        <v>134112.48273000002</v>
      </c>
      <c r="V41" s="585"/>
      <c r="X41" s="592"/>
      <c r="Y41" s="592"/>
      <c r="Z41" s="592"/>
      <c r="AA41" s="592"/>
      <c r="AB41" s="592"/>
      <c r="AC41" s="592"/>
      <c r="AD41" s="592"/>
    </row>
    <row r="42" spans="1:30" ht="26.25" customHeight="1" thickTop="1">
      <c r="A42" s="489" t="s">
        <v>256</v>
      </c>
      <c r="B42" s="377">
        <v>1687744.1165999998</v>
      </c>
      <c r="C42" s="377">
        <v>101927.03681000001</v>
      </c>
      <c r="D42" s="377">
        <v>0</v>
      </c>
      <c r="E42" s="377">
        <v>685.47968999999989</v>
      </c>
      <c r="F42" s="377">
        <v>1790356.6331</v>
      </c>
      <c r="G42" s="377">
        <v>2201814.37047</v>
      </c>
      <c r="H42" s="377">
        <v>275505.50555</v>
      </c>
      <c r="I42" s="377">
        <v>0</v>
      </c>
      <c r="J42" s="377">
        <v>0</v>
      </c>
      <c r="K42" s="377">
        <v>2477319.8760199999</v>
      </c>
      <c r="L42" s="377">
        <v>2053282.79146</v>
      </c>
      <c r="M42" s="377">
        <v>208455.23846000002</v>
      </c>
      <c r="N42" s="377">
        <v>0</v>
      </c>
      <c r="O42" s="377">
        <v>0</v>
      </c>
      <c r="P42" s="377">
        <v>2261738.0299200001</v>
      </c>
      <c r="Q42" s="377">
        <v>241248.02731999999</v>
      </c>
      <c r="R42" s="377">
        <v>39477.755250000002</v>
      </c>
      <c r="S42" s="377">
        <v>0</v>
      </c>
      <c r="T42" s="377">
        <v>0</v>
      </c>
      <c r="U42" s="377">
        <v>280725.78256999998</v>
      </c>
      <c r="V42" s="590"/>
      <c r="X42" s="95"/>
      <c r="Y42" s="95"/>
      <c r="Z42" s="95"/>
      <c r="AA42" s="95"/>
      <c r="AB42" s="95"/>
      <c r="AC42" s="95"/>
      <c r="AD42" s="95"/>
    </row>
    <row r="43" spans="1:30" ht="26.25" customHeight="1">
      <c r="A43" s="489" t="s">
        <v>1053</v>
      </c>
      <c r="B43" s="377">
        <v>1676347.13023</v>
      </c>
      <c r="C43" s="377">
        <v>101925.63361</v>
      </c>
      <c r="D43" s="377">
        <v>0</v>
      </c>
      <c r="E43" s="377">
        <v>685.47968999999989</v>
      </c>
      <c r="F43" s="377">
        <v>1778958.2435299999</v>
      </c>
      <c r="G43" s="377">
        <v>2197692.2651399998</v>
      </c>
      <c r="H43" s="377">
        <v>275479.78049999999</v>
      </c>
      <c r="I43" s="377">
        <v>0</v>
      </c>
      <c r="J43" s="377">
        <v>0</v>
      </c>
      <c r="K43" s="377">
        <v>2473172.0456399997</v>
      </c>
      <c r="L43" s="377">
        <v>1998800.9922200001</v>
      </c>
      <c r="M43" s="377">
        <v>196569.37611000001</v>
      </c>
      <c r="N43" s="377">
        <v>0</v>
      </c>
      <c r="O43" s="377">
        <v>0</v>
      </c>
      <c r="P43" s="377">
        <v>2195370.36833</v>
      </c>
      <c r="Q43" s="377">
        <v>241215.79150999998</v>
      </c>
      <c r="R43" s="377">
        <v>39477.755250000002</v>
      </c>
      <c r="S43" s="377">
        <v>0</v>
      </c>
      <c r="T43" s="377">
        <v>0</v>
      </c>
      <c r="U43" s="377">
        <v>280693.54676</v>
      </c>
      <c r="V43" s="590"/>
      <c r="X43" s="95"/>
      <c r="Y43" s="95"/>
      <c r="Z43" s="95"/>
      <c r="AA43" s="95"/>
      <c r="AB43" s="95"/>
      <c r="AC43" s="95"/>
      <c r="AD43" s="95"/>
    </row>
    <row r="44" spans="1:30" ht="26.25" customHeight="1">
      <c r="A44" s="489" t="s">
        <v>1054</v>
      </c>
      <c r="B44" s="377">
        <v>0</v>
      </c>
      <c r="C44" s="377">
        <v>0</v>
      </c>
      <c r="D44" s="377">
        <v>0</v>
      </c>
      <c r="E44" s="377">
        <v>0</v>
      </c>
      <c r="F44" s="377">
        <v>0</v>
      </c>
      <c r="G44" s="377">
        <v>0</v>
      </c>
      <c r="H44" s="377">
        <v>0</v>
      </c>
      <c r="I44" s="377">
        <v>0</v>
      </c>
      <c r="J44" s="377">
        <v>0</v>
      </c>
      <c r="K44" s="377">
        <v>0</v>
      </c>
      <c r="L44" s="377">
        <v>0</v>
      </c>
      <c r="M44" s="377">
        <v>0</v>
      </c>
      <c r="N44" s="377">
        <v>0</v>
      </c>
      <c r="O44" s="377">
        <v>0</v>
      </c>
      <c r="P44" s="377">
        <v>0</v>
      </c>
      <c r="Q44" s="377">
        <v>0</v>
      </c>
      <c r="R44" s="377">
        <v>0</v>
      </c>
      <c r="S44" s="377">
        <v>0</v>
      </c>
      <c r="T44" s="377">
        <v>0</v>
      </c>
      <c r="U44" s="377">
        <v>0</v>
      </c>
      <c r="V44" s="590"/>
      <c r="X44" s="95"/>
      <c r="Y44" s="95"/>
      <c r="Z44" s="95"/>
      <c r="AA44" s="95"/>
      <c r="AB44" s="95"/>
      <c r="AC44" s="95"/>
      <c r="AD44" s="95"/>
    </row>
    <row r="45" spans="1:30" ht="26.25" customHeight="1">
      <c r="A45" s="489" t="s">
        <v>1055</v>
      </c>
      <c r="B45" s="377">
        <v>11396.986369999999</v>
      </c>
      <c r="C45" s="377">
        <v>1.4032</v>
      </c>
      <c r="D45" s="377">
        <v>0</v>
      </c>
      <c r="E45" s="377">
        <v>0</v>
      </c>
      <c r="F45" s="377">
        <v>11398.389570000001</v>
      </c>
      <c r="G45" s="377">
        <v>4122.1053300000003</v>
      </c>
      <c r="H45" s="377">
        <v>25.72505</v>
      </c>
      <c r="I45" s="377">
        <v>0</v>
      </c>
      <c r="J45" s="377">
        <v>0</v>
      </c>
      <c r="K45" s="377">
        <v>4147.8303800000003</v>
      </c>
      <c r="L45" s="377">
        <v>53650.343740000004</v>
      </c>
      <c r="M45" s="377">
        <v>11885.862349999999</v>
      </c>
      <c r="N45" s="377">
        <v>0</v>
      </c>
      <c r="O45" s="377">
        <v>0</v>
      </c>
      <c r="P45" s="377">
        <v>65536.206090000007</v>
      </c>
      <c r="Q45" s="377">
        <v>32.235810000000001</v>
      </c>
      <c r="R45" s="377">
        <v>0</v>
      </c>
      <c r="S45" s="377">
        <v>0</v>
      </c>
      <c r="T45" s="377">
        <v>0</v>
      </c>
      <c r="U45" s="377">
        <v>32.235810000000001</v>
      </c>
      <c r="V45" s="590"/>
      <c r="X45" s="95"/>
      <c r="Y45" s="95"/>
      <c r="Z45" s="95"/>
      <c r="AA45" s="95"/>
      <c r="AB45" s="95"/>
      <c r="AC45" s="95"/>
      <c r="AD45" s="95"/>
    </row>
    <row r="46" spans="1:30" ht="26.25" customHeight="1">
      <c r="A46" s="489" t="s">
        <v>1056</v>
      </c>
      <c r="B46" s="377">
        <v>0</v>
      </c>
      <c r="C46" s="377">
        <v>0</v>
      </c>
      <c r="D46" s="377">
        <v>0</v>
      </c>
      <c r="E46" s="377">
        <v>0</v>
      </c>
      <c r="F46" s="377">
        <v>0</v>
      </c>
      <c r="G46" s="377">
        <v>0</v>
      </c>
      <c r="H46" s="377">
        <v>0</v>
      </c>
      <c r="I46" s="377">
        <v>0</v>
      </c>
      <c r="J46" s="377">
        <v>0</v>
      </c>
      <c r="K46" s="377">
        <v>0</v>
      </c>
      <c r="L46" s="377">
        <v>831.45550000000003</v>
      </c>
      <c r="M46" s="377">
        <v>0</v>
      </c>
      <c r="N46" s="377">
        <v>0</v>
      </c>
      <c r="O46" s="377">
        <v>0</v>
      </c>
      <c r="P46" s="377">
        <v>831.45550000000003</v>
      </c>
      <c r="Q46" s="377">
        <v>0</v>
      </c>
      <c r="R46" s="377">
        <v>0</v>
      </c>
      <c r="S46" s="377">
        <v>0</v>
      </c>
      <c r="T46" s="377">
        <v>0</v>
      </c>
      <c r="U46" s="377">
        <v>0</v>
      </c>
      <c r="V46" s="590"/>
      <c r="X46" s="95"/>
      <c r="Y46" s="95"/>
      <c r="Z46" s="95"/>
      <c r="AA46" s="95"/>
      <c r="AB46" s="95"/>
      <c r="AC46" s="95"/>
      <c r="AD46" s="95"/>
    </row>
    <row r="47" spans="1:30" ht="26.25" customHeight="1">
      <c r="A47" s="489" t="s">
        <v>1057</v>
      </c>
      <c r="B47" s="377">
        <v>0</v>
      </c>
      <c r="C47" s="377">
        <v>0</v>
      </c>
      <c r="D47" s="377">
        <v>0</v>
      </c>
      <c r="E47" s="377">
        <v>0</v>
      </c>
      <c r="F47" s="377">
        <v>0</v>
      </c>
      <c r="G47" s="377">
        <v>0</v>
      </c>
      <c r="H47" s="377">
        <v>0</v>
      </c>
      <c r="I47" s="377">
        <v>0</v>
      </c>
      <c r="J47" s="377">
        <v>0</v>
      </c>
      <c r="K47" s="377">
        <v>0</v>
      </c>
      <c r="L47" s="377">
        <v>0</v>
      </c>
      <c r="M47" s="377">
        <v>0</v>
      </c>
      <c r="N47" s="377">
        <v>0</v>
      </c>
      <c r="O47" s="377">
        <v>0</v>
      </c>
      <c r="P47" s="377">
        <v>0</v>
      </c>
      <c r="Q47" s="377">
        <v>0</v>
      </c>
      <c r="R47" s="377">
        <v>0</v>
      </c>
      <c r="S47" s="377">
        <v>0</v>
      </c>
      <c r="T47" s="377">
        <v>0</v>
      </c>
      <c r="U47" s="377">
        <v>0</v>
      </c>
      <c r="V47" s="590"/>
      <c r="X47" s="95"/>
      <c r="Y47" s="95"/>
      <c r="Z47" s="95"/>
      <c r="AA47" s="95"/>
      <c r="AB47" s="95"/>
      <c r="AC47" s="95"/>
      <c r="AD47" s="95"/>
    </row>
    <row r="48" spans="1:30" ht="26.25" customHeight="1">
      <c r="A48" s="489" t="s">
        <v>1058</v>
      </c>
      <c r="B48" s="377">
        <v>2739.8611900000001</v>
      </c>
      <c r="C48" s="377">
        <v>2027.35735</v>
      </c>
      <c r="D48" s="377">
        <v>0</v>
      </c>
      <c r="E48" s="377">
        <v>0</v>
      </c>
      <c r="F48" s="377">
        <v>4767.2185399999998</v>
      </c>
      <c r="G48" s="377">
        <v>3181.5698900000002</v>
      </c>
      <c r="H48" s="377">
        <v>2622.19616</v>
      </c>
      <c r="I48" s="377">
        <v>0</v>
      </c>
      <c r="J48" s="377">
        <v>0</v>
      </c>
      <c r="K48" s="377">
        <v>5803.7660500000002</v>
      </c>
      <c r="L48" s="377">
        <v>5337.6369400000003</v>
      </c>
      <c r="M48" s="377">
        <v>3967.0414999999998</v>
      </c>
      <c r="N48" s="377">
        <v>0</v>
      </c>
      <c r="O48" s="377">
        <v>0</v>
      </c>
      <c r="P48" s="377">
        <v>9304.6784399999997</v>
      </c>
      <c r="Q48" s="377">
        <v>88.268160000000009</v>
      </c>
      <c r="R48" s="377">
        <v>179.97202999999999</v>
      </c>
      <c r="S48" s="377">
        <v>0</v>
      </c>
      <c r="T48" s="377">
        <v>0</v>
      </c>
      <c r="U48" s="377">
        <v>268.24018999999998</v>
      </c>
      <c r="V48" s="590"/>
      <c r="X48" s="95"/>
      <c r="Y48" s="95"/>
      <c r="Z48" s="95"/>
      <c r="AA48" s="95"/>
      <c r="AB48" s="95"/>
      <c r="AC48" s="95"/>
      <c r="AD48" s="95"/>
    </row>
    <row r="49" spans="1:30" ht="26.25" customHeight="1">
      <c r="A49" s="489" t="s">
        <v>260</v>
      </c>
      <c r="B49" s="377">
        <v>12462.024220000001</v>
      </c>
      <c r="C49" s="377">
        <v>1068.8127899999999</v>
      </c>
      <c r="D49" s="377">
        <v>0</v>
      </c>
      <c r="E49" s="377">
        <v>0</v>
      </c>
      <c r="F49" s="377">
        <v>13530.837009999999</v>
      </c>
      <c r="G49" s="377">
        <v>15973.30197</v>
      </c>
      <c r="H49" s="377">
        <v>1552.3191399999998</v>
      </c>
      <c r="I49" s="377">
        <v>0</v>
      </c>
      <c r="J49" s="377">
        <v>0</v>
      </c>
      <c r="K49" s="377">
        <v>17525.62111</v>
      </c>
      <c r="L49" s="377">
        <v>9667.6205300000001</v>
      </c>
      <c r="M49" s="377">
        <v>635.98669999999993</v>
      </c>
      <c r="N49" s="377">
        <v>0</v>
      </c>
      <c r="O49" s="377">
        <v>0</v>
      </c>
      <c r="P49" s="377">
        <v>10303.60723</v>
      </c>
      <c r="Q49" s="377">
        <v>1829.6045200000001</v>
      </c>
      <c r="R49" s="377">
        <v>152.23151000000001</v>
      </c>
      <c r="S49" s="377">
        <v>0</v>
      </c>
      <c r="T49" s="377">
        <v>0</v>
      </c>
      <c r="U49" s="377">
        <v>1981.8360299999999</v>
      </c>
      <c r="V49" s="590"/>
      <c r="X49" s="95"/>
      <c r="Y49" s="95"/>
      <c r="Z49" s="95"/>
      <c r="AA49" s="95"/>
      <c r="AB49" s="95"/>
      <c r="AC49" s="95"/>
      <c r="AD49" s="95"/>
    </row>
    <row r="50" spans="1:30" ht="26.25" customHeight="1">
      <c r="A50" s="489" t="s">
        <v>1059</v>
      </c>
      <c r="B50" s="377">
        <v>218.50917000000001</v>
      </c>
      <c r="C50" s="377">
        <v>40.038170000000001</v>
      </c>
      <c r="D50" s="377">
        <v>0</v>
      </c>
      <c r="E50" s="377">
        <v>0</v>
      </c>
      <c r="F50" s="377">
        <v>258.54734000000002</v>
      </c>
      <c r="G50" s="377">
        <v>144.03658999999999</v>
      </c>
      <c r="H50" s="377">
        <v>120.76633</v>
      </c>
      <c r="I50" s="377">
        <v>0</v>
      </c>
      <c r="J50" s="377">
        <v>0</v>
      </c>
      <c r="K50" s="377">
        <v>264.80291999999997</v>
      </c>
      <c r="L50" s="377">
        <v>498.94990999999999</v>
      </c>
      <c r="M50" s="377">
        <v>-1.0000000000000001E-5</v>
      </c>
      <c r="N50" s="377">
        <v>0</v>
      </c>
      <c r="O50" s="377">
        <v>0</v>
      </c>
      <c r="P50" s="377">
        <v>498.94990000000001</v>
      </c>
      <c r="Q50" s="377">
        <v>3.7144400000000002</v>
      </c>
      <c r="R50" s="377">
        <v>0</v>
      </c>
      <c r="S50" s="377">
        <v>0</v>
      </c>
      <c r="T50" s="377">
        <v>0</v>
      </c>
      <c r="U50" s="377">
        <v>3.7144400000000002</v>
      </c>
      <c r="V50" s="590"/>
      <c r="X50" s="95"/>
      <c r="Y50" s="95"/>
      <c r="Z50" s="95"/>
      <c r="AA50" s="95"/>
      <c r="AB50" s="95"/>
      <c r="AC50" s="95"/>
      <c r="AD50" s="95"/>
    </row>
    <row r="51" spans="1:30" ht="26.25" customHeight="1">
      <c r="A51" s="489" t="s">
        <v>264</v>
      </c>
      <c r="B51" s="377">
        <v>6723.9041399999996</v>
      </c>
      <c r="C51" s="377">
        <v>1878.7308600000001</v>
      </c>
      <c r="D51" s="377">
        <v>0</v>
      </c>
      <c r="E51" s="377">
        <v>0</v>
      </c>
      <c r="F51" s="377">
        <v>8602.6350000000002</v>
      </c>
      <c r="G51" s="377">
        <v>6138.0727100000004</v>
      </c>
      <c r="H51" s="377">
        <v>2577.6881000000003</v>
      </c>
      <c r="I51" s="377">
        <v>0</v>
      </c>
      <c r="J51" s="377">
        <v>0</v>
      </c>
      <c r="K51" s="377">
        <v>8715.7608099999998</v>
      </c>
      <c r="L51" s="377">
        <v>5704.2438400000001</v>
      </c>
      <c r="M51" s="377">
        <v>1087.58034</v>
      </c>
      <c r="N51" s="377">
        <v>0</v>
      </c>
      <c r="O51" s="377">
        <v>0</v>
      </c>
      <c r="P51" s="377">
        <v>6791.8241799999996</v>
      </c>
      <c r="Q51" s="377">
        <v>852.29465000000005</v>
      </c>
      <c r="R51" s="377">
        <v>593.06970999999999</v>
      </c>
      <c r="S51" s="377">
        <v>0</v>
      </c>
      <c r="T51" s="377">
        <v>0</v>
      </c>
      <c r="U51" s="377">
        <v>1445.36436</v>
      </c>
      <c r="V51" s="590"/>
      <c r="X51" s="95"/>
      <c r="Y51" s="95"/>
      <c r="Z51" s="95"/>
      <c r="AA51" s="95"/>
      <c r="AB51" s="95"/>
      <c r="AC51" s="95"/>
      <c r="AD51" s="95"/>
    </row>
    <row r="52" spans="1:30" ht="26.25" customHeight="1">
      <c r="A52" s="489" t="s">
        <v>1060</v>
      </c>
      <c r="B52" s="377">
        <v>135.66301000000001</v>
      </c>
      <c r="C52" s="377">
        <v>369.95054999999996</v>
      </c>
      <c r="D52" s="377">
        <v>0</v>
      </c>
      <c r="E52" s="377">
        <v>0</v>
      </c>
      <c r="F52" s="377">
        <v>505.61356000000001</v>
      </c>
      <c r="G52" s="377">
        <v>399.14696000000004</v>
      </c>
      <c r="H52" s="377">
        <v>0</v>
      </c>
      <c r="I52" s="377">
        <v>0</v>
      </c>
      <c r="J52" s="377">
        <v>0</v>
      </c>
      <c r="K52" s="377">
        <v>399.14696000000004</v>
      </c>
      <c r="L52" s="377">
        <v>334.34481</v>
      </c>
      <c r="M52" s="377">
        <v>778.24825999999996</v>
      </c>
      <c r="N52" s="377">
        <v>0</v>
      </c>
      <c r="O52" s="377">
        <v>0</v>
      </c>
      <c r="P52" s="377">
        <v>1112.5930700000001</v>
      </c>
      <c r="Q52" s="377">
        <v>28.46912</v>
      </c>
      <c r="R52" s="377">
        <v>0</v>
      </c>
      <c r="S52" s="377">
        <v>0</v>
      </c>
      <c r="T52" s="377">
        <v>0</v>
      </c>
      <c r="U52" s="377">
        <v>28.46912</v>
      </c>
      <c r="V52" s="590"/>
      <c r="X52" s="95"/>
      <c r="Y52" s="95"/>
      <c r="Z52" s="95"/>
      <c r="AA52" s="95"/>
      <c r="AB52" s="95"/>
      <c r="AC52" s="95"/>
      <c r="AD52" s="95"/>
    </row>
    <row r="53" spans="1:30" ht="26.25" customHeight="1">
      <c r="A53" s="489" t="s">
        <v>385</v>
      </c>
      <c r="B53" s="377">
        <v>7107.3636299999998</v>
      </c>
      <c r="C53" s="377">
        <v>187.62101000000001</v>
      </c>
      <c r="D53" s="377">
        <v>0</v>
      </c>
      <c r="E53" s="377">
        <v>0</v>
      </c>
      <c r="F53" s="377">
        <v>7294.9846399999997</v>
      </c>
      <c r="G53" s="377">
        <v>10386.35809</v>
      </c>
      <c r="H53" s="377">
        <v>1820.0712599999999</v>
      </c>
      <c r="I53" s="377">
        <v>0</v>
      </c>
      <c r="J53" s="377">
        <v>0</v>
      </c>
      <c r="K53" s="377">
        <v>12206.42935</v>
      </c>
      <c r="L53" s="377">
        <v>37013.474590000005</v>
      </c>
      <c r="M53" s="377">
        <v>4071.7448300000001</v>
      </c>
      <c r="N53" s="377">
        <v>0</v>
      </c>
      <c r="O53" s="377">
        <v>33.940550000000002</v>
      </c>
      <c r="P53" s="377">
        <v>41119.159970000001</v>
      </c>
      <c r="Q53" s="377">
        <v>2015.75737</v>
      </c>
      <c r="R53" s="377">
        <v>0</v>
      </c>
      <c r="S53" s="377">
        <v>0</v>
      </c>
      <c r="T53" s="377">
        <v>0</v>
      </c>
      <c r="U53" s="377">
        <v>2015.75737</v>
      </c>
      <c r="V53" s="590"/>
      <c r="X53" s="95"/>
      <c r="Y53" s="95" t="s">
        <v>1087</v>
      </c>
      <c r="Z53" s="95" t="s">
        <v>1087</v>
      </c>
      <c r="AA53" s="95"/>
      <c r="AB53" s="95"/>
      <c r="AC53" s="95"/>
      <c r="AD53" s="95"/>
    </row>
    <row r="54" spans="1:30" ht="26.25" customHeight="1">
      <c r="A54" s="490" t="s">
        <v>90</v>
      </c>
      <c r="B54" s="153">
        <v>24369.372749999999</v>
      </c>
      <c r="C54" s="153">
        <v>1192.42354</v>
      </c>
      <c r="D54" s="153">
        <v>0</v>
      </c>
      <c r="E54" s="153">
        <v>2.43242</v>
      </c>
      <c r="F54" s="153">
        <v>25564.228709999999</v>
      </c>
      <c r="G54" s="153">
        <v>36342.220249999998</v>
      </c>
      <c r="H54" s="153">
        <v>5117.9266799999996</v>
      </c>
      <c r="I54" s="153">
        <v>0</v>
      </c>
      <c r="J54" s="153">
        <v>0</v>
      </c>
      <c r="K54" s="153">
        <v>41460.146930000003</v>
      </c>
      <c r="L54" s="153">
        <v>30335.889090000001</v>
      </c>
      <c r="M54" s="153">
        <v>2420.8890299999998</v>
      </c>
      <c r="N54" s="153">
        <v>0</v>
      </c>
      <c r="O54" s="153">
        <v>0</v>
      </c>
      <c r="P54" s="153">
        <v>32756.778120000003</v>
      </c>
      <c r="Q54" s="153">
        <v>2922.4037400000002</v>
      </c>
      <c r="R54" s="153">
        <v>427.56102000000004</v>
      </c>
      <c r="S54" s="153">
        <v>0</v>
      </c>
      <c r="T54" s="153">
        <v>0</v>
      </c>
      <c r="U54" s="153">
        <v>3349.9647599999998</v>
      </c>
      <c r="X54" s="95"/>
      <c r="Y54" s="95" t="s">
        <v>1087</v>
      </c>
      <c r="Z54" s="95" t="s">
        <v>1087</v>
      </c>
      <c r="AA54" s="95"/>
      <c r="AB54" s="95"/>
      <c r="AC54" s="95"/>
      <c r="AD54" s="95"/>
    </row>
    <row r="55" spans="1:30" s="174" customFormat="1" ht="32.25" customHeight="1" thickBot="1">
      <c r="A55" s="593" t="s">
        <v>1061</v>
      </c>
      <c r="B55" s="594">
        <v>-55990.92211</v>
      </c>
      <c r="C55" s="594">
        <v>-13002.91462</v>
      </c>
      <c r="D55" s="594">
        <v>0</v>
      </c>
      <c r="E55" s="594">
        <v>-0.85685</v>
      </c>
      <c r="F55" s="594">
        <v>-68994.693579999992</v>
      </c>
      <c r="G55" s="594">
        <v>-68463.793790000011</v>
      </c>
      <c r="H55" s="594">
        <v>-13272.527279999998</v>
      </c>
      <c r="I55" s="594">
        <v>0</v>
      </c>
      <c r="J55" s="594">
        <v>0</v>
      </c>
      <c r="K55" s="594">
        <v>-81736.321069999991</v>
      </c>
      <c r="L55" s="594">
        <v>-37327.380400000002</v>
      </c>
      <c r="M55" s="594">
        <v>-16055.00136</v>
      </c>
      <c r="N55" s="594">
        <v>0</v>
      </c>
      <c r="O55" s="594">
        <v>0</v>
      </c>
      <c r="P55" s="594">
        <v>-53382.381759999997</v>
      </c>
      <c r="Q55" s="594">
        <v>-4686.5475500000002</v>
      </c>
      <c r="R55" s="594">
        <v>-5164.8643899999997</v>
      </c>
      <c r="S55" s="594">
        <v>0</v>
      </c>
      <c r="T55" s="594">
        <v>0</v>
      </c>
      <c r="U55" s="594">
        <v>-9851.41194</v>
      </c>
      <c r="V55" s="595"/>
      <c r="X55" s="592"/>
      <c r="Y55" s="592"/>
      <c r="Z55" s="592"/>
      <c r="AA55" s="592"/>
      <c r="AB55" s="592"/>
      <c r="AC55" s="592"/>
      <c r="AD55" s="592"/>
    </row>
    <row r="56" spans="1:30" ht="26.25" customHeight="1" thickTop="1" thickBot="1">
      <c r="A56" s="596" t="s">
        <v>1062</v>
      </c>
      <c r="B56" s="597">
        <v>1685509.8925999999</v>
      </c>
      <c r="C56" s="597">
        <v>95689.056459999993</v>
      </c>
      <c r="D56" s="597">
        <v>0</v>
      </c>
      <c r="E56" s="597">
        <v>687.05525999999998</v>
      </c>
      <c r="F56" s="597">
        <v>1781886.0043199998</v>
      </c>
      <c r="G56" s="597">
        <v>2205915.28314</v>
      </c>
      <c r="H56" s="597">
        <v>276043.94594000001</v>
      </c>
      <c r="I56" s="597">
        <v>0</v>
      </c>
      <c r="J56" s="597">
        <v>0</v>
      </c>
      <c r="K56" s="597">
        <v>2481959.22908</v>
      </c>
      <c r="L56" s="597">
        <v>2104847.5707700001</v>
      </c>
      <c r="M56" s="597">
        <v>205361.72774999999</v>
      </c>
      <c r="N56" s="597">
        <v>0</v>
      </c>
      <c r="O56" s="597">
        <v>33.940550000000002</v>
      </c>
      <c r="P56" s="597">
        <v>2310243.2390700001</v>
      </c>
      <c r="Q56" s="597">
        <v>244301.99177000002</v>
      </c>
      <c r="R56" s="597">
        <v>35665.725130000006</v>
      </c>
      <c r="S56" s="597">
        <v>0</v>
      </c>
      <c r="T56" s="597">
        <v>0</v>
      </c>
      <c r="U56" s="597">
        <v>279967.7169</v>
      </c>
      <c r="X56" s="95"/>
      <c r="Y56" s="95"/>
      <c r="Z56" s="95"/>
      <c r="AA56" s="95"/>
      <c r="AB56" s="95"/>
      <c r="AC56" s="95"/>
      <c r="AD56" s="95"/>
    </row>
    <row r="57" spans="1:30" ht="21.75" customHeight="1" thickTop="1" thickBot="1">
      <c r="A57" s="598"/>
      <c r="B57" s="599"/>
      <c r="C57" s="599"/>
      <c r="D57" s="599"/>
      <c r="E57" s="599"/>
      <c r="F57" s="599"/>
      <c r="G57" s="599"/>
      <c r="H57" s="599"/>
      <c r="I57" s="599"/>
      <c r="J57" s="599"/>
      <c r="K57" s="599"/>
      <c r="L57" s="599"/>
      <c r="M57" s="599"/>
      <c r="N57" s="599"/>
      <c r="O57" s="599"/>
      <c r="P57" s="599"/>
      <c r="Q57" s="599"/>
      <c r="R57" s="599"/>
      <c r="S57" s="599"/>
      <c r="T57" s="599"/>
      <c r="U57" s="599"/>
      <c r="V57" s="590"/>
      <c r="X57" s="95"/>
      <c r="Y57" s="95"/>
      <c r="Z57" s="95"/>
      <c r="AA57" s="95"/>
      <c r="AB57" s="95"/>
      <c r="AC57" s="95"/>
      <c r="AD57" s="95"/>
    </row>
    <row r="58" spans="1:30" ht="13.5" hidden="1" thickTop="1">
      <c r="A58" s="491"/>
      <c r="B58" s="382"/>
      <c r="C58" s="382"/>
      <c r="D58" s="382"/>
      <c r="E58" s="382"/>
      <c r="F58" s="382"/>
      <c r="G58" s="382"/>
      <c r="H58" s="382"/>
      <c r="I58" s="382"/>
      <c r="J58" s="382"/>
      <c r="K58" s="382"/>
      <c r="L58" s="382"/>
      <c r="M58" s="382"/>
      <c r="N58" s="382"/>
      <c r="O58" s="382"/>
      <c r="P58" s="382"/>
      <c r="Q58" s="382"/>
      <c r="R58" s="382"/>
      <c r="S58" s="382"/>
      <c r="T58" s="382"/>
      <c r="U58" s="382"/>
    </row>
    <row r="59" spans="1:30" hidden="1">
      <c r="A59" s="491"/>
      <c r="B59" s="382"/>
      <c r="C59" s="382"/>
      <c r="D59" s="382"/>
      <c r="E59" s="382"/>
      <c r="F59" s="382"/>
      <c r="G59" s="382"/>
      <c r="H59" s="382"/>
      <c r="I59" s="382"/>
      <c r="J59" s="382"/>
      <c r="K59" s="382"/>
      <c r="L59" s="382"/>
      <c r="M59" s="382"/>
      <c r="N59" s="382"/>
      <c r="O59" s="382"/>
      <c r="P59" s="382"/>
      <c r="Q59" s="382"/>
      <c r="R59" s="382"/>
      <c r="S59" s="382"/>
      <c r="T59" s="382"/>
      <c r="U59" s="382"/>
    </row>
    <row r="60" spans="1:30" hidden="1">
      <c r="A60" s="491"/>
      <c r="B60" s="382"/>
      <c r="C60" s="382"/>
      <c r="D60" s="382"/>
      <c r="E60" s="382"/>
      <c r="F60" s="382"/>
      <c r="G60" s="382"/>
      <c r="H60" s="382"/>
      <c r="I60" s="382"/>
      <c r="J60" s="382"/>
      <c r="K60" s="382"/>
      <c r="L60" s="382"/>
      <c r="M60" s="382"/>
      <c r="N60" s="382"/>
      <c r="O60" s="382"/>
      <c r="P60" s="382"/>
      <c r="Q60" s="382"/>
      <c r="R60" s="382"/>
      <c r="S60" s="382"/>
      <c r="T60" s="382"/>
      <c r="U60" s="382"/>
    </row>
    <row r="61" spans="1:30" hidden="1">
      <c r="A61" s="491"/>
      <c r="B61" s="382"/>
      <c r="C61" s="382"/>
      <c r="D61" s="382"/>
      <c r="E61" s="382"/>
      <c r="F61" s="382"/>
      <c r="G61" s="382"/>
      <c r="H61" s="382"/>
      <c r="I61" s="382"/>
      <c r="J61" s="382"/>
      <c r="K61" s="382"/>
      <c r="L61" s="382"/>
      <c r="M61" s="382"/>
      <c r="N61" s="382"/>
      <c r="O61" s="382"/>
      <c r="P61" s="382"/>
      <c r="Q61" s="382"/>
      <c r="R61" s="382"/>
      <c r="S61" s="382"/>
      <c r="T61" s="382"/>
      <c r="U61" s="382"/>
    </row>
    <row r="62" spans="1:30" hidden="1">
      <c r="A62" s="491"/>
      <c r="B62" s="382"/>
      <c r="C62" s="382"/>
      <c r="D62" s="382"/>
      <c r="E62" s="382"/>
      <c r="F62" s="382"/>
      <c r="G62" s="382"/>
      <c r="H62" s="382"/>
      <c r="I62" s="382"/>
      <c r="J62" s="382"/>
      <c r="K62" s="382"/>
      <c r="L62" s="382"/>
      <c r="M62" s="382"/>
      <c r="N62" s="382"/>
      <c r="O62" s="382"/>
      <c r="P62" s="382"/>
      <c r="Q62" s="382"/>
      <c r="R62" s="382"/>
      <c r="S62" s="382"/>
      <c r="T62" s="382"/>
      <c r="U62" s="382"/>
    </row>
    <row r="63" spans="1:30" hidden="1">
      <c r="A63" s="491"/>
      <c r="B63" s="382"/>
      <c r="C63" s="382"/>
      <c r="D63" s="382"/>
      <c r="E63" s="382"/>
      <c r="F63" s="382"/>
      <c r="G63" s="382"/>
      <c r="H63" s="382"/>
      <c r="I63" s="382"/>
      <c r="J63" s="382"/>
      <c r="K63" s="382"/>
      <c r="L63" s="382"/>
      <c r="M63" s="382"/>
      <c r="N63" s="382"/>
      <c r="O63" s="382"/>
      <c r="P63" s="382"/>
      <c r="Q63" s="382"/>
      <c r="R63" s="382"/>
      <c r="S63" s="382"/>
      <c r="T63" s="382"/>
      <c r="U63" s="382"/>
    </row>
    <row r="64" spans="1:30" hidden="1">
      <c r="A64" s="492"/>
      <c r="B64" s="382"/>
      <c r="C64" s="382"/>
      <c r="D64" s="382"/>
      <c r="E64" s="382"/>
      <c r="F64" s="382"/>
      <c r="G64" s="382"/>
      <c r="H64" s="382"/>
      <c r="I64" s="382"/>
      <c r="J64" s="382"/>
      <c r="K64" s="382"/>
      <c r="L64" s="382"/>
      <c r="M64" s="382"/>
      <c r="N64" s="382"/>
      <c r="O64" s="382"/>
      <c r="P64" s="382"/>
      <c r="Q64" s="382"/>
      <c r="R64" s="382"/>
      <c r="S64" s="382"/>
      <c r="T64" s="382"/>
      <c r="U64" s="382"/>
    </row>
    <row r="65" spans="1:21" hidden="1">
      <c r="A65" s="491"/>
      <c r="B65" s="382"/>
      <c r="C65" s="382"/>
      <c r="D65" s="382"/>
      <c r="E65" s="382"/>
      <c r="F65" s="382"/>
      <c r="G65" s="382"/>
      <c r="H65" s="382"/>
      <c r="I65" s="382"/>
      <c r="J65" s="382"/>
      <c r="K65" s="382"/>
      <c r="L65" s="382"/>
      <c r="M65" s="382"/>
      <c r="N65" s="382"/>
      <c r="O65" s="382"/>
      <c r="P65" s="382"/>
      <c r="Q65" s="382"/>
      <c r="R65" s="382"/>
      <c r="S65" s="382"/>
      <c r="T65" s="382"/>
      <c r="U65" s="382"/>
    </row>
    <row r="66" spans="1:21" hidden="1">
      <c r="A66" s="491"/>
      <c r="B66" s="382"/>
      <c r="C66" s="382"/>
      <c r="D66" s="382"/>
      <c r="E66" s="382"/>
      <c r="F66" s="382"/>
      <c r="G66" s="382"/>
      <c r="H66" s="382"/>
      <c r="I66" s="382"/>
      <c r="J66" s="382"/>
      <c r="K66" s="382"/>
      <c r="L66" s="382"/>
      <c r="M66" s="382"/>
      <c r="N66" s="382"/>
      <c r="O66" s="382"/>
      <c r="P66" s="382"/>
      <c r="Q66" s="382"/>
      <c r="R66" s="382"/>
      <c r="S66" s="382"/>
      <c r="T66" s="382"/>
      <c r="U66" s="382"/>
    </row>
    <row r="67" spans="1:21" hidden="1">
      <c r="A67" s="491"/>
      <c r="B67" s="382"/>
      <c r="C67" s="382"/>
      <c r="D67" s="382"/>
      <c r="E67" s="382"/>
      <c r="F67" s="382"/>
      <c r="G67" s="382"/>
      <c r="H67" s="382"/>
      <c r="I67" s="382"/>
      <c r="J67" s="382"/>
      <c r="K67" s="382"/>
      <c r="L67" s="382"/>
      <c r="M67" s="382"/>
      <c r="N67" s="382"/>
      <c r="O67" s="382"/>
      <c r="P67" s="382"/>
      <c r="Q67" s="382"/>
      <c r="R67" s="382"/>
      <c r="S67" s="382"/>
      <c r="T67" s="382"/>
      <c r="U67" s="382"/>
    </row>
    <row r="68" spans="1:21" hidden="1">
      <c r="A68" s="212"/>
      <c r="B68" s="382"/>
      <c r="C68" s="382"/>
      <c r="D68" s="382"/>
      <c r="E68" s="382"/>
      <c r="F68" s="382"/>
      <c r="G68" s="382"/>
      <c r="H68" s="382"/>
      <c r="I68" s="382"/>
      <c r="J68" s="382"/>
      <c r="K68" s="382"/>
      <c r="L68" s="382"/>
      <c r="M68" s="382"/>
      <c r="N68" s="382"/>
      <c r="O68" s="382"/>
      <c r="P68" s="382"/>
      <c r="Q68" s="382"/>
      <c r="R68" s="382"/>
      <c r="S68" s="382"/>
      <c r="T68" s="382"/>
      <c r="U68" s="382"/>
    </row>
    <row r="69" spans="1:21" hidden="1">
      <c r="A69" s="212"/>
      <c r="B69" s="382"/>
      <c r="C69" s="382"/>
      <c r="D69" s="382"/>
      <c r="E69" s="382"/>
      <c r="F69" s="382"/>
      <c r="G69" s="382"/>
      <c r="H69" s="382"/>
      <c r="I69" s="382"/>
      <c r="J69" s="382"/>
      <c r="K69" s="382"/>
      <c r="L69" s="382"/>
      <c r="M69" s="382"/>
      <c r="N69" s="382"/>
      <c r="O69" s="382"/>
      <c r="P69" s="382"/>
      <c r="Q69" s="382"/>
      <c r="R69" s="382"/>
      <c r="S69" s="382"/>
      <c r="T69" s="382"/>
      <c r="U69" s="382"/>
    </row>
    <row r="70" spans="1:21" hidden="1">
      <c r="A70" s="212"/>
      <c r="B70" s="382"/>
      <c r="C70" s="382"/>
      <c r="D70" s="382"/>
      <c r="E70" s="382"/>
      <c r="F70" s="382"/>
      <c r="G70" s="382"/>
      <c r="H70" s="382"/>
      <c r="I70" s="382"/>
      <c r="J70" s="382"/>
      <c r="K70" s="382"/>
      <c r="L70" s="382"/>
      <c r="M70" s="382"/>
      <c r="N70" s="382"/>
      <c r="O70" s="382"/>
      <c r="P70" s="382"/>
      <c r="Q70" s="382"/>
      <c r="R70" s="382"/>
      <c r="S70" s="382"/>
      <c r="T70" s="382"/>
      <c r="U70" s="382"/>
    </row>
    <row r="71" spans="1:21" hidden="1">
      <c r="A71" s="212"/>
      <c r="B71" s="382"/>
      <c r="C71" s="382"/>
      <c r="D71" s="382"/>
      <c r="E71" s="382"/>
      <c r="F71" s="382"/>
      <c r="G71" s="382"/>
      <c r="H71" s="382"/>
      <c r="I71" s="382"/>
      <c r="J71" s="382"/>
      <c r="K71" s="382"/>
      <c r="L71" s="382"/>
      <c r="M71" s="382"/>
      <c r="N71" s="382"/>
      <c r="O71" s="382"/>
      <c r="P71" s="382"/>
      <c r="Q71" s="382"/>
      <c r="R71" s="382"/>
      <c r="S71" s="382"/>
      <c r="T71" s="382"/>
      <c r="U71" s="382"/>
    </row>
    <row r="72" spans="1:21" hidden="1">
      <c r="A72" s="212"/>
      <c r="B72" s="382"/>
      <c r="C72" s="382"/>
      <c r="D72" s="382"/>
      <c r="E72" s="382"/>
      <c r="F72" s="382"/>
      <c r="G72" s="382"/>
      <c r="H72" s="382"/>
      <c r="I72" s="382"/>
      <c r="J72" s="382"/>
      <c r="K72" s="382"/>
      <c r="L72" s="382"/>
      <c r="M72" s="382"/>
      <c r="N72" s="382"/>
      <c r="O72" s="382"/>
      <c r="P72" s="382"/>
      <c r="Q72" s="382"/>
      <c r="R72" s="382"/>
      <c r="S72" s="382"/>
      <c r="T72" s="382"/>
      <c r="U72" s="382"/>
    </row>
    <row r="73" spans="1:21" hidden="1">
      <c r="A73" s="212"/>
      <c r="B73" s="382"/>
      <c r="C73" s="382"/>
      <c r="D73" s="382"/>
      <c r="E73" s="382"/>
      <c r="F73" s="382"/>
      <c r="G73" s="382"/>
      <c r="H73" s="382"/>
      <c r="I73" s="382"/>
      <c r="J73" s="382"/>
      <c r="K73" s="382"/>
      <c r="L73" s="382"/>
      <c r="M73" s="382"/>
      <c r="N73" s="382"/>
      <c r="O73" s="382"/>
      <c r="P73" s="382"/>
      <c r="Q73" s="382"/>
      <c r="R73" s="382"/>
      <c r="S73" s="382"/>
      <c r="T73" s="382"/>
      <c r="U73" s="382"/>
    </row>
    <row r="74" spans="1:21" hidden="1">
      <c r="A74" s="212"/>
      <c r="B74" s="382"/>
      <c r="C74" s="382"/>
      <c r="D74" s="382"/>
      <c r="E74" s="382"/>
      <c r="F74" s="382"/>
      <c r="G74" s="382"/>
      <c r="H74" s="382"/>
      <c r="I74" s="382"/>
      <c r="J74" s="382"/>
      <c r="K74" s="382"/>
      <c r="L74" s="382"/>
      <c r="M74" s="382"/>
      <c r="N74" s="382"/>
      <c r="O74" s="382"/>
      <c r="P74" s="382"/>
      <c r="Q74" s="382"/>
      <c r="R74" s="382"/>
      <c r="S74" s="382"/>
      <c r="T74" s="382"/>
      <c r="U74" s="382"/>
    </row>
    <row r="75" spans="1:21" hidden="1">
      <c r="A75" s="212"/>
      <c r="B75" s="382"/>
      <c r="C75" s="382"/>
      <c r="D75" s="382"/>
      <c r="E75" s="382"/>
      <c r="F75" s="382"/>
      <c r="G75" s="382"/>
      <c r="H75" s="382"/>
      <c r="I75" s="382"/>
      <c r="J75" s="382"/>
      <c r="K75" s="382"/>
      <c r="L75" s="382"/>
      <c r="M75" s="382"/>
      <c r="N75" s="382"/>
      <c r="O75" s="382"/>
      <c r="P75" s="382"/>
      <c r="Q75" s="382"/>
      <c r="R75" s="382"/>
      <c r="S75" s="382"/>
      <c r="T75" s="382"/>
      <c r="U75" s="382"/>
    </row>
    <row r="76" spans="1:21" hidden="1">
      <c r="A76" s="212"/>
      <c r="B76" s="382"/>
      <c r="C76" s="382"/>
      <c r="D76" s="382"/>
      <c r="E76" s="382"/>
      <c r="F76" s="382"/>
      <c r="G76" s="382"/>
      <c r="H76" s="382"/>
      <c r="I76" s="382"/>
      <c r="J76" s="382"/>
      <c r="K76" s="382"/>
      <c r="L76" s="382"/>
      <c r="M76" s="382"/>
      <c r="N76" s="382"/>
      <c r="O76" s="382"/>
      <c r="P76" s="382"/>
      <c r="Q76" s="382"/>
      <c r="R76" s="382"/>
      <c r="S76" s="382"/>
      <c r="T76" s="382"/>
      <c r="U76" s="382"/>
    </row>
    <row r="77" spans="1:21" ht="15.75" hidden="1">
      <c r="A77" s="384"/>
      <c r="B77" s="382"/>
      <c r="C77" s="382"/>
      <c r="D77" s="382"/>
      <c r="E77" s="382"/>
      <c r="F77" s="382"/>
      <c r="G77" s="382"/>
      <c r="H77" s="382"/>
      <c r="I77" s="382"/>
      <c r="J77" s="382"/>
      <c r="K77" s="382"/>
      <c r="L77" s="382"/>
      <c r="M77" s="382"/>
      <c r="N77" s="382"/>
      <c r="O77" s="382"/>
      <c r="P77" s="382"/>
      <c r="Q77" s="382"/>
      <c r="R77" s="382"/>
      <c r="S77" s="382"/>
      <c r="T77" s="382"/>
      <c r="U77" s="382"/>
    </row>
    <row r="78" spans="1:21" ht="15.75" hidden="1">
      <c r="A78" s="384"/>
      <c r="B78" s="382"/>
      <c r="C78" s="382"/>
      <c r="D78" s="382"/>
      <c r="E78" s="382"/>
      <c r="F78" s="382"/>
      <c r="G78" s="382"/>
      <c r="H78" s="382"/>
      <c r="I78" s="382"/>
      <c r="J78" s="382"/>
      <c r="K78" s="382"/>
      <c r="L78" s="382"/>
      <c r="M78" s="382"/>
      <c r="N78" s="382"/>
      <c r="O78" s="382"/>
      <c r="P78" s="382"/>
      <c r="Q78" s="382"/>
      <c r="R78" s="382"/>
      <c r="S78" s="382"/>
      <c r="T78" s="382"/>
      <c r="U78" s="382"/>
    </row>
    <row r="79" spans="1:21" ht="15.75" hidden="1">
      <c r="A79" s="384"/>
      <c r="B79" s="382"/>
      <c r="C79" s="382"/>
      <c r="D79" s="382"/>
      <c r="E79" s="382"/>
      <c r="F79" s="382"/>
      <c r="G79" s="382"/>
      <c r="H79" s="382"/>
      <c r="I79" s="382"/>
      <c r="J79" s="382"/>
      <c r="K79" s="382"/>
      <c r="L79" s="382"/>
      <c r="M79" s="382"/>
      <c r="N79" s="382"/>
      <c r="O79" s="382"/>
      <c r="P79" s="382"/>
      <c r="Q79" s="382"/>
      <c r="R79" s="382"/>
      <c r="S79" s="382"/>
      <c r="T79" s="382"/>
      <c r="U79" s="382"/>
    </row>
    <row r="80" spans="1:21" ht="15.75" hidden="1">
      <c r="A80" s="384"/>
      <c r="B80" s="382"/>
      <c r="C80" s="382"/>
      <c r="D80" s="382"/>
      <c r="E80" s="382"/>
      <c r="F80" s="382"/>
      <c r="G80" s="382"/>
      <c r="H80" s="382"/>
      <c r="I80" s="382"/>
      <c r="J80" s="382"/>
      <c r="K80" s="382"/>
      <c r="L80" s="382"/>
      <c r="M80" s="382"/>
      <c r="N80" s="382"/>
      <c r="O80" s="382"/>
      <c r="P80" s="382"/>
      <c r="Q80" s="382"/>
      <c r="R80" s="382"/>
      <c r="S80" s="382"/>
      <c r="T80" s="382"/>
      <c r="U80" s="382"/>
    </row>
    <row r="81" spans="1:21" ht="15.75" hidden="1">
      <c r="A81" s="384"/>
      <c r="B81" s="382"/>
      <c r="C81" s="382"/>
      <c r="D81" s="382"/>
      <c r="E81" s="382"/>
      <c r="F81" s="382"/>
      <c r="G81" s="382"/>
      <c r="H81" s="382"/>
      <c r="I81" s="382"/>
      <c r="J81" s="382"/>
      <c r="K81" s="382"/>
      <c r="L81" s="382"/>
      <c r="M81" s="382"/>
      <c r="N81" s="382"/>
      <c r="O81" s="382"/>
      <c r="P81" s="382"/>
      <c r="Q81" s="382"/>
      <c r="R81" s="382"/>
      <c r="S81" s="382"/>
      <c r="T81" s="382"/>
      <c r="U81" s="382"/>
    </row>
    <row r="82" spans="1:21" ht="15.75" hidden="1">
      <c r="A82" s="384"/>
      <c r="B82" s="382"/>
      <c r="C82" s="382"/>
      <c r="D82" s="382"/>
      <c r="E82" s="382"/>
      <c r="F82" s="382"/>
      <c r="G82" s="382"/>
      <c r="H82" s="382"/>
      <c r="I82" s="382"/>
      <c r="J82" s="382"/>
      <c r="K82" s="382"/>
      <c r="L82" s="382"/>
      <c r="M82" s="382"/>
      <c r="N82" s="382"/>
      <c r="O82" s="382"/>
      <c r="P82" s="382"/>
      <c r="Q82" s="382"/>
      <c r="R82" s="382"/>
      <c r="S82" s="382"/>
      <c r="T82" s="382"/>
      <c r="U82" s="382"/>
    </row>
    <row r="83" spans="1:21" ht="15.75" hidden="1">
      <c r="A83" s="384"/>
      <c r="B83" s="382"/>
      <c r="C83" s="382"/>
      <c r="D83" s="382"/>
      <c r="E83" s="382"/>
      <c r="F83" s="382"/>
      <c r="G83" s="382"/>
      <c r="H83" s="382"/>
      <c r="I83" s="382"/>
      <c r="J83" s="382"/>
      <c r="K83" s="382"/>
      <c r="L83" s="382"/>
      <c r="M83" s="382"/>
      <c r="N83" s="382"/>
      <c r="O83" s="382"/>
      <c r="P83" s="382"/>
      <c r="Q83" s="382"/>
      <c r="R83" s="382"/>
      <c r="S83" s="382"/>
      <c r="T83" s="382"/>
      <c r="U83" s="382"/>
    </row>
    <row r="84" spans="1:21" ht="15.75" hidden="1">
      <c r="A84" s="384"/>
      <c r="B84" s="382"/>
      <c r="C84" s="382"/>
      <c r="D84" s="382"/>
      <c r="E84" s="382"/>
      <c r="F84" s="382"/>
      <c r="G84" s="382"/>
      <c r="H84" s="382"/>
      <c r="I84" s="382"/>
      <c r="J84" s="382"/>
      <c r="K84" s="382"/>
      <c r="L84" s="382"/>
      <c r="M84" s="382"/>
      <c r="N84" s="382"/>
      <c r="O84" s="382"/>
      <c r="P84" s="382"/>
      <c r="Q84" s="382"/>
      <c r="R84" s="382"/>
      <c r="S84" s="382"/>
      <c r="T84" s="382"/>
      <c r="U84" s="382"/>
    </row>
    <row r="85" spans="1:21" ht="15.75" hidden="1">
      <c r="A85" s="384"/>
    </row>
    <row r="86" spans="1:21" ht="15.75" hidden="1">
      <c r="A86" s="384"/>
    </row>
    <row r="87" spans="1:21" ht="15.75" hidden="1">
      <c r="A87" s="384"/>
    </row>
    <row r="88" spans="1:21" ht="15.75" hidden="1">
      <c r="A88" s="384"/>
    </row>
    <row r="89" spans="1:21" ht="15.75" hidden="1">
      <c r="A89" s="384"/>
    </row>
    <row r="90" spans="1:21" ht="15.75" hidden="1">
      <c r="A90" s="384"/>
    </row>
    <row r="91" spans="1:21" ht="15.75" hidden="1">
      <c r="A91" s="384"/>
    </row>
    <row r="92" spans="1:21" ht="15.75" hidden="1">
      <c r="A92" s="384"/>
    </row>
    <row r="93" spans="1:21" ht="15.75" hidden="1">
      <c r="A93" s="384"/>
    </row>
    <row r="94" spans="1:21" ht="15.75" hidden="1">
      <c r="A94" s="384"/>
    </row>
    <row r="95" spans="1:21" ht="15.75" hidden="1">
      <c r="A95" s="384"/>
    </row>
    <row r="96" spans="1:21" ht="15.75" hidden="1">
      <c r="A96" s="384"/>
    </row>
    <row r="97" spans="1:1" ht="15.75" hidden="1">
      <c r="A97" s="384"/>
    </row>
    <row r="98" spans="1:1" ht="15.75" hidden="1">
      <c r="A98" s="384"/>
    </row>
    <row r="99" spans="1:1" ht="15.75" hidden="1">
      <c r="A99" s="384"/>
    </row>
    <row r="100" spans="1:1" ht="15.75" hidden="1">
      <c r="A100" s="384"/>
    </row>
    <row r="101" spans="1:1" ht="15.75" hidden="1">
      <c r="A101" s="384"/>
    </row>
    <row r="102" spans="1:1" ht="15.75" hidden="1">
      <c r="A102" s="384"/>
    </row>
    <row r="103" spans="1:1" ht="15.75" hidden="1">
      <c r="A103" s="384"/>
    </row>
    <row r="104" spans="1:1" ht="15.75" hidden="1">
      <c r="A104" s="384"/>
    </row>
    <row r="105" spans="1:1" ht="15.75" hidden="1">
      <c r="A105" s="384"/>
    </row>
    <row r="106" spans="1:1" ht="15.75" hidden="1">
      <c r="A106" s="384"/>
    </row>
    <row r="107" spans="1:1" ht="15.75" hidden="1">
      <c r="A107" s="384"/>
    </row>
    <row r="108" spans="1:1" ht="15.75" hidden="1">
      <c r="A108" s="384"/>
    </row>
    <row r="109" spans="1:1" ht="15.75" hidden="1">
      <c r="A109" s="384"/>
    </row>
    <row r="110" spans="1:1" ht="15.75" hidden="1">
      <c r="A110" s="384"/>
    </row>
    <row r="111" spans="1:1" ht="15.75" hidden="1">
      <c r="A111" s="384"/>
    </row>
    <row r="112" spans="1:1" ht="15.75" hidden="1">
      <c r="A112" s="384"/>
    </row>
    <row r="113" spans="1:1" ht="15.75" hidden="1">
      <c r="A113" s="384"/>
    </row>
    <row r="114" spans="1:1" ht="15.75" hidden="1">
      <c r="A114" s="384"/>
    </row>
    <row r="115" spans="1:1" ht="15.75" hidden="1">
      <c r="A115" s="384"/>
    </row>
    <row r="116" spans="1:1" ht="15.75" hidden="1">
      <c r="A116" s="384"/>
    </row>
    <row r="117" spans="1:1" ht="15.75" hidden="1">
      <c r="A117" s="384"/>
    </row>
    <row r="118" spans="1:1" ht="15.75" hidden="1">
      <c r="A118" s="384"/>
    </row>
    <row r="119" spans="1:1" ht="15.75" hidden="1">
      <c r="A119" s="384"/>
    </row>
    <row r="120" spans="1:1" ht="15.75" hidden="1">
      <c r="A120" s="384"/>
    </row>
    <row r="121" spans="1:1" ht="15.75" hidden="1">
      <c r="A121" s="384"/>
    </row>
    <row r="122" spans="1:1" ht="15.75" hidden="1">
      <c r="A122" s="384"/>
    </row>
    <row r="123" spans="1:1" ht="15.75" hidden="1">
      <c r="A123" s="384"/>
    </row>
    <row r="124" spans="1:1" ht="15.75" hidden="1">
      <c r="A124" s="384"/>
    </row>
    <row r="125" spans="1:1" ht="15.75" hidden="1">
      <c r="A125" s="384"/>
    </row>
    <row r="126" spans="1:1" ht="15.75" hidden="1">
      <c r="A126" s="384"/>
    </row>
    <row r="127" spans="1:1" ht="15.75" hidden="1">
      <c r="A127" s="384"/>
    </row>
    <row r="128" spans="1:1" ht="15.75" hidden="1">
      <c r="A128" s="384"/>
    </row>
    <row r="129" spans="1:1" ht="15.75" hidden="1">
      <c r="A129" s="384"/>
    </row>
    <row r="130" spans="1:1" ht="15.75" hidden="1">
      <c r="A130" s="384"/>
    </row>
    <row r="131" spans="1:1" ht="15.75" hidden="1">
      <c r="A131" s="384"/>
    </row>
    <row r="132" spans="1:1" ht="15.75" hidden="1">
      <c r="A132" s="384"/>
    </row>
    <row r="133" spans="1:1" ht="15.75" hidden="1">
      <c r="A133" s="384"/>
    </row>
    <row r="134" spans="1:1" ht="15.75" hidden="1">
      <c r="A134" s="384"/>
    </row>
    <row r="135" spans="1:1" ht="15.75" hidden="1">
      <c r="A135" s="384"/>
    </row>
    <row r="136" spans="1:1" ht="15.75" hidden="1">
      <c r="A136" s="384"/>
    </row>
    <row r="137" spans="1:1" ht="15.75" hidden="1">
      <c r="A137" s="384"/>
    </row>
    <row r="138" spans="1:1" ht="15.75" hidden="1">
      <c r="A138" s="384"/>
    </row>
    <row r="139" spans="1:1" ht="15.75" hidden="1">
      <c r="A139" s="384"/>
    </row>
    <row r="140" spans="1:1" ht="15.75" hidden="1">
      <c r="A140" s="384"/>
    </row>
    <row r="141" spans="1:1" ht="15.75" hidden="1">
      <c r="A141" s="384"/>
    </row>
    <row r="142" spans="1:1" ht="15.75" hidden="1">
      <c r="A142" s="384"/>
    </row>
    <row r="143" spans="1:1" ht="15.75" hidden="1">
      <c r="A143" s="384"/>
    </row>
    <row r="144" spans="1:1" ht="15.75" hidden="1">
      <c r="A144" s="384"/>
    </row>
    <row r="145" spans="1:1" ht="15.75" hidden="1">
      <c r="A145" s="384"/>
    </row>
    <row r="146" spans="1:1" ht="15.75" hidden="1">
      <c r="A146" s="384"/>
    </row>
    <row r="147" spans="1:1" ht="15.75" hidden="1">
      <c r="A147" s="384"/>
    </row>
    <row r="148" spans="1:1" ht="15.75" hidden="1">
      <c r="A148" s="384"/>
    </row>
    <row r="149" spans="1:1" ht="15.75" hidden="1">
      <c r="A149" s="384"/>
    </row>
    <row r="150" spans="1:1" ht="15.75" hidden="1">
      <c r="A150" s="384"/>
    </row>
    <row r="151" spans="1:1" ht="15.75" hidden="1">
      <c r="A151" s="384"/>
    </row>
    <row r="152" spans="1:1" ht="15.75" hidden="1">
      <c r="A152" s="384"/>
    </row>
    <row r="153" spans="1:1" ht="15.75" hidden="1">
      <c r="A153" s="384"/>
    </row>
    <row r="154" spans="1:1" ht="15.75" hidden="1">
      <c r="A154" s="384"/>
    </row>
    <row r="155" spans="1:1" ht="15.75" hidden="1">
      <c r="A155" s="384"/>
    </row>
    <row r="156" spans="1:1" ht="15.75" hidden="1">
      <c r="A156" s="384"/>
    </row>
    <row r="157" spans="1:1" ht="15.75" hidden="1">
      <c r="A157" s="384"/>
    </row>
    <row r="158" spans="1:1" ht="15.75" hidden="1">
      <c r="A158" s="384"/>
    </row>
    <row r="159" spans="1:1" ht="15.75" hidden="1">
      <c r="A159" s="384"/>
    </row>
    <row r="160" spans="1:1" ht="15.75" hidden="1">
      <c r="A160" s="384"/>
    </row>
    <row r="161" spans="1:1" ht="15.75" hidden="1">
      <c r="A161" s="384"/>
    </row>
    <row r="162" spans="1:1" ht="15.75" hidden="1">
      <c r="A162" s="384"/>
    </row>
    <row r="163" spans="1:1" ht="15.75" hidden="1">
      <c r="A163" s="384"/>
    </row>
    <row r="164" spans="1:1" ht="15.75" hidden="1">
      <c r="A164" s="384"/>
    </row>
    <row r="165" spans="1:1" ht="15.75" hidden="1">
      <c r="A165" s="384"/>
    </row>
    <row r="166" spans="1:1" ht="15.75" hidden="1">
      <c r="A166" s="384"/>
    </row>
    <row r="167" spans="1:1" ht="15.75" hidden="1">
      <c r="A167" s="384"/>
    </row>
    <row r="168" spans="1:1" ht="15.75" hidden="1">
      <c r="A168" s="384"/>
    </row>
    <row r="169" spans="1:1" ht="15.75" hidden="1">
      <c r="A169" s="384"/>
    </row>
    <row r="170" spans="1:1" ht="15.75" hidden="1">
      <c r="A170" s="384"/>
    </row>
    <row r="171" spans="1:1" ht="15.75" hidden="1">
      <c r="A171" s="384"/>
    </row>
    <row r="172" spans="1:1" ht="15.75" hidden="1">
      <c r="A172" s="384"/>
    </row>
    <row r="173" spans="1:1" ht="15.75" hidden="1">
      <c r="A173" s="384"/>
    </row>
    <row r="174" spans="1:1" ht="15.75" hidden="1">
      <c r="A174" s="384"/>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5.75" hidden="1">
      <c r="A182" s="384"/>
    </row>
    <row r="183" spans="1:1" ht="15.75" hidden="1">
      <c r="A183" s="384"/>
    </row>
    <row r="184" spans="1:1" ht="15.75" hidden="1">
      <c r="A184" s="384"/>
    </row>
    <row r="185" spans="1:1" ht="15.75" hidden="1">
      <c r="A185" s="384"/>
    </row>
    <row r="186" spans="1:1" ht="15.75" hidden="1">
      <c r="A186" s="384"/>
    </row>
    <row r="187" spans="1:1" ht="15.75" hidden="1">
      <c r="A187" s="384"/>
    </row>
    <row r="188" spans="1:1" ht="15.75" hidden="1">
      <c r="A188" s="384"/>
    </row>
    <row r="189" spans="1:1" ht="15.75" hidden="1">
      <c r="A189" s="384"/>
    </row>
    <row r="190" spans="1:1" ht="15.75" hidden="1">
      <c r="A190" s="384"/>
    </row>
    <row r="191" spans="1:1" ht="15.75" hidden="1">
      <c r="A191" s="384"/>
    </row>
    <row r="192" spans="1:1" ht="15.75" hidden="1">
      <c r="A192" s="384"/>
    </row>
    <row r="193" spans="1:1" ht="15.75" hidden="1">
      <c r="A193" s="384"/>
    </row>
    <row r="194" spans="1:1" ht="15.75" hidden="1">
      <c r="A194" s="384"/>
    </row>
    <row r="195" spans="1:1" ht="15.75" hidden="1">
      <c r="A195" s="384"/>
    </row>
    <row r="196" spans="1:1" ht="15.75" hidden="1">
      <c r="A196" s="384"/>
    </row>
    <row r="197" spans="1:1" ht="15.75" hidden="1">
      <c r="A197" s="384"/>
    </row>
    <row r="198" spans="1:1" ht="15.75" hidden="1">
      <c r="A198" s="384"/>
    </row>
    <row r="199" spans="1:1" ht="15.75" hidden="1">
      <c r="A199" s="384"/>
    </row>
    <row r="200" spans="1:1" ht="15.75" hidden="1">
      <c r="A200" s="384"/>
    </row>
    <row r="201" spans="1:1" ht="15.75" hidden="1">
      <c r="A201" s="384"/>
    </row>
    <row r="202" spans="1:1" ht="15.75" hidden="1">
      <c r="A202" s="384"/>
    </row>
    <row r="203" spans="1:1" ht="15.75" hidden="1">
      <c r="A203" s="384"/>
    </row>
    <row r="204" spans="1:1" ht="15.75" hidden="1">
      <c r="A204" s="384"/>
    </row>
    <row r="205" spans="1:1" ht="15.75" hidden="1">
      <c r="A205" s="384"/>
    </row>
    <row r="206" spans="1:1" ht="15.75" hidden="1">
      <c r="A206" s="384"/>
    </row>
    <row r="207" spans="1:1" ht="15.75" hidden="1">
      <c r="A207" s="384"/>
    </row>
    <row r="208" spans="1:1" ht="15.75" hidden="1">
      <c r="A208" s="384"/>
    </row>
    <row r="209" spans="1:1" ht="15.75" hidden="1">
      <c r="A209" s="384"/>
    </row>
    <row r="210" spans="1:1" ht="15.75" hidden="1">
      <c r="A210" s="384"/>
    </row>
    <row r="211" spans="1:1" ht="15.75" hidden="1">
      <c r="A211" s="384"/>
    </row>
    <row r="212" spans="1:1" ht="15.75" hidden="1">
      <c r="A212" s="384"/>
    </row>
    <row r="213" spans="1:1" ht="15.75" hidden="1">
      <c r="A213" s="384"/>
    </row>
    <row r="214" spans="1:1" ht="15.75" hidden="1">
      <c r="A214" s="384"/>
    </row>
    <row r="215" spans="1:1" ht="15.75" hidden="1">
      <c r="A215" s="384"/>
    </row>
    <row r="216" spans="1:1" ht="15.75" hidden="1">
      <c r="A216" s="384"/>
    </row>
    <row r="217" spans="1:1" ht="15.75" hidden="1">
      <c r="A217" s="384"/>
    </row>
    <row r="218" spans="1:1" ht="15.75" hidden="1">
      <c r="A218" s="384"/>
    </row>
    <row r="219" spans="1:1" ht="15.75" hidden="1">
      <c r="A219" s="384"/>
    </row>
    <row r="220" spans="1:1" ht="15.75" hidden="1">
      <c r="A220" s="384"/>
    </row>
    <row r="221" spans="1:1" ht="15.75" hidden="1">
      <c r="A221" s="384"/>
    </row>
    <row r="222" spans="1:1" ht="15.75" hidden="1">
      <c r="A222" s="384"/>
    </row>
    <row r="223" spans="1:1" ht="15.75" hidden="1">
      <c r="A223" s="384"/>
    </row>
    <row r="224" spans="1:1" ht="15.75" hidden="1">
      <c r="A224" s="384"/>
    </row>
    <row r="225" spans="1:1" ht="15.75" hidden="1">
      <c r="A225" s="384"/>
    </row>
    <row r="226" spans="1:1" ht="15.75" hidden="1">
      <c r="A226" s="384"/>
    </row>
    <row r="227" spans="1:1" ht="15.75" hidden="1">
      <c r="A227" s="384"/>
    </row>
    <row r="228" spans="1:1" ht="15.75" hidden="1">
      <c r="A228" s="384"/>
    </row>
    <row r="229" spans="1:1" ht="15.75" hidden="1">
      <c r="A229" s="384"/>
    </row>
    <row r="230" spans="1:1" ht="15.75" hidden="1">
      <c r="A230" s="384"/>
    </row>
    <row r="231" spans="1:1" ht="15.75" hidden="1">
      <c r="A231" s="384"/>
    </row>
    <row r="232" spans="1:1" ht="15.75" hidden="1">
      <c r="A232" s="384"/>
    </row>
    <row r="233" spans="1:1" ht="15.75" hidden="1">
      <c r="A233" s="384"/>
    </row>
    <row r="234" spans="1:1" ht="15.75" hidden="1">
      <c r="A234" s="384"/>
    </row>
    <row r="235" spans="1:1" ht="15.75" hidden="1">
      <c r="A235" s="384"/>
    </row>
    <row r="236" spans="1:1" ht="15.75" hidden="1">
      <c r="A236" s="384"/>
    </row>
    <row r="237" spans="1:1" ht="15.75" hidden="1">
      <c r="A237" s="384"/>
    </row>
    <row r="238" spans="1:1" ht="15.75" hidden="1">
      <c r="A238" s="384"/>
    </row>
    <row r="239" spans="1:1" ht="15.75" hidden="1">
      <c r="A239" s="384"/>
    </row>
    <row r="240" spans="1:1" ht="15.75" hidden="1">
      <c r="A240" s="384"/>
    </row>
    <row r="241" spans="1:1" ht="15.75" hidden="1">
      <c r="A241" s="384"/>
    </row>
    <row r="242" spans="1:1" ht="15.75" hidden="1">
      <c r="A242" s="384"/>
    </row>
    <row r="243" spans="1:1" ht="15.75" hidden="1">
      <c r="A243" s="384"/>
    </row>
    <row r="244" spans="1:1" ht="15.75" hidden="1">
      <c r="A244" s="384"/>
    </row>
    <row r="245" spans="1:1" ht="15.75" hidden="1">
      <c r="A245" s="384"/>
    </row>
    <row r="246" spans="1:1" ht="15.75" hidden="1">
      <c r="A246" s="384"/>
    </row>
    <row r="247" spans="1:1" ht="15.75" hidden="1">
      <c r="A247" s="384"/>
    </row>
    <row r="248" spans="1:1" ht="15.75" hidden="1">
      <c r="A248" s="384"/>
    </row>
    <row r="249" spans="1:1" ht="15.75" hidden="1">
      <c r="A249" s="384"/>
    </row>
    <row r="250" spans="1:1" ht="15.75" hidden="1">
      <c r="A250" s="384"/>
    </row>
    <row r="251" spans="1:1" ht="15.75" hidden="1">
      <c r="A251" s="384"/>
    </row>
    <row r="252" spans="1:1" ht="15.75" hidden="1">
      <c r="A252" s="384"/>
    </row>
    <row r="253" spans="1:1" ht="15.75" hidden="1">
      <c r="A253" s="384"/>
    </row>
    <row r="254" spans="1:1" ht="15.75" hidden="1">
      <c r="A254" s="384"/>
    </row>
    <row r="255" spans="1:1" ht="15.75" hidden="1">
      <c r="A255" s="384"/>
    </row>
    <row r="256" spans="1:1" ht="15.75" hidden="1">
      <c r="A256" s="384"/>
    </row>
    <row r="257" spans="1:1" ht="15.75" hidden="1">
      <c r="A257" s="384"/>
    </row>
    <row r="258" spans="1:1" ht="15.75" hidden="1">
      <c r="A258" s="384"/>
    </row>
    <row r="259" spans="1:1" ht="15.75" hidden="1">
      <c r="A259" s="384"/>
    </row>
    <row r="260" spans="1:1" ht="15.75" hidden="1">
      <c r="A260" s="384"/>
    </row>
    <row r="261" spans="1:1" ht="15.75" hidden="1">
      <c r="A261" s="384"/>
    </row>
    <row r="262" spans="1:1" ht="15.75" hidden="1">
      <c r="A262" s="384"/>
    </row>
    <row r="263" spans="1:1" ht="15.75" hidden="1">
      <c r="A263" s="384"/>
    </row>
    <row r="264" spans="1:1" ht="15.75" hidden="1">
      <c r="A264" s="384"/>
    </row>
    <row r="265" spans="1:1" ht="15.75" hidden="1">
      <c r="A265" s="384"/>
    </row>
    <row r="266" spans="1:1" ht="15.75" hidden="1">
      <c r="A266" s="384"/>
    </row>
    <row r="267" spans="1:1" ht="15.75" hidden="1">
      <c r="A267" s="384"/>
    </row>
    <row r="268" spans="1:1" ht="15.75" hidden="1">
      <c r="A268" s="384"/>
    </row>
    <row r="269" spans="1:1" ht="15.75" hidden="1">
      <c r="A269" s="384"/>
    </row>
    <row r="270" spans="1:1" ht="15.75" hidden="1">
      <c r="A270" s="384"/>
    </row>
    <row r="271" spans="1:1" ht="15.75" hidden="1">
      <c r="A271" s="384"/>
    </row>
    <row r="272" spans="1:1"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WD623"/>
  <sheetViews>
    <sheetView zoomScale="51" zoomScaleNormal="51" workbookViewId="0">
      <selection activeCell="A58" sqref="A58:XFD1048576"/>
    </sheetView>
  </sheetViews>
  <sheetFormatPr defaultColWidth="0" defaultRowHeight="12.75" zeroHeight="1"/>
  <cols>
    <col min="1" max="1" width="93" style="265" customWidth="1"/>
    <col min="2" max="21" width="12.28515625" style="64" customWidth="1"/>
    <col min="22" max="22" width="15.7109375" style="580" hidden="1"/>
    <col min="23" max="256" width="9.140625" style="64" hidden="1"/>
    <col min="257" max="257" width="93" style="64" hidden="1"/>
    <col min="258" max="277" width="12.28515625" style="64" hidden="1"/>
    <col min="278" max="278" width="15.7109375" style="64" hidden="1"/>
    <col min="279" max="512" width="9.140625" style="64" hidden="1"/>
    <col min="513" max="513" width="93" style="64" hidden="1"/>
    <col min="514" max="533" width="12.28515625" style="64" hidden="1"/>
    <col min="534" max="534" width="15.7109375" style="64" hidden="1"/>
    <col min="535" max="768" width="9.140625" style="64" hidden="1"/>
    <col min="769" max="769" width="93" style="64" hidden="1"/>
    <col min="770" max="789" width="12.28515625" style="64" hidden="1"/>
    <col min="790" max="790" width="15.7109375" style="64" hidden="1"/>
    <col min="791" max="1024" width="9.140625" style="64" hidden="1"/>
    <col min="1025" max="1025" width="93" style="64" hidden="1"/>
    <col min="1026" max="1045" width="12.28515625" style="64" hidden="1"/>
    <col min="1046" max="1046" width="15.7109375" style="64" hidden="1"/>
    <col min="1047" max="1280" width="9.140625" style="64" hidden="1"/>
    <col min="1281" max="1281" width="93" style="64" hidden="1"/>
    <col min="1282" max="1301" width="12.28515625" style="64" hidden="1"/>
    <col min="1302" max="1302" width="15.7109375" style="64" hidden="1"/>
    <col min="1303" max="1536" width="9.140625" style="64" hidden="1"/>
    <col min="1537" max="1537" width="93" style="64" hidden="1"/>
    <col min="1538" max="1557" width="12.28515625" style="64" hidden="1"/>
    <col min="1558" max="1558" width="15.7109375" style="64" hidden="1"/>
    <col min="1559" max="1792" width="9.140625" style="64" hidden="1"/>
    <col min="1793" max="1793" width="93" style="64" hidden="1"/>
    <col min="1794" max="1813" width="12.28515625" style="64" hidden="1"/>
    <col min="1814" max="1814" width="15.7109375" style="64" hidden="1"/>
    <col min="1815" max="2048" width="9.140625" style="64" hidden="1"/>
    <col min="2049" max="2049" width="93" style="64" hidden="1"/>
    <col min="2050" max="2069" width="12.28515625" style="64" hidden="1"/>
    <col min="2070" max="2070" width="15.7109375" style="64" hidden="1"/>
    <col min="2071" max="2304" width="9.140625" style="64" hidden="1"/>
    <col min="2305" max="2305" width="93" style="64" hidden="1"/>
    <col min="2306" max="2325" width="12.28515625" style="64" hidden="1"/>
    <col min="2326" max="2326" width="15.7109375" style="64" hidden="1"/>
    <col min="2327" max="2560" width="9.140625" style="64" hidden="1"/>
    <col min="2561" max="2561" width="93" style="64" hidden="1"/>
    <col min="2562" max="2581" width="12.28515625" style="64" hidden="1"/>
    <col min="2582" max="2582" width="15.7109375" style="64" hidden="1"/>
    <col min="2583" max="2816" width="9.140625" style="64" hidden="1"/>
    <col min="2817" max="2817" width="93" style="64" hidden="1"/>
    <col min="2818" max="2837" width="12.28515625" style="64" hidden="1"/>
    <col min="2838" max="2838" width="15.7109375" style="64" hidden="1"/>
    <col min="2839" max="3072" width="9.140625" style="64" hidden="1"/>
    <col min="3073" max="3073" width="93" style="64" hidden="1"/>
    <col min="3074" max="3093" width="12.28515625" style="64" hidden="1"/>
    <col min="3094" max="3094" width="15.7109375" style="64" hidden="1"/>
    <col min="3095" max="3328" width="9.140625" style="64" hidden="1"/>
    <col min="3329" max="3329" width="93" style="64" hidden="1"/>
    <col min="3330" max="3349" width="12.28515625" style="64" hidden="1"/>
    <col min="3350" max="3350" width="15.7109375" style="64" hidden="1"/>
    <col min="3351" max="3584" width="9.140625" style="64" hidden="1"/>
    <col min="3585" max="3585" width="93" style="64" hidden="1"/>
    <col min="3586" max="3605" width="12.28515625" style="64" hidden="1"/>
    <col min="3606" max="3606" width="15.7109375" style="64" hidden="1"/>
    <col min="3607" max="3840" width="9.140625" style="64" hidden="1"/>
    <col min="3841" max="3841" width="93" style="64" hidden="1"/>
    <col min="3842" max="3861" width="12.28515625" style="64" hidden="1"/>
    <col min="3862" max="3862" width="15.7109375" style="64" hidden="1"/>
    <col min="3863" max="4096" width="9.140625" style="64" hidden="1"/>
    <col min="4097" max="4097" width="93" style="64" hidden="1"/>
    <col min="4098" max="4117" width="12.28515625" style="64" hidden="1"/>
    <col min="4118" max="4118" width="15.7109375" style="64" hidden="1"/>
    <col min="4119" max="4352" width="9.140625" style="64" hidden="1"/>
    <col min="4353" max="4353" width="93" style="64" hidden="1"/>
    <col min="4354" max="4373" width="12.28515625" style="64" hidden="1"/>
    <col min="4374" max="4374" width="15.7109375" style="64" hidden="1"/>
    <col min="4375" max="4608" width="9.140625" style="64" hidden="1"/>
    <col min="4609" max="4609" width="93" style="64" hidden="1"/>
    <col min="4610" max="4629" width="12.28515625" style="64" hidden="1"/>
    <col min="4630" max="4630" width="15.7109375" style="64" hidden="1"/>
    <col min="4631" max="4864" width="9.140625" style="64" hidden="1"/>
    <col min="4865" max="4865" width="93" style="64" hidden="1"/>
    <col min="4866" max="4885" width="12.28515625" style="64" hidden="1"/>
    <col min="4886" max="4886" width="15.7109375" style="64" hidden="1"/>
    <col min="4887" max="5120" width="9.140625" style="64" hidden="1"/>
    <col min="5121" max="5121" width="93" style="64" hidden="1"/>
    <col min="5122" max="5141" width="12.28515625" style="64" hidden="1"/>
    <col min="5142" max="5142" width="15.7109375" style="64" hidden="1"/>
    <col min="5143" max="5376" width="9.140625" style="64" hidden="1"/>
    <col min="5377" max="5377" width="93" style="64" hidden="1"/>
    <col min="5378" max="5397" width="12.28515625" style="64" hidden="1"/>
    <col min="5398" max="5398" width="15.7109375" style="64" hidden="1"/>
    <col min="5399" max="5632" width="9.140625" style="64" hidden="1"/>
    <col min="5633" max="5633" width="93" style="64" hidden="1"/>
    <col min="5634" max="5653" width="12.28515625" style="64" hidden="1"/>
    <col min="5654" max="5654" width="15.7109375" style="64" hidden="1"/>
    <col min="5655" max="5888" width="9.140625" style="64" hidden="1"/>
    <col min="5889" max="5889" width="93" style="64" hidden="1"/>
    <col min="5890" max="5909" width="12.28515625" style="64" hidden="1"/>
    <col min="5910" max="5910" width="15.7109375" style="64" hidden="1"/>
    <col min="5911" max="6144" width="9.140625" style="64" hidden="1"/>
    <col min="6145" max="6145" width="93" style="64" hidden="1"/>
    <col min="6146" max="6165" width="12.28515625" style="64" hidden="1"/>
    <col min="6166" max="6166" width="15.7109375" style="64" hidden="1"/>
    <col min="6167" max="6400" width="9.140625" style="64" hidden="1"/>
    <col min="6401" max="6401" width="93" style="64" hidden="1"/>
    <col min="6402" max="6421" width="12.28515625" style="64" hidden="1"/>
    <col min="6422" max="6422" width="15.7109375" style="64" hidden="1"/>
    <col min="6423" max="6656" width="9.140625" style="64" hidden="1"/>
    <col min="6657" max="6657" width="93" style="64" hidden="1"/>
    <col min="6658" max="6677" width="12.28515625" style="64" hidden="1"/>
    <col min="6678" max="6678" width="15.7109375" style="64" hidden="1"/>
    <col min="6679" max="6912" width="9.140625" style="64" hidden="1"/>
    <col min="6913" max="6913" width="93" style="64" hidden="1"/>
    <col min="6914" max="6933" width="12.28515625" style="64" hidden="1"/>
    <col min="6934" max="6934" width="15.7109375" style="64" hidden="1"/>
    <col min="6935" max="7168" width="9.140625" style="64" hidden="1"/>
    <col min="7169" max="7169" width="93" style="64" hidden="1"/>
    <col min="7170" max="7189" width="12.28515625" style="64" hidden="1"/>
    <col min="7190" max="7190" width="15.7109375" style="64" hidden="1"/>
    <col min="7191" max="7424" width="9.140625" style="64" hidden="1"/>
    <col min="7425" max="7425" width="93" style="64" hidden="1"/>
    <col min="7426" max="7445" width="12.28515625" style="64" hidden="1"/>
    <col min="7446" max="7446" width="15.7109375" style="64" hidden="1"/>
    <col min="7447" max="7680" width="9.140625" style="64" hidden="1"/>
    <col min="7681" max="7681" width="93" style="64" hidden="1"/>
    <col min="7682" max="7701" width="12.28515625" style="64" hidden="1"/>
    <col min="7702" max="7702" width="15.7109375" style="64" hidden="1"/>
    <col min="7703" max="7936" width="9.140625" style="64" hidden="1"/>
    <col min="7937" max="7937" width="93" style="64" hidden="1"/>
    <col min="7938" max="7957" width="12.28515625" style="64" hidden="1"/>
    <col min="7958" max="7958" width="15.7109375" style="64" hidden="1"/>
    <col min="7959" max="8192" width="9.140625" style="64" hidden="1"/>
    <col min="8193" max="8193" width="93" style="64" hidden="1"/>
    <col min="8194" max="8213" width="12.28515625" style="64" hidden="1"/>
    <col min="8214" max="8214" width="15.7109375" style="64" hidden="1"/>
    <col min="8215" max="8448" width="9.140625" style="64" hidden="1"/>
    <col min="8449" max="8449" width="93" style="64" hidden="1"/>
    <col min="8450" max="8469" width="12.28515625" style="64" hidden="1"/>
    <col min="8470" max="8470" width="15.7109375" style="64" hidden="1"/>
    <col min="8471" max="8704" width="9.140625" style="64" hidden="1"/>
    <col min="8705" max="8705" width="93" style="64" hidden="1"/>
    <col min="8706" max="8725" width="12.28515625" style="64" hidden="1"/>
    <col min="8726" max="8726" width="15.7109375" style="64" hidden="1"/>
    <col min="8727" max="8960" width="9.140625" style="64" hidden="1"/>
    <col min="8961" max="8961" width="93" style="64" hidden="1"/>
    <col min="8962" max="8981" width="12.28515625" style="64" hidden="1"/>
    <col min="8982" max="8982" width="15.7109375" style="64" hidden="1"/>
    <col min="8983" max="9216" width="9.140625" style="64" hidden="1"/>
    <col min="9217" max="9217" width="93" style="64" hidden="1"/>
    <col min="9218" max="9237" width="12.28515625" style="64" hidden="1"/>
    <col min="9238" max="9238" width="15.7109375" style="64" hidden="1"/>
    <col min="9239" max="9472" width="9.140625" style="64" hidden="1"/>
    <col min="9473" max="9473" width="93" style="64" hidden="1"/>
    <col min="9474" max="9493" width="12.28515625" style="64" hidden="1"/>
    <col min="9494" max="9494" width="15.7109375" style="64" hidden="1"/>
    <col min="9495" max="9728" width="9.140625" style="64" hidden="1"/>
    <col min="9729" max="9729" width="93" style="64" hidden="1"/>
    <col min="9730" max="9749" width="12.28515625" style="64" hidden="1"/>
    <col min="9750" max="9750" width="15.7109375" style="64" hidden="1"/>
    <col min="9751" max="9984" width="9.140625" style="64" hidden="1"/>
    <col min="9985" max="9985" width="93" style="64" hidden="1"/>
    <col min="9986" max="10005" width="12.28515625" style="64" hidden="1"/>
    <col min="10006" max="10006" width="15.7109375" style="64" hidden="1"/>
    <col min="10007" max="10240" width="9.140625" style="64" hidden="1"/>
    <col min="10241" max="10241" width="93" style="64" hidden="1"/>
    <col min="10242" max="10261" width="12.28515625" style="64" hidden="1"/>
    <col min="10262" max="10262" width="15.7109375" style="64" hidden="1"/>
    <col min="10263" max="10496" width="9.140625" style="64" hidden="1"/>
    <col min="10497" max="10497" width="93" style="64" hidden="1"/>
    <col min="10498" max="10517" width="12.28515625" style="64" hidden="1"/>
    <col min="10518" max="10518" width="15.7109375" style="64" hidden="1"/>
    <col min="10519" max="10752" width="9.140625" style="64" hidden="1"/>
    <col min="10753" max="10753" width="93" style="64" hidden="1"/>
    <col min="10754" max="10773" width="12.28515625" style="64" hidden="1"/>
    <col min="10774" max="10774" width="15.7109375" style="64" hidden="1"/>
    <col min="10775" max="11008" width="9.140625" style="64" hidden="1"/>
    <col min="11009" max="11009" width="93" style="64" hidden="1"/>
    <col min="11010" max="11029" width="12.28515625" style="64" hidden="1"/>
    <col min="11030" max="11030" width="15.7109375" style="64" hidden="1"/>
    <col min="11031" max="11264" width="9.140625" style="64" hidden="1"/>
    <col min="11265" max="11265" width="93" style="64" hidden="1"/>
    <col min="11266" max="11285" width="12.28515625" style="64" hidden="1"/>
    <col min="11286" max="11286" width="15.7109375" style="64" hidden="1"/>
    <col min="11287" max="11520" width="9.140625" style="64" hidden="1"/>
    <col min="11521" max="11521" width="93" style="64" hidden="1"/>
    <col min="11522" max="11541" width="12.28515625" style="64" hidden="1"/>
    <col min="11542" max="11542" width="15.7109375" style="64" hidden="1"/>
    <col min="11543" max="11776" width="9.140625" style="64" hidden="1"/>
    <col min="11777" max="11777" width="93" style="64" hidden="1"/>
    <col min="11778" max="11797" width="12.28515625" style="64" hidden="1"/>
    <col min="11798" max="11798" width="15.7109375" style="64" hidden="1"/>
    <col min="11799" max="12032" width="9.140625" style="64" hidden="1"/>
    <col min="12033" max="12033" width="93" style="64" hidden="1"/>
    <col min="12034" max="12053" width="12.28515625" style="64" hidden="1"/>
    <col min="12054" max="12054" width="15.7109375" style="64" hidden="1"/>
    <col min="12055" max="12288" width="9.140625" style="64" hidden="1"/>
    <col min="12289" max="12289" width="93" style="64" hidden="1"/>
    <col min="12290" max="12309" width="12.28515625" style="64" hidden="1"/>
    <col min="12310" max="12310" width="15.7109375" style="64" hidden="1"/>
    <col min="12311" max="12544" width="9.140625" style="64" hidden="1"/>
    <col min="12545" max="12545" width="93" style="64" hidden="1"/>
    <col min="12546" max="12565" width="12.28515625" style="64" hidden="1"/>
    <col min="12566" max="12566" width="15.7109375" style="64" hidden="1"/>
    <col min="12567" max="12800" width="9.140625" style="64" hidden="1"/>
    <col min="12801" max="12801" width="93" style="64" hidden="1"/>
    <col min="12802" max="12821" width="12.28515625" style="64" hidden="1"/>
    <col min="12822" max="12822" width="15.7109375" style="64" hidden="1"/>
    <col min="12823" max="13056" width="9.140625" style="64" hidden="1"/>
    <col min="13057" max="13057" width="93" style="64" hidden="1"/>
    <col min="13058" max="13077" width="12.28515625" style="64" hidden="1"/>
    <col min="13078" max="13078" width="15.7109375" style="64" hidden="1"/>
    <col min="13079" max="13312" width="9.140625" style="64" hidden="1"/>
    <col min="13313" max="13313" width="93" style="64" hidden="1"/>
    <col min="13314" max="13333" width="12.28515625" style="64" hidden="1"/>
    <col min="13334" max="13334" width="15.7109375" style="64" hidden="1"/>
    <col min="13335" max="13568" width="9.140625" style="64" hidden="1"/>
    <col min="13569" max="13569" width="93" style="64" hidden="1"/>
    <col min="13570" max="13589" width="12.28515625" style="64" hidden="1"/>
    <col min="13590" max="13590" width="15.7109375" style="64" hidden="1"/>
    <col min="13591" max="13824" width="9.140625" style="64" hidden="1"/>
    <col min="13825" max="13825" width="93" style="64" hidden="1"/>
    <col min="13826" max="13845" width="12.28515625" style="64" hidden="1"/>
    <col min="13846" max="13846" width="15.7109375" style="64" hidden="1"/>
    <col min="13847" max="14080" width="9.140625" style="64" hidden="1"/>
    <col min="14081" max="14081" width="93" style="64" hidden="1"/>
    <col min="14082" max="14101" width="12.28515625" style="64" hidden="1"/>
    <col min="14102" max="14102" width="15.7109375" style="64" hidden="1"/>
    <col min="14103" max="14336" width="9.140625" style="64" hidden="1"/>
    <col min="14337" max="14337" width="93" style="64" hidden="1"/>
    <col min="14338" max="14357" width="12.28515625" style="64" hidden="1"/>
    <col min="14358" max="14358" width="15.7109375" style="64" hidden="1"/>
    <col min="14359" max="14592" width="9.140625" style="64" hidden="1"/>
    <col min="14593" max="14593" width="93" style="64" hidden="1"/>
    <col min="14594" max="14613" width="12.28515625" style="64" hidden="1"/>
    <col min="14614" max="14614" width="15.7109375" style="64" hidden="1"/>
    <col min="14615" max="14848" width="9.140625" style="64" hidden="1"/>
    <col min="14849" max="14849" width="93" style="64" hidden="1"/>
    <col min="14850" max="14869" width="12.28515625" style="64" hidden="1"/>
    <col min="14870" max="14870" width="15.7109375" style="64" hidden="1"/>
    <col min="14871" max="15104" width="9.140625" style="64" hidden="1"/>
    <col min="15105" max="15105" width="93" style="64" hidden="1"/>
    <col min="15106" max="15125" width="12.28515625" style="64" hidden="1"/>
    <col min="15126" max="15126" width="15.7109375" style="64" hidden="1"/>
    <col min="15127" max="15360" width="9.140625" style="64" hidden="1"/>
    <col min="15361" max="15361" width="93" style="64" hidden="1"/>
    <col min="15362" max="15381" width="12.28515625" style="64" hidden="1"/>
    <col min="15382" max="15382" width="15.7109375" style="64" hidden="1"/>
    <col min="15383" max="15616" width="9.140625" style="64" hidden="1"/>
    <col min="15617" max="15617" width="93" style="64" hidden="1"/>
    <col min="15618" max="15637" width="12.28515625" style="64" hidden="1"/>
    <col min="15638" max="15638" width="15.7109375" style="64" hidden="1"/>
    <col min="15639" max="15872" width="9.140625" style="64" hidden="1"/>
    <col min="15873" max="15873" width="93" style="64" hidden="1"/>
    <col min="15874" max="15893" width="12.28515625" style="64" hidden="1"/>
    <col min="15894" max="15894" width="15.7109375" style="64" hidden="1"/>
    <col min="15895" max="16128" width="9.140625" style="64" hidden="1"/>
    <col min="16129" max="16129" width="93" style="64" hidden="1"/>
    <col min="16130" max="16149" width="12.28515625" style="64" hidden="1"/>
    <col min="16150" max="16150" width="15.7109375" style="64" hidden="1"/>
    <col min="16151" max="16384" width="9.140625" style="64" hidden="1"/>
  </cols>
  <sheetData>
    <row r="1" spans="1:30" ht="5.25" customHeight="1">
      <c r="A1" s="579"/>
      <c r="B1" s="579"/>
      <c r="C1" s="579"/>
      <c r="D1" s="579"/>
      <c r="E1" s="579"/>
      <c r="F1" s="579"/>
      <c r="G1" s="579"/>
      <c r="H1" s="579"/>
      <c r="I1" s="579"/>
      <c r="J1" s="579"/>
      <c r="K1" s="579"/>
      <c r="L1" s="579"/>
      <c r="M1" s="579"/>
      <c r="N1" s="579"/>
      <c r="O1" s="579"/>
      <c r="P1" s="579"/>
      <c r="Q1" s="579"/>
      <c r="R1" s="579"/>
      <c r="S1" s="579"/>
      <c r="T1" s="579"/>
      <c r="U1" s="579"/>
    </row>
    <row r="2" spans="1:30" s="337" customFormat="1" ht="46.5" customHeight="1">
      <c r="A2" s="1199" t="s">
        <v>1098</v>
      </c>
      <c r="B2" s="1199"/>
      <c r="C2" s="1199"/>
      <c r="D2" s="1199"/>
      <c r="E2" s="1199"/>
      <c r="F2" s="1199"/>
      <c r="G2" s="1199"/>
      <c r="H2" s="1199"/>
      <c r="I2" s="1199"/>
      <c r="J2" s="1199"/>
      <c r="K2" s="1199"/>
      <c r="L2" s="1199"/>
      <c r="M2" s="1199"/>
      <c r="N2" s="1199"/>
      <c r="O2" s="1199"/>
      <c r="P2" s="1199"/>
      <c r="Q2" s="1199"/>
      <c r="R2" s="1199"/>
      <c r="S2" s="1199"/>
      <c r="T2" s="1199"/>
      <c r="U2" s="1199"/>
      <c r="V2" s="581"/>
      <c r="W2" s="64"/>
    </row>
    <row r="3" spans="1:30" s="337" customFormat="1" ht="36.75" customHeight="1">
      <c r="A3" s="1199" t="s">
        <v>1037</v>
      </c>
      <c r="B3" s="1199"/>
      <c r="C3" s="1199"/>
      <c r="D3" s="1199"/>
      <c r="E3" s="1199"/>
      <c r="F3" s="1199"/>
      <c r="G3" s="1199"/>
      <c r="H3" s="1199"/>
      <c r="I3" s="1199"/>
      <c r="J3" s="1199"/>
      <c r="K3" s="1199"/>
      <c r="L3" s="1199"/>
      <c r="M3" s="1199"/>
      <c r="N3" s="1199"/>
      <c r="O3" s="1199"/>
      <c r="P3" s="1199"/>
      <c r="Q3" s="1199"/>
      <c r="R3" s="1199"/>
      <c r="S3" s="1199"/>
      <c r="T3" s="1199"/>
      <c r="U3" s="1199"/>
      <c r="V3" s="581"/>
      <c r="W3" s="64"/>
    </row>
    <row r="4" spans="1:30" s="337" customFormat="1" ht="39" customHeight="1">
      <c r="A4" s="1199" t="s">
        <v>2</v>
      </c>
      <c r="B4" s="1199"/>
      <c r="C4" s="1199"/>
      <c r="D4" s="1199"/>
      <c r="E4" s="1199"/>
      <c r="F4" s="1199"/>
      <c r="G4" s="1199"/>
      <c r="H4" s="1199"/>
      <c r="I4" s="1199"/>
      <c r="J4" s="1199"/>
      <c r="K4" s="1199"/>
      <c r="L4" s="1199"/>
      <c r="M4" s="1199"/>
      <c r="N4" s="1199"/>
      <c r="O4" s="1199"/>
      <c r="P4" s="1199"/>
      <c r="Q4" s="1199"/>
      <c r="R4" s="1199"/>
      <c r="S4" s="1199"/>
      <c r="T4" s="1199"/>
      <c r="U4" s="1199"/>
      <c r="V4" s="581"/>
      <c r="W4" s="64"/>
    </row>
    <row r="5" spans="1:30" s="488" customFormat="1" ht="55.5" customHeight="1">
      <c r="A5" s="1206" t="s">
        <v>881</v>
      </c>
      <c r="B5" s="1206"/>
      <c r="C5" s="1206"/>
      <c r="D5" s="1206"/>
      <c r="E5" s="1206"/>
      <c r="F5" s="1206"/>
      <c r="G5" s="1206"/>
      <c r="H5" s="1206"/>
      <c r="I5" s="1206"/>
      <c r="J5" s="1206"/>
      <c r="K5" s="1206"/>
      <c r="L5" s="1206"/>
      <c r="M5" s="1206"/>
      <c r="N5" s="1206"/>
      <c r="O5" s="1206"/>
      <c r="P5" s="1206"/>
      <c r="Q5" s="1206"/>
      <c r="R5" s="1206"/>
      <c r="S5" s="1206"/>
      <c r="T5" s="1206"/>
      <c r="U5" s="1206"/>
      <c r="V5" s="582"/>
      <c r="W5" s="198"/>
    </row>
    <row r="6" spans="1:30" ht="6" customHeight="1"/>
    <row r="7" spans="1:30" ht="6.75" customHeight="1" thickBot="1">
      <c r="B7" s="583"/>
      <c r="C7" s="583"/>
      <c r="D7" s="583"/>
      <c r="E7" s="583"/>
      <c r="F7" s="583"/>
      <c r="G7" s="583"/>
      <c r="H7" s="583"/>
      <c r="I7" s="583"/>
      <c r="J7" s="583"/>
      <c r="K7" s="583"/>
      <c r="L7" s="583"/>
      <c r="M7" s="583"/>
      <c r="N7" s="583"/>
      <c r="O7" s="583"/>
      <c r="P7" s="583"/>
      <c r="Q7" s="583"/>
      <c r="R7" s="583"/>
      <c r="S7" s="583"/>
      <c r="T7" s="583"/>
      <c r="U7" s="583"/>
    </row>
    <row r="8" spans="1:30" s="181" customFormat="1" ht="27" customHeight="1" thickTop="1" thickBot="1">
      <c r="A8" s="584"/>
      <c r="B8" s="1207" t="s">
        <v>1031</v>
      </c>
      <c r="C8" s="1207"/>
      <c r="D8" s="1207"/>
      <c r="E8" s="1207"/>
      <c r="F8" s="1207"/>
      <c r="G8" s="1207" t="s">
        <v>1032</v>
      </c>
      <c r="H8" s="1207"/>
      <c r="I8" s="1207"/>
      <c r="J8" s="1207"/>
      <c r="K8" s="1207"/>
      <c r="L8" s="1207" t="s">
        <v>1033</v>
      </c>
      <c r="M8" s="1207"/>
      <c r="N8" s="1207"/>
      <c r="O8" s="1207"/>
      <c r="P8" s="1207"/>
      <c r="Q8" s="1207" t="s">
        <v>1034</v>
      </c>
      <c r="R8" s="1207"/>
      <c r="S8" s="1207"/>
      <c r="T8" s="1207"/>
      <c r="U8" s="1207"/>
      <c r="V8" s="585"/>
    </row>
    <row r="9" spans="1:30" s="589" customFormat="1" ht="26.25" customHeight="1" thickTop="1" thickBot="1">
      <c r="A9" s="586"/>
      <c r="B9" s="587" t="s">
        <v>234</v>
      </c>
      <c r="C9" s="587" t="s">
        <v>235</v>
      </c>
      <c r="D9" s="587" t="s">
        <v>236</v>
      </c>
      <c r="E9" s="587" t="s">
        <v>237</v>
      </c>
      <c r="F9" s="587" t="s">
        <v>218</v>
      </c>
      <c r="G9" s="587" t="s">
        <v>234</v>
      </c>
      <c r="H9" s="587" t="s">
        <v>235</v>
      </c>
      <c r="I9" s="587" t="s">
        <v>236</v>
      </c>
      <c r="J9" s="587" t="s">
        <v>237</v>
      </c>
      <c r="K9" s="587" t="s">
        <v>218</v>
      </c>
      <c r="L9" s="587" t="s">
        <v>234</v>
      </c>
      <c r="M9" s="587" t="s">
        <v>235</v>
      </c>
      <c r="N9" s="587" t="s">
        <v>236</v>
      </c>
      <c r="O9" s="587" t="s">
        <v>237</v>
      </c>
      <c r="P9" s="587" t="s">
        <v>218</v>
      </c>
      <c r="Q9" s="587" t="s">
        <v>234</v>
      </c>
      <c r="R9" s="587" t="s">
        <v>235</v>
      </c>
      <c r="S9" s="587" t="s">
        <v>236</v>
      </c>
      <c r="T9" s="587" t="s">
        <v>237</v>
      </c>
      <c r="U9" s="587" t="s">
        <v>218</v>
      </c>
      <c r="V9" s="585"/>
      <c r="W9" s="174"/>
      <c r="X9" s="588"/>
      <c r="Y9" s="588"/>
      <c r="Z9" s="588"/>
      <c r="AA9" s="588"/>
      <c r="AB9" s="588"/>
      <c r="AC9" s="588"/>
      <c r="AD9" s="588"/>
    </row>
    <row r="10" spans="1:30" ht="26.25" customHeight="1" thickTop="1">
      <c r="A10" s="489" t="s">
        <v>1038</v>
      </c>
      <c r="B10" s="377">
        <v>3848.12734</v>
      </c>
      <c r="C10" s="377">
        <v>112.81833</v>
      </c>
      <c r="D10" s="377">
        <v>0</v>
      </c>
      <c r="E10" s="377">
        <v>0</v>
      </c>
      <c r="F10" s="377">
        <v>3960.9456700000001</v>
      </c>
      <c r="G10" s="377">
        <v>697.07024999999999</v>
      </c>
      <c r="H10" s="377">
        <v>69.007960000000011</v>
      </c>
      <c r="I10" s="377">
        <v>0</v>
      </c>
      <c r="J10" s="377">
        <v>0</v>
      </c>
      <c r="K10" s="377">
        <v>766.07821000000001</v>
      </c>
      <c r="L10" s="377">
        <v>1067.8467900000001</v>
      </c>
      <c r="M10" s="377">
        <v>132.43176</v>
      </c>
      <c r="N10" s="377">
        <v>0</v>
      </c>
      <c r="O10" s="377">
        <v>0</v>
      </c>
      <c r="P10" s="377">
        <v>1200.27855</v>
      </c>
      <c r="Q10" s="377">
        <v>1235.7940800000001</v>
      </c>
      <c r="R10" s="377">
        <v>145.33373</v>
      </c>
      <c r="S10" s="377">
        <v>0</v>
      </c>
      <c r="T10" s="377">
        <v>0</v>
      </c>
      <c r="U10" s="377">
        <v>1381.12781</v>
      </c>
      <c r="X10" s="95"/>
      <c r="Y10" s="95"/>
      <c r="Z10" s="95"/>
      <c r="AA10" s="95"/>
      <c r="AB10" s="95"/>
      <c r="AC10" s="95"/>
      <c r="AD10" s="95"/>
    </row>
    <row r="11" spans="1:30" ht="26.25" customHeight="1">
      <c r="A11" s="489" t="s">
        <v>317</v>
      </c>
      <c r="B11" s="377">
        <v>0</v>
      </c>
      <c r="C11" s="377">
        <v>0</v>
      </c>
      <c r="D11" s="377">
        <v>0</v>
      </c>
      <c r="E11" s="377">
        <v>0</v>
      </c>
      <c r="F11" s="377">
        <v>0</v>
      </c>
      <c r="G11" s="377">
        <v>0</v>
      </c>
      <c r="H11" s="377">
        <v>0</v>
      </c>
      <c r="I11" s="377">
        <v>0</v>
      </c>
      <c r="J11" s="377">
        <v>0</v>
      </c>
      <c r="K11" s="377">
        <v>0</v>
      </c>
      <c r="L11" s="377">
        <v>489.60737</v>
      </c>
      <c r="M11" s="377">
        <v>44.313120000000005</v>
      </c>
      <c r="N11" s="377">
        <v>0</v>
      </c>
      <c r="O11" s="377">
        <v>0</v>
      </c>
      <c r="P11" s="377">
        <v>533.92048999999997</v>
      </c>
      <c r="Q11" s="377">
        <v>0</v>
      </c>
      <c r="R11" s="377">
        <v>0</v>
      </c>
      <c r="S11" s="377">
        <v>0</v>
      </c>
      <c r="T11" s="377">
        <v>0</v>
      </c>
      <c r="U11" s="377">
        <v>0</v>
      </c>
      <c r="V11" s="590"/>
      <c r="X11" s="95"/>
      <c r="Y11" s="95"/>
      <c r="Z11" s="95"/>
      <c r="AA11" s="95"/>
      <c r="AB11" s="95"/>
      <c r="AC11" s="95"/>
      <c r="AD11" s="95"/>
    </row>
    <row r="12" spans="1:30" ht="26.25" customHeight="1">
      <c r="A12" s="489" t="s">
        <v>318</v>
      </c>
      <c r="B12" s="377">
        <v>3848.12734</v>
      </c>
      <c r="C12" s="377">
        <v>112.81833</v>
      </c>
      <c r="D12" s="377">
        <v>0</v>
      </c>
      <c r="E12" s="377">
        <v>0</v>
      </c>
      <c r="F12" s="377">
        <v>3960.9456700000001</v>
      </c>
      <c r="G12" s="377">
        <v>697.07024999999999</v>
      </c>
      <c r="H12" s="377">
        <v>69.007960000000011</v>
      </c>
      <c r="I12" s="377">
        <v>0</v>
      </c>
      <c r="J12" s="377">
        <v>0</v>
      </c>
      <c r="K12" s="377">
        <v>766.07821000000001</v>
      </c>
      <c r="L12" s="377">
        <v>578.23942</v>
      </c>
      <c r="M12" s="377">
        <v>88.118639999999999</v>
      </c>
      <c r="N12" s="377">
        <v>0</v>
      </c>
      <c r="O12" s="377">
        <v>0</v>
      </c>
      <c r="P12" s="377">
        <v>666.35806000000002</v>
      </c>
      <c r="Q12" s="377">
        <v>1235.7940800000001</v>
      </c>
      <c r="R12" s="377">
        <v>145.33373</v>
      </c>
      <c r="S12" s="377">
        <v>0</v>
      </c>
      <c r="T12" s="377">
        <v>0</v>
      </c>
      <c r="U12" s="377">
        <v>1381.12781</v>
      </c>
      <c r="V12" s="590"/>
      <c r="X12" s="95"/>
      <c r="Y12" s="95"/>
      <c r="Z12" s="95"/>
      <c r="AA12" s="95"/>
      <c r="AB12" s="95"/>
      <c r="AC12" s="95"/>
      <c r="AD12" s="95"/>
    </row>
    <row r="13" spans="1:30" ht="26.25" customHeight="1">
      <c r="A13" s="489" t="s">
        <v>1039</v>
      </c>
      <c r="B13" s="377">
        <v>0</v>
      </c>
      <c r="C13" s="377">
        <v>0</v>
      </c>
      <c r="D13" s="377">
        <v>0</v>
      </c>
      <c r="E13" s="377">
        <v>0</v>
      </c>
      <c r="F13" s="377">
        <v>0</v>
      </c>
      <c r="G13" s="377">
        <v>0</v>
      </c>
      <c r="H13" s="377">
        <v>0</v>
      </c>
      <c r="I13" s="377">
        <v>0</v>
      </c>
      <c r="J13" s="377">
        <v>0</v>
      </c>
      <c r="K13" s="377">
        <v>0</v>
      </c>
      <c r="L13" s="377">
        <v>0</v>
      </c>
      <c r="M13" s="377">
        <v>0</v>
      </c>
      <c r="N13" s="377">
        <v>0</v>
      </c>
      <c r="O13" s="377">
        <v>0</v>
      </c>
      <c r="P13" s="377">
        <v>0</v>
      </c>
      <c r="Q13" s="377">
        <v>0</v>
      </c>
      <c r="R13" s="377">
        <v>0</v>
      </c>
      <c r="S13" s="377">
        <v>0</v>
      </c>
      <c r="T13" s="377">
        <v>0</v>
      </c>
      <c r="U13" s="377">
        <v>0</v>
      </c>
      <c r="V13" s="590"/>
      <c r="X13" s="95"/>
      <c r="Y13" s="95"/>
      <c r="Z13" s="95"/>
      <c r="AA13" s="95"/>
      <c r="AB13" s="95"/>
      <c r="AC13" s="95"/>
      <c r="AD13" s="95"/>
    </row>
    <row r="14" spans="1:30" ht="26.25" customHeight="1">
      <c r="A14" s="489" t="s">
        <v>1040</v>
      </c>
      <c r="B14" s="377">
        <v>129652.61467</v>
      </c>
      <c r="C14" s="377">
        <v>12323.449570000001</v>
      </c>
      <c r="D14" s="377">
        <v>0</v>
      </c>
      <c r="E14" s="377">
        <v>0</v>
      </c>
      <c r="F14" s="377">
        <v>141976.06424000001</v>
      </c>
      <c r="G14" s="377">
        <v>90939.105169999995</v>
      </c>
      <c r="H14" s="377">
        <v>11080.742900000001</v>
      </c>
      <c r="I14" s="377">
        <v>0</v>
      </c>
      <c r="J14" s="377">
        <v>4.2130000000000001E-2</v>
      </c>
      <c r="K14" s="377">
        <v>102019.89020000001</v>
      </c>
      <c r="L14" s="377">
        <v>100922.27731999999</v>
      </c>
      <c r="M14" s="377">
        <v>18778.953659999999</v>
      </c>
      <c r="N14" s="377">
        <v>0</v>
      </c>
      <c r="O14" s="377">
        <v>0</v>
      </c>
      <c r="P14" s="377">
        <v>119701.23098000001</v>
      </c>
      <c r="Q14" s="377">
        <v>95835.162069999991</v>
      </c>
      <c r="R14" s="377">
        <v>13137.828880000001</v>
      </c>
      <c r="S14" s="377">
        <v>0</v>
      </c>
      <c r="T14" s="377">
        <v>4.58E-2</v>
      </c>
      <c r="U14" s="377">
        <v>108973.03675</v>
      </c>
      <c r="V14" s="590"/>
      <c r="X14" s="95"/>
      <c r="Y14" s="95"/>
      <c r="Z14" s="95"/>
      <c r="AA14" s="95"/>
      <c r="AB14" s="95"/>
      <c r="AC14" s="95"/>
      <c r="AD14" s="95"/>
    </row>
    <row r="15" spans="1:30" ht="26.25" customHeight="1">
      <c r="A15" s="489" t="s">
        <v>1041</v>
      </c>
      <c r="B15" s="377">
        <v>129647.47222</v>
      </c>
      <c r="C15" s="377">
        <v>12323.449570000001</v>
      </c>
      <c r="D15" s="377">
        <v>0</v>
      </c>
      <c r="E15" s="377">
        <v>0</v>
      </c>
      <c r="F15" s="377">
        <v>141970.92178999999</v>
      </c>
      <c r="G15" s="377">
        <v>90935.70137000001</v>
      </c>
      <c r="H15" s="377">
        <v>11080.65461</v>
      </c>
      <c r="I15" s="377">
        <v>0</v>
      </c>
      <c r="J15" s="377">
        <v>4.2130000000000001E-2</v>
      </c>
      <c r="K15" s="377">
        <v>102016.39810999999</v>
      </c>
      <c r="L15" s="377">
        <v>100919.58588</v>
      </c>
      <c r="M15" s="377">
        <v>18778.953659999999</v>
      </c>
      <c r="N15" s="377">
        <v>0</v>
      </c>
      <c r="O15" s="377">
        <v>0</v>
      </c>
      <c r="P15" s="377">
        <v>119698.53954000001</v>
      </c>
      <c r="Q15" s="377">
        <v>95831.928790000005</v>
      </c>
      <c r="R15" s="377">
        <v>13136.94346</v>
      </c>
      <c r="S15" s="377">
        <v>0</v>
      </c>
      <c r="T15" s="377">
        <v>4.58E-2</v>
      </c>
      <c r="U15" s="377">
        <v>108968.91804999999</v>
      </c>
      <c r="V15" s="590"/>
      <c r="X15" s="95"/>
      <c r="Y15" s="95"/>
      <c r="Z15" s="95"/>
      <c r="AA15" s="95"/>
      <c r="AB15" s="95"/>
      <c r="AC15" s="95"/>
      <c r="AD15" s="95"/>
    </row>
    <row r="16" spans="1:30" ht="26.25" customHeight="1">
      <c r="A16" s="489" t="s">
        <v>1042</v>
      </c>
      <c r="B16" s="377">
        <v>0</v>
      </c>
      <c r="C16" s="377">
        <v>0</v>
      </c>
      <c r="D16" s="377">
        <v>0</v>
      </c>
      <c r="E16" s="377">
        <v>0</v>
      </c>
      <c r="F16" s="377">
        <v>0</v>
      </c>
      <c r="G16" s="377">
        <v>0</v>
      </c>
      <c r="H16" s="377">
        <v>0</v>
      </c>
      <c r="I16" s="377">
        <v>0</v>
      </c>
      <c r="J16" s="377">
        <v>0</v>
      </c>
      <c r="K16" s="377">
        <v>0</v>
      </c>
      <c r="L16" s="377">
        <v>0</v>
      </c>
      <c r="M16" s="377">
        <v>0</v>
      </c>
      <c r="N16" s="377">
        <v>0</v>
      </c>
      <c r="O16" s="377">
        <v>0</v>
      </c>
      <c r="P16" s="377">
        <v>0</v>
      </c>
      <c r="Q16" s="377">
        <v>0</v>
      </c>
      <c r="R16" s="377">
        <v>0</v>
      </c>
      <c r="S16" s="377">
        <v>0</v>
      </c>
      <c r="T16" s="377">
        <v>0</v>
      </c>
      <c r="U16" s="377">
        <v>0</v>
      </c>
      <c r="V16" s="590"/>
      <c r="X16" s="95"/>
      <c r="Y16" s="95"/>
      <c r="Z16" s="95"/>
      <c r="AA16" s="95"/>
      <c r="AB16" s="95"/>
      <c r="AC16" s="95"/>
      <c r="AD16" s="95"/>
    </row>
    <row r="17" spans="1:30" ht="26.25" customHeight="1">
      <c r="A17" s="489" t="s">
        <v>1039</v>
      </c>
      <c r="B17" s="377">
        <v>5.1424500000000002</v>
      </c>
      <c r="C17" s="377">
        <v>0</v>
      </c>
      <c r="D17" s="377">
        <v>0</v>
      </c>
      <c r="E17" s="377">
        <v>0</v>
      </c>
      <c r="F17" s="377">
        <v>5.1424500000000002</v>
      </c>
      <c r="G17" s="377">
        <v>3.4038000000000004</v>
      </c>
      <c r="H17" s="377">
        <v>8.8290000000000007E-2</v>
      </c>
      <c r="I17" s="377">
        <v>0</v>
      </c>
      <c r="J17" s="377">
        <v>0</v>
      </c>
      <c r="K17" s="377">
        <v>3.4920900000000001</v>
      </c>
      <c r="L17" s="377">
        <v>2.6914400000000001</v>
      </c>
      <c r="M17" s="377">
        <v>0</v>
      </c>
      <c r="N17" s="377">
        <v>0</v>
      </c>
      <c r="O17" s="377">
        <v>0</v>
      </c>
      <c r="P17" s="377">
        <v>2.6914400000000001</v>
      </c>
      <c r="Q17" s="377">
        <v>3.2332800000000002</v>
      </c>
      <c r="R17" s="377">
        <v>0.88541999999999998</v>
      </c>
      <c r="S17" s="377">
        <v>0</v>
      </c>
      <c r="T17" s="377">
        <v>0</v>
      </c>
      <c r="U17" s="377">
        <v>4.1186999999999996</v>
      </c>
      <c r="V17" s="590"/>
      <c r="X17" s="95"/>
      <c r="Y17" s="95"/>
      <c r="Z17" s="95"/>
      <c r="AA17" s="95"/>
      <c r="AB17" s="95"/>
      <c r="AC17" s="95"/>
      <c r="AD17" s="95"/>
    </row>
    <row r="18" spans="1:30" ht="26.25" customHeight="1">
      <c r="A18" s="489" t="s">
        <v>1043</v>
      </c>
      <c r="B18" s="377">
        <v>41842.096389999999</v>
      </c>
      <c r="C18" s="377">
        <v>8533.7241400000003</v>
      </c>
      <c r="D18" s="377">
        <v>0</v>
      </c>
      <c r="E18" s="377">
        <v>0</v>
      </c>
      <c r="F18" s="377">
        <v>50375.820530000005</v>
      </c>
      <c r="G18" s="377">
        <v>21060.26629</v>
      </c>
      <c r="H18" s="377">
        <v>9919.1099300000005</v>
      </c>
      <c r="I18" s="377">
        <v>0</v>
      </c>
      <c r="J18" s="377">
        <v>0</v>
      </c>
      <c r="K18" s="377">
        <v>30979.376219999998</v>
      </c>
      <c r="L18" s="377">
        <v>14820.98948</v>
      </c>
      <c r="M18" s="377">
        <v>5759.1658699999998</v>
      </c>
      <c r="N18" s="377">
        <v>0</v>
      </c>
      <c r="O18" s="377">
        <v>0</v>
      </c>
      <c r="P18" s="377">
        <v>20580.155350000001</v>
      </c>
      <c r="Q18" s="377">
        <v>5862.6579400000001</v>
      </c>
      <c r="R18" s="377">
        <v>5780.3001399999994</v>
      </c>
      <c r="S18" s="377">
        <v>0</v>
      </c>
      <c r="T18" s="377">
        <v>0</v>
      </c>
      <c r="U18" s="377">
        <v>11642.95808</v>
      </c>
      <c r="V18" s="590"/>
      <c r="X18" s="95"/>
      <c r="Y18" s="95"/>
      <c r="Z18" s="95"/>
      <c r="AA18" s="95"/>
      <c r="AB18" s="95"/>
      <c r="AC18" s="95"/>
      <c r="AD18" s="95"/>
    </row>
    <row r="19" spans="1:30" ht="26.25" customHeight="1">
      <c r="A19" s="489" t="s">
        <v>320</v>
      </c>
      <c r="B19" s="377">
        <v>41602.797420000003</v>
      </c>
      <c r="C19" s="377">
        <v>8451.0504299999993</v>
      </c>
      <c r="D19" s="377">
        <v>0</v>
      </c>
      <c r="E19" s="377">
        <v>0</v>
      </c>
      <c r="F19" s="377">
        <v>50053.847849999998</v>
      </c>
      <c r="G19" s="377">
        <v>20884.436100000003</v>
      </c>
      <c r="H19" s="377">
        <v>9706.8557000000001</v>
      </c>
      <c r="I19" s="377">
        <v>0</v>
      </c>
      <c r="J19" s="377">
        <v>0</v>
      </c>
      <c r="K19" s="377">
        <v>30591.291799999999</v>
      </c>
      <c r="L19" s="377">
        <v>14742.508109999999</v>
      </c>
      <c r="M19" s="377">
        <v>5715.46965</v>
      </c>
      <c r="N19" s="377">
        <v>0</v>
      </c>
      <c r="O19" s="377">
        <v>0</v>
      </c>
      <c r="P19" s="377">
        <v>20457.977760000002</v>
      </c>
      <c r="Q19" s="377">
        <v>5821.1231600000001</v>
      </c>
      <c r="R19" s="377">
        <v>5752.9702500000003</v>
      </c>
      <c r="S19" s="377">
        <v>0</v>
      </c>
      <c r="T19" s="377">
        <v>0</v>
      </c>
      <c r="U19" s="377">
        <v>11574.093409999999</v>
      </c>
      <c r="V19" s="590"/>
      <c r="X19" s="95"/>
      <c r="Y19" s="95"/>
      <c r="Z19" s="95"/>
      <c r="AA19" s="95"/>
      <c r="AB19" s="95"/>
      <c r="AC19" s="95"/>
      <c r="AD19" s="95"/>
    </row>
    <row r="20" spans="1:30" ht="26.25" customHeight="1">
      <c r="A20" s="489" t="s">
        <v>321</v>
      </c>
      <c r="B20" s="377">
        <v>7004.2951800000001</v>
      </c>
      <c r="C20" s="377">
        <v>1472.62392</v>
      </c>
      <c r="D20" s="377">
        <v>0</v>
      </c>
      <c r="E20" s="377">
        <v>0</v>
      </c>
      <c r="F20" s="377">
        <v>8476.9190999999992</v>
      </c>
      <c r="G20" s="377">
        <v>1457.8489199999999</v>
      </c>
      <c r="H20" s="377">
        <v>1846.26206</v>
      </c>
      <c r="I20" s="377">
        <v>0</v>
      </c>
      <c r="J20" s="377">
        <v>0</v>
      </c>
      <c r="K20" s="377">
        <v>3304.1109799999999</v>
      </c>
      <c r="L20" s="377">
        <v>2652.3585200000002</v>
      </c>
      <c r="M20" s="377">
        <v>1126.8063100000002</v>
      </c>
      <c r="N20" s="377">
        <v>0</v>
      </c>
      <c r="O20" s="377">
        <v>0</v>
      </c>
      <c r="P20" s="377">
        <v>3779.1648300000002</v>
      </c>
      <c r="Q20" s="377">
        <v>1152.7060900000001</v>
      </c>
      <c r="R20" s="377">
        <v>90.930880000000002</v>
      </c>
      <c r="S20" s="377">
        <v>0</v>
      </c>
      <c r="T20" s="377">
        <v>0</v>
      </c>
      <c r="U20" s="377">
        <v>1243.63697</v>
      </c>
      <c r="V20" s="590"/>
      <c r="X20" s="95"/>
      <c r="Y20" s="95"/>
      <c r="Z20" s="95"/>
      <c r="AA20" s="95"/>
      <c r="AB20" s="95"/>
      <c r="AC20" s="95"/>
      <c r="AD20" s="95"/>
    </row>
    <row r="21" spans="1:30" ht="26.25" customHeight="1">
      <c r="A21" s="489" t="s">
        <v>322</v>
      </c>
      <c r="B21" s="377">
        <v>3331.3489900000004</v>
      </c>
      <c r="C21" s="377">
        <v>752.91476</v>
      </c>
      <c r="D21" s="377">
        <v>0</v>
      </c>
      <c r="E21" s="377">
        <v>0</v>
      </c>
      <c r="F21" s="377">
        <v>4084.2637500000001</v>
      </c>
      <c r="G21" s="377">
        <v>1161.6028700000002</v>
      </c>
      <c r="H21" s="377">
        <v>1333.9214399999998</v>
      </c>
      <c r="I21" s="377">
        <v>0</v>
      </c>
      <c r="J21" s="377">
        <v>0</v>
      </c>
      <c r="K21" s="377">
        <v>2495.5243100000002</v>
      </c>
      <c r="L21" s="377">
        <v>1791.87547</v>
      </c>
      <c r="M21" s="377">
        <v>287.36478999999997</v>
      </c>
      <c r="N21" s="377">
        <v>0</v>
      </c>
      <c r="O21" s="377">
        <v>0</v>
      </c>
      <c r="P21" s="377">
        <v>2079.24026</v>
      </c>
      <c r="Q21" s="377">
        <v>317.92275999999998</v>
      </c>
      <c r="R21" s="377">
        <v>78.82593</v>
      </c>
      <c r="S21" s="377">
        <v>0</v>
      </c>
      <c r="T21" s="377">
        <v>0</v>
      </c>
      <c r="U21" s="377">
        <v>396.74869000000001</v>
      </c>
      <c r="V21" s="590"/>
      <c r="X21" s="95"/>
      <c r="Y21" s="95"/>
      <c r="Z21" s="95"/>
      <c r="AA21" s="95"/>
      <c r="AB21" s="95"/>
      <c r="AC21" s="95"/>
      <c r="AD21" s="95"/>
    </row>
    <row r="22" spans="1:30" ht="26.25" customHeight="1">
      <c r="A22" s="489" t="s">
        <v>323</v>
      </c>
      <c r="B22" s="377">
        <v>446.02330000000001</v>
      </c>
      <c r="C22" s="377">
        <v>0</v>
      </c>
      <c r="D22" s="377">
        <v>0</v>
      </c>
      <c r="E22" s="377">
        <v>0</v>
      </c>
      <c r="F22" s="377">
        <v>446.02330000000001</v>
      </c>
      <c r="G22" s="377">
        <v>527.76654000000008</v>
      </c>
      <c r="H22" s="377">
        <v>38.287239999999997</v>
      </c>
      <c r="I22" s="377">
        <v>0</v>
      </c>
      <c r="J22" s="377">
        <v>0</v>
      </c>
      <c r="K22" s="377">
        <v>566.05378000000007</v>
      </c>
      <c r="L22" s="377">
        <v>505.95822999999996</v>
      </c>
      <c r="M22" s="377">
        <v>11.66728</v>
      </c>
      <c r="N22" s="377">
        <v>0</v>
      </c>
      <c r="O22" s="377">
        <v>0</v>
      </c>
      <c r="P22" s="377">
        <v>517.62550999999996</v>
      </c>
      <c r="Q22" s="377">
        <v>14.5</v>
      </c>
      <c r="R22" s="377">
        <v>61.74</v>
      </c>
      <c r="S22" s="377">
        <v>0</v>
      </c>
      <c r="T22" s="377">
        <v>0</v>
      </c>
      <c r="U22" s="377">
        <v>76.239999999999995</v>
      </c>
      <c r="V22" s="590"/>
      <c r="X22" s="95"/>
      <c r="Y22" s="95"/>
      <c r="Z22" s="95"/>
      <c r="AA22" s="95"/>
      <c r="AB22" s="95"/>
      <c r="AC22" s="95"/>
      <c r="AD22" s="95"/>
    </row>
    <row r="23" spans="1:30" ht="26.25" customHeight="1">
      <c r="A23" s="489" t="s">
        <v>324</v>
      </c>
      <c r="B23" s="377">
        <v>4961.3910099999994</v>
      </c>
      <c r="C23" s="377">
        <v>176.13111999999998</v>
      </c>
      <c r="D23" s="377">
        <v>0</v>
      </c>
      <c r="E23" s="377">
        <v>0</v>
      </c>
      <c r="F23" s="377">
        <v>5137.5221300000003</v>
      </c>
      <c r="G23" s="377">
        <v>1714.6856499999999</v>
      </c>
      <c r="H23" s="377">
        <v>0</v>
      </c>
      <c r="I23" s="377">
        <v>0</v>
      </c>
      <c r="J23" s="377">
        <v>0</v>
      </c>
      <c r="K23" s="377">
        <v>1714.6856499999999</v>
      </c>
      <c r="L23" s="377">
        <v>1127.7286999999999</v>
      </c>
      <c r="M23" s="377">
        <v>31.623849999999997</v>
      </c>
      <c r="N23" s="377">
        <v>0</v>
      </c>
      <c r="O23" s="377">
        <v>0</v>
      </c>
      <c r="P23" s="377">
        <v>1159.3525500000001</v>
      </c>
      <c r="Q23" s="377">
        <v>1019.0999399999999</v>
      </c>
      <c r="R23" s="377">
        <v>6.1740000000000004</v>
      </c>
      <c r="S23" s="377">
        <v>0</v>
      </c>
      <c r="T23" s="377">
        <v>0</v>
      </c>
      <c r="U23" s="377">
        <v>1025.27394</v>
      </c>
      <c r="V23" s="590"/>
      <c r="X23" s="95"/>
      <c r="Y23" s="95"/>
      <c r="Z23" s="95"/>
      <c r="AA23" s="95"/>
      <c r="AB23" s="95"/>
      <c r="AC23" s="95"/>
      <c r="AD23" s="95"/>
    </row>
    <row r="24" spans="1:30" ht="26.25" customHeight="1">
      <c r="A24" s="489" t="s">
        <v>325</v>
      </c>
      <c r="B24" s="377">
        <v>12006.32194</v>
      </c>
      <c r="C24" s="377">
        <v>3392.5359600000002</v>
      </c>
      <c r="D24" s="377">
        <v>0</v>
      </c>
      <c r="E24" s="377">
        <v>0</v>
      </c>
      <c r="F24" s="377">
        <v>15398.857900000001</v>
      </c>
      <c r="G24" s="377">
        <v>9458.070310000001</v>
      </c>
      <c r="H24" s="377">
        <v>1800.23317</v>
      </c>
      <c r="I24" s="377">
        <v>0</v>
      </c>
      <c r="J24" s="377">
        <v>0</v>
      </c>
      <c r="K24" s="377">
        <v>11258.30348</v>
      </c>
      <c r="L24" s="377">
        <v>3890.3615600000003</v>
      </c>
      <c r="M24" s="377">
        <v>1858.56224</v>
      </c>
      <c r="N24" s="377">
        <v>0</v>
      </c>
      <c r="O24" s="377">
        <v>0</v>
      </c>
      <c r="P24" s="377">
        <v>5748.9237999999996</v>
      </c>
      <c r="Q24" s="377">
        <v>1446.94201</v>
      </c>
      <c r="R24" s="377">
        <v>188.83699999999999</v>
      </c>
      <c r="S24" s="377">
        <v>0</v>
      </c>
      <c r="T24" s="377">
        <v>0</v>
      </c>
      <c r="U24" s="377">
        <v>1635.77901</v>
      </c>
      <c r="V24" s="590"/>
      <c r="X24" s="95"/>
      <c r="Y24" s="95"/>
      <c r="Z24" s="95"/>
      <c r="AA24" s="95"/>
      <c r="AB24" s="95"/>
      <c r="AC24" s="95"/>
      <c r="AD24" s="95"/>
    </row>
    <row r="25" spans="1:30" ht="26.25" customHeight="1">
      <c r="A25" s="489" t="s">
        <v>326</v>
      </c>
      <c r="B25" s="377">
        <v>12074.936740000001</v>
      </c>
      <c r="C25" s="377">
        <v>1098.6898600000002</v>
      </c>
      <c r="D25" s="377">
        <v>0</v>
      </c>
      <c r="E25" s="377">
        <v>0</v>
      </c>
      <c r="F25" s="377">
        <v>13173.6266</v>
      </c>
      <c r="G25" s="377">
        <v>4891.5500400000001</v>
      </c>
      <c r="H25" s="377">
        <v>2038.8936000000001</v>
      </c>
      <c r="I25" s="377">
        <v>0</v>
      </c>
      <c r="J25" s="377">
        <v>0</v>
      </c>
      <c r="K25" s="377">
        <v>6930.4436399999995</v>
      </c>
      <c r="L25" s="377">
        <v>3856.5450699999997</v>
      </c>
      <c r="M25" s="377">
        <v>1781.27864</v>
      </c>
      <c r="N25" s="377">
        <v>0</v>
      </c>
      <c r="O25" s="377">
        <v>0</v>
      </c>
      <c r="P25" s="377">
        <v>5637.8237099999997</v>
      </c>
      <c r="Q25" s="377">
        <v>1231.95236</v>
      </c>
      <c r="R25" s="377">
        <v>133.44244</v>
      </c>
      <c r="S25" s="377">
        <v>0</v>
      </c>
      <c r="T25" s="377">
        <v>0</v>
      </c>
      <c r="U25" s="377">
        <v>1365.3948</v>
      </c>
      <c r="V25" s="590"/>
      <c r="X25" s="95"/>
      <c r="Y25" s="95"/>
      <c r="Z25" s="95"/>
      <c r="AA25" s="95"/>
      <c r="AB25" s="95"/>
      <c r="AC25" s="95"/>
      <c r="AD25" s="95"/>
    </row>
    <row r="26" spans="1:30" ht="26.25" customHeight="1">
      <c r="A26" s="489" t="s">
        <v>327</v>
      </c>
      <c r="B26" s="377">
        <v>1578.7211200000002</v>
      </c>
      <c r="C26" s="377">
        <v>827.93642</v>
      </c>
      <c r="D26" s="377">
        <v>0</v>
      </c>
      <c r="E26" s="377">
        <v>0</v>
      </c>
      <c r="F26" s="377">
        <v>2406.6575400000002</v>
      </c>
      <c r="G26" s="377">
        <v>561.74252000000001</v>
      </c>
      <c r="H26" s="377">
        <v>190.36747</v>
      </c>
      <c r="I26" s="377">
        <v>0</v>
      </c>
      <c r="J26" s="377">
        <v>0</v>
      </c>
      <c r="K26" s="377">
        <v>752.10999000000004</v>
      </c>
      <c r="L26" s="377">
        <v>786.40800000000002</v>
      </c>
      <c r="M26" s="377">
        <v>117.79032000000001</v>
      </c>
      <c r="N26" s="377">
        <v>0</v>
      </c>
      <c r="O26" s="377">
        <v>0</v>
      </c>
      <c r="P26" s="377">
        <v>904.19831999999997</v>
      </c>
      <c r="Q26" s="377">
        <v>623</v>
      </c>
      <c r="R26" s="377">
        <v>20.58</v>
      </c>
      <c r="S26" s="377">
        <v>0</v>
      </c>
      <c r="T26" s="377">
        <v>0</v>
      </c>
      <c r="U26" s="377">
        <v>643.58000000000004</v>
      </c>
      <c r="V26" s="590"/>
      <c r="X26" s="95"/>
      <c r="Y26" s="95"/>
      <c r="Z26" s="95"/>
      <c r="AA26" s="95"/>
      <c r="AB26" s="95"/>
      <c r="AC26" s="95"/>
      <c r="AD26" s="95"/>
    </row>
    <row r="27" spans="1:30" ht="26.25" customHeight="1">
      <c r="A27" s="489" t="s">
        <v>328</v>
      </c>
      <c r="B27" s="377">
        <v>199.75914</v>
      </c>
      <c r="C27" s="377">
        <v>730.21839</v>
      </c>
      <c r="D27" s="377">
        <v>0</v>
      </c>
      <c r="E27" s="377">
        <v>0</v>
      </c>
      <c r="F27" s="377">
        <v>929.97753</v>
      </c>
      <c r="G27" s="377">
        <v>1111.1692499999999</v>
      </c>
      <c r="H27" s="377">
        <v>2458.8907200000003</v>
      </c>
      <c r="I27" s="377">
        <v>0</v>
      </c>
      <c r="J27" s="377">
        <v>0</v>
      </c>
      <c r="K27" s="377">
        <v>3570.0599700000002</v>
      </c>
      <c r="L27" s="377">
        <v>131.27256</v>
      </c>
      <c r="M27" s="377">
        <v>500.37621999999999</v>
      </c>
      <c r="N27" s="377">
        <v>0</v>
      </c>
      <c r="O27" s="377">
        <v>0</v>
      </c>
      <c r="P27" s="377">
        <v>631.64877999999999</v>
      </c>
      <c r="Q27" s="377">
        <v>15</v>
      </c>
      <c r="R27" s="377">
        <v>5172.4399999999996</v>
      </c>
      <c r="S27" s="377">
        <v>0</v>
      </c>
      <c r="T27" s="377">
        <v>0</v>
      </c>
      <c r="U27" s="377">
        <v>5187.4399999999996</v>
      </c>
      <c r="V27" s="590"/>
      <c r="X27" s="95"/>
      <c r="Y27" s="95"/>
      <c r="Z27" s="95"/>
      <c r="AA27" s="95"/>
      <c r="AB27" s="95"/>
      <c r="AC27" s="95"/>
      <c r="AD27" s="95"/>
    </row>
    <row r="28" spans="1:30" ht="26.25" customHeight="1">
      <c r="A28" s="489" t="s">
        <v>1039</v>
      </c>
      <c r="B28" s="377">
        <v>239.29897</v>
      </c>
      <c r="C28" s="377">
        <v>82.67371</v>
      </c>
      <c r="D28" s="377">
        <v>0</v>
      </c>
      <c r="E28" s="377">
        <v>0</v>
      </c>
      <c r="F28" s="377">
        <v>321.97267999999997</v>
      </c>
      <c r="G28" s="377">
        <v>175.83019000000002</v>
      </c>
      <c r="H28" s="377">
        <v>212.25423000000001</v>
      </c>
      <c r="I28" s="377">
        <v>0</v>
      </c>
      <c r="J28" s="377">
        <v>0</v>
      </c>
      <c r="K28" s="377">
        <v>388.08441999999997</v>
      </c>
      <c r="L28" s="377">
        <v>78.481369999999998</v>
      </c>
      <c r="M28" s="377">
        <v>43.696220000000004</v>
      </c>
      <c r="N28" s="377">
        <v>0</v>
      </c>
      <c r="O28" s="377">
        <v>0</v>
      </c>
      <c r="P28" s="377">
        <v>122.17759</v>
      </c>
      <c r="Q28" s="377">
        <v>41.534779999999998</v>
      </c>
      <c r="R28" s="377">
        <v>27.329889999999999</v>
      </c>
      <c r="S28" s="377">
        <v>0</v>
      </c>
      <c r="T28" s="377">
        <v>0</v>
      </c>
      <c r="U28" s="377">
        <v>68.864670000000004</v>
      </c>
      <c r="V28" s="590"/>
      <c r="X28" s="95"/>
      <c r="Y28" s="95"/>
      <c r="Z28" s="95"/>
      <c r="AA28" s="95"/>
      <c r="AB28" s="95"/>
      <c r="AC28" s="95"/>
      <c r="AD28" s="95"/>
    </row>
    <row r="29" spans="1:30" ht="26.25" customHeight="1">
      <c r="A29" s="489" t="s">
        <v>1044</v>
      </c>
      <c r="B29" s="377">
        <v>11804.72616</v>
      </c>
      <c r="C29" s="377">
        <v>3495.37635</v>
      </c>
      <c r="D29" s="377">
        <v>0</v>
      </c>
      <c r="E29" s="377">
        <v>0</v>
      </c>
      <c r="F29" s="377">
        <v>15300.102510000001</v>
      </c>
      <c r="G29" s="377">
        <v>2585.3090499999998</v>
      </c>
      <c r="H29" s="377">
        <v>1850.95685</v>
      </c>
      <c r="I29" s="377">
        <v>0</v>
      </c>
      <c r="J29" s="377">
        <v>0</v>
      </c>
      <c r="K29" s="377">
        <v>4436.2659000000003</v>
      </c>
      <c r="L29" s="377">
        <v>4752.8508400000001</v>
      </c>
      <c r="M29" s="377">
        <v>856.61480000000006</v>
      </c>
      <c r="N29" s="377">
        <v>0</v>
      </c>
      <c r="O29" s="377">
        <v>0</v>
      </c>
      <c r="P29" s="377">
        <v>5609.4656399999994</v>
      </c>
      <c r="Q29" s="377">
        <v>4498.23423</v>
      </c>
      <c r="R29" s="377">
        <v>924.48334</v>
      </c>
      <c r="S29" s="377">
        <v>0</v>
      </c>
      <c r="T29" s="377">
        <v>0</v>
      </c>
      <c r="U29" s="377">
        <v>5422.7175700000007</v>
      </c>
      <c r="V29" s="590"/>
      <c r="X29" s="95"/>
      <c r="Y29" s="95"/>
      <c r="Z29" s="95"/>
      <c r="AA29" s="95"/>
      <c r="AB29" s="95"/>
      <c r="AC29" s="95"/>
      <c r="AD29" s="95"/>
    </row>
    <row r="30" spans="1:30" ht="26.25" customHeight="1">
      <c r="A30" s="489" t="s">
        <v>1045</v>
      </c>
      <c r="B30" s="377">
        <v>0</v>
      </c>
      <c r="C30" s="377">
        <v>0</v>
      </c>
      <c r="D30" s="377">
        <v>0</v>
      </c>
      <c r="E30" s="377">
        <v>0</v>
      </c>
      <c r="F30" s="377">
        <v>0</v>
      </c>
      <c r="G30" s="377">
        <v>1999.51116</v>
      </c>
      <c r="H30" s="377">
        <v>0</v>
      </c>
      <c r="I30" s="377">
        <v>0</v>
      </c>
      <c r="J30" s="377">
        <v>0</v>
      </c>
      <c r="K30" s="377">
        <v>1999.51116</v>
      </c>
      <c r="L30" s="377">
        <v>223.26560000000001</v>
      </c>
      <c r="M30" s="377">
        <v>0</v>
      </c>
      <c r="N30" s="377">
        <v>0</v>
      </c>
      <c r="O30" s="377">
        <v>0</v>
      </c>
      <c r="P30" s="377">
        <v>223.26560000000001</v>
      </c>
      <c r="Q30" s="377">
        <v>0</v>
      </c>
      <c r="R30" s="377">
        <v>0</v>
      </c>
      <c r="S30" s="377">
        <v>0</v>
      </c>
      <c r="T30" s="377">
        <v>0</v>
      </c>
      <c r="U30" s="377">
        <v>0</v>
      </c>
      <c r="V30" s="590"/>
      <c r="X30" s="95"/>
      <c r="Y30" s="95"/>
      <c r="Z30" s="95"/>
      <c r="AA30" s="95"/>
      <c r="AB30" s="95"/>
      <c r="AC30" s="95"/>
      <c r="AD30" s="95"/>
    </row>
    <row r="31" spans="1:30" ht="26.25" customHeight="1">
      <c r="A31" s="489" t="s">
        <v>111</v>
      </c>
      <c r="B31" s="377">
        <v>0</v>
      </c>
      <c r="C31" s="377">
        <v>0</v>
      </c>
      <c r="D31" s="377">
        <v>0</v>
      </c>
      <c r="E31" s="377">
        <v>0</v>
      </c>
      <c r="F31" s="377">
        <v>0</v>
      </c>
      <c r="G31" s="377">
        <v>0</v>
      </c>
      <c r="H31" s="377">
        <v>0</v>
      </c>
      <c r="I31" s="377">
        <v>0</v>
      </c>
      <c r="J31" s="377">
        <v>0</v>
      </c>
      <c r="K31" s="377">
        <v>0</v>
      </c>
      <c r="L31" s="377">
        <v>0</v>
      </c>
      <c r="M31" s="377">
        <v>0</v>
      </c>
      <c r="N31" s="377">
        <v>0</v>
      </c>
      <c r="O31" s="377">
        <v>0</v>
      </c>
      <c r="P31" s="377">
        <v>0</v>
      </c>
      <c r="Q31" s="377">
        <v>0</v>
      </c>
      <c r="R31" s="377">
        <v>0</v>
      </c>
      <c r="S31" s="377">
        <v>0</v>
      </c>
      <c r="T31" s="377">
        <v>0</v>
      </c>
      <c r="U31" s="377">
        <v>0</v>
      </c>
      <c r="V31" s="590"/>
      <c r="X31" s="95"/>
      <c r="Y31" s="95" t="s">
        <v>1087</v>
      </c>
      <c r="Z31" s="95" t="s">
        <v>1087</v>
      </c>
      <c r="AA31" s="95"/>
      <c r="AB31" s="95"/>
      <c r="AC31" s="95"/>
      <c r="AD31" s="95"/>
    </row>
    <row r="32" spans="1:30" ht="26.25" customHeight="1">
      <c r="A32" s="489" t="s">
        <v>332</v>
      </c>
      <c r="B32" s="377">
        <v>2046.7059999999999</v>
      </c>
      <c r="C32" s="377">
        <v>0</v>
      </c>
      <c r="D32" s="377">
        <v>0</v>
      </c>
      <c r="E32" s="377">
        <v>0</v>
      </c>
      <c r="F32" s="377">
        <v>2046.7059999999999</v>
      </c>
      <c r="G32" s="377">
        <v>27.603999999999999</v>
      </c>
      <c r="H32" s="377">
        <v>0</v>
      </c>
      <c r="I32" s="377">
        <v>0</v>
      </c>
      <c r="J32" s="377">
        <v>0</v>
      </c>
      <c r="K32" s="377">
        <v>27.603999999999999</v>
      </c>
      <c r="L32" s="377">
        <v>75.274000000000001</v>
      </c>
      <c r="M32" s="377">
        <v>0</v>
      </c>
      <c r="N32" s="377">
        <v>0</v>
      </c>
      <c r="O32" s="377">
        <v>0</v>
      </c>
      <c r="P32" s="377">
        <v>75.274000000000001</v>
      </c>
      <c r="Q32" s="377">
        <v>100.03149999999999</v>
      </c>
      <c r="R32" s="377">
        <v>0</v>
      </c>
      <c r="S32" s="377">
        <v>0</v>
      </c>
      <c r="T32" s="377">
        <v>0</v>
      </c>
      <c r="U32" s="377">
        <v>100.03149999999999</v>
      </c>
      <c r="V32" s="590"/>
      <c r="X32" s="95"/>
      <c r="Y32" s="95" t="s">
        <v>1087</v>
      </c>
      <c r="Z32" s="95" t="s">
        <v>1087</v>
      </c>
      <c r="AA32" s="95"/>
      <c r="AB32" s="95"/>
      <c r="AC32" s="95"/>
      <c r="AD32" s="95"/>
    </row>
    <row r="33" spans="1:30" ht="26.25" customHeight="1">
      <c r="A33" s="489" t="s">
        <v>1046</v>
      </c>
      <c r="B33" s="377">
        <v>2129.1966200000002</v>
      </c>
      <c r="C33" s="377">
        <v>0</v>
      </c>
      <c r="D33" s="377">
        <v>0</v>
      </c>
      <c r="E33" s="377">
        <v>0</v>
      </c>
      <c r="F33" s="377">
        <v>2129.1966200000002</v>
      </c>
      <c r="G33" s="377">
        <v>925.13207999999997</v>
      </c>
      <c r="H33" s="377">
        <v>1386.0461399999999</v>
      </c>
      <c r="I33" s="377">
        <v>0</v>
      </c>
      <c r="J33" s="377">
        <v>0</v>
      </c>
      <c r="K33" s="377">
        <v>2311.1782200000002</v>
      </c>
      <c r="L33" s="377">
        <v>3517.8364999999999</v>
      </c>
      <c r="M33" s="377">
        <v>1268.7211200000002</v>
      </c>
      <c r="N33" s="377">
        <v>0</v>
      </c>
      <c r="O33" s="377">
        <v>0</v>
      </c>
      <c r="P33" s="377">
        <v>4786.5576200000005</v>
      </c>
      <c r="Q33" s="377">
        <v>5.3063500000000001</v>
      </c>
      <c r="R33" s="377">
        <v>10.926080000000001</v>
      </c>
      <c r="S33" s="377">
        <v>0</v>
      </c>
      <c r="T33" s="377">
        <v>0</v>
      </c>
      <c r="U33" s="377">
        <v>16.232430000000001</v>
      </c>
      <c r="V33" s="590"/>
      <c r="X33" s="95"/>
      <c r="Y33" s="95"/>
      <c r="Z33" s="95"/>
      <c r="AA33" s="95"/>
      <c r="AB33" s="95"/>
      <c r="AC33" s="95"/>
      <c r="AD33" s="95"/>
    </row>
    <row r="34" spans="1:30" ht="26.25" customHeight="1">
      <c r="A34" s="489" t="s">
        <v>1047</v>
      </c>
      <c r="B34" s="377">
        <v>0</v>
      </c>
      <c r="C34" s="377">
        <v>0</v>
      </c>
      <c r="D34" s="377">
        <v>0</v>
      </c>
      <c r="E34" s="377">
        <v>0</v>
      </c>
      <c r="F34" s="377">
        <v>0</v>
      </c>
      <c r="G34" s="377">
        <v>0</v>
      </c>
      <c r="H34" s="377">
        <v>0</v>
      </c>
      <c r="I34" s="377">
        <v>0</v>
      </c>
      <c r="J34" s="377">
        <v>0</v>
      </c>
      <c r="K34" s="377">
        <v>0</v>
      </c>
      <c r="L34" s="377">
        <v>136.7647</v>
      </c>
      <c r="M34" s="377">
        <v>0</v>
      </c>
      <c r="N34" s="377">
        <v>0</v>
      </c>
      <c r="O34" s="377">
        <v>0</v>
      </c>
      <c r="P34" s="377">
        <v>136.7647</v>
      </c>
      <c r="Q34" s="377">
        <v>0</v>
      </c>
      <c r="R34" s="377">
        <v>0</v>
      </c>
      <c r="S34" s="377">
        <v>0</v>
      </c>
      <c r="T34" s="377">
        <v>0</v>
      </c>
      <c r="U34" s="377">
        <v>0</v>
      </c>
      <c r="V34" s="590"/>
      <c r="X34" s="95"/>
      <c r="Y34" s="95"/>
      <c r="Z34" s="95"/>
      <c r="AA34" s="95"/>
      <c r="AB34" s="95"/>
      <c r="AC34" s="95"/>
      <c r="AD34" s="95"/>
    </row>
    <row r="35" spans="1:30" ht="26.25" customHeight="1">
      <c r="A35" s="489" t="s">
        <v>1048</v>
      </c>
      <c r="B35" s="377">
        <v>2129.1966200000002</v>
      </c>
      <c r="C35" s="377">
        <v>0</v>
      </c>
      <c r="D35" s="377">
        <v>0</v>
      </c>
      <c r="E35" s="377">
        <v>0</v>
      </c>
      <c r="F35" s="377">
        <v>2129.1966200000002</v>
      </c>
      <c r="G35" s="377">
        <v>925.13207999999997</v>
      </c>
      <c r="H35" s="377">
        <v>1386.0461399999999</v>
      </c>
      <c r="I35" s="377">
        <v>0</v>
      </c>
      <c r="J35" s="377">
        <v>0</v>
      </c>
      <c r="K35" s="377">
        <v>2311.1782200000002</v>
      </c>
      <c r="L35" s="377">
        <v>3381.0717999999997</v>
      </c>
      <c r="M35" s="377">
        <v>1268.7211200000002</v>
      </c>
      <c r="N35" s="377">
        <v>0</v>
      </c>
      <c r="O35" s="377">
        <v>0</v>
      </c>
      <c r="P35" s="377">
        <v>4649.7929199999999</v>
      </c>
      <c r="Q35" s="377">
        <v>5.3063500000000001</v>
      </c>
      <c r="R35" s="377">
        <v>10.926080000000001</v>
      </c>
      <c r="S35" s="377">
        <v>0</v>
      </c>
      <c r="T35" s="377">
        <v>0</v>
      </c>
      <c r="U35" s="377">
        <v>16.232430000000001</v>
      </c>
      <c r="V35" s="590"/>
      <c r="X35" s="95"/>
      <c r="Y35" s="95"/>
      <c r="Z35" s="95"/>
      <c r="AA35" s="95"/>
      <c r="AB35" s="95"/>
      <c r="AC35" s="95"/>
      <c r="AD35" s="95"/>
    </row>
    <row r="36" spans="1:30" ht="26.25" customHeight="1">
      <c r="A36" s="489" t="s">
        <v>1049</v>
      </c>
      <c r="B36" s="377">
        <v>0</v>
      </c>
      <c r="C36" s="377">
        <v>0</v>
      </c>
      <c r="D36" s="377">
        <v>0</v>
      </c>
      <c r="E36" s="377">
        <v>0</v>
      </c>
      <c r="F36" s="377">
        <v>0</v>
      </c>
      <c r="G36" s="377">
        <v>0</v>
      </c>
      <c r="H36" s="377">
        <v>0</v>
      </c>
      <c r="I36" s="377">
        <v>0</v>
      </c>
      <c r="J36" s="377">
        <v>0</v>
      </c>
      <c r="K36" s="377">
        <v>0</v>
      </c>
      <c r="L36" s="377">
        <v>0</v>
      </c>
      <c r="M36" s="377">
        <v>0</v>
      </c>
      <c r="N36" s="377">
        <v>0</v>
      </c>
      <c r="O36" s="377">
        <v>0</v>
      </c>
      <c r="P36" s="377">
        <v>0</v>
      </c>
      <c r="Q36" s="377">
        <v>0</v>
      </c>
      <c r="R36" s="377">
        <v>0</v>
      </c>
      <c r="S36" s="377">
        <v>0</v>
      </c>
      <c r="T36" s="377">
        <v>0</v>
      </c>
      <c r="U36" s="377">
        <v>0</v>
      </c>
      <c r="V36" s="590"/>
      <c r="X36" s="95"/>
      <c r="Y36" s="95"/>
      <c r="Z36" s="95"/>
      <c r="AA36" s="95"/>
      <c r="AB36" s="95"/>
      <c r="AC36" s="95"/>
      <c r="AD36" s="95"/>
    </row>
    <row r="37" spans="1:30" ht="26.25" customHeight="1">
      <c r="A37" s="489" t="s">
        <v>1050</v>
      </c>
      <c r="B37" s="377">
        <v>0</v>
      </c>
      <c r="C37" s="377">
        <v>0</v>
      </c>
      <c r="D37" s="377">
        <v>0</v>
      </c>
      <c r="E37" s="377">
        <v>0</v>
      </c>
      <c r="F37" s="377">
        <v>0</v>
      </c>
      <c r="G37" s="377">
        <v>0</v>
      </c>
      <c r="H37" s="377">
        <v>0</v>
      </c>
      <c r="I37" s="377">
        <v>0</v>
      </c>
      <c r="J37" s="377">
        <v>0</v>
      </c>
      <c r="K37" s="377">
        <v>0</v>
      </c>
      <c r="L37" s="377">
        <v>0</v>
      </c>
      <c r="M37" s="377">
        <v>0</v>
      </c>
      <c r="N37" s="377">
        <v>0</v>
      </c>
      <c r="O37" s="377">
        <v>0</v>
      </c>
      <c r="P37" s="377">
        <v>0</v>
      </c>
      <c r="Q37" s="377">
        <v>0</v>
      </c>
      <c r="R37" s="377">
        <v>0</v>
      </c>
      <c r="S37" s="377">
        <v>0</v>
      </c>
      <c r="T37" s="377">
        <v>0</v>
      </c>
      <c r="U37" s="377">
        <v>0</v>
      </c>
      <c r="V37" s="590"/>
      <c r="X37" s="95"/>
      <c r="Y37" s="95"/>
      <c r="Z37" s="95"/>
      <c r="AA37" s="95"/>
      <c r="AB37" s="95"/>
      <c r="AC37" s="95"/>
      <c r="AD37" s="95"/>
    </row>
    <row r="38" spans="1:30" ht="26.25" customHeight="1">
      <c r="A38" s="489" t="s">
        <v>1051</v>
      </c>
      <c r="B38" s="377">
        <v>0</v>
      </c>
      <c r="C38" s="377">
        <v>0</v>
      </c>
      <c r="D38" s="377">
        <v>0</v>
      </c>
      <c r="E38" s="377">
        <v>0</v>
      </c>
      <c r="F38" s="377">
        <v>0</v>
      </c>
      <c r="G38" s="377">
        <v>0</v>
      </c>
      <c r="H38" s="377">
        <v>0</v>
      </c>
      <c r="I38" s="377">
        <v>0</v>
      </c>
      <c r="J38" s="377">
        <v>0</v>
      </c>
      <c r="K38" s="377">
        <v>0</v>
      </c>
      <c r="L38" s="377">
        <v>0</v>
      </c>
      <c r="M38" s="377">
        <v>0</v>
      </c>
      <c r="N38" s="377">
        <v>0</v>
      </c>
      <c r="O38" s="377">
        <v>0</v>
      </c>
      <c r="P38" s="377">
        <v>0</v>
      </c>
      <c r="Q38" s="377">
        <v>0</v>
      </c>
      <c r="R38" s="377">
        <v>0</v>
      </c>
      <c r="S38" s="377">
        <v>0</v>
      </c>
      <c r="T38" s="377">
        <v>0</v>
      </c>
      <c r="U38" s="377">
        <v>0</v>
      </c>
      <c r="V38" s="590"/>
      <c r="X38" s="95"/>
      <c r="Y38" s="95"/>
      <c r="Z38" s="95"/>
      <c r="AA38" s="95"/>
      <c r="AB38" s="95"/>
      <c r="AC38" s="95"/>
      <c r="AD38" s="95"/>
    </row>
    <row r="39" spans="1:30" ht="26.25" customHeight="1">
      <c r="A39" s="489" t="s">
        <v>341</v>
      </c>
      <c r="B39" s="377">
        <v>0</v>
      </c>
      <c r="C39" s="377">
        <v>0</v>
      </c>
      <c r="D39" s="377">
        <v>0</v>
      </c>
      <c r="E39" s="377">
        <v>0</v>
      </c>
      <c r="F39" s="377">
        <v>0</v>
      </c>
      <c r="G39" s="377">
        <v>0</v>
      </c>
      <c r="H39" s="377">
        <v>0</v>
      </c>
      <c r="I39" s="377">
        <v>0</v>
      </c>
      <c r="J39" s="377">
        <v>0</v>
      </c>
      <c r="K39" s="377">
        <v>0</v>
      </c>
      <c r="L39" s="377">
        <v>0</v>
      </c>
      <c r="M39" s="377">
        <v>0</v>
      </c>
      <c r="N39" s="377">
        <v>0</v>
      </c>
      <c r="O39" s="377">
        <v>0</v>
      </c>
      <c r="P39" s="377">
        <v>0</v>
      </c>
      <c r="Q39" s="377">
        <v>0</v>
      </c>
      <c r="R39" s="377">
        <v>0</v>
      </c>
      <c r="S39" s="377">
        <v>0</v>
      </c>
      <c r="T39" s="377">
        <v>0</v>
      </c>
      <c r="U39" s="377">
        <v>0</v>
      </c>
      <c r="X39" s="95"/>
      <c r="Y39" s="95"/>
      <c r="Z39" s="95"/>
      <c r="AA39" s="95"/>
      <c r="AB39" s="95"/>
      <c r="AC39" s="95"/>
      <c r="AD39" s="95"/>
    </row>
    <row r="40" spans="1:30" ht="26.25" customHeight="1" thickBot="1">
      <c r="A40" s="489" t="s">
        <v>1052</v>
      </c>
      <c r="B40" s="377">
        <v>0</v>
      </c>
      <c r="C40" s="377">
        <v>0</v>
      </c>
      <c r="D40" s="377">
        <v>0</v>
      </c>
      <c r="E40" s="377">
        <v>0</v>
      </c>
      <c r="F40" s="377">
        <v>0</v>
      </c>
      <c r="G40" s="377">
        <v>0</v>
      </c>
      <c r="H40" s="377">
        <v>0</v>
      </c>
      <c r="I40" s="377">
        <v>0</v>
      </c>
      <c r="J40" s="377">
        <v>0</v>
      </c>
      <c r="K40" s="377">
        <v>0</v>
      </c>
      <c r="L40" s="377">
        <v>0</v>
      </c>
      <c r="M40" s="377">
        <v>0</v>
      </c>
      <c r="N40" s="377">
        <v>0</v>
      </c>
      <c r="O40" s="377">
        <v>0</v>
      </c>
      <c r="P40" s="377">
        <v>0</v>
      </c>
      <c r="Q40" s="377">
        <v>0</v>
      </c>
      <c r="R40" s="377">
        <v>0</v>
      </c>
      <c r="S40" s="377">
        <v>0</v>
      </c>
      <c r="T40" s="377">
        <v>0</v>
      </c>
      <c r="U40" s="377">
        <v>0</v>
      </c>
      <c r="V40" s="590"/>
      <c r="X40" s="95"/>
      <c r="Y40" s="95"/>
      <c r="Z40" s="95"/>
      <c r="AA40" s="95"/>
      <c r="AB40" s="95"/>
      <c r="AC40" s="95"/>
      <c r="AD40" s="95"/>
    </row>
    <row r="41" spans="1:30" s="174" customFormat="1" ht="26.25" customHeight="1" thickTop="1" thickBot="1">
      <c r="A41" s="591" t="s">
        <v>882</v>
      </c>
      <c r="B41" s="364">
        <v>191323.46718000001</v>
      </c>
      <c r="C41" s="364">
        <v>24465.36839</v>
      </c>
      <c r="D41" s="364">
        <v>0</v>
      </c>
      <c r="E41" s="364">
        <v>0</v>
      </c>
      <c r="F41" s="364">
        <v>215788.83557</v>
      </c>
      <c r="G41" s="364">
        <v>118233.99800000001</v>
      </c>
      <c r="H41" s="364">
        <v>24305.86378</v>
      </c>
      <c r="I41" s="364">
        <v>0</v>
      </c>
      <c r="J41" s="364">
        <v>4.2130000000000001E-2</v>
      </c>
      <c r="K41" s="364">
        <v>142539.90390999999</v>
      </c>
      <c r="L41" s="364">
        <v>125380.34053</v>
      </c>
      <c r="M41" s="364">
        <v>26795.887210000001</v>
      </c>
      <c r="N41" s="364">
        <v>0</v>
      </c>
      <c r="O41" s="364">
        <v>0</v>
      </c>
      <c r="P41" s="364">
        <v>152176.22774</v>
      </c>
      <c r="Q41" s="364">
        <v>107537.18617</v>
      </c>
      <c r="R41" s="364">
        <v>19998.872170000002</v>
      </c>
      <c r="S41" s="364">
        <v>0</v>
      </c>
      <c r="T41" s="364">
        <v>4.58E-2</v>
      </c>
      <c r="U41" s="364">
        <v>127536.10414</v>
      </c>
      <c r="V41" s="585"/>
      <c r="X41" s="592"/>
      <c r="Y41" s="592"/>
      <c r="Z41" s="592"/>
      <c r="AA41" s="592"/>
      <c r="AB41" s="592"/>
      <c r="AC41" s="592"/>
      <c r="AD41" s="592"/>
    </row>
    <row r="42" spans="1:30" ht="26.25" customHeight="1" thickTop="1">
      <c r="A42" s="489" t="s">
        <v>256</v>
      </c>
      <c r="B42" s="377">
        <v>281901.95963</v>
      </c>
      <c r="C42" s="377">
        <v>25877.570629999998</v>
      </c>
      <c r="D42" s="377">
        <v>0</v>
      </c>
      <c r="E42" s="377">
        <v>0</v>
      </c>
      <c r="F42" s="377">
        <v>307779.53025999997</v>
      </c>
      <c r="G42" s="377">
        <v>296061.59388999996</v>
      </c>
      <c r="H42" s="377">
        <v>16859.070920000002</v>
      </c>
      <c r="I42" s="377">
        <v>0</v>
      </c>
      <c r="J42" s="377">
        <v>0</v>
      </c>
      <c r="K42" s="377">
        <v>312920.66480999999</v>
      </c>
      <c r="L42" s="377">
        <v>373596.76127999998</v>
      </c>
      <c r="M42" s="377">
        <v>38853.168729999998</v>
      </c>
      <c r="N42" s="377">
        <v>0</v>
      </c>
      <c r="O42" s="377">
        <v>0</v>
      </c>
      <c r="P42" s="377">
        <v>412449.93001000001</v>
      </c>
      <c r="Q42" s="377">
        <v>320974.51410999999</v>
      </c>
      <c r="R42" s="377">
        <v>32053.932659999999</v>
      </c>
      <c r="S42" s="377">
        <v>0</v>
      </c>
      <c r="T42" s="377">
        <v>0</v>
      </c>
      <c r="U42" s="377">
        <v>353028.44676999998</v>
      </c>
      <c r="V42" s="590"/>
      <c r="X42" s="95"/>
      <c r="Y42" s="95"/>
      <c r="Z42" s="95"/>
      <c r="AA42" s="95"/>
      <c r="AB42" s="95"/>
      <c r="AC42" s="95"/>
      <c r="AD42" s="95"/>
    </row>
    <row r="43" spans="1:30" ht="26.25" customHeight="1">
      <c r="A43" s="489" t="s">
        <v>1053</v>
      </c>
      <c r="B43" s="377">
        <v>281872.15268</v>
      </c>
      <c r="C43" s="377">
        <v>25877.570680000001</v>
      </c>
      <c r="D43" s="377">
        <v>0</v>
      </c>
      <c r="E43" s="377">
        <v>0</v>
      </c>
      <c r="F43" s="377">
        <v>307749.72336</v>
      </c>
      <c r="G43" s="377">
        <v>295124.89905000001</v>
      </c>
      <c r="H43" s="377">
        <v>16859.070940000001</v>
      </c>
      <c r="I43" s="377">
        <v>0</v>
      </c>
      <c r="J43" s="377">
        <v>0</v>
      </c>
      <c r="K43" s="377">
        <v>311983.96999000001</v>
      </c>
      <c r="L43" s="377">
        <v>370207.66897000006</v>
      </c>
      <c r="M43" s="377">
        <v>38838.321799999998</v>
      </c>
      <c r="N43" s="377">
        <v>0</v>
      </c>
      <c r="O43" s="377">
        <v>0</v>
      </c>
      <c r="P43" s="377">
        <v>409045.99076999997</v>
      </c>
      <c r="Q43" s="377">
        <v>319184.03422999999</v>
      </c>
      <c r="R43" s="377">
        <v>32053.932659999999</v>
      </c>
      <c r="S43" s="377">
        <v>0</v>
      </c>
      <c r="T43" s="377">
        <v>0</v>
      </c>
      <c r="U43" s="377">
        <v>351237.96688999998</v>
      </c>
      <c r="V43" s="590"/>
      <c r="X43" s="95"/>
      <c r="Y43" s="95"/>
      <c r="Z43" s="95"/>
      <c r="AA43" s="95"/>
      <c r="AB43" s="95"/>
      <c r="AC43" s="95"/>
      <c r="AD43" s="95"/>
    </row>
    <row r="44" spans="1:30" ht="26.25" customHeight="1">
      <c r="A44" s="489" t="s">
        <v>1054</v>
      </c>
      <c r="B44" s="377">
        <v>0</v>
      </c>
      <c r="C44" s="377">
        <v>0</v>
      </c>
      <c r="D44" s="377">
        <v>0</v>
      </c>
      <c r="E44" s="377">
        <v>0</v>
      </c>
      <c r="F44" s="377">
        <v>0</v>
      </c>
      <c r="G44" s="377">
        <v>0</v>
      </c>
      <c r="H44" s="377">
        <v>0</v>
      </c>
      <c r="I44" s="377">
        <v>0</v>
      </c>
      <c r="J44" s="377">
        <v>0</v>
      </c>
      <c r="K44" s="377">
        <v>0</v>
      </c>
      <c r="L44" s="377">
        <v>0</v>
      </c>
      <c r="M44" s="377">
        <v>0</v>
      </c>
      <c r="N44" s="377">
        <v>0</v>
      </c>
      <c r="O44" s="377">
        <v>0</v>
      </c>
      <c r="P44" s="377">
        <v>0</v>
      </c>
      <c r="Q44" s="377">
        <v>0</v>
      </c>
      <c r="R44" s="377">
        <v>0</v>
      </c>
      <c r="S44" s="377">
        <v>0</v>
      </c>
      <c r="T44" s="377">
        <v>0</v>
      </c>
      <c r="U44" s="377">
        <v>0</v>
      </c>
      <c r="V44" s="590"/>
      <c r="X44" s="95"/>
      <c r="Y44" s="95"/>
      <c r="Z44" s="95"/>
      <c r="AA44" s="95"/>
      <c r="AB44" s="95"/>
      <c r="AC44" s="95"/>
      <c r="AD44" s="95"/>
    </row>
    <row r="45" spans="1:30" ht="26.25" customHeight="1">
      <c r="A45" s="489" t="s">
        <v>1055</v>
      </c>
      <c r="B45" s="377">
        <v>29.806950000000001</v>
      </c>
      <c r="C45" s="377">
        <v>-5.0000000000000002E-5</v>
      </c>
      <c r="D45" s="377">
        <v>0</v>
      </c>
      <c r="E45" s="377">
        <v>0</v>
      </c>
      <c r="F45" s="377">
        <v>29.806900000000002</v>
      </c>
      <c r="G45" s="377">
        <v>936.69484</v>
      </c>
      <c r="H45" s="377">
        <v>-2.0000000000000002E-5</v>
      </c>
      <c r="I45" s="377">
        <v>0</v>
      </c>
      <c r="J45" s="377">
        <v>0</v>
      </c>
      <c r="K45" s="377">
        <v>936.69481999999994</v>
      </c>
      <c r="L45" s="377">
        <v>3389.09231</v>
      </c>
      <c r="M45" s="377">
        <v>14.84693</v>
      </c>
      <c r="N45" s="377">
        <v>0</v>
      </c>
      <c r="O45" s="377">
        <v>0</v>
      </c>
      <c r="P45" s="377">
        <v>3403.9392400000002</v>
      </c>
      <c r="Q45" s="377">
        <v>1790.4798799999999</v>
      </c>
      <c r="R45" s="377">
        <v>0</v>
      </c>
      <c r="S45" s="377">
        <v>0</v>
      </c>
      <c r="T45" s="377">
        <v>0</v>
      </c>
      <c r="U45" s="377">
        <v>1790.4798799999999</v>
      </c>
      <c r="V45" s="590"/>
      <c r="X45" s="95"/>
      <c r="Y45" s="95"/>
      <c r="Z45" s="95"/>
      <c r="AA45" s="95"/>
      <c r="AB45" s="95"/>
      <c r="AC45" s="95"/>
      <c r="AD45" s="95"/>
    </row>
    <row r="46" spans="1:30" ht="26.25" customHeight="1">
      <c r="A46" s="489" t="s">
        <v>1056</v>
      </c>
      <c r="B46" s="377">
        <v>0</v>
      </c>
      <c r="C46" s="377">
        <v>0</v>
      </c>
      <c r="D46" s="377">
        <v>0</v>
      </c>
      <c r="E46" s="377">
        <v>0</v>
      </c>
      <c r="F46" s="377">
        <v>0</v>
      </c>
      <c r="G46" s="377">
        <v>0</v>
      </c>
      <c r="H46" s="377">
        <v>0</v>
      </c>
      <c r="I46" s="377">
        <v>0</v>
      </c>
      <c r="J46" s="377">
        <v>0</v>
      </c>
      <c r="K46" s="377">
        <v>0</v>
      </c>
      <c r="L46" s="377">
        <v>0</v>
      </c>
      <c r="M46" s="377">
        <v>0</v>
      </c>
      <c r="N46" s="377">
        <v>0</v>
      </c>
      <c r="O46" s="377">
        <v>0</v>
      </c>
      <c r="P46" s="377">
        <v>0</v>
      </c>
      <c r="Q46" s="377">
        <v>0</v>
      </c>
      <c r="R46" s="377">
        <v>0</v>
      </c>
      <c r="S46" s="377">
        <v>0</v>
      </c>
      <c r="T46" s="377">
        <v>0</v>
      </c>
      <c r="U46" s="377">
        <v>0</v>
      </c>
      <c r="V46" s="590"/>
      <c r="X46" s="95"/>
      <c r="Y46" s="95"/>
      <c r="Z46" s="95"/>
      <c r="AA46" s="95"/>
      <c r="AB46" s="95"/>
      <c r="AC46" s="95"/>
      <c r="AD46" s="95"/>
    </row>
    <row r="47" spans="1:30" ht="26.25" customHeight="1">
      <c r="A47" s="489" t="s">
        <v>1057</v>
      </c>
      <c r="B47" s="377">
        <v>0</v>
      </c>
      <c r="C47" s="377">
        <v>0</v>
      </c>
      <c r="D47" s="377">
        <v>0</v>
      </c>
      <c r="E47" s="377">
        <v>0</v>
      </c>
      <c r="F47" s="377">
        <v>0</v>
      </c>
      <c r="G47" s="377">
        <v>0</v>
      </c>
      <c r="H47" s="377">
        <v>0</v>
      </c>
      <c r="I47" s="377">
        <v>0</v>
      </c>
      <c r="J47" s="377">
        <v>0</v>
      </c>
      <c r="K47" s="377">
        <v>0</v>
      </c>
      <c r="L47" s="377">
        <v>0</v>
      </c>
      <c r="M47" s="377">
        <v>0</v>
      </c>
      <c r="N47" s="377">
        <v>0</v>
      </c>
      <c r="O47" s="377">
        <v>0</v>
      </c>
      <c r="P47" s="377">
        <v>0</v>
      </c>
      <c r="Q47" s="377">
        <v>0</v>
      </c>
      <c r="R47" s="377">
        <v>0</v>
      </c>
      <c r="S47" s="377">
        <v>0</v>
      </c>
      <c r="T47" s="377">
        <v>0</v>
      </c>
      <c r="U47" s="377">
        <v>0</v>
      </c>
      <c r="V47" s="590"/>
      <c r="X47" s="95"/>
      <c r="Y47" s="95"/>
      <c r="Z47" s="95"/>
      <c r="AA47" s="95"/>
      <c r="AB47" s="95"/>
      <c r="AC47" s="95"/>
      <c r="AD47" s="95"/>
    </row>
    <row r="48" spans="1:30" ht="26.25" customHeight="1">
      <c r="A48" s="489" t="s">
        <v>1058</v>
      </c>
      <c r="B48" s="377">
        <v>263.56772999999998</v>
      </c>
      <c r="C48" s="377">
        <v>235.97283999999999</v>
      </c>
      <c r="D48" s="377">
        <v>0</v>
      </c>
      <c r="E48" s="377">
        <v>0</v>
      </c>
      <c r="F48" s="377">
        <v>499.54057</v>
      </c>
      <c r="G48" s="377">
        <v>418.68077</v>
      </c>
      <c r="H48" s="377">
        <v>80.866500000000002</v>
      </c>
      <c r="I48" s="377">
        <v>0</v>
      </c>
      <c r="J48" s="377">
        <v>0</v>
      </c>
      <c r="K48" s="377">
        <v>499.54727000000003</v>
      </c>
      <c r="L48" s="377">
        <v>438.81972999999999</v>
      </c>
      <c r="M48" s="377">
        <v>103.09769</v>
      </c>
      <c r="N48" s="377">
        <v>0</v>
      </c>
      <c r="O48" s="377">
        <v>0</v>
      </c>
      <c r="P48" s="377">
        <v>541.91741999999999</v>
      </c>
      <c r="Q48" s="377">
        <v>734.5696999999999</v>
      </c>
      <c r="R48" s="377">
        <v>298.99069000000003</v>
      </c>
      <c r="S48" s="377">
        <v>0</v>
      </c>
      <c r="T48" s="377">
        <v>0</v>
      </c>
      <c r="U48" s="377">
        <v>1033.5603900000001</v>
      </c>
      <c r="V48" s="590"/>
      <c r="X48" s="95"/>
      <c r="Y48" s="95"/>
      <c r="Z48" s="95"/>
      <c r="AA48" s="95"/>
      <c r="AB48" s="95"/>
      <c r="AC48" s="95"/>
      <c r="AD48" s="95"/>
    </row>
    <row r="49" spans="1:30" ht="26.25" customHeight="1">
      <c r="A49" s="489" t="s">
        <v>260</v>
      </c>
      <c r="B49" s="377">
        <v>2011.1083500000002</v>
      </c>
      <c r="C49" s="377">
        <v>464.34264000000002</v>
      </c>
      <c r="D49" s="377">
        <v>0</v>
      </c>
      <c r="E49" s="377">
        <v>0</v>
      </c>
      <c r="F49" s="377">
        <v>2475.4509900000003</v>
      </c>
      <c r="G49" s="377">
        <v>1878.4463500000002</v>
      </c>
      <c r="H49" s="377">
        <v>228.73020000000002</v>
      </c>
      <c r="I49" s="377">
        <v>0</v>
      </c>
      <c r="J49" s="377">
        <v>0</v>
      </c>
      <c r="K49" s="377">
        <v>2107.1765499999997</v>
      </c>
      <c r="L49" s="377">
        <v>2171.6631899999998</v>
      </c>
      <c r="M49" s="377">
        <v>155.93993</v>
      </c>
      <c r="N49" s="377">
        <v>0</v>
      </c>
      <c r="O49" s="377">
        <v>0</v>
      </c>
      <c r="P49" s="377">
        <v>2327.6031200000002</v>
      </c>
      <c r="Q49" s="377">
        <v>3173.88517</v>
      </c>
      <c r="R49" s="377">
        <v>102.78871000000001</v>
      </c>
      <c r="S49" s="377">
        <v>0</v>
      </c>
      <c r="T49" s="377">
        <v>0</v>
      </c>
      <c r="U49" s="377">
        <v>3276.6738799999998</v>
      </c>
      <c r="V49" s="590"/>
      <c r="X49" s="95"/>
      <c r="Y49" s="95"/>
      <c r="Z49" s="95"/>
      <c r="AA49" s="95"/>
      <c r="AB49" s="95"/>
      <c r="AC49" s="95"/>
      <c r="AD49" s="95"/>
    </row>
    <row r="50" spans="1:30" ht="26.25" customHeight="1">
      <c r="A50" s="489" t="s">
        <v>1059</v>
      </c>
      <c r="B50" s="377">
        <v>28.841090000000001</v>
      </c>
      <c r="C50" s="377">
        <v>23.906020000000002</v>
      </c>
      <c r="D50" s="377">
        <v>0</v>
      </c>
      <c r="E50" s="377">
        <v>0</v>
      </c>
      <c r="F50" s="377">
        <v>52.747109999999999</v>
      </c>
      <c r="G50" s="377">
        <v>67.713700000000003</v>
      </c>
      <c r="H50" s="377">
        <v>2.64879</v>
      </c>
      <c r="I50" s="377">
        <v>0</v>
      </c>
      <c r="J50" s="377">
        <v>0</v>
      </c>
      <c r="K50" s="377">
        <v>70.362490000000008</v>
      </c>
      <c r="L50" s="377">
        <v>40.909910000000004</v>
      </c>
      <c r="M50" s="377">
        <v>1.1295599999999999</v>
      </c>
      <c r="N50" s="377">
        <v>0</v>
      </c>
      <c r="O50" s="377">
        <v>0</v>
      </c>
      <c r="P50" s="377">
        <v>42.039470000000001</v>
      </c>
      <c r="Q50" s="377">
        <v>46.272930000000002</v>
      </c>
      <c r="R50" s="377">
        <v>10.560889999999999</v>
      </c>
      <c r="S50" s="377">
        <v>0</v>
      </c>
      <c r="T50" s="377">
        <v>0</v>
      </c>
      <c r="U50" s="377">
        <v>56.833820000000003</v>
      </c>
      <c r="V50" s="590"/>
      <c r="X50" s="95"/>
      <c r="Y50" s="95"/>
      <c r="Z50" s="95"/>
      <c r="AA50" s="95"/>
      <c r="AB50" s="95"/>
      <c r="AC50" s="95"/>
      <c r="AD50" s="95"/>
    </row>
    <row r="51" spans="1:30" ht="26.25" customHeight="1">
      <c r="A51" s="489" t="s">
        <v>264</v>
      </c>
      <c r="B51" s="377">
        <v>399.21503999999999</v>
      </c>
      <c r="C51" s="377">
        <v>664.64975000000004</v>
      </c>
      <c r="D51" s="377">
        <v>0</v>
      </c>
      <c r="E51" s="377">
        <v>0</v>
      </c>
      <c r="F51" s="377">
        <v>1063.8647900000001</v>
      </c>
      <c r="G51" s="377">
        <v>763.52746000000002</v>
      </c>
      <c r="H51" s="377">
        <v>628.97974999999997</v>
      </c>
      <c r="I51" s="377">
        <v>0</v>
      </c>
      <c r="J51" s="377">
        <v>0</v>
      </c>
      <c r="K51" s="377">
        <v>1392.50721</v>
      </c>
      <c r="L51" s="377">
        <v>371.72098999999997</v>
      </c>
      <c r="M51" s="377">
        <v>298.85919000000001</v>
      </c>
      <c r="N51" s="377">
        <v>0</v>
      </c>
      <c r="O51" s="377">
        <v>0</v>
      </c>
      <c r="P51" s="377">
        <v>670.58018000000004</v>
      </c>
      <c r="Q51" s="377">
        <v>1113.62085</v>
      </c>
      <c r="R51" s="377">
        <v>911.58395999999993</v>
      </c>
      <c r="S51" s="377">
        <v>0</v>
      </c>
      <c r="T51" s="377">
        <v>0</v>
      </c>
      <c r="U51" s="377">
        <v>2025.20481</v>
      </c>
      <c r="V51" s="590"/>
      <c r="X51" s="95"/>
      <c r="Y51" s="95"/>
      <c r="Z51" s="95"/>
      <c r="AA51" s="95"/>
      <c r="AB51" s="95"/>
      <c r="AC51" s="95"/>
      <c r="AD51" s="95"/>
    </row>
    <row r="52" spans="1:30" ht="26.25" customHeight="1">
      <c r="A52" s="489" t="s">
        <v>1060</v>
      </c>
      <c r="B52" s="377">
        <v>22.2775</v>
      </c>
      <c r="C52" s="377">
        <v>0</v>
      </c>
      <c r="D52" s="377">
        <v>0</v>
      </c>
      <c r="E52" s="377">
        <v>0</v>
      </c>
      <c r="F52" s="377">
        <v>22.2775</v>
      </c>
      <c r="G52" s="377">
        <v>31.396879999999999</v>
      </c>
      <c r="H52" s="377">
        <v>3.2861500000000001</v>
      </c>
      <c r="I52" s="377">
        <v>0</v>
      </c>
      <c r="J52" s="377">
        <v>0</v>
      </c>
      <c r="K52" s="377">
        <v>34.683030000000002</v>
      </c>
      <c r="L52" s="377">
        <v>12.00004</v>
      </c>
      <c r="M52" s="377">
        <v>42.501330000000003</v>
      </c>
      <c r="N52" s="377">
        <v>0</v>
      </c>
      <c r="O52" s="377">
        <v>0</v>
      </c>
      <c r="P52" s="377">
        <v>54.501370000000001</v>
      </c>
      <c r="Q52" s="377">
        <v>127.00927</v>
      </c>
      <c r="R52" s="377">
        <v>0</v>
      </c>
      <c r="S52" s="377">
        <v>0</v>
      </c>
      <c r="T52" s="377">
        <v>0</v>
      </c>
      <c r="U52" s="377">
        <v>127.00927</v>
      </c>
      <c r="V52" s="590"/>
      <c r="X52" s="95"/>
      <c r="Y52" s="95"/>
      <c r="Z52" s="95"/>
      <c r="AA52" s="95"/>
      <c r="AB52" s="95"/>
      <c r="AC52" s="95"/>
      <c r="AD52" s="95"/>
    </row>
    <row r="53" spans="1:30" ht="26.25" customHeight="1">
      <c r="A53" s="489" t="s">
        <v>385</v>
      </c>
      <c r="B53" s="377">
        <v>7243.31088</v>
      </c>
      <c r="C53" s="377">
        <v>1706.2946499999998</v>
      </c>
      <c r="D53" s="377">
        <v>0</v>
      </c>
      <c r="E53" s="377">
        <v>0</v>
      </c>
      <c r="F53" s="377">
        <v>8949.6055299999989</v>
      </c>
      <c r="G53" s="377">
        <v>5186.05447</v>
      </c>
      <c r="H53" s="377">
        <v>312.45127000000002</v>
      </c>
      <c r="I53" s="377">
        <v>0</v>
      </c>
      <c r="J53" s="377">
        <v>0</v>
      </c>
      <c r="K53" s="377">
        <v>5498.5057400000005</v>
      </c>
      <c r="L53" s="377">
        <v>13144.456460000001</v>
      </c>
      <c r="M53" s="377">
        <v>29.498000000000001</v>
      </c>
      <c r="N53" s="377">
        <v>0</v>
      </c>
      <c r="O53" s="377">
        <v>0</v>
      </c>
      <c r="P53" s="377">
        <v>13173.954460000001</v>
      </c>
      <c r="Q53" s="377">
        <v>4114.9425600000004</v>
      </c>
      <c r="R53" s="377">
        <v>165.86107999999999</v>
      </c>
      <c r="S53" s="377">
        <v>0</v>
      </c>
      <c r="T53" s="377">
        <v>0</v>
      </c>
      <c r="U53" s="377">
        <v>4280.8036400000001</v>
      </c>
      <c r="V53" s="590"/>
      <c r="X53" s="95"/>
      <c r="Y53" s="95" t="s">
        <v>1087</v>
      </c>
      <c r="Z53" s="95" t="s">
        <v>1087</v>
      </c>
      <c r="AA53" s="95"/>
      <c r="AB53" s="95"/>
      <c r="AC53" s="95"/>
      <c r="AD53" s="95"/>
    </row>
    <row r="54" spans="1:30" ht="26.25" customHeight="1">
      <c r="A54" s="490" t="s">
        <v>90</v>
      </c>
      <c r="B54" s="153">
        <v>2936.8708300000003</v>
      </c>
      <c r="C54" s="153">
        <v>288.92311999999998</v>
      </c>
      <c r="D54" s="153">
        <v>0</v>
      </c>
      <c r="E54" s="153">
        <v>0</v>
      </c>
      <c r="F54" s="153">
        <v>3225.7939500000002</v>
      </c>
      <c r="G54" s="153">
        <v>3520.36121</v>
      </c>
      <c r="H54" s="153">
        <v>312.51365000000004</v>
      </c>
      <c r="I54" s="153">
        <v>0</v>
      </c>
      <c r="J54" s="153">
        <v>0</v>
      </c>
      <c r="K54" s="153">
        <v>3832.8748599999999</v>
      </c>
      <c r="L54" s="153">
        <v>5258.6094699999994</v>
      </c>
      <c r="M54" s="153">
        <v>576.77754000000004</v>
      </c>
      <c r="N54" s="153">
        <v>0</v>
      </c>
      <c r="O54" s="153">
        <v>0</v>
      </c>
      <c r="P54" s="153">
        <v>5835.3870099999995</v>
      </c>
      <c r="Q54" s="153">
        <v>4358.2822000000006</v>
      </c>
      <c r="R54" s="153">
        <v>441.17878000000002</v>
      </c>
      <c r="S54" s="153">
        <v>0</v>
      </c>
      <c r="T54" s="153">
        <v>0</v>
      </c>
      <c r="U54" s="153">
        <v>4799.4609800000007</v>
      </c>
      <c r="X54" s="95"/>
      <c r="Y54" s="95" t="s">
        <v>1087</v>
      </c>
      <c r="Z54" s="95" t="s">
        <v>1087</v>
      </c>
      <c r="AA54" s="95"/>
      <c r="AB54" s="95"/>
      <c r="AC54" s="95"/>
      <c r="AD54" s="95"/>
    </row>
    <row r="55" spans="1:30" s="174" customFormat="1" ht="32.25" customHeight="1" thickBot="1">
      <c r="A55" s="593" t="s">
        <v>1061</v>
      </c>
      <c r="B55" s="594">
        <v>-7406.8686100000004</v>
      </c>
      <c r="C55" s="594">
        <v>-3441.17013</v>
      </c>
      <c r="D55" s="594">
        <v>0</v>
      </c>
      <c r="E55" s="594">
        <v>0</v>
      </c>
      <c r="F55" s="594">
        <v>-10848.03874</v>
      </c>
      <c r="G55" s="594">
        <v>-6160.4463699999997</v>
      </c>
      <c r="H55" s="594">
        <v>-2287.71639</v>
      </c>
      <c r="I55" s="594">
        <v>0</v>
      </c>
      <c r="J55" s="594">
        <v>0</v>
      </c>
      <c r="K55" s="594">
        <v>-8448.1627599999993</v>
      </c>
      <c r="L55" s="594">
        <v>-8546.053609999999</v>
      </c>
      <c r="M55" s="594">
        <v>-3417.2280799999999</v>
      </c>
      <c r="N55" s="594">
        <v>0</v>
      </c>
      <c r="O55" s="594">
        <v>0</v>
      </c>
      <c r="P55" s="594">
        <v>-11963.28169</v>
      </c>
      <c r="Q55" s="594">
        <v>-10186.89891</v>
      </c>
      <c r="R55" s="594">
        <v>-1690.2251000000001</v>
      </c>
      <c r="S55" s="594">
        <v>0</v>
      </c>
      <c r="T55" s="594">
        <v>0</v>
      </c>
      <c r="U55" s="594">
        <v>-11877.12401</v>
      </c>
      <c r="V55" s="595"/>
      <c r="X55" s="592"/>
      <c r="Y55" s="592"/>
      <c r="Z55" s="592"/>
      <c r="AA55" s="592"/>
      <c r="AB55" s="592"/>
      <c r="AC55" s="592"/>
      <c r="AD55" s="592"/>
    </row>
    <row r="56" spans="1:30" ht="26.25" customHeight="1" thickTop="1" thickBot="1">
      <c r="A56" s="596" t="s">
        <v>1062</v>
      </c>
      <c r="B56" s="597">
        <v>287400.28243999998</v>
      </c>
      <c r="C56" s="597">
        <v>25820.489519999999</v>
      </c>
      <c r="D56" s="597">
        <v>0</v>
      </c>
      <c r="E56" s="597">
        <v>0</v>
      </c>
      <c r="F56" s="597">
        <v>313220.77195999998</v>
      </c>
      <c r="G56" s="597">
        <v>301767.32836000004</v>
      </c>
      <c r="H56" s="597">
        <v>16140.830840000001</v>
      </c>
      <c r="I56" s="597">
        <v>0</v>
      </c>
      <c r="J56" s="597">
        <v>0</v>
      </c>
      <c r="K56" s="597">
        <v>317908.15919999999</v>
      </c>
      <c r="L56" s="597">
        <v>386488.88746</v>
      </c>
      <c r="M56" s="597">
        <v>36643.743889999998</v>
      </c>
      <c r="N56" s="597">
        <v>0</v>
      </c>
      <c r="O56" s="597">
        <v>0</v>
      </c>
      <c r="P56" s="597">
        <v>423132.63135000004</v>
      </c>
      <c r="Q56" s="597">
        <v>324456.19787999999</v>
      </c>
      <c r="R56" s="597">
        <v>32294.671670000003</v>
      </c>
      <c r="S56" s="597">
        <v>0</v>
      </c>
      <c r="T56" s="597">
        <v>0</v>
      </c>
      <c r="U56" s="597">
        <v>356750.86955</v>
      </c>
      <c r="X56" s="95"/>
      <c r="Y56" s="95"/>
      <c r="Z56" s="95"/>
      <c r="AA56" s="95"/>
      <c r="AB56" s="95"/>
      <c r="AC56" s="95"/>
      <c r="AD56" s="95"/>
    </row>
    <row r="57" spans="1:30" ht="21.75" customHeight="1" thickTop="1" thickBot="1">
      <c r="A57" s="598"/>
      <c r="B57" s="599"/>
      <c r="C57" s="599"/>
      <c r="D57" s="599"/>
      <c r="E57" s="599"/>
      <c r="F57" s="599"/>
      <c r="G57" s="599"/>
      <c r="H57" s="599"/>
      <c r="I57" s="599"/>
      <c r="J57" s="599"/>
      <c r="K57" s="599"/>
      <c r="L57" s="599"/>
      <c r="M57" s="599"/>
      <c r="N57" s="599"/>
      <c r="O57" s="599"/>
      <c r="P57" s="599"/>
      <c r="Q57" s="599"/>
      <c r="R57" s="599"/>
      <c r="S57" s="599"/>
      <c r="T57" s="599"/>
      <c r="U57" s="599"/>
      <c r="V57" s="590"/>
      <c r="X57" s="95"/>
      <c r="Y57" s="95"/>
      <c r="Z57" s="95"/>
      <c r="AA57" s="95"/>
      <c r="AB57" s="95"/>
      <c r="AC57" s="95"/>
      <c r="AD57" s="95"/>
    </row>
    <row r="58" spans="1:30" ht="13.5" hidden="1" thickTop="1">
      <c r="A58" s="491"/>
      <c r="B58" s="382"/>
      <c r="C58" s="382"/>
      <c r="D58" s="382"/>
      <c r="E58" s="382"/>
      <c r="F58" s="382"/>
      <c r="G58" s="382"/>
      <c r="H58" s="382"/>
      <c r="I58" s="382"/>
      <c r="J58" s="382"/>
      <c r="K58" s="382"/>
      <c r="L58" s="382"/>
      <c r="M58" s="382"/>
      <c r="N58" s="382"/>
      <c r="O58" s="382"/>
      <c r="P58" s="382"/>
      <c r="Q58" s="382"/>
      <c r="R58" s="382"/>
      <c r="S58" s="382"/>
      <c r="T58" s="382"/>
      <c r="U58" s="382"/>
    </row>
    <row r="59" spans="1:30" hidden="1">
      <c r="A59" s="491"/>
      <c r="B59" s="382"/>
      <c r="C59" s="382"/>
      <c r="D59" s="382"/>
      <c r="E59" s="382"/>
      <c r="F59" s="382"/>
      <c r="G59" s="382"/>
      <c r="H59" s="382"/>
      <c r="I59" s="382"/>
      <c r="J59" s="382"/>
      <c r="K59" s="382"/>
      <c r="L59" s="382"/>
      <c r="M59" s="382"/>
      <c r="N59" s="382"/>
      <c r="O59" s="382"/>
      <c r="P59" s="382"/>
      <c r="Q59" s="382"/>
      <c r="R59" s="382"/>
      <c r="S59" s="382"/>
      <c r="T59" s="382"/>
      <c r="U59" s="382"/>
    </row>
    <row r="60" spans="1:30" hidden="1">
      <c r="A60" s="491"/>
      <c r="B60" s="382"/>
      <c r="C60" s="382"/>
      <c r="D60" s="382"/>
      <c r="E60" s="382"/>
      <c r="F60" s="382"/>
      <c r="G60" s="382"/>
      <c r="H60" s="382"/>
      <c r="I60" s="382"/>
      <c r="J60" s="382"/>
      <c r="K60" s="382"/>
      <c r="L60" s="382"/>
      <c r="M60" s="382"/>
      <c r="N60" s="382"/>
      <c r="O60" s="382"/>
      <c r="P60" s="382"/>
      <c r="Q60" s="382"/>
      <c r="R60" s="382"/>
      <c r="S60" s="382"/>
      <c r="T60" s="382"/>
      <c r="U60" s="382"/>
    </row>
    <row r="61" spans="1:30" hidden="1">
      <c r="A61" s="491"/>
      <c r="B61" s="382"/>
      <c r="C61" s="382"/>
      <c r="D61" s="382"/>
      <c r="E61" s="382"/>
      <c r="F61" s="382"/>
      <c r="G61" s="382"/>
      <c r="H61" s="382"/>
      <c r="I61" s="382"/>
      <c r="J61" s="382"/>
      <c r="K61" s="382"/>
      <c r="L61" s="382"/>
      <c r="M61" s="382"/>
      <c r="N61" s="382"/>
      <c r="O61" s="382"/>
      <c r="P61" s="382"/>
      <c r="Q61" s="382"/>
      <c r="R61" s="382"/>
      <c r="S61" s="382"/>
      <c r="T61" s="382"/>
      <c r="U61" s="382"/>
    </row>
    <row r="62" spans="1:30" hidden="1">
      <c r="A62" s="491"/>
      <c r="B62" s="382"/>
      <c r="C62" s="382"/>
      <c r="D62" s="382"/>
      <c r="E62" s="382"/>
      <c r="F62" s="382"/>
      <c r="G62" s="382"/>
      <c r="H62" s="382"/>
      <c r="I62" s="382"/>
      <c r="J62" s="382"/>
      <c r="K62" s="382"/>
      <c r="L62" s="382"/>
      <c r="M62" s="382"/>
      <c r="N62" s="382"/>
      <c r="O62" s="382"/>
      <c r="P62" s="382"/>
      <c r="Q62" s="382"/>
      <c r="R62" s="382"/>
      <c r="S62" s="382"/>
      <c r="T62" s="382"/>
      <c r="U62" s="382"/>
    </row>
    <row r="63" spans="1:30" hidden="1">
      <c r="A63" s="491"/>
      <c r="B63" s="382"/>
      <c r="C63" s="382"/>
      <c r="D63" s="382"/>
      <c r="E63" s="382"/>
      <c r="F63" s="382"/>
      <c r="G63" s="382"/>
      <c r="H63" s="382"/>
      <c r="I63" s="382"/>
      <c r="J63" s="382"/>
      <c r="K63" s="382"/>
      <c r="L63" s="382"/>
      <c r="M63" s="382"/>
      <c r="N63" s="382"/>
      <c r="O63" s="382"/>
      <c r="P63" s="382"/>
      <c r="Q63" s="382"/>
      <c r="R63" s="382"/>
      <c r="S63" s="382"/>
      <c r="T63" s="382"/>
      <c r="U63" s="382"/>
    </row>
    <row r="64" spans="1:30" hidden="1">
      <c r="A64" s="492"/>
      <c r="B64" s="382"/>
      <c r="C64" s="382"/>
      <c r="D64" s="382"/>
      <c r="E64" s="382"/>
      <c r="F64" s="382"/>
      <c r="G64" s="382"/>
      <c r="H64" s="382"/>
      <c r="I64" s="382"/>
      <c r="J64" s="382"/>
      <c r="K64" s="382"/>
      <c r="L64" s="382"/>
      <c r="M64" s="382"/>
      <c r="N64" s="382"/>
      <c r="O64" s="382"/>
      <c r="P64" s="382"/>
      <c r="Q64" s="382"/>
      <c r="R64" s="382"/>
      <c r="S64" s="382"/>
      <c r="T64" s="382"/>
      <c r="U64" s="382"/>
    </row>
    <row r="65" spans="1:21" hidden="1">
      <c r="A65" s="491"/>
      <c r="B65" s="382"/>
      <c r="C65" s="382"/>
      <c r="D65" s="382"/>
      <c r="E65" s="382"/>
      <c r="F65" s="382"/>
      <c r="G65" s="382"/>
      <c r="H65" s="382"/>
      <c r="I65" s="382"/>
      <c r="J65" s="382"/>
      <c r="K65" s="382"/>
      <c r="L65" s="382"/>
      <c r="M65" s="382"/>
      <c r="N65" s="382"/>
      <c r="O65" s="382"/>
      <c r="P65" s="382"/>
      <c r="Q65" s="382"/>
      <c r="R65" s="382"/>
      <c r="S65" s="382"/>
      <c r="T65" s="382"/>
      <c r="U65" s="382"/>
    </row>
    <row r="66" spans="1:21" hidden="1">
      <c r="A66" s="491"/>
      <c r="B66" s="382"/>
      <c r="C66" s="382"/>
      <c r="D66" s="382"/>
      <c r="E66" s="382"/>
      <c r="F66" s="382"/>
      <c r="G66" s="382"/>
      <c r="H66" s="382"/>
      <c r="I66" s="382"/>
      <c r="J66" s="382"/>
      <c r="K66" s="382"/>
      <c r="L66" s="382"/>
      <c r="M66" s="382"/>
      <c r="N66" s="382"/>
      <c r="O66" s="382"/>
      <c r="P66" s="382"/>
      <c r="Q66" s="382"/>
      <c r="R66" s="382"/>
      <c r="S66" s="382"/>
      <c r="T66" s="382"/>
      <c r="U66" s="382"/>
    </row>
    <row r="67" spans="1:21" hidden="1">
      <c r="A67" s="491"/>
      <c r="B67" s="382"/>
      <c r="C67" s="382"/>
      <c r="D67" s="382"/>
      <c r="E67" s="382"/>
      <c r="F67" s="382"/>
      <c r="G67" s="382"/>
      <c r="H67" s="382"/>
      <c r="I67" s="382"/>
      <c r="J67" s="382"/>
      <c r="K67" s="382"/>
      <c r="L67" s="382"/>
      <c r="M67" s="382"/>
      <c r="N67" s="382"/>
      <c r="O67" s="382"/>
      <c r="P67" s="382"/>
      <c r="Q67" s="382"/>
      <c r="R67" s="382"/>
      <c r="S67" s="382"/>
      <c r="T67" s="382"/>
      <c r="U67" s="382"/>
    </row>
    <row r="68" spans="1:21" hidden="1">
      <c r="A68" s="212"/>
      <c r="B68" s="382"/>
      <c r="C68" s="382"/>
      <c r="D68" s="382"/>
      <c r="E68" s="382"/>
      <c r="F68" s="382"/>
      <c r="G68" s="382"/>
      <c r="H68" s="382"/>
      <c r="I68" s="382"/>
      <c r="J68" s="382"/>
      <c r="K68" s="382"/>
      <c r="L68" s="382"/>
      <c r="M68" s="382"/>
      <c r="N68" s="382"/>
      <c r="O68" s="382"/>
      <c r="P68" s="382"/>
      <c r="Q68" s="382"/>
      <c r="R68" s="382"/>
      <c r="S68" s="382"/>
      <c r="T68" s="382"/>
      <c r="U68" s="382"/>
    </row>
    <row r="69" spans="1:21" hidden="1">
      <c r="A69" s="212"/>
      <c r="B69" s="382"/>
      <c r="C69" s="382"/>
      <c r="D69" s="382"/>
      <c r="E69" s="382"/>
      <c r="F69" s="382"/>
      <c r="G69" s="382"/>
      <c r="H69" s="382"/>
      <c r="I69" s="382"/>
      <c r="J69" s="382"/>
      <c r="K69" s="382"/>
      <c r="L69" s="382"/>
      <c r="M69" s="382"/>
      <c r="N69" s="382"/>
      <c r="O69" s="382"/>
      <c r="P69" s="382"/>
      <c r="Q69" s="382"/>
      <c r="R69" s="382"/>
      <c r="S69" s="382"/>
      <c r="T69" s="382"/>
      <c r="U69" s="382"/>
    </row>
    <row r="70" spans="1:21" hidden="1">
      <c r="A70" s="212"/>
      <c r="B70" s="382"/>
      <c r="C70" s="382"/>
      <c r="D70" s="382"/>
      <c r="E70" s="382"/>
      <c r="F70" s="382"/>
      <c r="G70" s="382"/>
      <c r="H70" s="382"/>
      <c r="I70" s="382"/>
      <c r="J70" s="382"/>
      <c r="K70" s="382"/>
      <c r="L70" s="382"/>
      <c r="M70" s="382"/>
      <c r="N70" s="382"/>
      <c r="O70" s="382"/>
      <c r="P70" s="382"/>
      <c r="Q70" s="382"/>
      <c r="R70" s="382"/>
      <c r="S70" s="382"/>
      <c r="T70" s="382"/>
      <c r="U70" s="382"/>
    </row>
    <row r="71" spans="1:21" hidden="1">
      <c r="A71" s="212"/>
      <c r="B71" s="382"/>
      <c r="C71" s="382"/>
      <c r="D71" s="382"/>
      <c r="E71" s="382"/>
      <c r="F71" s="382"/>
      <c r="G71" s="382"/>
      <c r="H71" s="382"/>
      <c r="I71" s="382"/>
      <c r="J71" s="382"/>
      <c r="K71" s="382"/>
      <c r="L71" s="382"/>
      <c r="M71" s="382"/>
      <c r="N71" s="382"/>
      <c r="O71" s="382"/>
      <c r="P71" s="382"/>
      <c r="Q71" s="382"/>
      <c r="R71" s="382"/>
      <c r="S71" s="382"/>
      <c r="T71" s="382"/>
      <c r="U71" s="382"/>
    </row>
    <row r="72" spans="1:21" hidden="1">
      <c r="A72" s="212"/>
      <c r="B72" s="382"/>
      <c r="C72" s="382"/>
      <c r="D72" s="382"/>
      <c r="E72" s="382"/>
      <c r="F72" s="382"/>
      <c r="G72" s="382"/>
      <c r="H72" s="382"/>
      <c r="I72" s="382"/>
      <c r="J72" s="382"/>
      <c r="K72" s="382"/>
      <c r="L72" s="382"/>
      <c r="M72" s="382"/>
      <c r="N72" s="382"/>
      <c r="O72" s="382"/>
      <c r="P72" s="382"/>
      <c r="Q72" s="382"/>
      <c r="R72" s="382"/>
      <c r="S72" s="382"/>
      <c r="T72" s="382"/>
      <c r="U72" s="382"/>
    </row>
    <row r="73" spans="1:21" hidden="1">
      <c r="A73" s="212"/>
      <c r="B73" s="382"/>
      <c r="C73" s="382"/>
      <c r="D73" s="382"/>
      <c r="E73" s="382"/>
      <c r="F73" s="382"/>
      <c r="G73" s="382"/>
      <c r="H73" s="382"/>
      <c r="I73" s="382"/>
      <c r="J73" s="382"/>
      <c r="K73" s="382"/>
      <c r="L73" s="382"/>
      <c r="M73" s="382"/>
      <c r="N73" s="382"/>
      <c r="O73" s="382"/>
      <c r="P73" s="382"/>
      <c r="Q73" s="382"/>
      <c r="R73" s="382"/>
      <c r="S73" s="382"/>
      <c r="T73" s="382"/>
      <c r="U73" s="382"/>
    </row>
    <row r="74" spans="1:21" hidden="1">
      <c r="A74" s="212"/>
      <c r="B74" s="382"/>
      <c r="C74" s="382"/>
      <c r="D74" s="382"/>
      <c r="E74" s="382"/>
      <c r="F74" s="382"/>
      <c r="G74" s="382"/>
      <c r="H74" s="382"/>
      <c r="I74" s="382"/>
      <c r="J74" s="382"/>
      <c r="K74" s="382"/>
      <c r="L74" s="382"/>
      <c r="M74" s="382"/>
      <c r="N74" s="382"/>
      <c r="O74" s="382"/>
      <c r="P74" s="382"/>
      <c r="Q74" s="382"/>
      <c r="R74" s="382"/>
      <c r="S74" s="382"/>
      <c r="T74" s="382"/>
      <c r="U74" s="382"/>
    </row>
    <row r="75" spans="1:21" hidden="1">
      <c r="A75" s="212"/>
      <c r="B75" s="382"/>
      <c r="C75" s="382"/>
      <c r="D75" s="382"/>
      <c r="E75" s="382"/>
      <c r="F75" s="382"/>
      <c r="G75" s="382"/>
      <c r="H75" s="382"/>
      <c r="I75" s="382"/>
      <c r="J75" s="382"/>
      <c r="K75" s="382"/>
      <c r="L75" s="382"/>
      <c r="M75" s="382"/>
      <c r="N75" s="382"/>
      <c r="O75" s="382"/>
      <c r="P75" s="382"/>
      <c r="Q75" s="382"/>
      <c r="R75" s="382"/>
      <c r="S75" s="382"/>
      <c r="T75" s="382"/>
      <c r="U75" s="382"/>
    </row>
    <row r="76" spans="1:21" hidden="1">
      <c r="A76" s="212"/>
      <c r="B76" s="382"/>
      <c r="C76" s="382"/>
      <c r="D76" s="382"/>
      <c r="E76" s="382"/>
      <c r="F76" s="382"/>
      <c r="G76" s="382"/>
      <c r="H76" s="382"/>
      <c r="I76" s="382"/>
      <c r="J76" s="382"/>
      <c r="K76" s="382"/>
      <c r="L76" s="382"/>
      <c r="M76" s="382"/>
      <c r="N76" s="382"/>
      <c r="O76" s="382"/>
      <c r="P76" s="382"/>
      <c r="Q76" s="382"/>
      <c r="R76" s="382"/>
      <c r="S76" s="382"/>
      <c r="T76" s="382"/>
      <c r="U76" s="382"/>
    </row>
    <row r="77" spans="1:21" ht="15.75" hidden="1">
      <c r="A77" s="384"/>
      <c r="B77" s="382"/>
      <c r="C77" s="382"/>
      <c r="D77" s="382"/>
      <c r="E77" s="382"/>
      <c r="F77" s="382"/>
      <c r="G77" s="382"/>
      <c r="H77" s="382"/>
      <c r="I77" s="382"/>
      <c r="J77" s="382"/>
      <c r="K77" s="382"/>
      <c r="L77" s="382"/>
      <c r="M77" s="382"/>
      <c r="N77" s="382"/>
      <c r="O77" s="382"/>
      <c r="P77" s="382"/>
      <c r="Q77" s="382"/>
      <c r="R77" s="382"/>
      <c r="S77" s="382"/>
      <c r="T77" s="382"/>
      <c r="U77" s="382"/>
    </row>
    <row r="78" spans="1:21" ht="15.75" hidden="1">
      <c r="A78" s="384"/>
      <c r="B78" s="382"/>
      <c r="C78" s="382"/>
      <c r="D78" s="382"/>
      <c r="E78" s="382"/>
      <c r="F78" s="382"/>
      <c r="G78" s="382"/>
      <c r="H78" s="382"/>
      <c r="I78" s="382"/>
      <c r="J78" s="382"/>
      <c r="K78" s="382"/>
      <c r="L78" s="382"/>
      <c r="M78" s="382"/>
      <c r="N78" s="382"/>
      <c r="O78" s="382"/>
      <c r="P78" s="382"/>
      <c r="Q78" s="382"/>
      <c r="R78" s="382"/>
      <c r="S78" s="382"/>
      <c r="T78" s="382"/>
      <c r="U78" s="382"/>
    </row>
    <row r="79" spans="1:21" ht="15.75" hidden="1">
      <c r="A79" s="384"/>
      <c r="B79" s="382"/>
      <c r="C79" s="382"/>
      <c r="D79" s="382"/>
      <c r="E79" s="382"/>
      <c r="F79" s="382"/>
      <c r="G79" s="382"/>
      <c r="H79" s="382"/>
      <c r="I79" s="382"/>
      <c r="J79" s="382"/>
      <c r="K79" s="382"/>
      <c r="L79" s="382"/>
      <c r="M79" s="382"/>
      <c r="N79" s="382"/>
      <c r="O79" s="382"/>
      <c r="P79" s="382"/>
      <c r="Q79" s="382"/>
      <c r="R79" s="382"/>
      <c r="S79" s="382"/>
      <c r="T79" s="382"/>
      <c r="U79" s="382"/>
    </row>
    <row r="80" spans="1:21" ht="15.75" hidden="1">
      <c r="A80" s="384"/>
      <c r="B80" s="382"/>
      <c r="C80" s="382"/>
      <c r="D80" s="382"/>
      <c r="E80" s="382"/>
      <c r="F80" s="382"/>
      <c r="G80" s="382"/>
      <c r="H80" s="382"/>
      <c r="I80" s="382"/>
      <c r="J80" s="382"/>
      <c r="K80" s="382"/>
      <c r="L80" s="382"/>
      <c r="M80" s="382"/>
      <c r="N80" s="382"/>
      <c r="O80" s="382"/>
      <c r="P80" s="382"/>
      <c r="Q80" s="382"/>
      <c r="R80" s="382"/>
      <c r="S80" s="382"/>
      <c r="T80" s="382"/>
      <c r="U80" s="382"/>
    </row>
    <row r="81" spans="1:21" ht="15.75" hidden="1">
      <c r="A81" s="384"/>
      <c r="B81" s="382"/>
      <c r="C81" s="382"/>
      <c r="D81" s="382"/>
      <c r="E81" s="382"/>
      <c r="F81" s="382"/>
      <c r="G81" s="382"/>
      <c r="H81" s="382"/>
      <c r="I81" s="382"/>
      <c r="J81" s="382"/>
      <c r="K81" s="382"/>
      <c r="L81" s="382"/>
      <c r="M81" s="382"/>
      <c r="N81" s="382"/>
      <c r="O81" s="382"/>
      <c r="P81" s="382"/>
      <c r="Q81" s="382"/>
      <c r="R81" s="382"/>
      <c r="S81" s="382"/>
      <c r="T81" s="382"/>
      <c r="U81" s="382"/>
    </row>
    <row r="82" spans="1:21" ht="15.75" hidden="1">
      <c r="A82" s="384"/>
      <c r="B82" s="382"/>
      <c r="C82" s="382"/>
      <c r="D82" s="382"/>
      <c r="E82" s="382"/>
      <c r="F82" s="382"/>
      <c r="G82" s="382"/>
      <c r="H82" s="382"/>
      <c r="I82" s="382"/>
      <c r="J82" s="382"/>
      <c r="K82" s="382"/>
      <c r="L82" s="382"/>
      <c r="M82" s="382"/>
      <c r="N82" s="382"/>
      <c r="O82" s="382"/>
      <c r="P82" s="382"/>
      <c r="Q82" s="382"/>
      <c r="R82" s="382"/>
      <c r="S82" s="382"/>
      <c r="T82" s="382"/>
      <c r="U82" s="382"/>
    </row>
    <row r="83" spans="1:21" ht="15.75" hidden="1">
      <c r="A83" s="384"/>
      <c r="B83" s="382"/>
      <c r="C83" s="382"/>
      <c r="D83" s="382"/>
      <c r="E83" s="382"/>
      <c r="F83" s="382"/>
      <c r="G83" s="382"/>
      <c r="H83" s="382"/>
      <c r="I83" s="382"/>
      <c r="J83" s="382"/>
      <c r="K83" s="382"/>
      <c r="L83" s="382"/>
      <c r="M83" s="382"/>
      <c r="N83" s="382"/>
      <c r="O83" s="382"/>
      <c r="P83" s="382"/>
      <c r="Q83" s="382"/>
      <c r="R83" s="382"/>
      <c r="S83" s="382"/>
      <c r="T83" s="382"/>
      <c r="U83" s="382"/>
    </row>
    <row r="84" spans="1:21" ht="15.75" hidden="1">
      <c r="A84" s="384"/>
      <c r="B84" s="382"/>
      <c r="C84" s="382"/>
      <c r="D84" s="382"/>
      <c r="E84" s="382"/>
      <c r="F84" s="382"/>
      <c r="G84" s="382"/>
      <c r="H84" s="382"/>
      <c r="I84" s="382"/>
      <c r="J84" s="382"/>
      <c r="K84" s="382"/>
      <c r="L84" s="382"/>
      <c r="M84" s="382"/>
      <c r="N84" s="382"/>
      <c r="O84" s="382"/>
      <c r="P84" s="382"/>
      <c r="Q84" s="382"/>
      <c r="R84" s="382"/>
      <c r="S84" s="382"/>
      <c r="T84" s="382"/>
      <c r="U84" s="382"/>
    </row>
    <row r="85" spans="1:21" ht="15.75" hidden="1">
      <c r="A85" s="384"/>
    </row>
    <row r="86" spans="1:21" ht="15.75" hidden="1">
      <c r="A86" s="384"/>
    </row>
    <row r="87" spans="1:21" ht="15.75" hidden="1">
      <c r="A87" s="384"/>
    </row>
    <row r="88" spans="1:21" ht="15.75" hidden="1">
      <c r="A88" s="384"/>
    </row>
    <row r="89" spans="1:21" ht="15.75" hidden="1">
      <c r="A89" s="384"/>
    </row>
    <row r="90" spans="1:21" ht="15.75" hidden="1">
      <c r="A90" s="384"/>
    </row>
    <row r="91" spans="1:21" ht="15.75" hidden="1">
      <c r="A91" s="384"/>
    </row>
    <row r="92" spans="1:21" ht="15.75" hidden="1">
      <c r="A92" s="384"/>
    </row>
    <row r="93" spans="1:21" ht="15.75" hidden="1">
      <c r="A93" s="384"/>
    </row>
    <row r="94" spans="1:21" ht="15.75" hidden="1">
      <c r="A94" s="384"/>
    </row>
    <row r="95" spans="1:21" ht="15.75" hidden="1">
      <c r="A95" s="384"/>
    </row>
    <row r="96" spans="1:21" ht="15.75" hidden="1">
      <c r="A96" s="384"/>
    </row>
    <row r="97" spans="1:1" ht="15.75" hidden="1">
      <c r="A97" s="384"/>
    </row>
    <row r="98" spans="1:1" ht="15.75" hidden="1">
      <c r="A98" s="384"/>
    </row>
    <row r="99" spans="1:1" ht="15.75" hidden="1">
      <c r="A99" s="384"/>
    </row>
    <row r="100" spans="1:1" ht="15.75" hidden="1">
      <c r="A100" s="384"/>
    </row>
    <row r="101" spans="1:1" ht="15.75" hidden="1">
      <c r="A101" s="384"/>
    </row>
    <row r="102" spans="1:1" ht="15.75" hidden="1">
      <c r="A102" s="384"/>
    </row>
    <row r="103" spans="1:1" ht="15.75" hidden="1">
      <c r="A103" s="384"/>
    </row>
    <row r="104" spans="1:1" ht="15.75" hidden="1">
      <c r="A104" s="384"/>
    </row>
    <row r="105" spans="1:1" ht="15.75" hidden="1">
      <c r="A105" s="384"/>
    </row>
    <row r="106" spans="1:1" ht="15.75" hidden="1">
      <c r="A106" s="384"/>
    </row>
    <row r="107" spans="1:1" ht="15.75" hidden="1">
      <c r="A107" s="384"/>
    </row>
    <row r="108" spans="1:1" ht="15.75" hidden="1">
      <c r="A108" s="384"/>
    </row>
    <row r="109" spans="1:1" ht="15.75" hidden="1">
      <c r="A109" s="384"/>
    </row>
    <row r="110" spans="1:1" ht="15.75" hidden="1">
      <c r="A110" s="384"/>
    </row>
    <row r="111" spans="1:1" ht="15.75" hidden="1">
      <c r="A111" s="384"/>
    </row>
    <row r="112" spans="1:1" ht="15.75" hidden="1">
      <c r="A112" s="384"/>
    </row>
    <row r="113" spans="1:1" ht="15.75" hidden="1">
      <c r="A113" s="384"/>
    </row>
    <row r="114" spans="1:1" ht="15.75" hidden="1">
      <c r="A114" s="384"/>
    </row>
    <row r="115" spans="1:1" ht="15.75" hidden="1">
      <c r="A115" s="384"/>
    </row>
    <row r="116" spans="1:1" ht="15.75" hidden="1">
      <c r="A116" s="384"/>
    </row>
    <row r="117" spans="1:1" ht="15.75" hidden="1">
      <c r="A117" s="384"/>
    </row>
    <row r="118" spans="1:1" ht="15.75" hidden="1">
      <c r="A118" s="384"/>
    </row>
    <row r="119" spans="1:1" ht="15.75" hidden="1">
      <c r="A119" s="384"/>
    </row>
    <row r="120" spans="1:1" ht="15.75" hidden="1">
      <c r="A120" s="384"/>
    </row>
    <row r="121" spans="1:1" ht="15.75" hidden="1">
      <c r="A121" s="384"/>
    </row>
    <row r="122" spans="1:1" ht="15.75" hidden="1">
      <c r="A122" s="384"/>
    </row>
    <row r="123" spans="1:1" ht="15.75" hidden="1">
      <c r="A123" s="384"/>
    </row>
    <row r="124" spans="1:1" ht="15.75" hidden="1">
      <c r="A124" s="384"/>
    </row>
    <row r="125" spans="1:1" ht="15.75" hidden="1">
      <c r="A125" s="384"/>
    </row>
    <row r="126" spans="1:1" ht="15.75" hidden="1">
      <c r="A126" s="384"/>
    </row>
    <row r="127" spans="1:1" ht="15.75" hidden="1">
      <c r="A127" s="384"/>
    </row>
    <row r="128" spans="1:1" ht="15.75" hidden="1">
      <c r="A128" s="384"/>
    </row>
    <row r="129" spans="1:1" ht="15.75" hidden="1">
      <c r="A129" s="384"/>
    </row>
    <row r="130" spans="1:1" ht="15.75" hidden="1">
      <c r="A130" s="384"/>
    </row>
    <row r="131" spans="1:1" ht="15.75" hidden="1">
      <c r="A131" s="384"/>
    </row>
    <row r="132" spans="1:1" ht="15.75" hidden="1">
      <c r="A132" s="384"/>
    </row>
    <row r="133" spans="1:1" ht="15.75" hidden="1">
      <c r="A133" s="384"/>
    </row>
    <row r="134" spans="1:1" ht="15.75" hidden="1">
      <c r="A134" s="384"/>
    </row>
    <row r="135" spans="1:1" ht="15.75" hidden="1">
      <c r="A135" s="384"/>
    </row>
    <row r="136" spans="1:1" ht="15.75" hidden="1">
      <c r="A136" s="384"/>
    </row>
    <row r="137" spans="1:1" ht="15.75" hidden="1">
      <c r="A137" s="384"/>
    </row>
    <row r="138" spans="1:1" ht="15.75" hidden="1">
      <c r="A138" s="384"/>
    </row>
    <row r="139" spans="1:1" ht="15.75" hidden="1">
      <c r="A139" s="384"/>
    </row>
    <row r="140" spans="1:1" ht="15.75" hidden="1">
      <c r="A140" s="384"/>
    </row>
    <row r="141" spans="1:1" ht="15.75" hidden="1">
      <c r="A141" s="384"/>
    </row>
    <row r="142" spans="1:1" ht="15.75" hidden="1">
      <c r="A142" s="384"/>
    </row>
    <row r="143" spans="1:1" ht="15.75" hidden="1">
      <c r="A143" s="384"/>
    </row>
    <row r="144" spans="1:1" ht="15.75" hidden="1">
      <c r="A144" s="384"/>
    </row>
    <row r="145" spans="1:1" ht="15.75" hidden="1">
      <c r="A145" s="384"/>
    </row>
    <row r="146" spans="1:1" ht="15.75" hidden="1">
      <c r="A146" s="384"/>
    </row>
    <row r="147" spans="1:1" ht="15.75" hidden="1">
      <c r="A147" s="384"/>
    </row>
    <row r="148" spans="1:1" ht="15.75" hidden="1">
      <c r="A148" s="384"/>
    </row>
    <row r="149" spans="1:1" ht="15.75" hidden="1">
      <c r="A149" s="384"/>
    </row>
    <row r="150" spans="1:1" ht="15.75" hidden="1">
      <c r="A150" s="384"/>
    </row>
    <row r="151" spans="1:1" ht="15.75" hidden="1">
      <c r="A151" s="384"/>
    </row>
    <row r="152" spans="1:1" ht="15.75" hidden="1">
      <c r="A152" s="384"/>
    </row>
    <row r="153" spans="1:1" ht="15.75" hidden="1">
      <c r="A153" s="384"/>
    </row>
    <row r="154" spans="1:1" ht="15.75" hidden="1">
      <c r="A154" s="384"/>
    </row>
    <row r="155" spans="1:1" ht="15.75" hidden="1">
      <c r="A155" s="384"/>
    </row>
    <row r="156" spans="1:1" ht="15.75" hidden="1">
      <c r="A156" s="384"/>
    </row>
    <row r="157" spans="1:1" ht="15.75" hidden="1">
      <c r="A157" s="384"/>
    </row>
    <row r="158" spans="1:1" ht="15.75" hidden="1">
      <c r="A158" s="384"/>
    </row>
    <row r="159" spans="1:1" ht="15.75" hidden="1">
      <c r="A159" s="384"/>
    </row>
    <row r="160" spans="1:1" ht="15.75" hidden="1">
      <c r="A160" s="384"/>
    </row>
    <row r="161" spans="1:1" ht="15.75" hidden="1">
      <c r="A161" s="384"/>
    </row>
    <row r="162" spans="1:1" ht="15.75" hidden="1">
      <c r="A162" s="384"/>
    </row>
    <row r="163" spans="1:1" ht="15.75" hidden="1">
      <c r="A163" s="384"/>
    </row>
    <row r="164" spans="1:1" ht="15.75" hidden="1">
      <c r="A164" s="384"/>
    </row>
    <row r="165" spans="1:1" ht="15.75" hidden="1">
      <c r="A165" s="384"/>
    </row>
    <row r="166" spans="1:1" ht="15.75" hidden="1">
      <c r="A166" s="384"/>
    </row>
    <row r="167" spans="1:1" ht="15.75" hidden="1">
      <c r="A167" s="384"/>
    </row>
    <row r="168" spans="1:1" ht="15.75" hidden="1">
      <c r="A168" s="384"/>
    </row>
    <row r="169" spans="1:1" ht="15.75" hidden="1">
      <c r="A169" s="384"/>
    </row>
    <row r="170" spans="1:1" ht="15.75" hidden="1">
      <c r="A170" s="384"/>
    </row>
    <row r="171" spans="1:1" ht="15.75" hidden="1">
      <c r="A171" s="384"/>
    </row>
    <row r="172" spans="1:1" ht="15.75" hidden="1">
      <c r="A172" s="384"/>
    </row>
    <row r="173" spans="1:1" ht="15.75" hidden="1">
      <c r="A173" s="384"/>
    </row>
    <row r="174" spans="1:1" ht="15.75" hidden="1">
      <c r="A174" s="384"/>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5.75" hidden="1">
      <c r="A182" s="384"/>
    </row>
    <row r="183" spans="1:1" ht="15.75" hidden="1">
      <c r="A183" s="384"/>
    </row>
    <row r="184" spans="1:1" ht="15.75" hidden="1">
      <c r="A184" s="384"/>
    </row>
    <row r="185" spans="1:1" ht="15.75" hidden="1">
      <c r="A185" s="384"/>
    </row>
    <row r="186" spans="1:1" ht="15.75" hidden="1">
      <c r="A186" s="384"/>
    </row>
    <row r="187" spans="1:1" ht="15.75" hidden="1">
      <c r="A187" s="384"/>
    </row>
    <row r="188" spans="1:1" ht="15.75" hidden="1">
      <c r="A188" s="384"/>
    </row>
    <row r="189" spans="1:1" ht="15.75" hidden="1">
      <c r="A189" s="384"/>
    </row>
    <row r="190" spans="1:1" ht="15.75" hidden="1">
      <c r="A190" s="384"/>
    </row>
    <row r="191" spans="1:1" ht="15.75" hidden="1">
      <c r="A191" s="384"/>
    </row>
    <row r="192" spans="1:1" ht="15.75" hidden="1">
      <c r="A192" s="384"/>
    </row>
    <row r="193" spans="1:1" ht="15.75" hidden="1">
      <c r="A193" s="384"/>
    </row>
    <row r="194" spans="1:1" ht="15.75" hidden="1">
      <c r="A194" s="384"/>
    </row>
    <row r="195" spans="1:1" ht="15.75" hidden="1">
      <c r="A195" s="384"/>
    </row>
    <row r="196" spans="1:1" ht="15.75" hidden="1">
      <c r="A196" s="384"/>
    </row>
    <row r="197" spans="1:1" ht="15.75" hidden="1">
      <c r="A197" s="384"/>
    </row>
    <row r="198" spans="1:1" ht="15.75" hidden="1">
      <c r="A198" s="384"/>
    </row>
    <row r="199" spans="1:1" ht="15.75" hidden="1">
      <c r="A199" s="384"/>
    </row>
    <row r="200" spans="1:1" ht="15.75" hidden="1">
      <c r="A200" s="384"/>
    </row>
    <row r="201" spans="1:1" ht="15.75" hidden="1">
      <c r="A201" s="384"/>
    </row>
    <row r="202" spans="1:1" ht="15.75" hidden="1">
      <c r="A202" s="384"/>
    </row>
    <row r="203" spans="1:1" ht="15.75" hidden="1">
      <c r="A203" s="384"/>
    </row>
    <row r="204" spans="1:1" ht="15.75" hidden="1">
      <c r="A204" s="384"/>
    </row>
    <row r="205" spans="1:1" ht="15.75" hidden="1">
      <c r="A205" s="384"/>
    </row>
    <row r="206" spans="1:1" ht="15.75" hidden="1">
      <c r="A206" s="384"/>
    </row>
    <row r="207" spans="1:1" ht="15.75" hidden="1">
      <c r="A207" s="384"/>
    </row>
    <row r="208" spans="1:1" ht="15.75" hidden="1">
      <c r="A208" s="384"/>
    </row>
    <row r="209" spans="1:1" ht="15.75" hidden="1">
      <c r="A209" s="384"/>
    </row>
    <row r="210" spans="1:1" ht="15.75" hidden="1">
      <c r="A210" s="384"/>
    </row>
    <row r="211" spans="1:1" ht="15.75" hidden="1">
      <c r="A211" s="384"/>
    </row>
    <row r="212" spans="1:1" ht="15.75" hidden="1">
      <c r="A212" s="384"/>
    </row>
    <row r="213" spans="1:1" ht="15.75" hidden="1">
      <c r="A213" s="384"/>
    </row>
    <row r="214" spans="1:1" ht="15.75" hidden="1">
      <c r="A214" s="384"/>
    </row>
    <row r="215" spans="1:1" ht="15.75" hidden="1">
      <c r="A215" s="384"/>
    </row>
    <row r="216" spans="1:1" ht="15.75" hidden="1">
      <c r="A216" s="384"/>
    </row>
    <row r="217" spans="1:1" ht="15.75" hidden="1">
      <c r="A217" s="384"/>
    </row>
    <row r="218" spans="1:1" ht="15.75" hidden="1">
      <c r="A218" s="384"/>
    </row>
    <row r="219" spans="1:1" ht="15.75" hidden="1">
      <c r="A219" s="384"/>
    </row>
    <row r="220" spans="1:1" ht="15.75" hidden="1">
      <c r="A220" s="384"/>
    </row>
    <row r="221" spans="1:1" ht="15.75" hidden="1">
      <c r="A221" s="384"/>
    </row>
    <row r="222" spans="1:1" ht="15.75" hidden="1">
      <c r="A222" s="384"/>
    </row>
    <row r="223" spans="1:1" ht="15.75" hidden="1">
      <c r="A223" s="384"/>
    </row>
    <row r="224" spans="1:1" ht="15.75" hidden="1">
      <c r="A224" s="384"/>
    </row>
    <row r="225" spans="1:1" ht="15.75" hidden="1">
      <c r="A225" s="384"/>
    </row>
    <row r="226" spans="1:1" ht="15.75" hidden="1">
      <c r="A226" s="384"/>
    </row>
    <row r="227" spans="1:1" ht="15.75" hidden="1">
      <c r="A227" s="384"/>
    </row>
    <row r="228" spans="1:1" ht="15.75" hidden="1">
      <c r="A228" s="384"/>
    </row>
    <row r="229" spans="1:1" ht="15.75" hidden="1">
      <c r="A229" s="384"/>
    </row>
    <row r="230" spans="1:1" ht="15.75" hidden="1">
      <c r="A230" s="384"/>
    </row>
    <row r="231" spans="1:1" ht="15.75" hidden="1">
      <c r="A231" s="384"/>
    </row>
    <row r="232" spans="1:1" ht="15.75" hidden="1">
      <c r="A232" s="384"/>
    </row>
    <row r="233" spans="1:1" ht="15.75" hidden="1">
      <c r="A233" s="384"/>
    </row>
    <row r="234" spans="1:1" ht="15.75" hidden="1">
      <c r="A234" s="384"/>
    </row>
    <row r="235" spans="1:1" ht="15.75" hidden="1">
      <c r="A235" s="384"/>
    </row>
    <row r="236" spans="1:1" ht="15.75" hidden="1">
      <c r="A236" s="384"/>
    </row>
    <row r="237" spans="1:1" ht="15.75" hidden="1">
      <c r="A237" s="384"/>
    </row>
    <row r="238" spans="1:1" ht="15.75" hidden="1">
      <c r="A238" s="384"/>
    </row>
    <row r="239" spans="1:1" ht="15.75" hidden="1">
      <c r="A239" s="384"/>
    </row>
    <row r="240" spans="1:1" ht="15.75" hidden="1">
      <c r="A240" s="384"/>
    </row>
    <row r="241" spans="1:1" ht="15.75" hidden="1">
      <c r="A241" s="384"/>
    </row>
    <row r="242" spans="1:1" ht="15.75" hidden="1">
      <c r="A242" s="384"/>
    </row>
    <row r="243" spans="1:1" ht="15.75" hidden="1">
      <c r="A243" s="384"/>
    </row>
    <row r="244" spans="1:1" ht="15.75" hidden="1">
      <c r="A244" s="384"/>
    </row>
    <row r="245" spans="1:1" ht="15.75" hidden="1">
      <c r="A245" s="384"/>
    </row>
    <row r="246" spans="1:1" ht="15.75" hidden="1">
      <c r="A246" s="384"/>
    </row>
    <row r="247" spans="1:1" ht="15.75" hidden="1">
      <c r="A247" s="384"/>
    </row>
    <row r="248" spans="1:1" ht="15.75" hidden="1">
      <c r="A248" s="384"/>
    </row>
    <row r="249" spans="1:1" ht="15.75" hidden="1">
      <c r="A249" s="384"/>
    </row>
    <row r="250" spans="1:1" ht="15.75" hidden="1">
      <c r="A250" s="384"/>
    </row>
    <row r="251" spans="1:1" ht="15.75" hidden="1">
      <c r="A251" s="384"/>
    </row>
    <row r="252" spans="1:1" ht="15.75" hidden="1">
      <c r="A252" s="384"/>
    </row>
    <row r="253" spans="1:1" ht="15.75" hidden="1">
      <c r="A253" s="384"/>
    </row>
    <row r="254" spans="1:1" ht="15.75" hidden="1">
      <c r="A254" s="384"/>
    </row>
    <row r="255" spans="1:1" ht="15.75" hidden="1">
      <c r="A255" s="384"/>
    </row>
    <row r="256" spans="1:1" ht="15.75" hidden="1">
      <c r="A256" s="384"/>
    </row>
    <row r="257" spans="1:1" ht="15.75" hidden="1">
      <c r="A257" s="384"/>
    </row>
    <row r="258" spans="1:1" ht="15.75" hidden="1">
      <c r="A258" s="384"/>
    </row>
    <row r="259" spans="1:1" ht="15.75" hidden="1">
      <c r="A259" s="384"/>
    </row>
    <row r="260" spans="1:1" ht="15.75" hidden="1">
      <c r="A260" s="384"/>
    </row>
    <row r="261" spans="1:1" ht="15.75" hidden="1">
      <c r="A261" s="384"/>
    </row>
    <row r="262" spans="1:1" ht="15.75" hidden="1">
      <c r="A262" s="384"/>
    </row>
    <row r="263" spans="1:1" ht="15.75" hidden="1">
      <c r="A263" s="384"/>
    </row>
    <row r="264" spans="1:1" ht="15.75" hidden="1">
      <c r="A264" s="384"/>
    </row>
    <row r="265" spans="1:1" ht="15.75" hidden="1">
      <c r="A265" s="384"/>
    </row>
    <row r="266" spans="1:1" ht="15.75" hidden="1">
      <c r="A266" s="384"/>
    </row>
    <row r="267" spans="1:1" ht="15.75" hidden="1">
      <c r="A267" s="384"/>
    </row>
    <row r="268" spans="1:1" ht="15.75" hidden="1">
      <c r="A268" s="384"/>
    </row>
    <row r="269" spans="1:1" ht="15.75" hidden="1">
      <c r="A269" s="384"/>
    </row>
    <row r="270" spans="1:1" ht="15.75" hidden="1">
      <c r="A270" s="384"/>
    </row>
    <row r="271" spans="1:1" ht="15.75" hidden="1">
      <c r="A271" s="384"/>
    </row>
    <row r="272" spans="1:1"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T623"/>
  <sheetViews>
    <sheetView zoomScale="51" zoomScaleNormal="51" workbookViewId="0">
      <selection activeCell="A20" sqref="A20"/>
    </sheetView>
  </sheetViews>
  <sheetFormatPr defaultColWidth="0" defaultRowHeight="12.75" zeroHeight="1"/>
  <cols>
    <col min="1" max="1" width="93" style="265" customWidth="1"/>
    <col min="2" max="11" width="23.7109375" style="64" customWidth="1"/>
    <col min="12" max="12" width="15.7109375" style="580" hidden="1"/>
    <col min="13" max="256" width="9.140625" style="64" hidden="1"/>
    <col min="257" max="257" width="93" style="64" hidden="1"/>
    <col min="258" max="267" width="23.7109375" style="64" hidden="1"/>
    <col min="268" max="268" width="15.7109375" style="64" hidden="1"/>
    <col min="269" max="512" width="9.140625" style="64" hidden="1"/>
    <col min="513" max="513" width="93" style="64" hidden="1"/>
    <col min="514" max="523" width="23.7109375" style="64" hidden="1"/>
    <col min="524" max="524" width="15.7109375" style="64" hidden="1"/>
    <col min="525" max="768" width="9.140625" style="64" hidden="1"/>
    <col min="769" max="769" width="93" style="64" hidden="1"/>
    <col min="770" max="779" width="23.7109375" style="64" hidden="1"/>
    <col min="780" max="780" width="15.7109375" style="64" hidden="1"/>
    <col min="781" max="1024" width="9.140625" style="64" hidden="1"/>
    <col min="1025" max="1025" width="93" style="64" hidden="1"/>
    <col min="1026" max="1035" width="23.7109375" style="64" hidden="1"/>
    <col min="1036" max="1036" width="15.7109375" style="64" hidden="1"/>
    <col min="1037" max="1280" width="9.140625" style="64" hidden="1"/>
    <col min="1281" max="1281" width="93" style="64" hidden="1"/>
    <col min="1282" max="1291" width="23.7109375" style="64" hidden="1"/>
    <col min="1292" max="1292" width="15.7109375" style="64" hidden="1"/>
    <col min="1293" max="1536" width="9.140625" style="64" hidden="1"/>
    <col min="1537" max="1537" width="93" style="64" hidden="1"/>
    <col min="1538" max="1547" width="23.7109375" style="64" hidden="1"/>
    <col min="1548" max="1548" width="15.7109375" style="64" hidden="1"/>
    <col min="1549" max="1792" width="9.140625" style="64" hidden="1"/>
    <col min="1793" max="1793" width="93" style="64" hidden="1"/>
    <col min="1794" max="1803" width="23.7109375" style="64" hidden="1"/>
    <col min="1804" max="1804" width="15.7109375" style="64" hidden="1"/>
    <col min="1805" max="2048" width="9.140625" style="64" hidden="1"/>
    <col min="2049" max="2049" width="93" style="64" hidden="1"/>
    <col min="2050" max="2059" width="23.7109375" style="64" hidden="1"/>
    <col min="2060" max="2060" width="15.7109375" style="64" hidden="1"/>
    <col min="2061" max="2304" width="9.140625" style="64" hidden="1"/>
    <col min="2305" max="2305" width="93" style="64" hidden="1"/>
    <col min="2306" max="2315" width="23.7109375" style="64" hidden="1"/>
    <col min="2316" max="2316" width="15.7109375" style="64" hidden="1"/>
    <col min="2317" max="2560" width="9.140625" style="64" hidden="1"/>
    <col min="2561" max="2561" width="93" style="64" hidden="1"/>
    <col min="2562" max="2571" width="23.7109375" style="64" hidden="1"/>
    <col min="2572" max="2572" width="15.7109375" style="64" hidden="1"/>
    <col min="2573" max="2816" width="9.140625" style="64" hidden="1"/>
    <col min="2817" max="2817" width="93" style="64" hidden="1"/>
    <col min="2818" max="2827" width="23.7109375" style="64" hidden="1"/>
    <col min="2828" max="2828" width="15.7109375" style="64" hidden="1"/>
    <col min="2829" max="3072" width="9.140625" style="64" hidden="1"/>
    <col min="3073" max="3073" width="93" style="64" hidden="1"/>
    <col min="3074" max="3083" width="23.7109375" style="64" hidden="1"/>
    <col min="3084" max="3084" width="15.7109375" style="64" hidden="1"/>
    <col min="3085" max="3328" width="9.140625" style="64" hidden="1"/>
    <col min="3329" max="3329" width="93" style="64" hidden="1"/>
    <col min="3330" max="3339" width="23.7109375" style="64" hidden="1"/>
    <col min="3340" max="3340" width="15.7109375" style="64" hidden="1"/>
    <col min="3341" max="3584" width="9.140625" style="64" hidden="1"/>
    <col min="3585" max="3585" width="93" style="64" hidden="1"/>
    <col min="3586" max="3595" width="23.7109375" style="64" hidden="1"/>
    <col min="3596" max="3596" width="15.7109375" style="64" hidden="1"/>
    <col min="3597" max="3840" width="9.140625" style="64" hidden="1"/>
    <col min="3841" max="3841" width="93" style="64" hidden="1"/>
    <col min="3842" max="3851" width="23.7109375" style="64" hidden="1"/>
    <col min="3852" max="3852" width="15.7109375" style="64" hidden="1"/>
    <col min="3853" max="4096" width="9.140625" style="64" hidden="1"/>
    <col min="4097" max="4097" width="93" style="64" hidden="1"/>
    <col min="4098" max="4107" width="23.7109375" style="64" hidden="1"/>
    <col min="4108" max="4108" width="15.7109375" style="64" hidden="1"/>
    <col min="4109" max="4352" width="9.140625" style="64" hidden="1"/>
    <col min="4353" max="4353" width="93" style="64" hidden="1"/>
    <col min="4354" max="4363" width="23.7109375" style="64" hidden="1"/>
    <col min="4364" max="4364" width="15.7109375" style="64" hidden="1"/>
    <col min="4365" max="4608" width="9.140625" style="64" hidden="1"/>
    <col min="4609" max="4609" width="93" style="64" hidden="1"/>
    <col min="4610" max="4619" width="23.7109375" style="64" hidden="1"/>
    <col min="4620" max="4620" width="15.7109375" style="64" hidden="1"/>
    <col min="4621" max="4864" width="9.140625" style="64" hidden="1"/>
    <col min="4865" max="4865" width="93" style="64" hidden="1"/>
    <col min="4866" max="4875" width="23.7109375" style="64" hidden="1"/>
    <col min="4876" max="4876" width="15.7109375" style="64" hidden="1"/>
    <col min="4877" max="5120" width="9.140625" style="64" hidden="1"/>
    <col min="5121" max="5121" width="93" style="64" hidden="1"/>
    <col min="5122" max="5131" width="23.7109375" style="64" hidden="1"/>
    <col min="5132" max="5132" width="15.7109375" style="64" hidden="1"/>
    <col min="5133" max="5376" width="9.140625" style="64" hidden="1"/>
    <col min="5377" max="5377" width="93" style="64" hidden="1"/>
    <col min="5378" max="5387" width="23.7109375" style="64" hidden="1"/>
    <col min="5388" max="5388" width="15.7109375" style="64" hidden="1"/>
    <col min="5389" max="5632" width="9.140625" style="64" hidden="1"/>
    <col min="5633" max="5633" width="93" style="64" hidden="1"/>
    <col min="5634" max="5643" width="23.7109375" style="64" hidden="1"/>
    <col min="5644" max="5644" width="15.7109375" style="64" hidden="1"/>
    <col min="5645" max="5888" width="9.140625" style="64" hidden="1"/>
    <col min="5889" max="5889" width="93" style="64" hidden="1"/>
    <col min="5890" max="5899" width="23.7109375" style="64" hidden="1"/>
    <col min="5900" max="5900" width="15.7109375" style="64" hidden="1"/>
    <col min="5901" max="6144" width="9.140625" style="64" hidden="1"/>
    <col min="6145" max="6145" width="93" style="64" hidden="1"/>
    <col min="6146" max="6155" width="23.7109375" style="64" hidden="1"/>
    <col min="6156" max="6156" width="15.7109375" style="64" hidden="1"/>
    <col min="6157" max="6400" width="9.140625" style="64" hidden="1"/>
    <col min="6401" max="6401" width="93" style="64" hidden="1"/>
    <col min="6402" max="6411" width="23.7109375" style="64" hidden="1"/>
    <col min="6412" max="6412" width="15.7109375" style="64" hidden="1"/>
    <col min="6413" max="6656" width="9.140625" style="64" hidden="1"/>
    <col min="6657" max="6657" width="93" style="64" hidden="1"/>
    <col min="6658" max="6667" width="23.7109375" style="64" hidden="1"/>
    <col min="6668" max="6668" width="15.7109375" style="64" hidden="1"/>
    <col min="6669" max="6912" width="9.140625" style="64" hidden="1"/>
    <col min="6913" max="6913" width="93" style="64" hidden="1"/>
    <col min="6914" max="6923" width="23.7109375" style="64" hidden="1"/>
    <col min="6924" max="6924" width="15.7109375" style="64" hidden="1"/>
    <col min="6925" max="7168" width="9.140625" style="64" hidden="1"/>
    <col min="7169" max="7169" width="93" style="64" hidden="1"/>
    <col min="7170" max="7179" width="23.7109375" style="64" hidden="1"/>
    <col min="7180" max="7180" width="15.7109375" style="64" hidden="1"/>
    <col min="7181" max="7424" width="9.140625" style="64" hidden="1"/>
    <col min="7425" max="7425" width="93" style="64" hidden="1"/>
    <col min="7426" max="7435" width="23.7109375" style="64" hidden="1"/>
    <col min="7436" max="7436" width="15.7109375" style="64" hidden="1"/>
    <col min="7437" max="7680" width="9.140625" style="64" hidden="1"/>
    <col min="7681" max="7681" width="93" style="64" hidden="1"/>
    <col min="7682" max="7691" width="23.7109375" style="64" hidden="1"/>
    <col min="7692" max="7692" width="15.7109375" style="64" hidden="1"/>
    <col min="7693" max="7936" width="9.140625" style="64" hidden="1"/>
    <col min="7937" max="7937" width="93" style="64" hidden="1"/>
    <col min="7938" max="7947" width="23.7109375" style="64" hidden="1"/>
    <col min="7948" max="7948" width="15.7109375" style="64" hidden="1"/>
    <col min="7949" max="8192" width="9.140625" style="64" hidden="1"/>
    <col min="8193" max="8193" width="93" style="64" hidden="1"/>
    <col min="8194" max="8203" width="23.7109375" style="64" hidden="1"/>
    <col min="8204" max="8204" width="15.7109375" style="64" hidden="1"/>
    <col min="8205" max="8448" width="9.140625" style="64" hidden="1"/>
    <col min="8449" max="8449" width="93" style="64" hidden="1"/>
    <col min="8450" max="8459" width="23.7109375" style="64" hidden="1"/>
    <col min="8460" max="8460" width="15.7109375" style="64" hidden="1"/>
    <col min="8461" max="8704" width="9.140625" style="64" hidden="1"/>
    <col min="8705" max="8705" width="93" style="64" hidden="1"/>
    <col min="8706" max="8715" width="23.7109375" style="64" hidden="1"/>
    <col min="8716" max="8716" width="15.7109375" style="64" hidden="1"/>
    <col min="8717" max="8960" width="9.140625" style="64" hidden="1"/>
    <col min="8961" max="8961" width="93" style="64" hidden="1"/>
    <col min="8962" max="8971" width="23.7109375" style="64" hidden="1"/>
    <col min="8972" max="8972" width="15.7109375" style="64" hidden="1"/>
    <col min="8973" max="9216" width="9.140625" style="64" hidden="1"/>
    <col min="9217" max="9217" width="93" style="64" hidden="1"/>
    <col min="9218" max="9227" width="23.7109375" style="64" hidden="1"/>
    <col min="9228" max="9228" width="15.7109375" style="64" hidden="1"/>
    <col min="9229" max="9472" width="9.140625" style="64" hidden="1"/>
    <col min="9473" max="9473" width="93" style="64" hidden="1"/>
    <col min="9474" max="9483" width="23.7109375" style="64" hidden="1"/>
    <col min="9484" max="9484" width="15.7109375" style="64" hidden="1"/>
    <col min="9485" max="9728" width="9.140625" style="64" hidden="1"/>
    <col min="9729" max="9729" width="93" style="64" hidden="1"/>
    <col min="9730" max="9739" width="23.7109375" style="64" hidden="1"/>
    <col min="9740" max="9740" width="15.7109375" style="64" hidden="1"/>
    <col min="9741" max="9984" width="9.140625" style="64" hidden="1"/>
    <col min="9985" max="9985" width="93" style="64" hidden="1"/>
    <col min="9986" max="9995" width="23.7109375" style="64" hidden="1"/>
    <col min="9996" max="9996" width="15.7109375" style="64" hidden="1"/>
    <col min="9997" max="10240" width="9.140625" style="64" hidden="1"/>
    <col min="10241" max="10241" width="93" style="64" hidden="1"/>
    <col min="10242" max="10251" width="23.7109375" style="64" hidden="1"/>
    <col min="10252" max="10252" width="15.7109375" style="64" hidden="1"/>
    <col min="10253" max="10496" width="9.140625" style="64" hidden="1"/>
    <col min="10497" max="10497" width="93" style="64" hidden="1"/>
    <col min="10498" max="10507" width="23.7109375" style="64" hidden="1"/>
    <col min="10508" max="10508" width="15.7109375" style="64" hidden="1"/>
    <col min="10509" max="10752" width="9.140625" style="64" hidden="1"/>
    <col min="10753" max="10753" width="93" style="64" hidden="1"/>
    <col min="10754" max="10763" width="23.7109375" style="64" hidden="1"/>
    <col min="10764" max="10764" width="15.7109375" style="64" hidden="1"/>
    <col min="10765" max="11008" width="9.140625" style="64" hidden="1"/>
    <col min="11009" max="11009" width="93" style="64" hidden="1"/>
    <col min="11010" max="11019" width="23.7109375" style="64" hidden="1"/>
    <col min="11020" max="11020" width="15.7109375" style="64" hidden="1"/>
    <col min="11021" max="11264" width="9.140625" style="64" hidden="1"/>
    <col min="11265" max="11265" width="93" style="64" hidden="1"/>
    <col min="11266" max="11275" width="23.7109375" style="64" hidden="1"/>
    <col min="11276" max="11276" width="15.7109375" style="64" hidden="1"/>
    <col min="11277" max="11520" width="9.140625" style="64" hidden="1"/>
    <col min="11521" max="11521" width="93" style="64" hidden="1"/>
    <col min="11522" max="11531" width="23.7109375" style="64" hidden="1"/>
    <col min="11532" max="11532" width="15.7109375" style="64" hidden="1"/>
    <col min="11533" max="11776" width="9.140625" style="64" hidden="1"/>
    <col min="11777" max="11777" width="93" style="64" hidden="1"/>
    <col min="11778" max="11787" width="23.7109375" style="64" hidden="1"/>
    <col min="11788" max="11788" width="15.7109375" style="64" hidden="1"/>
    <col min="11789" max="12032" width="9.140625" style="64" hidden="1"/>
    <col min="12033" max="12033" width="93" style="64" hidden="1"/>
    <col min="12034" max="12043" width="23.7109375" style="64" hidden="1"/>
    <col min="12044" max="12044" width="15.7109375" style="64" hidden="1"/>
    <col min="12045" max="12288" width="9.140625" style="64" hidden="1"/>
    <col min="12289" max="12289" width="93" style="64" hidden="1"/>
    <col min="12290" max="12299" width="23.7109375" style="64" hidden="1"/>
    <col min="12300" max="12300" width="15.7109375" style="64" hidden="1"/>
    <col min="12301" max="12544" width="9.140625" style="64" hidden="1"/>
    <col min="12545" max="12545" width="93" style="64" hidden="1"/>
    <col min="12546" max="12555" width="23.7109375" style="64" hidden="1"/>
    <col min="12556" max="12556" width="15.7109375" style="64" hidden="1"/>
    <col min="12557" max="12800" width="9.140625" style="64" hidden="1"/>
    <col min="12801" max="12801" width="93" style="64" hidden="1"/>
    <col min="12802" max="12811" width="23.7109375" style="64" hidden="1"/>
    <col min="12812" max="12812" width="15.7109375" style="64" hidden="1"/>
    <col min="12813" max="13056" width="9.140625" style="64" hidden="1"/>
    <col min="13057" max="13057" width="93" style="64" hidden="1"/>
    <col min="13058" max="13067" width="23.7109375" style="64" hidden="1"/>
    <col min="13068" max="13068" width="15.7109375" style="64" hidden="1"/>
    <col min="13069" max="13312" width="9.140625" style="64" hidden="1"/>
    <col min="13313" max="13313" width="93" style="64" hidden="1"/>
    <col min="13314" max="13323" width="23.7109375" style="64" hidden="1"/>
    <col min="13324" max="13324" width="15.7109375" style="64" hidden="1"/>
    <col min="13325" max="13568" width="9.140625" style="64" hidden="1"/>
    <col min="13569" max="13569" width="93" style="64" hidden="1"/>
    <col min="13570" max="13579" width="23.7109375" style="64" hidden="1"/>
    <col min="13580" max="13580" width="15.7109375" style="64" hidden="1"/>
    <col min="13581" max="13824" width="9.140625" style="64" hidden="1"/>
    <col min="13825" max="13825" width="93" style="64" hidden="1"/>
    <col min="13826" max="13835" width="23.7109375" style="64" hidden="1"/>
    <col min="13836" max="13836" width="15.7109375" style="64" hidden="1"/>
    <col min="13837" max="14080" width="9.140625" style="64" hidden="1"/>
    <col min="14081" max="14081" width="93" style="64" hidden="1"/>
    <col min="14082" max="14091" width="23.7109375" style="64" hidden="1"/>
    <col min="14092" max="14092" width="15.7109375" style="64" hidden="1"/>
    <col min="14093" max="14336" width="9.140625" style="64" hidden="1"/>
    <col min="14337" max="14337" width="93" style="64" hidden="1"/>
    <col min="14338" max="14347" width="23.7109375" style="64" hidden="1"/>
    <col min="14348" max="14348" width="15.7109375" style="64" hidden="1"/>
    <col min="14349" max="14592" width="9.140625" style="64" hidden="1"/>
    <col min="14593" max="14593" width="93" style="64" hidden="1"/>
    <col min="14594" max="14603" width="23.7109375" style="64" hidden="1"/>
    <col min="14604" max="14604" width="15.7109375" style="64" hidden="1"/>
    <col min="14605" max="14848" width="9.140625" style="64" hidden="1"/>
    <col min="14849" max="14849" width="93" style="64" hidden="1"/>
    <col min="14850" max="14859" width="23.7109375" style="64" hidden="1"/>
    <col min="14860" max="14860" width="15.7109375" style="64" hidden="1"/>
    <col min="14861" max="15104" width="9.140625" style="64" hidden="1"/>
    <col min="15105" max="15105" width="93" style="64" hidden="1"/>
    <col min="15106" max="15115" width="23.7109375" style="64" hidden="1"/>
    <col min="15116" max="15116" width="15.7109375" style="64" hidden="1"/>
    <col min="15117" max="15360" width="9.140625" style="64" hidden="1"/>
    <col min="15361" max="15361" width="93" style="64" hidden="1"/>
    <col min="15362" max="15371" width="23.7109375" style="64" hidden="1"/>
    <col min="15372" max="15372" width="15.7109375" style="64" hidden="1"/>
    <col min="15373" max="15616" width="9.140625" style="64" hidden="1"/>
    <col min="15617" max="15617" width="93" style="64" hidden="1"/>
    <col min="15618" max="15627" width="23.7109375" style="64" hidden="1"/>
    <col min="15628" max="15628" width="15.7109375" style="64" hidden="1"/>
    <col min="15629" max="15872" width="9.140625" style="64" hidden="1"/>
    <col min="15873" max="15873" width="93" style="64" hidden="1"/>
    <col min="15874" max="15883" width="23.7109375" style="64" hidden="1"/>
    <col min="15884" max="15884" width="15.7109375" style="64" hidden="1"/>
    <col min="15885" max="16128" width="9.140625" style="64" hidden="1"/>
    <col min="16129" max="16129" width="93" style="64" hidden="1"/>
    <col min="16130" max="16139" width="23.7109375" style="64" hidden="1"/>
    <col min="16140" max="16140" width="15.7109375" style="64" hidden="1"/>
    <col min="16141" max="16384" width="9.140625" style="64" hidden="1"/>
  </cols>
  <sheetData>
    <row r="1" spans="1:20" ht="5.25" customHeight="1">
      <c r="A1" s="579"/>
      <c r="B1" s="579"/>
      <c r="C1" s="579"/>
      <c r="D1" s="579"/>
      <c r="E1" s="579"/>
      <c r="F1" s="579"/>
      <c r="G1" s="579"/>
      <c r="H1" s="579"/>
      <c r="I1" s="579"/>
      <c r="J1" s="579"/>
      <c r="K1" s="579"/>
    </row>
    <row r="2" spans="1:20" s="337" customFormat="1" ht="46.5" customHeight="1">
      <c r="A2" s="1199" t="s">
        <v>1098</v>
      </c>
      <c r="B2" s="1199"/>
      <c r="C2" s="1199"/>
      <c r="D2" s="1199"/>
      <c r="E2" s="1199"/>
      <c r="F2" s="1199"/>
      <c r="G2" s="1199"/>
      <c r="H2" s="1199"/>
      <c r="I2" s="1199"/>
      <c r="J2" s="1199"/>
      <c r="K2" s="1199"/>
      <c r="L2" s="581"/>
      <c r="M2" s="64"/>
    </row>
    <row r="3" spans="1:20" s="337" customFormat="1" ht="36.75" customHeight="1">
      <c r="A3" s="1199" t="s">
        <v>1037</v>
      </c>
      <c r="B3" s="1199"/>
      <c r="C3" s="1199"/>
      <c r="D3" s="1199"/>
      <c r="E3" s="1199"/>
      <c r="F3" s="1199"/>
      <c r="G3" s="1199"/>
      <c r="H3" s="1199"/>
      <c r="I3" s="1199"/>
      <c r="J3" s="1199"/>
      <c r="K3" s="1199"/>
      <c r="L3" s="581"/>
      <c r="M3" s="64"/>
    </row>
    <row r="4" spans="1:20" s="337" customFormat="1" ht="39" customHeight="1">
      <c r="A4" s="1199" t="s">
        <v>2</v>
      </c>
      <c r="B4" s="1199"/>
      <c r="C4" s="1199"/>
      <c r="D4" s="1199"/>
      <c r="E4" s="1199"/>
      <c r="F4" s="1199"/>
      <c r="G4" s="1199"/>
      <c r="H4" s="1199"/>
      <c r="I4" s="1199"/>
      <c r="J4" s="1199"/>
      <c r="K4" s="1199"/>
      <c r="L4" s="581"/>
      <c r="M4" s="64"/>
    </row>
    <row r="5" spans="1:20" s="488" customFormat="1" ht="55.5" customHeight="1">
      <c r="A5" s="1206" t="s">
        <v>881</v>
      </c>
      <c r="B5" s="1206"/>
      <c r="C5" s="1206"/>
      <c r="D5" s="1206"/>
      <c r="E5" s="1206"/>
      <c r="F5" s="1206"/>
      <c r="G5" s="1206"/>
      <c r="H5" s="1206"/>
      <c r="I5" s="1206"/>
      <c r="J5" s="1206"/>
      <c r="K5" s="1206"/>
      <c r="L5" s="582"/>
      <c r="M5" s="198"/>
    </row>
    <row r="6" spans="1:20" ht="6" customHeight="1"/>
    <row r="7" spans="1:20" ht="6.75" customHeight="1" thickBot="1">
      <c r="B7" s="583"/>
      <c r="C7" s="583"/>
      <c r="D7" s="583"/>
      <c r="E7" s="583"/>
      <c r="F7" s="583"/>
      <c r="G7" s="583"/>
      <c r="H7" s="583"/>
      <c r="I7" s="583"/>
      <c r="J7" s="583"/>
      <c r="K7" s="583"/>
    </row>
    <row r="8" spans="1:20" s="181" customFormat="1" ht="27" customHeight="1" thickTop="1" thickBot="1">
      <c r="A8" s="584"/>
      <c r="B8" s="1207" t="s">
        <v>1035</v>
      </c>
      <c r="C8" s="1207"/>
      <c r="D8" s="1207"/>
      <c r="E8" s="1207"/>
      <c r="F8" s="1207"/>
      <c r="G8" s="1207" t="s">
        <v>218</v>
      </c>
      <c r="H8" s="1207"/>
      <c r="I8" s="1207"/>
      <c r="J8" s="1207"/>
      <c r="K8" s="1207"/>
      <c r="L8" s="585"/>
    </row>
    <row r="9" spans="1:20" s="589" customFormat="1" ht="26.25" customHeight="1" thickTop="1" thickBot="1">
      <c r="A9" s="586"/>
      <c r="B9" s="587" t="s">
        <v>234</v>
      </c>
      <c r="C9" s="587" t="s">
        <v>235</v>
      </c>
      <c r="D9" s="587" t="s">
        <v>236</v>
      </c>
      <c r="E9" s="587" t="s">
        <v>237</v>
      </c>
      <c r="F9" s="587" t="s">
        <v>218</v>
      </c>
      <c r="G9" s="587" t="s">
        <v>234</v>
      </c>
      <c r="H9" s="587" t="s">
        <v>235</v>
      </c>
      <c r="I9" s="587" t="s">
        <v>236</v>
      </c>
      <c r="J9" s="587" t="s">
        <v>237</v>
      </c>
      <c r="K9" s="587" t="s">
        <v>218</v>
      </c>
      <c r="L9" s="585"/>
      <c r="M9" s="174"/>
      <c r="N9" s="588"/>
      <c r="O9" s="588"/>
      <c r="P9" s="588"/>
      <c r="Q9" s="588"/>
      <c r="R9" s="588"/>
      <c r="S9" s="588"/>
      <c r="T9" s="588"/>
    </row>
    <row r="10" spans="1:20" ht="26.25" customHeight="1" thickTop="1">
      <c r="A10" s="489" t="s">
        <v>1038</v>
      </c>
      <c r="B10" s="377">
        <v>136.25704000000002</v>
      </c>
      <c r="C10" s="377">
        <v>13.360610000000001</v>
      </c>
      <c r="D10" s="377">
        <v>0</v>
      </c>
      <c r="E10" s="377">
        <v>0</v>
      </c>
      <c r="F10" s="377">
        <v>149.61765</v>
      </c>
      <c r="G10" s="377">
        <v>339160.72668999998</v>
      </c>
      <c r="H10" s="377">
        <v>38671.345460000004</v>
      </c>
      <c r="I10" s="377">
        <v>0</v>
      </c>
      <c r="J10" s="377">
        <v>0</v>
      </c>
      <c r="K10" s="377">
        <v>377832.07214999996</v>
      </c>
      <c r="N10" s="95"/>
      <c r="O10" s="95"/>
      <c r="P10" s="95"/>
      <c r="Q10" s="95"/>
      <c r="R10" s="95"/>
      <c r="S10" s="95"/>
      <c r="T10" s="95"/>
    </row>
    <row r="11" spans="1:20" ht="26.25" customHeight="1">
      <c r="A11" s="489" t="s">
        <v>317</v>
      </c>
      <c r="B11" s="377">
        <v>0</v>
      </c>
      <c r="C11" s="377">
        <v>0</v>
      </c>
      <c r="D11" s="377">
        <v>0</v>
      </c>
      <c r="E11" s="377">
        <v>0</v>
      </c>
      <c r="F11" s="377">
        <v>0</v>
      </c>
      <c r="G11" s="377">
        <v>293783.39009</v>
      </c>
      <c r="H11" s="377">
        <v>24543.770219999999</v>
      </c>
      <c r="I11" s="377">
        <v>0</v>
      </c>
      <c r="J11" s="377">
        <v>0</v>
      </c>
      <c r="K11" s="377">
        <v>318327.16031000001</v>
      </c>
      <c r="L11" s="590"/>
      <c r="N11" s="95"/>
      <c r="O11" s="95"/>
      <c r="P11" s="95"/>
      <c r="Q11" s="95"/>
      <c r="R11" s="95"/>
      <c r="S11" s="95"/>
      <c r="T11" s="95"/>
    </row>
    <row r="12" spans="1:20" ht="26.25" customHeight="1">
      <c r="A12" s="489" t="s">
        <v>318</v>
      </c>
      <c r="B12" s="377">
        <v>136.25704000000002</v>
      </c>
      <c r="C12" s="377">
        <v>13.360610000000001</v>
      </c>
      <c r="D12" s="377">
        <v>0</v>
      </c>
      <c r="E12" s="377">
        <v>0</v>
      </c>
      <c r="F12" s="377">
        <v>149.61765</v>
      </c>
      <c r="G12" s="377">
        <v>45377.336600000002</v>
      </c>
      <c r="H12" s="377">
        <v>14127.57524</v>
      </c>
      <c r="I12" s="377">
        <v>0</v>
      </c>
      <c r="J12" s="377">
        <v>0</v>
      </c>
      <c r="K12" s="377">
        <v>59504.911840000001</v>
      </c>
      <c r="L12" s="590"/>
      <c r="N12" s="95"/>
      <c r="O12" s="95"/>
      <c r="P12" s="95"/>
      <c r="Q12" s="95"/>
      <c r="R12" s="95"/>
      <c r="S12" s="95"/>
      <c r="T12" s="95"/>
    </row>
    <row r="13" spans="1:20" ht="26.25" customHeight="1">
      <c r="A13" s="489" t="s">
        <v>1039</v>
      </c>
      <c r="B13" s="377">
        <v>0</v>
      </c>
      <c r="C13" s="377">
        <v>0</v>
      </c>
      <c r="D13" s="377">
        <v>0</v>
      </c>
      <c r="E13" s="377">
        <v>0</v>
      </c>
      <c r="F13" s="377">
        <v>0</v>
      </c>
      <c r="G13" s="377">
        <v>0</v>
      </c>
      <c r="H13" s="377">
        <v>0</v>
      </c>
      <c r="I13" s="377">
        <v>0</v>
      </c>
      <c r="J13" s="377">
        <v>0</v>
      </c>
      <c r="K13" s="377">
        <v>0</v>
      </c>
      <c r="L13" s="590"/>
      <c r="N13" s="95"/>
      <c r="O13" s="95"/>
      <c r="P13" s="95"/>
      <c r="Q13" s="95"/>
      <c r="R13" s="95"/>
      <c r="S13" s="95"/>
      <c r="T13" s="95"/>
    </row>
    <row r="14" spans="1:20" ht="26.25" customHeight="1">
      <c r="A14" s="489" t="s">
        <v>1040</v>
      </c>
      <c r="B14" s="377">
        <v>19222.14445</v>
      </c>
      <c r="C14" s="377">
        <v>1655.5440700000001</v>
      </c>
      <c r="D14" s="377">
        <v>0</v>
      </c>
      <c r="E14" s="377">
        <v>0</v>
      </c>
      <c r="F14" s="377">
        <v>20877.68852</v>
      </c>
      <c r="G14" s="377">
        <v>2403971.5821599998</v>
      </c>
      <c r="H14" s="377">
        <v>392417.88787999999</v>
      </c>
      <c r="I14" s="377">
        <v>0</v>
      </c>
      <c r="J14" s="377">
        <v>345.97997999999995</v>
      </c>
      <c r="K14" s="377">
        <v>2796735.4500199999</v>
      </c>
      <c r="L14" s="590"/>
      <c r="N14" s="95"/>
      <c r="O14" s="95"/>
      <c r="P14" s="95"/>
      <c r="Q14" s="95"/>
      <c r="R14" s="95"/>
      <c r="S14" s="95"/>
      <c r="T14" s="95"/>
    </row>
    <row r="15" spans="1:20" ht="26.25" customHeight="1">
      <c r="A15" s="489" t="s">
        <v>1041</v>
      </c>
      <c r="B15" s="377">
        <v>19220.472579999998</v>
      </c>
      <c r="C15" s="377">
        <v>1655.5440700000001</v>
      </c>
      <c r="D15" s="377">
        <v>0</v>
      </c>
      <c r="E15" s="377">
        <v>0</v>
      </c>
      <c r="F15" s="377">
        <v>20876.016649999998</v>
      </c>
      <c r="G15" s="377">
        <v>2403719.2261899998</v>
      </c>
      <c r="H15" s="377">
        <v>392376.67076000001</v>
      </c>
      <c r="I15" s="377">
        <v>0</v>
      </c>
      <c r="J15" s="377">
        <v>345.97997999999995</v>
      </c>
      <c r="K15" s="377">
        <v>2796441.8769299998</v>
      </c>
      <c r="L15" s="590"/>
      <c r="N15" s="95"/>
      <c r="O15" s="95"/>
      <c r="P15" s="95"/>
      <c r="Q15" s="95"/>
      <c r="R15" s="95"/>
      <c r="S15" s="95"/>
      <c r="T15" s="95"/>
    </row>
    <row r="16" spans="1:20" ht="26.25" customHeight="1">
      <c r="A16" s="489" t="s">
        <v>1042</v>
      </c>
      <c r="B16" s="377">
        <v>0</v>
      </c>
      <c r="C16" s="377">
        <v>0</v>
      </c>
      <c r="D16" s="377">
        <v>0</v>
      </c>
      <c r="E16" s="377">
        <v>0</v>
      </c>
      <c r="F16" s="377">
        <v>0</v>
      </c>
      <c r="G16" s="377">
        <v>0</v>
      </c>
      <c r="H16" s="377">
        <v>0</v>
      </c>
      <c r="I16" s="377">
        <v>0</v>
      </c>
      <c r="J16" s="377">
        <v>0</v>
      </c>
      <c r="K16" s="377">
        <v>0</v>
      </c>
      <c r="L16" s="590"/>
      <c r="N16" s="95"/>
      <c r="O16" s="95"/>
      <c r="P16" s="95"/>
      <c r="Q16" s="95"/>
      <c r="R16" s="95"/>
      <c r="S16" s="95"/>
      <c r="T16" s="95"/>
    </row>
    <row r="17" spans="1:26" ht="26.25" customHeight="1">
      <c r="A17" s="489" t="s">
        <v>1039</v>
      </c>
      <c r="B17" s="377">
        <v>1.67187</v>
      </c>
      <c r="C17" s="377">
        <v>0</v>
      </c>
      <c r="D17" s="377">
        <v>0</v>
      </c>
      <c r="E17" s="377">
        <v>0</v>
      </c>
      <c r="F17" s="377">
        <v>1.67187</v>
      </c>
      <c r="G17" s="377">
        <v>252.35597000000001</v>
      </c>
      <c r="H17" s="377">
        <v>41.217120000000001</v>
      </c>
      <c r="I17" s="377">
        <v>0</v>
      </c>
      <c r="J17" s="377">
        <v>0</v>
      </c>
      <c r="K17" s="377">
        <v>293.57309000000004</v>
      </c>
      <c r="L17" s="590"/>
      <c r="N17" s="95"/>
      <c r="O17" s="95"/>
      <c r="P17" s="95"/>
      <c r="Q17" s="95"/>
      <c r="R17" s="95"/>
      <c r="S17" s="95"/>
      <c r="T17" s="95"/>
    </row>
    <row r="18" spans="1:26" ht="26.25" customHeight="1">
      <c r="A18" s="489" t="s">
        <v>1043</v>
      </c>
      <c r="B18" s="377">
        <v>726.25530000000003</v>
      </c>
      <c r="C18" s="377">
        <v>301.96429999999998</v>
      </c>
      <c r="D18" s="377">
        <v>0</v>
      </c>
      <c r="E18" s="377">
        <v>0</v>
      </c>
      <c r="F18" s="377">
        <v>1028.2195999999999</v>
      </c>
      <c r="G18" s="377">
        <v>1509089.3385099999</v>
      </c>
      <c r="H18" s="377">
        <v>559666.82672999997</v>
      </c>
      <c r="I18" s="377">
        <v>0</v>
      </c>
      <c r="J18" s="377">
        <v>0</v>
      </c>
      <c r="K18" s="377">
        <v>2068756.16524</v>
      </c>
      <c r="L18" s="590"/>
      <c r="N18" s="95"/>
      <c r="O18" s="95"/>
      <c r="P18" s="95"/>
      <c r="Q18" s="95"/>
      <c r="R18" s="95"/>
      <c r="S18" s="95"/>
      <c r="T18" s="95"/>
    </row>
    <row r="19" spans="1:26" ht="26.25" customHeight="1">
      <c r="A19" s="489" t="s">
        <v>320</v>
      </c>
      <c r="B19" s="377">
        <v>724.1091899999999</v>
      </c>
      <c r="C19" s="377">
        <v>301.82292000000001</v>
      </c>
      <c r="D19" s="377">
        <v>0</v>
      </c>
      <c r="E19" s="377">
        <v>0</v>
      </c>
      <c r="F19" s="377">
        <v>1025.93211</v>
      </c>
      <c r="G19" s="377">
        <v>1466069.98832</v>
      </c>
      <c r="H19" s="377">
        <v>547644.20444</v>
      </c>
      <c r="I19" s="377">
        <v>0</v>
      </c>
      <c r="J19" s="377">
        <v>0</v>
      </c>
      <c r="K19" s="377">
        <v>2013714.19276</v>
      </c>
      <c r="L19" s="590"/>
      <c r="N19" s="95"/>
      <c r="O19" s="95"/>
      <c r="P19" s="95"/>
      <c r="Q19" s="95"/>
      <c r="R19" s="95"/>
      <c r="S19" s="95"/>
      <c r="T19" s="95"/>
    </row>
    <row r="20" spans="1:26" ht="26.25" customHeight="1">
      <c r="A20" s="489" t="s">
        <v>321</v>
      </c>
      <c r="B20" s="377">
        <v>221.58202</v>
      </c>
      <c r="C20" s="377">
        <v>280.59780000000001</v>
      </c>
      <c r="D20" s="377">
        <v>0</v>
      </c>
      <c r="E20" s="377">
        <v>0</v>
      </c>
      <c r="F20" s="377">
        <v>502.17982000000001</v>
      </c>
      <c r="G20" s="377">
        <v>36633.904979999999</v>
      </c>
      <c r="H20" s="377">
        <v>32476.275870000001</v>
      </c>
      <c r="I20" s="377">
        <v>0</v>
      </c>
      <c r="J20" s="377">
        <v>0</v>
      </c>
      <c r="K20" s="377">
        <v>69110.18084999999</v>
      </c>
      <c r="L20" s="590"/>
      <c r="N20" s="95"/>
      <c r="O20" s="95"/>
      <c r="P20" s="95"/>
      <c r="Q20" s="95"/>
      <c r="R20" s="95"/>
      <c r="S20" s="95"/>
      <c r="T20" s="95"/>
    </row>
    <row r="21" spans="1:26" ht="26.25" customHeight="1">
      <c r="A21" s="489" t="s">
        <v>322</v>
      </c>
      <c r="B21" s="377">
        <v>141.52182000000002</v>
      </c>
      <c r="C21" s="377">
        <v>0</v>
      </c>
      <c r="D21" s="377">
        <v>0</v>
      </c>
      <c r="E21" s="377">
        <v>0</v>
      </c>
      <c r="F21" s="377">
        <v>141.52182000000002</v>
      </c>
      <c r="G21" s="377">
        <v>41209.809710000001</v>
      </c>
      <c r="H21" s="377">
        <v>11092.673699999999</v>
      </c>
      <c r="I21" s="377">
        <v>0</v>
      </c>
      <c r="J21" s="377">
        <v>0</v>
      </c>
      <c r="K21" s="377">
        <v>52302.483409999993</v>
      </c>
      <c r="L21" s="590"/>
      <c r="N21" s="95"/>
      <c r="O21" s="95"/>
      <c r="P21" s="95"/>
      <c r="Q21" s="95"/>
      <c r="R21" s="95"/>
      <c r="S21" s="95"/>
      <c r="T21" s="95"/>
    </row>
    <row r="22" spans="1:26" ht="26.25" customHeight="1">
      <c r="A22" s="489" t="s">
        <v>323</v>
      </c>
      <c r="B22" s="377">
        <v>106.05002</v>
      </c>
      <c r="C22" s="377">
        <v>0</v>
      </c>
      <c r="D22" s="377">
        <v>0</v>
      </c>
      <c r="E22" s="377">
        <v>0</v>
      </c>
      <c r="F22" s="377">
        <v>106.05002</v>
      </c>
      <c r="G22" s="377">
        <v>9262.0243599999994</v>
      </c>
      <c r="H22" s="377">
        <v>6104.5791200000003</v>
      </c>
      <c r="I22" s="377">
        <v>0</v>
      </c>
      <c r="J22" s="377">
        <v>0</v>
      </c>
      <c r="K22" s="377">
        <v>15366.60348</v>
      </c>
      <c r="L22" s="590"/>
      <c r="N22" s="95"/>
      <c r="O22" s="95"/>
      <c r="P22" s="95"/>
      <c r="Q22" s="95"/>
      <c r="R22" s="95"/>
      <c r="S22" s="95"/>
      <c r="T22" s="95"/>
    </row>
    <row r="23" spans="1:26" ht="26.25" customHeight="1">
      <c r="A23" s="489" t="s">
        <v>324</v>
      </c>
      <c r="B23" s="377">
        <v>24</v>
      </c>
      <c r="C23" s="377">
        <v>0</v>
      </c>
      <c r="D23" s="377">
        <v>0</v>
      </c>
      <c r="E23" s="377">
        <v>0</v>
      </c>
      <c r="F23" s="377">
        <v>24</v>
      </c>
      <c r="G23" s="377">
        <v>75411.15079</v>
      </c>
      <c r="H23" s="377">
        <v>21144.289980000001</v>
      </c>
      <c r="I23" s="377">
        <v>0</v>
      </c>
      <c r="J23" s="377">
        <v>0</v>
      </c>
      <c r="K23" s="377">
        <v>96555.440770000001</v>
      </c>
      <c r="L23" s="590"/>
      <c r="N23" s="95"/>
      <c r="O23" s="95"/>
      <c r="P23" s="95"/>
      <c r="Q23" s="95"/>
      <c r="R23" s="95"/>
      <c r="S23" s="95"/>
      <c r="T23" s="95"/>
    </row>
    <row r="24" spans="1:26" ht="26.25" customHeight="1">
      <c r="A24" s="489" t="s">
        <v>325</v>
      </c>
      <c r="B24" s="377">
        <v>24.3</v>
      </c>
      <c r="C24" s="377">
        <v>14.485440000000001</v>
      </c>
      <c r="D24" s="377">
        <v>0</v>
      </c>
      <c r="E24" s="377">
        <v>0</v>
      </c>
      <c r="F24" s="377">
        <v>38.785440000000001</v>
      </c>
      <c r="G24" s="377">
        <v>247771.47461999999</v>
      </c>
      <c r="H24" s="377">
        <v>87955.642400000012</v>
      </c>
      <c r="I24" s="377">
        <v>0</v>
      </c>
      <c r="J24" s="377">
        <v>0</v>
      </c>
      <c r="K24" s="377">
        <v>335727.11702000001</v>
      </c>
      <c r="L24" s="590"/>
      <c r="N24" s="95"/>
      <c r="O24" s="95"/>
      <c r="P24" s="95"/>
      <c r="Q24" s="95"/>
      <c r="R24" s="95"/>
      <c r="S24" s="95"/>
      <c r="T24" s="95"/>
    </row>
    <row r="25" spans="1:26" ht="26.25" customHeight="1">
      <c r="A25" s="489" t="s">
        <v>326</v>
      </c>
      <c r="B25" s="377">
        <v>177.65532999999999</v>
      </c>
      <c r="C25" s="377">
        <v>6.7396799999999999</v>
      </c>
      <c r="D25" s="377">
        <v>0</v>
      </c>
      <c r="E25" s="377">
        <v>0</v>
      </c>
      <c r="F25" s="377">
        <v>184.39501000000001</v>
      </c>
      <c r="G25" s="377">
        <v>190771.99565999999</v>
      </c>
      <c r="H25" s="377">
        <v>78562.480290000007</v>
      </c>
      <c r="I25" s="377">
        <v>0</v>
      </c>
      <c r="J25" s="377">
        <v>0</v>
      </c>
      <c r="K25" s="377">
        <v>269334.47594999999</v>
      </c>
      <c r="L25" s="590"/>
      <c r="N25" s="95"/>
      <c r="O25" s="95"/>
      <c r="P25" s="95"/>
      <c r="Q25" s="95"/>
      <c r="R25" s="95"/>
      <c r="S25" s="95"/>
      <c r="T25" s="95"/>
    </row>
    <row r="26" spans="1:26" ht="26.25" customHeight="1">
      <c r="A26" s="489" t="s">
        <v>327</v>
      </c>
      <c r="B26" s="377">
        <v>29</v>
      </c>
      <c r="C26" s="377">
        <v>0</v>
      </c>
      <c r="D26" s="377">
        <v>0</v>
      </c>
      <c r="E26" s="377">
        <v>0</v>
      </c>
      <c r="F26" s="377">
        <v>29</v>
      </c>
      <c r="G26" s="377">
        <v>91532.802890000006</v>
      </c>
      <c r="H26" s="377">
        <v>123228.09637</v>
      </c>
      <c r="I26" s="377">
        <v>0</v>
      </c>
      <c r="J26" s="377">
        <v>0</v>
      </c>
      <c r="K26" s="377">
        <v>214760.89925999998</v>
      </c>
      <c r="L26" s="590"/>
      <c r="N26" s="95"/>
      <c r="O26" s="95"/>
      <c r="P26" s="95"/>
      <c r="Q26" s="95"/>
      <c r="R26" s="95"/>
      <c r="S26" s="95"/>
      <c r="T26" s="95"/>
    </row>
    <row r="27" spans="1:26" ht="26.25" customHeight="1">
      <c r="A27" s="489" t="s">
        <v>328</v>
      </c>
      <c r="B27" s="377">
        <v>0</v>
      </c>
      <c r="C27" s="377">
        <v>0</v>
      </c>
      <c r="D27" s="377">
        <v>0</v>
      </c>
      <c r="E27" s="377">
        <v>0</v>
      </c>
      <c r="F27" s="377">
        <v>0</v>
      </c>
      <c r="G27" s="377">
        <v>773476.82530999999</v>
      </c>
      <c r="H27" s="377">
        <v>187080.16671000002</v>
      </c>
      <c r="I27" s="377">
        <v>0</v>
      </c>
      <c r="J27" s="377">
        <v>0</v>
      </c>
      <c r="K27" s="377">
        <v>960556.99202000001</v>
      </c>
      <c r="L27" s="590"/>
      <c r="N27" s="95"/>
      <c r="O27" s="95"/>
      <c r="P27" s="95"/>
      <c r="Q27" s="95"/>
      <c r="R27" s="95"/>
      <c r="S27" s="95"/>
      <c r="T27" s="95"/>
    </row>
    <row r="28" spans="1:26" ht="26.25" customHeight="1">
      <c r="A28" s="489" t="s">
        <v>1039</v>
      </c>
      <c r="B28" s="377">
        <v>2.1461100000000002</v>
      </c>
      <c r="C28" s="377">
        <v>0.14138000000000001</v>
      </c>
      <c r="D28" s="377">
        <v>0</v>
      </c>
      <c r="E28" s="377">
        <v>0</v>
      </c>
      <c r="F28" s="377">
        <v>2.2874899999999996</v>
      </c>
      <c r="G28" s="377">
        <v>43019.350189999997</v>
      </c>
      <c r="H28" s="377">
        <v>12022.622289999999</v>
      </c>
      <c r="I28" s="377">
        <v>0</v>
      </c>
      <c r="J28" s="377">
        <v>0</v>
      </c>
      <c r="K28" s="377">
        <v>55041.972479999997</v>
      </c>
      <c r="L28" s="590"/>
      <c r="N28" s="95"/>
      <c r="O28" s="95"/>
      <c r="P28" s="95"/>
      <c r="Q28" s="95"/>
      <c r="R28" s="95"/>
      <c r="S28" s="95"/>
      <c r="T28" s="95"/>
    </row>
    <row r="29" spans="1:26" ht="26.25" customHeight="1">
      <c r="A29" s="489" t="s">
        <v>1044</v>
      </c>
      <c r="B29" s="377">
        <v>1116.05142</v>
      </c>
      <c r="C29" s="377">
        <v>112.36827000000001</v>
      </c>
      <c r="D29" s="377">
        <v>0</v>
      </c>
      <c r="E29" s="377">
        <v>0</v>
      </c>
      <c r="F29" s="377">
        <v>1228.4196899999999</v>
      </c>
      <c r="G29" s="377">
        <v>64602.005859999997</v>
      </c>
      <c r="H29" s="377">
        <v>40770.275630000004</v>
      </c>
      <c r="I29" s="377">
        <v>0</v>
      </c>
      <c r="J29" s="377">
        <v>8.7399999999999995E-3</v>
      </c>
      <c r="K29" s="377">
        <v>105372.29023</v>
      </c>
      <c r="L29" s="590"/>
      <c r="N29" s="95"/>
      <c r="O29" s="95"/>
      <c r="P29" s="95"/>
      <c r="Q29" s="95"/>
      <c r="R29" s="95"/>
      <c r="S29" s="95"/>
      <c r="T29" s="95"/>
    </row>
    <row r="30" spans="1:26" ht="26.25" customHeight="1">
      <c r="A30" s="489" t="s">
        <v>1045</v>
      </c>
      <c r="B30" s="377">
        <v>0</v>
      </c>
      <c r="C30" s="377">
        <v>0</v>
      </c>
      <c r="D30" s="377">
        <v>0</v>
      </c>
      <c r="E30" s="377">
        <v>0</v>
      </c>
      <c r="F30" s="377">
        <v>0</v>
      </c>
      <c r="G30" s="377">
        <v>3304718.3613200001</v>
      </c>
      <c r="H30" s="377">
        <v>259731.83709000002</v>
      </c>
      <c r="I30" s="377">
        <v>0</v>
      </c>
      <c r="J30" s="377">
        <v>0</v>
      </c>
      <c r="K30" s="377">
        <v>3564450.1984099997</v>
      </c>
      <c r="L30" s="590"/>
      <c r="N30" s="95"/>
      <c r="O30" s="95"/>
      <c r="P30" s="95"/>
      <c r="Q30" s="95"/>
      <c r="R30" s="95"/>
      <c r="S30" s="95"/>
      <c r="T30" s="95"/>
    </row>
    <row r="31" spans="1:26" ht="26.25" customHeight="1">
      <c r="A31" s="489" t="s">
        <v>111</v>
      </c>
      <c r="B31" s="377">
        <v>0</v>
      </c>
      <c r="C31" s="377">
        <v>0</v>
      </c>
      <c r="D31" s="377">
        <v>0</v>
      </c>
      <c r="E31" s="377">
        <v>0</v>
      </c>
      <c r="F31" s="377">
        <v>0</v>
      </c>
      <c r="G31" s="377">
        <v>99912.835340000005</v>
      </c>
      <c r="H31" s="377">
        <v>3724.8520699999999</v>
      </c>
      <c r="I31" s="377">
        <v>0</v>
      </c>
      <c r="J31" s="377">
        <v>0</v>
      </c>
      <c r="K31" s="377">
        <v>103637.68741</v>
      </c>
      <c r="L31" s="590"/>
      <c r="N31" s="95"/>
      <c r="O31" s="95"/>
      <c r="P31" s="95"/>
      <c r="Q31" s="95"/>
      <c r="R31" s="95"/>
      <c r="S31" s="95"/>
      <c r="T31" s="95"/>
      <c r="Y31" s="64" t="s">
        <v>1087</v>
      </c>
      <c r="Z31" s="64" t="s">
        <v>1087</v>
      </c>
    </row>
    <row r="32" spans="1:26" ht="26.25" customHeight="1">
      <c r="A32" s="489" t="s">
        <v>332</v>
      </c>
      <c r="B32" s="377">
        <v>22.408000000000001</v>
      </c>
      <c r="C32" s="377">
        <v>0</v>
      </c>
      <c r="D32" s="377">
        <v>0</v>
      </c>
      <c r="E32" s="377">
        <v>0</v>
      </c>
      <c r="F32" s="377">
        <v>22.408000000000001</v>
      </c>
      <c r="G32" s="377">
        <v>3862.25054</v>
      </c>
      <c r="H32" s="377">
        <v>1.57E-3</v>
      </c>
      <c r="I32" s="377">
        <v>0</v>
      </c>
      <c r="J32" s="377">
        <v>0</v>
      </c>
      <c r="K32" s="377">
        <v>3862.2521099999999</v>
      </c>
      <c r="L32" s="590"/>
      <c r="N32" s="95"/>
      <c r="O32" s="95"/>
      <c r="P32" s="95"/>
      <c r="Q32" s="95"/>
      <c r="R32" s="95"/>
      <c r="S32" s="95"/>
      <c r="T32" s="95"/>
      <c r="Y32" s="64" t="s">
        <v>1087</v>
      </c>
      <c r="Z32" s="64" t="s">
        <v>1087</v>
      </c>
    </row>
    <row r="33" spans="1:20" ht="26.25" customHeight="1">
      <c r="A33" s="489" t="s">
        <v>1046</v>
      </c>
      <c r="B33" s="377">
        <v>0</v>
      </c>
      <c r="C33" s="377">
        <v>0</v>
      </c>
      <c r="D33" s="377">
        <v>0</v>
      </c>
      <c r="E33" s="377">
        <v>0</v>
      </c>
      <c r="F33" s="377">
        <v>0</v>
      </c>
      <c r="G33" s="377">
        <v>845713.15504999994</v>
      </c>
      <c r="H33" s="377">
        <v>169104.85744999998</v>
      </c>
      <c r="I33" s="377">
        <v>0</v>
      </c>
      <c r="J33" s="377">
        <v>0</v>
      </c>
      <c r="K33" s="377">
        <v>1014818.0125</v>
      </c>
      <c r="L33" s="590"/>
      <c r="N33" s="95"/>
      <c r="O33" s="95"/>
      <c r="P33" s="95"/>
      <c r="Q33" s="95"/>
      <c r="R33" s="95"/>
      <c r="S33" s="95"/>
      <c r="T33" s="95"/>
    </row>
    <row r="34" spans="1:20" ht="26.25" customHeight="1">
      <c r="A34" s="489" t="s">
        <v>1047</v>
      </c>
      <c r="B34" s="377">
        <v>0</v>
      </c>
      <c r="C34" s="377">
        <v>0</v>
      </c>
      <c r="D34" s="377">
        <v>0</v>
      </c>
      <c r="E34" s="377">
        <v>0</v>
      </c>
      <c r="F34" s="377">
        <v>0</v>
      </c>
      <c r="G34" s="377">
        <v>171383.20272999999</v>
      </c>
      <c r="H34" s="377">
        <v>1892.54997</v>
      </c>
      <c r="I34" s="377">
        <v>0</v>
      </c>
      <c r="J34" s="377">
        <v>0</v>
      </c>
      <c r="K34" s="377">
        <v>173275.75269999998</v>
      </c>
      <c r="L34" s="590"/>
      <c r="N34" s="95"/>
      <c r="O34" s="95"/>
      <c r="P34" s="95"/>
      <c r="Q34" s="95"/>
      <c r="R34" s="95"/>
      <c r="S34" s="95"/>
      <c r="T34" s="95"/>
    </row>
    <row r="35" spans="1:20" ht="26.25" customHeight="1">
      <c r="A35" s="489" t="s">
        <v>1048</v>
      </c>
      <c r="B35" s="377">
        <v>0</v>
      </c>
      <c r="C35" s="377">
        <v>0</v>
      </c>
      <c r="D35" s="377">
        <v>0</v>
      </c>
      <c r="E35" s="377">
        <v>0</v>
      </c>
      <c r="F35" s="377">
        <v>0</v>
      </c>
      <c r="G35" s="377">
        <v>667781.59046000009</v>
      </c>
      <c r="H35" s="377">
        <v>163883.85480999999</v>
      </c>
      <c r="I35" s="377">
        <v>0</v>
      </c>
      <c r="J35" s="377">
        <v>0</v>
      </c>
      <c r="K35" s="377">
        <v>831665.44527000003</v>
      </c>
      <c r="L35" s="590"/>
      <c r="N35" s="95"/>
      <c r="O35" s="95"/>
      <c r="P35" s="95"/>
      <c r="Q35" s="95"/>
      <c r="R35" s="95"/>
      <c r="S35" s="95"/>
      <c r="T35" s="95"/>
    </row>
    <row r="36" spans="1:20" ht="26.25" customHeight="1">
      <c r="A36" s="489" t="s">
        <v>1049</v>
      </c>
      <c r="B36" s="377">
        <v>0</v>
      </c>
      <c r="C36" s="377">
        <v>0</v>
      </c>
      <c r="D36" s="377">
        <v>0</v>
      </c>
      <c r="E36" s="377">
        <v>0</v>
      </c>
      <c r="F36" s="377">
        <v>0</v>
      </c>
      <c r="G36" s="377">
        <v>6548.36186</v>
      </c>
      <c r="H36" s="377">
        <v>3328.4526700000001</v>
      </c>
      <c r="I36" s="377">
        <v>0</v>
      </c>
      <c r="J36" s="377">
        <v>0</v>
      </c>
      <c r="K36" s="377">
        <v>9876.8145299999996</v>
      </c>
      <c r="L36" s="590"/>
      <c r="N36" s="95"/>
      <c r="O36" s="95"/>
      <c r="P36" s="95"/>
      <c r="Q36" s="95"/>
      <c r="R36" s="95"/>
      <c r="S36" s="95"/>
      <c r="T36" s="95"/>
    </row>
    <row r="37" spans="1:20" ht="26.25" customHeight="1">
      <c r="A37" s="489" t="s">
        <v>1050</v>
      </c>
      <c r="B37" s="377">
        <v>0</v>
      </c>
      <c r="C37" s="377">
        <v>0</v>
      </c>
      <c r="D37" s="377">
        <v>0</v>
      </c>
      <c r="E37" s="377">
        <v>0</v>
      </c>
      <c r="F37" s="377">
        <v>0</v>
      </c>
      <c r="G37" s="377">
        <v>0</v>
      </c>
      <c r="H37" s="377">
        <v>0</v>
      </c>
      <c r="I37" s="377">
        <v>0</v>
      </c>
      <c r="J37" s="377">
        <v>0</v>
      </c>
      <c r="K37" s="377">
        <v>0</v>
      </c>
      <c r="L37" s="590"/>
      <c r="N37" s="95"/>
      <c r="O37" s="95"/>
      <c r="P37" s="95"/>
      <c r="Q37" s="95"/>
      <c r="R37" s="95"/>
      <c r="S37" s="95"/>
      <c r="T37" s="95"/>
    </row>
    <row r="38" spans="1:20" ht="26.25" customHeight="1">
      <c r="A38" s="489" t="s">
        <v>1051</v>
      </c>
      <c r="B38" s="377">
        <v>0</v>
      </c>
      <c r="C38" s="377">
        <v>0</v>
      </c>
      <c r="D38" s="377">
        <v>0</v>
      </c>
      <c r="E38" s="377">
        <v>0</v>
      </c>
      <c r="F38" s="377">
        <v>0</v>
      </c>
      <c r="G38" s="377">
        <v>0</v>
      </c>
      <c r="H38" s="377">
        <v>0</v>
      </c>
      <c r="I38" s="377">
        <v>0</v>
      </c>
      <c r="J38" s="377">
        <v>0</v>
      </c>
      <c r="K38" s="377">
        <v>0</v>
      </c>
      <c r="L38" s="590"/>
      <c r="N38" s="95"/>
      <c r="O38" s="95"/>
      <c r="P38" s="95"/>
      <c r="Q38" s="95"/>
      <c r="R38" s="95"/>
      <c r="S38" s="95"/>
      <c r="T38" s="95"/>
    </row>
    <row r="39" spans="1:20" ht="26.25" customHeight="1">
      <c r="A39" s="489" t="s">
        <v>341</v>
      </c>
      <c r="B39" s="377">
        <v>0</v>
      </c>
      <c r="C39" s="377">
        <v>0</v>
      </c>
      <c r="D39" s="377">
        <v>0</v>
      </c>
      <c r="E39" s="377">
        <v>0</v>
      </c>
      <c r="F39" s="377">
        <v>0</v>
      </c>
      <c r="G39" s="377">
        <v>0</v>
      </c>
      <c r="H39" s="377">
        <v>0</v>
      </c>
      <c r="I39" s="377">
        <v>0</v>
      </c>
      <c r="J39" s="377">
        <v>0</v>
      </c>
      <c r="K39" s="377">
        <v>0</v>
      </c>
      <c r="N39" s="95"/>
      <c r="O39" s="95"/>
      <c r="P39" s="95"/>
      <c r="Q39" s="95"/>
      <c r="R39" s="95"/>
      <c r="S39" s="95"/>
      <c r="T39" s="95"/>
    </row>
    <row r="40" spans="1:20" ht="26.25" customHeight="1" thickBot="1">
      <c r="A40" s="489" t="s">
        <v>1052</v>
      </c>
      <c r="B40" s="377">
        <v>0</v>
      </c>
      <c r="C40" s="377">
        <v>0</v>
      </c>
      <c r="D40" s="377">
        <v>0</v>
      </c>
      <c r="E40" s="377">
        <v>0</v>
      </c>
      <c r="F40" s="377">
        <v>0</v>
      </c>
      <c r="G40" s="377">
        <v>0</v>
      </c>
      <c r="H40" s="377">
        <v>0</v>
      </c>
      <c r="I40" s="377">
        <v>0</v>
      </c>
      <c r="J40" s="377">
        <v>0</v>
      </c>
      <c r="K40" s="377">
        <v>0</v>
      </c>
      <c r="L40" s="590"/>
      <c r="N40" s="95"/>
      <c r="O40" s="95"/>
      <c r="P40" s="95"/>
      <c r="Q40" s="95"/>
      <c r="R40" s="95"/>
      <c r="S40" s="95"/>
      <c r="T40" s="95"/>
    </row>
    <row r="41" spans="1:20" s="174" customFormat="1" ht="26.25" customHeight="1" thickTop="1" thickBot="1">
      <c r="A41" s="591" t="s">
        <v>882</v>
      </c>
      <c r="B41" s="364">
        <v>21223.11621</v>
      </c>
      <c r="C41" s="364">
        <v>2083.2372500000001</v>
      </c>
      <c r="D41" s="364">
        <v>0</v>
      </c>
      <c r="E41" s="364">
        <v>0</v>
      </c>
      <c r="F41" s="364">
        <v>23306.353460000002</v>
      </c>
      <c r="G41" s="364">
        <v>8571030.2554700002</v>
      </c>
      <c r="H41" s="364">
        <v>1464087.8838800001</v>
      </c>
      <c r="I41" s="364">
        <v>0</v>
      </c>
      <c r="J41" s="364">
        <v>345.98871999999994</v>
      </c>
      <c r="K41" s="364">
        <v>10035464.128070001</v>
      </c>
      <c r="L41" s="585"/>
      <c r="N41" s="592"/>
      <c r="O41" s="592"/>
      <c r="P41" s="592"/>
      <c r="Q41" s="592"/>
      <c r="R41" s="592"/>
      <c r="S41" s="592"/>
      <c r="T41" s="592"/>
    </row>
    <row r="42" spans="1:20" ht="26.25" customHeight="1" thickTop="1">
      <c r="A42" s="489" t="s">
        <v>256</v>
      </c>
      <c r="B42" s="377">
        <v>67478.293739999994</v>
      </c>
      <c r="C42" s="377">
        <v>4113.9866499999998</v>
      </c>
      <c r="D42" s="377">
        <v>0</v>
      </c>
      <c r="E42" s="377">
        <v>0</v>
      </c>
      <c r="F42" s="377">
        <v>71592.28039</v>
      </c>
      <c r="G42" s="377">
        <v>7524102.4285000004</v>
      </c>
      <c r="H42" s="377">
        <v>743123.26565999992</v>
      </c>
      <c r="I42" s="377">
        <v>0</v>
      </c>
      <c r="J42" s="377">
        <v>685.47968999999989</v>
      </c>
      <c r="K42" s="377">
        <v>8267911.1738500008</v>
      </c>
      <c r="L42" s="590"/>
      <c r="N42" s="95"/>
      <c r="O42" s="95"/>
      <c r="P42" s="95"/>
      <c r="Q42" s="95"/>
      <c r="R42" s="95"/>
      <c r="S42" s="95"/>
      <c r="T42" s="95"/>
    </row>
    <row r="43" spans="1:20" ht="26.25" customHeight="1">
      <c r="A43" s="489" t="s">
        <v>1053</v>
      </c>
      <c r="B43" s="377">
        <v>66068.097979999991</v>
      </c>
      <c r="C43" s="377">
        <v>4113.9866499999998</v>
      </c>
      <c r="D43" s="377">
        <v>0</v>
      </c>
      <c r="E43" s="377">
        <v>0</v>
      </c>
      <c r="F43" s="377">
        <v>70182.084629999998</v>
      </c>
      <c r="G43" s="377">
        <v>7446513.0320100002</v>
      </c>
      <c r="H43" s="377">
        <v>731195.42820000008</v>
      </c>
      <c r="I43" s="377">
        <v>0</v>
      </c>
      <c r="J43" s="377">
        <v>685.47968999999989</v>
      </c>
      <c r="K43" s="377">
        <v>8178393.9398999996</v>
      </c>
      <c r="L43" s="590"/>
      <c r="N43" s="95"/>
      <c r="O43" s="95"/>
      <c r="P43" s="95"/>
      <c r="Q43" s="95"/>
      <c r="R43" s="95"/>
      <c r="S43" s="95"/>
      <c r="T43" s="95"/>
    </row>
    <row r="44" spans="1:20" ht="26.25" customHeight="1">
      <c r="A44" s="489" t="s">
        <v>1054</v>
      </c>
      <c r="B44" s="377">
        <v>0</v>
      </c>
      <c r="C44" s="377">
        <v>0</v>
      </c>
      <c r="D44" s="377">
        <v>0</v>
      </c>
      <c r="E44" s="377">
        <v>0</v>
      </c>
      <c r="F44" s="377">
        <v>0</v>
      </c>
      <c r="G44" s="377">
        <v>0</v>
      </c>
      <c r="H44" s="377">
        <v>0</v>
      </c>
      <c r="I44" s="377">
        <v>0</v>
      </c>
      <c r="J44" s="377">
        <v>0</v>
      </c>
      <c r="K44" s="377">
        <v>0</v>
      </c>
      <c r="L44" s="590"/>
      <c r="N44" s="95"/>
      <c r="O44" s="95"/>
      <c r="P44" s="95"/>
      <c r="Q44" s="95"/>
      <c r="R44" s="95"/>
      <c r="S44" s="95"/>
      <c r="T44" s="95"/>
    </row>
    <row r="45" spans="1:20" ht="26.25" customHeight="1">
      <c r="A45" s="489" t="s">
        <v>1055</v>
      </c>
      <c r="B45" s="377">
        <v>1410.1957600000001</v>
      </c>
      <c r="C45" s="377">
        <v>0</v>
      </c>
      <c r="D45" s="377">
        <v>0</v>
      </c>
      <c r="E45" s="377">
        <v>0</v>
      </c>
      <c r="F45" s="377">
        <v>1410.1957600000001</v>
      </c>
      <c r="G45" s="377">
        <v>76757.940989999988</v>
      </c>
      <c r="H45" s="377">
        <v>11927.837460000001</v>
      </c>
      <c r="I45" s="377">
        <v>0</v>
      </c>
      <c r="J45" s="377">
        <v>0</v>
      </c>
      <c r="K45" s="377">
        <v>88685.778449999998</v>
      </c>
      <c r="L45" s="590"/>
      <c r="N45" s="95"/>
      <c r="O45" s="95"/>
      <c r="P45" s="95"/>
      <c r="Q45" s="95"/>
      <c r="R45" s="95"/>
      <c r="S45" s="95"/>
      <c r="T45" s="95"/>
    </row>
    <row r="46" spans="1:20" ht="26.25" customHeight="1">
      <c r="A46" s="489" t="s">
        <v>1056</v>
      </c>
      <c r="B46" s="377">
        <v>0</v>
      </c>
      <c r="C46" s="377">
        <v>0</v>
      </c>
      <c r="D46" s="377">
        <v>0</v>
      </c>
      <c r="E46" s="377">
        <v>0</v>
      </c>
      <c r="F46" s="377">
        <v>0</v>
      </c>
      <c r="G46" s="377">
        <v>831.45550000000003</v>
      </c>
      <c r="H46" s="377">
        <v>0</v>
      </c>
      <c r="I46" s="377">
        <v>0</v>
      </c>
      <c r="J46" s="377">
        <v>0</v>
      </c>
      <c r="K46" s="377">
        <v>831.45550000000003</v>
      </c>
      <c r="L46" s="590"/>
      <c r="N46" s="95"/>
      <c r="O46" s="95"/>
      <c r="P46" s="95"/>
      <c r="Q46" s="95"/>
      <c r="R46" s="95"/>
      <c r="S46" s="95"/>
      <c r="T46" s="95"/>
    </row>
    <row r="47" spans="1:20" ht="26.25" customHeight="1">
      <c r="A47" s="489" t="s">
        <v>1057</v>
      </c>
      <c r="B47" s="377">
        <v>0</v>
      </c>
      <c r="C47" s="377">
        <v>0</v>
      </c>
      <c r="D47" s="377">
        <v>0</v>
      </c>
      <c r="E47" s="377">
        <v>0</v>
      </c>
      <c r="F47" s="377">
        <v>0</v>
      </c>
      <c r="G47" s="377">
        <v>0</v>
      </c>
      <c r="H47" s="377">
        <v>0</v>
      </c>
      <c r="I47" s="377">
        <v>0</v>
      </c>
      <c r="J47" s="377">
        <v>0</v>
      </c>
      <c r="K47" s="377">
        <v>0</v>
      </c>
      <c r="L47" s="590"/>
      <c r="N47" s="95"/>
      <c r="O47" s="95"/>
      <c r="P47" s="95"/>
      <c r="Q47" s="95"/>
      <c r="R47" s="95"/>
      <c r="S47" s="95"/>
      <c r="T47" s="95"/>
    </row>
    <row r="48" spans="1:20" ht="26.25" customHeight="1">
      <c r="A48" s="489" t="s">
        <v>1058</v>
      </c>
      <c r="B48" s="377">
        <v>202.99104</v>
      </c>
      <c r="C48" s="377">
        <v>49.513469999999998</v>
      </c>
      <c r="D48" s="377">
        <v>0</v>
      </c>
      <c r="E48" s="377">
        <v>0</v>
      </c>
      <c r="F48" s="377">
        <v>252.50451000000001</v>
      </c>
      <c r="G48" s="377">
        <v>13405.96515</v>
      </c>
      <c r="H48" s="377">
        <v>9565.0082300000013</v>
      </c>
      <c r="I48" s="377">
        <v>0</v>
      </c>
      <c r="J48" s="377">
        <v>0</v>
      </c>
      <c r="K48" s="377">
        <v>22970.973379999999</v>
      </c>
      <c r="L48" s="590"/>
      <c r="N48" s="95"/>
      <c r="O48" s="95"/>
      <c r="P48" s="95"/>
      <c r="Q48" s="95"/>
      <c r="R48" s="95"/>
      <c r="S48" s="95"/>
      <c r="T48" s="95"/>
    </row>
    <row r="49" spans="1:26" ht="26.25" customHeight="1">
      <c r="A49" s="489" t="s">
        <v>260</v>
      </c>
      <c r="B49" s="377">
        <v>889.01657999999998</v>
      </c>
      <c r="C49" s="377">
        <v>71.869140000000002</v>
      </c>
      <c r="D49" s="377">
        <v>0</v>
      </c>
      <c r="E49" s="377">
        <v>0</v>
      </c>
      <c r="F49" s="377">
        <v>960.88571999999999</v>
      </c>
      <c r="G49" s="377">
        <v>50056.670880000005</v>
      </c>
      <c r="H49" s="377">
        <v>4433.0207599999994</v>
      </c>
      <c r="I49" s="377">
        <v>0</v>
      </c>
      <c r="J49" s="377">
        <v>0</v>
      </c>
      <c r="K49" s="377">
        <v>54489.691639999997</v>
      </c>
      <c r="L49" s="590"/>
      <c r="N49" s="95"/>
      <c r="O49" s="95"/>
      <c r="P49" s="95"/>
      <c r="Q49" s="95"/>
      <c r="R49" s="95"/>
      <c r="S49" s="95"/>
      <c r="T49" s="95"/>
    </row>
    <row r="50" spans="1:26" ht="26.25" customHeight="1">
      <c r="A50" s="489" t="s">
        <v>1059</v>
      </c>
      <c r="B50" s="377">
        <v>13.850809999999999</v>
      </c>
      <c r="C50" s="377">
        <v>0</v>
      </c>
      <c r="D50" s="377">
        <v>0</v>
      </c>
      <c r="E50" s="377">
        <v>0</v>
      </c>
      <c r="F50" s="377">
        <v>13.850809999999999</v>
      </c>
      <c r="G50" s="377">
        <v>1062.79855</v>
      </c>
      <c r="H50" s="377">
        <v>199.04974999999999</v>
      </c>
      <c r="I50" s="377">
        <v>0</v>
      </c>
      <c r="J50" s="377">
        <v>0</v>
      </c>
      <c r="K50" s="377">
        <v>1261.8483000000001</v>
      </c>
      <c r="L50" s="590"/>
      <c r="N50" s="95"/>
      <c r="O50" s="95"/>
      <c r="P50" s="95"/>
      <c r="Q50" s="95"/>
      <c r="R50" s="95"/>
      <c r="S50" s="95"/>
      <c r="T50" s="95"/>
    </row>
    <row r="51" spans="1:26" ht="26.25" customHeight="1">
      <c r="A51" s="489" t="s">
        <v>264</v>
      </c>
      <c r="B51" s="377">
        <v>392.65640999999999</v>
      </c>
      <c r="C51" s="377">
        <v>31.88082</v>
      </c>
      <c r="D51" s="377">
        <v>0</v>
      </c>
      <c r="E51" s="377">
        <v>0</v>
      </c>
      <c r="F51" s="377">
        <v>424.53722999999997</v>
      </c>
      <c r="G51" s="377">
        <v>22459.256089999999</v>
      </c>
      <c r="H51" s="377">
        <v>8673.0224799999996</v>
      </c>
      <c r="I51" s="377">
        <v>0</v>
      </c>
      <c r="J51" s="377">
        <v>0</v>
      </c>
      <c r="K51" s="377">
        <v>31132.278569999999</v>
      </c>
      <c r="L51" s="590"/>
      <c r="N51" s="95"/>
      <c r="O51" s="95"/>
      <c r="P51" s="95"/>
      <c r="Q51" s="95"/>
      <c r="R51" s="95"/>
      <c r="S51" s="95"/>
      <c r="T51" s="95"/>
    </row>
    <row r="52" spans="1:26" ht="26.25" customHeight="1">
      <c r="A52" s="489" t="s">
        <v>1060</v>
      </c>
      <c r="B52" s="377">
        <v>55.064720000000001</v>
      </c>
      <c r="C52" s="377">
        <v>0</v>
      </c>
      <c r="D52" s="377">
        <v>0</v>
      </c>
      <c r="E52" s="377">
        <v>0</v>
      </c>
      <c r="F52" s="377">
        <v>55.064720000000001</v>
      </c>
      <c r="G52" s="377">
        <v>1145.37231</v>
      </c>
      <c r="H52" s="377">
        <v>1193.9862900000001</v>
      </c>
      <c r="I52" s="377">
        <v>0</v>
      </c>
      <c r="J52" s="377">
        <v>0</v>
      </c>
      <c r="K52" s="377">
        <v>2339.3586</v>
      </c>
      <c r="L52" s="590"/>
      <c r="N52" s="95"/>
      <c r="O52" s="95"/>
      <c r="P52" s="95"/>
      <c r="Q52" s="95"/>
      <c r="R52" s="95"/>
      <c r="S52" s="95"/>
      <c r="T52" s="95"/>
    </row>
    <row r="53" spans="1:26" ht="26.25" customHeight="1">
      <c r="A53" s="489" t="s">
        <v>385</v>
      </c>
      <c r="B53" s="377">
        <v>42.539559999999994</v>
      </c>
      <c r="C53" s="377">
        <v>0</v>
      </c>
      <c r="D53" s="377">
        <v>0</v>
      </c>
      <c r="E53" s="377">
        <v>4372.6080000000002</v>
      </c>
      <c r="F53" s="377">
        <v>4415.1475599999994</v>
      </c>
      <c r="G53" s="377">
        <v>86254.257610000001</v>
      </c>
      <c r="H53" s="377">
        <v>8293.5420999999988</v>
      </c>
      <c r="I53" s="377">
        <v>0</v>
      </c>
      <c r="J53" s="377">
        <v>4406.5485499999995</v>
      </c>
      <c r="K53" s="377">
        <v>98954.348259999999</v>
      </c>
      <c r="L53" s="590"/>
      <c r="N53" s="95"/>
      <c r="O53" s="95"/>
      <c r="P53" s="95"/>
      <c r="Q53" s="95"/>
      <c r="R53" s="95"/>
      <c r="S53" s="95"/>
      <c r="T53" s="95"/>
      <c r="Y53" s="64" t="s">
        <v>1087</v>
      </c>
      <c r="Z53" s="64" t="s">
        <v>1087</v>
      </c>
    </row>
    <row r="54" spans="1:26" ht="26.25" customHeight="1">
      <c r="A54" s="490" t="s">
        <v>90</v>
      </c>
      <c r="B54" s="153">
        <v>1034.2472</v>
      </c>
      <c r="C54" s="153">
        <v>31.28736</v>
      </c>
      <c r="D54" s="153">
        <v>0</v>
      </c>
      <c r="E54" s="153">
        <v>0</v>
      </c>
      <c r="F54" s="153">
        <v>1065.5345600000001</v>
      </c>
      <c r="G54" s="153">
        <v>111078.25674</v>
      </c>
      <c r="H54" s="153">
        <v>10809.480720000001</v>
      </c>
      <c r="I54" s="153">
        <v>0</v>
      </c>
      <c r="J54" s="153">
        <v>2.43242</v>
      </c>
      <c r="K54" s="153">
        <v>121890.16988</v>
      </c>
      <c r="N54" s="95"/>
      <c r="O54" s="95"/>
      <c r="P54" s="95"/>
      <c r="Q54" s="95"/>
      <c r="R54" s="95"/>
      <c r="S54" s="95"/>
      <c r="T54" s="95"/>
      <c r="Y54" s="64" t="s">
        <v>1087</v>
      </c>
      <c r="Z54" s="64" t="s">
        <v>1087</v>
      </c>
    </row>
    <row r="55" spans="1:26" s="174" customFormat="1" ht="32.25" customHeight="1" thickBot="1">
      <c r="A55" s="593" t="s">
        <v>1061</v>
      </c>
      <c r="B55" s="594">
        <v>-2848.6945099999998</v>
      </c>
      <c r="C55" s="594">
        <v>-105.75989</v>
      </c>
      <c r="D55" s="594">
        <v>0</v>
      </c>
      <c r="E55" s="594">
        <v>-5.4657600000000004</v>
      </c>
      <c r="F55" s="594">
        <v>-2959.9201600000001</v>
      </c>
      <c r="G55" s="594">
        <v>-201617.60586000001</v>
      </c>
      <c r="H55" s="594">
        <v>-58437.40724</v>
      </c>
      <c r="I55" s="594">
        <v>0</v>
      </c>
      <c r="J55" s="594">
        <v>-6.3226100000000001</v>
      </c>
      <c r="K55" s="594">
        <v>-260061.33571000001</v>
      </c>
      <c r="L55" s="595"/>
      <c r="N55" s="592"/>
      <c r="O55" s="592"/>
      <c r="P55" s="592"/>
      <c r="Q55" s="592"/>
      <c r="R55" s="592"/>
      <c r="S55" s="592"/>
      <c r="T55" s="592"/>
    </row>
    <row r="56" spans="1:26" ht="26.25" customHeight="1" thickTop="1" thickBot="1">
      <c r="A56" s="596" t="s">
        <v>1062</v>
      </c>
      <c r="B56" s="597">
        <v>67259.965549999994</v>
      </c>
      <c r="C56" s="597">
        <v>4192.7775499999998</v>
      </c>
      <c r="D56" s="597">
        <v>0</v>
      </c>
      <c r="E56" s="597">
        <v>4367.1422400000001</v>
      </c>
      <c r="F56" s="597">
        <v>75819.885340000008</v>
      </c>
      <c r="G56" s="597">
        <v>7607947.3999700006</v>
      </c>
      <c r="H56" s="597">
        <v>727852.96875</v>
      </c>
      <c r="I56" s="597">
        <v>0</v>
      </c>
      <c r="J56" s="597">
        <v>5088.1380499999996</v>
      </c>
      <c r="K56" s="597">
        <v>8340888.5067700008</v>
      </c>
      <c r="N56" s="95"/>
      <c r="O56" s="95"/>
      <c r="P56" s="95"/>
      <c r="Q56" s="95"/>
      <c r="R56" s="95"/>
      <c r="S56" s="95"/>
      <c r="T56" s="95"/>
    </row>
    <row r="57" spans="1:26" ht="21.75" customHeight="1" thickTop="1" thickBot="1">
      <c r="A57" s="598"/>
      <c r="B57" s="599"/>
      <c r="C57" s="599"/>
      <c r="D57" s="599"/>
      <c r="E57" s="599"/>
      <c r="F57" s="599"/>
      <c r="G57" s="599"/>
      <c r="H57" s="599"/>
      <c r="I57" s="599"/>
      <c r="J57" s="599"/>
      <c r="K57" s="599"/>
      <c r="L57" s="590"/>
      <c r="N57" s="95"/>
      <c r="O57" s="95"/>
      <c r="P57" s="95"/>
      <c r="Q57" s="95"/>
      <c r="R57" s="95"/>
      <c r="S57" s="95"/>
      <c r="T57" s="95"/>
    </row>
    <row r="58" spans="1:26" ht="13.5" thickTop="1">
      <c r="A58" s="491"/>
      <c r="B58" s="382"/>
      <c r="C58" s="382"/>
      <c r="D58" s="382"/>
      <c r="E58" s="382"/>
      <c r="F58" s="382"/>
      <c r="G58" s="382"/>
      <c r="H58" s="382"/>
      <c r="I58" s="382"/>
      <c r="J58" s="382"/>
      <c r="K58" s="382"/>
    </row>
    <row r="59" spans="1:26" hidden="1">
      <c r="A59" s="491"/>
      <c r="B59" s="382"/>
      <c r="C59" s="382"/>
      <c r="D59" s="382"/>
      <c r="E59" s="382"/>
      <c r="F59" s="382"/>
      <c r="G59" s="382"/>
      <c r="H59" s="382"/>
      <c r="I59" s="382"/>
      <c r="J59" s="382"/>
      <c r="K59" s="382"/>
    </row>
    <row r="60" spans="1:26" hidden="1">
      <c r="A60" s="491"/>
      <c r="B60" s="382"/>
      <c r="C60" s="382"/>
      <c r="D60" s="382"/>
      <c r="E60" s="382"/>
      <c r="F60" s="382"/>
      <c r="G60" s="382"/>
      <c r="H60" s="382"/>
      <c r="I60" s="382"/>
      <c r="J60" s="382"/>
      <c r="K60" s="382"/>
    </row>
    <row r="61" spans="1:26" hidden="1">
      <c r="A61" s="491"/>
      <c r="B61" s="382"/>
      <c r="C61" s="382"/>
      <c r="D61" s="382"/>
      <c r="E61" s="382"/>
      <c r="F61" s="382"/>
      <c r="G61" s="382"/>
      <c r="H61" s="382"/>
      <c r="I61" s="382"/>
      <c r="J61" s="382"/>
      <c r="K61" s="382"/>
    </row>
    <row r="62" spans="1:26" hidden="1">
      <c r="A62" s="491"/>
      <c r="B62" s="382"/>
      <c r="C62" s="382"/>
      <c r="D62" s="382"/>
      <c r="E62" s="382"/>
      <c r="F62" s="382"/>
      <c r="G62" s="382"/>
      <c r="H62" s="382"/>
      <c r="I62" s="382"/>
      <c r="J62" s="382"/>
      <c r="K62" s="382"/>
    </row>
    <row r="63" spans="1:26" hidden="1">
      <c r="A63" s="491"/>
      <c r="B63" s="382"/>
      <c r="C63" s="382"/>
      <c r="D63" s="382"/>
      <c r="E63" s="382"/>
      <c r="F63" s="382"/>
      <c r="G63" s="382"/>
      <c r="H63" s="382"/>
      <c r="I63" s="382"/>
      <c r="J63" s="382"/>
      <c r="K63" s="382"/>
    </row>
    <row r="64" spans="1:26" hidden="1">
      <c r="A64" s="492"/>
      <c r="B64" s="382"/>
      <c r="C64" s="382"/>
      <c r="D64" s="382"/>
      <c r="E64" s="382"/>
      <c r="F64" s="382"/>
      <c r="G64" s="382"/>
      <c r="H64" s="382"/>
      <c r="I64" s="382"/>
      <c r="J64" s="382"/>
      <c r="K64" s="382"/>
    </row>
    <row r="65" spans="1:11" hidden="1">
      <c r="A65" s="491"/>
      <c r="B65" s="382"/>
      <c r="C65" s="382"/>
      <c r="D65" s="382"/>
      <c r="E65" s="382"/>
      <c r="F65" s="382"/>
      <c r="G65" s="382"/>
      <c r="H65" s="382"/>
      <c r="I65" s="382"/>
      <c r="J65" s="382"/>
      <c r="K65" s="382"/>
    </row>
    <row r="66" spans="1:11" hidden="1">
      <c r="A66" s="491"/>
      <c r="B66" s="382"/>
      <c r="C66" s="382"/>
      <c r="D66" s="382"/>
      <c r="E66" s="382"/>
      <c r="F66" s="382"/>
      <c r="G66" s="382"/>
      <c r="H66" s="382"/>
      <c r="I66" s="382"/>
      <c r="J66" s="382"/>
      <c r="K66" s="382"/>
    </row>
    <row r="67" spans="1:11" hidden="1">
      <c r="A67" s="491"/>
      <c r="B67" s="382"/>
      <c r="C67" s="382"/>
      <c r="D67" s="382"/>
      <c r="E67" s="382"/>
      <c r="F67" s="382"/>
      <c r="G67" s="382"/>
      <c r="H67" s="382"/>
      <c r="I67" s="382"/>
      <c r="J67" s="382"/>
      <c r="K67" s="382"/>
    </row>
    <row r="68" spans="1:11" hidden="1">
      <c r="A68" s="212"/>
      <c r="B68" s="382"/>
      <c r="C68" s="382"/>
      <c r="D68" s="382"/>
      <c r="E68" s="382"/>
      <c r="F68" s="382"/>
      <c r="G68" s="382"/>
      <c r="H68" s="382"/>
      <c r="I68" s="382"/>
      <c r="J68" s="382"/>
      <c r="K68" s="382"/>
    </row>
    <row r="69" spans="1:11" hidden="1">
      <c r="A69" s="212"/>
      <c r="B69" s="382"/>
      <c r="C69" s="382"/>
      <c r="D69" s="382"/>
      <c r="E69" s="382"/>
      <c r="F69" s="382"/>
      <c r="G69" s="382"/>
      <c r="H69" s="382"/>
      <c r="I69" s="382"/>
      <c r="J69" s="382"/>
      <c r="K69" s="382"/>
    </row>
    <row r="70" spans="1:11" hidden="1">
      <c r="A70" s="212"/>
      <c r="B70" s="382"/>
      <c r="C70" s="382"/>
      <c r="D70" s="382"/>
      <c r="E70" s="382"/>
      <c r="F70" s="382"/>
      <c r="G70" s="382"/>
      <c r="H70" s="382"/>
      <c r="I70" s="382"/>
      <c r="J70" s="382"/>
      <c r="K70" s="382"/>
    </row>
    <row r="71" spans="1:11" hidden="1">
      <c r="A71" s="212"/>
      <c r="B71" s="382"/>
      <c r="C71" s="382"/>
      <c r="D71" s="382"/>
      <c r="E71" s="382"/>
      <c r="F71" s="382"/>
      <c r="G71" s="382"/>
      <c r="H71" s="382"/>
      <c r="I71" s="382"/>
      <c r="J71" s="382"/>
      <c r="K71" s="382"/>
    </row>
    <row r="72" spans="1:11" hidden="1">
      <c r="A72" s="212"/>
      <c r="B72" s="382"/>
      <c r="C72" s="382"/>
      <c r="D72" s="382"/>
      <c r="E72" s="382"/>
      <c r="F72" s="382"/>
      <c r="G72" s="382"/>
      <c r="H72" s="382"/>
      <c r="I72" s="382"/>
      <c r="J72" s="382"/>
      <c r="K72" s="382"/>
    </row>
    <row r="73" spans="1:11" hidden="1">
      <c r="A73" s="212"/>
      <c r="B73" s="382"/>
      <c r="C73" s="382"/>
      <c r="D73" s="382"/>
      <c r="E73" s="382"/>
      <c r="F73" s="382"/>
      <c r="G73" s="382"/>
      <c r="H73" s="382"/>
      <c r="I73" s="382"/>
      <c r="J73" s="382"/>
      <c r="K73" s="382"/>
    </row>
    <row r="74" spans="1:11" hidden="1">
      <c r="A74" s="212"/>
      <c r="B74" s="382"/>
      <c r="C74" s="382"/>
      <c r="D74" s="382"/>
      <c r="E74" s="382"/>
      <c r="F74" s="382"/>
      <c r="G74" s="382"/>
      <c r="H74" s="382"/>
      <c r="I74" s="382"/>
      <c r="J74" s="382"/>
      <c r="K74" s="382"/>
    </row>
    <row r="75" spans="1:11" hidden="1">
      <c r="A75" s="212"/>
      <c r="B75" s="382"/>
      <c r="C75" s="382"/>
      <c r="D75" s="382"/>
      <c r="E75" s="382"/>
      <c r="F75" s="382"/>
      <c r="G75" s="382"/>
      <c r="H75" s="382"/>
      <c r="I75" s="382"/>
      <c r="J75" s="382"/>
      <c r="K75" s="382"/>
    </row>
    <row r="76" spans="1:11" hidden="1">
      <c r="A76" s="212"/>
      <c r="B76" s="382"/>
      <c r="C76" s="382"/>
      <c r="D76" s="382"/>
      <c r="E76" s="382"/>
      <c r="F76" s="382"/>
      <c r="G76" s="382"/>
      <c r="H76" s="382"/>
      <c r="I76" s="382"/>
      <c r="J76" s="382"/>
      <c r="K76" s="382"/>
    </row>
    <row r="77" spans="1:11" ht="15.75" hidden="1">
      <c r="A77" s="384"/>
      <c r="B77" s="382"/>
      <c r="C77" s="382"/>
      <c r="D77" s="382"/>
      <c r="E77" s="382"/>
      <c r="F77" s="382"/>
      <c r="G77" s="382"/>
      <c r="H77" s="382"/>
      <c r="I77" s="382"/>
      <c r="J77" s="382"/>
      <c r="K77" s="382"/>
    </row>
    <row r="78" spans="1:11" ht="15.75" hidden="1">
      <c r="A78" s="384"/>
      <c r="B78" s="382"/>
      <c r="C78" s="382"/>
      <c r="D78" s="382"/>
      <c r="E78" s="382"/>
      <c r="F78" s="382"/>
      <c r="G78" s="382"/>
      <c r="H78" s="382"/>
      <c r="I78" s="382"/>
      <c r="J78" s="382"/>
      <c r="K78" s="382"/>
    </row>
    <row r="79" spans="1:11" ht="15.75" hidden="1">
      <c r="A79" s="384"/>
      <c r="B79" s="382"/>
      <c r="C79" s="382"/>
      <c r="D79" s="382"/>
      <c r="E79" s="382"/>
      <c r="F79" s="382"/>
      <c r="G79" s="382"/>
      <c r="H79" s="382"/>
      <c r="I79" s="382"/>
      <c r="J79" s="382"/>
      <c r="K79" s="382"/>
    </row>
    <row r="80" spans="1:11" ht="15.75" hidden="1">
      <c r="A80" s="384"/>
      <c r="B80" s="382"/>
      <c r="C80" s="382"/>
      <c r="D80" s="382"/>
      <c r="E80" s="382"/>
      <c r="F80" s="382"/>
      <c r="G80" s="382"/>
      <c r="H80" s="382"/>
      <c r="I80" s="382"/>
      <c r="J80" s="382"/>
      <c r="K80" s="382"/>
    </row>
    <row r="81" spans="1:11" ht="15.75" hidden="1">
      <c r="A81" s="384"/>
      <c r="B81" s="382"/>
      <c r="C81" s="382"/>
      <c r="D81" s="382"/>
      <c r="E81" s="382"/>
      <c r="F81" s="382"/>
      <c r="G81" s="382"/>
      <c r="H81" s="382"/>
      <c r="I81" s="382"/>
      <c r="J81" s="382"/>
      <c r="K81" s="382"/>
    </row>
    <row r="82" spans="1:11" ht="15.75" hidden="1">
      <c r="A82" s="384"/>
      <c r="B82" s="382"/>
      <c r="C82" s="382"/>
      <c r="D82" s="382"/>
      <c r="E82" s="382"/>
      <c r="F82" s="382"/>
      <c r="G82" s="382"/>
      <c r="H82" s="382"/>
      <c r="I82" s="382"/>
      <c r="J82" s="382"/>
      <c r="K82" s="382"/>
    </row>
    <row r="83" spans="1:11" ht="15.75" hidden="1">
      <c r="A83" s="384"/>
      <c r="B83" s="382"/>
      <c r="C83" s="382"/>
      <c r="D83" s="382"/>
      <c r="E83" s="382"/>
      <c r="F83" s="382"/>
      <c r="G83" s="382"/>
      <c r="H83" s="382"/>
      <c r="I83" s="382"/>
      <c r="J83" s="382"/>
      <c r="K83" s="382"/>
    </row>
    <row r="84" spans="1:11" ht="15.75" hidden="1">
      <c r="A84" s="384"/>
      <c r="B84" s="382"/>
      <c r="C84" s="382"/>
      <c r="D84" s="382"/>
      <c r="E84" s="382"/>
      <c r="F84" s="382"/>
      <c r="G84" s="382"/>
      <c r="H84" s="382"/>
      <c r="I84" s="382"/>
      <c r="J84" s="382"/>
      <c r="K84" s="382"/>
    </row>
    <row r="85" spans="1:11" ht="15.75" hidden="1">
      <c r="A85" s="384"/>
    </row>
    <row r="86" spans="1:11" ht="15.75" hidden="1">
      <c r="A86" s="384"/>
    </row>
    <row r="87" spans="1:11" ht="15.75" hidden="1">
      <c r="A87" s="384"/>
    </row>
    <row r="88" spans="1:11" ht="15.75" hidden="1">
      <c r="A88" s="384"/>
    </row>
    <row r="89" spans="1:11" ht="15.75" hidden="1">
      <c r="A89" s="384"/>
    </row>
    <row r="90" spans="1:11" ht="15.75" hidden="1">
      <c r="A90" s="384"/>
    </row>
    <row r="91" spans="1:11" ht="15.75" hidden="1">
      <c r="A91" s="384"/>
    </row>
    <row r="92" spans="1:11" ht="15.75" hidden="1">
      <c r="A92" s="384"/>
    </row>
    <row r="93" spans="1:11" ht="15.75" hidden="1">
      <c r="A93" s="384"/>
    </row>
    <row r="94" spans="1:11" ht="15.75" hidden="1">
      <c r="A94" s="384"/>
    </row>
    <row r="95" spans="1:11" ht="15.75" hidden="1">
      <c r="A95" s="384"/>
    </row>
    <row r="96" spans="1:11" ht="15.75" hidden="1">
      <c r="A96" s="384"/>
    </row>
    <row r="97" spans="1:1" ht="15.75" hidden="1">
      <c r="A97" s="384"/>
    </row>
    <row r="98" spans="1:1" ht="15.75" hidden="1">
      <c r="A98" s="384"/>
    </row>
    <row r="99" spans="1:1" ht="15.75" hidden="1">
      <c r="A99" s="384"/>
    </row>
    <row r="100" spans="1:1" ht="15.75" hidden="1">
      <c r="A100" s="384"/>
    </row>
    <row r="101" spans="1:1" ht="15.75" hidden="1">
      <c r="A101" s="384"/>
    </row>
    <row r="102" spans="1:1" ht="15.75" hidden="1">
      <c r="A102" s="384"/>
    </row>
    <row r="103" spans="1:1" ht="15.75" hidden="1">
      <c r="A103" s="384"/>
    </row>
    <row r="104" spans="1:1" ht="15.75" hidden="1">
      <c r="A104" s="384"/>
    </row>
    <row r="105" spans="1:1" ht="15.75" hidden="1">
      <c r="A105" s="384"/>
    </row>
    <row r="106" spans="1:1" ht="15.75" hidden="1">
      <c r="A106" s="384"/>
    </row>
    <row r="107" spans="1:1" ht="15.75" hidden="1">
      <c r="A107" s="384"/>
    </row>
    <row r="108" spans="1:1" ht="15.75" hidden="1">
      <c r="A108" s="384"/>
    </row>
    <row r="109" spans="1:1" ht="15.75" hidden="1">
      <c r="A109" s="384"/>
    </row>
    <row r="110" spans="1:1" ht="15.75" hidden="1">
      <c r="A110" s="384"/>
    </row>
    <row r="111" spans="1:1" ht="15.75" hidden="1">
      <c r="A111" s="384"/>
    </row>
    <row r="112" spans="1:1" ht="15.75" hidden="1">
      <c r="A112" s="384"/>
    </row>
    <row r="113" spans="1:1" ht="15.75" hidden="1">
      <c r="A113" s="384"/>
    </row>
    <row r="114" spans="1:1" ht="15.75" hidden="1">
      <c r="A114" s="384"/>
    </row>
    <row r="115" spans="1:1" ht="15.75" hidden="1">
      <c r="A115" s="384"/>
    </row>
    <row r="116" spans="1:1" ht="15.75" hidden="1">
      <c r="A116" s="384"/>
    </row>
    <row r="117" spans="1:1" ht="15.75" hidden="1">
      <c r="A117" s="384"/>
    </row>
    <row r="118" spans="1:1" ht="15.75" hidden="1">
      <c r="A118" s="384"/>
    </row>
    <row r="119" spans="1:1" ht="15.75" hidden="1">
      <c r="A119" s="384"/>
    </row>
    <row r="120" spans="1:1" ht="15.75" hidden="1">
      <c r="A120" s="384"/>
    </row>
    <row r="121" spans="1:1" ht="15.75" hidden="1">
      <c r="A121" s="384"/>
    </row>
    <row r="122" spans="1:1" ht="15.75" hidden="1">
      <c r="A122" s="384"/>
    </row>
    <row r="123" spans="1:1" ht="15.75" hidden="1">
      <c r="A123" s="384"/>
    </row>
    <row r="124" spans="1:1" ht="15.75" hidden="1">
      <c r="A124" s="384"/>
    </row>
    <row r="125" spans="1:1" ht="15.75" hidden="1">
      <c r="A125" s="384"/>
    </row>
    <row r="126" spans="1:1" ht="15.75" hidden="1">
      <c r="A126" s="384"/>
    </row>
    <row r="127" spans="1:1" ht="15.75" hidden="1">
      <c r="A127" s="384"/>
    </row>
    <row r="128" spans="1:1" ht="15.75" hidden="1">
      <c r="A128" s="384"/>
    </row>
    <row r="129" spans="1:1" ht="15.75" hidden="1">
      <c r="A129" s="384"/>
    </row>
    <row r="130" spans="1:1" ht="15.75" hidden="1">
      <c r="A130" s="384"/>
    </row>
    <row r="131" spans="1:1" ht="15.75" hidden="1">
      <c r="A131" s="384"/>
    </row>
    <row r="132" spans="1:1" ht="15.75" hidden="1">
      <c r="A132" s="384"/>
    </row>
    <row r="133" spans="1:1" ht="15.75" hidden="1">
      <c r="A133" s="384"/>
    </row>
    <row r="134" spans="1:1" ht="15.75" hidden="1">
      <c r="A134" s="384"/>
    </row>
    <row r="135" spans="1:1" ht="15.75" hidden="1">
      <c r="A135" s="384"/>
    </row>
    <row r="136" spans="1:1" ht="15.75" hidden="1">
      <c r="A136" s="384"/>
    </row>
    <row r="137" spans="1:1" ht="15.75" hidden="1">
      <c r="A137" s="384"/>
    </row>
    <row r="138" spans="1:1" ht="15.75" hidden="1">
      <c r="A138" s="384"/>
    </row>
    <row r="139" spans="1:1" ht="15.75" hidden="1">
      <c r="A139" s="384"/>
    </row>
    <row r="140" spans="1:1" ht="15.75" hidden="1">
      <c r="A140" s="384"/>
    </row>
    <row r="141" spans="1:1" ht="15.75" hidden="1">
      <c r="A141" s="384"/>
    </row>
    <row r="142" spans="1:1" ht="15.75" hidden="1">
      <c r="A142" s="384"/>
    </row>
    <row r="143" spans="1:1" ht="15.75" hidden="1">
      <c r="A143" s="384"/>
    </row>
    <row r="144" spans="1:1" ht="15.75" hidden="1">
      <c r="A144" s="384"/>
    </row>
    <row r="145" spans="1:1" ht="15.75" hidden="1">
      <c r="A145" s="384"/>
    </row>
    <row r="146" spans="1:1" ht="15.75" hidden="1">
      <c r="A146" s="384"/>
    </row>
    <row r="147" spans="1:1" ht="15.75" hidden="1">
      <c r="A147" s="384"/>
    </row>
    <row r="148" spans="1:1" ht="15.75" hidden="1">
      <c r="A148" s="384"/>
    </row>
    <row r="149" spans="1:1" ht="15.75" hidden="1">
      <c r="A149" s="384"/>
    </row>
    <row r="150" spans="1:1" ht="15.75" hidden="1">
      <c r="A150" s="384"/>
    </row>
    <row r="151" spans="1:1" ht="15.75" hidden="1">
      <c r="A151" s="384"/>
    </row>
    <row r="152" spans="1:1" ht="15.75" hidden="1">
      <c r="A152" s="384"/>
    </row>
    <row r="153" spans="1:1" ht="15.75" hidden="1">
      <c r="A153" s="384"/>
    </row>
    <row r="154" spans="1:1" ht="15.75" hidden="1">
      <c r="A154" s="384"/>
    </row>
    <row r="155" spans="1:1" ht="15.75" hidden="1">
      <c r="A155" s="384"/>
    </row>
    <row r="156" spans="1:1" ht="15.75" hidden="1">
      <c r="A156" s="384"/>
    </row>
    <row r="157" spans="1:1" ht="15.75" hidden="1">
      <c r="A157" s="384"/>
    </row>
    <row r="158" spans="1:1" ht="15.75" hidden="1">
      <c r="A158" s="384"/>
    </row>
    <row r="159" spans="1:1" ht="15.75" hidden="1">
      <c r="A159" s="384"/>
    </row>
    <row r="160" spans="1:1" ht="15.75" hidden="1">
      <c r="A160" s="384"/>
    </row>
    <row r="161" spans="1:1" ht="15.75" hidden="1">
      <c r="A161" s="384"/>
    </row>
    <row r="162" spans="1:1" ht="15.75" hidden="1">
      <c r="A162" s="384"/>
    </row>
    <row r="163" spans="1:1" ht="15.75" hidden="1">
      <c r="A163" s="384"/>
    </row>
    <row r="164" spans="1:1" ht="15.75" hidden="1">
      <c r="A164" s="384"/>
    </row>
    <row r="165" spans="1:1" ht="15.75" hidden="1">
      <c r="A165" s="384"/>
    </row>
    <row r="166" spans="1:1" ht="15.75" hidden="1">
      <c r="A166" s="384"/>
    </row>
    <row r="167" spans="1:1" ht="15.75" hidden="1">
      <c r="A167" s="384"/>
    </row>
    <row r="168" spans="1:1" ht="15.75" hidden="1">
      <c r="A168" s="384"/>
    </row>
    <row r="169" spans="1:1" ht="15.75" hidden="1">
      <c r="A169" s="384"/>
    </row>
    <row r="170" spans="1:1" ht="15.75" hidden="1">
      <c r="A170" s="384"/>
    </row>
    <row r="171" spans="1:1" ht="15.75" hidden="1">
      <c r="A171" s="384"/>
    </row>
    <row r="172" spans="1:1" ht="15.75" hidden="1">
      <c r="A172" s="384"/>
    </row>
    <row r="173" spans="1:1" ht="15.75" hidden="1">
      <c r="A173" s="384"/>
    </row>
    <row r="174" spans="1:1" ht="15.75" hidden="1">
      <c r="A174" s="384"/>
    </row>
    <row r="175" spans="1:1" ht="15.75" hidden="1">
      <c r="A175" s="384"/>
    </row>
    <row r="176" spans="1:1" ht="15.75" hidden="1">
      <c r="A176" s="384"/>
    </row>
    <row r="177" spans="1:1" ht="15.75" hidden="1">
      <c r="A177" s="384"/>
    </row>
    <row r="178" spans="1:1" ht="15.75" hidden="1">
      <c r="A178" s="384"/>
    </row>
    <row r="179" spans="1:1" ht="15.75" hidden="1">
      <c r="A179" s="384"/>
    </row>
    <row r="180" spans="1:1" ht="15.75" hidden="1">
      <c r="A180" s="384"/>
    </row>
    <row r="181" spans="1:1" ht="15.75" hidden="1">
      <c r="A181" s="384"/>
    </row>
    <row r="182" spans="1:1" ht="15.75" hidden="1">
      <c r="A182" s="384"/>
    </row>
    <row r="183" spans="1:1" ht="15.75" hidden="1">
      <c r="A183" s="384"/>
    </row>
    <row r="184" spans="1:1" ht="15.75" hidden="1">
      <c r="A184" s="384"/>
    </row>
    <row r="185" spans="1:1" ht="15.75" hidden="1">
      <c r="A185" s="384"/>
    </row>
    <row r="186" spans="1:1" ht="15.75" hidden="1">
      <c r="A186" s="384"/>
    </row>
    <row r="187" spans="1:1" ht="15.75" hidden="1">
      <c r="A187" s="384"/>
    </row>
    <row r="188" spans="1:1" ht="15.75" hidden="1">
      <c r="A188" s="384"/>
    </row>
    <row r="189" spans="1:1" ht="15.75" hidden="1">
      <c r="A189" s="384"/>
    </row>
    <row r="190" spans="1:1" ht="15.75" hidden="1">
      <c r="A190" s="384"/>
    </row>
    <row r="191" spans="1:1" ht="15.75" hidden="1">
      <c r="A191" s="384"/>
    </row>
    <row r="192" spans="1:1" ht="15.75" hidden="1">
      <c r="A192" s="384"/>
    </row>
    <row r="193" spans="1:1" ht="15.75" hidden="1">
      <c r="A193" s="384"/>
    </row>
    <row r="194" spans="1:1" ht="15.75" hidden="1">
      <c r="A194" s="384"/>
    </row>
    <row r="195" spans="1:1" ht="15.75" hidden="1">
      <c r="A195" s="384"/>
    </row>
    <row r="196" spans="1:1" ht="15.75" hidden="1">
      <c r="A196" s="384"/>
    </row>
    <row r="197" spans="1:1" ht="15.75" hidden="1">
      <c r="A197" s="384"/>
    </row>
    <row r="198" spans="1:1" ht="15.75" hidden="1">
      <c r="A198" s="384"/>
    </row>
    <row r="199" spans="1:1" ht="15.75" hidden="1">
      <c r="A199" s="384"/>
    </row>
    <row r="200" spans="1:1" ht="15.75" hidden="1">
      <c r="A200" s="384"/>
    </row>
    <row r="201" spans="1:1" ht="15.75" hidden="1">
      <c r="A201" s="384"/>
    </row>
    <row r="202" spans="1:1" ht="15.75" hidden="1">
      <c r="A202" s="384"/>
    </row>
    <row r="203" spans="1:1" ht="15.75" hidden="1">
      <c r="A203" s="384"/>
    </row>
    <row r="204" spans="1:1" ht="15.75" hidden="1">
      <c r="A204" s="384"/>
    </row>
    <row r="205" spans="1:1" ht="15.75" hidden="1">
      <c r="A205" s="384"/>
    </row>
    <row r="206" spans="1:1" ht="15.75" hidden="1">
      <c r="A206" s="384"/>
    </row>
    <row r="207" spans="1:1" ht="15.75" hidden="1">
      <c r="A207" s="384"/>
    </row>
    <row r="208" spans="1:1" ht="15.75" hidden="1">
      <c r="A208" s="384"/>
    </row>
    <row r="209" spans="1:1" ht="15.75" hidden="1">
      <c r="A209" s="384"/>
    </row>
    <row r="210" spans="1:1" ht="15.75" hidden="1">
      <c r="A210" s="384"/>
    </row>
    <row r="211" spans="1:1" ht="15.75" hidden="1">
      <c r="A211" s="384"/>
    </row>
    <row r="212" spans="1:1" ht="15.75" hidden="1">
      <c r="A212" s="384"/>
    </row>
    <row r="213" spans="1:1" ht="15.75" hidden="1">
      <c r="A213" s="384"/>
    </row>
    <row r="214" spans="1:1" ht="15.75" hidden="1">
      <c r="A214" s="384"/>
    </row>
    <row r="215" spans="1:1" ht="15.75" hidden="1">
      <c r="A215" s="384"/>
    </row>
    <row r="216" spans="1:1" ht="15.75" hidden="1">
      <c r="A216" s="384"/>
    </row>
    <row r="217" spans="1:1" ht="15.75" hidden="1">
      <c r="A217" s="384"/>
    </row>
    <row r="218" spans="1:1" ht="15.75" hidden="1">
      <c r="A218" s="384"/>
    </row>
    <row r="219" spans="1:1" ht="15.75" hidden="1">
      <c r="A219" s="384"/>
    </row>
    <row r="220" spans="1:1" ht="15.75" hidden="1">
      <c r="A220" s="384"/>
    </row>
    <row r="221" spans="1:1" ht="15.75" hidden="1">
      <c r="A221" s="384"/>
    </row>
    <row r="222" spans="1:1" ht="15.75" hidden="1">
      <c r="A222" s="384"/>
    </row>
    <row r="223" spans="1:1" ht="15.75" hidden="1">
      <c r="A223" s="384"/>
    </row>
    <row r="224" spans="1:1" ht="15.75" hidden="1">
      <c r="A224" s="384"/>
    </row>
    <row r="225" spans="1:1" ht="15.75" hidden="1">
      <c r="A225" s="384"/>
    </row>
    <row r="226" spans="1:1" ht="15.75" hidden="1">
      <c r="A226" s="384"/>
    </row>
    <row r="227" spans="1:1" ht="15.75" hidden="1">
      <c r="A227" s="384"/>
    </row>
    <row r="228" spans="1:1" ht="15.75" hidden="1">
      <c r="A228" s="384"/>
    </row>
    <row r="229" spans="1:1" ht="15.75" hidden="1">
      <c r="A229" s="384"/>
    </row>
    <row r="230" spans="1:1" ht="15.75" hidden="1">
      <c r="A230" s="384"/>
    </row>
    <row r="231" spans="1:1" ht="15.75" hidden="1">
      <c r="A231" s="384"/>
    </row>
    <row r="232" spans="1:1" ht="15.75" hidden="1">
      <c r="A232" s="384"/>
    </row>
    <row r="233" spans="1:1" ht="15.75" hidden="1">
      <c r="A233" s="384"/>
    </row>
    <row r="234" spans="1:1" ht="15.75" hidden="1">
      <c r="A234" s="384"/>
    </row>
    <row r="235" spans="1:1" ht="15.75" hidden="1">
      <c r="A235" s="384"/>
    </row>
    <row r="236" spans="1:1" ht="15.75" hidden="1">
      <c r="A236" s="384"/>
    </row>
    <row r="237" spans="1:1" ht="15.75" hidden="1">
      <c r="A237" s="384"/>
    </row>
    <row r="238" spans="1:1" ht="15.75" hidden="1">
      <c r="A238" s="384"/>
    </row>
    <row r="239" spans="1:1" ht="15.75" hidden="1">
      <c r="A239" s="384"/>
    </row>
    <row r="240" spans="1:1" ht="15.75" hidden="1">
      <c r="A240" s="384"/>
    </row>
    <row r="241" spans="1:1" ht="15.75" hidden="1">
      <c r="A241" s="384"/>
    </row>
    <row r="242" spans="1:1" ht="15.75" hidden="1">
      <c r="A242" s="384"/>
    </row>
    <row r="243" spans="1:1" ht="15.75" hidden="1">
      <c r="A243" s="384"/>
    </row>
    <row r="244" spans="1:1" ht="15.75" hidden="1">
      <c r="A244" s="384"/>
    </row>
    <row r="245" spans="1:1" ht="15.75" hidden="1">
      <c r="A245" s="384"/>
    </row>
    <row r="246" spans="1:1" ht="15.75" hidden="1">
      <c r="A246" s="384"/>
    </row>
    <row r="247" spans="1:1" ht="15.75" hidden="1">
      <c r="A247" s="384"/>
    </row>
    <row r="248" spans="1:1" ht="15.75" hidden="1">
      <c r="A248" s="384"/>
    </row>
    <row r="249" spans="1:1" ht="15.75" hidden="1">
      <c r="A249" s="384"/>
    </row>
    <row r="250" spans="1:1" ht="15.75" hidden="1">
      <c r="A250" s="384"/>
    </row>
    <row r="251" spans="1:1" ht="15.75" hidden="1">
      <c r="A251" s="384"/>
    </row>
    <row r="252" spans="1:1" ht="15.75" hidden="1">
      <c r="A252" s="384"/>
    </row>
    <row r="253" spans="1:1" ht="15.75" hidden="1">
      <c r="A253" s="384"/>
    </row>
    <row r="254" spans="1:1" ht="15.75" hidden="1">
      <c r="A254" s="384"/>
    </row>
    <row r="255" spans="1:1" ht="15.75" hidden="1">
      <c r="A255" s="384"/>
    </row>
    <row r="256" spans="1:1" ht="15.75" hidden="1">
      <c r="A256" s="384"/>
    </row>
    <row r="257" spans="1:1" ht="15.75" hidden="1">
      <c r="A257" s="384"/>
    </row>
    <row r="258" spans="1:1" ht="15.75" hidden="1">
      <c r="A258" s="384"/>
    </row>
    <row r="259" spans="1:1" ht="15.75" hidden="1">
      <c r="A259" s="384"/>
    </row>
    <row r="260" spans="1:1" ht="15.75" hidden="1">
      <c r="A260" s="384"/>
    </row>
    <row r="261" spans="1:1" ht="15.75" hidden="1">
      <c r="A261" s="384"/>
    </row>
    <row r="262" spans="1:1" ht="15.75" hidden="1">
      <c r="A262" s="384"/>
    </row>
    <row r="263" spans="1:1" ht="15.75" hidden="1">
      <c r="A263" s="384"/>
    </row>
    <row r="264" spans="1:1" ht="15.75" hidden="1">
      <c r="A264" s="384"/>
    </row>
    <row r="265" spans="1:1" ht="15.75" hidden="1">
      <c r="A265" s="384"/>
    </row>
    <row r="266" spans="1:1" ht="15.75" hidden="1">
      <c r="A266" s="384"/>
    </row>
    <row r="267" spans="1:1" ht="15.75" hidden="1">
      <c r="A267" s="384"/>
    </row>
    <row r="268" spans="1:1" ht="15.75" hidden="1">
      <c r="A268" s="384"/>
    </row>
    <row r="269" spans="1:1" ht="15.75" hidden="1">
      <c r="A269" s="384"/>
    </row>
    <row r="270" spans="1:1" ht="15.75" hidden="1">
      <c r="A270" s="384"/>
    </row>
    <row r="271" spans="1:1" ht="15.75" hidden="1">
      <c r="A271" s="384"/>
    </row>
    <row r="272" spans="1:1" ht="15.75" hidden="1">
      <c r="A272" s="384"/>
    </row>
    <row r="273" spans="1:1" ht="15.75" hidden="1">
      <c r="A273" s="384"/>
    </row>
    <row r="274" spans="1:1" ht="15.75" hidden="1">
      <c r="A274" s="384"/>
    </row>
    <row r="275" spans="1:1" ht="15.75" hidden="1">
      <c r="A275" s="384"/>
    </row>
    <row r="276" spans="1:1" ht="15.75" hidden="1">
      <c r="A276" s="384"/>
    </row>
    <row r="277" spans="1:1" ht="15.75" hidden="1">
      <c r="A277" s="384"/>
    </row>
    <row r="278" spans="1:1" ht="15.75" hidden="1">
      <c r="A278" s="384"/>
    </row>
    <row r="279" spans="1:1" ht="15.75" hidden="1">
      <c r="A279" s="384"/>
    </row>
    <row r="280" spans="1:1" ht="15.75" hidden="1">
      <c r="A280" s="384"/>
    </row>
    <row r="281" spans="1:1" ht="15.75" hidden="1">
      <c r="A281" s="384"/>
    </row>
    <row r="282" spans="1:1" ht="15.75" hidden="1">
      <c r="A282" s="384"/>
    </row>
    <row r="283" spans="1:1" ht="15.75" hidden="1">
      <c r="A283" s="384"/>
    </row>
    <row r="284" spans="1:1" ht="15.75" hidden="1">
      <c r="A284" s="384"/>
    </row>
    <row r="285" spans="1:1" ht="15.75" hidden="1">
      <c r="A285" s="384"/>
    </row>
    <row r="286" spans="1:1" ht="15.75" hidden="1">
      <c r="A286" s="384"/>
    </row>
    <row r="287" spans="1:1" ht="15.75" hidden="1">
      <c r="A287" s="384"/>
    </row>
    <row r="288" spans="1:1" ht="15.75" hidden="1">
      <c r="A288" s="384"/>
    </row>
    <row r="289" spans="1:1" ht="15.75" hidden="1">
      <c r="A289" s="384"/>
    </row>
    <row r="290" spans="1:1" ht="15.75" hidden="1">
      <c r="A290" s="384"/>
    </row>
    <row r="291" spans="1:1" ht="15.75" hidden="1">
      <c r="A291" s="384"/>
    </row>
    <row r="292" spans="1:1" ht="15.75" hidden="1">
      <c r="A292" s="384"/>
    </row>
    <row r="293" spans="1:1" ht="15.75" hidden="1">
      <c r="A293" s="384"/>
    </row>
    <row r="294" spans="1:1" ht="15.75" hidden="1">
      <c r="A294" s="384"/>
    </row>
    <row r="295" spans="1:1" ht="15.75" hidden="1">
      <c r="A295" s="384"/>
    </row>
    <row r="296" spans="1:1" ht="15.75" hidden="1">
      <c r="A296" s="384"/>
    </row>
    <row r="297" spans="1:1" ht="15.75" hidden="1">
      <c r="A297" s="384"/>
    </row>
    <row r="298" spans="1:1" ht="15.75" hidden="1">
      <c r="A298" s="384"/>
    </row>
    <row r="299" spans="1:1" ht="15.75" hidden="1">
      <c r="A299" s="384"/>
    </row>
    <row r="300" spans="1:1" ht="15.75" hidden="1">
      <c r="A300" s="384"/>
    </row>
    <row r="301" spans="1:1" ht="15.75" hidden="1">
      <c r="A301" s="384"/>
    </row>
    <row r="302" spans="1:1" ht="15.75" hidden="1">
      <c r="A302" s="384"/>
    </row>
    <row r="303" spans="1:1" ht="15.75" hidden="1">
      <c r="A303" s="384"/>
    </row>
    <row r="304" spans="1:1" ht="15.75" hidden="1">
      <c r="A304" s="384"/>
    </row>
    <row r="305" spans="1:1" ht="15.75" hidden="1">
      <c r="A305" s="384"/>
    </row>
    <row r="306" spans="1:1" ht="15.75" hidden="1">
      <c r="A306" s="384"/>
    </row>
    <row r="307" spans="1:1" ht="15.75" hidden="1">
      <c r="A307" s="384"/>
    </row>
    <row r="308" spans="1:1" ht="15.75" hidden="1">
      <c r="A308" s="384"/>
    </row>
    <row r="309" spans="1:1" ht="15.75" hidden="1">
      <c r="A309" s="384"/>
    </row>
    <row r="310" spans="1:1" ht="15.75" hidden="1">
      <c r="A310" s="384"/>
    </row>
    <row r="311" spans="1:1" ht="15.75" hidden="1">
      <c r="A311" s="384"/>
    </row>
    <row r="312" spans="1:1" ht="15.75" hidden="1">
      <c r="A312" s="384"/>
    </row>
    <row r="313" spans="1:1" ht="15.75" hidden="1">
      <c r="A313" s="384"/>
    </row>
    <row r="314" spans="1:1" ht="15.75" hidden="1">
      <c r="A314" s="384"/>
    </row>
    <row r="315" spans="1:1" ht="15.75" hidden="1">
      <c r="A315" s="384"/>
    </row>
    <row r="316" spans="1:1" ht="15.75" hidden="1">
      <c r="A316" s="384"/>
    </row>
    <row r="317" spans="1:1" ht="15.75" hidden="1">
      <c r="A317" s="384"/>
    </row>
    <row r="318" spans="1:1" ht="15.75" hidden="1">
      <c r="A318" s="384"/>
    </row>
    <row r="319" spans="1:1" ht="15.75" hidden="1">
      <c r="A319" s="384"/>
    </row>
    <row r="320" spans="1:1" ht="15.75" hidden="1">
      <c r="A320" s="384"/>
    </row>
    <row r="321" spans="1:1" ht="15.75" hidden="1">
      <c r="A321" s="384"/>
    </row>
    <row r="322" spans="1:1" ht="15.75" hidden="1">
      <c r="A322" s="384"/>
    </row>
    <row r="323" spans="1:1" ht="15.75" hidden="1">
      <c r="A323" s="384"/>
    </row>
    <row r="324" spans="1:1" ht="15.75" hidden="1">
      <c r="A324" s="384"/>
    </row>
    <row r="325" spans="1:1" ht="15.75" hidden="1">
      <c r="A325" s="384"/>
    </row>
    <row r="326" spans="1:1" ht="15.75" hidden="1">
      <c r="A326" s="384"/>
    </row>
    <row r="327" spans="1:1" ht="15.75" hidden="1">
      <c r="A327" s="384"/>
    </row>
    <row r="328" spans="1:1" ht="15.75" hidden="1">
      <c r="A328" s="384"/>
    </row>
    <row r="329" spans="1:1" ht="15.75" hidden="1">
      <c r="A329" s="384"/>
    </row>
    <row r="330" spans="1:1" ht="15.75" hidden="1">
      <c r="A330" s="384"/>
    </row>
    <row r="331" spans="1:1" ht="15.75" hidden="1">
      <c r="A331" s="384"/>
    </row>
    <row r="332" spans="1:1" ht="15.75" hidden="1">
      <c r="A332" s="384"/>
    </row>
    <row r="333" spans="1:1" ht="15.75" hidden="1">
      <c r="A333" s="384"/>
    </row>
    <row r="334" spans="1:1" ht="15.75" hidden="1">
      <c r="A334" s="384"/>
    </row>
    <row r="335" spans="1:1" ht="15.75" hidden="1">
      <c r="A335" s="384"/>
    </row>
    <row r="336" spans="1:1" ht="15.75" hidden="1">
      <c r="A336" s="384"/>
    </row>
    <row r="337" spans="1:1" ht="15.75" hidden="1">
      <c r="A337" s="384"/>
    </row>
    <row r="338" spans="1:1" ht="15.75" hidden="1">
      <c r="A338" s="384"/>
    </row>
    <row r="339" spans="1:1" ht="15.75" hidden="1">
      <c r="A339" s="384"/>
    </row>
    <row r="340" spans="1:1" ht="15.75" hidden="1">
      <c r="A340" s="384"/>
    </row>
    <row r="341" spans="1:1" ht="15.75" hidden="1">
      <c r="A341" s="384"/>
    </row>
    <row r="342" spans="1:1" ht="15.75" hidden="1">
      <c r="A342" s="384"/>
    </row>
    <row r="343" spans="1:1" ht="15.75" hidden="1">
      <c r="A343" s="384"/>
    </row>
    <row r="344" spans="1:1" ht="15.75" hidden="1">
      <c r="A344" s="384"/>
    </row>
    <row r="345" spans="1:1" ht="15.75" hidden="1">
      <c r="A345" s="384"/>
    </row>
    <row r="346" spans="1:1" ht="15.75" hidden="1">
      <c r="A346" s="384"/>
    </row>
    <row r="347" spans="1:1" ht="15.75" hidden="1">
      <c r="A347" s="384"/>
    </row>
    <row r="348" spans="1:1" ht="15.75" hidden="1">
      <c r="A348" s="384"/>
    </row>
    <row r="349" spans="1:1" ht="15.75" hidden="1">
      <c r="A349" s="384"/>
    </row>
    <row r="350" spans="1:1" ht="15.75" hidden="1">
      <c r="A350" s="384"/>
    </row>
    <row r="351" spans="1:1" ht="15.75" hidden="1">
      <c r="A351" s="384"/>
    </row>
    <row r="352" spans="1:1" ht="15.75" hidden="1">
      <c r="A352" s="384"/>
    </row>
    <row r="353" spans="1:1" ht="15.75" hidden="1">
      <c r="A353" s="384"/>
    </row>
    <row r="354" spans="1:1" ht="15.75" hidden="1">
      <c r="A354" s="384"/>
    </row>
    <row r="355" spans="1:1" ht="15.75" hidden="1">
      <c r="A355" s="384"/>
    </row>
    <row r="356" spans="1:1" ht="15.75" hidden="1">
      <c r="A356" s="384"/>
    </row>
    <row r="357" spans="1:1" ht="15.75" hidden="1">
      <c r="A357" s="384"/>
    </row>
    <row r="358" spans="1:1" ht="15.75" hidden="1">
      <c r="A358" s="384"/>
    </row>
    <row r="359" spans="1:1" ht="15.75" hidden="1">
      <c r="A359" s="384"/>
    </row>
    <row r="360" spans="1:1" ht="15.75" hidden="1">
      <c r="A360" s="384"/>
    </row>
    <row r="361" spans="1:1" ht="15.75" hidden="1">
      <c r="A361" s="384"/>
    </row>
    <row r="362" spans="1:1" ht="15.75" hidden="1">
      <c r="A362" s="384"/>
    </row>
    <row r="363" spans="1:1" ht="15.75" hidden="1">
      <c r="A363" s="384"/>
    </row>
    <row r="364" spans="1:1" ht="15.75" hidden="1">
      <c r="A364" s="384"/>
    </row>
    <row r="365" spans="1:1" ht="15.75" hidden="1">
      <c r="A365" s="384"/>
    </row>
    <row r="366" spans="1:1" ht="15.75" hidden="1">
      <c r="A366" s="384"/>
    </row>
    <row r="367" spans="1:1" ht="15.75" hidden="1">
      <c r="A367" s="384"/>
    </row>
    <row r="368" spans="1:1" ht="15.75" hidden="1">
      <c r="A368" s="384"/>
    </row>
    <row r="369" spans="1:1" ht="15.75" hidden="1">
      <c r="A369" s="384"/>
    </row>
    <row r="370" spans="1:1" ht="15.75" hidden="1">
      <c r="A370" s="384"/>
    </row>
    <row r="371" spans="1:1" ht="15.75" hidden="1">
      <c r="A371" s="384"/>
    </row>
    <row r="372" spans="1:1" ht="15.75" hidden="1">
      <c r="A372" s="384"/>
    </row>
    <row r="373" spans="1:1" ht="15.75" hidden="1">
      <c r="A373" s="384"/>
    </row>
    <row r="374" spans="1:1" ht="15.75" hidden="1">
      <c r="A374" s="384"/>
    </row>
    <row r="375" spans="1:1" ht="15.75" hidden="1">
      <c r="A375" s="384"/>
    </row>
    <row r="376" spans="1:1" ht="15.75" hidden="1">
      <c r="A376" s="384"/>
    </row>
    <row r="377" spans="1:1" ht="15.75" hidden="1">
      <c r="A377" s="384"/>
    </row>
    <row r="378" spans="1:1" ht="15.75" hidden="1">
      <c r="A378" s="384"/>
    </row>
    <row r="379" spans="1:1" ht="15.75" hidden="1">
      <c r="A379" s="384"/>
    </row>
    <row r="380" spans="1:1" ht="15.75" hidden="1">
      <c r="A380" s="384"/>
    </row>
    <row r="381" spans="1:1" ht="15.75" hidden="1">
      <c r="A381" s="384"/>
    </row>
    <row r="382" spans="1:1" ht="15.75" hidden="1">
      <c r="A382" s="384"/>
    </row>
    <row r="383" spans="1:1" ht="15.75" hidden="1">
      <c r="A383" s="384"/>
    </row>
    <row r="384" spans="1:1" ht="15.75" hidden="1">
      <c r="A384" s="384"/>
    </row>
    <row r="385" spans="1:1" ht="15.75" hidden="1">
      <c r="A385" s="384"/>
    </row>
    <row r="386" spans="1:1" ht="15.75" hidden="1">
      <c r="A386" s="384"/>
    </row>
    <row r="387" spans="1:1" ht="15.75" hidden="1">
      <c r="A387" s="384"/>
    </row>
    <row r="388" spans="1:1" ht="15.75" hidden="1">
      <c r="A388" s="384"/>
    </row>
    <row r="389" spans="1:1" ht="15.75" hidden="1">
      <c r="A389" s="384"/>
    </row>
    <row r="390" spans="1:1" ht="15.75" hidden="1">
      <c r="A390" s="384"/>
    </row>
    <row r="391" spans="1:1" ht="15.75" hidden="1">
      <c r="A391" s="384"/>
    </row>
    <row r="392" spans="1:1" ht="15.75" hidden="1">
      <c r="A392" s="384"/>
    </row>
    <row r="393" spans="1:1" ht="15.75" hidden="1">
      <c r="A393" s="384"/>
    </row>
    <row r="394" spans="1:1" ht="15.75" hidden="1">
      <c r="A394" s="384"/>
    </row>
    <row r="395" spans="1:1" ht="15.75" hidden="1">
      <c r="A395" s="384"/>
    </row>
    <row r="396" spans="1:1" ht="15.75" hidden="1">
      <c r="A396" s="384"/>
    </row>
    <row r="397" spans="1:1" ht="15.75" hidden="1">
      <c r="A397" s="384"/>
    </row>
    <row r="398" spans="1:1" ht="15.75" hidden="1">
      <c r="A398" s="384"/>
    </row>
    <row r="399" spans="1:1" ht="15.75" hidden="1">
      <c r="A399" s="384"/>
    </row>
    <row r="400" spans="1:1" ht="15.75" hidden="1">
      <c r="A400" s="384"/>
    </row>
    <row r="401" spans="1:1" ht="15.75" hidden="1">
      <c r="A401" s="384"/>
    </row>
    <row r="402" spans="1:1" ht="15.75" hidden="1">
      <c r="A402" s="384"/>
    </row>
    <row r="403" spans="1:1" ht="15.75" hidden="1">
      <c r="A403" s="384"/>
    </row>
    <row r="404" spans="1:1" ht="15.75" hidden="1">
      <c r="A404" s="384"/>
    </row>
    <row r="405" spans="1:1" ht="15.75" hidden="1">
      <c r="A405" s="384"/>
    </row>
    <row r="406" spans="1:1" ht="15.75" hidden="1">
      <c r="A406" s="384"/>
    </row>
    <row r="407" spans="1:1" ht="15.75" hidden="1">
      <c r="A407" s="384"/>
    </row>
    <row r="408" spans="1:1" ht="15.75" hidden="1">
      <c r="A408" s="384"/>
    </row>
    <row r="409" spans="1:1" ht="15.75" hidden="1">
      <c r="A409" s="384"/>
    </row>
    <row r="410" spans="1:1" ht="15.75" hidden="1">
      <c r="A410" s="384"/>
    </row>
    <row r="411" spans="1:1" ht="15.75" hidden="1">
      <c r="A411" s="384"/>
    </row>
    <row r="412" spans="1:1" ht="15.75" hidden="1">
      <c r="A412" s="384"/>
    </row>
    <row r="413" spans="1:1" ht="15.75" hidden="1">
      <c r="A413" s="384"/>
    </row>
    <row r="414" spans="1:1" ht="15.75" hidden="1">
      <c r="A414" s="384"/>
    </row>
    <row r="415" spans="1:1" ht="15.75" hidden="1">
      <c r="A415" s="384"/>
    </row>
    <row r="416" spans="1:1" ht="15.75" hidden="1">
      <c r="A416" s="384"/>
    </row>
    <row r="417" spans="1:1" ht="15.75" hidden="1">
      <c r="A417" s="384"/>
    </row>
    <row r="418" spans="1:1" ht="15.75" hidden="1">
      <c r="A418" s="384"/>
    </row>
    <row r="419" spans="1:1" ht="15.75" hidden="1">
      <c r="A419" s="384"/>
    </row>
    <row r="420" spans="1:1" ht="15.75" hidden="1">
      <c r="A420" s="384"/>
    </row>
    <row r="421" spans="1:1" ht="15.75" hidden="1">
      <c r="A421" s="384"/>
    </row>
    <row r="422" spans="1:1" ht="15.75" hidden="1">
      <c r="A422" s="384"/>
    </row>
    <row r="423" spans="1:1" ht="15.75" hidden="1">
      <c r="A423" s="384"/>
    </row>
    <row r="424" spans="1:1" ht="15.75" hidden="1">
      <c r="A424" s="384"/>
    </row>
    <row r="425" spans="1:1" ht="15.75" hidden="1">
      <c r="A425" s="384"/>
    </row>
    <row r="426" spans="1:1" ht="15.75" hidden="1">
      <c r="A426" s="384"/>
    </row>
    <row r="427" spans="1:1" ht="15.75" hidden="1">
      <c r="A427" s="384"/>
    </row>
    <row r="428" spans="1:1" ht="15.75" hidden="1">
      <c r="A428" s="384"/>
    </row>
    <row r="429" spans="1:1" ht="15.75" hidden="1">
      <c r="A429" s="384"/>
    </row>
    <row r="430" spans="1:1" ht="15.75" hidden="1">
      <c r="A430" s="384"/>
    </row>
    <row r="431" spans="1:1" ht="15.75" hidden="1">
      <c r="A431" s="384"/>
    </row>
    <row r="432" spans="1:1" ht="15.75" hidden="1">
      <c r="A432" s="384"/>
    </row>
    <row r="433" spans="1:1" ht="15.75" hidden="1">
      <c r="A433" s="384"/>
    </row>
    <row r="434" spans="1:1" ht="15.75" hidden="1">
      <c r="A434" s="384"/>
    </row>
    <row r="435" spans="1:1" ht="15.75" hidden="1">
      <c r="A435" s="384"/>
    </row>
    <row r="436" spans="1:1" ht="15.75" hidden="1">
      <c r="A436" s="384"/>
    </row>
    <row r="437" spans="1:1" ht="15.75" hidden="1">
      <c r="A437" s="384"/>
    </row>
    <row r="438" spans="1:1" ht="15.75" hidden="1">
      <c r="A438" s="384"/>
    </row>
    <row r="439" spans="1:1" ht="15.75" hidden="1">
      <c r="A439" s="384"/>
    </row>
    <row r="440" spans="1:1" ht="15.75" hidden="1">
      <c r="A440" s="384"/>
    </row>
    <row r="441" spans="1:1" ht="15.75" hidden="1">
      <c r="A441" s="384"/>
    </row>
    <row r="442" spans="1:1" ht="15.75" hidden="1">
      <c r="A442" s="384"/>
    </row>
    <row r="443" spans="1:1" ht="15.75" hidden="1">
      <c r="A443" s="384"/>
    </row>
    <row r="444" spans="1:1" ht="15.75" hidden="1">
      <c r="A444" s="384"/>
    </row>
    <row r="445" spans="1:1" ht="15.75" hidden="1">
      <c r="A445" s="384"/>
    </row>
    <row r="446" spans="1:1" ht="15.75" hidden="1">
      <c r="A446" s="384"/>
    </row>
    <row r="447" spans="1:1" ht="15.75" hidden="1">
      <c r="A447" s="384"/>
    </row>
    <row r="448" spans="1:1" ht="15.75" hidden="1">
      <c r="A448" s="384"/>
    </row>
    <row r="449" spans="1:1" ht="15.75" hidden="1">
      <c r="A449" s="384"/>
    </row>
    <row r="450" spans="1:1" ht="15.75" hidden="1">
      <c r="A450" s="384"/>
    </row>
    <row r="451" spans="1:1" ht="15.75" hidden="1">
      <c r="A451" s="384"/>
    </row>
    <row r="452" spans="1:1" ht="15.75" hidden="1">
      <c r="A452" s="384"/>
    </row>
    <row r="453" spans="1:1" ht="15.75" hidden="1">
      <c r="A453" s="384"/>
    </row>
    <row r="454" spans="1:1" ht="15.75" hidden="1">
      <c r="A454" s="384"/>
    </row>
    <row r="455" spans="1:1" ht="15.75" hidden="1">
      <c r="A455" s="384"/>
    </row>
    <row r="456" spans="1:1" ht="15.75" hidden="1">
      <c r="A456" s="384"/>
    </row>
    <row r="457" spans="1:1" ht="15.75" hidden="1">
      <c r="A457" s="384"/>
    </row>
    <row r="458" spans="1:1" ht="15.75" hidden="1">
      <c r="A458" s="384"/>
    </row>
    <row r="459" spans="1:1" ht="15.75" hidden="1">
      <c r="A459" s="384"/>
    </row>
    <row r="460" spans="1:1" ht="15.75" hidden="1">
      <c r="A460" s="384"/>
    </row>
    <row r="461" spans="1:1" ht="15.75" hidden="1">
      <c r="A461" s="384"/>
    </row>
    <row r="462" spans="1:1" ht="15.75" hidden="1">
      <c r="A462" s="384"/>
    </row>
    <row r="463" spans="1:1" ht="15.75" hidden="1">
      <c r="A463" s="384"/>
    </row>
    <row r="464" spans="1:1" ht="15.75" hidden="1">
      <c r="A464" s="384"/>
    </row>
    <row r="465" spans="1:1" ht="15.75" hidden="1">
      <c r="A465" s="384"/>
    </row>
    <row r="466" spans="1:1" ht="15.75" hidden="1">
      <c r="A466" s="384"/>
    </row>
    <row r="467" spans="1:1" ht="15.75" hidden="1">
      <c r="A467" s="384"/>
    </row>
    <row r="468" spans="1:1" ht="15.75" hidden="1">
      <c r="A468" s="384"/>
    </row>
    <row r="469" spans="1:1" ht="15.75" hidden="1">
      <c r="A469" s="384"/>
    </row>
    <row r="470" spans="1:1" ht="15.75" hidden="1">
      <c r="A470" s="384"/>
    </row>
    <row r="471" spans="1:1" ht="15.75" hidden="1">
      <c r="A471" s="384"/>
    </row>
    <row r="472" spans="1:1" ht="15.75" hidden="1">
      <c r="A472" s="384"/>
    </row>
    <row r="473" spans="1:1" ht="15.75" hidden="1">
      <c r="A473" s="384"/>
    </row>
    <row r="474" spans="1:1" ht="15.75" hidden="1">
      <c r="A474" s="384"/>
    </row>
    <row r="475" spans="1:1" ht="15.75" hidden="1">
      <c r="A475" s="384"/>
    </row>
    <row r="476" spans="1:1" ht="15.75" hidden="1">
      <c r="A476" s="384"/>
    </row>
    <row r="477" spans="1:1" ht="15.75" hidden="1">
      <c r="A477" s="384"/>
    </row>
    <row r="478" spans="1:1" ht="15.75" hidden="1">
      <c r="A478" s="384"/>
    </row>
    <row r="479" spans="1:1" ht="15.75" hidden="1">
      <c r="A479" s="384"/>
    </row>
    <row r="480" spans="1:1" ht="15.75" hidden="1">
      <c r="A480" s="384"/>
    </row>
    <row r="481" spans="1:1" ht="15.75" hidden="1">
      <c r="A481" s="384"/>
    </row>
    <row r="482" spans="1:1" ht="15.75" hidden="1">
      <c r="A482" s="384"/>
    </row>
    <row r="483" spans="1:1" ht="15.75" hidden="1">
      <c r="A483" s="384"/>
    </row>
    <row r="484" spans="1:1" ht="15.75" hidden="1">
      <c r="A484" s="384"/>
    </row>
    <row r="485" spans="1:1" ht="15.75" hidden="1">
      <c r="A485" s="384"/>
    </row>
    <row r="486" spans="1:1" ht="15.75" hidden="1">
      <c r="A486" s="384"/>
    </row>
    <row r="487" spans="1:1" ht="15.75" hidden="1">
      <c r="A487" s="384"/>
    </row>
    <row r="488" spans="1:1" ht="15.75" hidden="1">
      <c r="A488" s="384"/>
    </row>
    <row r="489" spans="1:1" ht="15.75" hidden="1">
      <c r="A489" s="384"/>
    </row>
    <row r="490" spans="1:1" ht="15.75" hidden="1">
      <c r="A490" s="384"/>
    </row>
    <row r="491" spans="1:1" ht="15.75" hidden="1">
      <c r="A491" s="384"/>
    </row>
    <row r="492" spans="1:1" ht="15.75" hidden="1">
      <c r="A492" s="384"/>
    </row>
    <row r="493" spans="1:1" ht="15.75" hidden="1">
      <c r="A493" s="384"/>
    </row>
    <row r="494" spans="1:1" ht="15.75" hidden="1">
      <c r="A494" s="384"/>
    </row>
    <row r="495" spans="1:1" ht="15.75" hidden="1">
      <c r="A495" s="384"/>
    </row>
    <row r="496" spans="1:1" ht="15.75" hidden="1">
      <c r="A496" s="384"/>
    </row>
    <row r="497" spans="1:1" ht="15.75" hidden="1">
      <c r="A497" s="384"/>
    </row>
    <row r="498" spans="1:1" ht="15.75" hidden="1">
      <c r="A498" s="384"/>
    </row>
    <row r="499" spans="1:1" ht="15.75" hidden="1">
      <c r="A499" s="384"/>
    </row>
    <row r="500" spans="1:1" ht="15.75" hidden="1">
      <c r="A500" s="384"/>
    </row>
    <row r="501" spans="1:1" ht="15.75" hidden="1">
      <c r="A501" s="384"/>
    </row>
    <row r="502" spans="1:1" ht="15.75" hidden="1">
      <c r="A502" s="384"/>
    </row>
    <row r="503" spans="1:1" ht="15.75" hidden="1">
      <c r="A503" s="384"/>
    </row>
    <row r="504" spans="1:1" ht="15.75" hidden="1">
      <c r="A504" s="384"/>
    </row>
    <row r="505" spans="1:1" ht="15.75" hidden="1">
      <c r="A505" s="384"/>
    </row>
    <row r="506" spans="1:1" ht="15.75" hidden="1">
      <c r="A506" s="384"/>
    </row>
    <row r="507" spans="1:1" ht="15.75" hidden="1">
      <c r="A507" s="384"/>
    </row>
    <row r="508" spans="1:1" ht="15.75" hidden="1">
      <c r="A508" s="384"/>
    </row>
    <row r="509" spans="1:1" ht="15.75" hidden="1">
      <c r="A509" s="384"/>
    </row>
    <row r="510" spans="1:1" ht="15.75" hidden="1">
      <c r="A510" s="384"/>
    </row>
    <row r="511" spans="1:1" ht="15.75" hidden="1">
      <c r="A511" s="384"/>
    </row>
    <row r="512" spans="1:1" ht="15.75" hidden="1">
      <c r="A512" s="384"/>
    </row>
    <row r="513" spans="1:1" ht="15.75" hidden="1">
      <c r="A513" s="384"/>
    </row>
    <row r="514" spans="1:1" ht="15.75" hidden="1">
      <c r="A514" s="384"/>
    </row>
    <row r="515" spans="1:1" ht="15.75" hidden="1">
      <c r="A515" s="384"/>
    </row>
    <row r="516" spans="1:1" ht="15.75" hidden="1">
      <c r="A516" s="384"/>
    </row>
    <row r="517" spans="1:1" ht="15.75" hidden="1">
      <c r="A517" s="384"/>
    </row>
    <row r="518" spans="1:1" ht="15.75" hidden="1">
      <c r="A518" s="384"/>
    </row>
    <row r="519" spans="1:1" ht="15.75" hidden="1">
      <c r="A519" s="384"/>
    </row>
    <row r="520" spans="1:1" ht="15.75" hidden="1">
      <c r="A520" s="384"/>
    </row>
    <row r="521" spans="1:1" ht="15.75" hidden="1">
      <c r="A521" s="384"/>
    </row>
    <row r="522" spans="1:1" ht="15.75" hidden="1">
      <c r="A522" s="384"/>
    </row>
    <row r="523" spans="1:1" ht="15.75" hidden="1">
      <c r="A523" s="384"/>
    </row>
    <row r="524" spans="1:1" ht="15.75" hidden="1">
      <c r="A524" s="384"/>
    </row>
    <row r="525" spans="1:1" ht="15.75" hidden="1">
      <c r="A525" s="384"/>
    </row>
    <row r="526" spans="1:1" ht="15.75" hidden="1">
      <c r="A526" s="384"/>
    </row>
    <row r="527" spans="1:1" ht="15.75" hidden="1">
      <c r="A527" s="384"/>
    </row>
    <row r="528" spans="1:1" ht="15.75" hidden="1">
      <c r="A528" s="384"/>
    </row>
    <row r="529" spans="1:1" ht="15.75" hidden="1">
      <c r="A529" s="384"/>
    </row>
    <row r="530" spans="1:1" ht="15.75" hidden="1">
      <c r="A530" s="384"/>
    </row>
    <row r="531" spans="1:1" ht="15.75" hidden="1">
      <c r="A531" s="384"/>
    </row>
    <row r="532" spans="1:1" ht="15.75" hidden="1">
      <c r="A532" s="384"/>
    </row>
    <row r="533" spans="1:1" ht="15.75" hidden="1">
      <c r="A533" s="384"/>
    </row>
    <row r="534" spans="1:1" ht="15.75" hidden="1">
      <c r="A534" s="384"/>
    </row>
    <row r="535" spans="1:1" ht="15.75" hidden="1">
      <c r="A535" s="384"/>
    </row>
    <row r="536" spans="1:1" ht="15.75" hidden="1">
      <c r="A536" s="384"/>
    </row>
    <row r="537" spans="1:1" ht="15.75" hidden="1">
      <c r="A537" s="384"/>
    </row>
    <row r="538" spans="1:1" ht="15.75" hidden="1">
      <c r="A538" s="384"/>
    </row>
    <row r="539" spans="1:1" ht="15.75" hidden="1">
      <c r="A539" s="384"/>
    </row>
    <row r="540" spans="1:1" ht="15.75" hidden="1">
      <c r="A540" s="384"/>
    </row>
    <row r="541" spans="1:1" ht="15.75" hidden="1">
      <c r="A541" s="384"/>
    </row>
    <row r="542" spans="1:1" ht="15.75" hidden="1">
      <c r="A542" s="384"/>
    </row>
    <row r="543" spans="1:1" ht="15.75" hidden="1">
      <c r="A543" s="384"/>
    </row>
    <row r="544" spans="1:1" ht="15.75" hidden="1">
      <c r="A544" s="384"/>
    </row>
    <row r="545" spans="1:1" ht="15.75" hidden="1">
      <c r="A545" s="384"/>
    </row>
    <row r="546" spans="1:1" ht="15.75" hidden="1">
      <c r="A546" s="384"/>
    </row>
    <row r="547" spans="1:1" ht="15.75" hidden="1">
      <c r="A547" s="384"/>
    </row>
    <row r="548" spans="1:1" ht="15.75" hidden="1">
      <c r="A548" s="384"/>
    </row>
    <row r="549" spans="1:1" ht="15.75" hidden="1">
      <c r="A549" s="384"/>
    </row>
    <row r="550" spans="1:1" ht="15.75" hidden="1">
      <c r="A550" s="384"/>
    </row>
    <row r="551" spans="1:1" ht="15.75" hidden="1">
      <c r="A551" s="384"/>
    </row>
    <row r="552" spans="1:1" ht="15.75" hidden="1">
      <c r="A552" s="384"/>
    </row>
    <row r="553" spans="1:1" ht="15.75" hidden="1">
      <c r="A553" s="384"/>
    </row>
    <row r="554" spans="1:1" ht="15.75" hidden="1">
      <c r="A554" s="384"/>
    </row>
    <row r="555" spans="1:1" ht="15.75" hidden="1">
      <c r="A555" s="384"/>
    </row>
    <row r="556" spans="1:1" ht="15.75" hidden="1">
      <c r="A556" s="384"/>
    </row>
    <row r="557" spans="1:1" ht="15.75" hidden="1">
      <c r="A557" s="384"/>
    </row>
    <row r="558" spans="1:1" ht="15.75" hidden="1">
      <c r="A558" s="384"/>
    </row>
    <row r="559" spans="1:1" ht="15.75" hidden="1">
      <c r="A559" s="384"/>
    </row>
    <row r="560" spans="1:1" ht="15.75" hidden="1">
      <c r="A560" s="384"/>
    </row>
    <row r="561" spans="1:1" ht="15.75" hidden="1">
      <c r="A561" s="384"/>
    </row>
    <row r="562" spans="1:1" ht="15.75" hidden="1">
      <c r="A562" s="384"/>
    </row>
    <row r="563" spans="1:1" ht="15.75" hidden="1">
      <c r="A563" s="384"/>
    </row>
    <row r="564" spans="1:1" ht="15.75" hidden="1">
      <c r="A564" s="384"/>
    </row>
    <row r="565" spans="1:1" ht="15.75" hidden="1">
      <c r="A565" s="384"/>
    </row>
    <row r="566" spans="1:1" ht="15.75" hidden="1">
      <c r="A566" s="384"/>
    </row>
    <row r="567" spans="1:1" ht="15.75" hidden="1">
      <c r="A567" s="384"/>
    </row>
    <row r="568" spans="1:1" ht="15.75" hidden="1">
      <c r="A568" s="384"/>
    </row>
    <row r="569" spans="1:1" ht="15.75" hidden="1">
      <c r="A569" s="384"/>
    </row>
    <row r="570" spans="1:1" ht="15.75" hidden="1">
      <c r="A570" s="384"/>
    </row>
    <row r="571" spans="1:1" ht="15.75" hidden="1">
      <c r="A571" s="384"/>
    </row>
    <row r="572" spans="1:1" ht="15.75" hidden="1">
      <c r="A572" s="384"/>
    </row>
    <row r="573" spans="1:1" ht="15.75" hidden="1">
      <c r="A573" s="384"/>
    </row>
    <row r="574" spans="1:1" ht="15.75" hidden="1">
      <c r="A574" s="384"/>
    </row>
    <row r="575" spans="1:1" ht="15.75" hidden="1">
      <c r="A575" s="384"/>
    </row>
    <row r="576" spans="1:1" ht="15.75" hidden="1">
      <c r="A576" s="384"/>
    </row>
    <row r="577" spans="1:1" ht="15.75" hidden="1">
      <c r="A577" s="384"/>
    </row>
    <row r="578" spans="1:1" ht="15.75" hidden="1">
      <c r="A578" s="384"/>
    </row>
    <row r="579" spans="1:1" ht="15.75" hidden="1">
      <c r="A579" s="384"/>
    </row>
    <row r="580" spans="1:1" ht="15.75" hidden="1">
      <c r="A580" s="384"/>
    </row>
    <row r="581" spans="1:1" ht="15.75" hidden="1">
      <c r="A581" s="384"/>
    </row>
    <row r="582" spans="1:1" ht="15.75" hidden="1">
      <c r="A582" s="384"/>
    </row>
    <row r="583" spans="1:1" ht="15.75" hidden="1">
      <c r="A583" s="384"/>
    </row>
    <row r="584" spans="1:1" ht="15.75" hidden="1">
      <c r="A584" s="384"/>
    </row>
    <row r="585" spans="1:1" ht="15.75" hidden="1">
      <c r="A585" s="384"/>
    </row>
    <row r="586" spans="1:1" ht="15.75" hidden="1">
      <c r="A586" s="384"/>
    </row>
    <row r="587" spans="1:1" ht="15.75" hidden="1">
      <c r="A587" s="384"/>
    </row>
    <row r="588" spans="1:1" ht="15.75" hidden="1">
      <c r="A588" s="384"/>
    </row>
    <row r="589" spans="1:1" ht="15.75" hidden="1">
      <c r="A589" s="384"/>
    </row>
    <row r="590" spans="1:1" ht="15.75" hidden="1">
      <c r="A590" s="384"/>
    </row>
    <row r="591" spans="1:1" ht="15.75" hidden="1">
      <c r="A591" s="384"/>
    </row>
    <row r="592" spans="1:1" ht="15.75" hidden="1">
      <c r="A592" s="384"/>
    </row>
    <row r="593" spans="1:1" ht="15.75" hidden="1">
      <c r="A593" s="384"/>
    </row>
    <row r="594" spans="1:1" ht="15.75" hidden="1">
      <c r="A594" s="384"/>
    </row>
    <row r="595" spans="1:1" ht="15.75" hidden="1">
      <c r="A595" s="384"/>
    </row>
    <row r="596" spans="1:1" ht="15.75" hidden="1">
      <c r="A596" s="384"/>
    </row>
    <row r="597" spans="1:1" ht="15.75" hidden="1">
      <c r="A597" s="384"/>
    </row>
    <row r="598" spans="1:1" ht="15.75" hidden="1">
      <c r="A598" s="384"/>
    </row>
    <row r="599" spans="1:1" ht="15.75" hidden="1">
      <c r="A599" s="384"/>
    </row>
    <row r="600" spans="1:1" ht="15.75" hidden="1">
      <c r="A600" s="384"/>
    </row>
    <row r="601" spans="1:1" ht="15.75" hidden="1">
      <c r="A601" s="384"/>
    </row>
    <row r="602" spans="1:1" ht="15.75" hidden="1">
      <c r="A602" s="384"/>
    </row>
    <row r="603" spans="1:1" ht="15.75" hidden="1">
      <c r="A603" s="384"/>
    </row>
    <row r="604" spans="1:1" ht="15.75" hidden="1">
      <c r="A604" s="384"/>
    </row>
    <row r="605" spans="1:1" ht="15.75" hidden="1">
      <c r="A605" s="384"/>
    </row>
    <row r="606" spans="1:1" ht="15.75" hidden="1">
      <c r="A606" s="384"/>
    </row>
    <row r="607" spans="1:1" ht="15.75" hidden="1">
      <c r="A607" s="384"/>
    </row>
    <row r="608" spans="1:1" ht="15.75" hidden="1">
      <c r="A608" s="384"/>
    </row>
    <row r="609" spans="1:1" ht="15.75" hidden="1">
      <c r="A609" s="384"/>
    </row>
    <row r="610" spans="1:1" ht="15.75" hidden="1">
      <c r="A610" s="384"/>
    </row>
    <row r="611" spans="1:1" ht="15.75" hidden="1">
      <c r="A611" s="384"/>
    </row>
    <row r="612" spans="1:1" ht="15.75" hidden="1">
      <c r="A612" s="384"/>
    </row>
    <row r="613" spans="1:1" ht="15.75" hidden="1">
      <c r="A613" s="384"/>
    </row>
    <row r="614" spans="1:1" ht="15.75" hidden="1">
      <c r="A614" s="384"/>
    </row>
    <row r="615" spans="1:1" ht="15.75" hidden="1">
      <c r="A615" s="384"/>
    </row>
    <row r="616" spans="1:1" ht="15.75" hidden="1">
      <c r="A616" s="384"/>
    </row>
    <row r="617" spans="1:1" ht="15.75" hidden="1">
      <c r="A617" s="384"/>
    </row>
    <row r="618" spans="1:1" ht="15.75" hidden="1">
      <c r="A618" s="384"/>
    </row>
    <row r="619" spans="1:1" ht="15.75" hidden="1">
      <c r="A619" s="384"/>
    </row>
    <row r="620" spans="1:1" ht="15.75" hidden="1">
      <c r="A620" s="384"/>
    </row>
    <row r="621" spans="1:1" ht="15.75" hidden="1">
      <c r="A621" s="384"/>
    </row>
    <row r="622" spans="1:1" ht="15.75" hidden="1">
      <c r="A622" s="384"/>
    </row>
    <row r="623" spans="1:1" ht="15.75" hidden="1">
      <c r="A623" s="384"/>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WWB70"/>
  <sheetViews>
    <sheetView zoomScale="75" workbookViewId="0">
      <selection activeCell="A70" sqref="A70:XFD1048576"/>
    </sheetView>
  </sheetViews>
  <sheetFormatPr defaultColWidth="0" defaultRowHeight="12.75" zeroHeight="1"/>
  <cols>
    <col min="1" max="1" width="17.5703125" style="240" customWidth="1"/>
    <col min="2" max="2" width="16.42578125" style="64" customWidth="1"/>
    <col min="3" max="7" width="11.140625" style="64" customWidth="1"/>
    <col min="8" max="13" width="11.85546875" style="64" customWidth="1"/>
    <col min="14" max="16" width="11.28515625" style="64" customWidth="1"/>
    <col min="17" max="17" width="12.140625" style="64" bestFit="1" customWidth="1"/>
    <col min="18" max="19" width="15.140625" style="64" customWidth="1"/>
    <col min="20" max="20" width="4" style="64" hidden="1"/>
    <col min="21" max="256" width="17.7109375" style="64" hidden="1"/>
    <col min="257" max="257" width="17.5703125" style="64" hidden="1"/>
    <col min="258" max="258" width="16.42578125" style="64" hidden="1"/>
    <col min="259" max="263" width="11.140625" style="64" hidden="1"/>
    <col min="264" max="269" width="11.85546875" style="64" hidden="1"/>
    <col min="270" max="272" width="11.28515625" style="64" hidden="1"/>
    <col min="273" max="273" width="12.140625" style="64" hidden="1"/>
    <col min="274" max="275" width="15.140625" style="64" hidden="1"/>
    <col min="276" max="276" width="4" style="64" hidden="1"/>
    <col min="277" max="512" width="17.7109375" style="64" hidden="1"/>
    <col min="513" max="513" width="17.5703125" style="64" hidden="1"/>
    <col min="514" max="514" width="16.42578125" style="64" hidden="1"/>
    <col min="515" max="519" width="11.140625" style="64" hidden="1"/>
    <col min="520" max="525" width="11.85546875" style="64" hidden="1"/>
    <col min="526" max="528" width="11.28515625" style="64" hidden="1"/>
    <col min="529" max="529" width="12.140625" style="64" hidden="1"/>
    <col min="530" max="531" width="15.140625" style="64" hidden="1"/>
    <col min="532" max="532" width="4" style="64" hidden="1"/>
    <col min="533" max="768" width="17.7109375" style="64" hidden="1"/>
    <col min="769" max="769" width="17.5703125" style="64" hidden="1"/>
    <col min="770" max="770" width="16.42578125" style="64" hidden="1"/>
    <col min="771" max="775" width="11.140625" style="64" hidden="1"/>
    <col min="776" max="781" width="11.85546875" style="64" hidden="1"/>
    <col min="782" max="784" width="11.28515625" style="64" hidden="1"/>
    <col min="785" max="785" width="12.140625" style="64" hidden="1"/>
    <col min="786" max="787" width="15.140625" style="64" hidden="1"/>
    <col min="788" max="788" width="4" style="64" hidden="1"/>
    <col min="789" max="1024" width="17.7109375" style="64" hidden="1"/>
    <col min="1025" max="1025" width="17.5703125" style="64" hidden="1"/>
    <col min="1026" max="1026" width="16.42578125" style="64" hidden="1"/>
    <col min="1027" max="1031" width="11.140625" style="64" hidden="1"/>
    <col min="1032" max="1037" width="11.85546875" style="64" hidden="1"/>
    <col min="1038" max="1040" width="11.28515625" style="64" hidden="1"/>
    <col min="1041" max="1041" width="12.140625" style="64" hidden="1"/>
    <col min="1042" max="1043" width="15.140625" style="64" hidden="1"/>
    <col min="1044" max="1044" width="4" style="64" hidden="1"/>
    <col min="1045" max="1280" width="17.7109375" style="64" hidden="1"/>
    <col min="1281" max="1281" width="17.5703125" style="64" hidden="1"/>
    <col min="1282" max="1282" width="16.42578125" style="64" hidden="1"/>
    <col min="1283" max="1287" width="11.140625" style="64" hidden="1"/>
    <col min="1288" max="1293" width="11.85546875" style="64" hidden="1"/>
    <col min="1294" max="1296" width="11.28515625" style="64" hidden="1"/>
    <col min="1297" max="1297" width="12.140625" style="64" hidden="1"/>
    <col min="1298" max="1299" width="15.140625" style="64" hidden="1"/>
    <col min="1300" max="1300" width="4" style="64" hidden="1"/>
    <col min="1301" max="1536" width="17.7109375" style="64" hidden="1"/>
    <col min="1537" max="1537" width="17.5703125" style="64" hidden="1"/>
    <col min="1538" max="1538" width="16.42578125" style="64" hidden="1"/>
    <col min="1539" max="1543" width="11.140625" style="64" hidden="1"/>
    <col min="1544" max="1549" width="11.85546875" style="64" hidden="1"/>
    <col min="1550" max="1552" width="11.28515625" style="64" hidden="1"/>
    <col min="1553" max="1553" width="12.140625" style="64" hidden="1"/>
    <col min="1554" max="1555" width="15.140625" style="64" hidden="1"/>
    <col min="1556" max="1556" width="4" style="64" hidden="1"/>
    <col min="1557" max="1792" width="17.7109375" style="64" hidden="1"/>
    <col min="1793" max="1793" width="17.5703125" style="64" hidden="1"/>
    <col min="1794" max="1794" width="16.42578125" style="64" hidden="1"/>
    <col min="1795" max="1799" width="11.140625" style="64" hidden="1"/>
    <col min="1800" max="1805" width="11.85546875" style="64" hidden="1"/>
    <col min="1806" max="1808" width="11.28515625" style="64" hidden="1"/>
    <col min="1809" max="1809" width="12.140625" style="64" hidden="1"/>
    <col min="1810" max="1811" width="15.140625" style="64" hidden="1"/>
    <col min="1812" max="1812" width="4" style="64" hidden="1"/>
    <col min="1813" max="2048" width="17.7109375" style="64" hidden="1"/>
    <col min="2049" max="2049" width="17.5703125" style="64" hidden="1"/>
    <col min="2050" max="2050" width="16.42578125" style="64" hidden="1"/>
    <col min="2051" max="2055" width="11.140625" style="64" hidden="1"/>
    <col min="2056" max="2061" width="11.85546875" style="64" hidden="1"/>
    <col min="2062" max="2064" width="11.28515625" style="64" hidden="1"/>
    <col min="2065" max="2065" width="12.140625" style="64" hidden="1"/>
    <col min="2066" max="2067" width="15.140625" style="64" hidden="1"/>
    <col min="2068" max="2068" width="4" style="64" hidden="1"/>
    <col min="2069" max="2304" width="17.7109375" style="64" hidden="1"/>
    <col min="2305" max="2305" width="17.5703125" style="64" hidden="1"/>
    <col min="2306" max="2306" width="16.42578125" style="64" hidden="1"/>
    <col min="2307" max="2311" width="11.140625" style="64" hidden="1"/>
    <col min="2312" max="2317" width="11.85546875" style="64" hidden="1"/>
    <col min="2318" max="2320" width="11.28515625" style="64" hidden="1"/>
    <col min="2321" max="2321" width="12.140625" style="64" hidden="1"/>
    <col min="2322" max="2323" width="15.140625" style="64" hidden="1"/>
    <col min="2324" max="2324" width="4" style="64" hidden="1"/>
    <col min="2325" max="2560" width="17.7109375" style="64" hidden="1"/>
    <col min="2561" max="2561" width="17.5703125" style="64" hidden="1"/>
    <col min="2562" max="2562" width="16.42578125" style="64" hidden="1"/>
    <col min="2563" max="2567" width="11.140625" style="64" hidden="1"/>
    <col min="2568" max="2573" width="11.85546875" style="64" hidden="1"/>
    <col min="2574" max="2576" width="11.28515625" style="64" hidden="1"/>
    <col min="2577" max="2577" width="12.140625" style="64" hidden="1"/>
    <col min="2578" max="2579" width="15.140625" style="64" hidden="1"/>
    <col min="2580" max="2580" width="4" style="64" hidden="1"/>
    <col min="2581" max="2816" width="17.7109375" style="64" hidden="1"/>
    <col min="2817" max="2817" width="17.5703125" style="64" hidden="1"/>
    <col min="2818" max="2818" width="16.42578125" style="64" hidden="1"/>
    <col min="2819" max="2823" width="11.140625" style="64" hidden="1"/>
    <col min="2824" max="2829" width="11.85546875" style="64" hidden="1"/>
    <col min="2830" max="2832" width="11.28515625" style="64" hidden="1"/>
    <col min="2833" max="2833" width="12.140625" style="64" hidden="1"/>
    <col min="2834" max="2835" width="15.140625" style="64" hidden="1"/>
    <col min="2836" max="2836" width="4" style="64" hidden="1"/>
    <col min="2837" max="3072" width="17.7109375" style="64" hidden="1"/>
    <col min="3073" max="3073" width="17.5703125" style="64" hidden="1"/>
    <col min="3074" max="3074" width="16.42578125" style="64" hidden="1"/>
    <col min="3075" max="3079" width="11.140625" style="64" hidden="1"/>
    <col min="3080" max="3085" width="11.85546875" style="64" hidden="1"/>
    <col min="3086" max="3088" width="11.28515625" style="64" hidden="1"/>
    <col min="3089" max="3089" width="12.140625" style="64" hidden="1"/>
    <col min="3090" max="3091" width="15.140625" style="64" hidden="1"/>
    <col min="3092" max="3092" width="4" style="64" hidden="1"/>
    <col min="3093" max="3328" width="17.7109375" style="64" hidden="1"/>
    <col min="3329" max="3329" width="17.5703125" style="64" hidden="1"/>
    <col min="3330" max="3330" width="16.42578125" style="64" hidden="1"/>
    <col min="3331" max="3335" width="11.140625" style="64" hidden="1"/>
    <col min="3336" max="3341" width="11.85546875" style="64" hidden="1"/>
    <col min="3342" max="3344" width="11.28515625" style="64" hidden="1"/>
    <col min="3345" max="3345" width="12.140625" style="64" hidden="1"/>
    <col min="3346" max="3347" width="15.140625" style="64" hidden="1"/>
    <col min="3348" max="3348" width="4" style="64" hidden="1"/>
    <col min="3349" max="3584" width="17.7109375" style="64" hidden="1"/>
    <col min="3585" max="3585" width="17.5703125" style="64" hidden="1"/>
    <col min="3586" max="3586" width="16.42578125" style="64" hidden="1"/>
    <col min="3587" max="3591" width="11.140625" style="64" hidden="1"/>
    <col min="3592" max="3597" width="11.85546875" style="64" hidden="1"/>
    <col min="3598" max="3600" width="11.28515625" style="64" hidden="1"/>
    <col min="3601" max="3601" width="12.140625" style="64" hidden="1"/>
    <col min="3602" max="3603" width="15.140625" style="64" hidden="1"/>
    <col min="3604" max="3604" width="4" style="64" hidden="1"/>
    <col min="3605" max="3840" width="17.7109375" style="64" hidden="1"/>
    <col min="3841" max="3841" width="17.5703125" style="64" hidden="1"/>
    <col min="3842" max="3842" width="16.42578125" style="64" hidden="1"/>
    <col min="3843" max="3847" width="11.140625" style="64" hidden="1"/>
    <col min="3848" max="3853" width="11.85546875" style="64" hidden="1"/>
    <col min="3854" max="3856" width="11.28515625" style="64" hidden="1"/>
    <col min="3857" max="3857" width="12.140625" style="64" hidden="1"/>
    <col min="3858" max="3859" width="15.140625" style="64" hidden="1"/>
    <col min="3860" max="3860" width="4" style="64" hidden="1"/>
    <col min="3861" max="4096" width="17.7109375" style="64" hidden="1"/>
    <col min="4097" max="4097" width="17.5703125" style="64" hidden="1"/>
    <col min="4098" max="4098" width="16.42578125" style="64" hidden="1"/>
    <col min="4099" max="4103" width="11.140625" style="64" hidden="1"/>
    <col min="4104" max="4109" width="11.85546875" style="64" hidden="1"/>
    <col min="4110" max="4112" width="11.28515625" style="64" hidden="1"/>
    <col min="4113" max="4113" width="12.140625" style="64" hidden="1"/>
    <col min="4114" max="4115" width="15.140625" style="64" hidden="1"/>
    <col min="4116" max="4116" width="4" style="64" hidden="1"/>
    <col min="4117" max="4352" width="17.7109375" style="64" hidden="1"/>
    <col min="4353" max="4353" width="17.5703125" style="64" hidden="1"/>
    <col min="4354" max="4354" width="16.42578125" style="64" hidden="1"/>
    <col min="4355" max="4359" width="11.140625" style="64" hidden="1"/>
    <col min="4360" max="4365" width="11.85546875" style="64" hidden="1"/>
    <col min="4366" max="4368" width="11.28515625" style="64" hidden="1"/>
    <col min="4369" max="4369" width="12.140625" style="64" hidden="1"/>
    <col min="4370" max="4371" width="15.140625" style="64" hidden="1"/>
    <col min="4372" max="4372" width="4" style="64" hidden="1"/>
    <col min="4373" max="4608" width="17.7109375" style="64" hidden="1"/>
    <col min="4609" max="4609" width="17.5703125" style="64" hidden="1"/>
    <col min="4610" max="4610" width="16.42578125" style="64" hidden="1"/>
    <col min="4611" max="4615" width="11.140625" style="64" hidden="1"/>
    <col min="4616" max="4621" width="11.85546875" style="64" hidden="1"/>
    <col min="4622" max="4624" width="11.28515625" style="64" hidden="1"/>
    <col min="4625" max="4625" width="12.140625" style="64" hidden="1"/>
    <col min="4626" max="4627" width="15.140625" style="64" hidden="1"/>
    <col min="4628" max="4628" width="4" style="64" hidden="1"/>
    <col min="4629" max="4864" width="17.7109375" style="64" hidden="1"/>
    <col min="4865" max="4865" width="17.5703125" style="64" hidden="1"/>
    <col min="4866" max="4866" width="16.42578125" style="64" hidden="1"/>
    <col min="4867" max="4871" width="11.140625" style="64" hidden="1"/>
    <col min="4872" max="4877" width="11.85546875" style="64" hidden="1"/>
    <col min="4878" max="4880" width="11.28515625" style="64" hidden="1"/>
    <col min="4881" max="4881" width="12.140625" style="64" hidden="1"/>
    <col min="4882" max="4883" width="15.140625" style="64" hidden="1"/>
    <col min="4884" max="4884" width="4" style="64" hidden="1"/>
    <col min="4885" max="5120" width="17.7109375" style="64" hidden="1"/>
    <col min="5121" max="5121" width="17.5703125" style="64" hidden="1"/>
    <col min="5122" max="5122" width="16.42578125" style="64" hidden="1"/>
    <col min="5123" max="5127" width="11.140625" style="64" hidden="1"/>
    <col min="5128" max="5133" width="11.85546875" style="64" hidden="1"/>
    <col min="5134" max="5136" width="11.28515625" style="64" hidden="1"/>
    <col min="5137" max="5137" width="12.140625" style="64" hidden="1"/>
    <col min="5138" max="5139" width="15.140625" style="64" hidden="1"/>
    <col min="5140" max="5140" width="4" style="64" hidden="1"/>
    <col min="5141" max="5376" width="17.7109375" style="64" hidden="1"/>
    <col min="5377" max="5377" width="17.5703125" style="64" hidden="1"/>
    <col min="5378" max="5378" width="16.42578125" style="64" hidden="1"/>
    <col min="5379" max="5383" width="11.140625" style="64" hidden="1"/>
    <col min="5384" max="5389" width="11.85546875" style="64" hidden="1"/>
    <col min="5390" max="5392" width="11.28515625" style="64" hidden="1"/>
    <col min="5393" max="5393" width="12.140625" style="64" hidden="1"/>
    <col min="5394" max="5395" width="15.140625" style="64" hidden="1"/>
    <col min="5396" max="5396" width="4" style="64" hidden="1"/>
    <col min="5397" max="5632" width="17.7109375" style="64" hidden="1"/>
    <col min="5633" max="5633" width="17.5703125" style="64" hidden="1"/>
    <col min="5634" max="5634" width="16.42578125" style="64" hidden="1"/>
    <col min="5635" max="5639" width="11.140625" style="64" hidden="1"/>
    <col min="5640" max="5645" width="11.85546875" style="64" hidden="1"/>
    <col min="5646" max="5648" width="11.28515625" style="64" hidden="1"/>
    <col min="5649" max="5649" width="12.140625" style="64" hidden="1"/>
    <col min="5650" max="5651" width="15.140625" style="64" hidden="1"/>
    <col min="5652" max="5652" width="4" style="64" hidden="1"/>
    <col min="5653" max="5888" width="17.7109375" style="64" hidden="1"/>
    <col min="5889" max="5889" width="17.5703125" style="64" hidden="1"/>
    <col min="5890" max="5890" width="16.42578125" style="64" hidden="1"/>
    <col min="5891" max="5895" width="11.140625" style="64" hidden="1"/>
    <col min="5896" max="5901" width="11.85546875" style="64" hidden="1"/>
    <col min="5902" max="5904" width="11.28515625" style="64" hidden="1"/>
    <col min="5905" max="5905" width="12.140625" style="64" hidden="1"/>
    <col min="5906" max="5907" width="15.140625" style="64" hidden="1"/>
    <col min="5908" max="5908" width="4" style="64" hidden="1"/>
    <col min="5909" max="6144" width="17.7109375" style="64" hidden="1"/>
    <col min="6145" max="6145" width="17.5703125" style="64" hidden="1"/>
    <col min="6146" max="6146" width="16.42578125" style="64" hidden="1"/>
    <col min="6147" max="6151" width="11.140625" style="64" hidden="1"/>
    <col min="6152" max="6157" width="11.85546875" style="64" hidden="1"/>
    <col min="6158" max="6160" width="11.28515625" style="64" hidden="1"/>
    <col min="6161" max="6161" width="12.140625" style="64" hidden="1"/>
    <col min="6162" max="6163" width="15.140625" style="64" hidden="1"/>
    <col min="6164" max="6164" width="4" style="64" hidden="1"/>
    <col min="6165" max="6400" width="17.7109375" style="64" hidden="1"/>
    <col min="6401" max="6401" width="17.5703125" style="64" hidden="1"/>
    <col min="6402" max="6402" width="16.42578125" style="64" hidden="1"/>
    <col min="6403" max="6407" width="11.140625" style="64" hidden="1"/>
    <col min="6408" max="6413" width="11.85546875" style="64" hidden="1"/>
    <col min="6414" max="6416" width="11.28515625" style="64" hidden="1"/>
    <col min="6417" max="6417" width="12.140625" style="64" hidden="1"/>
    <col min="6418" max="6419" width="15.140625" style="64" hidden="1"/>
    <col min="6420" max="6420" width="4" style="64" hidden="1"/>
    <col min="6421" max="6656" width="17.7109375" style="64" hidden="1"/>
    <col min="6657" max="6657" width="17.5703125" style="64" hidden="1"/>
    <col min="6658" max="6658" width="16.42578125" style="64" hidden="1"/>
    <col min="6659" max="6663" width="11.140625" style="64" hidden="1"/>
    <col min="6664" max="6669" width="11.85546875" style="64" hidden="1"/>
    <col min="6670" max="6672" width="11.28515625" style="64" hidden="1"/>
    <col min="6673" max="6673" width="12.140625" style="64" hidden="1"/>
    <col min="6674" max="6675" width="15.140625" style="64" hidden="1"/>
    <col min="6676" max="6676" width="4" style="64" hidden="1"/>
    <col min="6677" max="6912" width="17.7109375" style="64" hidden="1"/>
    <col min="6913" max="6913" width="17.5703125" style="64" hidden="1"/>
    <col min="6914" max="6914" width="16.42578125" style="64" hidden="1"/>
    <col min="6915" max="6919" width="11.140625" style="64" hidden="1"/>
    <col min="6920" max="6925" width="11.85546875" style="64" hidden="1"/>
    <col min="6926" max="6928" width="11.28515625" style="64" hidden="1"/>
    <col min="6929" max="6929" width="12.140625" style="64" hidden="1"/>
    <col min="6930" max="6931" width="15.140625" style="64" hidden="1"/>
    <col min="6932" max="6932" width="4" style="64" hidden="1"/>
    <col min="6933" max="7168" width="17.7109375" style="64" hidden="1"/>
    <col min="7169" max="7169" width="17.5703125" style="64" hidden="1"/>
    <col min="7170" max="7170" width="16.42578125" style="64" hidden="1"/>
    <col min="7171" max="7175" width="11.140625" style="64" hidden="1"/>
    <col min="7176" max="7181" width="11.85546875" style="64" hidden="1"/>
    <col min="7182" max="7184" width="11.28515625" style="64" hidden="1"/>
    <col min="7185" max="7185" width="12.140625" style="64" hidden="1"/>
    <col min="7186" max="7187" width="15.140625" style="64" hidden="1"/>
    <col min="7188" max="7188" width="4" style="64" hidden="1"/>
    <col min="7189" max="7424" width="17.7109375" style="64" hidden="1"/>
    <col min="7425" max="7425" width="17.5703125" style="64" hidden="1"/>
    <col min="7426" max="7426" width="16.42578125" style="64" hidden="1"/>
    <col min="7427" max="7431" width="11.140625" style="64" hidden="1"/>
    <col min="7432" max="7437" width="11.85546875" style="64" hidden="1"/>
    <col min="7438" max="7440" width="11.28515625" style="64" hidden="1"/>
    <col min="7441" max="7441" width="12.140625" style="64" hidden="1"/>
    <col min="7442" max="7443" width="15.140625" style="64" hidden="1"/>
    <col min="7444" max="7444" width="4" style="64" hidden="1"/>
    <col min="7445" max="7680" width="17.7109375" style="64" hidden="1"/>
    <col min="7681" max="7681" width="17.5703125" style="64" hidden="1"/>
    <col min="7682" max="7682" width="16.42578125" style="64" hidden="1"/>
    <col min="7683" max="7687" width="11.140625" style="64" hidden="1"/>
    <col min="7688" max="7693" width="11.85546875" style="64" hidden="1"/>
    <col min="7694" max="7696" width="11.28515625" style="64" hidden="1"/>
    <col min="7697" max="7697" width="12.140625" style="64" hidden="1"/>
    <col min="7698" max="7699" width="15.140625" style="64" hidden="1"/>
    <col min="7700" max="7700" width="4" style="64" hidden="1"/>
    <col min="7701" max="7936" width="17.7109375" style="64" hidden="1"/>
    <col min="7937" max="7937" width="17.5703125" style="64" hidden="1"/>
    <col min="7938" max="7938" width="16.42578125" style="64" hidden="1"/>
    <col min="7939" max="7943" width="11.140625" style="64" hidden="1"/>
    <col min="7944" max="7949" width="11.85546875" style="64" hidden="1"/>
    <col min="7950" max="7952" width="11.28515625" style="64" hidden="1"/>
    <col min="7953" max="7953" width="12.140625" style="64" hidden="1"/>
    <col min="7954" max="7955" width="15.140625" style="64" hidden="1"/>
    <col min="7956" max="7956" width="4" style="64" hidden="1"/>
    <col min="7957" max="8192" width="17.7109375" style="64" hidden="1"/>
    <col min="8193" max="8193" width="17.5703125" style="64" hidden="1"/>
    <col min="8194" max="8194" width="16.42578125" style="64" hidden="1"/>
    <col min="8195" max="8199" width="11.140625" style="64" hidden="1"/>
    <col min="8200" max="8205" width="11.85546875" style="64" hidden="1"/>
    <col min="8206" max="8208" width="11.28515625" style="64" hidden="1"/>
    <col min="8209" max="8209" width="12.140625" style="64" hidden="1"/>
    <col min="8210" max="8211" width="15.140625" style="64" hidden="1"/>
    <col min="8212" max="8212" width="4" style="64" hidden="1"/>
    <col min="8213" max="8448" width="17.7109375" style="64" hidden="1"/>
    <col min="8449" max="8449" width="17.5703125" style="64" hidden="1"/>
    <col min="8450" max="8450" width="16.42578125" style="64" hidden="1"/>
    <col min="8451" max="8455" width="11.140625" style="64" hidden="1"/>
    <col min="8456" max="8461" width="11.85546875" style="64" hidden="1"/>
    <col min="8462" max="8464" width="11.28515625" style="64" hidden="1"/>
    <col min="8465" max="8465" width="12.140625" style="64" hidden="1"/>
    <col min="8466" max="8467" width="15.140625" style="64" hidden="1"/>
    <col min="8468" max="8468" width="4" style="64" hidden="1"/>
    <col min="8469" max="8704" width="17.7109375" style="64" hidden="1"/>
    <col min="8705" max="8705" width="17.5703125" style="64" hidden="1"/>
    <col min="8706" max="8706" width="16.42578125" style="64" hidden="1"/>
    <col min="8707" max="8711" width="11.140625" style="64" hidden="1"/>
    <col min="8712" max="8717" width="11.85546875" style="64" hidden="1"/>
    <col min="8718" max="8720" width="11.28515625" style="64" hidden="1"/>
    <col min="8721" max="8721" width="12.140625" style="64" hidden="1"/>
    <col min="8722" max="8723" width="15.140625" style="64" hidden="1"/>
    <col min="8724" max="8724" width="4" style="64" hidden="1"/>
    <col min="8725" max="8960" width="17.7109375" style="64" hidden="1"/>
    <col min="8961" max="8961" width="17.5703125" style="64" hidden="1"/>
    <col min="8962" max="8962" width="16.42578125" style="64" hidden="1"/>
    <col min="8963" max="8967" width="11.140625" style="64" hidden="1"/>
    <col min="8968" max="8973" width="11.85546875" style="64" hidden="1"/>
    <col min="8974" max="8976" width="11.28515625" style="64" hidden="1"/>
    <col min="8977" max="8977" width="12.140625" style="64" hidden="1"/>
    <col min="8978" max="8979" width="15.140625" style="64" hidden="1"/>
    <col min="8980" max="8980" width="4" style="64" hidden="1"/>
    <col min="8981" max="9216" width="17.7109375" style="64" hidden="1"/>
    <col min="9217" max="9217" width="17.5703125" style="64" hidden="1"/>
    <col min="9218" max="9218" width="16.42578125" style="64" hidden="1"/>
    <col min="9219" max="9223" width="11.140625" style="64" hidden="1"/>
    <col min="9224" max="9229" width="11.85546875" style="64" hidden="1"/>
    <col min="9230" max="9232" width="11.28515625" style="64" hidden="1"/>
    <col min="9233" max="9233" width="12.140625" style="64" hidden="1"/>
    <col min="9234" max="9235" width="15.140625" style="64" hidden="1"/>
    <col min="9236" max="9236" width="4" style="64" hidden="1"/>
    <col min="9237" max="9472" width="17.7109375" style="64" hidden="1"/>
    <col min="9473" max="9473" width="17.5703125" style="64" hidden="1"/>
    <col min="9474" max="9474" width="16.42578125" style="64" hidden="1"/>
    <col min="9475" max="9479" width="11.140625" style="64" hidden="1"/>
    <col min="9480" max="9485" width="11.85546875" style="64" hidden="1"/>
    <col min="9486" max="9488" width="11.28515625" style="64" hidden="1"/>
    <col min="9489" max="9489" width="12.140625" style="64" hidden="1"/>
    <col min="9490" max="9491" width="15.140625" style="64" hidden="1"/>
    <col min="9492" max="9492" width="4" style="64" hidden="1"/>
    <col min="9493" max="9728" width="17.7109375" style="64" hidden="1"/>
    <col min="9729" max="9729" width="17.5703125" style="64" hidden="1"/>
    <col min="9730" max="9730" width="16.42578125" style="64" hidden="1"/>
    <col min="9731" max="9735" width="11.140625" style="64" hidden="1"/>
    <col min="9736" max="9741" width="11.85546875" style="64" hidden="1"/>
    <col min="9742" max="9744" width="11.28515625" style="64" hidden="1"/>
    <col min="9745" max="9745" width="12.140625" style="64" hidden="1"/>
    <col min="9746" max="9747" width="15.140625" style="64" hidden="1"/>
    <col min="9748" max="9748" width="4" style="64" hidden="1"/>
    <col min="9749" max="9984" width="17.7109375" style="64" hidden="1"/>
    <col min="9985" max="9985" width="17.5703125" style="64" hidden="1"/>
    <col min="9986" max="9986" width="16.42578125" style="64" hidden="1"/>
    <col min="9987" max="9991" width="11.140625" style="64" hidden="1"/>
    <col min="9992" max="9997" width="11.85546875" style="64" hidden="1"/>
    <col min="9998" max="10000" width="11.28515625" style="64" hidden="1"/>
    <col min="10001" max="10001" width="12.140625" style="64" hidden="1"/>
    <col min="10002" max="10003" width="15.140625" style="64" hidden="1"/>
    <col min="10004" max="10004" width="4" style="64" hidden="1"/>
    <col min="10005" max="10240" width="17.7109375" style="64" hidden="1"/>
    <col min="10241" max="10241" width="17.5703125" style="64" hidden="1"/>
    <col min="10242" max="10242" width="16.42578125" style="64" hidden="1"/>
    <col min="10243" max="10247" width="11.140625" style="64" hidden="1"/>
    <col min="10248" max="10253" width="11.85546875" style="64" hidden="1"/>
    <col min="10254" max="10256" width="11.28515625" style="64" hidden="1"/>
    <col min="10257" max="10257" width="12.140625" style="64" hidden="1"/>
    <col min="10258" max="10259" width="15.140625" style="64" hidden="1"/>
    <col min="10260" max="10260" width="4" style="64" hidden="1"/>
    <col min="10261" max="10496" width="17.7109375" style="64" hidden="1"/>
    <col min="10497" max="10497" width="17.5703125" style="64" hidden="1"/>
    <col min="10498" max="10498" width="16.42578125" style="64" hidden="1"/>
    <col min="10499" max="10503" width="11.140625" style="64" hidden="1"/>
    <col min="10504" max="10509" width="11.85546875" style="64" hidden="1"/>
    <col min="10510" max="10512" width="11.28515625" style="64" hidden="1"/>
    <col min="10513" max="10513" width="12.140625" style="64" hidden="1"/>
    <col min="10514" max="10515" width="15.140625" style="64" hidden="1"/>
    <col min="10516" max="10516" width="4" style="64" hidden="1"/>
    <col min="10517" max="10752" width="17.7109375" style="64" hidden="1"/>
    <col min="10753" max="10753" width="17.5703125" style="64" hidden="1"/>
    <col min="10754" max="10754" width="16.42578125" style="64" hidden="1"/>
    <col min="10755" max="10759" width="11.140625" style="64" hidden="1"/>
    <col min="10760" max="10765" width="11.85546875" style="64" hidden="1"/>
    <col min="10766" max="10768" width="11.28515625" style="64" hidden="1"/>
    <col min="10769" max="10769" width="12.140625" style="64" hidden="1"/>
    <col min="10770" max="10771" width="15.140625" style="64" hidden="1"/>
    <col min="10772" max="10772" width="4" style="64" hidden="1"/>
    <col min="10773" max="11008" width="17.7109375" style="64" hidden="1"/>
    <col min="11009" max="11009" width="17.5703125" style="64" hidden="1"/>
    <col min="11010" max="11010" width="16.42578125" style="64" hidden="1"/>
    <col min="11011" max="11015" width="11.140625" style="64" hidden="1"/>
    <col min="11016" max="11021" width="11.85546875" style="64" hidden="1"/>
    <col min="11022" max="11024" width="11.28515625" style="64" hidden="1"/>
    <col min="11025" max="11025" width="12.140625" style="64" hidden="1"/>
    <col min="11026" max="11027" width="15.140625" style="64" hidden="1"/>
    <col min="11028" max="11028" width="4" style="64" hidden="1"/>
    <col min="11029" max="11264" width="17.7109375" style="64" hidden="1"/>
    <col min="11265" max="11265" width="17.5703125" style="64" hidden="1"/>
    <col min="11266" max="11266" width="16.42578125" style="64" hidden="1"/>
    <col min="11267" max="11271" width="11.140625" style="64" hidden="1"/>
    <col min="11272" max="11277" width="11.85546875" style="64" hidden="1"/>
    <col min="11278" max="11280" width="11.28515625" style="64" hidden="1"/>
    <col min="11281" max="11281" width="12.140625" style="64" hidden="1"/>
    <col min="11282" max="11283" width="15.140625" style="64" hidden="1"/>
    <col min="11284" max="11284" width="4" style="64" hidden="1"/>
    <col min="11285" max="11520" width="17.7109375" style="64" hidden="1"/>
    <col min="11521" max="11521" width="17.5703125" style="64" hidden="1"/>
    <col min="11522" max="11522" width="16.42578125" style="64" hidden="1"/>
    <col min="11523" max="11527" width="11.140625" style="64" hidden="1"/>
    <col min="11528" max="11533" width="11.85546875" style="64" hidden="1"/>
    <col min="11534" max="11536" width="11.28515625" style="64" hidden="1"/>
    <col min="11537" max="11537" width="12.140625" style="64" hidden="1"/>
    <col min="11538" max="11539" width="15.140625" style="64" hidden="1"/>
    <col min="11540" max="11540" width="4" style="64" hidden="1"/>
    <col min="11541" max="11776" width="17.7109375" style="64" hidden="1"/>
    <col min="11777" max="11777" width="17.5703125" style="64" hidden="1"/>
    <col min="11778" max="11778" width="16.42578125" style="64" hidden="1"/>
    <col min="11779" max="11783" width="11.140625" style="64" hidden="1"/>
    <col min="11784" max="11789" width="11.85546875" style="64" hidden="1"/>
    <col min="11790" max="11792" width="11.28515625" style="64" hidden="1"/>
    <col min="11793" max="11793" width="12.140625" style="64" hidden="1"/>
    <col min="11794" max="11795" width="15.140625" style="64" hidden="1"/>
    <col min="11796" max="11796" width="4" style="64" hidden="1"/>
    <col min="11797" max="12032" width="17.7109375" style="64" hidden="1"/>
    <col min="12033" max="12033" width="17.5703125" style="64" hidden="1"/>
    <col min="12034" max="12034" width="16.42578125" style="64" hidden="1"/>
    <col min="12035" max="12039" width="11.140625" style="64" hidden="1"/>
    <col min="12040" max="12045" width="11.85546875" style="64" hidden="1"/>
    <col min="12046" max="12048" width="11.28515625" style="64" hidden="1"/>
    <col min="12049" max="12049" width="12.140625" style="64" hidden="1"/>
    <col min="12050" max="12051" width="15.140625" style="64" hidden="1"/>
    <col min="12052" max="12052" width="4" style="64" hidden="1"/>
    <col min="12053" max="12288" width="17.7109375" style="64" hidden="1"/>
    <col min="12289" max="12289" width="17.5703125" style="64" hidden="1"/>
    <col min="12290" max="12290" width="16.42578125" style="64" hidden="1"/>
    <col min="12291" max="12295" width="11.140625" style="64" hidden="1"/>
    <col min="12296" max="12301" width="11.85546875" style="64" hidden="1"/>
    <col min="12302" max="12304" width="11.28515625" style="64" hidden="1"/>
    <col min="12305" max="12305" width="12.140625" style="64" hidden="1"/>
    <col min="12306" max="12307" width="15.140625" style="64" hidden="1"/>
    <col min="12308" max="12308" width="4" style="64" hidden="1"/>
    <col min="12309" max="12544" width="17.7109375" style="64" hidden="1"/>
    <col min="12545" max="12545" width="17.5703125" style="64" hidden="1"/>
    <col min="12546" max="12546" width="16.42578125" style="64" hidden="1"/>
    <col min="12547" max="12551" width="11.140625" style="64" hidden="1"/>
    <col min="12552" max="12557" width="11.85546875" style="64" hidden="1"/>
    <col min="12558" max="12560" width="11.28515625" style="64" hidden="1"/>
    <col min="12561" max="12561" width="12.140625" style="64" hidden="1"/>
    <col min="12562" max="12563" width="15.140625" style="64" hidden="1"/>
    <col min="12564" max="12564" width="4" style="64" hidden="1"/>
    <col min="12565" max="12800" width="17.7109375" style="64" hidden="1"/>
    <col min="12801" max="12801" width="17.5703125" style="64" hidden="1"/>
    <col min="12802" max="12802" width="16.42578125" style="64" hidden="1"/>
    <col min="12803" max="12807" width="11.140625" style="64" hidden="1"/>
    <col min="12808" max="12813" width="11.85546875" style="64" hidden="1"/>
    <col min="12814" max="12816" width="11.28515625" style="64" hidden="1"/>
    <col min="12817" max="12817" width="12.140625" style="64" hidden="1"/>
    <col min="12818" max="12819" width="15.140625" style="64" hidden="1"/>
    <col min="12820" max="12820" width="4" style="64" hidden="1"/>
    <col min="12821" max="13056" width="17.7109375" style="64" hidden="1"/>
    <col min="13057" max="13057" width="17.5703125" style="64" hidden="1"/>
    <col min="13058" max="13058" width="16.42578125" style="64" hidden="1"/>
    <col min="13059" max="13063" width="11.140625" style="64" hidden="1"/>
    <col min="13064" max="13069" width="11.85546875" style="64" hidden="1"/>
    <col min="13070" max="13072" width="11.28515625" style="64" hidden="1"/>
    <col min="13073" max="13073" width="12.140625" style="64" hidden="1"/>
    <col min="13074" max="13075" width="15.140625" style="64" hidden="1"/>
    <col min="13076" max="13076" width="4" style="64" hidden="1"/>
    <col min="13077" max="13312" width="17.7109375" style="64" hidden="1"/>
    <col min="13313" max="13313" width="17.5703125" style="64" hidden="1"/>
    <col min="13314" max="13314" width="16.42578125" style="64" hidden="1"/>
    <col min="13315" max="13319" width="11.140625" style="64" hidden="1"/>
    <col min="13320" max="13325" width="11.85546875" style="64" hidden="1"/>
    <col min="13326" max="13328" width="11.28515625" style="64" hidden="1"/>
    <col min="13329" max="13329" width="12.140625" style="64" hidden="1"/>
    <col min="13330" max="13331" width="15.140625" style="64" hidden="1"/>
    <col min="13332" max="13332" width="4" style="64" hidden="1"/>
    <col min="13333" max="13568" width="17.7109375" style="64" hidden="1"/>
    <col min="13569" max="13569" width="17.5703125" style="64" hidden="1"/>
    <col min="13570" max="13570" width="16.42578125" style="64" hidden="1"/>
    <col min="13571" max="13575" width="11.140625" style="64" hidden="1"/>
    <col min="13576" max="13581" width="11.85546875" style="64" hidden="1"/>
    <col min="13582" max="13584" width="11.28515625" style="64" hidden="1"/>
    <col min="13585" max="13585" width="12.140625" style="64" hidden="1"/>
    <col min="13586" max="13587" width="15.140625" style="64" hidden="1"/>
    <col min="13588" max="13588" width="4" style="64" hidden="1"/>
    <col min="13589" max="13824" width="17.7109375" style="64" hidden="1"/>
    <col min="13825" max="13825" width="17.5703125" style="64" hidden="1"/>
    <col min="13826" max="13826" width="16.42578125" style="64" hidden="1"/>
    <col min="13827" max="13831" width="11.140625" style="64" hidden="1"/>
    <col min="13832" max="13837" width="11.85546875" style="64" hidden="1"/>
    <col min="13838" max="13840" width="11.28515625" style="64" hidden="1"/>
    <col min="13841" max="13841" width="12.140625" style="64" hidden="1"/>
    <col min="13842" max="13843" width="15.140625" style="64" hidden="1"/>
    <col min="13844" max="13844" width="4" style="64" hidden="1"/>
    <col min="13845" max="14080" width="17.7109375" style="64" hidden="1"/>
    <col min="14081" max="14081" width="17.5703125" style="64" hidden="1"/>
    <col min="14082" max="14082" width="16.42578125" style="64" hidden="1"/>
    <col min="14083" max="14087" width="11.140625" style="64" hidden="1"/>
    <col min="14088" max="14093" width="11.85546875" style="64" hidden="1"/>
    <col min="14094" max="14096" width="11.28515625" style="64" hidden="1"/>
    <col min="14097" max="14097" width="12.140625" style="64" hidden="1"/>
    <col min="14098" max="14099" width="15.140625" style="64" hidden="1"/>
    <col min="14100" max="14100" width="4" style="64" hidden="1"/>
    <col min="14101" max="14336" width="17.7109375" style="64" hidden="1"/>
    <col min="14337" max="14337" width="17.5703125" style="64" hidden="1"/>
    <col min="14338" max="14338" width="16.42578125" style="64" hidden="1"/>
    <col min="14339" max="14343" width="11.140625" style="64" hidden="1"/>
    <col min="14344" max="14349" width="11.85546875" style="64" hidden="1"/>
    <col min="14350" max="14352" width="11.28515625" style="64" hidden="1"/>
    <col min="14353" max="14353" width="12.140625" style="64" hidden="1"/>
    <col min="14354" max="14355" width="15.140625" style="64" hidden="1"/>
    <col min="14356" max="14356" width="4" style="64" hidden="1"/>
    <col min="14357" max="14592" width="17.7109375" style="64" hidden="1"/>
    <col min="14593" max="14593" width="17.5703125" style="64" hidden="1"/>
    <col min="14594" max="14594" width="16.42578125" style="64" hidden="1"/>
    <col min="14595" max="14599" width="11.140625" style="64" hidden="1"/>
    <col min="14600" max="14605" width="11.85546875" style="64" hidden="1"/>
    <col min="14606" max="14608" width="11.28515625" style="64" hidden="1"/>
    <col min="14609" max="14609" width="12.140625" style="64" hidden="1"/>
    <col min="14610" max="14611" width="15.140625" style="64" hidden="1"/>
    <col min="14612" max="14612" width="4" style="64" hidden="1"/>
    <col min="14613" max="14848" width="17.7109375" style="64" hidden="1"/>
    <col min="14849" max="14849" width="17.5703125" style="64" hidden="1"/>
    <col min="14850" max="14850" width="16.42578125" style="64" hidden="1"/>
    <col min="14851" max="14855" width="11.140625" style="64" hidden="1"/>
    <col min="14856" max="14861" width="11.85546875" style="64" hidden="1"/>
    <col min="14862" max="14864" width="11.28515625" style="64" hidden="1"/>
    <col min="14865" max="14865" width="12.140625" style="64" hidden="1"/>
    <col min="14866" max="14867" width="15.140625" style="64" hidden="1"/>
    <col min="14868" max="14868" width="4" style="64" hidden="1"/>
    <col min="14869" max="15104" width="17.7109375" style="64" hidden="1"/>
    <col min="15105" max="15105" width="17.5703125" style="64" hidden="1"/>
    <col min="15106" max="15106" width="16.42578125" style="64" hidden="1"/>
    <col min="15107" max="15111" width="11.140625" style="64" hidden="1"/>
    <col min="15112" max="15117" width="11.85546875" style="64" hidden="1"/>
    <col min="15118" max="15120" width="11.28515625" style="64" hidden="1"/>
    <col min="15121" max="15121" width="12.140625" style="64" hidden="1"/>
    <col min="15122" max="15123" width="15.140625" style="64" hidden="1"/>
    <col min="15124" max="15124" width="4" style="64" hidden="1"/>
    <col min="15125" max="15360" width="17.7109375" style="64" hidden="1"/>
    <col min="15361" max="15361" width="17.5703125" style="64" hidden="1"/>
    <col min="15362" max="15362" width="16.42578125" style="64" hidden="1"/>
    <col min="15363" max="15367" width="11.140625" style="64" hidden="1"/>
    <col min="15368" max="15373" width="11.85546875" style="64" hidden="1"/>
    <col min="15374" max="15376" width="11.28515625" style="64" hidden="1"/>
    <col min="15377" max="15377" width="12.140625" style="64" hidden="1"/>
    <col min="15378" max="15379" width="15.140625" style="64" hidden="1"/>
    <col min="15380" max="15380" width="4" style="64" hidden="1"/>
    <col min="15381" max="15616" width="17.7109375" style="64" hidden="1"/>
    <col min="15617" max="15617" width="17.5703125" style="64" hidden="1"/>
    <col min="15618" max="15618" width="16.42578125" style="64" hidden="1"/>
    <col min="15619" max="15623" width="11.140625" style="64" hidden="1"/>
    <col min="15624" max="15629" width="11.85546875" style="64" hidden="1"/>
    <col min="15630" max="15632" width="11.28515625" style="64" hidden="1"/>
    <col min="15633" max="15633" width="12.140625" style="64" hidden="1"/>
    <col min="15634" max="15635" width="15.140625" style="64" hidden="1"/>
    <col min="15636" max="15636" width="4" style="64" hidden="1"/>
    <col min="15637" max="15872" width="17.7109375" style="64" hidden="1"/>
    <col min="15873" max="15873" width="17.5703125" style="64" hidden="1"/>
    <col min="15874" max="15874" width="16.42578125" style="64" hidden="1"/>
    <col min="15875" max="15879" width="11.140625" style="64" hidden="1"/>
    <col min="15880" max="15885" width="11.85546875" style="64" hidden="1"/>
    <col min="15886" max="15888" width="11.28515625" style="64" hidden="1"/>
    <col min="15889" max="15889" width="12.140625" style="64" hidden="1"/>
    <col min="15890" max="15891" width="15.140625" style="64" hidden="1"/>
    <col min="15892" max="15892" width="4" style="64" hidden="1"/>
    <col min="15893" max="16128" width="17.7109375" style="64" hidden="1"/>
    <col min="16129" max="16129" width="17.5703125" style="64" hidden="1"/>
    <col min="16130" max="16130" width="16.42578125" style="64" hidden="1"/>
    <col min="16131" max="16135" width="11.140625" style="64" hidden="1"/>
    <col min="16136" max="16141" width="11.85546875" style="64" hidden="1"/>
    <col min="16142" max="16144" width="11.28515625" style="64" hidden="1"/>
    <col min="16145" max="16145" width="12.140625" style="64" hidden="1"/>
    <col min="16146" max="16147" width="15.140625" style="64" hidden="1"/>
    <col min="16148" max="16148" width="4" style="64" hidden="1"/>
    <col min="16149" max="16384" width="17.7109375" style="64" hidden="1"/>
  </cols>
  <sheetData>
    <row r="1" spans="1:24" s="240" customFormat="1" ht="20.25" customHeight="1">
      <c r="A1" s="298"/>
      <c r="B1" s="298"/>
      <c r="C1" s="298"/>
      <c r="D1" s="298"/>
      <c r="E1" s="298"/>
      <c r="F1" s="298"/>
      <c r="G1" s="298"/>
      <c r="H1" s="298"/>
      <c r="I1" s="298"/>
      <c r="J1" s="298"/>
      <c r="K1" s="298"/>
      <c r="L1" s="298"/>
      <c r="M1" s="298" t="s">
        <v>225</v>
      </c>
      <c r="N1" s="298"/>
      <c r="O1" s="298"/>
      <c r="P1" s="298"/>
      <c r="Q1" s="298"/>
      <c r="R1" s="298"/>
      <c r="S1" s="298"/>
    </row>
    <row r="2" spans="1:24" s="240" customFormat="1" ht="29.25" customHeight="1">
      <c r="A2" s="1169" t="s">
        <v>1105</v>
      </c>
      <c r="B2" s="1169"/>
      <c r="C2" s="1169"/>
      <c r="D2" s="1169"/>
      <c r="E2" s="1169"/>
      <c r="F2" s="1169"/>
      <c r="G2" s="1169"/>
      <c r="H2" s="1169"/>
      <c r="I2" s="1169"/>
      <c r="J2" s="1169"/>
      <c r="K2" s="1169"/>
      <c r="L2" s="1169"/>
      <c r="M2" s="1169"/>
      <c r="N2" s="1169"/>
      <c r="O2" s="1169"/>
      <c r="P2" s="1169"/>
      <c r="Q2" s="1169"/>
      <c r="R2" s="1169"/>
      <c r="S2" s="1169"/>
    </row>
    <row r="3" spans="1:24" s="240" customFormat="1" ht="29.25" customHeight="1">
      <c r="A3" s="1169" t="s">
        <v>1106</v>
      </c>
      <c r="B3" s="1169"/>
      <c r="C3" s="1169"/>
      <c r="D3" s="1169"/>
      <c r="E3" s="1169"/>
      <c r="F3" s="1169"/>
      <c r="G3" s="1169"/>
      <c r="H3" s="1169"/>
      <c r="I3" s="1169"/>
      <c r="J3" s="1169"/>
      <c r="K3" s="1169"/>
      <c r="L3" s="1169"/>
      <c r="M3" s="1169"/>
      <c r="N3" s="1169"/>
      <c r="O3" s="1169"/>
      <c r="P3" s="1169"/>
      <c r="Q3" s="1169"/>
      <c r="R3" s="1169"/>
      <c r="S3" s="1169"/>
    </row>
    <row r="4" spans="1:24" s="240" customFormat="1" ht="29.25" customHeight="1">
      <c r="A4" s="1218" t="s">
        <v>2</v>
      </c>
      <c r="B4" s="1218"/>
      <c r="C4" s="1218"/>
      <c r="D4" s="1218"/>
      <c r="E4" s="1218"/>
      <c r="F4" s="1218"/>
      <c r="G4" s="1218"/>
      <c r="H4" s="1218"/>
      <c r="I4" s="1219"/>
      <c r="J4" s="1218"/>
      <c r="K4" s="1218"/>
      <c r="L4" s="1218"/>
      <c r="M4" s="1218"/>
      <c r="N4" s="1218"/>
      <c r="O4" s="1218"/>
      <c r="P4" s="1218"/>
      <c r="Q4" s="1218"/>
      <c r="R4" s="1218"/>
      <c r="S4" s="1218"/>
    </row>
    <row r="5" spans="1:24" s="240" customFormat="1" ht="29.25" customHeight="1">
      <c r="A5" s="1208" t="s">
        <v>3</v>
      </c>
      <c r="B5" s="1208"/>
      <c r="C5" s="1208"/>
      <c r="D5" s="1208"/>
      <c r="E5" s="1208"/>
      <c r="F5" s="1208"/>
      <c r="G5" s="1208"/>
      <c r="H5" s="1208"/>
      <c r="I5" s="1208"/>
      <c r="J5" s="1208"/>
      <c r="K5" s="1208"/>
      <c r="L5" s="1208"/>
      <c r="M5" s="1208"/>
      <c r="N5" s="1208"/>
      <c r="O5" s="1208"/>
      <c r="P5" s="1208"/>
      <c r="Q5" s="1208"/>
      <c r="R5" s="1208"/>
      <c r="S5" s="1208"/>
    </row>
    <row r="6" spans="1:24" s="240" customFormat="1" ht="18.75" customHeight="1">
      <c r="A6" s="298"/>
      <c r="B6" s="298"/>
      <c r="C6" s="298"/>
      <c r="D6" s="298"/>
      <c r="E6" s="298"/>
      <c r="F6" s="298"/>
      <c r="G6" s="298"/>
      <c r="H6" s="298"/>
      <c r="I6" s="298"/>
      <c r="J6" s="298"/>
      <c r="K6" s="298"/>
      <c r="L6" s="298"/>
      <c r="M6" s="298"/>
      <c r="N6" s="298"/>
      <c r="O6" s="298"/>
      <c r="P6" s="298"/>
      <c r="Q6" s="298"/>
      <c r="R6" s="298"/>
      <c r="S6" s="298"/>
    </row>
    <row r="7" spans="1:24" s="240" customFormat="1" ht="12.75" customHeight="1"/>
    <row r="8" spans="1:24" s="240" customFormat="1">
      <c r="A8" s="67"/>
      <c r="B8" s="701" t="s">
        <v>882</v>
      </c>
      <c r="C8" s="1220" t="s">
        <v>1107</v>
      </c>
      <c r="D8" s="1220"/>
      <c r="E8" s="1220"/>
      <c r="F8" s="1220"/>
      <c r="G8" s="1220"/>
      <c r="H8" s="1220" t="s">
        <v>1108</v>
      </c>
      <c r="I8" s="1220"/>
      <c r="J8" s="1220"/>
      <c r="K8" s="1220"/>
      <c r="L8" s="1220"/>
      <c r="M8" s="1220" t="s">
        <v>1109</v>
      </c>
      <c r="N8" s="1220"/>
      <c r="O8" s="1220"/>
      <c r="P8" s="1220"/>
      <c r="Q8" s="1220"/>
      <c r="R8" s="1220" t="s">
        <v>886</v>
      </c>
      <c r="S8" s="1220"/>
    </row>
    <row r="9" spans="1:24" s="240" customFormat="1" ht="13.5" thickBot="1">
      <c r="A9" s="67"/>
      <c r="B9" s="701" t="s">
        <v>887</v>
      </c>
      <c r="C9" s="67"/>
      <c r="D9" s="67"/>
      <c r="E9" s="67"/>
      <c r="F9" s="67"/>
      <c r="G9" s="67"/>
      <c r="H9" s="67"/>
      <c r="I9" s="67"/>
      <c r="J9" s="67"/>
      <c r="K9" s="67"/>
      <c r="L9" s="67"/>
      <c r="M9" s="67"/>
      <c r="N9" s="67"/>
      <c r="O9" s="67"/>
      <c r="P9" s="67"/>
      <c r="Q9" s="67"/>
      <c r="R9" s="67"/>
      <c r="S9" s="67"/>
    </row>
    <row r="10" spans="1:24" s="231" customFormat="1" ht="21" customHeight="1" thickTop="1" thickBot="1">
      <c r="A10" s="702" t="s">
        <v>177</v>
      </c>
      <c r="B10" s="703" t="s">
        <v>888</v>
      </c>
      <c r="C10" s="703" t="s">
        <v>234</v>
      </c>
      <c r="D10" s="703" t="s">
        <v>236</v>
      </c>
      <c r="E10" s="703" t="s">
        <v>235</v>
      </c>
      <c r="F10" s="703" t="s">
        <v>237</v>
      </c>
      <c r="G10" s="703" t="s">
        <v>218</v>
      </c>
      <c r="H10" s="703" t="s">
        <v>234</v>
      </c>
      <c r="I10" s="703" t="s">
        <v>236</v>
      </c>
      <c r="J10" s="703" t="s">
        <v>235</v>
      </c>
      <c r="K10" s="703" t="s">
        <v>237</v>
      </c>
      <c r="L10" s="703" t="s">
        <v>218</v>
      </c>
      <c r="M10" s="703" t="s">
        <v>234</v>
      </c>
      <c r="N10" s="703" t="s">
        <v>236</v>
      </c>
      <c r="O10" s="703" t="s">
        <v>235</v>
      </c>
      <c r="P10" s="703" t="s">
        <v>237</v>
      </c>
      <c r="Q10" s="703" t="s">
        <v>218</v>
      </c>
      <c r="R10" s="703" t="s">
        <v>889</v>
      </c>
      <c r="S10" s="703" t="s">
        <v>890</v>
      </c>
    </row>
    <row r="11" spans="1:24" ht="11.25" customHeight="1" thickTop="1">
      <c r="A11" s="194"/>
      <c r="D11" s="305" t="s">
        <v>225</v>
      </c>
      <c r="E11" s="305" t="s">
        <v>225</v>
      </c>
      <c r="F11" s="305"/>
      <c r="G11" s="305" t="s">
        <v>225</v>
      </c>
      <c r="I11" s="305" t="s">
        <v>225</v>
      </c>
      <c r="J11" s="305" t="s">
        <v>225</v>
      </c>
      <c r="K11" s="305"/>
    </row>
    <row r="12" spans="1:24" ht="11.25" customHeight="1">
      <c r="A12" s="194"/>
      <c r="B12" s="305" t="s">
        <v>225</v>
      </c>
      <c r="D12" s="305" t="s">
        <v>225</v>
      </c>
      <c r="E12" s="306" t="s">
        <v>225</v>
      </c>
      <c r="F12" s="306"/>
      <c r="G12" s="306" t="s">
        <v>225</v>
      </c>
      <c r="I12" s="305" t="s">
        <v>225</v>
      </c>
      <c r="J12" s="305" t="s">
        <v>225</v>
      </c>
      <c r="K12" s="305"/>
      <c r="L12" s="307"/>
      <c r="M12" s="307"/>
      <c r="N12" s="307"/>
      <c r="O12" s="307"/>
      <c r="P12" s="307"/>
      <c r="X12" s="307"/>
    </row>
    <row r="13" spans="1:24" ht="13.5" customHeight="1">
      <c r="A13" s="308" t="s">
        <v>178</v>
      </c>
      <c r="B13" s="704">
        <v>1386081.62</v>
      </c>
      <c r="C13" s="704">
        <v>20896.97</v>
      </c>
      <c r="D13" s="704">
        <v>0</v>
      </c>
      <c r="E13" s="704">
        <v>70235.05</v>
      </c>
      <c r="F13" s="704">
        <v>0</v>
      </c>
      <c r="G13" s="704">
        <f>SUM(C13:F13)</f>
        <v>91132.02</v>
      </c>
      <c r="H13" s="704">
        <v>53361.03</v>
      </c>
      <c r="I13" s="704">
        <v>0</v>
      </c>
      <c r="J13" s="704">
        <v>165157.62</v>
      </c>
      <c r="K13" s="704">
        <v>0</v>
      </c>
      <c r="L13" s="704">
        <f>SUM(H13:K13)</f>
        <v>218518.65</v>
      </c>
      <c r="M13" s="704">
        <f t="shared" ref="M13:P20" si="0">H13-C13</f>
        <v>32464.059999999998</v>
      </c>
      <c r="N13" s="704">
        <f t="shared" si="0"/>
        <v>0</v>
      </c>
      <c r="O13" s="704">
        <f t="shared" si="0"/>
        <v>94922.569999999992</v>
      </c>
      <c r="P13" s="704">
        <f t="shared" si="0"/>
        <v>0</v>
      </c>
      <c r="Q13" s="704">
        <f>SUM(M13:P13)</f>
        <v>127386.62999999999</v>
      </c>
      <c r="R13" s="705">
        <f t="shared" ref="R13:R20" si="1">G13/B13</f>
        <v>6.5747946358310411E-2</v>
      </c>
      <c r="S13" s="705">
        <f t="shared" ref="S13:S20" si="2">L13/B13</f>
        <v>0.15765207968056022</v>
      </c>
    </row>
    <row r="14" spans="1:24" ht="13.5" customHeight="1">
      <c r="A14" s="308" t="s">
        <v>179</v>
      </c>
      <c r="B14" s="704">
        <v>705550.63</v>
      </c>
      <c r="C14" s="704">
        <v>10457.370000000001</v>
      </c>
      <c r="D14" s="704">
        <v>0</v>
      </c>
      <c r="E14" s="704">
        <v>45318</v>
      </c>
      <c r="F14" s="704">
        <v>1.53</v>
      </c>
      <c r="G14" s="704">
        <f t="shared" ref="G14:G20" si="3">SUM(C14:F14)</f>
        <v>55776.9</v>
      </c>
      <c r="H14" s="704">
        <v>28605.33</v>
      </c>
      <c r="I14" s="704">
        <v>0</v>
      </c>
      <c r="J14" s="704">
        <v>111956.89</v>
      </c>
      <c r="K14" s="704">
        <v>520.15</v>
      </c>
      <c r="L14" s="704">
        <f t="shared" ref="L14:L20" si="4">SUM(H14:K14)</f>
        <v>141082.37</v>
      </c>
      <c r="M14" s="704">
        <f t="shared" si="0"/>
        <v>18147.96</v>
      </c>
      <c r="N14" s="704">
        <f t="shared" si="0"/>
        <v>0</v>
      </c>
      <c r="O14" s="704">
        <f t="shared" si="0"/>
        <v>66638.89</v>
      </c>
      <c r="P14" s="704">
        <f t="shared" si="0"/>
        <v>518.62</v>
      </c>
      <c r="Q14" s="704">
        <f t="shared" ref="Q14:Q20" si="5">SUM(M14:P14)</f>
        <v>85305.47</v>
      </c>
      <c r="R14" s="705">
        <f t="shared" si="1"/>
        <v>7.905442590278744E-2</v>
      </c>
      <c r="S14" s="705">
        <f t="shared" si="2"/>
        <v>0.19996066051276859</v>
      </c>
    </row>
    <row r="15" spans="1:24" ht="13.5" customHeight="1">
      <c r="A15" s="308" t="s">
        <v>183</v>
      </c>
      <c r="B15" s="704">
        <v>370859.69</v>
      </c>
      <c r="C15" s="704">
        <v>3472.96</v>
      </c>
      <c r="D15" s="704">
        <v>0</v>
      </c>
      <c r="E15" s="704">
        <v>48711.41</v>
      </c>
      <c r="F15" s="704">
        <v>0</v>
      </c>
      <c r="G15" s="704">
        <f t="shared" si="3"/>
        <v>52184.37</v>
      </c>
      <c r="H15" s="704">
        <v>8296.07</v>
      </c>
      <c r="I15" s="704">
        <v>1.46</v>
      </c>
      <c r="J15" s="704">
        <v>114648.1</v>
      </c>
      <c r="K15" s="704">
        <v>0</v>
      </c>
      <c r="L15" s="704">
        <f t="shared" si="4"/>
        <v>122945.63</v>
      </c>
      <c r="M15" s="704">
        <f t="shared" si="0"/>
        <v>4823.1099999999997</v>
      </c>
      <c r="N15" s="704">
        <f t="shared" si="0"/>
        <v>1.46</v>
      </c>
      <c r="O15" s="704">
        <f t="shared" si="0"/>
        <v>65936.69</v>
      </c>
      <c r="P15" s="704">
        <f t="shared" si="0"/>
        <v>0</v>
      </c>
      <c r="Q15" s="704">
        <f t="shared" si="5"/>
        <v>70761.260000000009</v>
      </c>
      <c r="R15" s="705">
        <f t="shared" si="1"/>
        <v>0.14071189564980763</v>
      </c>
      <c r="S15" s="705">
        <f t="shared" si="2"/>
        <v>0.33151521536352468</v>
      </c>
    </row>
    <row r="16" spans="1:24" ht="13.5" customHeight="1">
      <c r="A16" s="308" t="s">
        <v>181</v>
      </c>
      <c r="B16" s="704">
        <v>160621.66</v>
      </c>
      <c r="C16" s="704">
        <v>2970.93</v>
      </c>
      <c r="D16" s="704">
        <v>0</v>
      </c>
      <c r="E16" s="704">
        <v>4191.96</v>
      </c>
      <c r="F16" s="704">
        <v>0</v>
      </c>
      <c r="G16" s="704">
        <f t="shared" si="3"/>
        <v>7162.8899999999994</v>
      </c>
      <c r="H16" s="704">
        <v>12426.49</v>
      </c>
      <c r="I16" s="704">
        <v>0</v>
      </c>
      <c r="J16" s="704">
        <v>19775.560000000001</v>
      </c>
      <c r="K16" s="704">
        <v>0</v>
      </c>
      <c r="L16" s="704">
        <f t="shared" si="4"/>
        <v>32202.050000000003</v>
      </c>
      <c r="M16" s="704">
        <f t="shared" si="0"/>
        <v>9455.56</v>
      </c>
      <c r="N16" s="704">
        <f t="shared" si="0"/>
        <v>0</v>
      </c>
      <c r="O16" s="704">
        <f t="shared" si="0"/>
        <v>15583.600000000002</v>
      </c>
      <c r="P16" s="704">
        <f t="shared" si="0"/>
        <v>0</v>
      </c>
      <c r="Q16" s="704">
        <f t="shared" si="5"/>
        <v>25039.160000000003</v>
      </c>
      <c r="R16" s="705">
        <f t="shared" si="1"/>
        <v>4.4594794998383154E-2</v>
      </c>
      <c r="S16" s="705">
        <f t="shared" si="2"/>
        <v>0.20048385753204145</v>
      </c>
    </row>
    <row r="17" spans="1:26" ht="13.5" customHeight="1">
      <c r="A17" s="308" t="s">
        <v>184</v>
      </c>
      <c r="B17" s="704">
        <v>52046.47</v>
      </c>
      <c r="C17" s="704">
        <v>1094.1099999999999</v>
      </c>
      <c r="D17" s="704">
        <v>0</v>
      </c>
      <c r="E17" s="704">
        <v>772.55</v>
      </c>
      <c r="F17" s="704">
        <v>0</v>
      </c>
      <c r="G17" s="704">
        <f t="shared" si="3"/>
        <v>1866.6599999999999</v>
      </c>
      <c r="H17" s="704">
        <v>2673.31</v>
      </c>
      <c r="I17" s="704">
        <v>0</v>
      </c>
      <c r="J17" s="704">
        <v>2361.87</v>
      </c>
      <c r="K17" s="704">
        <v>0</v>
      </c>
      <c r="L17" s="704">
        <f t="shared" si="4"/>
        <v>5035.18</v>
      </c>
      <c r="M17" s="704">
        <f t="shared" si="0"/>
        <v>1579.2</v>
      </c>
      <c r="N17" s="704">
        <f t="shared" si="0"/>
        <v>0</v>
      </c>
      <c r="O17" s="704">
        <f t="shared" si="0"/>
        <v>1589.32</v>
      </c>
      <c r="P17" s="704">
        <f t="shared" si="0"/>
        <v>0</v>
      </c>
      <c r="Q17" s="704">
        <f t="shared" si="5"/>
        <v>3168.52</v>
      </c>
      <c r="R17" s="705">
        <f t="shared" si="1"/>
        <v>3.586525656783255E-2</v>
      </c>
      <c r="S17" s="705">
        <f t="shared" si="2"/>
        <v>9.6743929031113923E-2</v>
      </c>
    </row>
    <row r="18" spans="1:26" ht="13.5" customHeight="1">
      <c r="A18" s="308" t="s">
        <v>182</v>
      </c>
      <c r="B18" s="704">
        <v>79751.67</v>
      </c>
      <c r="C18" s="704">
        <v>892</v>
      </c>
      <c r="D18" s="704">
        <v>0</v>
      </c>
      <c r="E18" s="704">
        <v>3590.03</v>
      </c>
      <c r="F18" s="704">
        <v>0</v>
      </c>
      <c r="G18" s="704">
        <f t="shared" si="3"/>
        <v>4482.0300000000007</v>
      </c>
      <c r="H18" s="704">
        <v>2278.1</v>
      </c>
      <c r="I18" s="704">
        <v>0</v>
      </c>
      <c r="J18" s="704">
        <v>10045.290000000001</v>
      </c>
      <c r="K18" s="704">
        <v>0</v>
      </c>
      <c r="L18" s="704">
        <f t="shared" si="4"/>
        <v>12323.390000000001</v>
      </c>
      <c r="M18" s="704">
        <f t="shared" si="0"/>
        <v>1386.1</v>
      </c>
      <c r="N18" s="704">
        <f t="shared" si="0"/>
        <v>0</v>
      </c>
      <c r="O18" s="704">
        <f t="shared" si="0"/>
        <v>6455.26</v>
      </c>
      <c r="P18" s="704">
        <f t="shared" si="0"/>
        <v>0</v>
      </c>
      <c r="Q18" s="704">
        <f t="shared" si="5"/>
        <v>7841.3600000000006</v>
      </c>
      <c r="R18" s="705">
        <f t="shared" si="1"/>
        <v>5.6199826285769326E-2</v>
      </c>
      <c r="S18" s="705">
        <f t="shared" si="2"/>
        <v>0.15452203069854212</v>
      </c>
    </row>
    <row r="19" spans="1:26" ht="13.5" customHeight="1">
      <c r="A19" s="308" t="s">
        <v>185</v>
      </c>
      <c r="B19" s="704">
        <v>29126.61</v>
      </c>
      <c r="C19" s="704">
        <v>1446.84</v>
      </c>
      <c r="D19" s="704">
        <v>0</v>
      </c>
      <c r="E19" s="704">
        <v>1721.46</v>
      </c>
      <c r="F19" s="704">
        <v>0</v>
      </c>
      <c r="G19" s="704">
        <f t="shared" si="3"/>
        <v>3168.3</v>
      </c>
      <c r="H19" s="704">
        <v>3580.11</v>
      </c>
      <c r="I19" s="704">
        <v>0</v>
      </c>
      <c r="J19" s="704">
        <v>4659.45</v>
      </c>
      <c r="K19" s="704">
        <v>0</v>
      </c>
      <c r="L19" s="704">
        <f t="shared" si="4"/>
        <v>8239.56</v>
      </c>
      <c r="M19" s="704">
        <f t="shared" si="0"/>
        <v>2133.2700000000004</v>
      </c>
      <c r="N19" s="704">
        <f t="shared" si="0"/>
        <v>0</v>
      </c>
      <c r="O19" s="704">
        <f t="shared" si="0"/>
        <v>2937.99</v>
      </c>
      <c r="P19" s="704">
        <f t="shared" si="0"/>
        <v>0</v>
      </c>
      <c r="Q19" s="704">
        <f t="shared" si="5"/>
        <v>5071.26</v>
      </c>
      <c r="R19" s="705">
        <f t="shared" si="1"/>
        <v>0.10877681954748596</v>
      </c>
      <c r="S19" s="705">
        <f t="shared" si="2"/>
        <v>0.28288770989826828</v>
      </c>
    </row>
    <row r="20" spans="1:26" ht="13.5" customHeight="1">
      <c r="A20" s="308" t="s">
        <v>180</v>
      </c>
      <c r="B20" s="704">
        <v>18291.79</v>
      </c>
      <c r="C20" s="704">
        <v>374.35</v>
      </c>
      <c r="D20" s="704">
        <v>0</v>
      </c>
      <c r="E20" s="704">
        <v>302.89</v>
      </c>
      <c r="F20" s="704">
        <v>0</v>
      </c>
      <c r="G20" s="704">
        <f t="shared" si="3"/>
        <v>677.24</v>
      </c>
      <c r="H20" s="704">
        <v>971.92</v>
      </c>
      <c r="I20" s="704">
        <v>25</v>
      </c>
      <c r="J20" s="704">
        <v>1046.74</v>
      </c>
      <c r="K20" s="704">
        <v>0</v>
      </c>
      <c r="L20" s="704">
        <f t="shared" si="4"/>
        <v>2043.6599999999999</v>
      </c>
      <c r="M20" s="704">
        <f t="shared" si="0"/>
        <v>597.56999999999994</v>
      </c>
      <c r="N20" s="704">
        <f t="shared" si="0"/>
        <v>25</v>
      </c>
      <c r="O20" s="704">
        <f t="shared" si="0"/>
        <v>743.85</v>
      </c>
      <c r="P20" s="704">
        <f t="shared" si="0"/>
        <v>0</v>
      </c>
      <c r="Q20" s="704">
        <f t="shared" si="5"/>
        <v>1366.42</v>
      </c>
      <c r="R20" s="705">
        <f t="shared" si="1"/>
        <v>3.7024260610907953E-2</v>
      </c>
      <c r="S20" s="705">
        <f t="shared" si="2"/>
        <v>0.11172553369571812</v>
      </c>
      <c r="U20" s="318" t="s">
        <v>225</v>
      </c>
      <c r="V20" s="318"/>
      <c r="W20" s="307"/>
    </row>
    <row r="21" spans="1:26" ht="11.25" customHeight="1">
      <c r="A21" s="194"/>
      <c r="B21" s="706" t="s">
        <v>225</v>
      </c>
      <c r="C21" s="706" t="s">
        <v>225</v>
      </c>
      <c r="D21" s="706" t="s">
        <v>225</v>
      </c>
      <c r="E21" s="706" t="s">
        <v>225</v>
      </c>
      <c r="F21" s="706" t="s">
        <v>225</v>
      </c>
      <c r="G21" s="706" t="s">
        <v>225</v>
      </c>
      <c r="H21" s="706" t="s">
        <v>225</v>
      </c>
      <c r="I21" s="706" t="s">
        <v>225</v>
      </c>
      <c r="J21" s="706" t="s">
        <v>225</v>
      </c>
      <c r="K21" s="706" t="s">
        <v>225</v>
      </c>
      <c r="L21" s="382"/>
      <c r="M21" s="382"/>
      <c r="N21" s="706" t="s">
        <v>225</v>
      </c>
      <c r="O21" s="382"/>
      <c r="P21" s="382"/>
      <c r="Q21" s="382"/>
      <c r="U21" s="307"/>
      <c r="V21" s="307"/>
      <c r="W21" s="307"/>
      <c r="X21" s="307"/>
    </row>
    <row r="22" spans="1:26" s="71" customFormat="1" ht="15.75">
      <c r="A22" s="707" t="s">
        <v>218</v>
      </c>
      <c r="B22" s="708">
        <f t="shared" ref="B22:Q22" si="6">SUM(B13:B20)</f>
        <v>2802330.14</v>
      </c>
      <c r="C22" s="708">
        <f t="shared" si="6"/>
        <v>41605.53</v>
      </c>
      <c r="D22" s="708">
        <f t="shared" si="6"/>
        <v>0</v>
      </c>
      <c r="E22" s="708">
        <f t="shared" si="6"/>
        <v>174843.35</v>
      </c>
      <c r="F22" s="708">
        <f t="shared" si="6"/>
        <v>1.53</v>
      </c>
      <c r="G22" s="708">
        <f t="shared" si="6"/>
        <v>216450.40999999997</v>
      </c>
      <c r="H22" s="708">
        <f t="shared" si="6"/>
        <v>112192.36</v>
      </c>
      <c r="I22" s="708">
        <f t="shared" si="6"/>
        <v>26.46</v>
      </c>
      <c r="J22" s="708">
        <f t="shared" si="6"/>
        <v>429651.51999999996</v>
      </c>
      <c r="K22" s="708">
        <f t="shared" si="6"/>
        <v>520.15</v>
      </c>
      <c r="L22" s="708">
        <f t="shared" si="6"/>
        <v>542390.49000000011</v>
      </c>
      <c r="M22" s="708">
        <f t="shared" si="6"/>
        <v>70586.830000000016</v>
      </c>
      <c r="N22" s="708">
        <f t="shared" si="6"/>
        <v>26.46</v>
      </c>
      <c r="O22" s="708">
        <f t="shared" si="6"/>
        <v>254808.17</v>
      </c>
      <c r="P22" s="708">
        <f t="shared" si="6"/>
        <v>518.62</v>
      </c>
      <c r="Q22" s="708">
        <f t="shared" si="6"/>
        <v>325940.08</v>
      </c>
      <c r="R22" s="709">
        <f>G22/B22</f>
        <v>7.7239439747095601E-2</v>
      </c>
      <c r="S22" s="709">
        <f>L22/B22</f>
        <v>0.19354981850924963</v>
      </c>
      <c r="T22" s="710" t="s">
        <v>225</v>
      </c>
      <c r="U22" s="710"/>
      <c r="V22" s="710"/>
      <c r="W22" s="710"/>
      <c r="X22" s="710"/>
      <c r="Y22" s="710"/>
      <c r="Z22" s="710"/>
    </row>
    <row r="23" spans="1:26" ht="22.5" customHeight="1" thickBot="1">
      <c r="A23" s="194"/>
      <c r="B23" s="706"/>
      <c r="C23" s="706" t="s">
        <v>225</v>
      </c>
      <c r="D23" s="704" t="s">
        <v>225</v>
      </c>
      <c r="E23" s="704" t="s">
        <v>225</v>
      </c>
      <c r="F23" s="704"/>
      <c r="G23" s="706"/>
      <c r="H23" s="706"/>
      <c r="I23" s="706"/>
      <c r="J23" s="706"/>
      <c r="K23" s="706"/>
      <c r="L23" s="706" t="s">
        <v>225</v>
      </c>
      <c r="M23" s="706" t="s">
        <v>225</v>
      </c>
      <c r="N23" s="706" t="s">
        <v>225</v>
      </c>
      <c r="O23" s="706" t="s">
        <v>225</v>
      </c>
      <c r="P23" s="706"/>
      <c r="Q23" s="706" t="s">
        <v>225</v>
      </c>
      <c r="R23" s="711" t="s">
        <v>225</v>
      </c>
      <c r="S23" s="711" t="s">
        <v>225</v>
      </c>
      <c r="T23" s="305" t="s">
        <v>225</v>
      </c>
      <c r="U23" s="307"/>
      <c r="V23" s="307"/>
    </row>
    <row r="24" spans="1:26" s="231" customFormat="1" ht="21" customHeight="1" thickTop="1" thickBot="1">
      <c r="A24" s="702" t="s">
        <v>191</v>
      </c>
      <c r="B24" s="703"/>
      <c r="C24" s="703"/>
      <c r="D24" s="703" t="s">
        <v>225</v>
      </c>
      <c r="E24" s="703" t="s">
        <v>225</v>
      </c>
      <c r="F24" s="703"/>
      <c r="G24" s="703"/>
      <c r="H24" s="703"/>
      <c r="I24" s="703"/>
      <c r="J24" s="703"/>
      <c r="K24" s="703"/>
      <c r="L24" s="703" t="s">
        <v>225</v>
      </c>
      <c r="M24" s="703"/>
      <c r="N24" s="703"/>
      <c r="O24" s="703"/>
      <c r="P24" s="703"/>
      <c r="Q24" s="703" t="s">
        <v>225</v>
      </c>
      <c r="R24" s="703"/>
      <c r="S24" s="703"/>
    </row>
    <row r="25" spans="1:26" ht="16.5" customHeight="1" thickTop="1">
      <c r="A25" s="194"/>
      <c r="B25" s="706" t="s">
        <v>225</v>
      </c>
      <c r="C25" s="382"/>
      <c r="D25" s="706" t="s">
        <v>225</v>
      </c>
      <c r="E25" s="706" t="s">
        <v>225</v>
      </c>
      <c r="F25" s="706"/>
      <c r="G25" s="706" t="s">
        <v>225</v>
      </c>
      <c r="H25" s="706" t="s">
        <v>225</v>
      </c>
      <c r="I25" s="706" t="s">
        <v>225</v>
      </c>
      <c r="J25" s="706" t="s">
        <v>225</v>
      </c>
      <c r="K25" s="706"/>
      <c r="L25" s="706" t="s">
        <v>225</v>
      </c>
      <c r="M25" s="706" t="s">
        <v>225</v>
      </c>
      <c r="N25" s="706" t="s">
        <v>225</v>
      </c>
      <c r="O25" s="382"/>
      <c r="P25" s="382"/>
      <c r="Q25" s="382"/>
    </row>
    <row r="26" spans="1:26" ht="13.5" customHeight="1">
      <c r="A26" s="308" t="s">
        <v>202</v>
      </c>
      <c r="B26" s="704">
        <v>523960.17</v>
      </c>
      <c r="C26" s="704">
        <v>8288.2199999999993</v>
      </c>
      <c r="D26" s="704">
        <v>0</v>
      </c>
      <c r="E26" s="704">
        <v>57614.74</v>
      </c>
      <c r="F26" s="704">
        <v>36.07</v>
      </c>
      <c r="G26" s="704">
        <f>SUM(C26:F26)</f>
        <v>65939.03</v>
      </c>
      <c r="H26" s="704">
        <v>34912.53</v>
      </c>
      <c r="I26" s="704">
        <v>0.69</v>
      </c>
      <c r="J26" s="704">
        <v>163648.85</v>
      </c>
      <c r="K26" s="704">
        <v>145.1</v>
      </c>
      <c r="L26" s="704">
        <f>SUM(H26:K26)</f>
        <v>198707.17</v>
      </c>
      <c r="M26" s="704">
        <f t="shared" ref="M26:P45" si="7">H26-C26</f>
        <v>26624.309999999998</v>
      </c>
      <c r="N26" s="704">
        <f t="shared" si="7"/>
        <v>0.69</v>
      </c>
      <c r="O26" s="704">
        <f t="shared" si="7"/>
        <v>106034.11000000002</v>
      </c>
      <c r="P26" s="704">
        <f t="shared" si="7"/>
        <v>109.03</v>
      </c>
      <c r="Q26" s="704">
        <f>SUM(M26:P26)</f>
        <v>132768.14000000001</v>
      </c>
      <c r="R26" s="705">
        <f>G26/B26</f>
        <v>0.12584740935556227</v>
      </c>
      <c r="S26" s="705">
        <f>L26/B26</f>
        <v>0.37924098314572274</v>
      </c>
    </row>
    <row r="27" spans="1:26" ht="13.5" customHeight="1">
      <c r="A27" s="308" t="s">
        <v>213</v>
      </c>
      <c r="B27" s="704">
        <v>335046.07</v>
      </c>
      <c r="C27" s="704">
        <v>4488.43</v>
      </c>
      <c r="D27" s="704">
        <v>0</v>
      </c>
      <c r="E27" s="704">
        <v>44251.88</v>
      </c>
      <c r="F27" s="704">
        <v>0</v>
      </c>
      <c r="G27" s="704">
        <f t="shared" ref="G27:G50" si="8">SUM(C27:F27)</f>
        <v>48740.31</v>
      </c>
      <c r="H27" s="704">
        <v>11324.47</v>
      </c>
      <c r="I27" s="704">
        <v>0</v>
      </c>
      <c r="J27" s="704">
        <v>115305.06</v>
      </c>
      <c r="K27" s="704">
        <v>0</v>
      </c>
      <c r="L27" s="704">
        <f t="shared" ref="L27:L50" si="9">SUM(H27:K27)</f>
        <v>126629.53</v>
      </c>
      <c r="M27" s="704">
        <f t="shared" si="7"/>
        <v>6836.0399999999991</v>
      </c>
      <c r="N27" s="704">
        <f t="shared" si="7"/>
        <v>0</v>
      </c>
      <c r="O27" s="704">
        <f t="shared" si="7"/>
        <v>71053.179999999993</v>
      </c>
      <c r="P27" s="704">
        <f t="shared" si="7"/>
        <v>0</v>
      </c>
      <c r="Q27" s="704">
        <f t="shared" ref="Q27:Q50" si="10">SUM(M27:P27)</f>
        <v>77889.219999999987</v>
      </c>
      <c r="R27" s="705">
        <f t="shared" ref="R27:R50" si="11">G27/B27</f>
        <v>0.14547345682938467</v>
      </c>
      <c r="S27" s="705">
        <f t="shared" ref="S27:S50" si="12">L27/B27</f>
        <v>0.37794662089306108</v>
      </c>
    </row>
    <row r="28" spans="1:26" ht="13.5" customHeight="1">
      <c r="A28" s="308" t="s">
        <v>199</v>
      </c>
      <c r="B28" s="704">
        <v>271237.21999999997</v>
      </c>
      <c r="C28" s="704">
        <v>2916.78</v>
      </c>
      <c r="D28" s="704">
        <v>0</v>
      </c>
      <c r="E28" s="704">
        <v>41210.74</v>
      </c>
      <c r="F28" s="704">
        <v>0</v>
      </c>
      <c r="G28" s="704">
        <f t="shared" si="8"/>
        <v>44127.519999999997</v>
      </c>
      <c r="H28" s="704">
        <v>7222.09</v>
      </c>
      <c r="I28" s="704">
        <v>0</v>
      </c>
      <c r="J28" s="704">
        <v>99632.54</v>
      </c>
      <c r="K28" s="704">
        <v>0</v>
      </c>
      <c r="L28" s="704">
        <f t="shared" si="9"/>
        <v>106854.62999999999</v>
      </c>
      <c r="M28" s="704">
        <f t="shared" si="7"/>
        <v>4305.3099999999995</v>
      </c>
      <c r="N28" s="704">
        <f t="shared" si="7"/>
        <v>0</v>
      </c>
      <c r="O28" s="704">
        <f t="shared" si="7"/>
        <v>58421.799999999996</v>
      </c>
      <c r="P28" s="704">
        <f t="shared" si="7"/>
        <v>0</v>
      </c>
      <c r="Q28" s="704">
        <f t="shared" si="10"/>
        <v>62727.109999999993</v>
      </c>
      <c r="R28" s="705">
        <f t="shared" si="11"/>
        <v>0.16268976654457673</v>
      </c>
      <c r="S28" s="705">
        <f t="shared" si="12"/>
        <v>0.39395268097792774</v>
      </c>
    </row>
    <row r="29" spans="1:26" ht="13.5" customHeight="1">
      <c r="A29" s="308" t="s">
        <v>214</v>
      </c>
      <c r="B29" s="704">
        <v>100636.71</v>
      </c>
      <c r="C29" s="704">
        <v>1188.78</v>
      </c>
      <c r="D29" s="704">
        <v>0</v>
      </c>
      <c r="E29" s="704">
        <v>10214.620000000001</v>
      </c>
      <c r="F29" s="704">
        <v>0</v>
      </c>
      <c r="G29" s="704">
        <f t="shared" si="8"/>
        <v>11403.400000000001</v>
      </c>
      <c r="H29" s="704">
        <v>3198.26</v>
      </c>
      <c r="I29" s="704">
        <v>0</v>
      </c>
      <c r="J29" s="704">
        <v>25954.26</v>
      </c>
      <c r="K29" s="704">
        <v>0</v>
      </c>
      <c r="L29" s="704">
        <f t="shared" si="9"/>
        <v>29152.519999999997</v>
      </c>
      <c r="M29" s="704">
        <f t="shared" si="7"/>
        <v>2009.4800000000002</v>
      </c>
      <c r="N29" s="704">
        <f t="shared" si="7"/>
        <v>0</v>
      </c>
      <c r="O29" s="704">
        <f t="shared" si="7"/>
        <v>15739.639999999998</v>
      </c>
      <c r="P29" s="704">
        <f t="shared" si="7"/>
        <v>0</v>
      </c>
      <c r="Q29" s="704">
        <f t="shared" si="10"/>
        <v>17749.12</v>
      </c>
      <c r="R29" s="705">
        <f t="shared" si="11"/>
        <v>0.11331252780421777</v>
      </c>
      <c r="S29" s="705">
        <f t="shared" si="12"/>
        <v>0.28968077354675043</v>
      </c>
    </row>
    <row r="30" spans="1:26" ht="13.5" customHeight="1">
      <c r="A30" s="308" t="s">
        <v>205</v>
      </c>
      <c r="B30" s="704">
        <v>60697.01</v>
      </c>
      <c r="C30" s="704">
        <v>655.03</v>
      </c>
      <c r="D30" s="704">
        <v>0</v>
      </c>
      <c r="E30" s="704">
        <v>6961.41</v>
      </c>
      <c r="F30" s="704">
        <v>0</v>
      </c>
      <c r="G30" s="704">
        <f t="shared" si="8"/>
        <v>7616.44</v>
      </c>
      <c r="H30" s="704">
        <v>1877.39</v>
      </c>
      <c r="I30" s="704">
        <v>0</v>
      </c>
      <c r="J30" s="704">
        <v>17170.57</v>
      </c>
      <c r="K30" s="704">
        <v>0</v>
      </c>
      <c r="L30" s="704">
        <f t="shared" si="9"/>
        <v>19047.96</v>
      </c>
      <c r="M30" s="704">
        <f t="shared" si="7"/>
        <v>1222.3600000000001</v>
      </c>
      <c r="N30" s="704">
        <f t="shared" si="7"/>
        <v>0</v>
      </c>
      <c r="O30" s="704">
        <f t="shared" si="7"/>
        <v>10209.16</v>
      </c>
      <c r="P30" s="704">
        <f t="shared" si="7"/>
        <v>0</v>
      </c>
      <c r="Q30" s="704">
        <f t="shared" si="10"/>
        <v>11431.52</v>
      </c>
      <c r="R30" s="705">
        <f t="shared" si="11"/>
        <v>0.12548295212564836</v>
      </c>
      <c r="S30" s="705">
        <f t="shared" si="12"/>
        <v>0.31382040070837097</v>
      </c>
    </row>
    <row r="31" spans="1:26" ht="13.5" customHeight="1">
      <c r="A31" s="308" t="s">
        <v>212</v>
      </c>
      <c r="B31" s="704">
        <v>124935.75</v>
      </c>
      <c r="C31" s="704">
        <v>1610.89</v>
      </c>
      <c r="D31" s="704">
        <v>0</v>
      </c>
      <c r="E31" s="704">
        <v>12627.84</v>
      </c>
      <c r="F31" s="704">
        <v>0</v>
      </c>
      <c r="G31" s="704">
        <f t="shared" si="8"/>
        <v>14238.73</v>
      </c>
      <c r="H31" s="704">
        <v>3922.09</v>
      </c>
      <c r="I31" s="704">
        <v>0</v>
      </c>
      <c r="J31" s="704">
        <v>31845.75</v>
      </c>
      <c r="K31" s="704">
        <v>0</v>
      </c>
      <c r="L31" s="704">
        <f t="shared" si="9"/>
        <v>35767.839999999997</v>
      </c>
      <c r="M31" s="704">
        <f t="shared" si="7"/>
        <v>2311.1999999999998</v>
      </c>
      <c r="N31" s="704">
        <f t="shared" si="7"/>
        <v>0</v>
      </c>
      <c r="O31" s="704">
        <f t="shared" si="7"/>
        <v>19217.91</v>
      </c>
      <c r="P31" s="704">
        <f t="shared" si="7"/>
        <v>0</v>
      </c>
      <c r="Q31" s="704">
        <f t="shared" si="10"/>
        <v>21529.11</v>
      </c>
      <c r="R31" s="705">
        <f t="shared" si="11"/>
        <v>0.11396841976776062</v>
      </c>
      <c r="S31" s="705">
        <f t="shared" si="12"/>
        <v>0.28628987299471925</v>
      </c>
    </row>
    <row r="32" spans="1:26" ht="13.5" customHeight="1">
      <c r="A32" s="308" t="s">
        <v>210</v>
      </c>
      <c r="B32" s="704">
        <v>54531.5</v>
      </c>
      <c r="C32" s="704">
        <v>677.86</v>
      </c>
      <c r="D32" s="704">
        <v>0</v>
      </c>
      <c r="E32" s="704">
        <v>4831.3599999999997</v>
      </c>
      <c r="F32" s="704">
        <v>0</v>
      </c>
      <c r="G32" s="704">
        <f t="shared" si="8"/>
        <v>5509.2199999999993</v>
      </c>
      <c r="H32" s="704">
        <v>1880.58</v>
      </c>
      <c r="I32" s="704">
        <v>0</v>
      </c>
      <c r="J32" s="704">
        <v>13786.24</v>
      </c>
      <c r="K32" s="704">
        <v>0</v>
      </c>
      <c r="L32" s="704">
        <f t="shared" si="9"/>
        <v>15666.82</v>
      </c>
      <c r="M32" s="704">
        <f t="shared" si="7"/>
        <v>1202.7199999999998</v>
      </c>
      <c r="N32" s="704">
        <f t="shared" si="7"/>
        <v>0</v>
      </c>
      <c r="O32" s="704">
        <f t="shared" si="7"/>
        <v>8954.880000000001</v>
      </c>
      <c r="P32" s="704">
        <f t="shared" si="7"/>
        <v>0</v>
      </c>
      <c r="Q32" s="704">
        <f t="shared" si="10"/>
        <v>10157.6</v>
      </c>
      <c r="R32" s="705">
        <f t="shared" si="11"/>
        <v>0.10102821305117225</v>
      </c>
      <c r="S32" s="705">
        <f t="shared" si="12"/>
        <v>0.28729853387491633</v>
      </c>
    </row>
    <row r="33" spans="1:19" ht="13.5" customHeight="1">
      <c r="A33" s="308" t="s">
        <v>200</v>
      </c>
      <c r="B33" s="704">
        <v>68963</v>
      </c>
      <c r="C33" s="704">
        <v>963.22</v>
      </c>
      <c r="D33" s="704">
        <v>0</v>
      </c>
      <c r="E33" s="704">
        <v>7052.66</v>
      </c>
      <c r="F33" s="704">
        <v>0</v>
      </c>
      <c r="G33" s="704">
        <f t="shared" si="8"/>
        <v>8015.88</v>
      </c>
      <c r="H33" s="704">
        <v>2420.42</v>
      </c>
      <c r="I33" s="704">
        <v>0</v>
      </c>
      <c r="J33" s="704">
        <v>18874.830000000002</v>
      </c>
      <c r="K33" s="704">
        <v>0</v>
      </c>
      <c r="L33" s="704">
        <f t="shared" si="9"/>
        <v>21295.25</v>
      </c>
      <c r="M33" s="704">
        <f t="shared" si="7"/>
        <v>1457.2</v>
      </c>
      <c r="N33" s="704">
        <f t="shared" si="7"/>
        <v>0</v>
      </c>
      <c r="O33" s="704">
        <f t="shared" si="7"/>
        <v>11822.170000000002</v>
      </c>
      <c r="P33" s="704">
        <f t="shared" si="7"/>
        <v>0</v>
      </c>
      <c r="Q33" s="704">
        <f t="shared" si="10"/>
        <v>13279.370000000003</v>
      </c>
      <c r="R33" s="705">
        <f t="shared" si="11"/>
        <v>0.11623450255934342</v>
      </c>
      <c r="S33" s="705">
        <f t="shared" si="12"/>
        <v>0.30879239592245117</v>
      </c>
    </row>
    <row r="34" spans="1:19" ht="13.5" customHeight="1">
      <c r="A34" s="308" t="s">
        <v>211</v>
      </c>
      <c r="B34" s="704">
        <v>75587.66</v>
      </c>
      <c r="C34" s="704">
        <v>1544.52</v>
      </c>
      <c r="D34" s="704">
        <v>0</v>
      </c>
      <c r="E34" s="704">
        <v>1386.84</v>
      </c>
      <c r="F34" s="704">
        <v>0</v>
      </c>
      <c r="G34" s="704">
        <f t="shared" si="8"/>
        <v>2931.3599999999997</v>
      </c>
      <c r="H34" s="704">
        <v>3849.08</v>
      </c>
      <c r="I34" s="704">
        <v>0</v>
      </c>
      <c r="J34" s="704">
        <v>4262.08</v>
      </c>
      <c r="K34" s="704">
        <v>0</v>
      </c>
      <c r="L34" s="704">
        <f t="shared" si="9"/>
        <v>8111.16</v>
      </c>
      <c r="M34" s="704">
        <f t="shared" si="7"/>
        <v>2304.56</v>
      </c>
      <c r="N34" s="704">
        <f t="shared" si="7"/>
        <v>0</v>
      </c>
      <c r="O34" s="704">
        <f t="shared" si="7"/>
        <v>2875.24</v>
      </c>
      <c r="P34" s="704">
        <f t="shared" si="7"/>
        <v>0</v>
      </c>
      <c r="Q34" s="704">
        <f t="shared" si="10"/>
        <v>5179.7999999999993</v>
      </c>
      <c r="R34" s="705">
        <f t="shared" si="11"/>
        <v>3.8780933289904722E-2</v>
      </c>
      <c r="S34" s="705">
        <f t="shared" si="12"/>
        <v>0.1073079918071283</v>
      </c>
    </row>
    <row r="35" spans="1:19" ht="13.5" customHeight="1">
      <c r="A35" s="308" t="s">
        <v>204</v>
      </c>
      <c r="B35" s="704">
        <v>43765.05</v>
      </c>
      <c r="C35" s="704">
        <v>654.52</v>
      </c>
      <c r="D35" s="704">
        <v>0</v>
      </c>
      <c r="E35" s="704">
        <v>1619.15</v>
      </c>
      <c r="F35" s="704">
        <v>0</v>
      </c>
      <c r="G35" s="704">
        <f t="shared" si="8"/>
        <v>2273.67</v>
      </c>
      <c r="H35" s="704">
        <v>1552.81</v>
      </c>
      <c r="I35" s="704">
        <v>0</v>
      </c>
      <c r="J35" s="704">
        <v>5387.01</v>
      </c>
      <c r="K35" s="704">
        <v>0</v>
      </c>
      <c r="L35" s="704">
        <f t="shared" si="9"/>
        <v>6939.82</v>
      </c>
      <c r="M35" s="704">
        <f t="shared" si="7"/>
        <v>898.29</v>
      </c>
      <c r="N35" s="704">
        <f t="shared" si="7"/>
        <v>0</v>
      </c>
      <c r="O35" s="704">
        <f t="shared" si="7"/>
        <v>3767.86</v>
      </c>
      <c r="P35" s="704">
        <f t="shared" si="7"/>
        <v>0</v>
      </c>
      <c r="Q35" s="704">
        <f t="shared" si="10"/>
        <v>4666.1499999999996</v>
      </c>
      <c r="R35" s="705">
        <f t="shared" si="11"/>
        <v>5.1951728605359751E-2</v>
      </c>
      <c r="S35" s="705">
        <f t="shared" si="12"/>
        <v>0.15856990909412874</v>
      </c>
    </row>
    <row r="36" spans="1:19" ht="13.5" customHeight="1">
      <c r="A36" s="308" t="s">
        <v>207</v>
      </c>
      <c r="B36" s="704">
        <v>43323.56</v>
      </c>
      <c r="C36" s="704">
        <v>703.28</v>
      </c>
      <c r="D36" s="704">
        <v>0</v>
      </c>
      <c r="E36" s="704">
        <v>2782.08</v>
      </c>
      <c r="F36" s="704">
        <v>0</v>
      </c>
      <c r="G36" s="704">
        <f t="shared" si="8"/>
        <v>3485.3599999999997</v>
      </c>
      <c r="H36" s="704">
        <v>1785.87</v>
      </c>
      <c r="I36" s="704">
        <v>0</v>
      </c>
      <c r="J36" s="704">
        <v>8077.94</v>
      </c>
      <c r="K36" s="704">
        <v>0</v>
      </c>
      <c r="L36" s="704">
        <f t="shared" si="9"/>
        <v>9863.81</v>
      </c>
      <c r="M36" s="704">
        <f t="shared" si="7"/>
        <v>1082.5899999999999</v>
      </c>
      <c r="N36" s="704">
        <f t="shared" si="7"/>
        <v>0</v>
      </c>
      <c r="O36" s="704">
        <f t="shared" si="7"/>
        <v>5295.86</v>
      </c>
      <c r="P36" s="704">
        <f t="shared" si="7"/>
        <v>0</v>
      </c>
      <c r="Q36" s="704">
        <f t="shared" si="10"/>
        <v>6378.45</v>
      </c>
      <c r="R36" s="705">
        <f t="shared" si="11"/>
        <v>8.0449529078404455E-2</v>
      </c>
      <c r="S36" s="705">
        <f t="shared" si="12"/>
        <v>0.22767773470139574</v>
      </c>
    </row>
    <row r="37" spans="1:19" ht="13.5" customHeight="1">
      <c r="A37" s="308" t="s">
        <v>198</v>
      </c>
      <c r="B37" s="704">
        <v>40784.18</v>
      </c>
      <c r="C37" s="704">
        <v>988.55</v>
      </c>
      <c r="D37" s="704">
        <v>0</v>
      </c>
      <c r="E37" s="704">
        <v>479.04</v>
      </c>
      <c r="F37" s="704">
        <v>2.4700000000000002</v>
      </c>
      <c r="G37" s="704">
        <f t="shared" si="8"/>
        <v>1470.06</v>
      </c>
      <c r="H37" s="704">
        <v>2449.9499999999998</v>
      </c>
      <c r="I37" s="704">
        <v>0</v>
      </c>
      <c r="J37" s="704">
        <v>2644.76</v>
      </c>
      <c r="K37" s="704">
        <v>61.63</v>
      </c>
      <c r="L37" s="704">
        <f t="shared" si="9"/>
        <v>5156.34</v>
      </c>
      <c r="M37" s="704">
        <f t="shared" si="7"/>
        <v>1461.3999999999999</v>
      </c>
      <c r="N37" s="704">
        <f t="shared" si="7"/>
        <v>0</v>
      </c>
      <c r="O37" s="704">
        <f t="shared" si="7"/>
        <v>2165.7200000000003</v>
      </c>
      <c r="P37" s="704">
        <f t="shared" si="7"/>
        <v>59.160000000000004</v>
      </c>
      <c r="Q37" s="704">
        <f t="shared" si="10"/>
        <v>3686.2799999999997</v>
      </c>
      <c r="R37" s="705">
        <f t="shared" si="11"/>
        <v>3.6044858570161271E-2</v>
      </c>
      <c r="S37" s="705">
        <f t="shared" si="12"/>
        <v>0.12642990492882289</v>
      </c>
    </row>
    <row r="38" spans="1:19" ht="13.5" customHeight="1">
      <c r="A38" s="308" t="s">
        <v>197</v>
      </c>
      <c r="B38" s="704">
        <v>89439.34</v>
      </c>
      <c r="C38" s="704">
        <v>1807.48</v>
      </c>
      <c r="D38" s="704">
        <v>0</v>
      </c>
      <c r="E38" s="704">
        <v>2150.0700000000002</v>
      </c>
      <c r="F38" s="704">
        <v>0</v>
      </c>
      <c r="G38" s="704">
        <f t="shared" si="8"/>
        <v>3957.55</v>
      </c>
      <c r="H38" s="704">
        <v>4284.93</v>
      </c>
      <c r="I38" s="704">
        <v>0</v>
      </c>
      <c r="J38" s="704">
        <v>7912.37</v>
      </c>
      <c r="K38" s="704">
        <v>0</v>
      </c>
      <c r="L38" s="704">
        <f t="shared" si="9"/>
        <v>12197.3</v>
      </c>
      <c r="M38" s="704">
        <f t="shared" si="7"/>
        <v>2477.4500000000003</v>
      </c>
      <c r="N38" s="704">
        <f t="shared" si="7"/>
        <v>0</v>
      </c>
      <c r="O38" s="704">
        <f t="shared" si="7"/>
        <v>5762.2999999999993</v>
      </c>
      <c r="P38" s="704">
        <f t="shared" si="7"/>
        <v>0</v>
      </c>
      <c r="Q38" s="704">
        <f t="shared" si="10"/>
        <v>8239.75</v>
      </c>
      <c r="R38" s="705">
        <f t="shared" si="11"/>
        <v>4.4248425804573249E-2</v>
      </c>
      <c r="S38" s="705">
        <f t="shared" si="12"/>
        <v>0.13637511189147863</v>
      </c>
    </row>
    <row r="39" spans="1:19" ht="13.5" customHeight="1">
      <c r="A39" s="308" t="s">
        <v>195</v>
      </c>
      <c r="B39" s="704">
        <v>51578.34</v>
      </c>
      <c r="C39" s="704">
        <v>1032.3699999999999</v>
      </c>
      <c r="D39" s="704">
        <v>0</v>
      </c>
      <c r="E39" s="704">
        <v>3505.16</v>
      </c>
      <c r="F39" s="704">
        <v>0</v>
      </c>
      <c r="G39" s="704">
        <f t="shared" si="8"/>
        <v>4537.53</v>
      </c>
      <c r="H39" s="704">
        <v>2810.19</v>
      </c>
      <c r="I39" s="704">
        <v>0</v>
      </c>
      <c r="J39" s="704">
        <v>10967.64</v>
      </c>
      <c r="K39" s="704">
        <v>0</v>
      </c>
      <c r="L39" s="704">
        <f t="shared" si="9"/>
        <v>13777.83</v>
      </c>
      <c r="M39" s="704">
        <f t="shared" si="7"/>
        <v>1777.8200000000002</v>
      </c>
      <c r="N39" s="704">
        <f t="shared" si="7"/>
        <v>0</v>
      </c>
      <c r="O39" s="704">
        <f t="shared" si="7"/>
        <v>7462.48</v>
      </c>
      <c r="P39" s="704">
        <f t="shared" si="7"/>
        <v>0</v>
      </c>
      <c r="Q39" s="704">
        <f t="shared" si="10"/>
        <v>9240.2999999999993</v>
      </c>
      <c r="R39" s="705">
        <f t="shared" si="11"/>
        <v>8.7973556341673656E-2</v>
      </c>
      <c r="S39" s="705">
        <f t="shared" si="12"/>
        <v>0.26712433940293545</v>
      </c>
    </row>
    <row r="40" spans="1:19" ht="13.5" customHeight="1">
      <c r="A40" s="308" t="s">
        <v>216</v>
      </c>
      <c r="B40" s="704">
        <v>51265.85</v>
      </c>
      <c r="C40" s="704">
        <v>884.16</v>
      </c>
      <c r="D40" s="704">
        <v>0</v>
      </c>
      <c r="E40" s="704">
        <v>3143.85</v>
      </c>
      <c r="F40" s="704">
        <v>0</v>
      </c>
      <c r="G40" s="704">
        <f t="shared" si="8"/>
        <v>4028.0099999999998</v>
      </c>
      <c r="H40" s="704">
        <v>2157.5500000000002</v>
      </c>
      <c r="I40" s="704">
        <v>0</v>
      </c>
      <c r="J40" s="704">
        <v>9655.7800000000007</v>
      </c>
      <c r="K40" s="704">
        <v>0</v>
      </c>
      <c r="L40" s="704">
        <f t="shared" si="9"/>
        <v>11813.330000000002</v>
      </c>
      <c r="M40" s="704">
        <f t="shared" si="7"/>
        <v>1273.3900000000003</v>
      </c>
      <c r="N40" s="704">
        <f t="shared" si="7"/>
        <v>0</v>
      </c>
      <c r="O40" s="704">
        <f t="shared" si="7"/>
        <v>6511.93</v>
      </c>
      <c r="P40" s="704">
        <f t="shared" si="7"/>
        <v>0</v>
      </c>
      <c r="Q40" s="704">
        <f t="shared" si="10"/>
        <v>7785.3200000000006</v>
      </c>
      <c r="R40" s="705">
        <f t="shared" si="11"/>
        <v>7.8571017548719077E-2</v>
      </c>
      <c r="S40" s="705">
        <f t="shared" si="12"/>
        <v>0.23043273446163484</v>
      </c>
    </row>
    <row r="41" spans="1:19" ht="13.5" customHeight="1">
      <c r="A41" s="308" t="s">
        <v>217</v>
      </c>
      <c r="B41" s="704">
        <v>22111.07</v>
      </c>
      <c r="C41" s="704">
        <v>456.38</v>
      </c>
      <c r="D41" s="704">
        <v>0</v>
      </c>
      <c r="E41" s="704">
        <v>472.32</v>
      </c>
      <c r="F41" s="704">
        <v>0</v>
      </c>
      <c r="G41" s="704">
        <f t="shared" si="8"/>
        <v>928.7</v>
      </c>
      <c r="H41" s="704">
        <v>1417.51</v>
      </c>
      <c r="I41" s="704">
        <v>0</v>
      </c>
      <c r="J41" s="704">
        <v>2004.53</v>
      </c>
      <c r="K41" s="704">
        <v>0</v>
      </c>
      <c r="L41" s="704">
        <f t="shared" si="9"/>
        <v>3422.04</v>
      </c>
      <c r="M41" s="704">
        <f t="shared" si="7"/>
        <v>961.13</v>
      </c>
      <c r="N41" s="704">
        <f t="shared" si="7"/>
        <v>0</v>
      </c>
      <c r="O41" s="704">
        <f t="shared" si="7"/>
        <v>1532.21</v>
      </c>
      <c r="P41" s="704">
        <f t="shared" si="7"/>
        <v>0</v>
      </c>
      <c r="Q41" s="704">
        <f t="shared" si="10"/>
        <v>2493.34</v>
      </c>
      <c r="R41" s="705">
        <f t="shared" si="11"/>
        <v>4.2001585631088863E-2</v>
      </c>
      <c r="S41" s="705">
        <f t="shared" si="12"/>
        <v>0.15476591589642655</v>
      </c>
    </row>
    <row r="42" spans="1:19" ht="13.5" customHeight="1">
      <c r="A42" s="308" t="s">
        <v>203</v>
      </c>
      <c r="B42" s="704">
        <v>43359.96</v>
      </c>
      <c r="C42" s="704">
        <v>639.05999999999995</v>
      </c>
      <c r="D42" s="704">
        <v>0</v>
      </c>
      <c r="E42" s="704">
        <v>3536.99</v>
      </c>
      <c r="F42" s="704">
        <v>0</v>
      </c>
      <c r="G42" s="704">
        <f t="shared" si="8"/>
        <v>4176.0499999999993</v>
      </c>
      <c r="H42" s="704">
        <v>1502.62</v>
      </c>
      <c r="I42" s="704">
        <v>0</v>
      </c>
      <c r="J42" s="704">
        <v>8441.2900000000009</v>
      </c>
      <c r="K42" s="704">
        <v>0</v>
      </c>
      <c r="L42" s="704">
        <f t="shared" si="9"/>
        <v>9943.91</v>
      </c>
      <c r="M42" s="704">
        <f t="shared" si="7"/>
        <v>863.56</v>
      </c>
      <c r="N42" s="704">
        <f t="shared" si="7"/>
        <v>0</v>
      </c>
      <c r="O42" s="704">
        <f t="shared" si="7"/>
        <v>4904.3000000000011</v>
      </c>
      <c r="P42" s="704">
        <f t="shared" si="7"/>
        <v>0</v>
      </c>
      <c r="Q42" s="704">
        <f t="shared" si="10"/>
        <v>5767.8600000000006</v>
      </c>
      <c r="R42" s="705">
        <f t="shared" si="11"/>
        <v>9.6311205084137513E-2</v>
      </c>
      <c r="S42" s="705">
        <f t="shared" si="12"/>
        <v>0.2293339292748425</v>
      </c>
    </row>
    <row r="43" spans="1:19" ht="13.5" customHeight="1">
      <c r="A43" s="308" t="s">
        <v>209</v>
      </c>
      <c r="B43" s="704">
        <v>60148.69</v>
      </c>
      <c r="C43" s="704">
        <v>1311.56</v>
      </c>
      <c r="D43" s="704">
        <v>0</v>
      </c>
      <c r="E43" s="704">
        <v>1166.02</v>
      </c>
      <c r="F43" s="704">
        <v>0</v>
      </c>
      <c r="G43" s="704">
        <f t="shared" si="8"/>
        <v>2477.58</v>
      </c>
      <c r="H43" s="704">
        <v>3146.38</v>
      </c>
      <c r="I43" s="704">
        <v>0</v>
      </c>
      <c r="J43" s="704">
        <v>5092.4399999999996</v>
      </c>
      <c r="K43" s="704">
        <v>0</v>
      </c>
      <c r="L43" s="704">
        <f t="shared" si="9"/>
        <v>8238.82</v>
      </c>
      <c r="M43" s="704">
        <f t="shared" si="7"/>
        <v>1834.8200000000002</v>
      </c>
      <c r="N43" s="704">
        <f t="shared" si="7"/>
        <v>0</v>
      </c>
      <c r="O43" s="704">
        <f t="shared" si="7"/>
        <v>3926.4199999999996</v>
      </c>
      <c r="P43" s="704">
        <f t="shared" si="7"/>
        <v>0</v>
      </c>
      <c r="Q43" s="704">
        <f t="shared" si="10"/>
        <v>5761.24</v>
      </c>
      <c r="R43" s="705">
        <f t="shared" si="11"/>
        <v>4.1190922030055845E-2</v>
      </c>
      <c r="S43" s="705">
        <f t="shared" si="12"/>
        <v>0.13697422171621693</v>
      </c>
    </row>
    <row r="44" spans="1:19" ht="13.5" customHeight="1">
      <c r="A44" s="308" t="s">
        <v>201</v>
      </c>
      <c r="B44" s="704">
        <v>48130.75</v>
      </c>
      <c r="C44" s="704">
        <v>970.57</v>
      </c>
      <c r="D44" s="704">
        <v>0</v>
      </c>
      <c r="E44" s="704">
        <v>2159.3000000000002</v>
      </c>
      <c r="F44" s="704">
        <v>0</v>
      </c>
      <c r="G44" s="704">
        <f t="shared" si="8"/>
        <v>3129.8700000000003</v>
      </c>
      <c r="H44" s="704">
        <v>2425.1999999999998</v>
      </c>
      <c r="I44" s="704">
        <v>0</v>
      </c>
      <c r="J44" s="704">
        <v>5990.48</v>
      </c>
      <c r="K44" s="704">
        <v>0</v>
      </c>
      <c r="L44" s="704">
        <f t="shared" si="9"/>
        <v>8415.68</v>
      </c>
      <c r="M44" s="704">
        <f t="shared" si="7"/>
        <v>1454.6299999999997</v>
      </c>
      <c r="N44" s="704">
        <f t="shared" si="7"/>
        <v>0</v>
      </c>
      <c r="O44" s="704">
        <f t="shared" si="7"/>
        <v>3831.1799999999994</v>
      </c>
      <c r="P44" s="704">
        <f t="shared" si="7"/>
        <v>0</v>
      </c>
      <c r="Q44" s="704">
        <f t="shared" si="10"/>
        <v>5285.8099999999995</v>
      </c>
      <c r="R44" s="705">
        <f t="shared" si="11"/>
        <v>6.5028490102481268E-2</v>
      </c>
      <c r="S44" s="705">
        <f t="shared" si="12"/>
        <v>0.1748503815128582</v>
      </c>
    </row>
    <row r="45" spans="1:19" ht="13.5" customHeight="1">
      <c r="A45" s="308" t="s">
        <v>196</v>
      </c>
      <c r="B45" s="704">
        <v>142327.48000000001</v>
      </c>
      <c r="C45" s="704">
        <v>3187.92</v>
      </c>
      <c r="D45" s="704">
        <v>0</v>
      </c>
      <c r="E45" s="704">
        <v>3173.27</v>
      </c>
      <c r="F45" s="704">
        <v>0</v>
      </c>
      <c r="G45" s="704">
        <f t="shared" si="8"/>
        <v>6361.1900000000005</v>
      </c>
      <c r="H45" s="704">
        <v>7880.87</v>
      </c>
      <c r="I45" s="704">
        <v>0</v>
      </c>
      <c r="J45" s="704">
        <v>11400.09</v>
      </c>
      <c r="K45" s="704">
        <v>0</v>
      </c>
      <c r="L45" s="704">
        <f t="shared" si="9"/>
        <v>19280.96</v>
      </c>
      <c r="M45" s="704">
        <f t="shared" si="7"/>
        <v>4692.95</v>
      </c>
      <c r="N45" s="704">
        <f t="shared" si="7"/>
        <v>0</v>
      </c>
      <c r="O45" s="704">
        <f t="shared" si="7"/>
        <v>8226.82</v>
      </c>
      <c r="P45" s="704">
        <f t="shared" si="7"/>
        <v>0</v>
      </c>
      <c r="Q45" s="704">
        <f t="shared" si="10"/>
        <v>12919.77</v>
      </c>
      <c r="R45" s="705">
        <f t="shared" si="11"/>
        <v>4.4694039408271685E-2</v>
      </c>
      <c r="S45" s="705">
        <f t="shared" si="12"/>
        <v>0.13546899024699938</v>
      </c>
    </row>
    <row r="46" spans="1:19" ht="13.5" customHeight="1">
      <c r="A46" s="308" t="s">
        <v>192</v>
      </c>
      <c r="B46" s="704">
        <v>137699.32999999999</v>
      </c>
      <c r="C46" s="704">
        <v>2992.96</v>
      </c>
      <c r="D46" s="704">
        <v>0</v>
      </c>
      <c r="E46" s="704">
        <v>3569.76</v>
      </c>
      <c r="F46" s="704">
        <v>0</v>
      </c>
      <c r="G46" s="704">
        <f t="shared" si="8"/>
        <v>6562.72</v>
      </c>
      <c r="H46" s="704">
        <v>11021.71</v>
      </c>
      <c r="I46" s="704">
        <v>0</v>
      </c>
      <c r="J46" s="704">
        <v>8881.34</v>
      </c>
      <c r="K46" s="704">
        <v>153.44</v>
      </c>
      <c r="L46" s="704">
        <f t="shared" si="9"/>
        <v>20056.489999999998</v>
      </c>
      <c r="M46" s="704">
        <f t="shared" ref="M46:P50" si="13">H46-C46</f>
        <v>8028.7499999999991</v>
      </c>
      <c r="N46" s="704">
        <f t="shared" si="13"/>
        <v>0</v>
      </c>
      <c r="O46" s="704">
        <f t="shared" si="13"/>
        <v>5311.58</v>
      </c>
      <c r="P46" s="704">
        <f t="shared" si="13"/>
        <v>153.44</v>
      </c>
      <c r="Q46" s="704">
        <f t="shared" si="10"/>
        <v>13493.769999999999</v>
      </c>
      <c r="R46" s="705">
        <f t="shared" si="11"/>
        <v>4.7659781641639073E-2</v>
      </c>
      <c r="S46" s="705">
        <f t="shared" si="12"/>
        <v>0.14565423085210363</v>
      </c>
    </row>
    <row r="47" spans="1:19" ht="13.5" customHeight="1">
      <c r="A47" s="308" t="s">
        <v>193</v>
      </c>
      <c r="B47" s="704">
        <v>78272.740000000005</v>
      </c>
      <c r="C47" s="704">
        <v>1148.8</v>
      </c>
      <c r="D47" s="704">
        <v>0</v>
      </c>
      <c r="E47" s="704">
        <v>7413.84</v>
      </c>
      <c r="F47" s="704">
        <v>0</v>
      </c>
      <c r="G47" s="704">
        <f t="shared" si="8"/>
        <v>8562.64</v>
      </c>
      <c r="H47" s="704">
        <v>2936.94</v>
      </c>
      <c r="I47" s="704">
        <v>0</v>
      </c>
      <c r="J47" s="704">
        <v>22484.240000000002</v>
      </c>
      <c r="K47" s="704">
        <v>0</v>
      </c>
      <c r="L47" s="704">
        <f t="shared" si="9"/>
        <v>25421.18</v>
      </c>
      <c r="M47" s="704">
        <f t="shared" si="13"/>
        <v>1788.14</v>
      </c>
      <c r="N47" s="704">
        <f t="shared" si="13"/>
        <v>0</v>
      </c>
      <c r="O47" s="704">
        <f t="shared" si="13"/>
        <v>15070.400000000001</v>
      </c>
      <c r="P47" s="704">
        <f t="shared" si="13"/>
        <v>0</v>
      </c>
      <c r="Q47" s="704">
        <f t="shared" si="10"/>
        <v>16858.54</v>
      </c>
      <c r="R47" s="705">
        <f t="shared" si="11"/>
        <v>0.10939491833299816</v>
      </c>
      <c r="S47" s="705">
        <f t="shared" si="12"/>
        <v>0.32477692744626036</v>
      </c>
    </row>
    <row r="48" spans="1:19" ht="13.5" customHeight="1">
      <c r="A48" s="308" t="s">
        <v>215</v>
      </c>
      <c r="B48" s="704">
        <v>74368.92</v>
      </c>
      <c r="C48" s="704">
        <v>1182.3399999999999</v>
      </c>
      <c r="D48" s="704">
        <v>0</v>
      </c>
      <c r="E48" s="704">
        <v>7420.82</v>
      </c>
      <c r="F48" s="704">
        <v>0</v>
      </c>
      <c r="G48" s="704">
        <f>SUM(C48:F48)</f>
        <v>8603.16</v>
      </c>
      <c r="H48" s="704">
        <v>3033.72</v>
      </c>
      <c r="I48" s="704">
        <v>0</v>
      </c>
      <c r="J48" s="704">
        <v>18395.27</v>
      </c>
      <c r="K48" s="704">
        <v>0</v>
      </c>
      <c r="L48" s="704">
        <f>SUM(H48:K48)</f>
        <v>21428.99</v>
      </c>
      <c r="M48" s="704">
        <f t="shared" si="13"/>
        <v>1851.3799999999999</v>
      </c>
      <c r="N48" s="704">
        <f t="shared" si="13"/>
        <v>0</v>
      </c>
      <c r="O48" s="704">
        <f t="shared" si="13"/>
        <v>10974.45</v>
      </c>
      <c r="P48" s="704">
        <f t="shared" si="13"/>
        <v>0</v>
      </c>
      <c r="Q48" s="704">
        <f>SUM(M48:P48)</f>
        <v>12825.83</v>
      </c>
      <c r="R48" s="705">
        <f>G48/B48</f>
        <v>0.11568219627231376</v>
      </c>
      <c r="S48" s="705">
        <f>L48/B48</f>
        <v>0.28814442915131755</v>
      </c>
    </row>
    <row r="49" spans="1:21" ht="13.5" customHeight="1">
      <c r="A49" s="308" t="s">
        <v>208</v>
      </c>
      <c r="B49" s="704">
        <v>51250.6</v>
      </c>
      <c r="C49" s="704">
        <v>930.61</v>
      </c>
      <c r="D49" s="704">
        <v>0</v>
      </c>
      <c r="E49" s="704">
        <v>3219.39</v>
      </c>
      <c r="F49" s="704">
        <v>0</v>
      </c>
      <c r="G49" s="704">
        <f>SUM(C49:F49)</f>
        <v>4150</v>
      </c>
      <c r="H49" s="704">
        <v>2272.87</v>
      </c>
      <c r="I49" s="704">
        <v>0</v>
      </c>
      <c r="J49" s="704">
        <v>9045.43</v>
      </c>
      <c r="K49" s="704">
        <v>0</v>
      </c>
      <c r="L49" s="704">
        <f>SUM(H49:K49)</f>
        <v>11318.3</v>
      </c>
      <c r="M49" s="704">
        <f t="shared" si="13"/>
        <v>1342.2599999999998</v>
      </c>
      <c r="N49" s="704">
        <f t="shared" si="13"/>
        <v>0</v>
      </c>
      <c r="O49" s="704">
        <f t="shared" si="13"/>
        <v>5826.0400000000009</v>
      </c>
      <c r="P49" s="704">
        <f t="shared" si="13"/>
        <v>0</v>
      </c>
      <c r="Q49" s="704">
        <f>SUM(M49:P49)</f>
        <v>7168.3000000000011</v>
      </c>
      <c r="R49" s="705">
        <f>G49/B49</f>
        <v>8.0974661760057451E-2</v>
      </c>
      <c r="S49" s="705">
        <f>L49/B49</f>
        <v>0.22084229257803811</v>
      </c>
    </row>
    <row r="50" spans="1:21" ht="13.5" customHeight="1">
      <c r="A50" s="308" t="s">
        <v>206</v>
      </c>
      <c r="B50" s="704">
        <v>149894</v>
      </c>
      <c r="C50" s="704">
        <v>1934.89</v>
      </c>
      <c r="D50" s="704">
        <v>0</v>
      </c>
      <c r="E50" s="704">
        <v>14015.53</v>
      </c>
      <c r="F50" s="704">
        <v>0</v>
      </c>
      <c r="G50" s="704">
        <f t="shared" si="8"/>
        <v>15950.42</v>
      </c>
      <c r="H50" s="704">
        <v>4679.9799999999996</v>
      </c>
      <c r="I50" s="704">
        <v>0</v>
      </c>
      <c r="J50" s="704">
        <v>35200.629999999997</v>
      </c>
      <c r="K50" s="704">
        <v>0</v>
      </c>
      <c r="L50" s="704">
        <f t="shared" si="9"/>
        <v>39880.61</v>
      </c>
      <c r="M50" s="704">
        <f t="shared" si="13"/>
        <v>2745.0899999999992</v>
      </c>
      <c r="N50" s="704">
        <f t="shared" si="13"/>
        <v>0</v>
      </c>
      <c r="O50" s="704">
        <f t="shared" si="13"/>
        <v>21185.1</v>
      </c>
      <c r="P50" s="704">
        <f t="shared" si="13"/>
        <v>0</v>
      </c>
      <c r="Q50" s="704">
        <f t="shared" si="10"/>
        <v>23930.19</v>
      </c>
      <c r="R50" s="705">
        <f t="shared" si="11"/>
        <v>0.10641133067367607</v>
      </c>
      <c r="S50" s="705">
        <f t="shared" si="12"/>
        <v>0.26605874818204867</v>
      </c>
    </row>
    <row r="51" spans="1:21" ht="13.5" customHeight="1">
      <c r="A51" s="308" t="s">
        <v>194</v>
      </c>
      <c r="B51" s="704">
        <v>47934.93</v>
      </c>
      <c r="C51" s="704">
        <v>1096.67</v>
      </c>
      <c r="D51" s="704">
        <v>0</v>
      </c>
      <c r="E51" s="704">
        <v>2588.77</v>
      </c>
      <c r="F51" s="704">
        <v>0</v>
      </c>
      <c r="G51" s="704">
        <f>SUM(C51:F51)</f>
        <v>3685.44</v>
      </c>
      <c r="H51" s="704">
        <v>3854.39</v>
      </c>
      <c r="I51" s="704">
        <v>0</v>
      </c>
      <c r="J51" s="704">
        <v>7926.76</v>
      </c>
      <c r="K51" s="704">
        <v>0</v>
      </c>
      <c r="L51" s="704">
        <f>SUM(H51:K51)</f>
        <v>11781.15</v>
      </c>
      <c r="M51" s="704">
        <f>H51-C51</f>
        <v>2757.72</v>
      </c>
      <c r="N51" s="704">
        <f>I51-D51</f>
        <v>0</v>
      </c>
      <c r="O51" s="704">
        <f>J51-E51</f>
        <v>5337.99</v>
      </c>
      <c r="P51" s="704">
        <f>K51-F51</f>
        <v>0</v>
      </c>
      <c r="Q51" s="704">
        <f>SUM(M51:P51)</f>
        <v>8095.7099999999991</v>
      </c>
      <c r="R51" s="705">
        <f>G51/B51</f>
        <v>7.6884226179114057E-2</v>
      </c>
      <c r="S51" s="705">
        <f>L51/B51</f>
        <v>0.24577380211048602</v>
      </c>
    </row>
    <row r="52" spans="1:21" ht="10.5" customHeight="1">
      <c r="A52" s="194" t="s">
        <v>225</v>
      </c>
      <c r="B52" s="382"/>
      <c r="C52" s="706" t="s">
        <v>225</v>
      </c>
      <c r="D52" s="706" t="s">
        <v>225</v>
      </c>
      <c r="E52" s="382"/>
      <c r="F52" s="382"/>
      <c r="G52" s="706" t="s">
        <v>225</v>
      </c>
      <c r="H52" s="706" t="s">
        <v>225</v>
      </c>
      <c r="I52" s="706" t="s">
        <v>225</v>
      </c>
      <c r="J52" s="382"/>
      <c r="K52" s="382"/>
      <c r="L52" s="382"/>
      <c r="M52" s="382"/>
      <c r="N52" s="706" t="s">
        <v>225</v>
      </c>
      <c r="O52" s="706" t="s">
        <v>225</v>
      </c>
      <c r="P52" s="706" t="s">
        <v>225</v>
      </c>
      <c r="Q52" s="382"/>
    </row>
    <row r="53" spans="1:21" s="240" customFormat="1" ht="15.75">
      <c r="A53" s="308" t="s">
        <v>218</v>
      </c>
      <c r="B53" s="712">
        <f>SUM(B26:B51)</f>
        <v>2791249.8800000004</v>
      </c>
      <c r="C53" s="712">
        <f t="shared" ref="C53:Q53" si="14">SUM(C26:C51)</f>
        <v>44255.85</v>
      </c>
      <c r="D53" s="712">
        <f t="shared" si="14"/>
        <v>0</v>
      </c>
      <c r="E53" s="712">
        <f t="shared" si="14"/>
        <v>248567.44999999995</v>
      </c>
      <c r="F53" s="712">
        <f t="shared" si="14"/>
        <v>38.54</v>
      </c>
      <c r="G53" s="712">
        <f t="shared" si="14"/>
        <v>292861.83999999991</v>
      </c>
      <c r="H53" s="712">
        <f t="shared" si="14"/>
        <v>129820.4</v>
      </c>
      <c r="I53" s="712">
        <f t="shared" si="14"/>
        <v>0.69</v>
      </c>
      <c r="J53" s="712">
        <f t="shared" si="14"/>
        <v>669988.18000000005</v>
      </c>
      <c r="K53" s="712">
        <f t="shared" si="14"/>
        <v>360.16999999999996</v>
      </c>
      <c r="L53" s="712">
        <f t="shared" si="14"/>
        <v>800169.44000000006</v>
      </c>
      <c r="M53" s="712">
        <f t="shared" si="14"/>
        <v>85564.549999999974</v>
      </c>
      <c r="N53" s="712">
        <f t="shared" si="14"/>
        <v>0.69</v>
      </c>
      <c r="O53" s="712">
        <f t="shared" si="14"/>
        <v>421420.72999999986</v>
      </c>
      <c r="P53" s="712">
        <f t="shared" si="14"/>
        <v>321.63</v>
      </c>
      <c r="Q53" s="712">
        <f t="shared" si="14"/>
        <v>507307.60000000003</v>
      </c>
      <c r="R53" s="713">
        <f>G53/B53</f>
        <v>0.10492139815156924</v>
      </c>
      <c r="S53" s="713">
        <f>L53/B53</f>
        <v>0.28667065809242415</v>
      </c>
      <c r="T53" s="714" t="s">
        <v>225</v>
      </c>
      <c r="U53" s="715" t="s">
        <v>225</v>
      </c>
    </row>
    <row r="54" spans="1:21" ht="22.5" customHeight="1" thickBot="1">
      <c r="A54" s="716" t="s">
        <v>225</v>
      </c>
      <c r="B54" s="706"/>
      <c r="C54" s="706"/>
      <c r="D54" s="706"/>
      <c r="E54" s="704"/>
      <c r="F54" s="704"/>
      <c r="G54" s="706"/>
      <c r="H54" s="706"/>
      <c r="I54" s="706"/>
      <c r="J54" s="706"/>
      <c r="K54" s="706"/>
      <c r="L54" s="706"/>
      <c r="M54" s="706"/>
      <c r="N54" s="706"/>
      <c r="O54" s="706"/>
      <c r="P54" s="706"/>
      <c r="Q54" s="706"/>
      <c r="R54" s="711"/>
      <c r="S54" s="305"/>
      <c r="T54" s="305"/>
    </row>
    <row r="55" spans="1:21" s="231" customFormat="1" ht="21" customHeight="1" thickTop="1" thickBot="1">
      <c r="A55" s="702" t="s">
        <v>1110</v>
      </c>
      <c r="B55" s="703"/>
      <c r="C55" s="703"/>
      <c r="D55" s="703"/>
      <c r="E55" s="703"/>
      <c r="F55" s="703"/>
      <c r="G55" s="703"/>
      <c r="H55" s="703"/>
      <c r="I55" s="703"/>
      <c r="J55" s="703"/>
      <c r="K55" s="703"/>
      <c r="L55" s="703"/>
      <c r="M55" s="703"/>
      <c r="N55" s="703"/>
      <c r="O55" s="703" t="s">
        <v>225</v>
      </c>
      <c r="P55" s="703"/>
      <c r="Q55" s="703" t="s">
        <v>225</v>
      </c>
      <c r="R55" s="703"/>
      <c r="S55" s="703"/>
    </row>
    <row r="56" spans="1:21" ht="16.5" thickTop="1">
      <c r="A56" s="194"/>
      <c r="B56" s="382"/>
      <c r="C56" s="382"/>
      <c r="D56" s="706"/>
      <c r="E56" s="706"/>
      <c r="F56" s="706"/>
      <c r="G56" s="382"/>
      <c r="H56" s="382"/>
      <c r="I56" s="706"/>
      <c r="J56" s="382" t="s">
        <v>225</v>
      </c>
      <c r="K56" s="382"/>
      <c r="L56" s="382"/>
      <c r="M56" s="382"/>
      <c r="N56" s="382"/>
      <c r="O56" s="706" t="s">
        <v>225</v>
      </c>
      <c r="P56" s="706"/>
      <c r="Q56" s="706" t="s">
        <v>225</v>
      </c>
      <c r="R56" s="305" t="s">
        <v>225</v>
      </c>
    </row>
    <row r="57" spans="1:21" ht="13.5" customHeight="1">
      <c r="A57" s="308" t="s">
        <v>190</v>
      </c>
      <c r="B57" s="704">
        <v>1727845.49</v>
      </c>
      <c r="C57" s="704">
        <v>39625.480000000003</v>
      </c>
      <c r="D57" s="704">
        <v>0</v>
      </c>
      <c r="E57" s="704">
        <v>62125.66</v>
      </c>
      <c r="F57" s="704">
        <v>0.46</v>
      </c>
      <c r="G57" s="704">
        <f>SUM(C57:F57)</f>
        <v>101751.60000000002</v>
      </c>
      <c r="H57" s="704">
        <v>991487.28</v>
      </c>
      <c r="I57" s="704">
        <v>0</v>
      </c>
      <c r="J57" s="704">
        <v>173432.22</v>
      </c>
      <c r="K57" s="704">
        <v>21.01</v>
      </c>
      <c r="L57" s="704">
        <f>SUM(H57:K57)</f>
        <v>1164940.51</v>
      </c>
      <c r="M57" s="704">
        <f t="shared" ref="M57:P60" si="15">H57-C57</f>
        <v>951861.8</v>
      </c>
      <c r="N57" s="704">
        <f t="shared" si="15"/>
        <v>0</v>
      </c>
      <c r="O57" s="704">
        <f t="shared" si="15"/>
        <v>111306.56</v>
      </c>
      <c r="P57" s="704">
        <f t="shared" si="15"/>
        <v>20.55</v>
      </c>
      <c r="Q57" s="704">
        <f>SUM(M57:P57)</f>
        <v>1063188.9100000001</v>
      </c>
      <c r="R57" s="705">
        <f>G57/B57</f>
        <v>5.8889293393936525E-2</v>
      </c>
      <c r="S57" s="705">
        <f>L57/B57</f>
        <v>0.67421567306923957</v>
      </c>
    </row>
    <row r="58" spans="1:21" ht="13.5" customHeight="1">
      <c r="A58" s="308" t="s">
        <v>187</v>
      </c>
      <c r="B58" s="704">
        <v>139685.12</v>
      </c>
      <c r="C58" s="704">
        <v>1700.88</v>
      </c>
      <c r="D58" s="704">
        <v>0</v>
      </c>
      <c r="E58" s="704">
        <v>21143.5</v>
      </c>
      <c r="F58" s="704">
        <v>0</v>
      </c>
      <c r="G58" s="704">
        <f>SUM(C58:F58)</f>
        <v>22844.38</v>
      </c>
      <c r="H58" s="704">
        <v>6462.58</v>
      </c>
      <c r="I58" s="704">
        <v>0</v>
      </c>
      <c r="J58" s="704">
        <v>60432.45</v>
      </c>
      <c r="K58" s="704">
        <v>0</v>
      </c>
      <c r="L58" s="704">
        <f>SUM(H58:K58)</f>
        <v>66895.03</v>
      </c>
      <c r="M58" s="704">
        <f t="shared" si="15"/>
        <v>4761.7</v>
      </c>
      <c r="N58" s="704">
        <f t="shared" si="15"/>
        <v>0</v>
      </c>
      <c r="O58" s="704">
        <f t="shared" si="15"/>
        <v>39288.949999999997</v>
      </c>
      <c r="P58" s="704">
        <f t="shared" si="15"/>
        <v>0</v>
      </c>
      <c r="Q58" s="704">
        <f>SUM(M58:P58)</f>
        <v>44050.649999999994</v>
      </c>
      <c r="R58" s="705">
        <f>G58/B58</f>
        <v>0.16354197211556967</v>
      </c>
      <c r="S58" s="705">
        <f>L58/B58</f>
        <v>0.47889875457027919</v>
      </c>
    </row>
    <row r="59" spans="1:21" ht="13.5" customHeight="1">
      <c r="A59" s="308" t="s">
        <v>188</v>
      </c>
      <c r="B59" s="704">
        <v>381385.25</v>
      </c>
      <c r="C59" s="704">
        <v>8304.01</v>
      </c>
      <c r="D59" s="704">
        <v>0</v>
      </c>
      <c r="E59" s="704">
        <v>40650.410000000003</v>
      </c>
      <c r="F59" s="704">
        <v>17.170000000000002</v>
      </c>
      <c r="G59" s="704">
        <f>SUM(C59:F59)</f>
        <v>48971.590000000004</v>
      </c>
      <c r="H59" s="704">
        <v>47796.31</v>
      </c>
      <c r="I59" s="704">
        <v>0</v>
      </c>
      <c r="J59" s="704">
        <v>125614.14</v>
      </c>
      <c r="K59" s="704">
        <v>627.16999999999996</v>
      </c>
      <c r="L59" s="704">
        <f>SUM(H59:K59)</f>
        <v>174037.62000000002</v>
      </c>
      <c r="M59" s="704">
        <f t="shared" si="15"/>
        <v>39492.299999999996</v>
      </c>
      <c r="N59" s="704">
        <f t="shared" si="15"/>
        <v>0</v>
      </c>
      <c r="O59" s="704">
        <f t="shared" si="15"/>
        <v>84963.73</v>
      </c>
      <c r="P59" s="704">
        <f t="shared" si="15"/>
        <v>610</v>
      </c>
      <c r="Q59" s="704">
        <f>SUM(M59:P59)</f>
        <v>125066.03</v>
      </c>
      <c r="R59" s="705">
        <f>G59/B59</f>
        <v>0.12840452010139355</v>
      </c>
      <c r="S59" s="705">
        <f>L59/B59</f>
        <v>0.45633023301241993</v>
      </c>
    </row>
    <row r="60" spans="1:21" ht="13.5" customHeight="1">
      <c r="A60" s="308" t="s">
        <v>189</v>
      </c>
      <c r="B60" s="704">
        <v>1888615.31</v>
      </c>
      <c r="C60" s="704">
        <v>85417.96</v>
      </c>
      <c r="D60" s="704">
        <v>0</v>
      </c>
      <c r="E60" s="704">
        <v>56790.79</v>
      </c>
      <c r="F60" s="704">
        <v>0</v>
      </c>
      <c r="G60" s="704">
        <f>SUM(C60:F60)</f>
        <v>142208.75</v>
      </c>
      <c r="H60" s="704">
        <v>367997.54</v>
      </c>
      <c r="I60" s="704">
        <v>0</v>
      </c>
      <c r="J60" s="704">
        <v>351384.97</v>
      </c>
      <c r="K60" s="704">
        <v>0</v>
      </c>
      <c r="L60" s="704">
        <f>SUM(H60:K60)</f>
        <v>719382.51</v>
      </c>
      <c r="M60" s="704">
        <f t="shared" si="15"/>
        <v>282579.57999999996</v>
      </c>
      <c r="N60" s="704">
        <f t="shared" si="15"/>
        <v>0</v>
      </c>
      <c r="O60" s="704">
        <f t="shared" si="15"/>
        <v>294594.18</v>
      </c>
      <c r="P60" s="704">
        <f t="shared" si="15"/>
        <v>0</v>
      </c>
      <c r="Q60" s="704">
        <f>SUM(M60:P60)</f>
        <v>577173.76000000001</v>
      </c>
      <c r="R60" s="705">
        <f>G60/B60</f>
        <v>7.5297891130618869E-2</v>
      </c>
      <c r="S60" s="705">
        <f>L60/B60</f>
        <v>0.38090473279071319</v>
      </c>
    </row>
    <row r="61" spans="1:21" ht="12" customHeight="1">
      <c r="A61" s="716" t="s">
        <v>225</v>
      </c>
      <c r="B61" s="382"/>
      <c r="C61" s="382"/>
      <c r="D61" s="382"/>
      <c r="E61" s="706" t="s">
        <v>225</v>
      </c>
      <c r="F61" s="706" t="s">
        <v>225</v>
      </c>
      <c r="G61" s="382"/>
      <c r="H61" s="382"/>
      <c r="I61" s="382"/>
      <c r="J61" s="706" t="s">
        <v>225</v>
      </c>
      <c r="K61" s="706" t="s">
        <v>225</v>
      </c>
      <c r="L61" s="382"/>
      <c r="M61" s="382"/>
      <c r="N61" s="382"/>
      <c r="O61" s="382"/>
      <c r="P61" s="382"/>
      <c r="Q61" s="382"/>
    </row>
    <row r="62" spans="1:21" s="240" customFormat="1" ht="15.75">
      <c r="A62" s="308" t="s">
        <v>218</v>
      </c>
      <c r="B62" s="712">
        <f t="shared" ref="B62:Q62" si="16">SUM(B57:B60)</f>
        <v>4137531.17</v>
      </c>
      <c r="C62" s="712">
        <f t="shared" si="16"/>
        <v>135048.33000000002</v>
      </c>
      <c r="D62" s="712">
        <f t="shared" si="16"/>
        <v>0</v>
      </c>
      <c r="E62" s="712">
        <f t="shared" si="16"/>
        <v>180710.36000000002</v>
      </c>
      <c r="F62" s="712">
        <f t="shared" si="16"/>
        <v>17.630000000000003</v>
      </c>
      <c r="G62" s="712">
        <f t="shared" si="16"/>
        <v>315776.32000000007</v>
      </c>
      <c r="H62" s="712">
        <f t="shared" si="16"/>
        <v>1413743.71</v>
      </c>
      <c r="I62" s="712">
        <f t="shared" si="16"/>
        <v>0</v>
      </c>
      <c r="J62" s="712">
        <f t="shared" si="16"/>
        <v>710863.78</v>
      </c>
      <c r="K62" s="712">
        <f t="shared" si="16"/>
        <v>648.17999999999995</v>
      </c>
      <c r="L62" s="712">
        <f t="shared" si="16"/>
        <v>2125255.67</v>
      </c>
      <c r="M62" s="712">
        <f t="shared" si="16"/>
        <v>1278695.3799999999</v>
      </c>
      <c r="N62" s="712">
        <f t="shared" si="16"/>
        <v>0</v>
      </c>
      <c r="O62" s="712">
        <f t="shared" si="16"/>
        <v>530153.41999999993</v>
      </c>
      <c r="P62" s="712">
        <f t="shared" si="16"/>
        <v>630.54999999999995</v>
      </c>
      <c r="Q62" s="712">
        <f t="shared" si="16"/>
        <v>1809479.35</v>
      </c>
      <c r="R62" s="713">
        <f>G62/B62</f>
        <v>7.6319985765811185E-2</v>
      </c>
      <c r="S62" s="713">
        <f>L62/B62</f>
        <v>0.51365308989321767</v>
      </c>
      <c r="T62" s="717" t="s">
        <v>225</v>
      </c>
    </row>
    <row r="63" spans="1:21" ht="9" customHeight="1">
      <c r="B63" s="305"/>
      <c r="C63" s="305"/>
      <c r="E63" s="318"/>
      <c r="F63" s="318"/>
      <c r="G63" s="305"/>
      <c r="H63" s="305"/>
      <c r="I63" s="305"/>
      <c r="J63" s="318"/>
      <c r="K63" s="318"/>
      <c r="L63" s="305"/>
      <c r="M63" s="305"/>
      <c r="O63" s="305" t="s">
        <v>225</v>
      </c>
      <c r="P63" s="305"/>
      <c r="Q63" s="305" t="s">
        <v>225</v>
      </c>
      <c r="R63" s="305" t="s">
        <v>225</v>
      </c>
      <c r="S63" s="305" t="s">
        <v>891</v>
      </c>
      <c r="T63" s="305" t="s">
        <v>225</v>
      </c>
    </row>
    <row r="64" spans="1:21" ht="5.25" customHeight="1" thickBot="1">
      <c r="A64" s="718"/>
      <c r="B64" s="320"/>
      <c r="C64" s="295"/>
      <c r="D64" s="295"/>
      <c r="E64" s="320"/>
      <c r="F64" s="320"/>
      <c r="G64" s="295"/>
      <c r="H64" s="295"/>
      <c r="I64" s="295"/>
      <c r="J64" s="320"/>
      <c r="K64" s="320"/>
      <c r="L64" s="320"/>
      <c r="M64" s="295"/>
      <c r="N64" s="295"/>
      <c r="O64" s="295"/>
      <c r="P64" s="295"/>
      <c r="Q64" s="320" t="s">
        <v>225</v>
      </c>
      <c r="R64" s="295"/>
      <c r="S64" s="295"/>
    </row>
    <row r="65" spans="1:17" ht="9.75" customHeight="1" thickTop="1">
      <c r="Q65" s="305" t="s">
        <v>225</v>
      </c>
    </row>
    <row r="66" spans="1:17" ht="2.25" customHeight="1"/>
    <row r="67" spans="1:17" ht="2.25" customHeight="1"/>
    <row r="68" spans="1:17">
      <c r="A68" s="719" t="s">
        <v>892</v>
      </c>
    </row>
    <row r="69" spans="1:17">
      <c r="A69" s="719" t="s">
        <v>893</v>
      </c>
    </row>
    <row r="70" spans="1:17" hidden="1">
      <c r="A70" s="719"/>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S86"/>
  <sheetViews>
    <sheetView zoomScale="50" workbookViewId="0">
      <selection activeCell="A85" sqref="A85:XFD1048576"/>
    </sheetView>
  </sheetViews>
  <sheetFormatPr defaultColWidth="0" defaultRowHeight="12.75" zeroHeight="1"/>
  <cols>
    <col min="1" max="1" width="103.42578125" style="265" customWidth="1"/>
    <col min="2" max="5" width="29.28515625" style="382" customWidth="1"/>
    <col min="6" max="6" width="3.7109375" style="297" hidden="1"/>
    <col min="7" max="7" width="9.140625" style="297" hidden="1"/>
    <col min="8" max="8" width="9.140625" style="64" hidden="1"/>
    <col min="9" max="10" width="18.42578125" style="64" hidden="1"/>
    <col min="11" max="11" width="18.5703125" style="64" hidden="1"/>
    <col min="12" max="256" width="9.140625" style="64" hidden="1"/>
    <col min="257" max="257" width="103.42578125" style="64" hidden="1"/>
    <col min="258" max="261" width="29.28515625" style="64" hidden="1"/>
    <col min="262" max="262" width="3.7109375" style="64" hidden="1"/>
    <col min="263" max="264" width="9.140625" style="64" hidden="1"/>
    <col min="265" max="266" width="18.42578125" style="64" hidden="1"/>
    <col min="267" max="267" width="18.5703125" style="64" hidden="1"/>
    <col min="268" max="512" width="9.140625" style="64" hidden="1"/>
    <col min="513" max="513" width="103.42578125" style="64" hidden="1"/>
    <col min="514" max="517" width="29.28515625" style="64" hidden="1"/>
    <col min="518" max="518" width="3.7109375" style="64" hidden="1"/>
    <col min="519" max="520" width="9.140625" style="64" hidden="1"/>
    <col min="521" max="522" width="18.42578125" style="64" hidden="1"/>
    <col min="523" max="523" width="18.5703125" style="64" hidden="1"/>
    <col min="524" max="768" width="9.140625" style="64" hidden="1"/>
    <col min="769" max="769" width="103.42578125" style="64" hidden="1"/>
    <col min="770" max="773" width="29.28515625" style="64" hidden="1"/>
    <col min="774" max="774" width="3.7109375" style="64" hidden="1"/>
    <col min="775" max="776" width="9.140625" style="64" hidden="1"/>
    <col min="777" max="778" width="18.42578125" style="64" hidden="1"/>
    <col min="779" max="779" width="18.5703125" style="64" hidden="1"/>
    <col min="780" max="1024" width="9.140625" style="64" hidden="1"/>
    <col min="1025" max="1025" width="103.42578125" style="64" hidden="1"/>
    <col min="1026" max="1029" width="29.28515625" style="64" hidden="1"/>
    <col min="1030" max="1030" width="3.7109375" style="64" hidden="1"/>
    <col min="1031" max="1032" width="9.140625" style="64" hidden="1"/>
    <col min="1033" max="1034" width="18.42578125" style="64" hidden="1"/>
    <col min="1035" max="1035" width="18.5703125" style="64" hidden="1"/>
    <col min="1036" max="1280" width="9.140625" style="64" hidden="1"/>
    <col min="1281" max="1281" width="103.42578125" style="64" hidden="1"/>
    <col min="1282" max="1285" width="29.28515625" style="64" hidden="1"/>
    <col min="1286" max="1286" width="3.7109375" style="64" hidden="1"/>
    <col min="1287" max="1288" width="9.140625" style="64" hidden="1"/>
    <col min="1289" max="1290" width="18.42578125" style="64" hidden="1"/>
    <col min="1291" max="1291" width="18.5703125" style="64" hidden="1"/>
    <col min="1292" max="1536" width="9.140625" style="64" hidden="1"/>
    <col min="1537" max="1537" width="103.42578125" style="64" hidden="1"/>
    <col min="1538" max="1541" width="29.28515625" style="64" hidden="1"/>
    <col min="1542" max="1542" width="3.7109375" style="64" hidden="1"/>
    <col min="1543" max="1544" width="9.140625" style="64" hidden="1"/>
    <col min="1545" max="1546" width="18.42578125" style="64" hidden="1"/>
    <col min="1547" max="1547" width="18.5703125" style="64" hidden="1"/>
    <col min="1548" max="1792" width="9.140625" style="64" hidden="1"/>
    <col min="1793" max="1793" width="103.42578125" style="64" hidden="1"/>
    <col min="1794" max="1797" width="29.28515625" style="64" hidden="1"/>
    <col min="1798" max="1798" width="3.7109375" style="64" hidden="1"/>
    <col min="1799" max="1800" width="9.140625" style="64" hidden="1"/>
    <col min="1801" max="1802" width="18.42578125" style="64" hidden="1"/>
    <col min="1803" max="1803" width="18.5703125" style="64" hidden="1"/>
    <col min="1804" max="2048" width="9.140625" style="64" hidden="1"/>
    <col min="2049" max="2049" width="103.42578125" style="64" hidden="1"/>
    <col min="2050" max="2053" width="29.28515625" style="64" hidden="1"/>
    <col min="2054" max="2054" width="3.7109375" style="64" hidden="1"/>
    <col min="2055" max="2056" width="9.140625" style="64" hidden="1"/>
    <col min="2057" max="2058" width="18.42578125" style="64" hidden="1"/>
    <col min="2059" max="2059" width="18.5703125" style="64" hidden="1"/>
    <col min="2060" max="2304" width="9.140625" style="64" hidden="1"/>
    <col min="2305" max="2305" width="103.42578125" style="64" hidden="1"/>
    <col min="2306" max="2309" width="29.28515625" style="64" hidden="1"/>
    <col min="2310" max="2310" width="3.7109375" style="64" hidden="1"/>
    <col min="2311" max="2312" width="9.140625" style="64" hidden="1"/>
    <col min="2313" max="2314" width="18.42578125" style="64" hidden="1"/>
    <col min="2315" max="2315" width="18.5703125" style="64" hidden="1"/>
    <col min="2316" max="2560" width="9.140625" style="64" hidden="1"/>
    <col min="2561" max="2561" width="103.42578125" style="64" hidden="1"/>
    <col min="2562" max="2565" width="29.28515625" style="64" hidden="1"/>
    <col min="2566" max="2566" width="3.7109375" style="64" hidden="1"/>
    <col min="2567" max="2568" width="9.140625" style="64" hidden="1"/>
    <col min="2569" max="2570" width="18.42578125" style="64" hidden="1"/>
    <col min="2571" max="2571" width="18.5703125" style="64" hidden="1"/>
    <col min="2572" max="2816" width="9.140625" style="64" hidden="1"/>
    <col min="2817" max="2817" width="103.42578125" style="64" hidden="1"/>
    <col min="2818" max="2821" width="29.28515625" style="64" hidden="1"/>
    <col min="2822" max="2822" width="3.7109375" style="64" hidden="1"/>
    <col min="2823" max="2824" width="9.140625" style="64" hidden="1"/>
    <col min="2825" max="2826" width="18.42578125" style="64" hidden="1"/>
    <col min="2827" max="2827" width="18.5703125" style="64" hidden="1"/>
    <col min="2828" max="3072" width="9.140625" style="64" hidden="1"/>
    <col min="3073" max="3073" width="103.42578125" style="64" hidden="1"/>
    <col min="3074" max="3077" width="29.28515625" style="64" hidden="1"/>
    <col min="3078" max="3078" width="3.7109375" style="64" hidden="1"/>
    <col min="3079" max="3080" width="9.140625" style="64" hidden="1"/>
    <col min="3081" max="3082" width="18.42578125" style="64" hidden="1"/>
    <col min="3083" max="3083" width="18.5703125" style="64" hidden="1"/>
    <col min="3084" max="3328" width="9.140625" style="64" hidden="1"/>
    <col min="3329" max="3329" width="103.42578125" style="64" hidden="1"/>
    <col min="3330" max="3333" width="29.28515625" style="64" hidden="1"/>
    <col min="3334" max="3334" width="3.7109375" style="64" hidden="1"/>
    <col min="3335" max="3336" width="9.140625" style="64" hidden="1"/>
    <col min="3337" max="3338" width="18.42578125" style="64" hidden="1"/>
    <col min="3339" max="3339" width="18.5703125" style="64" hidden="1"/>
    <col min="3340" max="3584" width="9.140625" style="64" hidden="1"/>
    <col min="3585" max="3585" width="103.42578125" style="64" hidden="1"/>
    <col min="3586" max="3589" width="29.28515625" style="64" hidden="1"/>
    <col min="3590" max="3590" width="3.7109375" style="64" hidden="1"/>
    <col min="3591" max="3592" width="9.140625" style="64" hidden="1"/>
    <col min="3593" max="3594" width="18.42578125" style="64" hidden="1"/>
    <col min="3595" max="3595" width="18.5703125" style="64" hidden="1"/>
    <col min="3596" max="3840" width="9.140625" style="64" hidden="1"/>
    <col min="3841" max="3841" width="103.42578125" style="64" hidden="1"/>
    <col min="3842" max="3845" width="29.28515625" style="64" hidden="1"/>
    <col min="3846" max="3846" width="3.7109375" style="64" hidden="1"/>
    <col min="3847" max="3848" width="9.140625" style="64" hidden="1"/>
    <col min="3849" max="3850" width="18.42578125" style="64" hidden="1"/>
    <col min="3851" max="3851" width="18.5703125" style="64" hidden="1"/>
    <col min="3852" max="4096" width="9.140625" style="64" hidden="1"/>
    <col min="4097" max="4097" width="103.42578125" style="64" hidden="1"/>
    <col min="4098" max="4101" width="29.28515625" style="64" hidden="1"/>
    <col min="4102" max="4102" width="3.7109375" style="64" hidden="1"/>
    <col min="4103" max="4104" width="9.140625" style="64" hidden="1"/>
    <col min="4105" max="4106" width="18.42578125" style="64" hidden="1"/>
    <col min="4107" max="4107" width="18.5703125" style="64" hidden="1"/>
    <col min="4108" max="4352" width="9.140625" style="64" hidden="1"/>
    <col min="4353" max="4353" width="103.42578125" style="64" hidden="1"/>
    <col min="4354" max="4357" width="29.28515625" style="64" hidden="1"/>
    <col min="4358" max="4358" width="3.7109375" style="64" hidden="1"/>
    <col min="4359" max="4360" width="9.140625" style="64" hidden="1"/>
    <col min="4361" max="4362" width="18.42578125" style="64" hidden="1"/>
    <col min="4363" max="4363" width="18.5703125" style="64" hidden="1"/>
    <col min="4364" max="4608" width="9.140625" style="64" hidden="1"/>
    <col min="4609" max="4609" width="103.42578125" style="64" hidden="1"/>
    <col min="4610" max="4613" width="29.28515625" style="64" hidden="1"/>
    <col min="4614" max="4614" width="3.7109375" style="64" hidden="1"/>
    <col min="4615" max="4616" width="9.140625" style="64" hidden="1"/>
    <col min="4617" max="4618" width="18.42578125" style="64" hidden="1"/>
    <col min="4619" max="4619" width="18.5703125" style="64" hidden="1"/>
    <col min="4620" max="4864" width="9.140625" style="64" hidden="1"/>
    <col min="4865" max="4865" width="103.42578125" style="64" hidden="1"/>
    <col min="4866" max="4869" width="29.28515625" style="64" hidden="1"/>
    <col min="4870" max="4870" width="3.7109375" style="64" hidden="1"/>
    <col min="4871" max="4872" width="9.140625" style="64" hidden="1"/>
    <col min="4873" max="4874" width="18.42578125" style="64" hidden="1"/>
    <col min="4875" max="4875" width="18.5703125" style="64" hidden="1"/>
    <col min="4876" max="5120" width="9.140625" style="64" hidden="1"/>
    <col min="5121" max="5121" width="103.42578125" style="64" hidden="1"/>
    <col min="5122" max="5125" width="29.28515625" style="64" hidden="1"/>
    <col min="5126" max="5126" width="3.7109375" style="64" hidden="1"/>
    <col min="5127" max="5128" width="9.140625" style="64" hidden="1"/>
    <col min="5129" max="5130" width="18.42578125" style="64" hidden="1"/>
    <col min="5131" max="5131" width="18.5703125" style="64" hidden="1"/>
    <col min="5132" max="5376" width="9.140625" style="64" hidden="1"/>
    <col min="5377" max="5377" width="103.42578125" style="64" hidden="1"/>
    <col min="5378" max="5381" width="29.28515625" style="64" hidden="1"/>
    <col min="5382" max="5382" width="3.7109375" style="64" hidden="1"/>
    <col min="5383" max="5384" width="9.140625" style="64" hidden="1"/>
    <col min="5385" max="5386" width="18.42578125" style="64" hidden="1"/>
    <col min="5387" max="5387" width="18.5703125" style="64" hidden="1"/>
    <col min="5388" max="5632" width="9.140625" style="64" hidden="1"/>
    <col min="5633" max="5633" width="103.42578125" style="64" hidden="1"/>
    <col min="5634" max="5637" width="29.28515625" style="64" hidden="1"/>
    <col min="5638" max="5638" width="3.7109375" style="64" hidden="1"/>
    <col min="5639" max="5640" width="9.140625" style="64" hidden="1"/>
    <col min="5641" max="5642" width="18.42578125" style="64" hidden="1"/>
    <col min="5643" max="5643" width="18.5703125" style="64" hidden="1"/>
    <col min="5644" max="5888" width="9.140625" style="64" hidden="1"/>
    <col min="5889" max="5889" width="103.42578125" style="64" hidden="1"/>
    <col min="5890" max="5893" width="29.28515625" style="64" hidden="1"/>
    <col min="5894" max="5894" width="3.7109375" style="64" hidden="1"/>
    <col min="5895" max="5896" width="9.140625" style="64" hidden="1"/>
    <col min="5897" max="5898" width="18.42578125" style="64" hidden="1"/>
    <col min="5899" max="5899" width="18.5703125" style="64" hidden="1"/>
    <col min="5900" max="6144" width="9.140625" style="64" hidden="1"/>
    <col min="6145" max="6145" width="103.42578125" style="64" hidden="1"/>
    <col min="6146" max="6149" width="29.28515625" style="64" hidden="1"/>
    <col min="6150" max="6150" width="3.7109375" style="64" hidden="1"/>
    <col min="6151" max="6152" width="9.140625" style="64" hidden="1"/>
    <col min="6153" max="6154" width="18.42578125" style="64" hidden="1"/>
    <col min="6155" max="6155" width="18.5703125" style="64" hidden="1"/>
    <col min="6156" max="6400" width="9.140625" style="64" hidden="1"/>
    <col min="6401" max="6401" width="103.42578125" style="64" hidden="1"/>
    <col min="6402" max="6405" width="29.28515625" style="64" hidden="1"/>
    <col min="6406" max="6406" width="3.7109375" style="64" hidden="1"/>
    <col min="6407" max="6408" width="9.140625" style="64" hidden="1"/>
    <col min="6409" max="6410" width="18.42578125" style="64" hidden="1"/>
    <col min="6411" max="6411" width="18.5703125" style="64" hidden="1"/>
    <col min="6412" max="6656" width="9.140625" style="64" hidden="1"/>
    <col min="6657" max="6657" width="103.42578125" style="64" hidden="1"/>
    <col min="6658" max="6661" width="29.28515625" style="64" hidden="1"/>
    <col min="6662" max="6662" width="3.7109375" style="64" hidden="1"/>
    <col min="6663" max="6664" width="9.140625" style="64" hidden="1"/>
    <col min="6665" max="6666" width="18.42578125" style="64" hidden="1"/>
    <col min="6667" max="6667" width="18.5703125" style="64" hidden="1"/>
    <col min="6668" max="6912" width="9.140625" style="64" hidden="1"/>
    <col min="6913" max="6913" width="103.42578125" style="64" hidden="1"/>
    <col min="6914" max="6917" width="29.28515625" style="64" hidden="1"/>
    <col min="6918" max="6918" width="3.7109375" style="64" hidden="1"/>
    <col min="6919" max="6920" width="9.140625" style="64" hidden="1"/>
    <col min="6921" max="6922" width="18.42578125" style="64" hidden="1"/>
    <col min="6923" max="6923" width="18.5703125" style="64" hidden="1"/>
    <col min="6924" max="7168" width="9.140625" style="64" hidden="1"/>
    <col min="7169" max="7169" width="103.42578125" style="64" hidden="1"/>
    <col min="7170" max="7173" width="29.28515625" style="64" hidden="1"/>
    <col min="7174" max="7174" width="3.7109375" style="64" hidden="1"/>
    <col min="7175" max="7176" width="9.140625" style="64" hidden="1"/>
    <col min="7177" max="7178" width="18.42578125" style="64" hidden="1"/>
    <col min="7179" max="7179" width="18.5703125" style="64" hidden="1"/>
    <col min="7180" max="7424" width="9.140625" style="64" hidden="1"/>
    <col min="7425" max="7425" width="103.42578125" style="64" hidden="1"/>
    <col min="7426" max="7429" width="29.28515625" style="64" hidden="1"/>
    <col min="7430" max="7430" width="3.7109375" style="64" hidden="1"/>
    <col min="7431" max="7432" width="9.140625" style="64" hidden="1"/>
    <col min="7433" max="7434" width="18.42578125" style="64" hidden="1"/>
    <col min="7435" max="7435" width="18.5703125" style="64" hidden="1"/>
    <col min="7436" max="7680" width="9.140625" style="64" hidden="1"/>
    <col min="7681" max="7681" width="103.42578125" style="64" hidden="1"/>
    <col min="7682" max="7685" width="29.28515625" style="64" hidden="1"/>
    <col min="7686" max="7686" width="3.7109375" style="64" hidden="1"/>
    <col min="7687" max="7688" width="9.140625" style="64" hidden="1"/>
    <col min="7689" max="7690" width="18.42578125" style="64" hidden="1"/>
    <col min="7691" max="7691" width="18.5703125" style="64" hidden="1"/>
    <col min="7692" max="7936" width="9.140625" style="64" hidden="1"/>
    <col min="7937" max="7937" width="103.42578125" style="64" hidden="1"/>
    <col min="7938" max="7941" width="29.28515625" style="64" hidden="1"/>
    <col min="7942" max="7942" width="3.7109375" style="64" hidden="1"/>
    <col min="7943" max="7944" width="9.140625" style="64" hidden="1"/>
    <col min="7945" max="7946" width="18.42578125" style="64" hidden="1"/>
    <col min="7947" max="7947" width="18.5703125" style="64" hidden="1"/>
    <col min="7948" max="8192" width="9.140625" style="64" hidden="1"/>
    <col min="8193" max="8193" width="103.42578125" style="64" hidden="1"/>
    <col min="8194" max="8197" width="29.28515625" style="64" hidden="1"/>
    <col min="8198" max="8198" width="3.7109375" style="64" hidden="1"/>
    <col min="8199" max="8200" width="9.140625" style="64" hidden="1"/>
    <col min="8201" max="8202" width="18.42578125" style="64" hidden="1"/>
    <col min="8203" max="8203" width="18.5703125" style="64" hidden="1"/>
    <col min="8204" max="8448" width="9.140625" style="64" hidden="1"/>
    <col min="8449" max="8449" width="103.42578125" style="64" hidden="1"/>
    <col min="8450" max="8453" width="29.28515625" style="64" hidden="1"/>
    <col min="8454" max="8454" width="3.7109375" style="64" hidden="1"/>
    <col min="8455" max="8456" width="9.140625" style="64" hidden="1"/>
    <col min="8457" max="8458" width="18.42578125" style="64" hidden="1"/>
    <col min="8459" max="8459" width="18.5703125" style="64" hidden="1"/>
    <col min="8460" max="8704" width="9.140625" style="64" hidden="1"/>
    <col min="8705" max="8705" width="103.42578125" style="64" hidden="1"/>
    <col min="8706" max="8709" width="29.28515625" style="64" hidden="1"/>
    <col min="8710" max="8710" width="3.7109375" style="64" hidden="1"/>
    <col min="8711" max="8712" width="9.140625" style="64" hidden="1"/>
    <col min="8713" max="8714" width="18.42578125" style="64" hidden="1"/>
    <col min="8715" max="8715" width="18.5703125" style="64" hidden="1"/>
    <col min="8716" max="8960" width="9.140625" style="64" hidden="1"/>
    <col min="8961" max="8961" width="103.42578125" style="64" hidden="1"/>
    <col min="8962" max="8965" width="29.28515625" style="64" hidden="1"/>
    <col min="8966" max="8966" width="3.7109375" style="64" hidden="1"/>
    <col min="8967" max="8968" width="9.140625" style="64" hidden="1"/>
    <col min="8969" max="8970" width="18.42578125" style="64" hidden="1"/>
    <col min="8971" max="8971" width="18.5703125" style="64" hidden="1"/>
    <col min="8972" max="9216" width="9.140625" style="64" hidden="1"/>
    <col min="9217" max="9217" width="103.42578125" style="64" hidden="1"/>
    <col min="9218" max="9221" width="29.28515625" style="64" hidden="1"/>
    <col min="9222" max="9222" width="3.7109375" style="64" hidden="1"/>
    <col min="9223" max="9224" width="9.140625" style="64" hidden="1"/>
    <col min="9225" max="9226" width="18.42578125" style="64" hidden="1"/>
    <col min="9227" max="9227" width="18.5703125" style="64" hidden="1"/>
    <col min="9228" max="9472" width="9.140625" style="64" hidden="1"/>
    <col min="9473" max="9473" width="103.42578125" style="64" hidden="1"/>
    <col min="9474" max="9477" width="29.28515625" style="64" hidden="1"/>
    <col min="9478" max="9478" width="3.7109375" style="64" hidden="1"/>
    <col min="9479" max="9480" width="9.140625" style="64" hidden="1"/>
    <col min="9481" max="9482" width="18.42578125" style="64" hidden="1"/>
    <col min="9483" max="9483" width="18.5703125" style="64" hidden="1"/>
    <col min="9484" max="9728" width="9.140625" style="64" hidden="1"/>
    <col min="9729" max="9729" width="103.42578125" style="64" hidden="1"/>
    <col min="9730" max="9733" width="29.28515625" style="64" hidden="1"/>
    <col min="9734" max="9734" width="3.7109375" style="64" hidden="1"/>
    <col min="9735" max="9736" width="9.140625" style="64" hidden="1"/>
    <col min="9737" max="9738" width="18.42578125" style="64" hidden="1"/>
    <col min="9739" max="9739" width="18.5703125" style="64" hidden="1"/>
    <col min="9740" max="9984" width="9.140625" style="64" hidden="1"/>
    <col min="9985" max="9985" width="103.42578125" style="64" hidden="1"/>
    <col min="9986" max="9989" width="29.28515625" style="64" hidden="1"/>
    <col min="9990" max="9990" width="3.7109375" style="64" hidden="1"/>
    <col min="9991" max="9992" width="9.140625" style="64" hidden="1"/>
    <col min="9993" max="9994" width="18.42578125" style="64" hidden="1"/>
    <col min="9995" max="9995" width="18.5703125" style="64" hidden="1"/>
    <col min="9996" max="10240" width="9.140625" style="64" hidden="1"/>
    <col min="10241" max="10241" width="103.42578125" style="64" hidden="1"/>
    <col min="10242" max="10245" width="29.28515625" style="64" hidden="1"/>
    <col min="10246" max="10246" width="3.7109375" style="64" hidden="1"/>
    <col min="10247" max="10248" width="9.140625" style="64" hidden="1"/>
    <col min="10249" max="10250" width="18.42578125" style="64" hidden="1"/>
    <col min="10251" max="10251" width="18.5703125" style="64" hidden="1"/>
    <col min="10252" max="10496" width="9.140625" style="64" hidden="1"/>
    <col min="10497" max="10497" width="103.42578125" style="64" hidden="1"/>
    <col min="10498" max="10501" width="29.28515625" style="64" hidden="1"/>
    <col min="10502" max="10502" width="3.7109375" style="64" hidden="1"/>
    <col min="10503" max="10504" width="9.140625" style="64" hidden="1"/>
    <col min="10505" max="10506" width="18.42578125" style="64" hidden="1"/>
    <col min="10507" max="10507" width="18.5703125" style="64" hidden="1"/>
    <col min="10508" max="10752" width="9.140625" style="64" hidden="1"/>
    <col min="10753" max="10753" width="103.42578125" style="64" hidden="1"/>
    <col min="10754" max="10757" width="29.28515625" style="64" hidden="1"/>
    <col min="10758" max="10758" width="3.7109375" style="64" hidden="1"/>
    <col min="10759" max="10760" width="9.140625" style="64" hidden="1"/>
    <col min="10761" max="10762" width="18.42578125" style="64" hidden="1"/>
    <col min="10763" max="10763" width="18.5703125" style="64" hidden="1"/>
    <col min="10764" max="11008" width="9.140625" style="64" hidden="1"/>
    <col min="11009" max="11009" width="103.42578125" style="64" hidden="1"/>
    <col min="11010" max="11013" width="29.28515625" style="64" hidden="1"/>
    <col min="11014" max="11014" width="3.7109375" style="64" hidden="1"/>
    <col min="11015" max="11016" width="9.140625" style="64" hidden="1"/>
    <col min="11017" max="11018" width="18.42578125" style="64" hidden="1"/>
    <col min="11019" max="11019" width="18.5703125" style="64" hidden="1"/>
    <col min="11020" max="11264" width="9.140625" style="64" hidden="1"/>
    <col min="11265" max="11265" width="103.42578125" style="64" hidden="1"/>
    <col min="11266" max="11269" width="29.28515625" style="64" hidden="1"/>
    <col min="11270" max="11270" width="3.7109375" style="64" hidden="1"/>
    <col min="11271" max="11272" width="9.140625" style="64" hidden="1"/>
    <col min="11273" max="11274" width="18.42578125" style="64" hidden="1"/>
    <col min="11275" max="11275" width="18.5703125" style="64" hidden="1"/>
    <col min="11276" max="11520" width="9.140625" style="64" hidden="1"/>
    <col min="11521" max="11521" width="103.42578125" style="64" hidden="1"/>
    <col min="11522" max="11525" width="29.28515625" style="64" hidden="1"/>
    <col min="11526" max="11526" width="3.7109375" style="64" hidden="1"/>
    <col min="11527" max="11528" width="9.140625" style="64" hidden="1"/>
    <col min="11529" max="11530" width="18.42578125" style="64" hidden="1"/>
    <col min="11531" max="11531" width="18.5703125" style="64" hidden="1"/>
    <col min="11532" max="11776" width="9.140625" style="64" hidden="1"/>
    <col min="11777" max="11777" width="103.42578125" style="64" hidden="1"/>
    <col min="11778" max="11781" width="29.28515625" style="64" hidden="1"/>
    <col min="11782" max="11782" width="3.7109375" style="64" hidden="1"/>
    <col min="11783" max="11784" width="9.140625" style="64" hidden="1"/>
    <col min="11785" max="11786" width="18.42578125" style="64" hidden="1"/>
    <col min="11787" max="11787" width="18.5703125" style="64" hidden="1"/>
    <col min="11788" max="12032" width="9.140625" style="64" hidden="1"/>
    <col min="12033" max="12033" width="103.42578125" style="64" hidden="1"/>
    <col min="12034" max="12037" width="29.28515625" style="64" hidden="1"/>
    <col min="12038" max="12038" width="3.7109375" style="64" hidden="1"/>
    <col min="12039" max="12040" width="9.140625" style="64" hidden="1"/>
    <col min="12041" max="12042" width="18.42578125" style="64" hidden="1"/>
    <col min="12043" max="12043" width="18.5703125" style="64" hidden="1"/>
    <col min="12044" max="12288" width="9.140625" style="64" hidden="1"/>
    <col min="12289" max="12289" width="103.42578125" style="64" hidden="1"/>
    <col min="12290" max="12293" width="29.28515625" style="64" hidden="1"/>
    <col min="12294" max="12294" width="3.7109375" style="64" hidden="1"/>
    <col min="12295" max="12296" width="9.140625" style="64" hidden="1"/>
    <col min="12297" max="12298" width="18.42578125" style="64" hidden="1"/>
    <col min="12299" max="12299" width="18.5703125" style="64" hidden="1"/>
    <col min="12300" max="12544" width="9.140625" style="64" hidden="1"/>
    <col min="12545" max="12545" width="103.42578125" style="64" hidden="1"/>
    <col min="12546" max="12549" width="29.28515625" style="64" hidden="1"/>
    <col min="12550" max="12550" width="3.7109375" style="64" hidden="1"/>
    <col min="12551" max="12552" width="9.140625" style="64" hidden="1"/>
    <col min="12553" max="12554" width="18.42578125" style="64" hidden="1"/>
    <col min="12555" max="12555" width="18.5703125" style="64" hidden="1"/>
    <col min="12556" max="12800" width="9.140625" style="64" hidden="1"/>
    <col min="12801" max="12801" width="103.42578125" style="64" hidden="1"/>
    <col min="12802" max="12805" width="29.28515625" style="64" hidden="1"/>
    <col min="12806" max="12806" width="3.7109375" style="64" hidden="1"/>
    <col min="12807" max="12808" width="9.140625" style="64" hidden="1"/>
    <col min="12809" max="12810" width="18.42578125" style="64" hidden="1"/>
    <col min="12811" max="12811" width="18.5703125" style="64" hidden="1"/>
    <col min="12812" max="13056" width="9.140625" style="64" hidden="1"/>
    <col min="13057" max="13057" width="103.42578125" style="64" hidden="1"/>
    <col min="13058" max="13061" width="29.28515625" style="64" hidden="1"/>
    <col min="13062" max="13062" width="3.7109375" style="64" hidden="1"/>
    <col min="13063" max="13064" width="9.140625" style="64" hidden="1"/>
    <col min="13065" max="13066" width="18.42578125" style="64" hidden="1"/>
    <col min="13067" max="13067" width="18.5703125" style="64" hidden="1"/>
    <col min="13068" max="13312" width="9.140625" style="64" hidden="1"/>
    <col min="13313" max="13313" width="103.42578125" style="64" hidden="1"/>
    <col min="13314" max="13317" width="29.28515625" style="64" hidden="1"/>
    <col min="13318" max="13318" width="3.7109375" style="64" hidden="1"/>
    <col min="13319" max="13320" width="9.140625" style="64" hidden="1"/>
    <col min="13321" max="13322" width="18.42578125" style="64" hidden="1"/>
    <col min="13323" max="13323" width="18.5703125" style="64" hidden="1"/>
    <col min="13324" max="13568" width="9.140625" style="64" hidden="1"/>
    <col min="13569" max="13569" width="103.42578125" style="64" hidden="1"/>
    <col min="13570" max="13573" width="29.28515625" style="64" hidden="1"/>
    <col min="13574" max="13574" width="3.7109375" style="64" hidden="1"/>
    <col min="13575" max="13576" width="9.140625" style="64" hidden="1"/>
    <col min="13577" max="13578" width="18.42578125" style="64" hidden="1"/>
    <col min="13579" max="13579" width="18.5703125" style="64" hidden="1"/>
    <col min="13580" max="13824" width="9.140625" style="64" hidden="1"/>
    <col min="13825" max="13825" width="103.42578125" style="64" hidden="1"/>
    <col min="13826" max="13829" width="29.28515625" style="64" hidden="1"/>
    <col min="13830" max="13830" width="3.7109375" style="64" hidden="1"/>
    <col min="13831" max="13832" width="9.140625" style="64" hidden="1"/>
    <col min="13833" max="13834" width="18.42578125" style="64" hidden="1"/>
    <col min="13835" max="13835" width="18.5703125" style="64" hidden="1"/>
    <col min="13836" max="14080" width="9.140625" style="64" hidden="1"/>
    <col min="14081" max="14081" width="103.42578125" style="64" hidden="1"/>
    <col min="14082" max="14085" width="29.28515625" style="64" hidden="1"/>
    <col min="14086" max="14086" width="3.7109375" style="64" hidden="1"/>
    <col min="14087" max="14088" width="9.140625" style="64" hidden="1"/>
    <col min="14089" max="14090" width="18.42578125" style="64" hidden="1"/>
    <col min="14091" max="14091" width="18.5703125" style="64" hidden="1"/>
    <col min="14092" max="14336" width="9.140625" style="64" hidden="1"/>
    <col min="14337" max="14337" width="103.42578125" style="64" hidden="1"/>
    <col min="14338" max="14341" width="29.28515625" style="64" hidden="1"/>
    <col min="14342" max="14342" width="3.7109375" style="64" hidden="1"/>
    <col min="14343" max="14344" width="9.140625" style="64" hidden="1"/>
    <col min="14345" max="14346" width="18.42578125" style="64" hidden="1"/>
    <col min="14347" max="14347" width="18.5703125" style="64" hidden="1"/>
    <col min="14348" max="14592" width="9.140625" style="64" hidden="1"/>
    <col min="14593" max="14593" width="103.42578125" style="64" hidden="1"/>
    <col min="14594" max="14597" width="29.28515625" style="64" hidden="1"/>
    <col min="14598" max="14598" width="3.7109375" style="64" hidden="1"/>
    <col min="14599" max="14600" width="9.140625" style="64" hidden="1"/>
    <col min="14601" max="14602" width="18.42578125" style="64" hidden="1"/>
    <col min="14603" max="14603" width="18.5703125" style="64" hidden="1"/>
    <col min="14604" max="14848" width="9.140625" style="64" hidden="1"/>
    <col min="14849" max="14849" width="103.42578125" style="64" hidden="1"/>
    <col min="14850" max="14853" width="29.28515625" style="64" hidden="1"/>
    <col min="14854" max="14854" width="3.7109375" style="64" hidden="1"/>
    <col min="14855" max="14856" width="9.140625" style="64" hidden="1"/>
    <col min="14857" max="14858" width="18.42578125" style="64" hidden="1"/>
    <col min="14859" max="14859" width="18.5703125" style="64" hidden="1"/>
    <col min="14860" max="15104" width="9.140625" style="64" hidden="1"/>
    <col min="15105" max="15105" width="103.42578125" style="64" hidden="1"/>
    <col min="15106" max="15109" width="29.28515625" style="64" hidden="1"/>
    <col min="15110" max="15110" width="3.7109375" style="64" hidden="1"/>
    <col min="15111" max="15112" width="9.140625" style="64" hidden="1"/>
    <col min="15113" max="15114" width="18.42578125" style="64" hidden="1"/>
    <col min="15115" max="15115" width="18.5703125" style="64" hidden="1"/>
    <col min="15116" max="15360" width="9.140625" style="64" hidden="1"/>
    <col min="15361" max="15361" width="103.42578125" style="64" hidden="1"/>
    <col min="15362" max="15365" width="29.28515625" style="64" hidden="1"/>
    <col min="15366" max="15366" width="3.7109375" style="64" hidden="1"/>
    <col min="15367" max="15368" width="9.140625" style="64" hidden="1"/>
    <col min="15369" max="15370" width="18.42578125" style="64" hidden="1"/>
    <col min="15371" max="15371" width="18.5703125" style="64" hidden="1"/>
    <col min="15372" max="15616" width="9.140625" style="64" hidden="1"/>
    <col min="15617" max="15617" width="103.42578125" style="64" hidden="1"/>
    <col min="15618" max="15621" width="29.28515625" style="64" hidden="1"/>
    <col min="15622" max="15622" width="3.7109375" style="64" hidden="1"/>
    <col min="15623" max="15624" width="9.140625" style="64" hidden="1"/>
    <col min="15625" max="15626" width="18.42578125" style="64" hidden="1"/>
    <col min="15627" max="15627" width="18.5703125" style="64" hidden="1"/>
    <col min="15628" max="15872" width="9.140625" style="64" hidden="1"/>
    <col min="15873" max="15873" width="103.42578125" style="64" hidden="1"/>
    <col min="15874" max="15877" width="29.28515625" style="64" hidden="1"/>
    <col min="15878" max="15878" width="3.7109375" style="64" hidden="1"/>
    <col min="15879" max="15880" width="9.140625" style="64" hidden="1"/>
    <col min="15881" max="15882" width="18.42578125" style="64" hidden="1"/>
    <col min="15883" max="15883" width="18.5703125" style="64" hidden="1"/>
    <col min="15884" max="16128" width="9.140625" style="64" hidden="1"/>
    <col min="16129" max="16129" width="103.42578125" style="64" hidden="1"/>
    <col min="16130" max="16133" width="29.28515625" style="64" hidden="1"/>
    <col min="16134" max="16134" width="3.7109375" style="64" hidden="1"/>
    <col min="16135" max="16136" width="9.140625" style="64" hidden="1"/>
    <col min="16137" max="16138" width="18.42578125" style="64" hidden="1"/>
    <col min="16139" max="16139" width="18.5703125" style="64" hidden="1"/>
    <col min="16140" max="16384" width="9.140625" style="64" hidden="1"/>
  </cols>
  <sheetData>
    <row r="1" spans="1:7" s="337" customFormat="1" ht="2.25" customHeight="1">
      <c r="A1" s="720"/>
      <c r="B1" s="721"/>
      <c r="C1" s="721"/>
      <c r="D1" s="721"/>
      <c r="E1" s="721"/>
    </row>
    <row r="2" spans="1:7" s="439" customFormat="1" ht="50.25" customHeight="1">
      <c r="A2" s="1202" t="s">
        <v>1111</v>
      </c>
      <c r="B2" s="1202"/>
      <c r="C2" s="1202"/>
      <c r="D2" s="1202"/>
      <c r="E2" s="1202"/>
    </row>
    <row r="3" spans="1:7" s="439" customFormat="1" ht="34.5" customHeight="1">
      <c r="A3" s="1202" t="s">
        <v>1</v>
      </c>
      <c r="B3" s="1202"/>
      <c r="C3" s="1202"/>
      <c r="D3" s="1202"/>
      <c r="E3" s="1221"/>
    </row>
    <row r="4" spans="1:7" s="439" customFormat="1" ht="34.5" customHeight="1">
      <c r="A4" s="1202" t="s">
        <v>2</v>
      </c>
      <c r="B4" s="1202"/>
      <c r="C4" s="1202"/>
      <c r="D4" s="1202"/>
      <c r="E4" s="1202"/>
    </row>
    <row r="5" spans="1:7" s="440" customFormat="1" ht="54.75" customHeight="1">
      <c r="A5" s="1203" t="s">
        <v>850</v>
      </c>
      <c r="B5" s="1203"/>
      <c r="C5" s="1203"/>
      <c r="D5" s="1203"/>
      <c r="E5" s="1203"/>
    </row>
    <row r="6" spans="1:7" ht="6" customHeight="1">
      <c r="F6" s="64"/>
      <c r="G6" s="64"/>
    </row>
    <row r="7" spans="1:7" ht="4.5" customHeight="1" thickBot="1">
      <c r="A7" s="648"/>
      <c r="B7" s="649"/>
      <c r="C7" s="649"/>
      <c r="D7" s="649"/>
      <c r="E7" s="649"/>
      <c r="F7" s="64"/>
      <c r="G7" s="64"/>
    </row>
    <row r="8" spans="1:7" s="240" customFormat="1" ht="45" customHeight="1" thickTop="1" thickBot="1">
      <c r="A8" s="653"/>
      <c r="B8" s="722" t="s">
        <v>1112</v>
      </c>
      <c r="C8" s="722" t="s">
        <v>1113</v>
      </c>
      <c r="D8" s="722" t="s">
        <v>1114</v>
      </c>
      <c r="E8" s="723" t="s">
        <v>1115</v>
      </c>
    </row>
    <row r="9" spans="1:7" s="240" customFormat="1" ht="45" customHeight="1" thickTop="1" thickBot="1">
      <c r="A9" s="724" t="s">
        <v>521</v>
      </c>
      <c r="B9" s="725"/>
      <c r="C9" s="725"/>
      <c r="D9" s="725"/>
      <c r="E9" s="726"/>
    </row>
    <row r="10" spans="1:7" s="174" customFormat="1" ht="23.25" customHeight="1" thickTop="1" thickBot="1">
      <c r="A10" s="727" t="s">
        <v>238</v>
      </c>
      <c r="B10" s="597">
        <v>271397682.94999999</v>
      </c>
      <c r="C10" s="597">
        <v>95708221.189999998</v>
      </c>
      <c r="D10" s="597">
        <v>94999645.200000003</v>
      </c>
      <c r="E10" s="597">
        <f>SUM(B10:D10)</f>
        <v>462105549.33999997</v>
      </c>
    </row>
    <row r="11" spans="1:7" s="174" customFormat="1" ht="21.75" customHeight="1" thickTop="1">
      <c r="A11" s="186" t="s">
        <v>78</v>
      </c>
      <c r="B11" s="728">
        <v>12406427.01</v>
      </c>
      <c r="C11" s="728">
        <v>2455746.33</v>
      </c>
      <c r="D11" s="728">
        <v>1782872.19</v>
      </c>
      <c r="E11" s="728">
        <f t="shared" ref="E11:E77" si="0">SUM(B11:D11)</f>
        <v>16645045.529999999</v>
      </c>
    </row>
    <row r="12" spans="1:7" s="198" customFormat="1" ht="20.25" customHeight="1">
      <c r="A12" s="729" t="s">
        <v>79</v>
      </c>
      <c r="B12" s="730">
        <v>4055472.97</v>
      </c>
      <c r="C12" s="730">
        <v>1198861.4099999999</v>
      </c>
      <c r="D12" s="730">
        <v>1121.5999999999999</v>
      </c>
      <c r="E12" s="728">
        <f t="shared" si="0"/>
        <v>5255455.9799999995</v>
      </c>
    </row>
    <row r="13" spans="1:7" s="198" customFormat="1" ht="20.25" customHeight="1">
      <c r="A13" s="729" t="s">
        <v>80</v>
      </c>
      <c r="B13" s="730">
        <v>210031368.83000001</v>
      </c>
      <c r="C13" s="730">
        <v>83873741.920000002</v>
      </c>
      <c r="D13" s="730">
        <v>82554513.680000007</v>
      </c>
      <c r="E13" s="728">
        <f t="shared" si="0"/>
        <v>376459624.43000001</v>
      </c>
    </row>
    <row r="14" spans="1:7" s="198" customFormat="1" ht="20.25" customHeight="1">
      <c r="A14" s="729" t="s">
        <v>256</v>
      </c>
      <c r="B14" s="730">
        <v>197504570.44999999</v>
      </c>
      <c r="C14" s="730">
        <v>81510380.469999999</v>
      </c>
      <c r="D14" s="730">
        <v>81476041.219999999</v>
      </c>
      <c r="E14" s="728">
        <f t="shared" si="0"/>
        <v>360490992.13999999</v>
      </c>
    </row>
    <row r="15" spans="1:7" s="198" customFormat="1" ht="20.25" customHeight="1">
      <c r="A15" s="729" t="s">
        <v>1058</v>
      </c>
      <c r="B15" s="730">
        <v>10641593.789999999</v>
      </c>
      <c r="C15" s="730">
        <v>170614.85</v>
      </c>
      <c r="D15" s="730">
        <v>522930.11</v>
      </c>
      <c r="E15" s="728">
        <f t="shared" si="0"/>
        <v>11335138.749999998</v>
      </c>
    </row>
    <row r="16" spans="1:7" s="198" customFormat="1" ht="20.25" customHeight="1">
      <c r="A16" s="729" t="s">
        <v>260</v>
      </c>
      <c r="B16" s="730">
        <v>3983865.08</v>
      </c>
      <c r="C16" s="730">
        <v>678249.19</v>
      </c>
      <c r="D16" s="730">
        <v>0</v>
      </c>
      <c r="E16" s="728">
        <f t="shared" si="0"/>
        <v>4662114.2699999996</v>
      </c>
    </row>
    <row r="17" spans="1:7" s="198" customFormat="1" ht="20.25" customHeight="1">
      <c r="A17" s="729" t="s">
        <v>1059</v>
      </c>
      <c r="B17" s="730">
        <v>123800.03</v>
      </c>
      <c r="C17" s="730">
        <v>0</v>
      </c>
      <c r="D17" s="730">
        <v>0</v>
      </c>
      <c r="E17" s="728">
        <f t="shared" si="0"/>
        <v>123800.03</v>
      </c>
    </row>
    <row r="18" spans="1:7" s="198" customFormat="1" ht="20.25" customHeight="1">
      <c r="A18" s="729" t="s">
        <v>264</v>
      </c>
      <c r="B18" s="730">
        <v>578096.79</v>
      </c>
      <c r="C18" s="730">
        <v>1783477.16</v>
      </c>
      <c r="D18" s="730">
        <v>0</v>
      </c>
      <c r="E18" s="728">
        <f t="shared" si="0"/>
        <v>2361573.9500000002</v>
      </c>
    </row>
    <row r="19" spans="1:7" s="198" customFormat="1" ht="20.25" customHeight="1">
      <c r="A19" s="729" t="s">
        <v>1060</v>
      </c>
      <c r="B19" s="730">
        <v>140635.51</v>
      </c>
      <c r="C19" s="730">
        <v>0</v>
      </c>
      <c r="D19" s="730">
        <v>0</v>
      </c>
      <c r="E19" s="728">
        <f t="shared" si="0"/>
        <v>140635.51</v>
      </c>
    </row>
    <row r="20" spans="1:7" s="198" customFormat="1" ht="20.25" customHeight="1">
      <c r="A20" s="729" t="s">
        <v>90</v>
      </c>
      <c r="B20" s="730">
        <v>2741816.38</v>
      </c>
      <c r="C20" s="730">
        <v>2019578.01</v>
      </c>
      <c r="D20" s="730">
        <v>855273.14</v>
      </c>
      <c r="E20" s="728">
        <f t="shared" si="0"/>
        <v>5616667.5299999993</v>
      </c>
    </row>
    <row r="21" spans="1:7" s="198" customFormat="1" ht="20.25" customHeight="1">
      <c r="A21" s="729" t="s">
        <v>273</v>
      </c>
      <c r="B21" s="730">
        <v>-5683009.2000000002</v>
      </c>
      <c r="C21" s="730">
        <v>-2288557.7599999998</v>
      </c>
      <c r="D21" s="730">
        <v>-299730.78999999998</v>
      </c>
      <c r="E21" s="728">
        <f t="shared" si="0"/>
        <v>-8271297.75</v>
      </c>
    </row>
    <row r="22" spans="1:7" s="198" customFormat="1" ht="20.25" customHeight="1">
      <c r="A22" s="729" t="s">
        <v>92</v>
      </c>
      <c r="B22" s="730">
        <v>34777870.259999998</v>
      </c>
      <c r="C22" s="730">
        <v>7618469.21</v>
      </c>
      <c r="D22" s="730">
        <v>10193997.73</v>
      </c>
      <c r="E22" s="728">
        <f t="shared" si="0"/>
        <v>52590337.200000003</v>
      </c>
    </row>
    <row r="23" spans="1:7" s="198" customFormat="1" ht="20.25" customHeight="1">
      <c r="A23" s="729" t="s">
        <v>93</v>
      </c>
      <c r="B23" s="730">
        <v>7262064.5999999996</v>
      </c>
      <c r="C23" s="730">
        <v>0</v>
      </c>
      <c r="D23" s="730">
        <v>0</v>
      </c>
      <c r="E23" s="728">
        <f t="shared" si="0"/>
        <v>7262064.5999999996</v>
      </c>
    </row>
    <row r="24" spans="1:7" s="198" customFormat="1" ht="20.25" customHeight="1">
      <c r="A24" s="729" t="s">
        <v>294</v>
      </c>
      <c r="B24" s="730">
        <v>30991.61</v>
      </c>
      <c r="C24" s="730">
        <v>0</v>
      </c>
      <c r="D24" s="730">
        <v>0</v>
      </c>
      <c r="E24" s="728">
        <f t="shared" si="0"/>
        <v>30991.61</v>
      </c>
    </row>
    <row r="25" spans="1:7" s="198" customFormat="1" ht="20.25" customHeight="1">
      <c r="A25" s="729" t="s">
        <v>95</v>
      </c>
      <c r="B25" s="730">
        <v>2827622.93</v>
      </c>
      <c r="C25" s="730">
        <v>464322.47</v>
      </c>
      <c r="D25" s="730">
        <v>170120.45</v>
      </c>
      <c r="E25" s="728">
        <f t="shared" si="0"/>
        <v>3462065.8500000006</v>
      </c>
    </row>
    <row r="26" spans="1:7" s="198" customFormat="1" ht="27.75" customHeight="1" thickBot="1">
      <c r="A26" s="729" t="s">
        <v>308</v>
      </c>
      <c r="B26" s="730">
        <v>5864.74</v>
      </c>
      <c r="C26" s="730">
        <v>97079.85</v>
      </c>
      <c r="D26" s="730">
        <v>297019.55</v>
      </c>
      <c r="E26" s="728">
        <f t="shared" si="0"/>
        <v>399964.14</v>
      </c>
    </row>
    <row r="27" spans="1:7" s="174" customFormat="1" ht="23.25" customHeight="1" thickTop="1" thickBot="1">
      <c r="A27" s="731" t="s">
        <v>314</v>
      </c>
      <c r="B27" s="597">
        <v>230572611.61000001</v>
      </c>
      <c r="C27" s="597">
        <v>83038392.469999999</v>
      </c>
      <c r="D27" s="597">
        <v>84282883.560000002</v>
      </c>
      <c r="E27" s="597">
        <f t="shared" si="0"/>
        <v>397893887.64000005</v>
      </c>
    </row>
    <row r="28" spans="1:7" ht="20.25" customHeight="1" thickTop="1">
      <c r="A28" s="194" t="s">
        <v>315</v>
      </c>
      <c r="B28" s="732">
        <v>0</v>
      </c>
      <c r="C28" s="732">
        <v>0</v>
      </c>
      <c r="D28" s="732">
        <v>0</v>
      </c>
      <c r="E28" s="728">
        <f t="shared" si="0"/>
        <v>0</v>
      </c>
      <c r="F28" s="64"/>
      <c r="G28" s="64"/>
    </row>
    <row r="29" spans="1:7" ht="20.25" customHeight="1">
      <c r="A29" s="192" t="s">
        <v>316</v>
      </c>
      <c r="B29" s="732">
        <v>0</v>
      </c>
      <c r="C29" s="732">
        <v>0</v>
      </c>
      <c r="D29" s="732">
        <v>0</v>
      </c>
      <c r="E29" s="728">
        <f t="shared" si="0"/>
        <v>0</v>
      </c>
      <c r="F29" s="64"/>
      <c r="G29" s="64"/>
    </row>
    <row r="30" spans="1:7" ht="20.25" customHeight="1">
      <c r="A30" s="192" t="s">
        <v>319</v>
      </c>
      <c r="B30" s="732">
        <v>0</v>
      </c>
      <c r="C30" s="732">
        <v>0</v>
      </c>
      <c r="D30" s="732">
        <v>0</v>
      </c>
      <c r="E30" s="728">
        <f t="shared" si="0"/>
        <v>0</v>
      </c>
      <c r="F30" s="64"/>
      <c r="G30" s="64"/>
    </row>
    <row r="31" spans="1:7" ht="20.25" customHeight="1">
      <c r="A31" s="192" t="s">
        <v>320</v>
      </c>
      <c r="B31" s="732">
        <v>0</v>
      </c>
      <c r="C31" s="732">
        <v>0</v>
      </c>
      <c r="D31" s="732">
        <v>0</v>
      </c>
      <c r="E31" s="728">
        <f t="shared" si="0"/>
        <v>0</v>
      </c>
      <c r="F31" s="64"/>
      <c r="G31" s="64"/>
    </row>
    <row r="32" spans="1:7" ht="20.25" customHeight="1">
      <c r="A32" s="192" t="s">
        <v>329</v>
      </c>
      <c r="B32" s="732">
        <v>0</v>
      </c>
      <c r="C32" s="732">
        <v>0</v>
      </c>
      <c r="D32" s="732">
        <v>0</v>
      </c>
      <c r="E32" s="728">
        <f t="shared" si="0"/>
        <v>0</v>
      </c>
      <c r="F32" s="64"/>
      <c r="G32" s="64"/>
    </row>
    <row r="33" spans="1:7" ht="20.25" customHeight="1">
      <c r="A33" s="192" t="s">
        <v>330</v>
      </c>
      <c r="B33" s="732">
        <v>0</v>
      </c>
      <c r="C33" s="732">
        <v>0</v>
      </c>
      <c r="D33" s="732">
        <v>0</v>
      </c>
      <c r="E33" s="728">
        <f t="shared" si="0"/>
        <v>0</v>
      </c>
      <c r="F33" s="64"/>
      <c r="G33" s="64"/>
    </row>
    <row r="34" spans="1:7" ht="20.25" customHeight="1">
      <c r="A34" s="192" t="s">
        <v>331</v>
      </c>
      <c r="B34" s="732">
        <v>0</v>
      </c>
      <c r="C34" s="732">
        <v>0</v>
      </c>
      <c r="D34" s="732">
        <v>0</v>
      </c>
      <c r="E34" s="728">
        <f t="shared" si="0"/>
        <v>0</v>
      </c>
      <c r="F34" s="64"/>
      <c r="G34" s="64"/>
    </row>
    <row r="35" spans="1:7" ht="20.25" customHeight="1">
      <c r="A35" s="194" t="s">
        <v>332</v>
      </c>
      <c r="B35" s="732">
        <v>0</v>
      </c>
      <c r="C35" s="732">
        <v>0</v>
      </c>
      <c r="D35" s="732">
        <v>0</v>
      </c>
      <c r="E35" s="728">
        <f t="shared" si="0"/>
        <v>0</v>
      </c>
      <c r="F35" s="64"/>
      <c r="G35" s="64"/>
    </row>
    <row r="36" spans="1:7" ht="20.25" customHeight="1">
      <c r="A36" s="194" t="s">
        <v>339</v>
      </c>
      <c r="B36" s="732">
        <v>83681253.430000007</v>
      </c>
      <c r="C36" s="732">
        <v>66957180.29999999</v>
      </c>
      <c r="D36" s="732">
        <v>36966514.060000002</v>
      </c>
      <c r="E36" s="728">
        <f t="shared" si="0"/>
        <v>187604947.78999999</v>
      </c>
      <c r="F36" s="64"/>
      <c r="G36" s="64"/>
    </row>
    <row r="37" spans="1:7" ht="20.25" customHeight="1">
      <c r="A37" s="194" t="s">
        <v>348</v>
      </c>
      <c r="B37" s="732">
        <v>39320268.420000002</v>
      </c>
      <c r="C37" s="732">
        <v>7660881.7999999998</v>
      </c>
      <c r="D37" s="732">
        <v>13926390.880000001</v>
      </c>
      <c r="E37" s="728">
        <f t="shared" si="0"/>
        <v>60907541.100000001</v>
      </c>
      <c r="F37" s="64"/>
      <c r="G37" s="64"/>
    </row>
    <row r="38" spans="1:7" ht="20.25" customHeight="1">
      <c r="A38" s="194" t="s">
        <v>108</v>
      </c>
      <c r="B38" s="732">
        <v>5969599.7000000002</v>
      </c>
      <c r="C38" s="732">
        <v>1501316.53</v>
      </c>
      <c r="D38" s="732">
        <v>1361978.62</v>
      </c>
      <c r="E38" s="728">
        <f t="shared" si="0"/>
        <v>8832894.8500000015</v>
      </c>
      <c r="F38" s="64"/>
      <c r="G38" s="64"/>
    </row>
    <row r="39" spans="1:7" ht="20.25" customHeight="1">
      <c r="A39" s="194" t="s">
        <v>109</v>
      </c>
      <c r="B39" s="732">
        <v>100512060.31999999</v>
      </c>
      <c r="C39" s="732">
        <v>6919013.8399999999</v>
      </c>
      <c r="D39" s="732">
        <v>32028000</v>
      </c>
      <c r="E39" s="728">
        <f t="shared" si="0"/>
        <v>139459074.16</v>
      </c>
      <c r="F39" s="64"/>
      <c r="G39" s="64"/>
    </row>
    <row r="40" spans="1:7" ht="20.25" customHeight="1">
      <c r="A40" s="194" t="s">
        <v>360</v>
      </c>
      <c r="B40" s="732">
        <v>1089429.74</v>
      </c>
      <c r="C40" s="732">
        <v>0</v>
      </c>
      <c r="D40" s="732">
        <v>0</v>
      </c>
      <c r="E40" s="728">
        <f t="shared" si="0"/>
        <v>1089429.74</v>
      </c>
      <c r="F40" s="64"/>
      <c r="G40" s="64"/>
    </row>
    <row r="41" spans="1:7" s="174" customFormat="1" ht="26.25" customHeight="1" thickBot="1">
      <c r="A41" s="186" t="s">
        <v>111</v>
      </c>
      <c r="B41" s="728">
        <v>0</v>
      </c>
      <c r="C41" s="728">
        <v>0</v>
      </c>
      <c r="D41" s="728">
        <v>0</v>
      </c>
      <c r="E41" s="728">
        <f t="shared" si="0"/>
        <v>0</v>
      </c>
    </row>
    <row r="42" spans="1:7" s="174" customFormat="1" ht="23.25" customHeight="1" thickTop="1" thickBot="1">
      <c r="A42" s="731" t="s">
        <v>369</v>
      </c>
      <c r="B42" s="597">
        <v>40825071.340000004</v>
      </c>
      <c r="C42" s="597">
        <v>12669828.699999999</v>
      </c>
      <c r="D42" s="597">
        <v>10716761.65</v>
      </c>
      <c r="E42" s="597">
        <f t="shared" si="0"/>
        <v>64211661.690000005</v>
      </c>
    </row>
    <row r="43" spans="1:7" ht="20.25" customHeight="1" thickTop="1">
      <c r="A43" s="194" t="s">
        <v>113</v>
      </c>
      <c r="B43" s="732">
        <v>17000000</v>
      </c>
      <c r="C43" s="732">
        <v>8465100</v>
      </c>
      <c r="D43" s="732">
        <v>10470000</v>
      </c>
      <c r="E43" s="728">
        <f t="shared" si="0"/>
        <v>35935100</v>
      </c>
      <c r="F43" s="64"/>
      <c r="G43" s="64"/>
    </row>
    <row r="44" spans="1:7" ht="20.25" customHeight="1">
      <c r="A44" s="194" t="s">
        <v>114</v>
      </c>
      <c r="B44" s="732">
        <v>0</v>
      </c>
      <c r="C44" s="732">
        <v>0</v>
      </c>
      <c r="D44" s="732">
        <v>0</v>
      </c>
      <c r="E44" s="728">
        <f t="shared" si="0"/>
        <v>0</v>
      </c>
      <c r="F44" s="64"/>
      <c r="G44" s="64"/>
    </row>
    <row r="45" spans="1:7" ht="20.25" customHeight="1">
      <c r="A45" s="194" t="s">
        <v>115</v>
      </c>
      <c r="B45" s="732">
        <v>0</v>
      </c>
      <c r="C45" s="732">
        <v>0</v>
      </c>
      <c r="D45" s="732">
        <v>0</v>
      </c>
      <c r="E45" s="728">
        <f t="shared" si="0"/>
        <v>0</v>
      </c>
      <c r="F45" s="64"/>
      <c r="G45" s="64"/>
    </row>
    <row r="46" spans="1:7" ht="20.25" customHeight="1">
      <c r="A46" s="194" t="s">
        <v>51</v>
      </c>
      <c r="B46" s="732">
        <v>22364700.309999999</v>
      </c>
      <c r="C46" s="732">
        <v>2285286.1</v>
      </c>
      <c r="D46" s="732">
        <v>659538.72</v>
      </c>
      <c r="E46" s="728">
        <f t="shared" si="0"/>
        <v>25309525.129999999</v>
      </c>
      <c r="F46" s="64"/>
      <c r="G46" s="64"/>
    </row>
    <row r="47" spans="1:7" ht="20.25" customHeight="1">
      <c r="A47" s="194" t="s">
        <v>52</v>
      </c>
      <c r="B47" s="732">
        <v>1460371.03</v>
      </c>
      <c r="C47" s="732">
        <v>1919442.6</v>
      </c>
      <c r="D47" s="732">
        <v>-412777.07</v>
      </c>
      <c r="E47" s="728">
        <f t="shared" si="0"/>
        <v>2967036.56</v>
      </c>
      <c r="F47" s="64"/>
      <c r="G47" s="64"/>
    </row>
    <row r="48" spans="1:7" ht="20.25" customHeight="1">
      <c r="A48" s="192" t="s">
        <v>382</v>
      </c>
      <c r="B48" s="732">
        <v>296.73</v>
      </c>
      <c r="C48" s="732">
        <v>2161873.7599999998</v>
      </c>
      <c r="D48" s="732">
        <v>-896033.03</v>
      </c>
      <c r="E48" s="728">
        <f t="shared" si="0"/>
        <v>1266137.4599999997</v>
      </c>
      <c r="F48" s="64"/>
      <c r="G48" s="64"/>
    </row>
    <row r="49" spans="1:7" ht="20.25" customHeight="1" thickBot="1">
      <c r="A49" s="192" t="s">
        <v>383</v>
      </c>
      <c r="B49" s="732">
        <v>1460074.3</v>
      </c>
      <c r="C49" s="732">
        <v>-242431.16</v>
      </c>
      <c r="D49" s="732">
        <v>483255.96</v>
      </c>
      <c r="E49" s="728">
        <f t="shared" si="0"/>
        <v>1700899.1</v>
      </c>
      <c r="F49" s="64"/>
      <c r="G49" s="64"/>
    </row>
    <row r="50" spans="1:7" s="174" customFormat="1" ht="23.25" customHeight="1" thickTop="1" thickBot="1">
      <c r="A50" s="731" t="s">
        <v>384</v>
      </c>
      <c r="B50" s="597">
        <v>271397682.94999999</v>
      </c>
      <c r="C50" s="597">
        <v>95708221.170000002</v>
      </c>
      <c r="D50" s="597">
        <v>94999645.209999993</v>
      </c>
      <c r="E50" s="597">
        <f t="shared" si="0"/>
        <v>462105549.32999998</v>
      </c>
    </row>
    <row r="51" spans="1:7" ht="20.25" customHeight="1" thickTop="1">
      <c r="A51" s="194" t="s">
        <v>385</v>
      </c>
      <c r="B51" s="732">
        <v>0</v>
      </c>
      <c r="C51" s="732">
        <v>0</v>
      </c>
      <c r="D51" s="732">
        <v>0</v>
      </c>
      <c r="E51" s="728">
        <f t="shared" si="0"/>
        <v>0</v>
      </c>
      <c r="F51" s="64"/>
      <c r="G51" s="64"/>
    </row>
    <row r="52" spans="1:7" ht="20.25" customHeight="1">
      <c r="A52" s="194" t="s">
        <v>405</v>
      </c>
      <c r="B52" s="732">
        <v>301507716.62</v>
      </c>
      <c r="C52" s="732">
        <v>264297356.09999996</v>
      </c>
      <c r="D52" s="732">
        <v>273740339.32999998</v>
      </c>
      <c r="E52" s="728">
        <f t="shared" si="0"/>
        <v>839545412.04999995</v>
      </c>
      <c r="F52" s="64"/>
      <c r="G52" s="64"/>
    </row>
    <row r="53" spans="1:7" ht="20.25" customHeight="1">
      <c r="A53" s="194"/>
      <c r="B53" s="732"/>
      <c r="C53" s="732"/>
      <c r="D53" s="732"/>
      <c r="E53" s="728"/>
      <c r="F53" s="64"/>
      <c r="G53" s="64"/>
    </row>
    <row r="54" spans="1:7" ht="20.25" customHeight="1" thickBot="1">
      <c r="A54" s="194"/>
      <c r="B54" s="732"/>
      <c r="C54" s="732"/>
      <c r="D54" s="732"/>
      <c r="E54" s="728"/>
      <c r="F54" s="64"/>
      <c r="G54" s="64"/>
    </row>
    <row r="55" spans="1:7" s="174" customFormat="1" ht="24" customHeight="1" thickTop="1" thickBot="1">
      <c r="A55" s="731" t="s">
        <v>650</v>
      </c>
      <c r="B55" s="597"/>
      <c r="C55" s="597"/>
      <c r="D55" s="597"/>
      <c r="E55" s="597"/>
    </row>
    <row r="56" spans="1:7" ht="20.25" customHeight="1" thickTop="1">
      <c r="A56" s="192" t="s">
        <v>447</v>
      </c>
      <c r="B56" s="732">
        <v>6568115.21</v>
      </c>
      <c r="C56" s="732">
        <v>3081202.6</v>
      </c>
      <c r="D56" s="732">
        <v>1927819.68</v>
      </c>
      <c r="E56" s="728">
        <f t="shared" si="0"/>
        <v>11577137.49</v>
      </c>
      <c r="F56" s="64"/>
      <c r="G56" s="64"/>
    </row>
    <row r="57" spans="1:7" ht="20.25" customHeight="1">
      <c r="A57" s="192" t="s">
        <v>459</v>
      </c>
      <c r="B57" s="732">
        <v>-1781526.37</v>
      </c>
      <c r="C57" s="732">
        <v>-884357.64</v>
      </c>
      <c r="D57" s="732">
        <v>-765202.69</v>
      </c>
      <c r="E57" s="728">
        <f t="shared" si="0"/>
        <v>-3431086.7</v>
      </c>
      <c r="F57" s="64"/>
      <c r="G57" s="64"/>
    </row>
    <row r="58" spans="1:7" ht="20.25" customHeight="1">
      <c r="A58" s="194" t="s">
        <v>467</v>
      </c>
      <c r="B58" s="732">
        <v>4786588.84</v>
      </c>
      <c r="C58" s="732">
        <v>2196844.96</v>
      </c>
      <c r="D58" s="732">
        <v>1162616.99</v>
      </c>
      <c r="E58" s="728">
        <f t="shared" si="0"/>
        <v>8146050.79</v>
      </c>
      <c r="F58" s="64"/>
      <c r="G58" s="64"/>
    </row>
    <row r="59" spans="1:7" ht="20.25" customHeight="1">
      <c r="A59" s="192" t="s">
        <v>468</v>
      </c>
      <c r="B59" s="732">
        <v>64454.570000000007</v>
      </c>
      <c r="C59" s="732">
        <v>31491.11</v>
      </c>
      <c r="D59" s="732">
        <v>48472.37</v>
      </c>
      <c r="E59" s="728">
        <f t="shared" si="0"/>
        <v>144418.05000000002</v>
      </c>
      <c r="F59" s="64"/>
      <c r="G59" s="64"/>
    </row>
    <row r="60" spans="1:7" ht="20.25" customHeight="1">
      <c r="A60" s="192" t="s">
        <v>474</v>
      </c>
      <c r="B60" s="732">
        <v>-2922.33</v>
      </c>
      <c r="C60" s="732">
        <v>-113167.19</v>
      </c>
      <c r="D60" s="732">
        <v>-1.31</v>
      </c>
      <c r="E60" s="728">
        <f t="shared" si="0"/>
        <v>-116090.83</v>
      </c>
      <c r="F60" s="64"/>
      <c r="G60" s="64"/>
    </row>
    <row r="61" spans="1:7" ht="20.25" customHeight="1">
      <c r="A61" s="194" t="s">
        <v>479</v>
      </c>
      <c r="B61" s="732">
        <v>4848121.08</v>
      </c>
      <c r="C61" s="732">
        <v>2115168.88</v>
      </c>
      <c r="D61" s="732">
        <v>1211088.05</v>
      </c>
      <c r="E61" s="728">
        <f t="shared" si="0"/>
        <v>8174378.0099999998</v>
      </c>
      <c r="F61" s="64"/>
      <c r="G61" s="64"/>
    </row>
    <row r="62" spans="1:7" ht="20.25" customHeight="1">
      <c r="A62" s="192" t="s">
        <v>480</v>
      </c>
      <c r="B62" s="732">
        <v>1692855.01</v>
      </c>
      <c r="C62" s="732">
        <v>36439.550000000003</v>
      </c>
      <c r="D62" s="732">
        <v>32712.810000000005</v>
      </c>
      <c r="E62" s="728">
        <f t="shared" si="0"/>
        <v>1762007.37</v>
      </c>
      <c r="F62" s="64"/>
      <c r="G62" s="64"/>
    </row>
    <row r="63" spans="1:7" ht="20.25" customHeight="1">
      <c r="A63" s="192" t="s">
        <v>487</v>
      </c>
      <c r="B63" s="732">
        <v>-2223154.7200000002</v>
      </c>
      <c r="C63" s="732">
        <v>-754732.47</v>
      </c>
      <c r="D63" s="732">
        <v>-328848.8</v>
      </c>
      <c r="E63" s="728">
        <f t="shared" si="0"/>
        <v>-3306735.99</v>
      </c>
      <c r="F63" s="64"/>
      <c r="G63" s="64"/>
    </row>
    <row r="64" spans="1:7" ht="20.25" customHeight="1">
      <c r="A64" s="194" t="s">
        <v>494</v>
      </c>
      <c r="B64" s="732">
        <v>4317821.37</v>
      </c>
      <c r="C64" s="732">
        <v>1396875.96</v>
      </c>
      <c r="D64" s="732">
        <v>914952.06</v>
      </c>
      <c r="E64" s="728">
        <f t="shared" si="0"/>
        <v>6629649.3900000006</v>
      </c>
      <c r="F64" s="64"/>
      <c r="G64" s="64"/>
    </row>
    <row r="65" spans="1:7" ht="20.25" customHeight="1">
      <c r="A65" s="192" t="s">
        <v>495</v>
      </c>
      <c r="B65" s="732">
        <v>-2880373.46</v>
      </c>
      <c r="C65" s="732">
        <v>-1602161.86</v>
      </c>
      <c r="D65" s="732">
        <v>-678735.95</v>
      </c>
      <c r="E65" s="728">
        <f t="shared" si="0"/>
        <v>-5161271.2700000005</v>
      </c>
      <c r="F65" s="64"/>
      <c r="G65" s="64"/>
    </row>
    <row r="66" spans="1:7" ht="20.25" customHeight="1">
      <c r="A66" s="194" t="s">
        <v>505</v>
      </c>
      <c r="B66" s="732">
        <v>1437447.91</v>
      </c>
      <c r="C66" s="732">
        <v>-205285.9</v>
      </c>
      <c r="D66" s="732">
        <v>236216.11</v>
      </c>
      <c r="E66" s="728">
        <f t="shared" si="0"/>
        <v>1468378.12</v>
      </c>
      <c r="F66" s="64"/>
      <c r="G66" s="64"/>
    </row>
    <row r="67" spans="1:7" ht="20.25" customHeight="1">
      <c r="A67" s="194" t="s">
        <v>506</v>
      </c>
      <c r="B67" s="732">
        <v>166487.47</v>
      </c>
      <c r="C67" s="732">
        <v>0.17</v>
      </c>
      <c r="D67" s="732">
        <v>97254</v>
      </c>
      <c r="E67" s="728">
        <f t="shared" si="0"/>
        <v>263741.64</v>
      </c>
      <c r="F67" s="64"/>
      <c r="G67" s="64"/>
    </row>
    <row r="68" spans="1:7" ht="20.25" customHeight="1">
      <c r="A68" s="192" t="s">
        <v>507</v>
      </c>
      <c r="B68" s="732">
        <v>166487.47</v>
      </c>
      <c r="C68" s="732">
        <v>0.17</v>
      </c>
      <c r="D68" s="732">
        <v>97254</v>
      </c>
      <c r="E68" s="728">
        <f t="shared" si="0"/>
        <v>263741.64</v>
      </c>
      <c r="F68" s="64"/>
      <c r="G68" s="64"/>
    </row>
    <row r="69" spans="1:7" ht="20.25" customHeight="1">
      <c r="A69" s="192" t="s">
        <v>508</v>
      </c>
      <c r="B69" s="732">
        <v>0</v>
      </c>
      <c r="C69" s="732">
        <v>0</v>
      </c>
      <c r="D69" s="732">
        <v>0</v>
      </c>
      <c r="E69" s="728">
        <f t="shared" si="0"/>
        <v>0</v>
      </c>
      <c r="F69" s="64"/>
      <c r="G69" s="64"/>
    </row>
    <row r="70" spans="1:7" ht="20.25" customHeight="1">
      <c r="A70" s="194" t="s">
        <v>509</v>
      </c>
      <c r="B70" s="732">
        <v>-54398.36</v>
      </c>
      <c r="C70" s="732">
        <v>0</v>
      </c>
      <c r="D70" s="732">
        <v>0</v>
      </c>
      <c r="E70" s="728">
        <f t="shared" si="0"/>
        <v>-54398.36</v>
      </c>
      <c r="F70" s="64"/>
      <c r="G70" s="64"/>
    </row>
    <row r="71" spans="1:7" ht="20.25" customHeight="1">
      <c r="A71" s="192" t="s">
        <v>510</v>
      </c>
      <c r="B71" s="732">
        <v>-54398.36</v>
      </c>
      <c r="C71" s="732">
        <v>0</v>
      </c>
      <c r="D71" s="732">
        <v>0</v>
      </c>
      <c r="E71" s="728">
        <f t="shared" si="0"/>
        <v>-54398.36</v>
      </c>
      <c r="F71" s="64"/>
      <c r="G71" s="64"/>
    </row>
    <row r="72" spans="1:7" ht="20.25" customHeight="1">
      <c r="A72" s="192" t="s">
        <v>511</v>
      </c>
      <c r="B72" s="732">
        <v>0</v>
      </c>
      <c r="C72" s="732">
        <v>0</v>
      </c>
      <c r="D72" s="732">
        <v>0</v>
      </c>
      <c r="E72" s="728">
        <f t="shared" si="0"/>
        <v>0</v>
      </c>
      <c r="F72" s="64"/>
      <c r="G72" s="64"/>
    </row>
    <row r="73" spans="1:7" ht="20.25" customHeight="1">
      <c r="A73" s="194" t="s">
        <v>512</v>
      </c>
      <c r="B73" s="732">
        <v>1549537.02</v>
      </c>
      <c r="C73" s="732">
        <v>-205285.73</v>
      </c>
      <c r="D73" s="732">
        <v>333470.11</v>
      </c>
      <c r="E73" s="728">
        <f t="shared" si="0"/>
        <v>1677721.4</v>
      </c>
      <c r="F73" s="64"/>
      <c r="G73" s="64"/>
    </row>
    <row r="74" spans="1:7" ht="20.25" customHeight="1">
      <c r="A74" s="192" t="s">
        <v>1090</v>
      </c>
      <c r="B74" s="732">
        <v>193519.69</v>
      </c>
      <c r="C74" s="732">
        <v>0</v>
      </c>
      <c r="D74" s="732">
        <v>149785.4</v>
      </c>
      <c r="E74" s="728">
        <f t="shared" si="0"/>
        <v>343305.08999999997</v>
      </c>
      <c r="F74" s="64"/>
      <c r="G74" s="64"/>
    </row>
    <row r="75" spans="1:7" ht="20.25" customHeight="1">
      <c r="A75" s="192" t="s">
        <v>1091</v>
      </c>
      <c r="B75" s="732">
        <v>0</v>
      </c>
      <c r="C75" s="732">
        <v>0</v>
      </c>
      <c r="D75" s="732">
        <v>0</v>
      </c>
      <c r="E75" s="728">
        <f t="shared" si="0"/>
        <v>0</v>
      </c>
      <c r="F75" s="64"/>
      <c r="G75" s="64"/>
    </row>
    <row r="76" spans="1:7" ht="20.25" customHeight="1">
      <c r="A76" s="194" t="s">
        <v>514</v>
      </c>
      <c r="B76" s="732">
        <v>1743056.71</v>
      </c>
      <c r="C76" s="732">
        <v>-205285.73</v>
      </c>
      <c r="D76" s="732">
        <v>483255.51</v>
      </c>
      <c r="E76" s="728">
        <f t="shared" si="0"/>
        <v>2021026.49</v>
      </c>
      <c r="F76" s="64"/>
      <c r="G76" s="64"/>
    </row>
    <row r="77" spans="1:7" ht="20.25" customHeight="1">
      <c r="A77" s="192" t="s">
        <v>1092</v>
      </c>
      <c r="B77" s="732">
        <v>0</v>
      </c>
      <c r="C77" s="732">
        <v>14324</v>
      </c>
      <c r="D77" s="732">
        <v>0</v>
      </c>
      <c r="E77" s="728">
        <f t="shared" si="0"/>
        <v>14324</v>
      </c>
      <c r="F77" s="64"/>
      <c r="G77" s="64"/>
    </row>
    <row r="78" spans="1:7" ht="20.25" customHeight="1">
      <c r="A78" s="192" t="s">
        <v>1093</v>
      </c>
      <c r="B78" s="732">
        <v>-282982.40999999997</v>
      </c>
      <c r="C78" s="732">
        <v>-51469.43</v>
      </c>
      <c r="D78" s="732">
        <v>0</v>
      </c>
      <c r="E78" s="728">
        <f t="shared" ref="E78:E83" si="1">SUM(B78:D78)</f>
        <v>-334451.83999999997</v>
      </c>
      <c r="F78" s="64"/>
      <c r="G78" s="64"/>
    </row>
    <row r="79" spans="1:7" ht="20.25" customHeight="1">
      <c r="A79" s="194" t="s">
        <v>516</v>
      </c>
      <c r="B79" s="732">
        <v>1460074.3</v>
      </c>
      <c r="C79" s="732">
        <v>-242431.16</v>
      </c>
      <c r="D79" s="732">
        <v>483255.51</v>
      </c>
      <c r="E79" s="728">
        <f t="shared" si="1"/>
        <v>1700898.6500000001</v>
      </c>
      <c r="F79" s="64"/>
      <c r="G79" s="64"/>
    </row>
    <row r="80" spans="1:7" ht="20.25" customHeight="1">
      <c r="A80" s="192" t="s">
        <v>517</v>
      </c>
      <c r="B80" s="732">
        <v>0</v>
      </c>
      <c r="C80" s="732">
        <v>0</v>
      </c>
      <c r="D80" s="732">
        <v>0</v>
      </c>
      <c r="E80" s="728">
        <f t="shared" si="1"/>
        <v>0</v>
      </c>
      <c r="F80" s="64"/>
      <c r="G80" s="64"/>
    </row>
    <row r="81" spans="1:7" ht="20.25" customHeight="1">
      <c r="A81" s="194" t="s">
        <v>518</v>
      </c>
      <c r="B81" s="153">
        <v>1460074.3</v>
      </c>
      <c r="C81" s="153">
        <v>-242431.16</v>
      </c>
      <c r="D81" s="153">
        <v>483255.51</v>
      </c>
      <c r="E81" s="728">
        <f t="shared" si="1"/>
        <v>1700898.6500000001</v>
      </c>
      <c r="F81" s="64"/>
      <c r="G81" s="64"/>
    </row>
    <row r="82" spans="1:7" ht="20.25" customHeight="1" thickBot="1">
      <c r="A82" s="192" t="s">
        <v>519</v>
      </c>
      <c r="B82" s="153">
        <v>0</v>
      </c>
      <c r="C82" s="153">
        <v>0</v>
      </c>
      <c r="D82" s="153">
        <v>0</v>
      </c>
      <c r="E82" s="728">
        <f t="shared" si="1"/>
        <v>0</v>
      </c>
      <c r="F82" s="64"/>
      <c r="G82" s="64"/>
    </row>
    <row r="83" spans="1:7" s="273" customFormat="1" ht="23.25" customHeight="1" thickTop="1" thickBot="1">
      <c r="A83" s="90" t="s">
        <v>520</v>
      </c>
      <c r="B83" s="597">
        <v>1460074.3</v>
      </c>
      <c r="C83" s="597">
        <v>-242431.16</v>
      </c>
      <c r="D83" s="597">
        <v>483255.51</v>
      </c>
      <c r="E83" s="597">
        <f t="shared" si="1"/>
        <v>1700898.6500000001</v>
      </c>
    </row>
    <row r="84" spans="1:7" ht="4.5" customHeight="1" thickTop="1" thickBot="1">
      <c r="A84" s="733"/>
      <c r="B84" s="734"/>
      <c r="C84" s="734"/>
      <c r="D84" s="734"/>
      <c r="E84" s="734"/>
      <c r="F84" s="64"/>
      <c r="G84" s="64"/>
    </row>
    <row r="85" spans="1:7" hidden="1">
      <c r="A85" s="64"/>
      <c r="B85" s="735"/>
      <c r="C85" s="664"/>
      <c r="D85" s="664"/>
      <c r="E85" s="664"/>
      <c r="F85" s="64"/>
      <c r="G85" s="64"/>
    </row>
    <row r="86" spans="1:7" s="240" customFormat="1" ht="15.75" hidden="1">
      <c r="B86" s="736"/>
      <c r="C86" s="736"/>
      <c r="D86" s="736"/>
      <c r="E86" s="737"/>
      <c r="F86" s="262"/>
      <c r="G86" s="262"/>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O634"/>
  <sheetViews>
    <sheetView topLeftCell="C1" zoomScale="50" workbookViewId="0">
      <selection activeCell="C94" sqref="A94:XFD1048576"/>
    </sheetView>
  </sheetViews>
  <sheetFormatPr defaultColWidth="0" defaultRowHeight="12.75" zeroHeight="1"/>
  <cols>
    <col min="1" max="1" width="9.42578125" style="64" hidden="1" customWidth="1"/>
    <col min="2" max="2" width="8.5703125" style="64" hidden="1" customWidth="1"/>
    <col min="3" max="3" width="139.5703125" style="265" customWidth="1"/>
    <col min="4" max="4" width="39.42578125" style="64" customWidth="1"/>
    <col min="5" max="5" width="39.140625" style="64" customWidth="1"/>
    <col min="6" max="6" width="40.7109375" style="64" customWidth="1"/>
    <col min="7" max="7" width="3.5703125" style="240" hidden="1"/>
    <col min="8" max="258" width="9.140625" style="64" hidden="1"/>
    <col min="259" max="259" width="139.5703125" style="64" hidden="1"/>
    <col min="260" max="260" width="39.42578125" style="64" hidden="1"/>
    <col min="261" max="261" width="39.140625" style="64" hidden="1"/>
    <col min="262" max="262" width="40.7109375" style="64" hidden="1"/>
    <col min="263" max="263" width="3.5703125" style="64" hidden="1"/>
    <col min="264" max="514" width="9.140625" style="64" hidden="1"/>
    <col min="515" max="515" width="139.5703125" style="64" hidden="1"/>
    <col min="516" max="516" width="39.42578125" style="64" hidden="1"/>
    <col min="517" max="517" width="39.140625" style="64" hidden="1"/>
    <col min="518" max="518" width="40.7109375" style="64" hidden="1"/>
    <col min="519" max="519" width="3.5703125" style="64" hidden="1"/>
    <col min="520" max="770" width="9.140625" style="64" hidden="1"/>
    <col min="771" max="771" width="139.5703125" style="64" hidden="1"/>
    <col min="772" max="772" width="39.42578125" style="64" hidden="1"/>
    <col min="773" max="773" width="39.140625" style="64" hidden="1"/>
    <col min="774" max="774" width="40.7109375" style="64" hidden="1"/>
    <col min="775" max="775" width="3.5703125" style="64" hidden="1"/>
    <col min="776" max="1026" width="9.140625" style="64" hidden="1"/>
    <col min="1027" max="1027" width="139.5703125" style="64" hidden="1"/>
    <col min="1028" max="1028" width="39.42578125" style="64" hidden="1"/>
    <col min="1029" max="1029" width="39.140625" style="64" hidden="1"/>
    <col min="1030" max="1030" width="40.7109375" style="64" hidden="1"/>
    <col min="1031" max="1031" width="3.5703125" style="64" hidden="1"/>
    <col min="1032" max="1282" width="9.140625" style="64" hidden="1"/>
    <col min="1283" max="1283" width="139.5703125" style="64" hidden="1"/>
    <col min="1284" max="1284" width="39.42578125" style="64" hidden="1"/>
    <col min="1285" max="1285" width="39.140625" style="64" hidden="1"/>
    <col min="1286" max="1286" width="40.7109375" style="64" hidden="1"/>
    <col min="1287" max="1287" width="3.5703125" style="64" hidden="1"/>
    <col min="1288" max="1538" width="9.140625" style="64" hidden="1"/>
    <col min="1539" max="1539" width="139.5703125" style="64" hidden="1"/>
    <col min="1540" max="1540" width="39.42578125" style="64" hidden="1"/>
    <col min="1541" max="1541" width="39.140625" style="64" hidden="1"/>
    <col min="1542" max="1542" width="40.7109375" style="64" hidden="1"/>
    <col min="1543" max="1543" width="3.5703125" style="64" hidden="1"/>
    <col min="1544" max="1794" width="9.140625" style="64" hidden="1"/>
    <col min="1795" max="1795" width="139.5703125" style="64" hidden="1"/>
    <col min="1796" max="1796" width="39.42578125" style="64" hidden="1"/>
    <col min="1797" max="1797" width="39.140625" style="64" hidden="1"/>
    <col min="1798" max="1798" width="40.7109375" style="64" hidden="1"/>
    <col min="1799" max="1799" width="3.5703125" style="64" hidden="1"/>
    <col min="1800" max="2050" width="9.140625" style="64" hidden="1"/>
    <col min="2051" max="2051" width="139.5703125" style="64" hidden="1"/>
    <col min="2052" max="2052" width="39.42578125" style="64" hidden="1"/>
    <col min="2053" max="2053" width="39.140625" style="64" hidden="1"/>
    <col min="2054" max="2054" width="40.7109375" style="64" hidden="1"/>
    <col min="2055" max="2055" width="3.5703125" style="64" hidden="1"/>
    <col min="2056" max="2306" width="9.140625" style="64" hidden="1"/>
    <col min="2307" max="2307" width="139.5703125" style="64" hidden="1"/>
    <col min="2308" max="2308" width="39.42578125" style="64" hidden="1"/>
    <col min="2309" max="2309" width="39.140625" style="64" hidden="1"/>
    <col min="2310" max="2310" width="40.7109375" style="64" hidden="1"/>
    <col min="2311" max="2311" width="3.5703125" style="64" hidden="1"/>
    <col min="2312" max="2562" width="9.140625" style="64" hidden="1"/>
    <col min="2563" max="2563" width="139.5703125" style="64" hidden="1"/>
    <col min="2564" max="2564" width="39.42578125" style="64" hidden="1"/>
    <col min="2565" max="2565" width="39.140625" style="64" hidden="1"/>
    <col min="2566" max="2566" width="40.7109375" style="64" hidden="1"/>
    <col min="2567" max="2567" width="3.5703125" style="64" hidden="1"/>
    <col min="2568" max="2818" width="9.140625" style="64" hidden="1"/>
    <col min="2819" max="2819" width="139.5703125" style="64" hidden="1"/>
    <col min="2820" max="2820" width="39.42578125" style="64" hidden="1"/>
    <col min="2821" max="2821" width="39.140625" style="64" hidden="1"/>
    <col min="2822" max="2822" width="40.7109375" style="64" hidden="1"/>
    <col min="2823" max="2823" width="3.5703125" style="64" hidden="1"/>
    <col min="2824" max="3074" width="9.140625" style="64" hidden="1"/>
    <col min="3075" max="3075" width="139.5703125" style="64" hidden="1"/>
    <col min="3076" max="3076" width="39.42578125" style="64" hidden="1"/>
    <col min="3077" max="3077" width="39.140625" style="64" hidden="1"/>
    <col min="3078" max="3078" width="40.7109375" style="64" hidden="1"/>
    <col min="3079" max="3079" width="3.5703125" style="64" hidden="1"/>
    <col min="3080" max="3330" width="9.140625" style="64" hidden="1"/>
    <col min="3331" max="3331" width="139.5703125" style="64" hidden="1"/>
    <col min="3332" max="3332" width="39.42578125" style="64" hidden="1"/>
    <col min="3333" max="3333" width="39.140625" style="64" hidden="1"/>
    <col min="3334" max="3334" width="40.7109375" style="64" hidden="1"/>
    <col min="3335" max="3335" width="3.5703125" style="64" hidden="1"/>
    <col min="3336" max="3586" width="9.140625" style="64" hidden="1"/>
    <col min="3587" max="3587" width="139.5703125" style="64" hidden="1"/>
    <col min="3588" max="3588" width="39.42578125" style="64" hidden="1"/>
    <col min="3589" max="3589" width="39.140625" style="64" hidden="1"/>
    <col min="3590" max="3590" width="40.7109375" style="64" hidden="1"/>
    <col min="3591" max="3591" width="3.5703125" style="64" hidden="1"/>
    <col min="3592" max="3842" width="9.140625" style="64" hidden="1"/>
    <col min="3843" max="3843" width="139.5703125" style="64" hidden="1"/>
    <col min="3844" max="3844" width="39.42578125" style="64" hidden="1"/>
    <col min="3845" max="3845" width="39.140625" style="64" hidden="1"/>
    <col min="3846" max="3846" width="40.7109375" style="64" hidden="1"/>
    <col min="3847" max="3847" width="3.5703125" style="64" hidden="1"/>
    <col min="3848" max="4098" width="9.140625" style="64" hidden="1"/>
    <col min="4099" max="4099" width="139.5703125" style="64" hidden="1"/>
    <col min="4100" max="4100" width="39.42578125" style="64" hidden="1"/>
    <col min="4101" max="4101" width="39.140625" style="64" hidden="1"/>
    <col min="4102" max="4102" width="40.7109375" style="64" hidden="1"/>
    <col min="4103" max="4103" width="3.5703125" style="64" hidden="1"/>
    <col min="4104" max="4354" width="9.140625" style="64" hidden="1"/>
    <col min="4355" max="4355" width="139.5703125" style="64" hidden="1"/>
    <col min="4356" max="4356" width="39.42578125" style="64" hidden="1"/>
    <col min="4357" max="4357" width="39.140625" style="64" hidden="1"/>
    <col min="4358" max="4358" width="40.7109375" style="64" hidden="1"/>
    <col min="4359" max="4359" width="3.5703125" style="64" hidden="1"/>
    <col min="4360" max="4610" width="9.140625" style="64" hidden="1"/>
    <col min="4611" max="4611" width="139.5703125" style="64" hidden="1"/>
    <col min="4612" max="4612" width="39.42578125" style="64" hidden="1"/>
    <col min="4613" max="4613" width="39.140625" style="64" hidden="1"/>
    <col min="4614" max="4614" width="40.7109375" style="64" hidden="1"/>
    <col min="4615" max="4615" width="3.5703125" style="64" hidden="1"/>
    <col min="4616" max="4866" width="9.140625" style="64" hidden="1"/>
    <col min="4867" max="4867" width="139.5703125" style="64" hidden="1"/>
    <col min="4868" max="4868" width="39.42578125" style="64" hidden="1"/>
    <col min="4869" max="4869" width="39.140625" style="64" hidden="1"/>
    <col min="4870" max="4870" width="40.7109375" style="64" hidden="1"/>
    <col min="4871" max="4871" width="3.5703125" style="64" hidden="1"/>
    <col min="4872" max="5122" width="9.140625" style="64" hidden="1"/>
    <col min="5123" max="5123" width="139.5703125" style="64" hidden="1"/>
    <col min="5124" max="5124" width="39.42578125" style="64" hidden="1"/>
    <col min="5125" max="5125" width="39.140625" style="64" hidden="1"/>
    <col min="5126" max="5126" width="40.7109375" style="64" hidden="1"/>
    <col min="5127" max="5127" width="3.5703125" style="64" hidden="1"/>
    <col min="5128" max="5378" width="9.140625" style="64" hidden="1"/>
    <col min="5379" max="5379" width="139.5703125" style="64" hidden="1"/>
    <col min="5380" max="5380" width="39.42578125" style="64" hidden="1"/>
    <col min="5381" max="5381" width="39.140625" style="64" hidden="1"/>
    <col min="5382" max="5382" width="40.7109375" style="64" hidden="1"/>
    <col min="5383" max="5383" width="3.5703125" style="64" hidden="1"/>
    <col min="5384" max="5634" width="9.140625" style="64" hidden="1"/>
    <col min="5635" max="5635" width="139.5703125" style="64" hidden="1"/>
    <col min="5636" max="5636" width="39.42578125" style="64" hidden="1"/>
    <col min="5637" max="5637" width="39.140625" style="64" hidden="1"/>
    <col min="5638" max="5638" width="40.7109375" style="64" hidden="1"/>
    <col min="5639" max="5639" width="3.5703125" style="64" hidden="1"/>
    <col min="5640" max="5890" width="9.140625" style="64" hidden="1"/>
    <col min="5891" max="5891" width="139.5703125" style="64" hidden="1"/>
    <col min="5892" max="5892" width="39.42578125" style="64" hidden="1"/>
    <col min="5893" max="5893" width="39.140625" style="64" hidden="1"/>
    <col min="5894" max="5894" width="40.7109375" style="64" hidden="1"/>
    <col min="5895" max="5895" width="3.5703125" style="64" hidden="1"/>
    <col min="5896" max="6146" width="9.140625" style="64" hidden="1"/>
    <col min="6147" max="6147" width="139.5703125" style="64" hidden="1"/>
    <col min="6148" max="6148" width="39.42578125" style="64" hidden="1"/>
    <col min="6149" max="6149" width="39.140625" style="64" hidden="1"/>
    <col min="6150" max="6150" width="40.7109375" style="64" hidden="1"/>
    <col min="6151" max="6151" width="3.5703125" style="64" hidden="1"/>
    <col min="6152" max="6402" width="9.140625" style="64" hidden="1"/>
    <col min="6403" max="6403" width="139.5703125" style="64" hidden="1"/>
    <col min="6404" max="6404" width="39.42578125" style="64" hidden="1"/>
    <col min="6405" max="6405" width="39.140625" style="64" hidden="1"/>
    <col min="6406" max="6406" width="40.7109375" style="64" hidden="1"/>
    <col min="6407" max="6407" width="3.5703125" style="64" hidden="1"/>
    <col min="6408" max="6658" width="9.140625" style="64" hidden="1"/>
    <col min="6659" max="6659" width="139.5703125" style="64" hidden="1"/>
    <col min="6660" max="6660" width="39.42578125" style="64" hidden="1"/>
    <col min="6661" max="6661" width="39.140625" style="64" hidden="1"/>
    <col min="6662" max="6662" width="40.7109375" style="64" hidden="1"/>
    <col min="6663" max="6663" width="3.5703125" style="64" hidden="1"/>
    <col min="6664" max="6914" width="9.140625" style="64" hidden="1"/>
    <col min="6915" max="6915" width="139.5703125" style="64" hidden="1"/>
    <col min="6916" max="6916" width="39.42578125" style="64" hidden="1"/>
    <col min="6917" max="6917" width="39.140625" style="64" hidden="1"/>
    <col min="6918" max="6918" width="40.7109375" style="64" hidden="1"/>
    <col min="6919" max="6919" width="3.5703125" style="64" hidden="1"/>
    <col min="6920" max="7170" width="9.140625" style="64" hidden="1"/>
    <col min="7171" max="7171" width="139.5703125" style="64" hidden="1"/>
    <col min="7172" max="7172" width="39.42578125" style="64" hidden="1"/>
    <col min="7173" max="7173" width="39.140625" style="64" hidden="1"/>
    <col min="7174" max="7174" width="40.7109375" style="64" hidden="1"/>
    <col min="7175" max="7175" width="3.5703125" style="64" hidden="1"/>
    <col min="7176" max="7426" width="9.140625" style="64" hidden="1"/>
    <col min="7427" max="7427" width="139.5703125" style="64" hidden="1"/>
    <col min="7428" max="7428" width="39.42578125" style="64" hidden="1"/>
    <col min="7429" max="7429" width="39.140625" style="64" hidden="1"/>
    <col min="7430" max="7430" width="40.7109375" style="64" hidden="1"/>
    <col min="7431" max="7431" width="3.5703125" style="64" hidden="1"/>
    <col min="7432" max="7682" width="9.140625" style="64" hidden="1"/>
    <col min="7683" max="7683" width="139.5703125" style="64" hidden="1"/>
    <col min="7684" max="7684" width="39.42578125" style="64" hidden="1"/>
    <col min="7685" max="7685" width="39.140625" style="64" hidden="1"/>
    <col min="7686" max="7686" width="40.7109375" style="64" hidden="1"/>
    <col min="7687" max="7687" width="3.5703125" style="64" hidden="1"/>
    <col min="7688" max="7938" width="9.140625" style="64" hidden="1"/>
    <col min="7939" max="7939" width="139.5703125" style="64" hidden="1"/>
    <col min="7940" max="7940" width="39.42578125" style="64" hidden="1"/>
    <col min="7941" max="7941" width="39.140625" style="64" hidden="1"/>
    <col min="7942" max="7942" width="40.7109375" style="64" hidden="1"/>
    <col min="7943" max="7943" width="3.5703125" style="64" hidden="1"/>
    <col min="7944" max="8194" width="9.140625" style="64" hidden="1"/>
    <col min="8195" max="8195" width="139.5703125" style="64" hidden="1"/>
    <col min="8196" max="8196" width="39.42578125" style="64" hidden="1"/>
    <col min="8197" max="8197" width="39.140625" style="64" hidden="1"/>
    <col min="8198" max="8198" width="40.7109375" style="64" hidden="1"/>
    <col min="8199" max="8199" width="3.5703125" style="64" hidden="1"/>
    <col min="8200" max="8450" width="9.140625" style="64" hidden="1"/>
    <col min="8451" max="8451" width="139.5703125" style="64" hidden="1"/>
    <col min="8452" max="8452" width="39.42578125" style="64" hidden="1"/>
    <col min="8453" max="8453" width="39.140625" style="64" hidden="1"/>
    <col min="8454" max="8454" width="40.7109375" style="64" hidden="1"/>
    <col min="8455" max="8455" width="3.5703125" style="64" hidden="1"/>
    <col min="8456" max="8706" width="9.140625" style="64" hidden="1"/>
    <col min="8707" max="8707" width="139.5703125" style="64" hidden="1"/>
    <col min="8708" max="8708" width="39.42578125" style="64" hidden="1"/>
    <col min="8709" max="8709" width="39.140625" style="64" hidden="1"/>
    <col min="8710" max="8710" width="40.7109375" style="64" hidden="1"/>
    <col min="8711" max="8711" width="3.5703125" style="64" hidden="1"/>
    <col min="8712" max="8962" width="9.140625" style="64" hidden="1"/>
    <col min="8963" max="8963" width="139.5703125" style="64" hidden="1"/>
    <col min="8964" max="8964" width="39.42578125" style="64" hidden="1"/>
    <col min="8965" max="8965" width="39.140625" style="64" hidden="1"/>
    <col min="8966" max="8966" width="40.7109375" style="64" hidden="1"/>
    <col min="8967" max="8967" width="3.5703125" style="64" hidden="1"/>
    <col min="8968" max="9218" width="9.140625" style="64" hidden="1"/>
    <col min="9219" max="9219" width="139.5703125" style="64" hidden="1"/>
    <col min="9220" max="9220" width="39.42578125" style="64" hidden="1"/>
    <col min="9221" max="9221" width="39.140625" style="64" hidden="1"/>
    <col min="9222" max="9222" width="40.7109375" style="64" hidden="1"/>
    <col min="9223" max="9223" width="3.5703125" style="64" hidden="1"/>
    <col min="9224" max="9474" width="9.140625" style="64" hidden="1"/>
    <col min="9475" max="9475" width="139.5703125" style="64" hidden="1"/>
    <col min="9476" max="9476" width="39.42578125" style="64" hidden="1"/>
    <col min="9477" max="9477" width="39.140625" style="64" hidden="1"/>
    <col min="9478" max="9478" width="40.7109375" style="64" hidden="1"/>
    <col min="9479" max="9479" width="3.5703125" style="64" hidden="1"/>
    <col min="9480" max="9730" width="9.140625" style="64" hidden="1"/>
    <col min="9731" max="9731" width="139.5703125" style="64" hidden="1"/>
    <col min="9732" max="9732" width="39.42578125" style="64" hidden="1"/>
    <col min="9733" max="9733" width="39.140625" style="64" hidden="1"/>
    <col min="9734" max="9734" width="40.7109375" style="64" hidden="1"/>
    <col min="9735" max="9735" width="3.5703125" style="64" hidden="1"/>
    <col min="9736" max="9986" width="9.140625" style="64" hidden="1"/>
    <col min="9987" max="9987" width="139.5703125" style="64" hidden="1"/>
    <col min="9988" max="9988" width="39.42578125" style="64" hidden="1"/>
    <col min="9989" max="9989" width="39.140625" style="64" hidden="1"/>
    <col min="9990" max="9990" width="40.7109375" style="64" hidden="1"/>
    <col min="9991" max="9991" width="3.5703125" style="64" hidden="1"/>
    <col min="9992" max="10242" width="9.140625" style="64" hidden="1"/>
    <col min="10243" max="10243" width="139.5703125" style="64" hidden="1"/>
    <col min="10244" max="10244" width="39.42578125" style="64" hidden="1"/>
    <col min="10245" max="10245" width="39.140625" style="64" hidden="1"/>
    <col min="10246" max="10246" width="40.7109375" style="64" hidden="1"/>
    <col min="10247" max="10247" width="3.5703125" style="64" hidden="1"/>
    <col min="10248" max="10498" width="9.140625" style="64" hidden="1"/>
    <col min="10499" max="10499" width="139.5703125" style="64" hidden="1"/>
    <col min="10500" max="10500" width="39.42578125" style="64" hidden="1"/>
    <col min="10501" max="10501" width="39.140625" style="64" hidden="1"/>
    <col min="10502" max="10502" width="40.7109375" style="64" hidden="1"/>
    <col min="10503" max="10503" width="3.5703125" style="64" hidden="1"/>
    <col min="10504" max="10754" width="9.140625" style="64" hidden="1"/>
    <col min="10755" max="10755" width="139.5703125" style="64" hidden="1"/>
    <col min="10756" max="10756" width="39.42578125" style="64" hidden="1"/>
    <col min="10757" max="10757" width="39.140625" style="64" hidden="1"/>
    <col min="10758" max="10758" width="40.7109375" style="64" hidden="1"/>
    <col min="10759" max="10759" width="3.5703125" style="64" hidden="1"/>
    <col min="10760" max="11010" width="9.140625" style="64" hidden="1"/>
    <col min="11011" max="11011" width="139.5703125" style="64" hidden="1"/>
    <col min="11012" max="11012" width="39.42578125" style="64" hidden="1"/>
    <col min="11013" max="11013" width="39.140625" style="64" hidden="1"/>
    <col min="11014" max="11014" width="40.7109375" style="64" hidden="1"/>
    <col min="11015" max="11015" width="3.5703125" style="64" hidden="1"/>
    <col min="11016" max="11266" width="9.140625" style="64" hidden="1"/>
    <col min="11267" max="11267" width="139.5703125" style="64" hidden="1"/>
    <col min="11268" max="11268" width="39.42578125" style="64" hidden="1"/>
    <col min="11269" max="11269" width="39.140625" style="64" hidden="1"/>
    <col min="11270" max="11270" width="40.7109375" style="64" hidden="1"/>
    <col min="11271" max="11271" width="3.5703125" style="64" hidden="1"/>
    <col min="11272" max="11522" width="9.140625" style="64" hidden="1"/>
    <col min="11523" max="11523" width="139.5703125" style="64" hidden="1"/>
    <col min="11524" max="11524" width="39.42578125" style="64" hidden="1"/>
    <col min="11525" max="11525" width="39.140625" style="64" hidden="1"/>
    <col min="11526" max="11526" width="40.7109375" style="64" hidden="1"/>
    <col min="11527" max="11527" width="3.5703125" style="64" hidden="1"/>
    <col min="11528" max="11778" width="9.140625" style="64" hidden="1"/>
    <col min="11779" max="11779" width="139.5703125" style="64" hidden="1"/>
    <col min="11780" max="11780" width="39.42578125" style="64" hidden="1"/>
    <col min="11781" max="11781" width="39.140625" style="64" hidden="1"/>
    <col min="11782" max="11782" width="40.7109375" style="64" hidden="1"/>
    <col min="11783" max="11783" width="3.5703125" style="64" hidden="1"/>
    <col min="11784" max="12034" width="9.140625" style="64" hidden="1"/>
    <col min="12035" max="12035" width="139.5703125" style="64" hidden="1"/>
    <col min="12036" max="12036" width="39.42578125" style="64" hidden="1"/>
    <col min="12037" max="12037" width="39.140625" style="64" hidden="1"/>
    <col min="12038" max="12038" width="40.7109375" style="64" hidden="1"/>
    <col min="12039" max="12039" width="3.5703125" style="64" hidden="1"/>
    <col min="12040" max="12290" width="9.140625" style="64" hidden="1"/>
    <col min="12291" max="12291" width="139.5703125" style="64" hidden="1"/>
    <col min="12292" max="12292" width="39.42578125" style="64" hidden="1"/>
    <col min="12293" max="12293" width="39.140625" style="64" hidden="1"/>
    <col min="12294" max="12294" width="40.7109375" style="64" hidden="1"/>
    <col min="12295" max="12295" width="3.5703125" style="64" hidden="1"/>
    <col min="12296" max="12546" width="9.140625" style="64" hidden="1"/>
    <col min="12547" max="12547" width="139.5703125" style="64" hidden="1"/>
    <col min="12548" max="12548" width="39.42578125" style="64" hidden="1"/>
    <col min="12549" max="12549" width="39.140625" style="64" hidden="1"/>
    <col min="12550" max="12550" width="40.7109375" style="64" hidden="1"/>
    <col min="12551" max="12551" width="3.5703125" style="64" hidden="1"/>
    <col min="12552" max="12802" width="9.140625" style="64" hidden="1"/>
    <col min="12803" max="12803" width="139.5703125" style="64" hidden="1"/>
    <col min="12804" max="12804" width="39.42578125" style="64" hidden="1"/>
    <col min="12805" max="12805" width="39.140625" style="64" hidden="1"/>
    <col min="12806" max="12806" width="40.7109375" style="64" hidden="1"/>
    <col min="12807" max="12807" width="3.5703125" style="64" hidden="1"/>
    <col min="12808" max="13058" width="9.140625" style="64" hidden="1"/>
    <col min="13059" max="13059" width="139.5703125" style="64" hidden="1"/>
    <col min="13060" max="13060" width="39.42578125" style="64" hidden="1"/>
    <col min="13061" max="13061" width="39.140625" style="64" hidden="1"/>
    <col min="13062" max="13062" width="40.7109375" style="64" hidden="1"/>
    <col min="13063" max="13063" width="3.5703125" style="64" hidden="1"/>
    <col min="13064" max="13314" width="9.140625" style="64" hidden="1"/>
    <col min="13315" max="13315" width="139.5703125" style="64" hidden="1"/>
    <col min="13316" max="13316" width="39.42578125" style="64" hidden="1"/>
    <col min="13317" max="13317" width="39.140625" style="64" hidden="1"/>
    <col min="13318" max="13318" width="40.7109375" style="64" hidden="1"/>
    <col min="13319" max="13319" width="3.5703125" style="64" hidden="1"/>
    <col min="13320" max="13570" width="9.140625" style="64" hidden="1"/>
    <col min="13571" max="13571" width="139.5703125" style="64" hidden="1"/>
    <col min="13572" max="13572" width="39.42578125" style="64" hidden="1"/>
    <col min="13573" max="13573" width="39.140625" style="64" hidden="1"/>
    <col min="13574" max="13574" width="40.7109375" style="64" hidden="1"/>
    <col min="13575" max="13575" width="3.5703125" style="64" hidden="1"/>
    <col min="13576" max="13826" width="9.140625" style="64" hidden="1"/>
    <col min="13827" max="13827" width="139.5703125" style="64" hidden="1"/>
    <col min="13828" max="13828" width="39.42578125" style="64" hidden="1"/>
    <col min="13829" max="13829" width="39.140625" style="64" hidden="1"/>
    <col min="13830" max="13830" width="40.7109375" style="64" hidden="1"/>
    <col min="13831" max="13831" width="3.5703125" style="64" hidden="1"/>
    <col min="13832" max="14082" width="9.140625" style="64" hidden="1"/>
    <col min="14083" max="14083" width="139.5703125" style="64" hidden="1"/>
    <col min="14084" max="14084" width="39.42578125" style="64" hidden="1"/>
    <col min="14085" max="14085" width="39.140625" style="64" hidden="1"/>
    <col min="14086" max="14086" width="40.7109375" style="64" hidden="1"/>
    <col min="14087" max="14087" width="3.5703125" style="64" hidden="1"/>
    <col min="14088" max="14338" width="9.140625" style="64" hidden="1"/>
    <col min="14339" max="14339" width="139.5703125" style="64" hidden="1"/>
    <col min="14340" max="14340" width="39.42578125" style="64" hidden="1"/>
    <col min="14341" max="14341" width="39.140625" style="64" hidden="1"/>
    <col min="14342" max="14342" width="40.7109375" style="64" hidden="1"/>
    <col min="14343" max="14343" width="3.5703125" style="64" hidden="1"/>
    <col min="14344" max="14594" width="9.140625" style="64" hidden="1"/>
    <col min="14595" max="14595" width="139.5703125" style="64" hidden="1"/>
    <col min="14596" max="14596" width="39.42578125" style="64" hidden="1"/>
    <col min="14597" max="14597" width="39.140625" style="64" hidden="1"/>
    <col min="14598" max="14598" width="40.7109375" style="64" hidden="1"/>
    <col min="14599" max="14599" width="3.5703125" style="64" hidden="1"/>
    <col min="14600" max="14850" width="9.140625" style="64" hidden="1"/>
    <col min="14851" max="14851" width="139.5703125" style="64" hidden="1"/>
    <col min="14852" max="14852" width="39.42578125" style="64" hidden="1"/>
    <col min="14853" max="14853" width="39.140625" style="64" hidden="1"/>
    <col min="14854" max="14854" width="40.7109375" style="64" hidden="1"/>
    <col min="14855" max="14855" width="3.5703125" style="64" hidden="1"/>
    <col min="14856" max="15106" width="9.140625" style="64" hidden="1"/>
    <col min="15107" max="15107" width="139.5703125" style="64" hidden="1"/>
    <col min="15108" max="15108" width="39.42578125" style="64" hidden="1"/>
    <col min="15109" max="15109" width="39.140625" style="64" hidden="1"/>
    <col min="15110" max="15110" width="40.7109375" style="64" hidden="1"/>
    <col min="15111" max="15111" width="3.5703125" style="64" hidden="1"/>
    <col min="15112" max="15362" width="9.140625" style="64" hidden="1"/>
    <col min="15363" max="15363" width="139.5703125" style="64" hidden="1"/>
    <col min="15364" max="15364" width="39.42578125" style="64" hidden="1"/>
    <col min="15365" max="15365" width="39.140625" style="64" hidden="1"/>
    <col min="15366" max="15366" width="40.7109375" style="64" hidden="1"/>
    <col min="15367" max="15367" width="3.5703125" style="64" hidden="1"/>
    <col min="15368" max="15618" width="9.140625" style="64" hidden="1"/>
    <col min="15619" max="15619" width="139.5703125" style="64" hidden="1"/>
    <col min="15620" max="15620" width="39.42578125" style="64" hidden="1"/>
    <col min="15621" max="15621" width="39.140625" style="64" hidden="1"/>
    <col min="15622" max="15622" width="40.7109375" style="64" hidden="1"/>
    <col min="15623" max="15623" width="3.5703125" style="64" hidden="1"/>
    <col min="15624" max="15874" width="9.140625" style="64" hidden="1"/>
    <col min="15875" max="15875" width="139.5703125" style="64" hidden="1"/>
    <col min="15876" max="15876" width="39.42578125" style="64" hidden="1"/>
    <col min="15877" max="15877" width="39.140625" style="64" hidden="1"/>
    <col min="15878" max="15878" width="40.7109375" style="64" hidden="1"/>
    <col min="15879" max="15879" width="3.5703125" style="64" hidden="1"/>
    <col min="15880" max="16130" width="9.140625" style="64" hidden="1"/>
    <col min="16131" max="16131" width="139.5703125" style="64" hidden="1"/>
    <col min="16132" max="16132" width="39.42578125" style="64" hidden="1"/>
    <col min="16133" max="16133" width="39.140625" style="64" hidden="1"/>
    <col min="16134" max="16134" width="40.7109375" style="64" hidden="1"/>
    <col min="16135" max="16135" width="3.5703125" style="64" hidden="1"/>
    <col min="16136" max="16384" width="9.140625" style="64" hidden="1"/>
  </cols>
  <sheetData>
    <row r="1" spans="1:7" s="439" customFormat="1" ht="39.75" customHeight="1">
      <c r="C1" s="1169" t="s">
        <v>1116</v>
      </c>
      <c r="D1" s="1169"/>
      <c r="E1" s="1169"/>
      <c r="F1" s="1169"/>
    </row>
    <row r="2" spans="1:7" s="439" customFormat="1" ht="39.75" customHeight="1">
      <c r="C2" s="1169" t="s">
        <v>1</v>
      </c>
      <c r="D2" s="1169"/>
      <c r="E2" s="1169"/>
      <c r="F2" s="1169"/>
    </row>
    <row r="3" spans="1:7" s="439" customFormat="1" ht="39.75" customHeight="1">
      <c r="C3" s="1169" t="s">
        <v>2</v>
      </c>
      <c r="D3" s="1169"/>
      <c r="E3" s="1169"/>
      <c r="F3" s="1169"/>
    </row>
    <row r="4" spans="1:7" s="439" customFormat="1" ht="39.75" customHeight="1">
      <c r="A4" s="439" t="s">
        <v>2</v>
      </c>
      <c r="C4" s="1208" t="s">
        <v>850</v>
      </c>
      <c r="D4" s="1208"/>
      <c r="E4" s="1208"/>
      <c r="F4" s="1208"/>
    </row>
    <row r="5" spans="1:7" ht="6" customHeight="1" thickBot="1">
      <c r="G5" s="64"/>
    </row>
    <row r="6" spans="1:7" ht="24.75" thickTop="1" thickBot="1">
      <c r="A6" s="348"/>
      <c r="B6" s="348"/>
      <c r="C6" s="266"/>
      <c r="D6" s="668" t="s">
        <v>1117</v>
      </c>
      <c r="E6" s="668" t="s">
        <v>1118</v>
      </c>
      <c r="F6" s="668" t="s">
        <v>1119</v>
      </c>
      <c r="G6" s="64"/>
    </row>
    <row r="7" spans="1:7" ht="25.5" customHeight="1" thickTop="1" thickBot="1">
      <c r="A7" s="351"/>
      <c r="B7" s="351"/>
      <c r="C7" s="738" t="s">
        <v>1120</v>
      </c>
      <c r="D7" s="739"/>
      <c r="E7" s="739"/>
      <c r="F7" s="739"/>
      <c r="G7" s="64"/>
    </row>
    <row r="8" spans="1:7" ht="15" customHeight="1" thickTop="1" thickBot="1">
      <c r="C8" s="740"/>
      <c r="D8" s="741"/>
      <c r="E8" s="742"/>
      <c r="F8" s="742"/>
      <c r="G8" s="64"/>
    </row>
    <row r="9" spans="1:7" s="174" customFormat="1" ht="24.75" customHeight="1" thickTop="1" thickBot="1">
      <c r="A9" s="743" t="s">
        <v>669</v>
      </c>
      <c r="B9" s="743" t="s">
        <v>1121</v>
      </c>
      <c r="C9" s="744" t="s">
        <v>54</v>
      </c>
      <c r="D9" s="745">
        <v>13337888.289999999</v>
      </c>
      <c r="E9" s="745">
        <v>21022150.969999999</v>
      </c>
      <c r="F9" s="745">
        <f>+D9+E9</f>
        <v>34360039.259999998</v>
      </c>
    </row>
    <row r="10" spans="1:7" s="174" customFormat="1" ht="24.75" customHeight="1" thickTop="1">
      <c r="A10" s="174" t="s">
        <v>669</v>
      </c>
      <c r="B10" s="174" t="s">
        <v>1122</v>
      </c>
      <c r="C10" s="746" t="s">
        <v>1123</v>
      </c>
      <c r="D10" s="747">
        <v>267937.64</v>
      </c>
      <c r="E10" s="747">
        <v>349963.72</v>
      </c>
      <c r="F10" s="747">
        <f t="shared" ref="F10:F41" si="0">+D10+E10</f>
        <v>617901.36</v>
      </c>
    </row>
    <row r="11" spans="1:7" s="198" customFormat="1" ht="23.25" customHeight="1">
      <c r="A11" s="198" t="s">
        <v>669</v>
      </c>
      <c r="B11" s="198" t="s">
        <v>1124</v>
      </c>
      <c r="C11" s="748" t="s">
        <v>1125</v>
      </c>
      <c r="D11" s="749">
        <v>7591298.7400000002</v>
      </c>
      <c r="E11" s="749">
        <v>1829188.33</v>
      </c>
      <c r="F11" s="749">
        <f t="shared" si="0"/>
        <v>9420487.0700000003</v>
      </c>
    </row>
    <row r="12" spans="1:7" s="198" customFormat="1" ht="23.25" customHeight="1">
      <c r="A12" s="198" t="s">
        <v>669</v>
      </c>
      <c r="B12" s="198" t="s">
        <v>1126</v>
      </c>
      <c r="C12" s="748" t="s">
        <v>1127</v>
      </c>
      <c r="D12" s="749">
        <v>876870.46</v>
      </c>
      <c r="E12" s="749">
        <v>5662467.3399999999</v>
      </c>
      <c r="F12" s="749">
        <f t="shared" si="0"/>
        <v>6539337.7999999998</v>
      </c>
    </row>
    <row r="13" spans="1:7" s="198" customFormat="1" ht="23.25" customHeight="1">
      <c r="A13" s="198" t="s">
        <v>669</v>
      </c>
      <c r="B13" s="198" t="s">
        <v>1128</v>
      </c>
      <c r="C13" s="748" t="s">
        <v>1129</v>
      </c>
      <c r="D13" s="749">
        <v>0</v>
      </c>
      <c r="E13" s="749">
        <v>0</v>
      </c>
      <c r="F13" s="749">
        <f t="shared" si="0"/>
        <v>0</v>
      </c>
    </row>
    <row r="14" spans="1:7" s="198" customFormat="1" ht="23.25" customHeight="1">
      <c r="A14" s="198" t="s">
        <v>669</v>
      </c>
      <c r="B14" s="198" t="s">
        <v>1130</v>
      </c>
      <c r="C14" s="748" t="s">
        <v>1131</v>
      </c>
      <c r="D14" s="749">
        <v>10500</v>
      </c>
      <c r="E14" s="749">
        <v>5224090.6100000003</v>
      </c>
      <c r="F14" s="749">
        <f t="shared" si="0"/>
        <v>5234590.6100000003</v>
      </c>
    </row>
    <row r="15" spans="1:7" s="198" customFormat="1" ht="23.25" customHeight="1">
      <c r="A15" s="198" t="s">
        <v>669</v>
      </c>
      <c r="B15" s="198" t="s">
        <v>1132</v>
      </c>
      <c r="C15" s="748" t="s">
        <v>1133</v>
      </c>
      <c r="D15" s="749">
        <v>4118389.62</v>
      </c>
      <c r="E15" s="749">
        <v>7926263.2000000002</v>
      </c>
      <c r="F15" s="749">
        <f t="shared" si="0"/>
        <v>12044652.82</v>
      </c>
    </row>
    <row r="16" spans="1:7" s="198" customFormat="1" ht="48.75" customHeight="1" thickBot="1">
      <c r="A16" s="198" t="s">
        <v>669</v>
      </c>
      <c r="B16" s="198" t="s">
        <v>1134</v>
      </c>
      <c r="C16" s="748" t="s">
        <v>1135</v>
      </c>
      <c r="D16" s="749">
        <v>472891.83</v>
      </c>
      <c r="E16" s="749">
        <v>30177.77</v>
      </c>
      <c r="F16" s="749">
        <f t="shared" si="0"/>
        <v>503069.60000000003</v>
      </c>
    </row>
    <row r="17" spans="1:7" s="174" customFormat="1" ht="25.5" customHeight="1" thickTop="1" thickBot="1">
      <c r="A17" s="743" t="s">
        <v>669</v>
      </c>
      <c r="B17" s="743" t="s">
        <v>1136</v>
      </c>
      <c r="C17" s="744" t="s">
        <v>1137</v>
      </c>
      <c r="D17" s="745">
        <v>2867823.29</v>
      </c>
      <c r="E17" s="745">
        <v>7477072.2800000003</v>
      </c>
      <c r="F17" s="745">
        <f t="shared" si="0"/>
        <v>10344895.57</v>
      </c>
    </row>
    <row r="18" spans="1:7" s="174" customFormat="1" ht="24.75" customHeight="1" thickTop="1">
      <c r="A18" s="174" t="s">
        <v>669</v>
      </c>
      <c r="B18" s="174" t="s">
        <v>1138</v>
      </c>
      <c r="C18" s="746" t="s">
        <v>1139</v>
      </c>
      <c r="D18" s="747">
        <v>0</v>
      </c>
      <c r="E18" s="747">
        <v>0</v>
      </c>
      <c r="F18" s="747">
        <f t="shared" si="0"/>
        <v>0</v>
      </c>
    </row>
    <row r="19" spans="1:7" s="198" customFormat="1" ht="23.25" customHeight="1">
      <c r="A19" s="198" t="s">
        <v>669</v>
      </c>
      <c r="B19" s="198" t="s">
        <v>1140</v>
      </c>
      <c r="C19" s="748" t="s">
        <v>1141</v>
      </c>
      <c r="D19" s="749">
        <v>710107.43</v>
      </c>
      <c r="E19" s="749">
        <v>3324746.73</v>
      </c>
      <c r="F19" s="749">
        <f t="shared" si="0"/>
        <v>4034854.16</v>
      </c>
    </row>
    <row r="20" spans="1:7" s="198" customFormat="1" ht="23.25" customHeight="1">
      <c r="A20" s="198" t="s">
        <v>669</v>
      </c>
      <c r="B20" s="198" t="s">
        <v>1142</v>
      </c>
      <c r="C20" s="748" t="s">
        <v>1143</v>
      </c>
      <c r="D20" s="749">
        <v>2157715.86</v>
      </c>
      <c r="E20" s="749">
        <v>4152325.55</v>
      </c>
      <c r="F20" s="749">
        <f t="shared" si="0"/>
        <v>6310041.4100000001</v>
      </c>
    </row>
    <row r="21" spans="1:7" s="198" customFormat="1" ht="23.25" customHeight="1">
      <c r="A21" s="198" t="s">
        <v>669</v>
      </c>
      <c r="B21" s="198" t="s">
        <v>1144</v>
      </c>
      <c r="C21" s="748" t="s">
        <v>1145</v>
      </c>
      <c r="D21" s="749">
        <v>0</v>
      </c>
      <c r="E21" s="749">
        <v>0</v>
      </c>
      <c r="F21" s="749">
        <f t="shared" si="0"/>
        <v>0</v>
      </c>
    </row>
    <row r="22" spans="1:7" s="198" customFormat="1" ht="23.25" customHeight="1">
      <c r="A22" s="198" t="s">
        <v>669</v>
      </c>
      <c r="B22" s="198" t="s">
        <v>1146</v>
      </c>
      <c r="C22" s="748" t="s">
        <v>1147</v>
      </c>
      <c r="D22" s="749">
        <v>0</v>
      </c>
      <c r="E22" s="749">
        <v>0</v>
      </c>
      <c r="F22" s="749">
        <f t="shared" si="0"/>
        <v>0</v>
      </c>
    </row>
    <row r="23" spans="1:7" s="198" customFormat="1" ht="50.25" customHeight="1" thickBot="1">
      <c r="A23" s="198" t="s">
        <v>669</v>
      </c>
      <c r="B23" s="750" t="s">
        <v>965</v>
      </c>
      <c r="C23" s="748" t="s">
        <v>1148</v>
      </c>
      <c r="D23" s="749">
        <v>0</v>
      </c>
      <c r="E23" s="749">
        <v>0</v>
      </c>
      <c r="F23" s="749">
        <f t="shared" si="0"/>
        <v>0</v>
      </c>
    </row>
    <row r="24" spans="1:7" ht="24.75" customHeight="1" thickTop="1" thickBot="1">
      <c r="A24" s="351" t="s">
        <v>669</v>
      </c>
      <c r="B24" s="351" t="s">
        <v>1149</v>
      </c>
      <c r="C24" s="738" t="s">
        <v>112</v>
      </c>
      <c r="D24" s="751">
        <v>10470065</v>
      </c>
      <c r="E24" s="751">
        <v>13545078.689999999</v>
      </c>
      <c r="F24" s="751">
        <f t="shared" si="0"/>
        <v>24015143.689999998</v>
      </c>
      <c r="G24" s="64"/>
    </row>
    <row r="25" spans="1:7" s="174" customFormat="1" ht="24.75" customHeight="1" thickTop="1">
      <c r="A25" s="174" t="s">
        <v>669</v>
      </c>
      <c r="B25" s="174" t="s">
        <v>1150</v>
      </c>
      <c r="C25" s="746" t="s">
        <v>1151</v>
      </c>
      <c r="D25" s="747">
        <v>7576000</v>
      </c>
      <c r="E25" s="747">
        <v>9500000</v>
      </c>
      <c r="F25" s="747">
        <f t="shared" si="0"/>
        <v>17076000</v>
      </c>
    </row>
    <row r="26" spans="1:7" s="198" customFormat="1" ht="23.25" customHeight="1">
      <c r="A26" s="198" t="s">
        <v>669</v>
      </c>
      <c r="B26" s="198" t="s">
        <v>1152</v>
      </c>
      <c r="C26" s="748" t="s">
        <v>1153</v>
      </c>
      <c r="D26" s="749">
        <v>0</v>
      </c>
      <c r="E26" s="749">
        <v>0</v>
      </c>
      <c r="F26" s="749">
        <f t="shared" si="0"/>
        <v>0</v>
      </c>
    </row>
    <row r="27" spans="1:7" s="198" customFormat="1" ht="23.25" customHeight="1">
      <c r="A27" s="198" t="s">
        <v>669</v>
      </c>
      <c r="B27" s="198" t="s">
        <v>1154</v>
      </c>
      <c r="C27" s="748" t="s">
        <v>1155</v>
      </c>
      <c r="D27" s="749">
        <v>0</v>
      </c>
      <c r="E27" s="749">
        <v>0</v>
      </c>
      <c r="F27" s="749">
        <f t="shared" si="0"/>
        <v>0</v>
      </c>
    </row>
    <row r="28" spans="1:7" s="198" customFormat="1" ht="23.25" customHeight="1">
      <c r="A28" s="198" t="s">
        <v>669</v>
      </c>
      <c r="B28" s="198" t="s">
        <v>1156</v>
      </c>
      <c r="C28" s="748" t="s">
        <v>1157</v>
      </c>
      <c r="D28" s="749">
        <v>730469.85</v>
      </c>
      <c r="E28" s="749">
        <v>3007068.66</v>
      </c>
      <c r="F28" s="749">
        <f t="shared" si="0"/>
        <v>3737538.5100000002</v>
      </c>
    </row>
    <row r="29" spans="1:7" s="198" customFormat="1" ht="23.25" customHeight="1">
      <c r="A29" s="198" t="s">
        <v>669</v>
      </c>
      <c r="B29" s="198" t="s">
        <v>1158</v>
      </c>
      <c r="C29" s="748" t="s">
        <v>1159</v>
      </c>
      <c r="D29" s="749">
        <v>2163595.15</v>
      </c>
      <c r="E29" s="749">
        <v>1038010.03</v>
      </c>
      <c r="F29" s="749">
        <f t="shared" si="0"/>
        <v>3201605.1799999997</v>
      </c>
    </row>
    <row r="30" spans="1:7" s="198" customFormat="1" ht="23.25" customHeight="1">
      <c r="A30" s="198" t="s">
        <v>669</v>
      </c>
      <c r="B30" s="198" t="s">
        <v>1160</v>
      </c>
      <c r="C30" s="752" t="s">
        <v>1161</v>
      </c>
      <c r="D30" s="749">
        <v>0</v>
      </c>
      <c r="E30" s="749">
        <v>0</v>
      </c>
      <c r="F30" s="749">
        <f t="shared" si="0"/>
        <v>0</v>
      </c>
    </row>
    <row r="31" spans="1:7" s="198" customFormat="1" ht="23.25" customHeight="1">
      <c r="A31" s="198" t="s">
        <v>669</v>
      </c>
      <c r="B31" s="198" t="s">
        <v>1162</v>
      </c>
      <c r="C31" s="752" t="s">
        <v>1163</v>
      </c>
      <c r="D31" s="749">
        <v>945478.19</v>
      </c>
      <c r="E31" s="749">
        <v>1038010.03</v>
      </c>
      <c r="F31" s="749">
        <f t="shared" si="0"/>
        <v>1983488.22</v>
      </c>
    </row>
    <row r="32" spans="1:7" s="198" customFormat="1" ht="23.25" customHeight="1">
      <c r="A32" s="198" t="s">
        <v>669</v>
      </c>
      <c r="B32" s="198" t="s">
        <v>1164</v>
      </c>
      <c r="C32" s="753" t="s">
        <v>119</v>
      </c>
      <c r="D32" s="749">
        <v>13337888.289999999</v>
      </c>
      <c r="E32" s="749">
        <v>21022150.969999999</v>
      </c>
      <c r="F32" s="749">
        <f t="shared" si="0"/>
        <v>34360039.259999998</v>
      </c>
    </row>
    <row r="33" spans="1:6" s="198" customFormat="1" ht="23.25" customHeight="1">
      <c r="A33" s="198" t="s">
        <v>669</v>
      </c>
      <c r="B33" s="198" t="s">
        <v>1165</v>
      </c>
      <c r="C33" s="748" t="s">
        <v>1166</v>
      </c>
      <c r="D33" s="749">
        <v>0</v>
      </c>
      <c r="E33" s="749">
        <v>0</v>
      </c>
      <c r="F33" s="749">
        <f t="shared" si="0"/>
        <v>0</v>
      </c>
    </row>
    <row r="34" spans="1:6" s="198" customFormat="1" ht="23.25" customHeight="1">
      <c r="A34" s="198" t="s">
        <v>669</v>
      </c>
      <c r="B34" s="198" t="s">
        <v>1167</v>
      </c>
      <c r="C34" s="748" t="s">
        <v>1168</v>
      </c>
      <c r="D34" s="749">
        <v>294168561.81999999</v>
      </c>
      <c r="E34" s="749">
        <v>415317064.80000001</v>
      </c>
      <c r="F34" s="749">
        <f t="shared" si="0"/>
        <v>709485626.62</v>
      </c>
    </row>
    <row r="35" spans="1:6" s="198" customFormat="1" ht="23.25" customHeight="1">
      <c r="A35" s="198" t="s">
        <v>669</v>
      </c>
      <c r="B35" s="198" t="s">
        <v>1169</v>
      </c>
      <c r="C35" s="754" t="s">
        <v>1170</v>
      </c>
      <c r="D35" s="749">
        <v>206576464.81</v>
      </c>
      <c r="E35" s="749">
        <v>415232553.50999999</v>
      </c>
      <c r="F35" s="749">
        <f t="shared" si="0"/>
        <v>621809018.31999993</v>
      </c>
    </row>
    <row r="36" spans="1:6" s="198" customFormat="1" ht="23.25" customHeight="1">
      <c r="A36" s="198" t="s">
        <v>669</v>
      </c>
      <c r="B36" s="198" t="s">
        <v>1171</v>
      </c>
      <c r="C36" s="754" t="s">
        <v>1172</v>
      </c>
      <c r="D36" s="749">
        <v>0</v>
      </c>
      <c r="E36" s="749">
        <v>0</v>
      </c>
      <c r="F36" s="749">
        <f t="shared" si="0"/>
        <v>0</v>
      </c>
    </row>
    <row r="37" spans="1:6" s="198" customFormat="1" ht="23.25" customHeight="1">
      <c r="A37" s="198" t="s">
        <v>669</v>
      </c>
      <c r="B37" s="198" t="s">
        <v>1173</v>
      </c>
      <c r="C37" s="754" t="s">
        <v>1174</v>
      </c>
      <c r="D37" s="749">
        <v>0</v>
      </c>
      <c r="E37" s="749">
        <v>0</v>
      </c>
      <c r="F37" s="749">
        <f>+E37+D37</f>
        <v>0</v>
      </c>
    </row>
    <row r="38" spans="1:6" s="198" customFormat="1" ht="23.25" customHeight="1">
      <c r="A38" s="198" t="s">
        <v>669</v>
      </c>
      <c r="B38" s="198" t="s">
        <v>1175</v>
      </c>
      <c r="C38" s="754" t="s">
        <v>1176</v>
      </c>
      <c r="D38" s="749">
        <v>0</v>
      </c>
      <c r="E38" s="749">
        <v>0</v>
      </c>
      <c r="F38" s="749">
        <f>+E38+D38</f>
        <v>0</v>
      </c>
    </row>
    <row r="39" spans="1:6" s="198" customFormat="1" ht="23.25" customHeight="1">
      <c r="A39" s="198" t="s">
        <v>669</v>
      </c>
      <c r="B39" s="198" t="s">
        <v>1177</v>
      </c>
      <c r="C39" s="754" t="s">
        <v>1178</v>
      </c>
      <c r="D39" s="749">
        <v>0</v>
      </c>
      <c r="E39" s="749">
        <v>0</v>
      </c>
      <c r="F39" s="749">
        <f t="shared" si="0"/>
        <v>0</v>
      </c>
    </row>
    <row r="40" spans="1:6" s="198" customFormat="1" ht="23.25" customHeight="1">
      <c r="A40" s="198" t="s">
        <v>669</v>
      </c>
      <c r="B40" s="198" t="s">
        <v>1179</v>
      </c>
      <c r="C40" s="754" t="s">
        <v>1180</v>
      </c>
      <c r="D40" s="749">
        <v>87592097.010000005</v>
      </c>
      <c r="E40" s="749">
        <v>84511.29</v>
      </c>
      <c r="F40" s="749">
        <f>+E40+D40</f>
        <v>87676608.300000012</v>
      </c>
    </row>
    <row r="41" spans="1:6" s="198" customFormat="1" ht="47.25" customHeight="1" thickBot="1">
      <c r="A41" s="198" t="s">
        <v>669</v>
      </c>
      <c r="B41" s="198" t="s">
        <v>1181</v>
      </c>
      <c r="C41" s="754" t="s">
        <v>1182</v>
      </c>
      <c r="D41" s="749">
        <v>0</v>
      </c>
      <c r="E41" s="749">
        <v>0</v>
      </c>
      <c r="F41" s="749">
        <f t="shared" si="0"/>
        <v>0</v>
      </c>
    </row>
    <row r="42" spans="1:6" s="174" customFormat="1" ht="24.75" customHeight="1" thickTop="1" thickBot="1">
      <c r="A42" s="743" t="s">
        <v>669</v>
      </c>
      <c r="B42" s="743"/>
      <c r="C42" s="755" t="s">
        <v>650</v>
      </c>
      <c r="D42" s="756"/>
      <c r="E42" s="756"/>
      <c r="F42" s="745"/>
    </row>
    <row r="43" spans="1:6" s="174" customFormat="1" ht="23.25" customHeight="1" thickTop="1">
      <c r="A43" s="174" t="s">
        <v>669</v>
      </c>
      <c r="B43" s="181" t="s">
        <v>1183</v>
      </c>
      <c r="C43" s="757" t="s">
        <v>1184</v>
      </c>
      <c r="D43" s="747">
        <v>33786.5</v>
      </c>
      <c r="E43" s="747">
        <v>57468.9</v>
      </c>
      <c r="F43" s="747">
        <f t="shared" ref="F43:F69" si="1">+E43+D43</f>
        <v>91255.4</v>
      </c>
    </row>
    <row r="44" spans="1:6" s="174" customFormat="1" ht="23.25" customHeight="1">
      <c r="A44" s="174" t="s">
        <v>669</v>
      </c>
      <c r="B44" s="758" t="s">
        <v>1185</v>
      </c>
      <c r="C44" s="759" t="s">
        <v>1186</v>
      </c>
      <c r="D44" s="747">
        <v>-17431.37</v>
      </c>
      <c r="E44" s="747">
        <v>-5454.7</v>
      </c>
      <c r="F44" s="747">
        <f t="shared" si="1"/>
        <v>-22886.07</v>
      </c>
    </row>
    <row r="45" spans="1:6" s="174" customFormat="1" ht="23.25" customHeight="1">
      <c r="A45" s="174" t="s">
        <v>669</v>
      </c>
      <c r="B45" s="181" t="s">
        <v>1187</v>
      </c>
      <c r="C45" s="746" t="s">
        <v>130</v>
      </c>
      <c r="D45" s="747">
        <v>16355.13</v>
      </c>
      <c r="E45" s="747">
        <v>52014.2</v>
      </c>
      <c r="F45" s="747">
        <f t="shared" si="1"/>
        <v>68369.33</v>
      </c>
    </row>
    <row r="46" spans="1:6" s="174" customFormat="1" ht="23.25" customHeight="1">
      <c r="A46" s="174" t="s">
        <v>669</v>
      </c>
      <c r="B46" s="758" t="s">
        <v>1188</v>
      </c>
      <c r="C46" s="757" t="s">
        <v>1189</v>
      </c>
      <c r="D46" s="747">
        <v>2086814.37</v>
      </c>
      <c r="E46" s="747">
        <v>2337066.6</v>
      </c>
      <c r="F46" s="747">
        <f t="shared" si="1"/>
        <v>4423880.9700000007</v>
      </c>
    </row>
    <row r="47" spans="1:6" s="174" customFormat="1" ht="23.25" customHeight="1">
      <c r="A47" s="174" t="s">
        <v>669</v>
      </c>
      <c r="B47" s="758" t="s">
        <v>1190</v>
      </c>
      <c r="C47" s="759" t="s">
        <v>1191</v>
      </c>
      <c r="D47" s="747">
        <v>-19038</v>
      </c>
      <c r="E47" s="747">
        <v>-107950.62</v>
      </c>
      <c r="F47" s="747">
        <f t="shared" si="1"/>
        <v>-126988.62</v>
      </c>
    </row>
    <row r="48" spans="1:6" s="174" customFormat="1" ht="23.25" customHeight="1">
      <c r="A48" s="174" t="s">
        <v>669</v>
      </c>
      <c r="B48" s="181" t="s">
        <v>1192</v>
      </c>
      <c r="C48" s="746" t="s">
        <v>1193</v>
      </c>
      <c r="D48" s="747">
        <v>2084131.5</v>
      </c>
      <c r="E48" s="747">
        <v>2281130.1800000002</v>
      </c>
      <c r="F48" s="747">
        <f t="shared" si="1"/>
        <v>4365261.68</v>
      </c>
    </row>
    <row r="49" spans="1:6" s="174" customFormat="1" ht="23.25" customHeight="1">
      <c r="A49" s="174" t="s">
        <v>669</v>
      </c>
      <c r="B49" s="181" t="s">
        <v>1194</v>
      </c>
      <c r="C49" s="757" t="s">
        <v>1195</v>
      </c>
      <c r="D49" s="747">
        <v>0</v>
      </c>
      <c r="E49" s="747">
        <v>0</v>
      </c>
      <c r="F49" s="747">
        <f t="shared" si="1"/>
        <v>0</v>
      </c>
    </row>
    <row r="50" spans="1:6" s="174" customFormat="1" ht="23.25" customHeight="1">
      <c r="A50" s="174" t="s">
        <v>669</v>
      </c>
      <c r="B50" s="758" t="s">
        <v>1196</v>
      </c>
      <c r="C50" s="759" t="s">
        <v>1197</v>
      </c>
      <c r="D50" s="747">
        <v>-38861.01</v>
      </c>
      <c r="E50" s="747">
        <v>-8521.76</v>
      </c>
      <c r="F50" s="747">
        <f t="shared" si="1"/>
        <v>-47382.770000000004</v>
      </c>
    </row>
    <row r="51" spans="1:6" s="174" customFormat="1" ht="23.25" customHeight="1">
      <c r="A51" s="174" t="s">
        <v>669</v>
      </c>
      <c r="B51" s="181" t="s">
        <v>1198</v>
      </c>
      <c r="C51" s="746" t="s">
        <v>1199</v>
      </c>
      <c r="D51" s="747">
        <v>2045270.49</v>
      </c>
      <c r="E51" s="747">
        <v>2272608.42</v>
      </c>
      <c r="F51" s="747">
        <f t="shared" si="1"/>
        <v>4317878.91</v>
      </c>
    </row>
    <row r="52" spans="1:6" s="174" customFormat="1" ht="23.25" customHeight="1">
      <c r="A52" s="174" t="s">
        <v>669</v>
      </c>
      <c r="B52" s="758" t="s">
        <v>1200</v>
      </c>
      <c r="C52" s="757" t="s">
        <v>1201</v>
      </c>
      <c r="D52" s="747">
        <v>-1097431.28</v>
      </c>
      <c r="E52" s="747">
        <v>-1054004.8999999999</v>
      </c>
      <c r="F52" s="747">
        <f t="shared" si="1"/>
        <v>-2151436.1799999997</v>
      </c>
    </row>
    <row r="53" spans="1:6" s="174" customFormat="1" ht="23.25" customHeight="1">
      <c r="A53" s="174" t="s">
        <v>669</v>
      </c>
      <c r="B53" s="181" t="s">
        <v>1202</v>
      </c>
      <c r="C53" s="746" t="s">
        <v>1203</v>
      </c>
      <c r="D53" s="747">
        <v>947839.21</v>
      </c>
      <c r="E53" s="747">
        <v>1218603.52</v>
      </c>
      <c r="F53" s="747">
        <f t="shared" si="1"/>
        <v>2166442.73</v>
      </c>
    </row>
    <row r="54" spans="1:6" s="174" customFormat="1" ht="23.25" customHeight="1">
      <c r="A54" s="174" t="s">
        <v>669</v>
      </c>
      <c r="B54" s="758" t="s">
        <v>1204</v>
      </c>
      <c r="C54" s="760" t="s">
        <v>1205</v>
      </c>
      <c r="D54" s="747">
        <v>-1757.93</v>
      </c>
      <c r="E54" s="747">
        <v>20956.72</v>
      </c>
      <c r="F54" s="747">
        <f t="shared" si="1"/>
        <v>19198.79</v>
      </c>
    </row>
    <row r="55" spans="1:6" s="174" customFormat="1" ht="23.25" customHeight="1">
      <c r="A55" s="174" t="s">
        <v>669</v>
      </c>
      <c r="B55" s="181" t="s">
        <v>1206</v>
      </c>
      <c r="C55" s="761" t="s">
        <v>1207</v>
      </c>
      <c r="D55" s="747">
        <v>-1572.96</v>
      </c>
      <c r="E55" s="747">
        <v>12233.95</v>
      </c>
      <c r="F55" s="747">
        <f t="shared" si="1"/>
        <v>10660.990000000002</v>
      </c>
    </row>
    <row r="56" spans="1:6" s="174" customFormat="1" ht="23.25" customHeight="1">
      <c r="A56" s="174" t="s">
        <v>669</v>
      </c>
      <c r="B56" s="181" t="s">
        <v>1208</v>
      </c>
      <c r="C56" s="757" t="s">
        <v>1209</v>
      </c>
      <c r="D56" s="747">
        <v>-184.97</v>
      </c>
      <c r="E56" s="747">
        <v>8722.77</v>
      </c>
      <c r="F56" s="747">
        <f t="shared" si="1"/>
        <v>8537.8000000000011</v>
      </c>
    </row>
    <row r="57" spans="1:6" s="174" customFormat="1" ht="23.25" customHeight="1">
      <c r="A57" s="174" t="s">
        <v>669</v>
      </c>
      <c r="B57" s="758" t="s">
        <v>1210</v>
      </c>
      <c r="C57" s="746" t="s">
        <v>1211</v>
      </c>
      <c r="D57" s="747">
        <v>-603.09</v>
      </c>
      <c r="E57" s="747">
        <v>-270.2</v>
      </c>
      <c r="F57" s="747">
        <f t="shared" si="1"/>
        <v>-873.29</v>
      </c>
    </row>
    <row r="58" spans="1:6" s="174" customFormat="1" ht="23.25" customHeight="1">
      <c r="A58" s="174" t="s">
        <v>669</v>
      </c>
      <c r="B58" s="181" t="s">
        <v>1212</v>
      </c>
      <c r="C58" s="761" t="s">
        <v>1213</v>
      </c>
      <c r="D58" s="747">
        <v>603.09</v>
      </c>
      <c r="E58" s="747">
        <v>2.13</v>
      </c>
      <c r="F58" s="747">
        <f t="shared" si="1"/>
        <v>605.22</v>
      </c>
    </row>
    <row r="59" spans="1:6" s="174" customFormat="1" ht="23.25" customHeight="1">
      <c r="A59" s="174" t="s">
        <v>669</v>
      </c>
      <c r="B59" s="181" t="s">
        <v>1214</v>
      </c>
      <c r="C59" s="757" t="s">
        <v>1215</v>
      </c>
      <c r="D59" s="747">
        <v>0</v>
      </c>
      <c r="E59" s="747">
        <v>268.07</v>
      </c>
      <c r="F59" s="747">
        <f t="shared" si="1"/>
        <v>268.07</v>
      </c>
    </row>
    <row r="60" spans="1:6" s="174" customFormat="1" ht="23.25" customHeight="1">
      <c r="A60" s="174" t="s">
        <v>669</v>
      </c>
      <c r="B60" s="762" t="s">
        <v>1216</v>
      </c>
      <c r="C60" s="746" t="s">
        <v>1217</v>
      </c>
      <c r="D60" s="747">
        <v>945478.19</v>
      </c>
      <c r="E60" s="747">
        <v>1239290.04</v>
      </c>
      <c r="F60" s="747">
        <f t="shared" si="1"/>
        <v>2184768.23</v>
      </c>
    </row>
    <row r="61" spans="1:6" s="174" customFormat="1" ht="23.25" customHeight="1">
      <c r="A61" s="174" t="s">
        <v>669</v>
      </c>
      <c r="B61" s="758" t="s">
        <v>1218</v>
      </c>
      <c r="C61" s="757" t="s">
        <v>1219</v>
      </c>
      <c r="D61" s="747">
        <v>0</v>
      </c>
      <c r="E61" s="747">
        <v>148872.76</v>
      </c>
      <c r="F61" s="747">
        <f t="shared" si="1"/>
        <v>148872.76</v>
      </c>
    </row>
    <row r="62" spans="1:6" s="174" customFormat="1" ht="23.25" customHeight="1">
      <c r="A62" s="174" t="s">
        <v>669</v>
      </c>
      <c r="B62" s="762" t="s">
        <v>1220</v>
      </c>
      <c r="C62" s="746" t="s">
        <v>147</v>
      </c>
      <c r="D62" s="747">
        <v>945478.19</v>
      </c>
      <c r="E62" s="747">
        <v>1388162.8</v>
      </c>
      <c r="F62" s="747">
        <f t="shared" si="1"/>
        <v>2333640.9900000002</v>
      </c>
    </row>
    <row r="63" spans="1:6" s="174" customFormat="1" ht="23.25" customHeight="1">
      <c r="A63" s="174" t="s">
        <v>669</v>
      </c>
      <c r="B63" s="758" t="s">
        <v>1221</v>
      </c>
      <c r="C63" s="757" t="s">
        <v>1222</v>
      </c>
      <c r="D63" s="747">
        <v>0</v>
      </c>
      <c r="E63" s="747">
        <v>0</v>
      </c>
      <c r="F63" s="747">
        <f t="shared" si="1"/>
        <v>0</v>
      </c>
    </row>
    <row r="64" spans="1:6" s="174" customFormat="1" ht="23.25" customHeight="1">
      <c r="A64" s="174" t="s">
        <v>669</v>
      </c>
      <c r="B64" s="758" t="s">
        <v>1223</v>
      </c>
      <c r="C64" s="759" t="s">
        <v>1224</v>
      </c>
      <c r="D64" s="747">
        <v>0</v>
      </c>
      <c r="E64" s="747">
        <v>0</v>
      </c>
      <c r="F64" s="747">
        <f t="shared" si="1"/>
        <v>0</v>
      </c>
    </row>
    <row r="65" spans="1:7" s="174" customFormat="1" ht="23.25" customHeight="1">
      <c r="A65" s="174" t="s">
        <v>669</v>
      </c>
      <c r="B65" s="181" t="s">
        <v>1225</v>
      </c>
      <c r="C65" s="746" t="s">
        <v>149</v>
      </c>
      <c r="D65" s="747">
        <v>945478.19</v>
      </c>
      <c r="E65" s="747">
        <v>1388162.8</v>
      </c>
      <c r="F65" s="747">
        <f t="shared" si="1"/>
        <v>2333640.9900000002</v>
      </c>
    </row>
    <row r="66" spans="1:7" s="174" customFormat="1" ht="23.25" customHeight="1">
      <c r="A66" s="174" t="s">
        <v>669</v>
      </c>
      <c r="B66" s="181" t="s">
        <v>1226</v>
      </c>
      <c r="C66" s="757" t="s">
        <v>1227</v>
      </c>
      <c r="D66" s="747">
        <v>0</v>
      </c>
      <c r="E66" s="747">
        <v>0</v>
      </c>
      <c r="F66" s="747">
        <f t="shared" si="1"/>
        <v>0</v>
      </c>
    </row>
    <row r="67" spans="1:7" s="174" customFormat="1" ht="23.25" customHeight="1">
      <c r="A67" s="174" t="s">
        <v>669</v>
      </c>
      <c r="B67" s="181" t="s">
        <v>1228</v>
      </c>
      <c r="C67" s="746" t="s">
        <v>1229</v>
      </c>
      <c r="D67" s="747">
        <v>945478.19</v>
      </c>
      <c r="E67" s="747">
        <v>1388162.8</v>
      </c>
      <c r="F67" s="747">
        <f t="shared" si="1"/>
        <v>2333640.9900000002</v>
      </c>
    </row>
    <row r="68" spans="1:7" s="174" customFormat="1" ht="23.25" customHeight="1" thickBot="1">
      <c r="A68" s="174" t="s">
        <v>669</v>
      </c>
      <c r="B68" s="758" t="s">
        <v>1230</v>
      </c>
      <c r="C68" s="757" t="s">
        <v>1231</v>
      </c>
      <c r="D68" s="747">
        <v>0</v>
      </c>
      <c r="E68" s="747">
        <v>-350152.77</v>
      </c>
      <c r="F68" s="747">
        <f t="shared" si="1"/>
        <v>-350152.77</v>
      </c>
    </row>
    <row r="69" spans="1:7" s="174" customFormat="1" ht="23.25" customHeight="1" thickTop="1" thickBot="1">
      <c r="A69" s="763" t="s">
        <v>669</v>
      </c>
      <c r="B69" s="357" t="s">
        <v>1232</v>
      </c>
      <c r="C69" s="764" t="s">
        <v>1233</v>
      </c>
      <c r="D69" s="765">
        <v>945478.19</v>
      </c>
      <c r="E69" s="765">
        <v>1038010.03</v>
      </c>
      <c r="F69" s="765">
        <f t="shared" si="1"/>
        <v>1983488.22</v>
      </c>
    </row>
    <row r="70" spans="1:7" ht="6" customHeight="1" thickTop="1" thickBot="1">
      <c r="A70" s="351"/>
      <c r="B70" s="351"/>
      <c r="C70" s="766"/>
      <c r="D70" s="767"/>
      <c r="E70" s="768"/>
      <c r="F70" s="768"/>
      <c r="G70" s="64"/>
    </row>
    <row r="71" spans="1:7" ht="6.75" customHeight="1" thickTop="1">
      <c r="C71" s="491"/>
      <c r="D71" s="486"/>
      <c r="E71" s="486"/>
      <c r="F71" s="486"/>
      <c r="G71" s="64"/>
    </row>
    <row r="72" spans="1:7" ht="4.5" customHeight="1">
      <c r="C72" s="491"/>
      <c r="D72" s="382"/>
      <c r="E72" s="382"/>
      <c r="F72" s="382"/>
      <c r="G72" s="64"/>
    </row>
    <row r="73" spans="1:7" ht="15.75">
      <c r="C73" s="1222"/>
      <c r="D73" s="1222"/>
      <c r="E73" s="1222"/>
      <c r="F73" s="1222"/>
      <c r="G73" s="64"/>
    </row>
    <row r="74" spans="1:7" ht="23.25">
      <c r="C74" s="1155" t="s">
        <v>1234</v>
      </c>
      <c r="D74" s="1155"/>
      <c r="E74" s="1155"/>
      <c r="F74" s="1155"/>
      <c r="G74" s="64"/>
    </row>
    <row r="75" spans="1:7" ht="15.75">
      <c r="C75" s="1222"/>
      <c r="D75" s="1222"/>
      <c r="E75" s="1222"/>
      <c r="F75" s="1222"/>
      <c r="G75" s="64"/>
    </row>
    <row r="76" spans="1:7" ht="8.25" customHeight="1">
      <c r="C76" s="491"/>
      <c r="D76" s="382"/>
      <c r="E76" s="382"/>
      <c r="F76" s="382"/>
      <c r="G76" s="64"/>
    </row>
    <row r="77" spans="1:7" ht="23.25">
      <c r="C77" s="769" t="s">
        <v>1235</v>
      </c>
      <c r="D77" s="770">
        <f>+D79+D80</f>
        <v>206576464.80940005</v>
      </c>
      <c r="E77" s="770">
        <f>+E79+E80</f>
        <v>415232553.505</v>
      </c>
      <c r="F77" s="770">
        <f>SUM(D77:E77)</f>
        <v>621809018.31440008</v>
      </c>
      <c r="G77" s="64"/>
    </row>
    <row r="78" spans="1:7" ht="5.25" customHeight="1">
      <c r="C78" s="769"/>
      <c r="D78" s="770"/>
      <c r="E78" s="770"/>
      <c r="F78" s="770"/>
      <c r="G78" s="64"/>
    </row>
    <row r="79" spans="1:7" ht="23.25">
      <c r="A79" s="64" t="s">
        <v>669</v>
      </c>
      <c r="B79" s="64" t="s">
        <v>1236</v>
      </c>
      <c r="C79" s="669" t="s">
        <v>1237</v>
      </c>
      <c r="D79" s="770">
        <v>30986802.476</v>
      </c>
      <c r="E79" s="770">
        <v>325428638.56300002</v>
      </c>
      <c r="F79" s="770">
        <f>SUM(D79:E79)</f>
        <v>356415441.03900003</v>
      </c>
      <c r="G79" s="64"/>
    </row>
    <row r="80" spans="1:7" ht="23.25">
      <c r="A80" s="64" t="s">
        <v>669</v>
      </c>
      <c r="B80" s="64" t="s">
        <v>1238</v>
      </c>
      <c r="C80" s="669" t="s">
        <v>1239</v>
      </c>
      <c r="D80" s="770">
        <v>175589662.33340004</v>
      </c>
      <c r="E80" s="770">
        <v>89803914.942000002</v>
      </c>
      <c r="F80" s="770">
        <f>SUM(D80:E80)</f>
        <v>265393577.27540004</v>
      </c>
      <c r="G80" s="64"/>
    </row>
    <row r="81" spans="1:7" ht="7.5" customHeight="1">
      <c r="C81" s="669"/>
      <c r="D81" s="770"/>
      <c r="E81" s="770"/>
      <c r="F81" s="770"/>
      <c r="G81" s="64"/>
    </row>
    <row r="82" spans="1:7" ht="23.25">
      <c r="C82" s="771" t="s">
        <v>1240</v>
      </c>
      <c r="D82" s="770">
        <f>SUM(D84:D88)</f>
        <v>206576464.80940005</v>
      </c>
      <c r="E82" s="770">
        <f>SUM(E84:E88)</f>
        <v>415232553.505</v>
      </c>
      <c r="F82" s="770">
        <f t="shared" ref="F82:F88" si="2">SUM(D82:E82)</f>
        <v>621809018.31440008</v>
      </c>
      <c r="G82" s="64"/>
    </row>
    <row r="83" spans="1:7" ht="4.5" customHeight="1">
      <c r="C83" s="669"/>
      <c r="D83" s="770"/>
      <c r="E83" s="770"/>
      <c r="F83" s="770">
        <f t="shared" si="2"/>
        <v>0</v>
      </c>
      <c r="G83" s="64"/>
    </row>
    <row r="84" spans="1:7" ht="23.25">
      <c r="A84" s="64" t="s">
        <v>669</v>
      </c>
      <c r="B84" s="64" t="s">
        <v>1241</v>
      </c>
      <c r="C84" s="669" t="s">
        <v>1242</v>
      </c>
      <c r="D84" s="770">
        <v>6117240.3599999994</v>
      </c>
      <c r="E84" s="770">
        <v>654577.49560000002</v>
      </c>
      <c r="F84" s="770">
        <f t="shared" si="2"/>
        <v>6771817.8555999994</v>
      </c>
      <c r="G84" s="64"/>
    </row>
    <row r="85" spans="1:7" ht="23.25">
      <c r="A85" s="64" t="s">
        <v>669</v>
      </c>
      <c r="B85" s="64" t="s">
        <v>1243</v>
      </c>
      <c r="C85" s="669" t="s">
        <v>1244</v>
      </c>
      <c r="D85" s="770">
        <v>200233595.00200003</v>
      </c>
      <c r="E85" s="770">
        <v>409177231.2306</v>
      </c>
      <c r="F85" s="770">
        <f t="shared" si="2"/>
        <v>609410826.23259997</v>
      </c>
      <c r="G85" s="64"/>
    </row>
    <row r="86" spans="1:7" ht="23.25">
      <c r="A86" s="64" t="s">
        <v>669</v>
      </c>
      <c r="B86" s="64" t="s">
        <v>1245</v>
      </c>
      <c r="C86" s="669" t="s">
        <v>1246</v>
      </c>
      <c r="D86" s="770">
        <v>0</v>
      </c>
      <c r="E86" s="770">
        <v>0</v>
      </c>
      <c r="F86" s="770">
        <f t="shared" si="2"/>
        <v>0</v>
      </c>
      <c r="G86" s="64"/>
    </row>
    <row r="87" spans="1:7" ht="23.25">
      <c r="A87" s="64" t="s">
        <v>669</v>
      </c>
      <c r="B87" s="64" t="s">
        <v>1247</v>
      </c>
      <c r="C87" s="669" t="s">
        <v>1248</v>
      </c>
      <c r="D87" s="770">
        <v>225629.4474</v>
      </c>
      <c r="E87" s="770">
        <v>5400744.7787999995</v>
      </c>
      <c r="F87" s="770">
        <f t="shared" si="2"/>
        <v>5626374.2261999995</v>
      </c>
      <c r="G87" s="64"/>
    </row>
    <row r="88" spans="1:7" ht="23.25">
      <c r="A88" s="64" t="s">
        <v>669</v>
      </c>
      <c r="B88" s="64" t="s">
        <v>1249</v>
      </c>
      <c r="C88" s="669" t="s">
        <v>1250</v>
      </c>
      <c r="D88" s="770">
        <v>0</v>
      </c>
      <c r="E88" s="770">
        <v>0</v>
      </c>
      <c r="F88" s="770">
        <f t="shared" si="2"/>
        <v>0</v>
      </c>
      <c r="G88" s="64"/>
    </row>
    <row r="89" spans="1:7" ht="23.25">
      <c r="C89" s="772"/>
      <c r="D89" s="770"/>
      <c r="E89" s="770"/>
      <c r="F89" s="770">
        <f>+E89+D89</f>
        <v>0</v>
      </c>
      <c r="G89" s="64"/>
    </row>
    <row r="90" spans="1:7" ht="23.25">
      <c r="C90" s="773" t="s">
        <v>1251</v>
      </c>
      <c r="D90" s="770">
        <f>+D77</f>
        <v>206576464.80940005</v>
      </c>
      <c r="E90" s="770">
        <f>+E77</f>
        <v>415232553.505</v>
      </c>
      <c r="F90" s="770">
        <f>SUM(D90:E90)</f>
        <v>621809018.31440008</v>
      </c>
      <c r="G90" s="64"/>
    </row>
    <row r="91" spans="1:7" ht="13.5" thickBot="1">
      <c r="C91" s="774"/>
      <c r="D91" s="775"/>
      <c r="E91" s="775"/>
      <c r="F91" s="775"/>
      <c r="G91" s="64"/>
    </row>
    <row r="92" spans="1:7" ht="24" customHeight="1">
      <c r="C92" s="776" t="s">
        <v>1252</v>
      </c>
      <c r="D92" s="382"/>
      <c r="E92" s="382"/>
      <c r="F92" s="382"/>
      <c r="G92" s="64"/>
    </row>
    <row r="93" spans="1:7" ht="18.75">
      <c r="C93" s="776" t="s">
        <v>1253</v>
      </c>
      <c r="D93" s="382"/>
      <c r="E93" s="382"/>
      <c r="F93" s="382"/>
      <c r="G93" s="64"/>
    </row>
    <row r="94" spans="1:7" hidden="1">
      <c r="D94" s="382"/>
      <c r="E94" s="382"/>
      <c r="F94" s="382"/>
      <c r="G94" s="64"/>
    </row>
    <row r="95" spans="1:7" hidden="1">
      <c r="C95" s="777"/>
      <c r="D95" s="241"/>
      <c r="E95" s="241"/>
      <c r="F95" s="382"/>
      <c r="G95" s="64"/>
    </row>
    <row r="96" spans="1:7" hidden="1">
      <c r="A96" s="64" t="s">
        <v>668</v>
      </c>
      <c r="B96" s="64" t="s">
        <v>668</v>
      </c>
      <c r="C96" s="241"/>
      <c r="E96" s="382"/>
      <c r="G96" s="64"/>
    </row>
    <row r="97" spans="3:7" hidden="1">
      <c r="C97" s="241"/>
      <c r="E97" s="382"/>
      <c r="G97" s="64"/>
    </row>
    <row r="98" spans="3:7" hidden="1">
      <c r="C98" s="241"/>
      <c r="E98" s="382"/>
      <c r="G98" s="64"/>
    </row>
    <row r="99" spans="3:7" hidden="1">
      <c r="C99" s="241"/>
      <c r="E99" s="382"/>
      <c r="G99" s="64"/>
    </row>
    <row r="100" spans="3:7" hidden="1">
      <c r="C100" s="241"/>
      <c r="E100" s="382"/>
      <c r="G100" s="64"/>
    </row>
    <row r="101" spans="3:7" hidden="1">
      <c r="C101" s="241"/>
      <c r="E101" s="382"/>
      <c r="G101" s="64"/>
    </row>
    <row r="102" spans="3:7" hidden="1">
      <c r="C102" s="241"/>
      <c r="E102" s="382"/>
      <c r="G102" s="64"/>
    </row>
    <row r="103" spans="3:7" hidden="1">
      <c r="C103" s="241"/>
      <c r="E103" s="382"/>
      <c r="G103" s="64"/>
    </row>
    <row r="104" spans="3:7" hidden="1">
      <c r="C104" s="241"/>
      <c r="E104" s="382"/>
      <c r="G104" s="64"/>
    </row>
    <row r="105" spans="3:7" hidden="1">
      <c r="C105" s="241"/>
      <c r="E105" s="382"/>
      <c r="G105" s="64"/>
    </row>
    <row r="106" spans="3:7" hidden="1">
      <c r="C106" s="241"/>
      <c r="E106" s="382"/>
      <c r="G106" s="64"/>
    </row>
    <row r="107" spans="3:7" hidden="1">
      <c r="C107" s="241"/>
      <c r="E107" s="382"/>
      <c r="G107" s="64"/>
    </row>
    <row r="108" spans="3:7" ht="15.75" hidden="1">
      <c r="C108" s="384"/>
      <c r="D108" s="241"/>
      <c r="E108" s="241"/>
      <c r="F108" s="382"/>
      <c r="G108" s="64"/>
    </row>
    <row r="109" spans="3:7" ht="15.75" hidden="1">
      <c r="C109" s="384"/>
      <c r="D109" s="382"/>
      <c r="E109" s="382"/>
      <c r="F109" s="382"/>
      <c r="G109" s="64"/>
    </row>
    <row r="110" spans="3:7" ht="15.75" hidden="1">
      <c r="C110" s="384"/>
      <c r="D110" s="382"/>
      <c r="E110" s="382"/>
      <c r="F110" s="382"/>
      <c r="G110" s="64"/>
    </row>
    <row r="111" spans="3:7" ht="15.75" hidden="1">
      <c r="C111" s="384"/>
      <c r="D111" s="382"/>
      <c r="E111" s="382"/>
      <c r="F111" s="382"/>
      <c r="G111" s="64"/>
    </row>
    <row r="112" spans="3:7" ht="15.75" hidden="1">
      <c r="C112" s="384"/>
      <c r="D112" s="382"/>
      <c r="E112" s="382"/>
      <c r="F112" s="382"/>
      <c r="G112" s="64"/>
    </row>
    <row r="113" spans="3:7" ht="15.75" hidden="1">
      <c r="C113" s="384"/>
      <c r="D113" s="382"/>
      <c r="E113" s="382"/>
      <c r="F113" s="382"/>
      <c r="G113" s="64"/>
    </row>
    <row r="114" spans="3:7" ht="15.75" hidden="1">
      <c r="C114" s="384"/>
      <c r="D114" s="382"/>
      <c r="E114" s="382"/>
      <c r="F114" s="382"/>
      <c r="G114" s="64"/>
    </row>
    <row r="115" spans="3:7" ht="15.75" hidden="1">
      <c r="C115" s="384"/>
      <c r="D115" s="382"/>
      <c r="E115" s="382"/>
      <c r="F115" s="382"/>
      <c r="G115" s="64"/>
    </row>
    <row r="116" spans="3:7" ht="15.75" hidden="1">
      <c r="C116" s="384"/>
      <c r="D116" s="382"/>
      <c r="E116" s="382"/>
      <c r="F116" s="382"/>
      <c r="G116" s="64"/>
    </row>
    <row r="117" spans="3:7" ht="15.75" hidden="1">
      <c r="C117" s="384"/>
      <c r="D117" s="382"/>
      <c r="E117" s="382"/>
      <c r="F117" s="382"/>
      <c r="G117" s="64"/>
    </row>
    <row r="118" spans="3:7" ht="15.75" hidden="1">
      <c r="C118" s="384"/>
      <c r="D118" s="382"/>
      <c r="E118" s="382"/>
      <c r="F118" s="382"/>
      <c r="G118" s="64"/>
    </row>
    <row r="119" spans="3:7" ht="15.75" hidden="1">
      <c r="C119" s="384"/>
      <c r="D119" s="382"/>
      <c r="E119" s="382"/>
      <c r="F119" s="382"/>
      <c r="G119" s="64"/>
    </row>
    <row r="120" spans="3:7" ht="15.75" hidden="1">
      <c r="C120" s="384"/>
      <c r="D120" s="382"/>
      <c r="E120" s="382"/>
      <c r="F120" s="382"/>
      <c r="G120" s="64"/>
    </row>
    <row r="121" spans="3:7" ht="15.75" hidden="1">
      <c r="C121" s="384"/>
      <c r="D121" s="382"/>
      <c r="E121" s="382"/>
      <c r="F121" s="382"/>
      <c r="G121" s="64"/>
    </row>
    <row r="122" spans="3:7" ht="15.75" hidden="1">
      <c r="C122" s="384"/>
      <c r="D122" s="382"/>
      <c r="E122" s="382"/>
      <c r="F122" s="382"/>
      <c r="G122" s="64"/>
    </row>
    <row r="123" spans="3:7" ht="15.75" hidden="1">
      <c r="C123" s="384"/>
      <c r="D123" s="382"/>
      <c r="E123" s="382"/>
      <c r="F123" s="382"/>
      <c r="G123" s="64"/>
    </row>
    <row r="124" spans="3:7" ht="15.75" hidden="1">
      <c r="C124" s="384"/>
      <c r="D124" s="382"/>
      <c r="E124" s="382"/>
      <c r="F124" s="382"/>
      <c r="G124" s="64"/>
    </row>
    <row r="125" spans="3:7" ht="15.75" hidden="1">
      <c r="C125" s="384"/>
      <c r="D125" s="382"/>
      <c r="E125" s="382"/>
      <c r="F125" s="382"/>
      <c r="G125" s="64"/>
    </row>
    <row r="126" spans="3:7" ht="15.75" hidden="1">
      <c r="C126" s="384"/>
      <c r="D126" s="382"/>
      <c r="E126" s="382"/>
      <c r="F126" s="382"/>
      <c r="G126" s="64"/>
    </row>
    <row r="127" spans="3:7" ht="15.75" hidden="1">
      <c r="C127" s="384"/>
      <c r="D127" s="382"/>
      <c r="E127" s="382"/>
      <c r="F127" s="382"/>
      <c r="G127" s="64"/>
    </row>
    <row r="128" spans="3:7" ht="15.75" hidden="1">
      <c r="C128" s="384"/>
      <c r="D128" s="382"/>
      <c r="E128" s="382"/>
      <c r="F128" s="382"/>
      <c r="G128" s="64"/>
    </row>
    <row r="129" spans="3:7" ht="15.75" hidden="1">
      <c r="C129" s="384"/>
      <c r="D129" s="382"/>
      <c r="E129" s="382"/>
      <c r="F129" s="382"/>
      <c r="G129" s="64"/>
    </row>
    <row r="130" spans="3:7" ht="15.75" hidden="1">
      <c r="C130" s="384"/>
      <c r="D130" s="382"/>
      <c r="E130" s="382"/>
      <c r="F130" s="382"/>
      <c r="G130" s="64"/>
    </row>
    <row r="131" spans="3:7" ht="15.75" hidden="1">
      <c r="C131" s="384"/>
      <c r="D131" s="382"/>
      <c r="E131" s="382"/>
      <c r="F131" s="382"/>
      <c r="G131" s="64"/>
    </row>
    <row r="132" spans="3:7" ht="15.75" hidden="1">
      <c r="C132" s="384"/>
      <c r="D132" s="382"/>
      <c r="E132" s="382"/>
      <c r="F132" s="382"/>
      <c r="G132" s="64"/>
    </row>
    <row r="133" spans="3:7" ht="15.75" hidden="1">
      <c r="C133" s="384"/>
      <c r="D133" s="382"/>
      <c r="E133" s="382"/>
      <c r="F133" s="382"/>
      <c r="G133" s="64"/>
    </row>
    <row r="134" spans="3:7" ht="15.75" hidden="1">
      <c r="C134" s="384"/>
      <c r="D134" s="382"/>
      <c r="E134" s="382"/>
      <c r="F134" s="382"/>
      <c r="G134" s="64"/>
    </row>
    <row r="135" spans="3:7" ht="15.75" hidden="1">
      <c r="C135" s="384"/>
      <c r="D135" s="382"/>
      <c r="E135" s="382"/>
      <c r="F135" s="382"/>
      <c r="G135" s="64"/>
    </row>
    <row r="136" spans="3:7" ht="15.75" hidden="1">
      <c r="C136" s="384"/>
      <c r="D136" s="382"/>
      <c r="E136" s="382"/>
      <c r="F136" s="382"/>
      <c r="G136" s="64"/>
    </row>
    <row r="137" spans="3:7" ht="15.75" hidden="1">
      <c r="C137" s="384"/>
      <c r="D137" s="382"/>
      <c r="E137" s="382"/>
      <c r="F137" s="382"/>
      <c r="G137" s="64"/>
    </row>
    <row r="138" spans="3:7" ht="15.75" hidden="1">
      <c r="C138" s="384"/>
      <c r="D138" s="382"/>
      <c r="E138" s="382"/>
      <c r="F138" s="382"/>
      <c r="G138" s="64"/>
    </row>
    <row r="139" spans="3:7" ht="15.75" hidden="1">
      <c r="C139" s="384"/>
      <c r="D139" s="382"/>
      <c r="E139" s="382"/>
      <c r="F139" s="382"/>
      <c r="G139" s="64"/>
    </row>
    <row r="140" spans="3:7" ht="15.75" hidden="1">
      <c r="C140" s="384"/>
      <c r="D140" s="382"/>
      <c r="E140" s="382"/>
      <c r="F140" s="382"/>
      <c r="G140" s="64"/>
    </row>
    <row r="141" spans="3:7" ht="15.75" hidden="1">
      <c r="C141" s="384"/>
      <c r="D141" s="382"/>
      <c r="E141" s="382"/>
      <c r="F141" s="382"/>
      <c r="G141" s="64"/>
    </row>
    <row r="142" spans="3:7" ht="15.75" hidden="1">
      <c r="C142" s="384"/>
      <c r="D142" s="382"/>
      <c r="E142" s="382"/>
      <c r="F142" s="382"/>
      <c r="G142" s="64"/>
    </row>
    <row r="143" spans="3:7" ht="15.75" hidden="1">
      <c r="C143" s="384"/>
      <c r="D143" s="382"/>
      <c r="E143" s="382"/>
      <c r="F143" s="382"/>
      <c r="G143" s="64"/>
    </row>
    <row r="144" spans="3:7" ht="15.75" hidden="1">
      <c r="C144" s="384"/>
      <c r="D144" s="382"/>
      <c r="E144" s="382"/>
      <c r="F144" s="382"/>
      <c r="G144" s="64"/>
    </row>
    <row r="145" spans="3:7" ht="15.75" hidden="1">
      <c r="C145" s="384"/>
      <c r="D145" s="382"/>
      <c r="E145" s="382"/>
      <c r="F145" s="382"/>
      <c r="G145" s="64"/>
    </row>
    <row r="146" spans="3:7" ht="15.75" hidden="1">
      <c r="C146" s="384"/>
      <c r="D146" s="382"/>
      <c r="E146" s="382"/>
      <c r="F146" s="382"/>
      <c r="G146" s="64"/>
    </row>
    <row r="147" spans="3:7" ht="15.75" hidden="1">
      <c r="C147" s="384"/>
      <c r="D147" s="382"/>
      <c r="E147" s="382"/>
      <c r="F147" s="382"/>
      <c r="G147" s="64"/>
    </row>
    <row r="148" spans="3:7" ht="15.75" hidden="1">
      <c r="C148" s="384"/>
      <c r="D148" s="382"/>
      <c r="E148" s="382"/>
      <c r="F148" s="382"/>
      <c r="G148" s="64"/>
    </row>
    <row r="149" spans="3:7" ht="15.75" hidden="1">
      <c r="C149" s="384"/>
      <c r="D149" s="382"/>
      <c r="E149" s="382"/>
      <c r="F149" s="382"/>
      <c r="G149" s="64"/>
    </row>
    <row r="150" spans="3:7" ht="15.75" hidden="1">
      <c r="C150" s="384"/>
      <c r="D150" s="382"/>
      <c r="E150" s="382"/>
      <c r="F150" s="382"/>
      <c r="G150" s="64"/>
    </row>
    <row r="151" spans="3:7" ht="15.75" hidden="1">
      <c r="C151" s="384"/>
      <c r="D151" s="382"/>
      <c r="E151" s="382"/>
      <c r="F151" s="382"/>
      <c r="G151" s="64"/>
    </row>
    <row r="152" spans="3:7" ht="15.75" hidden="1">
      <c r="C152" s="384"/>
      <c r="D152" s="382"/>
      <c r="E152" s="382"/>
      <c r="F152" s="382"/>
      <c r="G152" s="64"/>
    </row>
    <row r="153" spans="3:7" ht="15.75" hidden="1">
      <c r="C153" s="384"/>
      <c r="D153" s="382"/>
      <c r="E153" s="382"/>
      <c r="F153" s="382"/>
      <c r="G153" s="64"/>
    </row>
    <row r="154" spans="3:7" ht="15.75" hidden="1">
      <c r="C154" s="384"/>
      <c r="D154" s="382"/>
      <c r="E154" s="382"/>
      <c r="F154" s="382"/>
      <c r="G154" s="64"/>
    </row>
    <row r="155" spans="3:7" ht="15.75" hidden="1">
      <c r="C155" s="384"/>
      <c r="D155" s="382"/>
      <c r="E155" s="382"/>
      <c r="F155" s="382"/>
      <c r="G155" s="64"/>
    </row>
    <row r="156" spans="3:7" ht="15.75" hidden="1">
      <c r="C156" s="384"/>
      <c r="D156" s="382"/>
      <c r="E156" s="382"/>
      <c r="F156" s="382"/>
      <c r="G156" s="64"/>
    </row>
    <row r="157" spans="3:7" ht="15.75" hidden="1">
      <c r="C157" s="384"/>
      <c r="D157" s="382"/>
      <c r="E157" s="382"/>
      <c r="F157" s="382"/>
      <c r="G157" s="64"/>
    </row>
    <row r="158" spans="3:7" ht="15.75" hidden="1">
      <c r="C158" s="384"/>
      <c r="D158" s="382"/>
      <c r="E158" s="382"/>
      <c r="F158" s="382"/>
      <c r="G158" s="64"/>
    </row>
    <row r="159" spans="3:7" ht="15.75" hidden="1">
      <c r="C159" s="384"/>
      <c r="D159" s="382"/>
      <c r="E159" s="382"/>
      <c r="F159" s="382"/>
      <c r="G159" s="64"/>
    </row>
    <row r="160" spans="3:7" ht="15.75" hidden="1">
      <c r="C160" s="384"/>
      <c r="D160" s="382"/>
      <c r="E160" s="382"/>
      <c r="F160" s="382"/>
      <c r="G160" s="64"/>
    </row>
    <row r="161" spans="3:7" ht="15.75" hidden="1">
      <c r="C161" s="384"/>
      <c r="G161" s="64"/>
    </row>
    <row r="162" spans="3:7" ht="15.75" hidden="1">
      <c r="C162" s="384"/>
      <c r="G162" s="64"/>
    </row>
    <row r="163" spans="3:7" ht="15.75" hidden="1">
      <c r="C163" s="384"/>
      <c r="G163" s="64"/>
    </row>
    <row r="164" spans="3:7" ht="15.75" hidden="1">
      <c r="C164" s="384"/>
      <c r="G164" s="64"/>
    </row>
    <row r="165" spans="3:7" ht="15.75" hidden="1">
      <c r="C165" s="384"/>
      <c r="G165" s="64"/>
    </row>
    <row r="166" spans="3:7" ht="15.75" hidden="1">
      <c r="C166" s="384"/>
      <c r="G166" s="64"/>
    </row>
    <row r="167" spans="3:7" ht="15.75" hidden="1">
      <c r="C167" s="384"/>
      <c r="G167" s="64"/>
    </row>
    <row r="168" spans="3:7" ht="15.75" hidden="1">
      <c r="C168" s="384"/>
      <c r="G168" s="64"/>
    </row>
    <row r="169" spans="3:7" ht="15.75" hidden="1">
      <c r="C169" s="384"/>
      <c r="G169" s="64"/>
    </row>
    <row r="170" spans="3:7" ht="15.75" hidden="1">
      <c r="C170" s="384"/>
      <c r="G170" s="64"/>
    </row>
    <row r="171" spans="3:7" ht="15.75" hidden="1">
      <c r="C171" s="384"/>
      <c r="G171" s="64"/>
    </row>
    <row r="172" spans="3:7" ht="15.75" hidden="1">
      <c r="C172" s="384"/>
      <c r="G172" s="64"/>
    </row>
    <row r="173" spans="3:7" ht="15.75" hidden="1">
      <c r="C173" s="384"/>
      <c r="G173" s="64"/>
    </row>
    <row r="174" spans="3:7" ht="15.75" hidden="1">
      <c r="C174" s="384"/>
      <c r="G174" s="64"/>
    </row>
    <row r="175" spans="3:7" ht="15.75" hidden="1">
      <c r="C175" s="384"/>
      <c r="G175" s="64"/>
    </row>
    <row r="176" spans="3:7" ht="15.75" hidden="1">
      <c r="C176" s="384"/>
      <c r="G176" s="64"/>
    </row>
    <row r="177" spans="3:7" ht="15.75" hidden="1">
      <c r="C177" s="384"/>
      <c r="G177" s="64"/>
    </row>
    <row r="178" spans="3:7" ht="15.75" hidden="1">
      <c r="C178" s="384"/>
      <c r="G178" s="64"/>
    </row>
    <row r="179" spans="3:7" ht="15.75" hidden="1">
      <c r="C179" s="384"/>
      <c r="G179" s="64"/>
    </row>
    <row r="180" spans="3:7" ht="15.75" hidden="1">
      <c r="C180" s="384"/>
      <c r="G180" s="64"/>
    </row>
    <row r="181" spans="3:7" ht="15.75" hidden="1">
      <c r="C181" s="384"/>
      <c r="G181" s="64"/>
    </row>
    <row r="182" spans="3:7" ht="15.75" hidden="1">
      <c r="C182" s="384"/>
      <c r="G182" s="64"/>
    </row>
    <row r="183" spans="3:7" ht="15.75" hidden="1">
      <c r="C183" s="384"/>
      <c r="G183" s="64"/>
    </row>
    <row r="184" spans="3:7" ht="15.75" hidden="1">
      <c r="C184" s="384"/>
      <c r="G184" s="64"/>
    </row>
    <row r="185" spans="3:7" ht="15.75" hidden="1">
      <c r="C185" s="384"/>
      <c r="G185" s="64"/>
    </row>
    <row r="186" spans="3:7" ht="15.75" hidden="1">
      <c r="C186" s="384"/>
      <c r="G186" s="64"/>
    </row>
    <row r="187" spans="3:7" ht="15.75" hidden="1">
      <c r="C187" s="384"/>
      <c r="G187" s="64"/>
    </row>
    <row r="188" spans="3:7" ht="15.75" hidden="1">
      <c r="C188" s="384"/>
      <c r="G188" s="64"/>
    </row>
    <row r="189" spans="3:7" ht="15.75" hidden="1">
      <c r="C189" s="384"/>
      <c r="G189" s="64"/>
    </row>
    <row r="190" spans="3:7" ht="15.75" hidden="1">
      <c r="C190" s="384"/>
      <c r="G190" s="64"/>
    </row>
    <row r="191" spans="3:7" ht="15.75" hidden="1">
      <c r="C191" s="384"/>
      <c r="G191" s="64"/>
    </row>
    <row r="192" spans="3:7" ht="15.75" hidden="1">
      <c r="C192" s="384"/>
      <c r="G192" s="64"/>
    </row>
    <row r="193" spans="3:7" ht="15.75" hidden="1">
      <c r="C193" s="384"/>
      <c r="G193" s="64"/>
    </row>
    <row r="194" spans="3:7" ht="15.75" hidden="1">
      <c r="C194" s="384"/>
      <c r="G194" s="64"/>
    </row>
    <row r="195" spans="3:7" ht="15.75" hidden="1">
      <c r="C195" s="384"/>
      <c r="G195" s="64"/>
    </row>
    <row r="196" spans="3:7" ht="15.75" hidden="1">
      <c r="C196" s="384"/>
      <c r="G196" s="64"/>
    </row>
    <row r="197" spans="3:7" ht="15.75" hidden="1">
      <c r="C197" s="384"/>
      <c r="G197" s="64"/>
    </row>
    <row r="198" spans="3:7" ht="15.75" hidden="1">
      <c r="C198" s="384"/>
      <c r="G198" s="64"/>
    </row>
    <row r="199" spans="3:7" ht="15.75" hidden="1">
      <c r="C199" s="384"/>
      <c r="G199" s="64"/>
    </row>
    <row r="200" spans="3:7" ht="15.75" hidden="1">
      <c r="C200" s="384"/>
      <c r="G200" s="64"/>
    </row>
    <row r="201" spans="3:7" ht="15.75" hidden="1">
      <c r="C201" s="384"/>
    </row>
    <row r="202" spans="3:7" ht="15.75" hidden="1">
      <c r="C202" s="384"/>
    </row>
    <row r="203" spans="3:7" ht="15.75" hidden="1">
      <c r="C203" s="384"/>
    </row>
    <row r="204" spans="3:7" ht="15.75" hidden="1">
      <c r="C204" s="384"/>
    </row>
    <row r="205" spans="3:7" ht="15.75" hidden="1">
      <c r="C205" s="384"/>
    </row>
    <row r="206" spans="3:7" ht="15.75" hidden="1">
      <c r="C206" s="384"/>
    </row>
    <row r="207" spans="3:7" ht="15.75" hidden="1">
      <c r="C207" s="384"/>
    </row>
    <row r="208" spans="3:7" ht="15.75" hidden="1">
      <c r="C208" s="384"/>
    </row>
    <row r="209" spans="3:3" ht="15.75" hidden="1">
      <c r="C209" s="384"/>
    </row>
    <row r="210" spans="3:3" ht="15.75" hidden="1">
      <c r="C210" s="384"/>
    </row>
    <row r="211" spans="3:3" ht="15.75" hidden="1">
      <c r="C211" s="384"/>
    </row>
    <row r="212" spans="3:3" ht="15.75" hidden="1">
      <c r="C212" s="384"/>
    </row>
    <row r="213" spans="3:3" ht="15.75" hidden="1">
      <c r="C213" s="384"/>
    </row>
    <row r="214" spans="3:3" ht="15.75" hidden="1">
      <c r="C214" s="384"/>
    </row>
    <row r="215" spans="3:3" ht="15.75" hidden="1">
      <c r="C215" s="384"/>
    </row>
    <row r="216" spans="3:3" ht="15.75" hidden="1">
      <c r="C216" s="384"/>
    </row>
    <row r="217" spans="3:3" ht="15.75" hidden="1">
      <c r="C217" s="384"/>
    </row>
    <row r="218" spans="3:3" ht="15.75" hidden="1">
      <c r="C218" s="384"/>
    </row>
    <row r="219" spans="3:3" ht="15.75" hidden="1">
      <c r="C219" s="384"/>
    </row>
    <row r="220" spans="3:3" ht="15.75" hidden="1">
      <c r="C220" s="384"/>
    </row>
    <row r="221" spans="3:3" ht="15.75" hidden="1">
      <c r="C221" s="384"/>
    </row>
    <row r="222" spans="3:3" ht="15.75" hidden="1">
      <c r="C222" s="384"/>
    </row>
    <row r="223" spans="3:3" ht="15.75" hidden="1">
      <c r="C223" s="384"/>
    </row>
    <row r="224" spans="3:3" ht="15.75" hidden="1">
      <c r="C224" s="384"/>
    </row>
    <row r="225" spans="3:3" ht="15.75" hidden="1">
      <c r="C225" s="384"/>
    </row>
    <row r="226" spans="3:3" ht="15.75" hidden="1">
      <c r="C226" s="384"/>
    </row>
    <row r="227" spans="3:3" ht="15.75" hidden="1">
      <c r="C227" s="384"/>
    </row>
    <row r="228" spans="3:3" ht="15.75" hidden="1">
      <c r="C228" s="384"/>
    </row>
    <row r="229" spans="3:3" ht="15.75" hidden="1">
      <c r="C229" s="384"/>
    </row>
    <row r="230" spans="3:3" ht="15.75" hidden="1">
      <c r="C230" s="384"/>
    </row>
    <row r="231" spans="3:3" ht="15.75" hidden="1">
      <c r="C231" s="384"/>
    </row>
    <row r="232" spans="3:3" ht="15.75" hidden="1">
      <c r="C232" s="384"/>
    </row>
    <row r="233" spans="3:3" ht="15.75" hidden="1">
      <c r="C233" s="384"/>
    </row>
    <row r="234" spans="3:3" ht="15.75" hidden="1">
      <c r="C234" s="384"/>
    </row>
    <row r="235" spans="3:3" ht="15.75" hidden="1">
      <c r="C235" s="384"/>
    </row>
    <row r="236" spans="3:3" ht="15.75" hidden="1">
      <c r="C236" s="384"/>
    </row>
    <row r="237" spans="3:3" ht="15.75" hidden="1">
      <c r="C237" s="384"/>
    </row>
    <row r="238" spans="3:3" ht="15.75" hidden="1">
      <c r="C238" s="384"/>
    </row>
    <row r="239" spans="3:3" ht="15.75" hidden="1">
      <c r="C239" s="384"/>
    </row>
    <row r="240" spans="3:3" ht="15.75" hidden="1">
      <c r="C240" s="384"/>
    </row>
    <row r="241" spans="3:3" ht="15.75" hidden="1">
      <c r="C241" s="384"/>
    </row>
    <row r="242" spans="3:3" ht="15.75" hidden="1">
      <c r="C242" s="384"/>
    </row>
    <row r="243" spans="3:3" ht="15.75" hidden="1">
      <c r="C243" s="384"/>
    </row>
    <row r="244" spans="3:3" ht="15.75" hidden="1">
      <c r="C244" s="384"/>
    </row>
    <row r="245" spans="3:3" ht="15.75" hidden="1">
      <c r="C245" s="384"/>
    </row>
    <row r="246" spans="3:3" ht="15.75" hidden="1">
      <c r="C246" s="384"/>
    </row>
    <row r="247" spans="3:3" ht="15.75" hidden="1">
      <c r="C247" s="384"/>
    </row>
    <row r="248" spans="3:3" ht="15.75" hidden="1">
      <c r="C248" s="384"/>
    </row>
    <row r="249" spans="3:3" ht="15.75" hidden="1">
      <c r="C249" s="384"/>
    </row>
    <row r="250" spans="3:3" ht="15.75" hidden="1">
      <c r="C250" s="384"/>
    </row>
    <row r="251" spans="3:3" ht="15.75" hidden="1">
      <c r="C251" s="384"/>
    </row>
    <row r="252" spans="3:3" ht="15.75" hidden="1">
      <c r="C252" s="384"/>
    </row>
    <row r="253" spans="3:3" ht="15.75" hidden="1">
      <c r="C253" s="384"/>
    </row>
    <row r="254" spans="3:3" ht="15.75" hidden="1">
      <c r="C254" s="384"/>
    </row>
    <row r="255" spans="3:3" ht="15.75" hidden="1">
      <c r="C255" s="384"/>
    </row>
    <row r="256" spans="3:3" ht="15.75" hidden="1">
      <c r="C256" s="384"/>
    </row>
    <row r="257" spans="3:3" ht="15.75" hidden="1">
      <c r="C257" s="384"/>
    </row>
    <row r="258" spans="3:3" ht="15.75" hidden="1">
      <c r="C258" s="384"/>
    </row>
    <row r="259" spans="3:3" ht="15.75" hidden="1">
      <c r="C259" s="384"/>
    </row>
    <row r="260" spans="3:3" ht="15.75" hidden="1">
      <c r="C260" s="384"/>
    </row>
    <row r="261" spans="3:3" ht="15.75" hidden="1">
      <c r="C261" s="384"/>
    </row>
    <row r="262" spans="3:3" ht="15.75" hidden="1">
      <c r="C262" s="384"/>
    </row>
    <row r="263" spans="3:3" ht="15.75" hidden="1">
      <c r="C263" s="384"/>
    </row>
    <row r="264" spans="3:3" ht="15.75" hidden="1">
      <c r="C264" s="384"/>
    </row>
    <row r="265" spans="3:3" ht="15.75" hidden="1">
      <c r="C265" s="384"/>
    </row>
    <row r="266" spans="3:3" ht="15.75" hidden="1">
      <c r="C266" s="384"/>
    </row>
    <row r="267" spans="3:3" ht="15.75" hidden="1">
      <c r="C267" s="384"/>
    </row>
    <row r="268" spans="3:3" ht="15.75" hidden="1">
      <c r="C268" s="384"/>
    </row>
    <row r="269" spans="3:3" ht="15.75" hidden="1">
      <c r="C269" s="384"/>
    </row>
    <row r="270" spans="3:3" ht="15.75" hidden="1">
      <c r="C270" s="384"/>
    </row>
    <row r="271" spans="3:3" ht="15.75" hidden="1">
      <c r="C271" s="384"/>
    </row>
    <row r="272" spans="3:3" ht="15.75" hidden="1">
      <c r="C272" s="384"/>
    </row>
    <row r="273" spans="3:3" ht="15.75" hidden="1">
      <c r="C273" s="384"/>
    </row>
    <row r="274" spans="3:3" ht="15.75" hidden="1">
      <c r="C274" s="384"/>
    </row>
    <row r="275" spans="3:3" ht="15.75" hidden="1">
      <c r="C275" s="384"/>
    </row>
    <row r="276" spans="3:3" ht="15.75" hidden="1">
      <c r="C276" s="384"/>
    </row>
    <row r="277" spans="3:3" ht="15.75" hidden="1">
      <c r="C277" s="384"/>
    </row>
    <row r="278" spans="3:3" ht="15.75" hidden="1">
      <c r="C278" s="384"/>
    </row>
    <row r="279" spans="3:3" ht="15.75" hidden="1">
      <c r="C279" s="384"/>
    </row>
    <row r="280" spans="3:3" ht="15.75" hidden="1">
      <c r="C280" s="384"/>
    </row>
    <row r="281" spans="3:3" ht="15.75" hidden="1">
      <c r="C281" s="384"/>
    </row>
    <row r="282" spans="3:3" ht="15.75" hidden="1">
      <c r="C282" s="384"/>
    </row>
    <row r="283" spans="3:3" ht="15.75" hidden="1">
      <c r="C283" s="384"/>
    </row>
    <row r="284" spans="3:3" ht="15.75" hidden="1">
      <c r="C284" s="384"/>
    </row>
    <row r="285" spans="3:3" ht="15.75" hidden="1">
      <c r="C285" s="384"/>
    </row>
    <row r="286" spans="3:3" ht="15.75" hidden="1">
      <c r="C286" s="384"/>
    </row>
    <row r="287" spans="3:3" ht="15.75" hidden="1">
      <c r="C287" s="384"/>
    </row>
    <row r="288" spans="3:3" ht="15.75" hidden="1">
      <c r="C288" s="384"/>
    </row>
    <row r="289" spans="3:3" ht="15.75" hidden="1">
      <c r="C289" s="384"/>
    </row>
    <row r="290" spans="3:3" ht="15.75" hidden="1">
      <c r="C290" s="384"/>
    </row>
    <row r="291" spans="3:3" ht="15.75" hidden="1">
      <c r="C291" s="384"/>
    </row>
    <row r="292" spans="3:3" ht="15.75" hidden="1">
      <c r="C292" s="384"/>
    </row>
    <row r="293" spans="3:3" ht="15.75" hidden="1">
      <c r="C293" s="384"/>
    </row>
    <row r="294" spans="3:3" ht="15.75" hidden="1">
      <c r="C294" s="384"/>
    </row>
    <row r="295" spans="3:3" ht="15.75" hidden="1">
      <c r="C295" s="384"/>
    </row>
    <row r="296" spans="3:3" ht="15.75" hidden="1">
      <c r="C296" s="384"/>
    </row>
    <row r="297" spans="3:3" ht="15.75" hidden="1">
      <c r="C297" s="384"/>
    </row>
    <row r="298" spans="3:3" ht="15.75" hidden="1">
      <c r="C298" s="384"/>
    </row>
    <row r="299" spans="3:3" ht="15.75" hidden="1">
      <c r="C299" s="384"/>
    </row>
    <row r="300" spans="3:3" ht="15.75" hidden="1">
      <c r="C300" s="384"/>
    </row>
    <row r="301" spans="3:3" ht="15.75" hidden="1">
      <c r="C301" s="384"/>
    </row>
    <row r="302" spans="3:3" ht="15.75" hidden="1">
      <c r="C302" s="384"/>
    </row>
    <row r="303" spans="3:3" ht="15.75" hidden="1">
      <c r="C303" s="384"/>
    </row>
    <row r="304" spans="3:3" ht="15.75" hidden="1">
      <c r="C304" s="384"/>
    </row>
    <row r="305" spans="3:3" ht="15.75" hidden="1">
      <c r="C305" s="384"/>
    </row>
    <row r="306" spans="3:3" ht="15.75" hidden="1">
      <c r="C306" s="384"/>
    </row>
    <row r="307" spans="3:3" ht="15.75" hidden="1">
      <c r="C307" s="384"/>
    </row>
    <row r="308" spans="3:3" ht="15.75" hidden="1">
      <c r="C308" s="384"/>
    </row>
    <row r="309" spans="3:3" ht="15.75" hidden="1">
      <c r="C309" s="384"/>
    </row>
    <row r="310" spans="3:3" ht="15.75" hidden="1">
      <c r="C310" s="384"/>
    </row>
    <row r="311" spans="3:3" ht="15.75" hidden="1">
      <c r="C311" s="384"/>
    </row>
    <row r="312" spans="3:3" ht="15.75" hidden="1">
      <c r="C312" s="384"/>
    </row>
    <row r="313" spans="3:3" ht="15.75" hidden="1">
      <c r="C313" s="384"/>
    </row>
    <row r="314" spans="3:3" ht="15.75" hidden="1">
      <c r="C314" s="384"/>
    </row>
    <row r="315" spans="3:3" ht="15.75" hidden="1">
      <c r="C315" s="384"/>
    </row>
    <row r="316" spans="3:3" ht="15.75" hidden="1">
      <c r="C316" s="384"/>
    </row>
    <row r="317" spans="3:3" ht="15.75" hidden="1">
      <c r="C317" s="384"/>
    </row>
    <row r="318" spans="3:3" ht="15.75" hidden="1">
      <c r="C318" s="384"/>
    </row>
    <row r="319" spans="3:3" ht="15.75" hidden="1">
      <c r="C319" s="384"/>
    </row>
    <row r="320" spans="3:3" ht="15.75" hidden="1">
      <c r="C320" s="384"/>
    </row>
    <row r="321" spans="3:3" ht="15.75" hidden="1">
      <c r="C321" s="384"/>
    </row>
    <row r="322" spans="3:3" ht="15.75" hidden="1">
      <c r="C322" s="384"/>
    </row>
    <row r="323" spans="3:3" ht="15.75" hidden="1">
      <c r="C323" s="384"/>
    </row>
    <row r="324" spans="3:3" ht="15.75" hidden="1">
      <c r="C324" s="384"/>
    </row>
    <row r="325" spans="3:3" ht="15.75" hidden="1">
      <c r="C325" s="384"/>
    </row>
    <row r="326" spans="3:3" ht="15.75" hidden="1">
      <c r="C326" s="384"/>
    </row>
    <row r="327" spans="3:3" ht="15.75" hidden="1">
      <c r="C327" s="384"/>
    </row>
    <row r="328" spans="3:3" ht="15.75" hidden="1">
      <c r="C328" s="384"/>
    </row>
    <row r="329" spans="3:3" ht="15.75" hidden="1">
      <c r="C329" s="384"/>
    </row>
    <row r="330" spans="3:3" ht="15.75" hidden="1">
      <c r="C330" s="384"/>
    </row>
    <row r="331" spans="3:3" ht="15.75" hidden="1">
      <c r="C331" s="384"/>
    </row>
    <row r="332" spans="3:3" ht="15.75" hidden="1">
      <c r="C332" s="384"/>
    </row>
    <row r="333" spans="3:3" ht="15.75" hidden="1">
      <c r="C333" s="384"/>
    </row>
    <row r="334" spans="3:3" ht="15.75" hidden="1">
      <c r="C334" s="384"/>
    </row>
    <row r="335" spans="3:3" ht="15.75" hidden="1">
      <c r="C335" s="384"/>
    </row>
    <row r="336" spans="3:3" ht="15.75" hidden="1">
      <c r="C336" s="384"/>
    </row>
    <row r="337" spans="3:3" ht="15.75" hidden="1">
      <c r="C337" s="384"/>
    </row>
    <row r="338" spans="3:3" ht="15.75" hidden="1">
      <c r="C338" s="384"/>
    </row>
    <row r="339" spans="3:3" ht="15.75" hidden="1">
      <c r="C339" s="384"/>
    </row>
    <row r="340" spans="3:3" ht="15.75" hidden="1">
      <c r="C340" s="384"/>
    </row>
    <row r="341" spans="3:3" ht="15.75" hidden="1">
      <c r="C341" s="384"/>
    </row>
    <row r="342" spans="3:3" ht="15.75" hidden="1">
      <c r="C342" s="384"/>
    </row>
    <row r="343" spans="3:3" ht="15.75" hidden="1">
      <c r="C343" s="384"/>
    </row>
    <row r="344" spans="3:3" ht="15.75" hidden="1">
      <c r="C344" s="384"/>
    </row>
    <row r="345" spans="3:3" ht="15.75" hidden="1">
      <c r="C345" s="384"/>
    </row>
    <row r="346" spans="3:3" ht="15.75" hidden="1">
      <c r="C346" s="384"/>
    </row>
    <row r="347" spans="3:3" ht="15.75" hidden="1">
      <c r="C347" s="384"/>
    </row>
    <row r="348" spans="3:3" ht="15.75" hidden="1">
      <c r="C348" s="384"/>
    </row>
    <row r="349" spans="3:3" ht="15.75" hidden="1">
      <c r="C349" s="384"/>
    </row>
    <row r="350" spans="3:3" ht="15.75" hidden="1">
      <c r="C350" s="384"/>
    </row>
    <row r="351" spans="3:3" ht="15.75" hidden="1">
      <c r="C351" s="384"/>
    </row>
    <row r="352" spans="3:3" ht="15.75" hidden="1">
      <c r="C352" s="384"/>
    </row>
    <row r="353" spans="3:3" ht="15.75" hidden="1">
      <c r="C353" s="384"/>
    </row>
    <row r="354" spans="3:3" ht="15.75" hidden="1">
      <c r="C354" s="384"/>
    </row>
    <row r="355" spans="3:3" ht="15.75" hidden="1">
      <c r="C355" s="384"/>
    </row>
    <row r="356" spans="3:3" ht="15.75" hidden="1">
      <c r="C356" s="384"/>
    </row>
    <row r="357" spans="3:3" ht="15.75" hidden="1">
      <c r="C357" s="384"/>
    </row>
    <row r="358" spans="3:3" ht="15.75" hidden="1">
      <c r="C358" s="384"/>
    </row>
    <row r="359" spans="3:3" ht="15.75" hidden="1">
      <c r="C359" s="384"/>
    </row>
    <row r="360" spans="3:3" ht="15.75" hidden="1">
      <c r="C360" s="384"/>
    </row>
    <row r="361" spans="3:3" ht="15.75" hidden="1">
      <c r="C361" s="384"/>
    </row>
    <row r="362" spans="3:3" ht="15.75" hidden="1">
      <c r="C362" s="384"/>
    </row>
    <row r="363" spans="3:3" ht="15.75" hidden="1">
      <c r="C363" s="384"/>
    </row>
    <row r="364" spans="3:3" ht="15.75" hidden="1">
      <c r="C364" s="384"/>
    </row>
    <row r="365" spans="3:3" ht="15.75" hidden="1">
      <c r="C365" s="384"/>
    </row>
    <row r="366" spans="3:3" ht="15.75" hidden="1">
      <c r="C366" s="384"/>
    </row>
    <row r="367" spans="3:3" ht="15.75" hidden="1">
      <c r="C367" s="384"/>
    </row>
    <row r="368" spans="3:3" ht="15.75" hidden="1">
      <c r="C368" s="384"/>
    </row>
    <row r="369" spans="3:3" ht="15.75" hidden="1">
      <c r="C369" s="384"/>
    </row>
    <row r="370" spans="3:3" ht="15.75" hidden="1">
      <c r="C370" s="384"/>
    </row>
    <row r="371" spans="3:3" ht="15.75" hidden="1">
      <c r="C371" s="384"/>
    </row>
    <row r="372" spans="3:3" ht="15.75" hidden="1">
      <c r="C372" s="384"/>
    </row>
    <row r="373" spans="3:3" ht="15.75" hidden="1">
      <c r="C373" s="384"/>
    </row>
    <row r="374" spans="3:3" ht="15.75" hidden="1">
      <c r="C374" s="384"/>
    </row>
    <row r="375" spans="3:3" ht="15.75" hidden="1">
      <c r="C375" s="384"/>
    </row>
    <row r="376" spans="3:3" ht="15.75" hidden="1">
      <c r="C376" s="384"/>
    </row>
    <row r="377" spans="3:3" ht="15.75" hidden="1">
      <c r="C377" s="384"/>
    </row>
    <row r="378" spans="3:3" ht="15.75" hidden="1">
      <c r="C378" s="384"/>
    </row>
    <row r="379" spans="3:3" ht="15.75" hidden="1">
      <c r="C379" s="384"/>
    </row>
    <row r="380" spans="3:3" ht="15.75" hidden="1">
      <c r="C380" s="384"/>
    </row>
    <row r="381" spans="3:3" ht="15.75" hidden="1">
      <c r="C381" s="384"/>
    </row>
    <row r="382" spans="3:3" ht="15.75" hidden="1">
      <c r="C382" s="384"/>
    </row>
    <row r="383" spans="3:3" ht="15.75" hidden="1">
      <c r="C383" s="384"/>
    </row>
    <row r="384" spans="3:3" ht="15.75" hidden="1">
      <c r="C384" s="384"/>
    </row>
    <row r="385" spans="3:3" ht="15.75" hidden="1">
      <c r="C385" s="384"/>
    </row>
    <row r="386" spans="3:3" ht="15.75" hidden="1">
      <c r="C386" s="384"/>
    </row>
    <row r="387" spans="3:3" ht="15.75" hidden="1">
      <c r="C387" s="384"/>
    </row>
    <row r="388" spans="3:3" ht="15.75" hidden="1">
      <c r="C388" s="384"/>
    </row>
    <row r="389" spans="3:3" ht="15.75" hidden="1">
      <c r="C389" s="384"/>
    </row>
    <row r="390" spans="3:3" ht="15.75" hidden="1">
      <c r="C390" s="384"/>
    </row>
    <row r="391" spans="3:3" ht="15.75" hidden="1">
      <c r="C391" s="384"/>
    </row>
    <row r="392" spans="3:3" ht="15.75" hidden="1">
      <c r="C392" s="384"/>
    </row>
    <row r="393" spans="3:3" ht="15.75" hidden="1">
      <c r="C393" s="384"/>
    </row>
    <row r="394" spans="3:3" ht="15.75" hidden="1">
      <c r="C394" s="384"/>
    </row>
    <row r="395" spans="3:3" ht="15.75" hidden="1">
      <c r="C395" s="384"/>
    </row>
    <row r="396" spans="3:3" ht="15.75" hidden="1">
      <c r="C396" s="384"/>
    </row>
    <row r="397" spans="3:3" ht="15.75" hidden="1">
      <c r="C397" s="384"/>
    </row>
    <row r="398" spans="3:3" ht="15.75" hidden="1">
      <c r="C398" s="384"/>
    </row>
    <row r="399" spans="3:3" ht="15.75" hidden="1">
      <c r="C399" s="384"/>
    </row>
    <row r="400" spans="3:3" ht="15.75" hidden="1">
      <c r="C400" s="384"/>
    </row>
    <row r="401" spans="3:3" ht="15.75" hidden="1">
      <c r="C401" s="384"/>
    </row>
    <row r="402" spans="3:3" ht="15.75" hidden="1">
      <c r="C402" s="384"/>
    </row>
    <row r="403" spans="3:3" ht="15.75" hidden="1">
      <c r="C403" s="384"/>
    </row>
    <row r="404" spans="3:3" ht="15.75" hidden="1">
      <c r="C404" s="384"/>
    </row>
    <row r="405" spans="3:3" ht="15.75" hidden="1">
      <c r="C405" s="384"/>
    </row>
    <row r="406" spans="3:3" ht="15.75" hidden="1">
      <c r="C406" s="384"/>
    </row>
    <row r="407" spans="3:3" ht="15.75" hidden="1">
      <c r="C407" s="384"/>
    </row>
    <row r="408" spans="3:3" ht="15.75" hidden="1">
      <c r="C408" s="384"/>
    </row>
    <row r="409" spans="3:3" ht="15.75" hidden="1">
      <c r="C409" s="384"/>
    </row>
    <row r="410" spans="3:3" ht="15.75" hidden="1">
      <c r="C410" s="384"/>
    </row>
    <row r="411" spans="3:3" ht="15.75" hidden="1">
      <c r="C411" s="384"/>
    </row>
    <row r="412" spans="3:3" ht="15.75" hidden="1">
      <c r="C412" s="384"/>
    </row>
    <row r="413" spans="3:3" ht="15.75" hidden="1">
      <c r="C413" s="384"/>
    </row>
    <row r="414" spans="3:3" ht="15.75" hidden="1">
      <c r="C414" s="384"/>
    </row>
    <row r="415" spans="3:3" ht="15.75" hidden="1">
      <c r="C415" s="384"/>
    </row>
    <row r="416" spans="3:3" ht="15.75" hidden="1">
      <c r="C416" s="384"/>
    </row>
    <row r="417" spans="3:3" ht="15.75" hidden="1">
      <c r="C417" s="384"/>
    </row>
    <row r="418" spans="3:3" ht="15.75" hidden="1">
      <c r="C418" s="384"/>
    </row>
    <row r="419" spans="3:3" ht="15.75" hidden="1">
      <c r="C419" s="384"/>
    </row>
    <row r="420" spans="3:3" ht="15.75" hidden="1">
      <c r="C420" s="384"/>
    </row>
    <row r="421" spans="3:3" ht="15.75" hidden="1">
      <c r="C421" s="384"/>
    </row>
    <row r="422" spans="3:3" ht="15.75" hidden="1">
      <c r="C422" s="384"/>
    </row>
    <row r="423" spans="3:3" ht="15.75" hidden="1">
      <c r="C423" s="384"/>
    </row>
    <row r="424" spans="3:3" ht="15.75" hidden="1">
      <c r="C424" s="384"/>
    </row>
    <row r="425" spans="3:3" ht="15.75" hidden="1">
      <c r="C425" s="384"/>
    </row>
    <row r="426" spans="3:3" ht="15.75" hidden="1">
      <c r="C426" s="384"/>
    </row>
    <row r="427" spans="3:3" ht="15.75" hidden="1">
      <c r="C427" s="384"/>
    </row>
    <row r="428" spans="3:3" ht="15.75" hidden="1">
      <c r="C428" s="384"/>
    </row>
    <row r="429" spans="3:3" ht="15.75" hidden="1">
      <c r="C429" s="384"/>
    </row>
    <row r="430" spans="3:3" ht="15.75" hidden="1">
      <c r="C430" s="384"/>
    </row>
    <row r="431" spans="3:3" ht="15.75" hidden="1">
      <c r="C431" s="384"/>
    </row>
    <row r="432" spans="3:3" ht="15.75" hidden="1">
      <c r="C432" s="384"/>
    </row>
    <row r="433" spans="3:3" ht="15.75" hidden="1">
      <c r="C433" s="384"/>
    </row>
    <row r="434" spans="3:3" ht="15.75" hidden="1">
      <c r="C434" s="384"/>
    </row>
    <row r="435" spans="3:3" ht="15.75" hidden="1">
      <c r="C435" s="384"/>
    </row>
    <row r="436" spans="3:3" ht="15.75" hidden="1">
      <c r="C436" s="384"/>
    </row>
    <row r="437" spans="3:3" ht="15.75" hidden="1">
      <c r="C437" s="384"/>
    </row>
    <row r="438" spans="3:3" ht="15.75" hidden="1">
      <c r="C438" s="384"/>
    </row>
    <row r="439" spans="3:3" ht="15.75" hidden="1">
      <c r="C439" s="384"/>
    </row>
    <row r="440" spans="3:3" ht="15.75" hidden="1">
      <c r="C440" s="384"/>
    </row>
    <row r="441" spans="3:3" ht="15.75" hidden="1">
      <c r="C441" s="384"/>
    </row>
    <row r="442" spans="3:3" ht="15.75" hidden="1">
      <c r="C442" s="384"/>
    </row>
    <row r="443" spans="3:3" ht="15.75" hidden="1">
      <c r="C443" s="384"/>
    </row>
    <row r="444" spans="3:3" ht="15.75" hidden="1">
      <c r="C444" s="384"/>
    </row>
    <row r="445" spans="3:3" ht="15.75" hidden="1">
      <c r="C445" s="384"/>
    </row>
    <row r="446" spans="3:3" ht="15.75" hidden="1">
      <c r="C446" s="384"/>
    </row>
    <row r="447" spans="3:3" ht="15.75" hidden="1">
      <c r="C447" s="384"/>
    </row>
    <row r="448" spans="3:3" ht="15.75" hidden="1">
      <c r="C448" s="384"/>
    </row>
    <row r="449" spans="3:3" ht="15.75" hidden="1">
      <c r="C449" s="384"/>
    </row>
    <row r="450" spans="3:3" ht="15.75" hidden="1">
      <c r="C450" s="384"/>
    </row>
    <row r="451" spans="3:3" ht="15.75" hidden="1">
      <c r="C451" s="384"/>
    </row>
    <row r="452" spans="3:3" ht="15.75" hidden="1">
      <c r="C452" s="384"/>
    </row>
    <row r="453" spans="3:3" ht="15.75" hidden="1">
      <c r="C453" s="384"/>
    </row>
    <row r="454" spans="3:3" ht="15.75" hidden="1">
      <c r="C454" s="384"/>
    </row>
    <row r="455" spans="3:3" ht="15.75" hidden="1">
      <c r="C455" s="384"/>
    </row>
    <row r="456" spans="3:3" ht="15.75" hidden="1">
      <c r="C456" s="384"/>
    </row>
    <row r="457" spans="3:3" ht="15.75" hidden="1">
      <c r="C457" s="384"/>
    </row>
    <row r="458" spans="3:3" ht="15.75" hidden="1">
      <c r="C458" s="384"/>
    </row>
    <row r="459" spans="3:3" ht="15.75" hidden="1">
      <c r="C459" s="384"/>
    </row>
    <row r="460" spans="3:3" ht="15.75" hidden="1">
      <c r="C460" s="384"/>
    </row>
    <row r="461" spans="3:3" ht="15.75" hidden="1">
      <c r="C461" s="384"/>
    </row>
    <row r="462" spans="3:3" ht="15.75" hidden="1">
      <c r="C462" s="384"/>
    </row>
    <row r="463" spans="3:3" ht="15.75" hidden="1">
      <c r="C463" s="384"/>
    </row>
    <row r="464" spans="3:3" ht="15.75" hidden="1">
      <c r="C464" s="384"/>
    </row>
    <row r="465" spans="3:3" ht="15.75" hidden="1">
      <c r="C465" s="384"/>
    </row>
    <row r="466" spans="3:3" ht="15.75" hidden="1">
      <c r="C466" s="384"/>
    </row>
    <row r="467" spans="3:3" ht="15.75" hidden="1">
      <c r="C467" s="384"/>
    </row>
    <row r="468" spans="3:3" ht="15.75" hidden="1">
      <c r="C468" s="384"/>
    </row>
    <row r="469" spans="3:3" ht="15.75" hidden="1">
      <c r="C469" s="384"/>
    </row>
    <row r="470" spans="3:3" ht="15.75" hidden="1">
      <c r="C470" s="384"/>
    </row>
    <row r="471" spans="3:3" ht="15.75" hidden="1">
      <c r="C471" s="384"/>
    </row>
    <row r="472" spans="3:3" ht="15.75" hidden="1">
      <c r="C472" s="384"/>
    </row>
    <row r="473" spans="3:3" ht="15.75" hidden="1">
      <c r="C473" s="384"/>
    </row>
    <row r="474" spans="3:3" ht="15.75" hidden="1">
      <c r="C474" s="384"/>
    </row>
    <row r="475" spans="3:3" ht="15.75" hidden="1">
      <c r="C475" s="384"/>
    </row>
    <row r="476" spans="3:3" ht="15.75" hidden="1">
      <c r="C476" s="384"/>
    </row>
    <row r="477" spans="3:3" ht="15.75" hidden="1">
      <c r="C477" s="384"/>
    </row>
    <row r="478" spans="3:3" ht="15.75" hidden="1">
      <c r="C478" s="384"/>
    </row>
    <row r="479" spans="3:3" ht="15.75" hidden="1">
      <c r="C479" s="384"/>
    </row>
    <row r="480" spans="3:3" ht="15.75" hidden="1">
      <c r="C480" s="384"/>
    </row>
    <row r="481" spans="3:3" ht="15.75" hidden="1">
      <c r="C481" s="384"/>
    </row>
    <row r="482" spans="3:3" ht="15.75" hidden="1">
      <c r="C482" s="384"/>
    </row>
    <row r="483" spans="3:3" ht="15.75" hidden="1">
      <c r="C483" s="384"/>
    </row>
    <row r="484" spans="3:3" ht="15.75" hidden="1">
      <c r="C484" s="384"/>
    </row>
    <row r="485" spans="3:3" ht="15.75" hidden="1">
      <c r="C485" s="384"/>
    </row>
    <row r="486" spans="3:3" ht="15.75" hidden="1">
      <c r="C486" s="384"/>
    </row>
    <row r="487" spans="3:3" ht="15.75" hidden="1">
      <c r="C487" s="384"/>
    </row>
    <row r="488" spans="3:3" ht="15.75" hidden="1">
      <c r="C488" s="384"/>
    </row>
    <row r="489" spans="3:3" ht="15.75" hidden="1">
      <c r="C489" s="384"/>
    </row>
    <row r="490" spans="3:3" ht="15.75" hidden="1">
      <c r="C490" s="384"/>
    </row>
    <row r="491" spans="3:3" ht="15.75" hidden="1">
      <c r="C491" s="384"/>
    </row>
    <row r="492" spans="3:3" ht="15.75" hidden="1">
      <c r="C492" s="384"/>
    </row>
    <row r="493" spans="3:3" ht="15.75" hidden="1">
      <c r="C493" s="384"/>
    </row>
    <row r="494" spans="3:3" ht="15.75" hidden="1">
      <c r="C494" s="384"/>
    </row>
    <row r="495" spans="3:3" ht="15.75" hidden="1">
      <c r="C495" s="384"/>
    </row>
    <row r="496" spans="3:3" ht="15.75" hidden="1">
      <c r="C496" s="384"/>
    </row>
    <row r="497" spans="3:3" ht="15.75" hidden="1">
      <c r="C497" s="384"/>
    </row>
    <row r="498" spans="3:3" ht="15.75" hidden="1">
      <c r="C498" s="384"/>
    </row>
    <row r="499" spans="3:3" ht="15.75" hidden="1">
      <c r="C499" s="384"/>
    </row>
    <row r="500" spans="3:3" ht="15.75" hidden="1">
      <c r="C500" s="384"/>
    </row>
    <row r="501" spans="3:3" ht="15.75" hidden="1">
      <c r="C501" s="384"/>
    </row>
    <row r="502" spans="3:3" ht="15.75" hidden="1">
      <c r="C502" s="384"/>
    </row>
    <row r="503" spans="3:3" ht="15.75" hidden="1">
      <c r="C503" s="384"/>
    </row>
    <row r="504" spans="3:3" ht="15.75" hidden="1">
      <c r="C504" s="384"/>
    </row>
    <row r="505" spans="3:3" ht="15.75" hidden="1">
      <c r="C505" s="384"/>
    </row>
    <row r="506" spans="3:3" ht="15.75" hidden="1">
      <c r="C506" s="384"/>
    </row>
    <row r="507" spans="3:3" ht="15.75" hidden="1">
      <c r="C507" s="384"/>
    </row>
    <row r="508" spans="3:3" ht="15.75" hidden="1">
      <c r="C508" s="384"/>
    </row>
    <row r="509" spans="3:3" ht="15.75" hidden="1">
      <c r="C509" s="384"/>
    </row>
    <row r="510" spans="3:3" ht="15.75" hidden="1">
      <c r="C510" s="384"/>
    </row>
    <row r="511" spans="3:3" ht="15.75" hidden="1">
      <c r="C511" s="384"/>
    </row>
    <row r="512" spans="3:3" ht="15.75" hidden="1">
      <c r="C512" s="384"/>
    </row>
    <row r="513" spans="3:3" ht="15.75" hidden="1">
      <c r="C513" s="384"/>
    </row>
    <row r="514" spans="3:3" ht="15.75" hidden="1">
      <c r="C514" s="384"/>
    </row>
    <row r="515" spans="3:3" ht="15.75" hidden="1">
      <c r="C515" s="384"/>
    </row>
    <row r="516" spans="3:3" ht="15.75" hidden="1">
      <c r="C516" s="384"/>
    </row>
    <row r="517" spans="3:3" ht="15.75" hidden="1">
      <c r="C517" s="384"/>
    </row>
    <row r="518" spans="3:3" ht="15.75" hidden="1">
      <c r="C518" s="384"/>
    </row>
    <row r="519" spans="3:3" ht="15.75" hidden="1">
      <c r="C519" s="384"/>
    </row>
    <row r="520" spans="3:3" ht="15.75" hidden="1">
      <c r="C520" s="384"/>
    </row>
    <row r="521" spans="3:3" ht="15.75" hidden="1">
      <c r="C521" s="384"/>
    </row>
    <row r="522" spans="3:3" ht="15.75" hidden="1">
      <c r="C522" s="384"/>
    </row>
    <row r="523" spans="3:3" ht="15.75" hidden="1">
      <c r="C523" s="384"/>
    </row>
    <row r="524" spans="3:3" ht="15.75" hidden="1">
      <c r="C524" s="384"/>
    </row>
    <row r="525" spans="3:3" ht="15.75" hidden="1">
      <c r="C525" s="384"/>
    </row>
    <row r="526" spans="3:3" ht="15.75" hidden="1">
      <c r="C526" s="384"/>
    </row>
    <row r="527" spans="3:3" ht="15.75" hidden="1">
      <c r="C527" s="384"/>
    </row>
    <row r="528" spans="3:3" ht="15.75" hidden="1">
      <c r="C528" s="384"/>
    </row>
    <row r="529" spans="3:3" ht="15.75" hidden="1">
      <c r="C529" s="384"/>
    </row>
    <row r="530" spans="3:3" ht="15.75" hidden="1">
      <c r="C530" s="384"/>
    </row>
    <row r="531" spans="3:3" ht="15.75" hidden="1">
      <c r="C531" s="384"/>
    </row>
    <row r="532" spans="3:3" ht="15.75" hidden="1">
      <c r="C532" s="384"/>
    </row>
    <row r="533" spans="3:3" ht="15.75" hidden="1">
      <c r="C533" s="384"/>
    </row>
    <row r="534" spans="3:3" ht="15.75" hidden="1">
      <c r="C534" s="384"/>
    </row>
    <row r="535" spans="3:3" ht="15.75" hidden="1">
      <c r="C535" s="384"/>
    </row>
    <row r="536" spans="3:3" ht="15.75" hidden="1">
      <c r="C536" s="384"/>
    </row>
    <row r="537" spans="3:3" ht="15.75" hidden="1">
      <c r="C537" s="384"/>
    </row>
    <row r="538" spans="3:3" ht="15.75" hidden="1">
      <c r="C538" s="384"/>
    </row>
    <row r="539" spans="3:3" ht="15.75" hidden="1">
      <c r="C539" s="384"/>
    </row>
    <row r="540" spans="3:3" ht="15.75" hidden="1">
      <c r="C540" s="384"/>
    </row>
    <row r="541" spans="3:3" ht="15.75" hidden="1">
      <c r="C541" s="384"/>
    </row>
    <row r="542" spans="3:3" ht="15.75" hidden="1">
      <c r="C542" s="384"/>
    </row>
    <row r="543" spans="3:3" ht="15.75" hidden="1">
      <c r="C543" s="384"/>
    </row>
    <row r="544" spans="3:3" ht="15.75" hidden="1">
      <c r="C544" s="384"/>
    </row>
    <row r="545" spans="3:3" ht="15.75" hidden="1">
      <c r="C545" s="384"/>
    </row>
    <row r="546" spans="3:3" ht="15.75" hidden="1">
      <c r="C546" s="384"/>
    </row>
    <row r="547" spans="3:3" ht="15.75" hidden="1">
      <c r="C547" s="384"/>
    </row>
    <row r="548" spans="3:3" ht="15.75" hidden="1">
      <c r="C548" s="384"/>
    </row>
    <row r="549" spans="3:3" ht="15.75" hidden="1">
      <c r="C549" s="384"/>
    </row>
    <row r="550" spans="3:3" ht="15.75" hidden="1">
      <c r="C550" s="384"/>
    </row>
    <row r="551" spans="3:3" ht="15.75" hidden="1">
      <c r="C551" s="384"/>
    </row>
    <row r="552" spans="3:3" ht="15.75" hidden="1">
      <c r="C552" s="384"/>
    </row>
    <row r="553" spans="3:3" ht="15.75" hidden="1">
      <c r="C553" s="384"/>
    </row>
    <row r="554" spans="3:3" ht="15.75" hidden="1">
      <c r="C554" s="384"/>
    </row>
    <row r="555" spans="3:3" ht="15.75" hidden="1">
      <c r="C555" s="384"/>
    </row>
    <row r="556" spans="3:3" ht="15.75" hidden="1">
      <c r="C556" s="384"/>
    </row>
    <row r="557" spans="3:3" ht="15.75" hidden="1">
      <c r="C557" s="384"/>
    </row>
    <row r="558" spans="3:3" ht="15.75" hidden="1">
      <c r="C558" s="384"/>
    </row>
    <row r="559" spans="3:3" ht="15.75" hidden="1">
      <c r="C559" s="384"/>
    </row>
    <row r="560" spans="3:3" ht="15.75" hidden="1">
      <c r="C560" s="384"/>
    </row>
    <row r="561" spans="3:3" ht="15.75" hidden="1">
      <c r="C561" s="384"/>
    </row>
    <row r="562" spans="3:3" ht="15.75" hidden="1">
      <c r="C562" s="384"/>
    </row>
    <row r="563" spans="3:3" ht="15.75" hidden="1">
      <c r="C563" s="384"/>
    </row>
    <row r="564" spans="3:3" ht="15.75" hidden="1">
      <c r="C564" s="384"/>
    </row>
    <row r="565" spans="3:3" ht="15.75" hidden="1">
      <c r="C565" s="384"/>
    </row>
    <row r="566" spans="3:3" ht="15.75" hidden="1">
      <c r="C566" s="384"/>
    </row>
    <row r="567" spans="3:3" ht="15.75" hidden="1">
      <c r="C567" s="384"/>
    </row>
    <row r="568" spans="3:3" ht="15.75" hidden="1">
      <c r="C568" s="384"/>
    </row>
    <row r="569" spans="3:3" ht="15.75" hidden="1">
      <c r="C569" s="384"/>
    </row>
    <row r="570" spans="3:3" ht="15.75" hidden="1">
      <c r="C570" s="384"/>
    </row>
    <row r="571" spans="3:3" ht="15.75" hidden="1">
      <c r="C571" s="384"/>
    </row>
    <row r="572" spans="3:3" ht="15.75" hidden="1">
      <c r="C572" s="384"/>
    </row>
    <row r="573" spans="3:3" ht="15.75" hidden="1">
      <c r="C573" s="384"/>
    </row>
    <row r="574" spans="3:3" ht="15.75" hidden="1">
      <c r="C574" s="384"/>
    </row>
    <row r="575" spans="3:3" ht="15.75" hidden="1">
      <c r="C575" s="384"/>
    </row>
    <row r="576" spans="3:3" ht="15.75" hidden="1">
      <c r="C576" s="384"/>
    </row>
    <row r="577" spans="3:3" ht="15.75" hidden="1">
      <c r="C577" s="384"/>
    </row>
    <row r="578" spans="3:3" ht="15.75" hidden="1">
      <c r="C578" s="384"/>
    </row>
    <row r="579" spans="3:3" ht="15.75" hidden="1">
      <c r="C579" s="384"/>
    </row>
    <row r="580" spans="3:3" ht="15.75" hidden="1">
      <c r="C580" s="384"/>
    </row>
    <row r="581" spans="3:3" ht="15.75" hidden="1">
      <c r="C581" s="384"/>
    </row>
    <row r="582" spans="3:3" ht="15.75" hidden="1">
      <c r="C582" s="384"/>
    </row>
    <row r="583" spans="3:3" ht="15.75" hidden="1">
      <c r="C583" s="384"/>
    </row>
    <row r="584" spans="3:3" ht="15.75" hidden="1">
      <c r="C584" s="384"/>
    </row>
    <row r="585" spans="3:3" ht="15.75" hidden="1">
      <c r="C585" s="384"/>
    </row>
    <row r="586" spans="3:3" ht="15.75" hidden="1">
      <c r="C586" s="384"/>
    </row>
    <row r="587" spans="3:3" ht="15.75" hidden="1">
      <c r="C587" s="384"/>
    </row>
    <row r="588" spans="3:3" ht="15.75" hidden="1">
      <c r="C588" s="384"/>
    </row>
    <row r="589" spans="3:3" ht="15.75" hidden="1">
      <c r="C589" s="384"/>
    </row>
    <row r="590" spans="3:3" ht="15.75" hidden="1">
      <c r="C590" s="384"/>
    </row>
    <row r="591" spans="3:3" ht="15.75" hidden="1">
      <c r="C591" s="384"/>
    </row>
    <row r="592" spans="3:3" ht="15.75" hidden="1">
      <c r="C592" s="384"/>
    </row>
    <row r="593" spans="3:3" ht="15.75" hidden="1">
      <c r="C593" s="384"/>
    </row>
    <row r="594" spans="3:3" ht="15.75" hidden="1">
      <c r="C594" s="384"/>
    </row>
    <row r="595" spans="3:3" ht="15.75" hidden="1">
      <c r="C595" s="384"/>
    </row>
    <row r="596" spans="3:3" ht="15.75" hidden="1">
      <c r="C596" s="384"/>
    </row>
    <row r="597" spans="3:3" ht="15.75" hidden="1">
      <c r="C597" s="384"/>
    </row>
    <row r="598" spans="3:3" ht="15.75" hidden="1">
      <c r="C598" s="384"/>
    </row>
    <row r="599" spans="3:3" ht="15.75" hidden="1">
      <c r="C599" s="384"/>
    </row>
    <row r="600" spans="3:3" ht="15.75" hidden="1">
      <c r="C600" s="384"/>
    </row>
    <row r="601" spans="3:3" ht="15.75" hidden="1">
      <c r="C601" s="384"/>
    </row>
    <row r="602" spans="3:3" ht="15.75" hidden="1">
      <c r="C602" s="384"/>
    </row>
    <row r="603" spans="3:3" ht="15.75" hidden="1">
      <c r="C603" s="384"/>
    </row>
    <row r="604" spans="3:3" ht="15.75" hidden="1">
      <c r="C604" s="384"/>
    </row>
    <row r="605" spans="3:3" ht="15.75" hidden="1">
      <c r="C605" s="384"/>
    </row>
    <row r="606" spans="3:3" ht="15.75" hidden="1">
      <c r="C606" s="384"/>
    </row>
    <row r="607" spans="3:3" ht="15.75" hidden="1">
      <c r="C607" s="384"/>
    </row>
    <row r="608" spans="3:3" ht="15.75" hidden="1">
      <c r="C608" s="384"/>
    </row>
    <row r="609" spans="3:3" ht="15.75" hidden="1">
      <c r="C609" s="384"/>
    </row>
    <row r="610" spans="3:3" ht="15.75" hidden="1">
      <c r="C610" s="384"/>
    </row>
    <row r="611" spans="3:3" ht="15.75" hidden="1">
      <c r="C611" s="384"/>
    </row>
    <row r="612" spans="3:3" ht="15.75" hidden="1">
      <c r="C612" s="384"/>
    </row>
    <row r="613" spans="3:3" ht="15.75" hidden="1">
      <c r="C613" s="384"/>
    </row>
    <row r="614" spans="3:3" ht="15.75" hidden="1">
      <c r="C614" s="384"/>
    </row>
    <row r="615" spans="3:3" ht="15.75" hidden="1">
      <c r="C615" s="384"/>
    </row>
    <row r="616" spans="3:3" ht="15.75" hidden="1">
      <c r="C616" s="384"/>
    </row>
    <row r="617" spans="3:3" ht="15.75" hidden="1">
      <c r="C617" s="384"/>
    </row>
    <row r="618" spans="3:3" ht="15.75" hidden="1">
      <c r="C618" s="384"/>
    </row>
    <row r="619" spans="3:3" ht="15.75" hidden="1">
      <c r="C619" s="384"/>
    </row>
    <row r="620" spans="3:3" ht="15.75" hidden="1">
      <c r="C620" s="384"/>
    </row>
    <row r="621" spans="3:3" ht="15.75" hidden="1">
      <c r="C621" s="384"/>
    </row>
    <row r="622" spans="3:3" ht="15.75" hidden="1">
      <c r="C622" s="384"/>
    </row>
    <row r="623" spans="3:3" ht="15.75" hidden="1">
      <c r="C623" s="384"/>
    </row>
    <row r="624" spans="3:3" ht="15.75" hidden="1">
      <c r="C624" s="384"/>
    </row>
    <row r="625" spans="3:3" ht="15.75" hidden="1">
      <c r="C625" s="384"/>
    </row>
    <row r="626" spans="3:3" ht="15.75" hidden="1">
      <c r="C626" s="384"/>
    </row>
    <row r="627" spans="3:3" ht="15.75" hidden="1">
      <c r="C627" s="384"/>
    </row>
    <row r="628" spans="3:3" ht="15.75" hidden="1">
      <c r="C628" s="384"/>
    </row>
    <row r="629" spans="3:3" ht="15.75" hidden="1">
      <c r="C629" s="384"/>
    </row>
    <row r="630" spans="3:3" ht="15.75" hidden="1">
      <c r="C630" s="384"/>
    </row>
    <row r="631" spans="3:3" ht="15.75" hidden="1">
      <c r="C631" s="384"/>
    </row>
    <row r="632" spans="3:3" ht="15.75" hidden="1">
      <c r="C632" s="384"/>
    </row>
    <row r="633" spans="3:3" ht="15.75" hidden="1">
      <c r="C633" s="384"/>
    </row>
    <row r="634" spans="3:3" ht="15.75" hidden="1">
      <c r="C634" s="384"/>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O681"/>
  <sheetViews>
    <sheetView zoomScale="75" workbookViewId="0">
      <selection activeCell="A62" sqref="A62:XFD1048576"/>
    </sheetView>
  </sheetViews>
  <sheetFormatPr defaultColWidth="0" defaultRowHeight="12.75" zeroHeight="1"/>
  <cols>
    <col min="1" max="1" width="64.7109375" style="265" customWidth="1"/>
    <col min="2" max="2" width="0.7109375" style="64" hidden="1" customWidth="1"/>
    <col min="3" max="3" width="17.85546875" style="64" customWidth="1"/>
    <col min="4" max="4" width="5.42578125" style="64" customWidth="1"/>
    <col min="5" max="5" width="72.140625" style="64" customWidth="1"/>
    <col min="6" max="6" width="15.85546875" style="64" customWidth="1"/>
    <col min="7" max="7" width="3.7109375" style="262" hidden="1"/>
    <col min="8" max="256" width="9.140625" style="64" hidden="1"/>
    <col min="257" max="257" width="64.7109375" style="64" hidden="1"/>
    <col min="258" max="258" width="9.140625" style="64" hidden="1"/>
    <col min="259" max="259" width="17.85546875" style="64" hidden="1"/>
    <col min="260" max="260" width="5.42578125" style="64" hidden="1"/>
    <col min="261" max="261" width="72.140625" style="64" hidden="1"/>
    <col min="262" max="262" width="15.85546875" style="64" hidden="1"/>
    <col min="263" max="263" width="3.7109375" style="64" hidden="1"/>
    <col min="264" max="512" width="9.140625" style="64" hidden="1"/>
    <col min="513" max="513" width="64.7109375" style="64" hidden="1"/>
    <col min="514" max="514" width="9.140625" style="64" hidden="1"/>
    <col min="515" max="515" width="17.85546875" style="64" hidden="1"/>
    <col min="516" max="516" width="5.42578125" style="64" hidden="1"/>
    <col min="517" max="517" width="72.140625" style="64" hidden="1"/>
    <col min="518" max="518" width="15.85546875" style="64" hidden="1"/>
    <col min="519" max="519" width="3.7109375" style="64" hidden="1"/>
    <col min="520" max="768" width="9.140625" style="64" hidden="1"/>
    <col min="769" max="769" width="64.7109375" style="64" hidden="1"/>
    <col min="770" max="770" width="9.140625" style="64" hidden="1"/>
    <col min="771" max="771" width="17.85546875" style="64" hidden="1"/>
    <col min="772" max="772" width="5.42578125" style="64" hidden="1"/>
    <col min="773" max="773" width="72.140625" style="64" hidden="1"/>
    <col min="774" max="774" width="15.85546875" style="64" hidden="1"/>
    <col min="775" max="775" width="3.7109375" style="64" hidden="1"/>
    <col min="776" max="1024" width="9.140625" style="64" hidden="1"/>
    <col min="1025" max="1025" width="64.7109375" style="64" hidden="1"/>
    <col min="1026" max="1026" width="9.140625" style="64" hidden="1"/>
    <col min="1027" max="1027" width="17.85546875" style="64" hidden="1"/>
    <col min="1028" max="1028" width="5.42578125" style="64" hidden="1"/>
    <col min="1029" max="1029" width="72.140625" style="64" hidden="1"/>
    <col min="1030" max="1030" width="15.85546875" style="64" hidden="1"/>
    <col min="1031" max="1031" width="3.7109375" style="64" hidden="1"/>
    <col min="1032" max="1280" width="9.140625" style="64" hidden="1"/>
    <col min="1281" max="1281" width="64.7109375" style="64" hidden="1"/>
    <col min="1282" max="1282" width="9.140625" style="64" hidden="1"/>
    <col min="1283" max="1283" width="17.85546875" style="64" hidden="1"/>
    <col min="1284" max="1284" width="5.42578125" style="64" hidden="1"/>
    <col min="1285" max="1285" width="72.140625" style="64" hidden="1"/>
    <col min="1286" max="1286" width="15.85546875" style="64" hidden="1"/>
    <col min="1287" max="1287" width="3.7109375" style="64" hidden="1"/>
    <col min="1288" max="1536" width="9.140625" style="64" hidden="1"/>
    <col min="1537" max="1537" width="64.7109375" style="64" hidden="1"/>
    <col min="1538" max="1538" width="9.140625" style="64" hidden="1"/>
    <col min="1539" max="1539" width="17.85546875" style="64" hidden="1"/>
    <col min="1540" max="1540" width="5.42578125" style="64" hidden="1"/>
    <col min="1541" max="1541" width="72.140625" style="64" hidden="1"/>
    <col min="1542" max="1542" width="15.85546875" style="64" hidden="1"/>
    <col min="1543" max="1543" width="3.7109375" style="64" hidden="1"/>
    <col min="1544" max="1792" width="9.140625" style="64" hidden="1"/>
    <col min="1793" max="1793" width="64.7109375" style="64" hidden="1"/>
    <col min="1794" max="1794" width="9.140625" style="64" hidden="1"/>
    <col min="1795" max="1795" width="17.85546875" style="64" hidden="1"/>
    <col min="1796" max="1796" width="5.42578125" style="64" hidden="1"/>
    <col min="1797" max="1797" width="72.140625" style="64" hidden="1"/>
    <col min="1798" max="1798" width="15.85546875" style="64" hidden="1"/>
    <col min="1799" max="1799" width="3.7109375" style="64" hidden="1"/>
    <col min="1800" max="2048" width="9.140625" style="64" hidden="1"/>
    <col min="2049" max="2049" width="64.7109375" style="64" hidden="1"/>
    <col min="2050" max="2050" width="9.140625" style="64" hidden="1"/>
    <col min="2051" max="2051" width="17.85546875" style="64" hidden="1"/>
    <col min="2052" max="2052" width="5.42578125" style="64" hidden="1"/>
    <col min="2053" max="2053" width="72.140625" style="64" hidden="1"/>
    <col min="2054" max="2054" width="15.85546875" style="64" hidden="1"/>
    <col min="2055" max="2055" width="3.7109375" style="64" hidden="1"/>
    <col min="2056" max="2304" width="9.140625" style="64" hidden="1"/>
    <col min="2305" max="2305" width="64.7109375" style="64" hidden="1"/>
    <col min="2306" max="2306" width="9.140625" style="64" hidden="1"/>
    <col min="2307" max="2307" width="17.85546875" style="64" hidden="1"/>
    <col min="2308" max="2308" width="5.42578125" style="64" hidden="1"/>
    <col min="2309" max="2309" width="72.140625" style="64" hidden="1"/>
    <col min="2310" max="2310" width="15.85546875" style="64" hidden="1"/>
    <col min="2311" max="2311" width="3.7109375" style="64" hidden="1"/>
    <col min="2312" max="2560" width="9.140625" style="64" hidden="1"/>
    <col min="2561" max="2561" width="64.7109375" style="64" hidden="1"/>
    <col min="2562" max="2562" width="9.140625" style="64" hidden="1"/>
    <col min="2563" max="2563" width="17.85546875" style="64" hidden="1"/>
    <col min="2564" max="2564" width="5.42578125" style="64" hidden="1"/>
    <col min="2565" max="2565" width="72.140625" style="64" hidden="1"/>
    <col min="2566" max="2566" width="15.85546875" style="64" hidden="1"/>
    <col min="2567" max="2567" width="3.7109375" style="64" hidden="1"/>
    <col min="2568" max="2816" width="9.140625" style="64" hidden="1"/>
    <col min="2817" max="2817" width="64.7109375" style="64" hidden="1"/>
    <col min="2818" max="2818" width="9.140625" style="64" hidden="1"/>
    <col min="2819" max="2819" width="17.85546875" style="64" hidden="1"/>
    <col min="2820" max="2820" width="5.42578125" style="64" hidden="1"/>
    <col min="2821" max="2821" width="72.140625" style="64" hidden="1"/>
    <col min="2822" max="2822" width="15.85546875" style="64" hidden="1"/>
    <col min="2823" max="2823" width="3.7109375" style="64" hidden="1"/>
    <col min="2824" max="3072" width="9.140625" style="64" hidden="1"/>
    <col min="3073" max="3073" width="64.7109375" style="64" hidden="1"/>
    <col min="3074" max="3074" width="9.140625" style="64" hidden="1"/>
    <col min="3075" max="3075" width="17.85546875" style="64" hidden="1"/>
    <col min="3076" max="3076" width="5.42578125" style="64" hidden="1"/>
    <col min="3077" max="3077" width="72.140625" style="64" hidden="1"/>
    <col min="3078" max="3078" width="15.85546875" style="64" hidden="1"/>
    <col min="3079" max="3079" width="3.7109375" style="64" hidden="1"/>
    <col min="3080" max="3328" width="9.140625" style="64" hidden="1"/>
    <col min="3329" max="3329" width="64.7109375" style="64" hidden="1"/>
    <col min="3330" max="3330" width="9.140625" style="64" hidden="1"/>
    <col min="3331" max="3331" width="17.85546875" style="64" hidden="1"/>
    <col min="3332" max="3332" width="5.42578125" style="64" hidden="1"/>
    <col min="3333" max="3333" width="72.140625" style="64" hidden="1"/>
    <col min="3334" max="3334" width="15.85546875" style="64" hidden="1"/>
    <col min="3335" max="3335" width="3.7109375" style="64" hidden="1"/>
    <col min="3336" max="3584" width="9.140625" style="64" hidden="1"/>
    <col min="3585" max="3585" width="64.7109375" style="64" hidden="1"/>
    <col min="3586" max="3586" width="9.140625" style="64" hidden="1"/>
    <col min="3587" max="3587" width="17.85546875" style="64" hidden="1"/>
    <col min="3588" max="3588" width="5.42578125" style="64" hidden="1"/>
    <col min="3589" max="3589" width="72.140625" style="64" hidden="1"/>
    <col min="3590" max="3590" width="15.85546875" style="64" hidden="1"/>
    <col min="3591" max="3591" width="3.7109375" style="64" hidden="1"/>
    <col min="3592" max="3840" width="9.140625" style="64" hidden="1"/>
    <col min="3841" max="3841" width="64.7109375" style="64" hidden="1"/>
    <col min="3842" max="3842" width="9.140625" style="64" hidden="1"/>
    <col min="3843" max="3843" width="17.85546875" style="64" hidden="1"/>
    <col min="3844" max="3844" width="5.42578125" style="64" hidden="1"/>
    <col min="3845" max="3845" width="72.140625" style="64" hidden="1"/>
    <col min="3846" max="3846" width="15.85546875" style="64" hidden="1"/>
    <col min="3847" max="3847" width="3.7109375" style="64" hidden="1"/>
    <col min="3848" max="4096" width="9.140625" style="64" hidden="1"/>
    <col min="4097" max="4097" width="64.7109375" style="64" hidden="1"/>
    <col min="4098" max="4098" width="9.140625" style="64" hidden="1"/>
    <col min="4099" max="4099" width="17.85546875" style="64" hidden="1"/>
    <col min="4100" max="4100" width="5.42578125" style="64" hidden="1"/>
    <col min="4101" max="4101" width="72.140625" style="64" hidden="1"/>
    <col min="4102" max="4102" width="15.85546875" style="64" hidden="1"/>
    <col min="4103" max="4103" width="3.7109375" style="64" hidden="1"/>
    <col min="4104" max="4352" width="9.140625" style="64" hidden="1"/>
    <col min="4353" max="4353" width="64.7109375" style="64" hidden="1"/>
    <col min="4354" max="4354" width="9.140625" style="64" hidden="1"/>
    <col min="4355" max="4355" width="17.85546875" style="64" hidden="1"/>
    <col min="4356" max="4356" width="5.42578125" style="64" hidden="1"/>
    <col min="4357" max="4357" width="72.140625" style="64" hidden="1"/>
    <col min="4358" max="4358" width="15.85546875" style="64" hidden="1"/>
    <col min="4359" max="4359" width="3.7109375" style="64" hidden="1"/>
    <col min="4360" max="4608" width="9.140625" style="64" hidden="1"/>
    <col min="4609" max="4609" width="64.7109375" style="64" hidden="1"/>
    <col min="4610" max="4610" width="9.140625" style="64" hidden="1"/>
    <col min="4611" max="4611" width="17.85546875" style="64" hidden="1"/>
    <col min="4612" max="4612" width="5.42578125" style="64" hidden="1"/>
    <col min="4613" max="4613" width="72.140625" style="64" hidden="1"/>
    <col min="4614" max="4614" width="15.85546875" style="64" hidden="1"/>
    <col min="4615" max="4615" width="3.7109375" style="64" hidden="1"/>
    <col min="4616" max="4864" width="9.140625" style="64" hidden="1"/>
    <col min="4865" max="4865" width="64.7109375" style="64" hidden="1"/>
    <col min="4866" max="4866" width="9.140625" style="64" hidden="1"/>
    <col min="4867" max="4867" width="17.85546875" style="64" hidden="1"/>
    <col min="4868" max="4868" width="5.42578125" style="64" hidden="1"/>
    <col min="4869" max="4869" width="72.140625" style="64" hidden="1"/>
    <col min="4870" max="4870" width="15.85546875" style="64" hidden="1"/>
    <col min="4871" max="4871" width="3.7109375" style="64" hidden="1"/>
    <col min="4872" max="5120" width="9.140625" style="64" hidden="1"/>
    <col min="5121" max="5121" width="64.7109375" style="64" hidden="1"/>
    <col min="5122" max="5122" width="9.140625" style="64" hidden="1"/>
    <col min="5123" max="5123" width="17.85546875" style="64" hidden="1"/>
    <col min="5124" max="5124" width="5.42578125" style="64" hidden="1"/>
    <col min="5125" max="5125" width="72.140625" style="64" hidden="1"/>
    <col min="5126" max="5126" width="15.85546875" style="64" hidden="1"/>
    <col min="5127" max="5127" width="3.7109375" style="64" hidden="1"/>
    <col min="5128" max="5376" width="9.140625" style="64" hidden="1"/>
    <col min="5377" max="5377" width="64.7109375" style="64" hidden="1"/>
    <col min="5378" max="5378" width="9.140625" style="64" hidden="1"/>
    <col min="5379" max="5379" width="17.85546875" style="64" hidden="1"/>
    <col min="5380" max="5380" width="5.42578125" style="64" hidden="1"/>
    <col min="5381" max="5381" width="72.140625" style="64" hidden="1"/>
    <col min="5382" max="5382" width="15.85546875" style="64" hidden="1"/>
    <col min="5383" max="5383" width="3.7109375" style="64" hidden="1"/>
    <col min="5384" max="5632" width="9.140625" style="64" hidden="1"/>
    <col min="5633" max="5633" width="64.7109375" style="64" hidden="1"/>
    <col min="5634" max="5634" width="9.140625" style="64" hidden="1"/>
    <col min="5635" max="5635" width="17.85546875" style="64" hidden="1"/>
    <col min="5636" max="5636" width="5.42578125" style="64" hidden="1"/>
    <col min="5637" max="5637" width="72.140625" style="64" hidden="1"/>
    <col min="5638" max="5638" width="15.85546875" style="64" hidden="1"/>
    <col min="5639" max="5639" width="3.7109375" style="64" hidden="1"/>
    <col min="5640" max="5888" width="9.140625" style="64" hidden="1"/>
    <col min="5889" max="5889" width="64.7109375" style="64" hidden="1"/>
    <col min="5890" max="5890" width="9.140625" style="64" hidden="1"/>
    <col min="5891" max="5891" width="17.85546875" style="64" hidden="1"/>
    <col min="5892" max="5892" width="5.42578125" style="64" hidden="1"/>
    <col min="5893" max="5893" width="72.140625" style="64" hidden="1"/>
    <col min="5894" max="5894" width="15.85546875" style="64" hidden="1"/>
    <col min="5895" max="5895" width="3.7109375" style="64" hidden="1"/>
    <col min="5896" max="6144" width="9.140625" style="64" hidden="1"/>
    <col min="6145" max="6145" width="64.7109375" style="64" hidden="1"/>
    <col min="6146" max="6146" width="9.140625" style="64" hidden="1"/>
    <col min="6147" max="6147" width="17.85546875" style="64" hidden="1"/>
    <col min="6148" max="6148" width="5.42578125" style="64" hidden="1"/>
    <col min="6149" max="6149" width="72.140625" style="64" hidden="1"/>
    <col min="6150" max="6150" width="15.85546875" style="64" hidden="1"/>
    <col min="6151" max="6151" width="3.7109375" style="64" hidden="1"/>
    <col min="6152" max="6400" width="9.140625" style="64" hidden="1"/>
    <col min="6401" max="6401" width="64.7109375" style="64" hidden="1"/>
    <col min="6402" max="6402" width="9.140625" style="64" hidden="1"/>
    <col min="6403" max="6403" width="17.85546875" style="64" hidden="1"/>
    <col min="6404" max="6404" width="5.42578125" style="64" hidden="1"/>
    <col min="6405" max="6405" width="72.140625" style="64" hidden="1"/>
    <col min="6406" max="6406" width="15.85546875" style="64" hidden="1"/>
    <col min="6407" max="6407" width="3.7109375" style="64" hidden="1"/>
    <col min="6408" max="6656" width="9.140625" style="64" hidden="1"/>
    <col min="6657" max="6657" width="64.7109375" style="64" hidden="1"/>
    <col min="6658" max="6658" width="9.140625" style="64" hidden="1"/>
    <col min="6659" max="6659" width="17.85546875" style="64" hidden="1"/>
    <col min="6660" max="6660" width="5.42578125" style="64" hidden="1"/>
    <col min="6661" max="6661" width="72.140625" style="64" hidden="1"/>
    <col min="6662" max="6662" width="15.85546875" style="64" hidden="1"/>
    <col min="6663" max="6663" width="3.7109375" style="64" hidden="1"/>
    <col min="6664" max="6912" width="9.140625" style="64" hidden="1"/>
    <col min="6913" max="6913" width="64.7109375" style="64" hidden="1"/>
    <col min="6914" max="6914" width="9.140625" style="64" hidden="1"/>
    <col min="6915" max="6915" width="17.85546875" style="64" hidden="1"/>
    <col min="6916" max="6916" width="5.42578125" style="64" hidden="1"/>
    <col min="6917" max="6917" width="72.140625" style="64" hidden="1"/>
    <col min="6918" max="6918" width="15.85546875" style="64" hidden="1"/>
    <col min="6919" max="6919" width="3.7109375" style="64" hidden="1"/>
    <col min="6920" max="7168" width="9.140625" style="64" hidden="1"/>
    <col min="7169" max="7169" width="64.7109375" style="64" hidden="1"/>
    <col min="7170" max="7170" width="9.140625" style="64" hidden="1"/>
    <col min="7171" max="7171" width="17.85546875" style="64" hidden="1"/>
    <col min="7172" max="7172" width="5.42578125" style="64" hidden="1"/>
    <col min="7173" max="7173" width="72.140625" style="64" hidden="1"/>
    <col min="7174" max="7174" width="15.85546875" style="64" hidden="1"/>
    <col min="7175" max="7175" width="3.7109375" style="64" hidden="1"/>
    <col min="7176" max="7424" width="9.140625" style="64" hidden="1"/>
    <col min="7425" max="7425" width="64.7109375" style="64" hidden="1"/>
    <col min="7426" max="7426" width="9.140625" style="64" hidden="1"/>
    <col min="7427" max="7427" width="17.85546875" style="64" hidden="1"/>
    <col min="7428" max="7428" width="5.42578125" style="64" hidden="1"/>
    <col min="7429" max="7429" width="72.140625" style="64" hidden="1"/>
    <col min="7430" max="7430" width="15.85546875" style="64" hidden="1"/>
    <col min="7431" max="7431" width="3.7109375" style="64" hidden="1"/>
    <col min="7432" max="7680" width="9.140625" style="64" hidden="1"/>
    <col min="7681" max="7681" width="64.7109375" style="64" hidden="1"/>
    <col min="7682" max="7682" width="9.140625" style="64" hidden="1"/>
    <col min="7683" max="7683" width="17.85546875" style="64" hidden="1"/>
    <col min="7684" max="7684" width="5.42578125" style="64" hidden="1"/>
    <col min="7685" max="7685" width="72.140625" style="64" hidden="1"/>
    <col min="7686" max="7686" width="15.85546875" style="64" hidden="1"/>
    <col min="7687" max="7687" width="3.7109375" style="64" hidden="1"/>
    <col min="7688" max="7936" width="9.140625" style="64" hidden="1"/>
    <col min="7937" max="7937" width="64.7109375" style="64" hidden="1"/>
    <col min="7938" max="7938" width="9.140625" style="64" hidden="1"/>
    <col min="7939" max="7939" width="17.85546875" style="64" hidden="1"/>
    <col min="7940" max="7940" width="5.42578125" style="64" hidden="1"/>
    <col min="7941" max="7941" width="72.140625" style="64" hidden="1"/>
    <col min="7942" max="7942" width="15.85546875" style="64" hidden="1"/>
    <col min="7943" max="7943" width="3.7109375" style="64" hidden="1"/>
    <col min="7944" max="8192" width="9.140625" style="64" hidden="1"/>
    <col min="8193" max="8193" width="64.7109375" style="64" hidden="1"/>
    <col min="8194" max="8194" width="9.140625" style="64" hidden="1"/>
    <col min="8195" max="8195" width="17.85546875" style="64" hidden="1"/>
    <col min="8196" max="8196" width="5.42578125" style="64" hidden="1"/>
    <col min="8197" max="8197" width="72.140625" style="64" hidden="1"/>
    <col min="8198" max="8198" width="15.85546875" style="64" hidden="1"/>
    <col min="8199" max="8199" width="3.7109375" style="64" hidden="1"/>
    <col min="8200" max="8448" width="9.140625" style="64" hidden="1"/>
    <col min="8449" max="8449" width="64.7109375" style="64" hidden="1"/>
    <col min="8450" max="8450" width="9.140625" style="64" hidden="1"/>
    <col min="8451" max="8451" width="17.85546875" style="64" hidden="1"/>
    <col min="8452" max="8452" width="5.42578125" style="64" hidden="1"/>
    <col min="8453" max="8453" width="72.140625" style="64" hidden="1"/>
    <col min="8454" max="8454" width="15.85546875" style="64" hidden="1"/>
    <col min="8455" max="8455" width="3.7109375" style="64" hidden="1"/>
    <col min="8456" max="8704" width="9.140625" style="64" hidden="1"/>
    <col min="8705" max="8705" width="64.7109375" style="64" hidden="1"/>
    <col min="8706" max="8706" width="9.140625" style="64" hidden="1"/>
    <col min="8707" max="8707" width="17.85546875" style="64" hidden="1"/>
    <col min="8708" max="8708" width="5.42578125" style="64" hidden="1"/>
    <col min="8709" max="8709" width="72.140625" style="64" hidden="1"/>
    <col min="8710" max="8710" width="15.85546875" style="64" hidden="1"/>
    <col min="8711" max="8711" width="3.7109375" style="64" hidden="1"/>
    <col min="8712" max="8960" width="9.140625" style="64" hidden="1"/>
    <col min="8961" max="8961" width="64.7109375" style="64" hidden="1"/>
    <col min="8962" max="8962" width="9.140625" style="64" hidden="1"/>
    <col min="8963" max="8963" width="17.85546875" style="64" hidden="1"/>
    <col min="8964" max="8964" width="5.42578125" style="64" hidden="1"/>
    <col min="8965" max="8965" width="72.140625" style="64" hidden="1"/>
    <col min="8966" max="8966" width="15.85546875" style="64" hidden="1"/>
    <col min="8967" max="8967" width="3.7109375" style="64" hidden="1"/>
    <col min="8968" max="9216" width="9.140625" style="64" hidden="1"/>
    <col min="9217" max="9217" width="64.7109375" style="64" hidden="1"/>
    <col min="9218" max="9218" width="9.140625" style="64" hidden="1"/>
    <col min="9219" max="9219" width="17.85546875" style="64" hidden="1"/>
    <col min="9220" max="9220" width="5.42578125" style="64" hidden="1"/>
    <col min="9221" max="9221" width="72.140625" style="64" hidden="1"/>
    <col min="9222" max="9222" width="15.85546875" style="64" hidden="1"/>
    <col min="9223" max="9223" width="3.7109375" style="64" hidden="1"/>
    <col min="9224" max="9472" width="9.140625" style="64" hidden="1"/>
    <col min="9473" max="9473" width="64.7109375" style="64" hidden="1"/>
    <col min="9474" max="9474" width="9.140625" style="64" hidden="1"/>
    <col min="9475" max="9475" width="17.85546875" style="64" hidden="1"/>
    <col min="9476" max="9476" width="5.42578125" style="64" hidden="1"/>
    <col min="9477" max="9477" width="72.140625" style="64" hidden="1"/>
    <col min="9478" max="9478" width="15.85546875" style="64" hidden="1"/>
    <col min="9479" max="9479" width="3.7109375" style="64" hidden="1"/>
    <col min="9480" max="9728" width="9.140625" style="64" hidden="1"/>
    <col min="9729" max="9729" width="64.7109375" style="64" hidden="1"/>
    <col min="9730" max="9730" width="9.140625" style="64" hidden="1"/>
    <col min="9731" max="9731" width="17.85546875" style="64" hidden="1"/>
    <col min="9732" max="9732" width="5.42578125" style="64" hidden="1"/>
    <col min="9733" max="9733" width="72.140625" style="64" hidden="1"/>
    <col min="9734" max="9734" width="15.85546875" style="64" hidden="1"/>
    <col min="9735" max="9735" width="3.7109375" style="64" hidden="1"/>
    <col min="9736" max="9984" width="9.140625" style="64" hidden="1"/>
    <col min="9985" max="9985" width="64.7109375" style="64" hidden="1"/>
    <col min="9986" max="9986" width="9.140625" style="64" hidden="1"/>
    <col min="9987" max="9987" width="17.85546875" style="64" hidden="1"/>
    <col min="9988" max="9988" width="5.42578125" style="64" hidden="1"/>
    <col min="9989" max="9989" width="72.140625" style="64" hidden="1"/>
    <col min="9990" max="9990" width="15.85546875" style="64" hidden="1"/>
    <col min="9991" max="9991" width="3.7109375" style="64" hidden="1"/>
    <col min="9992" max="10240" width="9.140625" style="64" hidden="1"/>
    <col min="10241" max="10241" width="64.7109375" style="64" hidden="1"/>
    <col min="10242" max="10242" width="9.140625" style="64" hidden="1"/>
    <col min="10243" max="10243" width="17.85546875" style="64" hidden="1"/>
    <col min="10244" max="10244" width="5.42578125" style="64" hidden="1"/>
    <col min="10245" max="10245" width="72.140625" style="64" hidden="1"/>
    <col min="10246" max="10246" width="15.85546875" style="64" hidden="1"/>
    <col min="10247" max="10247" width="3.7109375" style="64" hidden="1"/>
    <col min="10248" max="10496" width="9.140625" style="64" hidden="1"/>
    <col min="10497" max="10497" width="64.7109375" style="64" hidden="1"/>
    <col min="10498" max="10498" width="9.140625" style="64" hidden="1"/>
    <col min="10499" max="10499" width="17.85546875" style="64" hidden="1"/>
    <col min="10500" max="10500" width="5.42578125" style="64" hidden="1"/>
    <col min="10501" max="10501" width="72.140625" style="64" hidden="1"/>
    <col min="10502" max="10502" width="15.85546875" style="64" hidden="1"/>
    <col min="10503" max="10503" width="3.7109375" style="64" hidden="1"/>
    <col min="10504" max="10752" width="9.140625" style="64" hidden="1"/>
    <col min="10753" max="10753" width="64.7109375" style="64" hidden="1"/>
    <col min="10754" max="10754" width="9.140625" style="64" hidden="1"/>
    <col min="10755" max="10755" width="17.85546875" style="64" hidden="1"/>
    <col min="10756" max="10756" width="5.42578125" style="64" hidden="1"/>
    <col min="10757" max="10757" width="72.140625" style="64" hidden="1"/>
    <col min="10758" max="10758" width="15.85546875" style="64" hidden="1"/>
    <col min="10759" max="10759" width="3.7109375" style="64" hidden="1"/>
    <col min="10760" max="11008" width="9.140625" style="64" hidden="1"/>
    <col min="11009" max="11009" width="64.7109375" style="64" hidden="1"/>
    <col min="11010" max="11010" width="9.140625" style="64" hidden="1"/>
    <col min="11011" max="11011" width="17.85546875" style="64" hidden="1"/>
    <col min="11012" max="11012" width="5.42578125" style="64" hidden="1"/>
    <col min="11013" max="11013" width="72.140625" style="64" hidden="1"/>
    <col min="11014" max="11014" width="15.85546875" style="64" hidden="1"/>
    <col min="11015" max="11015" width="3.7109375" style="64" hidden="1"/>
    <col min="11016" max="11264" width="9.140625" style="64" hidden="1"/>
    <col min="11265" max="11265" width="64.7109375" style="64" hidden="1"/>
    <col min="11266" max="11266" width="9.140625" style="64" hidden="1"/>
    <col min="11267" max="11267" width="17.85546875" style="64" hidden="1"/>
    <col min="11268" max="11268" width="5.42578125" style="64" hidden="1"/>
    <col min="11269" max="11269" width="72.140625" style="64" hidden="1"/>
    <col min="11270" max="11270" width="15.85546875" style="64" hidden="1"/>
    <col min="11271" max="11271" width="3.7109375" style="64" hidden="1"/>
    <col min="11272" max="11520" width="9.140625" style="64" hidden="1"/>
    <col min="11521" max="11521" width="64.7109375" style="64" hidden="1"/>
    <col min="11522" max="11522" width="9.140625" style="64" hidden="1"/>
    <col min="11523" max="11523" width="17.85546875" style="64" hidden="1"/>
    <col min="11524" max="11524" width="5.42578125" style="64" hidden="1"/>
    <col min="11525" max="11525" width="72.140625" style="64" hidden="1"/>
    <col min="11526" max="11526" width="15.85546875" style="64" hidden="1"/>
    <col min="11527" max="11527" width="3.7109375" style="64" hidden="1"/>
    <col min="11528" max="11776" width="9.140625" style="64" hidden="1"/>
    <col min="11777" max="11777" width="64.7109375" style="64" hidden="1"/>
    <col min="11778" max="11778" width="9.140625" style="64" hidden="1"/>
    <col min="11779" max="11779" width="17.85546875" style="64" hidden="1"/>
    <col min="11780" max="11780" width="5.42578125" style="64" hidden="1"/>
    <col min="11781" max="11781" width="72.140625" style="64" hidden="1"/>
    <col min="11782" max="11782" width="15.85546875" style="64" hidden="1"/>
    <col min="11783" max="11783" width="3.7109375" style="64" hidden="1"/>
    <col min="11784" max="12032" width="9.140625" style="64" hidden="1"/>
    <col min="12033" max="12033" width="64.7109375" style="64" hidden="1"/>
    <col min="12034" max="12034" width="9.140625" style="64" hidden="1"/>
    <col min="12035" max="12035" width="17.85546875" style="64" hidden="1"/>
    <col min="12036" max="12036" width="5.42578125" style="64" hidden="1"/>
    <col min="12037" max="12037" width="72.140625" style="64" hidden="1"/>
    <col min="12038" max="12038" width="15.85546875" style="64" hidden="1"/>
    <col min="12039" max="12039" width="3.7109375" style="64" hidden="1"/>
    <col min="12040" max="12288" width="9.140625" style="64" hidden="1"/>
    <col min="12289" max="12289" width="64.7109375" style="64" hidden="1"/>
    <col min="12290" max="12290" width="9.140625" style="64" hidden="1"/>
    <col min="12291" max="12291" width="17.85546875" style="64" hidden="1"/>
    <col min="12292" max="12292" width="5.42578125" style="64" hidden="1"/>
    <col min="12293" max="12293" width="72.140625" style="64" hidden="1"/>
    <col min="12294" max="12294" width="15.85546875" style="64" hidden="1"/>
    <col min="12295" max="12295" width="3.7109375" style="64" hidden="1"/>
    <col min="12296" max="12544" width="9.140625" style="64" hidden="1"/>
    <col min="12545" max="12545" width="64.7109375" style="64" hidden="1"/>
    <col min="12546" max="12546" width="9.140625" style="64" hidden="1"/>
    <col min="12547" max="12547" width="17.85546875" style="64" hidden="1"/>
    <col min="12548" max="12548" width="5.42578125" style="64" hidden="1"/>
    <col min="12549" max="12549" width="72.140625" style="64" hidden="1"/>
    <col min="12550" max="12550" width="15.85546875" style="64" hidden="1"/>
    <col min="12551" max="12551" width="3.7109375" style="64" hidden="1"/>
    <col min="12552" max="12800" width="9.140625" style="64" hidden="1"/>
    <col min="12801" max="12801" width="64.7109375" style="64" hidden="1"/>
    <col min="12802" max="12802" width="9.140625" style="64" hidden="1"/>
    <col min="12803" max="12803" width="17.85546875" style="64" hidden="1"/>
    <col min="12804" max="12804" width="5.42578125" style="64" hidden="1"/>
    <col min="12805" max="12805" width="72.140625" style="64" hidden="1"/>
    <col min="12806" max="12806" width="15.85546875" style="64" hidden="1"/>
    <col min="12807" max="12807" width="3.7109375" style="64" hidden="1"/>
    <col min="12808" max="13056" width="9.140625" style="64" hidden="1"/>
    <col min="13057" max="13057" width="64.7109375" style="64" hidden="1"/>
    <col min="13058" max="13058" width="9.140625" style="64" hidden="1"/>
    <col min="13059" max="13059" width="17.85546875" style="64" hidden="1"/>
    <col min="13060" max="13060" width="5.42578125" style="64" hidden="1"/>
    <col min="13061" max="13061" width="72.140625" style="64" hidden="1"/>
    <col min="13062" max="13062" width="15.85546875" style="64" hidden="1"/>
    <col min="13063" max="13063" width="3.7109375" style="64" hidden="1"/>
    <col min="13064" max="13312" width="9.140625" style="64" hidden="1"/>
    <col min="13313" max="13313" width="64.7109375" style="64" hidden="1"/>
    <col min="13314" max="13314" width="9.140625" style="64" hidden="1"/>
    <col min="13315" max="13315" width="17.85546875" style="64" hidden="1"/>
    <col min="13316" max="13316" width="5.42578125" style="64" hidden="1"/>
    <col min="13317" max="13317" width="72.140625" style="64" hidden="1"/>
    <col min="13318" max="13318" width="15.85546875" style="64" hidden="1"/>
    <col min="13319" max="13319" width="3.7109375" style="64" hidden="1"/>
    <col min="13320" max="13568" width="9.140625" style="64" hidden="1"/>
    <col min="13569" max="13569" width="64.7109375" style="64" hidden="1"/>
    <col min="13570" max="13570" width="9.140625" style="64" hidden="1"/>
    <col min="13571" max="13571" width="17.85546875" style="64" hidden="1"/>
    <col min="13572" max="13572" width="5.42578125" style="64" hidden="1"/>
    <col min="13573" max="13573" width="72.140625" style="64" hidden="1"/>
    <col min="13574" max="13574" width="15.85546875" style="64" hidden="1"/>
    <col min="13575" max="13575" width="3.7109375" style="64" hidden="1"/>
    <col min="13576" max="13824" width="9.140625" style="64" hidden="1"/>
    <col min="13825" max="13825" width="64.7109375" style="64" hidden="1"/>
    <col min="13826" max="13826" width="9.140625" style="64" hidden="1"/>
    <col min="13827" max="13827" width="17.85546875" style="64" hidden="1"/>
    <col min="13828" max="13828" width="5.42578125" style="64" hidden="1"/>
    <col min="13829" max="13829" width="72.140625" style="64" hidden="1"/>
    <col min="13830" max="13830" width="15.85546875" style="64" hidden="1"/>
    <col min="13831" max="13831" width="3.7109375" style="64" hidden="1"/>
    <col min="13832" max="14080" width="9.140625" style="64" hidden="1"/>
    <col min="14081" max="14081" width="64.7109375" style="64" hidden="1"/>
    <col min="14082" max="14082" width="9.140625" style="64" hidden="1"/>
    <col min="14083" max="14083" width="17.85546875" style="64" hidden="1"/>
    <col min="14084" max="14084" width="5.42578125" style="64" hidden="1"/>
    <col min="14085" max="14085" width="72.140625" style="64" hidden="1"/>
    <col min="14086" max="14086" width="15.85546875" style="64" hidden="1"/>
    <col min="14087" max="14087" width="3.7109375" style="64" hidden="1"/>
    <col min="14088" max="14336" width="9.140625" style="64" hidden="1"/>
    <col min="14337" max="14337" width="64.7109375" style="64" hidden="1"/>
    <col min="14338" max="14338" width="9.140625" style="64" hidden="1"/>
    <col min="14339" max="14339" width="17.85546875" style="64" hidden="1"/>
    <col min="14340" max="14340" width="5.42578125" style="64" hidden="1"/>
    <col min="14341" max="14341" width="72.140625" style="64" hidden="1"/>
    <col min="14342" max="14342" width="15.85546875" style="64" hidden="1"/>
    <col min="14343" max="14343" width="3.7109375" style="64" hidden="1"/>
    <col min="14344" max="14592" width="9.140625" style="64" hidden="1"/>
    <col min="14593" max="14593" width="64.7109375" style="64" hidden="1"/>
    <col min="14594" max="14594" width="9.140625" style="64" hidden="1"/>
    <col min="14595" max="14595" width="17.85546875" style="64" hidden="1"/>
    <col min="14596" max="14596" width="5.42578125" style="64" hidden="1"/>
    <col min="14597" max="14597" width="72.140625" style="64" hidden="1"/>
    <col min="14598" max="14598" width="15.85546875" style="64" hidden="1"/>
    <col min="14599" max="14599" width="3.7109375" style="64" hidden="1"/>
    <col min="14600" max="14848" width="9.140625" style="64" hidden="1"/>
    <col min="14849" max="14849" width="64.7109375" style="64" hidden="1"/>
    <col min="14850" max="14850" width="9.140625" style="64" hidden="1"/>
    <col min="14851" max="14851" width="17.85546875" style="64" hidden="1"/>
    <col min="14852" max="14852" width="5.42578125" style="64" hidden="1"/>
    <col min="14853" max="14853" width="72.140625" style="64" hidden="1"/>
    <col min="14854" max="14854" width="15.85546875" style="64" hidden="1"/>
    <col min="14855" max="14855" width="3.7109375" style="64" hidden="1"/>
    <col min="14856" max="15104" width="9.140625" style="64" hidden="1"/>
    <col min="15105" max="15105" width="64.7109375" style="64" hidden="1"/>
    <col min="15106" max="15106" width="9.140625" style="64" hidden="1"/>
    <col min="15107" max="15107" width="17.85546875" style="64" hidden="1"/>
    <col min="15108" max="15108" width="5.42578125" style="64" hidden="1"/>
    <col min="15109" max="15109" width="72.140625" style="64" hidden="1"/>
    <col min="15110" max="15110" width="15.85546875" style="64" hidden="1"/>
    <col min="15111" max="15111" width="3.7109375" style="64" hidden="1"/>
    <col min="15112" max="15360" width="9.140625" style="64" hidden="1"/>
    <col min="15361" max="15361" width="64.7109375" style="64" hidden="1"/>
    <col min="15362" max="15362" width="9.140625" style="64" hidden="1"/>
    <col min="15363" max="15363" width="17.85546875" style="64" hidden="1"/>
    <col min="15364" max="15364" width="5.42578125" style="64" hidden="1"/>
    <col min="15365" max="15365" width="72.140625" style="64" hidden="1"/>
    <col min="15366" max="15366" width="15.85546875" style="64" hidden="1"/>
    <col min="15367" max="15367" width="3.7109375" style="64" hidden="1"/>
    <col min="15368" max="15616" width="9.140625" style="64" hidden="1"/>
    <col min="15617" max="15617" width="64.7109375" style="64" hidden="1"/>
    <col min="15618" max="15618" width="9.140625" style="64" hidden="1"/>
    <col min="15619" max="15619" width="17.85546875" style="64" hidden="1"/>
    <col min="15620" max="15620" width="5.42578125" style="64" hidden="1"/>
    <col min="15621" max="15621" width="72.140625" style="64" hidden="1"/>
    <col min="15622" max="15622" width="15.85546875" style="64" hidden="1"/>
    <col min="15623" max="15623" width="3.7109375" style="64" hidden="1"/>
    <col min="15624" max="15872" width="9.140625" style="64" hidden="1"/>
    <col min="15873" max="15873" width="64.7109375" style="64" hidden="1"/>
    <col min="15874" max="15874" width="9.140625" style="64" hidden="1"/>
    <col min="15875" max="15875" width="17.85546875" style="64" hidden="1"/>
    <col min="15876" max="15876" width="5.42578125" style="64" hidden="1"/>
    <col min="15877" max="15877" width="72.140625" style="64" hidden="1"/>
    <col min="15878" max="15878" width="15.85546875" style="64" hidden="1"/>
    <col min="15879" max="15879" width="3.7109375" style="64" hidden="1"/>
    <col min="15880" max="16128" width="9.140625" style="64" hidden="1"/>
    <col min="16129" max="16129" width="64.7109375" style="64" hidden="1"/>
    <col min="16130" max="16130" width="9.140625" style="64" hidden="1"/>
    <col min="16131" max="16131" width="17.85546875" style="64" hidden="1"/>
    <col min="16132" max="16132" width="5.42578125" style="64" hidden="1"/>
    <col min="16133" max="16133" width="72.140625" style="64" hidden="1"/>
    <col min="16134" max="16134" width="15.85546875" style="64" hidden="1"/>
    <col min="16135" max="16135" width="3.7109375" style="64" hidden="1"/>
    <col min="16136" max="16384" width="9.140625" style="64" hidden="1"/>
  </cols>
  <sheetData>
    <row r="1" spans="1:10" s="337" customFormat="1" ht="3.75" customHeight="1">
      <c r="A1" s="778"/>
      <c r="B1" s="779"/>
      <c r="C1" s="779"/>
      <c r="D1" s="779"/>
      <c r="E1" s="779"/>
      <c r="F1" s="1113"/>
      <c r="G1" s="780"/>
    </row>
    <row r="2" spans="1:10" s="439" customFormat="1" ht="48.75" customHeight="1">
      <c r="A2" s="1212" t="s">
        <v>1254</v>
      </c>
      <c r="B2" s="1212"/>
      <c r="C2" s="1212"/>
      <c r="D2" s="1212"/>
      <c r="E2" s="1212"/>
      <c r="F2" s="1212"/>
      <c r="G2" s="781"/>
    </row>
    <row r="3" spans="1:10" s="439" customFormat="1" ht="35.25" customHeight="1">
      <c r="A3" s="1212" t="s">
        <v>1</v>
      </c>
      <c r="B3" s="1212"/>
      <c r="C3" s="1212"/>
      <c r="D3" s="1212"/>
      <c r="E3" s="1212"/>
      <c r="F3" s="1212"/>
      <c r="G3" s="781"/>
    </row>
    <row r="4" spans="1:10" s="439" customFormat="1" ht="35.25" customHeight="1">
      <c r="A4" s="1212" t="s">
        <v>2</v>
      </c>
      <c r="B4" s="1212"/>
      <c r="C4" s="1212"/>
      <c r="D4" s="1212"/>
      <c r="E4" s="1212"/>
      <c r="F4" s="1212"/>
      <c r="G4" s="781"/>
    </row>
    <row r="5" spans="1:10" s="783" customFormat="1" ht="51" customHeight="1">
      <c r="A5" s="1226" t="s">
        <v>850</v>
      </c>
      <c r="B5" s="1226"/>
      <c r="C5" s="1226"/>
      <c r="D5" s="1226"/>
      <c r="E5" s="1226"/>
      <c r="F5" s="1226"/>
      <c r="G5" s="782"/>
    </row>
    <row r="6" spans="1:10" ht="6" customHeight="1"/>
    <row r="7" spans="1:10" ht="28.5" customHeight="1"/>
    <row r="8" spans="1:10" ht="27" customHeight="1">
      <c r="A8" s="1227" t="s">
        <v>1255</v>
      </c>
      <c r="B8" s="1227"/>
      <c r="C8" s="1227"/>
      <c r="D8" s="1227"/>
      <c r="E8" s="1227"/>
      <c r="F8" s="1227"/>
      <c r="G8" s="784"/>
    </row>
    <row r="9" spans="1:10" ht="5.25" customHeight="1">
      <c r="A9" s="785"/>
      <c r="B9" s="785"/>
      <c r="C9" s="785"/>
      <c r="D9" s="785"/>
      <c r="E9" s="785"/>
      <c r="F9" s="785"/>
      <c r="G9" s="784"/>
    </row>
    <row r="10" spans="1:10" s="499" customFormat="1" ht="32.25" customHeight="1">
      <c r="A10" s="786" t="s">
        <v>521</v>
      </c>
      <c r="B10" s="787"/>
      <c r="C10" s="788"/>
      <c r="D10" s="192"/>
      <c r="E10" s="786" t="s">
        <v>650</v>
      </c>
      <c r="F10" s="789"/>
      <c r="G10" s="784"/>
    </row>
    <row r="11" spans="1:10" s="499" customFormat="1" ht="5.25" customHeight="1">
      <c r="A11" s="790"/>
      <c r="B11" s="192"/>
      <c r="C11" s="732"/>
      <c r="D11" s="192"/>
      <c r="E11" s="790"/>
      <c r="F11" s="791"/>
      <c r="G11" s="784"/>
    </row>
    <row r="12" spans="1:10" s="499" customFormat="1" ht="24" customHeight="1">
      <c r="A12" s="792" t="s">
        <v>54</v>
      </c>
      <c r="B12" s="787"/>
      <c r="C12" s="788">
        <v>2190136105.9200001</v>
      </c>
      <c r="D12" s="793"/>
      <c r="E12" s="790"/>
      <c r="F12" s="192"/>
      <c r="G12" s="784"/>
      <c r="J12" s="794"/>
    </row>
    <row r="13" spans="1:10" s="499" customFormat="1" ht="24" customHeight="1">
      <c r="A13" s="795"/>
      <c r="B13" s="192"/>
      <c r="C13" s="796"/>
      <c r="D13" s="793"/>
      <c r="E13" s="192"/>
      <c r="F13" s="192"/>
      <c r="G13" s="784"/>
      <c r="J13" s="794"/>
    </row>
    <row r="14" spans="1:10" s="499" customFormat="1" ht="24" customHeight="1">
      <c r="A14" s="186" t="s">
        <v>1123</v>
      </c>
      <c r="B14" s="181"/>
      <c r="C14" s="728">
        <v>185183830.33000001</v>
      </c>
      <c r="D14" s="793"/>
      <c r="E14" s="797" t="s">
        <v>1184</v>
      </c>
      <c r="F14" s="730">
        <v>18023243.129999999</v>
      </c>
      <c r="G14" s="784"/>
      <c r="J14" s="608"/>
    </row>
    <row r="15" spans="1:10" s="499" customFormat="1" ht="24" customHeight="1">
      <c r="A15" s="186" t="s">
        <v>1125</v>
      </c>
      <c r="B15" s="181"/>
      <c r="C15" s="728">
        <v>40110705.119999997</v>
      </c>
      <c r="D15" s="793"/>
      <c r="E15" s="798" t="s">
        <v>1256</v>
      </c>
      <c r="F15" s="730">
        <v>-9694401.1400000006</v>
      </c>
      <c r="G15" s="784"/>
      <c r="J15" s="608"/>
    </row>
    <row r="16" spans="1:10" s="499" customFormat="1" ht="24" customHeight="1">
      <c r="A16" s="186" t="s">
        <v>1257</v>
      </c>
      <c r="B16" s="181"/>
      <c r="C16" s="728">
        <v>1385834811.1500001</v>
      </c>
      <c r="D16" s="793"/>
      <c r="E16" s="192"/>
      <c r="F16" s="796"/>
      <c r="G16" s="784"/>
      <c r="J16" s="608"/>
    </row>
    <row r="17" spans="1:10" s="499" customFormat="1" ht="24" customHeight="1">
      <c r="A17" s="181" t="s">
        <v>1258</v>
      </c>
      <c r="B17" s="181"/>
      <c r="C17" s="728">
        <v>1458594743.25</v>
      </c>
      <c r="D17" s="793"/>
      <c r="E17" s="799" t="s">
        <v>130</v>
      </c>
      <c r="F17" s="788">
        <v>8328841.9900000012</v>
      </c>
      <c r="G17" s="784"/>
      <c r="J17" s="608"/>
    </row>
    <row r="18" spans="1:10" s="499" customFormat="1" ht="24" customHeight="1">
      <c r="A18" s="181" t="s">
        <v>1259</v>
      </c>
      <c r="B18" s="181"/>
      <c r="C18" s="728">
        <v>0</v>
      </c>
      <c r="D18" s="793"/>
      <c r="E18" s="192"/>
      <c r="F18" s="796"/>
      <c r="G18" s="784"/>
      <c r="J18" s="608"/>
    </row>
    <row r="19" spans="1:10" s="499" customFormat="1" ht="24" customHeight="1">
      <c r="A19" s="181" t="s">
        <v>1260</v>
      </c>
      <c r="B19" s="181"/>
      <c r="C19" s="728">
        <v>0</v>
      </c>
      <c r="D19" s="793"/>
      <c r="E19" s="800" t="s">
        <v>1189</v>
      </c>
      <c r="F19" s="728">
        <v>4335648.26</v>
      </c>
      <c r="G19" s="784"/>
    </row>
    <row r="20" spans="1:10" s="499" customFormat="1" ht="24" customHeight="1">
      <c r="A20" s="181" t="s">
        <v>1261</v>
      </c>
      <c r="B20" s="181"/>
      <c r="C20" s="728">
        <v>8248526.7800000003</v>
      </c>
      <c r="D20" s="793"/>
      <c r="E20" s="181" t="s">
        <v>1191</v>
      </c>
      <c r="F20" s="728">
        <v>-1363732.46</v>
      </c>
      <c r="G20" s="784"/>
    </row>
    <row r="21" spans="1:10" s="499" customFormat="1" ht="24" customHeight="1">
      <c r="A21" s="800" t="s">
        <v>1262</v>
      </c>
      <c r="B21" s="181"/>
      <c r="C21" s="728">
        <v>-81008458.879999995</v>
      </c>
      <c r="D21" s="793"/>
      <c r="E21" s="192"/>
      <c r="F21" s="796"/>
      <c r="G21" s="784"/>
    </row>
    <row r="22" spans="1:10" s="499" customFormat="1" ht="24" customHeight="1">
      <c r="A22" s="186" t="s">
        <v>1127</v>
      </c>
      <c r="B22" s="181"/>
      <c r="C22" s="728">
        <v>2706142.36</v>
      </c>
      <c r="D22" s="793"/>
      <c r="E22" s="799" t="s">
        <v>1193</v>
      </c>
      <c r="F22" s="788">
        <v>11300757.789999999</v>
      </c>
      <c r="G22" s="784"/>
      <c r="J22" s="801"/>
    </row>
    <row r="23" spans="1:10" s="499" customFormat="1" ht="24" customHeight="1">
      <c r="A23" s="186" t="s">
        <v>1129</v>
      </c>
      <c r="B23" s="181"/>
      <c r="C23" s="728">
        <v>0</v>
      </c>
      <c r="D23" s="793"/>
      <c r="E23" s="192"/>
      <c r="F23" s="796"/>
      <c r="G23" s="784"/>
      <c r="J23" s="608"/>
    </row>
    <row r="24" spans="1:10" s="499" customFormat="1" ht="24" customHeight="1">
      <c r="A24" s="186" t="s">
        <v>1131</v>
      </c>
      <c r="B24" s="181"/>
      <c r="C24" s="728">
        <v>324842559.08999997</v>
      </c>
      <c r="D24" s="793"/>
      <c r="E24" s="800" t="s">
        <v>1263</v>
      </c>
      <c r="F24" s="728">
        <v>95025.78</v>
      </c>
      <c r="G24" s="784"/>
      <c r="J24" s="608"/>
    </row>
    <row r="25" spans="1:10" s="499" customFormat="1" ht="24" customHeight="1">
      <c r="A25" s="186" t="s">
        <v>1133</v>
      </c>
      <c r="B25" s="181"/>
      <c r="C25" s="728">
        <v>6799493.1399999997</v>
      </c>
      <c r="D25" s="793"/>
      <c r="E25" s="181" t="s">
        <v>1264</v>
      </c>
      <c r="F25" s="728">
        <v>-209673.64</v>
      </c>
      <c r="G25" s="784"/>
      <c r="J25" s="608"/>
    </row>
    <row r="26" spans="1:10" s="499" customFormat="1" ht="24" customHeight="1">
      <c r="A26" s="186" t="s">
        <v>1135</v>
      </c>
      <c r="B26" s="181"/>
      <c r="C26" s="728">
        <v>647063.77</v>
      </c>
      <c r="D26" s="793"/>
      <c r="E26" s="192"/>
      <c r="F26" s="796"/>
      <c r="G26" s="784"/>
      <c r="J26" s="608"/>
    </row>
    <row r="27" spans="1:10" s="499" customFormat="1" ht="24" customHeight="1">
      <c r="A27" s="186" t="s">
        <v>1265</v>
      </c>
      <c r="B27" s="181"/>
      <c r="C27" s="728">
        <v>244011500.96000001</v>
      </c>
      <c r="D27" s="793"/>
      <c r="E27" s="792" t="s">
        <v>1199</v>
      </c>
      <c r="F27" s="788">
        <v>11186109.93</v>
      </c>
      <c r="G27" s="784"/>
      <c r="J27" s="608"/>
    </row>
    <row r="28" spans="1:10" s="499" customFormat="1" ht="24" customHeight="1">
      <c r="A28" s="186"/>
      <c r="B28" s="181"/>
      <c r="C28" s="728"/>
      <c r="D28" s="793"/>
      <c r="E28" s="79"/>
      <c r="F28" s="802"/>
      <c r="G28" s="784"/>
      <c r="J28" s="608"/>
    </row>
    <row r="29" spans="1:10" s="499" customFormat="1" ht="24" customHeight="1">
      <c r="A29" s="792" t="s">
        <v>1137</v>
      </c>
      <c r="B29" s="787"/>
      <c r="C29" s="788">
        <v>1754217724.8699999</v>
      </c>
      <c r="D29" s="793"/>
      <c r="E29" s="192"/>
      <c r="F29" s="796"/>
      <c r="G29" s="784"/>
      <c r="J29" s="794"/>
    </row>
    <row r="30" spans="1:10" s="499" customFormat="1" ht="24" customHeight="1">
      <c r="A30" s="186" t="s">
        <v>914</v>
      </c>
      <c r="B30" s="181"/>
      <c r="C30" s="728">
        <v>0</v>
      </c>
      <c r="D30" s="793"/>
      <c r="E30" s="803" t="s">
        <v>1201</v>
      </c>
      <c r="F30" s="730">
        <v>-6308561.6399999997</v>
      </c>
      <c r="G30" s="784"/>
      <c r="J30" s="608"/>
    </row>
    <row r="31" spans="1:10" s="499" customFormat="1" ht="24" customHeight="1">
      <c r="A31" s="181" t="s">
        <v>1266</v>
      </c>
      <c r="B31" s="181"/>
      <c r="C31" s="728">
        <v>0</v>
      </c>
      <c r="D31" s="793"/>
      <c r="E31" s="792" t="s">
        <v>1203</v>
      </c>
      <c r="F31" s="788">
        <v>4877548.29</v>
      </c>
      <c r="G31" s="784"/>
    </row>
    <row r="32" spans="1:10" s="499" customFormat="1" ht="24" customHeight="1">
      <c r="A32" s="181" t="s">
        <v>1267</v>
      </c>
      <c r="B32" s="181"/>
      <c r="C32" s="728">
        <v>0</v>
      </c>
      <c r="D32" s="793"/>
      <c r="E32" s="194"/>
      <c r="F32" s="796"/>
      <c r="G32" s="784"/>
    </row>
    <row r="33" spans="1:10" s="499" customFormat="1" ht="24" customHeight="1">
      <c r="A33" s="181" t="s">
        <v>1268</v>
      </c>
      <c r="B33" s="181"/>
      <c r="C33" s="728">
        <v>0</v>
      </c>
      <c r="D33" s="793"/>
      <c r="E33" s="800" t="s">
        <v>1205</v>
      </c>
      <c r="F33" s="728">
        <v>120.41</v>
      </c>
      <c r="G33" s="784"/>
    </row>
    <row r="34" spans="1:10" s="499" customFormat="1" ht="24" customHeight="1">
      <c r="A34" s="181" t="s">
        <v>1269</v>
      </c>
      <c r="B34" s="181"/>
      <c r="C34" s="728">
        <v>0</v>
      </c>
      <c r="D34" s="793"/>
      <c r="E34" s="804" t="s">
        <v>1207</v>
      </c>
      <c r="F34" s="728">
        <v>0</v>
      </c>
      <c r="G34" s="784"/>
    </row>
    <row r="35" spans="1:10" s="499" customFormat="1" ht="24" customHeight="1">
      <c r="A35" s="181" t="s">
        <v>1270</v>
      </c>
      <c r="B35" s="181"/>
      <c r="C35" s="728">
        <v>0</v>
      </c>
      <c r="D35" s="793"/>
      <c r="E35" s="804" t="s">
        <v>1209</v>
      </c>
      <c r="F35" s="728">
        <v>120.41</v>
      </c>
      <c r="G35" s="1223"/>
    </row>
    <row r="36" spans="1:10" s="499" customFormat="1" ht="24" customHeight="1">
      <c r="A36" s="181" t="s">
        <v>1271</v>
      </c>
      <c r="B36" s="181"/>
      <c r="C36" s="728">
        <v>0</v>
      </c>
      <c r="D36" s="793"/>
      <c r="E36" s="800" t="s">
        <v>1211</v>
      </c>
      <c r="F36" s="728">
        <v>0</v>
      </c>
      <c r="G36" s="1223"/>
    </row>
    <row r="37" spans="1:10" s="499" customFormat="1" ht="24" customHeight="1">
      <c r="A37" s="186" t="s">
        <v>1272</v>
      </c>
      <c r="B37" s="181"/>
      <c r="C37" s="728">
        <v>0</v>
      </c>
      <c r="D37" s="793"/>
      <c r="E37" s="804" t="s">
        <v>1213</v>
      </c>
      <c r="F37" s="728">
        <v>0</v>
      </c>
      <c r="G37" s="784"/>
      <c r="J37" s="608"/>
    </row>
    <row r="38" spans="1:10" s="499" customFormat="1" ht="24" customHeight="1">
      <c r="A38" s="186" t="s">
        <v>1139</v>
      </c>
      <c r="B38" s="181"/>
      <c r="C38" s="728">
        <v>804774718.96000004</v>
      </c>
      <c r="D38" s="793"/>
      <c r="E38" s="804" t="s">
        <v>1215</v>
      </c>
      <c r="F38" s="728">
        <v>0</v>
      </c>
      <c r="G38" s="784"/>
      <c r="J38" s="608"/>
    </row>
    <row r="39" spans="1:10" s="499" customFormat="1" ht="29.25" customHeight="1">
      <c r="A39" s="186" t="s">
        <v>1141</v>
      </c>
      <c r="B39" s="181"/>
      <c r="C39" s="728">
        <v>5929915.9100000001</v>
      </c>
      <c r="D39" s="793"/>
      <c r="E39" s="1224" t="s">
        <v>145</v>
      </c>
      <c r="F39" s="805">
        <v>4877668.7</v>
      </c>
      <c r="G39" s="784"/>
      <c r="J39" s="608"/>
    </row>
    <row r="40" spans="1:10" s="499" customFormat="1" ht="24" customHeight="1">
      <c r="A40" s="186" t="s">
        <v>1143</v>
      </c>
      <c r="B40" s="181"/>
      <c r="C40" s="728">
        <v>0</v>
      </c>
      <c r="D40" s="793"/>
      <c r="E40" s="1225"/>
      <c r="F40" s="805"/>
      <c r="G40" s="784"/>
      <c r="J40" s="608"/>
    </row>
    <row r="41" spans="1:10" s="499" customFormat="1" ht="24" customHeight="1">
      <c r="A41" s="186" t="s">
        <v>1273</v>
      </c>
      <c r="B41" s="181"/>
      <c r="C41" s="728">
        <v>943513090</v>
      </c>
      <c r="D41" s="793"/>
      <c r="E41" s="800" t="s">
        <v>1274</v>
      </c>
      <c r="F41" s="728">
        <v>680</v>
      </c>
      <c r="G41" s="784"/>
      <c r="J41" s="608"/>
    </row>
    <row r="42" spans="1:10" s="499" customFormat="1" ht="24" customHeight="1">
      <c r="A42" s="186" t="s">
        <v>1147</v>
      </c>
      <c r="B42" s="181"/>
      <c r="C42" s="728">
        <v>0</v>
      </c>
      <c r="D42" s="793"/>
      <c r="E42" s="800" t="s">
        <v>1275</v>
      </c>
      <c r="F42" s="728">
        <v>0</v>
      </c>
      <c r="G42" s="784"/>
      <c r="J42" s="608"/>
    </row>
    <row r="43" spans="1:10" s="499" customFormat="1" ht="24" customHeight="1">
      <c r="A43" s="186" t="s">
        <v>1276</v>
      </c>
      <c r="B43" s="181"/>
      <c r="C43" s="728">
        <v>0</v>
      </c>
      <c r="D43" s="793"/>
      <c r="E43" s="1224" t="s">
        <v>147</v>
      </c>
      <c r="F43" s="805">
        <v>4878348.7</v>
      </c>
      <c r="G43" s="784"/>
      <c r="J43" s="794"/>
    </row>
    <row r="44" spans="1:10" s="499" customFormat="1" ht="24" customHeight="1">
      <c r="A44" s="194"/>
      <c r="B44" s="192"/>
      <c r="C44" s="796"/>
      <c r="D44" s="793"/>
      <c r="E44" s="1225"/>
      <c r="F44" s="805"/>
      <c r="G44" s="784"/>
      <c r="J44" s="608"/>
    </row>
    <row r="45" spans="1:10" s="499" customFormat="1" ht="24" customHeight="1">
      <c r="A45" s="792" t="s">
        <v>112</v>
      </c>
      <c r="B45" s="787"/>
      <c r="C45" s="788">
        <v>435918381.05000001</v>
      </c>
      <c r="D45" s="793"/>
      <c r="E45" s="800" t="s">
        <v>1277</v>
      </c>
      <c r="F45" s="728">
        <v>45476.9</v>
      </c>
      <c r="G45" s="784"/>
      <c r="J45" s="608"/>
    </row>
    <row r="46" spans="1:10" s="499" customFormat="1" ht="24" customHeight="1">
      <c r="A46" s="186" t="s">
        <v>1151</v>
      </c>
      <c r="B46" s="181"/>
      <c r="C46" s="728">
        <v>300163500</v>
      </c>
      <c r="D46" s="793"/>
      <c r="E46" s="800" t="s">
        <v>1224</v>
      </c>
      <c r="F46" s="728">
        <v>-274182.08</v>
      </c>
      <c r="G46" s="784"/>
      <c r="J46" s="806"/>
    </row>
    <row r="47" spans="1:10" s="499" customFormat="1" ht="24" customHeight="1">
      <c r="A47" s="186" t="s">
        <v>1153</v>
      </c>
      <c r="B47" s="181"/>
      <c r="C47" s="728">
        <v>0</v>
      </c>
      <c r="D47" s="793"/>
      <c r="E47" s="1224" t="s">
        <v>1278</v>
      </c>
      <c r="F47" s="805">
        <v>4649643.5199999996</v>
      </c>
      <c r="G47" s="784"/>
      <c r="J47" s="608"/>
    </row>
    <row r="48" spans="1:10" s="499" customFormat="1" ht="24" customHeight="1">
      <c r="A48" s="807" t="s">
        <v>1155</v>
      </c>
      <c r="B48" s="181"/>
      <c r="C48" s="728">
        <v>0</v>
      </c>
      <c r="D48" s="793"/>
      <c r="E48" s="1225"/>
      <c r="F48" s="805"/>
      <c r="G48" s="784"/>
      <c r="J48" s="608"/>
    </row>
    <row r="49" spans="1:12" s="499" customFormat="1" ht="24" customHeight="1">
      <c r="A49" s="186" t="s">
        <v>1157</v>
      </c>
      <c r="B49" s="181"/>
      <c r="C49" s="728">
        <v>106173424.09</v>
      </c>
      <c r="D49" s="793"/>
      <c r="E49" s="181" t="s">
        <v>1279</v>
      </c>
      <c r="F49" s="728">
        <v>0</v>
      </c>
      <c r="G49" s="784"/>
    </row>
    <row r="50" spans="1:12" s="499" customFormat="1" ht="24" customHeight="1">
      <c r="A50" s="186" t="s">
        <v>1159</v>
      </c>
      <c r="B50" s="181"/>
      <c r="C50" s="728">
        <v>29581456.960000001</v>
      </c>
      <c r="D50" s="793"/>
      <c r="E50" s="301" t="s">
        <v>151</v>
      </c>
      <c r="F50" s="805">
        <v>4649643.5199999996</v>
      </c>
      <c r="G50" s="784"/>
      <c r="J50" s="801"/>
    </row>
    <row r="51" spans="1:12" s="499" customFormat="1" ht="24" customHeight="1">
      <c r="A51" s="181" t="s">
        <v>1161</v>
      </c>
      <c r="B51" s="181"/>
      <c r="C51" s="728">
        <v>26094224.440000001</v>
      </c>
      <c r="D51" s="793"/>
      <c r="E51" s="192"/>
      <c r="F51" s="796"/>
      <c r="G51" s="784"/>
      <c r="J51" s="808"/>
    </row>
    <row r="52" spans="1:12" s="499" customFormat="1" ht="24" customHeight="1">
      <c r="A52" s="800" t="s">
        <v>1163</v>
      </c>
      <c r="B52" s="181"/>
      <c r="C52" s="728">
        <v>3487232.52</v>
      </c>
      <c r="D52" s="793"/>
      <c r="E52" s="803" t="s">
        <v>1280</v>
      </c>
      <c r="F52" s="730">
        <v>-1162411</v>
      </c>
      <c r="J52" s="794"/>
    </row>
    <row r="53" spans="1:12" s="499" customFormat="1" ht="24" customHeight="1">
      <c r="A53" s="192"/>
      <c r="B53" s="192"/>
      <c r="C53" s="796"/>
      <c r="D53" s="793"/>
      <c r="E53" s="792" t="s">
        <v>153</v>
      </c>
      <c r="F53" s="788">
        <v>3487232.52</v>
      </c>
      <c r="G53" s="784"/>
      <c r="J53" s="794"/>
    </row>
    <row r="54" spans="1:12" s="499" customFormat="1" ht="24" customHeight="1">
      <c r="A54" s="799" t="s">
        <v>1281</v>
      </c>
      <c r="B54" s="787"/>
      <c r="C54" s="788">
        <v>2190136105.9200001</v>
      </c>
      <c r="D54" s="793"/>
      <c r="E54" s="194"/>
      <c r="F54" s="796"/>
      <c r="G54" s="784"/>
    </row>
    <row r="55" spans="1:12" s="499" customFormat="1" ht="24" customHeight="1">
      <c r="A55" s="181"/>
      <c r="B55" s="181"/>
      <c r="C55" s="728"/>
      <c r="D55" s="793"/>
      <c r="F55" s="796"/>
      <c r="G55" s="784"/>
    </row>
    <row r="56" spans="1:12" s="499" customFormat="1" ht="24" customHeight="1">
      <c r="A56" s="792" t="s">
        <v>1282</v>
      </c>
      <c r="B56" s="787"/>
      <c r="C56" s="788">
        <v>0</v>
      </c>
      <c r="D56" s="793"/>
      <c r="E56" s="809"/>
      <c r="F56" s="810"/>
      <c r="G56" s="784"/>
    </row>
    <row r="57" spans="1:12" s="499" customFormat="1" ht="24" customHeight="1">
      <c r="A57" s="181"/>
      <c r="B57" s="181"/>
      <c r="C57" s="728"/>
      <c r="D57" s="793"/>
      <c r="F57" s="796"/>
      <c r="G57" s="784"/>
    </row>
    <row r="58" spans="1:12" s="499" customFormat="1" ht="21" customHeight="1">
      <c r="A58" s="792" t="s">
        <v>126</v>
      </c>
      <c r="B58" s="787"/>
      <c r="C58" s="788">
        <v>4483397072.8400002</v>
      </c>
      <c r="D58" s="793"/>
      <c r="F58" s="810"/>
      <c r="G58" s="784"/>
    </row>
    <row r="59" spans="1:12" s="499" customFormat="1" ht="9.75" customHeight="1">
      <c r="A59" s="192"/>
      <c r="B59" s="192"/>
      <c r="C59" s="811"/>
      <c r="D59" s="346"/>
      <c r="E59" s="194"/>
      <c r="F59" s="810"/>
      <c r="G59" s="784"/>
      <c r="J59" s="474"/>
    </row>
    <row r="60" spans="1:12" s="499" customFormat="1" ht="11.25" customHeight="1" thickBot="1">
      <c r="A60" s="812"/>
      <c r="B60" s="812"/>
      <c r="C60" s="812"/>
      <c r="D60" s="813"/>
      <c r="E60" s="814"/>
      <c r="F60" s="814"/>
      <c r="G60" s="784"/>
      <c r="H60" s="474"/>
      <c r="J60" s="474"/>
    </row>
    <row r="61" spans="1:12" ht="9" customHeight="1">
      <c r="A61" s="212"/>
      <c r="C61" s="811"/>
      <c r="D61" s="815"/>
      <c r="E61" s="194"/>
      <c r="F61" s="226"/>
      <c r="G61" s="784"/>
      <c r="H61" s="474"/>
      <c r="I61" s="499"/>
      <c r="J61" s="474"/>
      <c r="K61" s="474"/>
      <c r="L61" s="474"/>
    </row>
    <row r="62" spans="1:12" ht="10.5" hidden="1" customHeight="1">
      <c r="C62" s="811"/>
      <c r="D62" s="815"/>
      <c r="E62" s="194"/>
      <c r="F62" s="452"/>
      <c r="G62" s="784"/>
      <c r="H62" s="474"/>
      <c r="I62" s="474"/>
      <c r="J62" s="474"/>
      <c r="K62" s="474"/>
      <c r="L62" s="474"/>
    </row>
    <row r="63" spans="1:12" ht="9" hidden="1" customHeight="1">
      <c r="C63" s="811"/>
      <c r="D63" s="815"/>
      <c r="E63" s="194"/>
      <c r="F63" s="452"/>
      <c r="G63" s="784"/>
      <c r="H63" s="474"/>
      <c r="I63" s="474"/>
      <c r="J63" s="474"/>
      <c r="K63" s="474"/>
      <c r="L63" s="474"/>
    </row>
    <row r="64" spans="1:12" ht="9" hidden="1" customHeight="1">
      <c r="C64" s="811"/>
      <c r="D64" s="815"/>
      <c r="E64" s="192"/>
      <c r="F64" s="452"/>
      <c r="G64" s="784"/>
      <c r="H64" s="474"/>
      <c r="I64" s="474"/>
      <c r="J64" s="474"/>
      <c r="K64" s="474"/>
      <c r="L64" s="474"/>
    </row>
    <row r="65" spans="1:12" ht="9" hidden="1" customHeight="1">
      <c r="C65" s="811"/>
      <c r="D65" s="815"/>
      <c r="F65" s="452"/>
      <c r="G65" s="816"/>
      <c r="H65" s="474"/>
      <c r="I65" s="474"/>
      <c r="J65" s="474"/>
      <c r="K65" s="474"/>
      <c r="L65" s="474"/>
    </row>
    <row r="66" spans="1:12" ht="9" hidden="1" customHeight="1">
      <c r="C66" s="811"/>
      <c r="D66" s="815"/>
      <c r="E66" s="817"/>
      <c r="F66" s="179"/>
      <c r="G66" s="816"/>
      <c r="H66" s="474"/>
      <c r="I66" s="474"/>
      <c r="J66" s="474"/>
      <c r="K66" s="474"/>
      <c r="L66" s="474"/>
    </row>
    <row r="67" spans="1:12" ht="9" hidden="1" customHeight="1">
      <c r="C67" s="811"/>
      <c r="D67" s="815"/>
      <c r="E67" s="818"/>
      <c r="F67" s="819"/>
      <c r="G67" s="816"/>
      <c r="H67" s="474"/>
      <c r="I67" s="474"/>
      <c r="J67" s="474"/>
      <c r="K67" s="474"/>
      <c r="L67" s="474"/>
    </row>
    <row r="68" spans="1:12" hidden="1">
      <c r="A68" s="474"/>
      <c r="C68" s="811"/>
      <c r="D68" s="382"/>
      <c r="E68" s="382"/>
      <c r="F68" s="819"/>
    </row>
    <row r="69" spans="1:12" hidden="1">
      <c r="A69" s="474"/>
      <c r="C69" s="811"/>
      <c r="D69" s="382"/>
      <c r="E69" s="382"/>
      <c r="F69" s="179"/>
    </row>
    <row r="70" spans="1:12" hidden="1">
      <c r="A70" s="474"/>
      <c r="C70" s="811"/>
      <c r="D70" s="382"/>
      <c r="E70" s="382"/>
      <c r="F70" s="179"/>
    </row>
    <row r="71" spans="1:12" hidden="1">
      <c r="A71" s="777"/>
      <c r="C71" s="811"/>
      <c r="D71" s="382"/>
      <c r="E71" s="382"/>
      <c r="F71" s="179"/>
    </row>
    <row r="72" spans="1:12" hidden="1">
      <c r="A72" s="777"/>
      <c r="C72" s="811"/>
      <c r="D72" s="382"/>
      <c r="E72" s="382"/>
      <c r="F72" s="179"/>
    </row>
    <row r="73" spans="1:12" hidden="1">
      <c r="A73" s="777"/>
      <c r="C73" s="811"/>
      <c r="D73" s="382"/>
      <c r="E73" s="382"/>
      <c r="F73" s="179"/>
    </row>
    <row r="74" spans="1:12" hidden="1">
      <c r="A74" s="777"/>
      <c r="C74" s="811"/>
      <c r="D74" s="382"/>
      <c r="E74" s="382"/>
      <c r="F74" s="179"/>
    </row>
    <row r="75" spans="1:12" hidden="1">
      <c r="A75" s="777"/>
      <c r="C75" s="811"/>
      <c r="D75" s="382"/>
      <c r="E75" s="382"/>
      <c r="F75" s="179"/>
    </row>
    <row r="76" spans="1:12" hidden="1">
      <c r="A76" s="777"/>
      <c r="C76" s="811"/>
      <c r="D76" s="382"/>
      <c r="E76" s="382"/>
      <c r="F76" s="179"/>
    </row>
    <row r="77" spans="1:12" hidden="1">
      <c r="A77" s="777"/>
      <c r="C77" s="811"/>
      <c r="D77" s="382"/>
      <c r="E77" s="382"/>
      <c r="F77" s="179"/>
    </row>
    <row r="78" spans="1:12" hidden="1">
      <c r="A78" s="777"/>
      <c r="C78" s="811"/>
      <c r="D78" s="382"/>
      <c r="E78" s="382"/>
      <c r="F78" s="179"/>
    </row>
    <row r="79" spans="1:12" hidden="1">
      <c r="A79" s="777"/>
      <c r="C79" s="811"/>
      <c r="D79" s="382"/>
      <c r="E79" s="382"/>
      <c r="F79" s="179"/>
    </row>
    <row r="80" spans="1:12" hidden="1">
      <c r="A80" s="777"/>
      <c r="C80" s="811"/>
      <c r="D80" s="382"/>
      <c r="E80" s="382"/>
      <c r="F80" s="179"/>
    </row>
    <row r="81" spans="1:6" hidden="1">
      <c r="A81" s="777"/>
      <c r="C81" s="811"/>
      <c r="D81" s="382"/>
      <c r="E81" s="382"/>
      <c r="F81" s="179"/>
    </row>
    <row r="82" spans="1:6" hidden="1">
      <c r="A82" s="777"/>
      <c r="C82" s="811"/>
      <c r="D82" s="382"/>
      <c r="E82" s="382"/>
      <c r="F82" s="179"/>
    </row>
    <row r="83" spans="1:6" hidden="1">
      <c r="A83" s="777"/>
      <c r="C83" s="811"/>
      <c r="D83" s="382"/>
      <c r="E83" s="382"/>
      <c r="F83" s="179"/>
    </row>
    <row r="84" spans="1:6" ht="15.75" hidden="1">
      <c r="A84" s="384"/>
      <c r="C84" s="811"/>
      <c r="D84" s="382"/>
      <c r="E84" s="382"/>
      <c r="F84" s="179"/>
    </row>
    <row r="85" spans="1:6" ht="15.75" hidden="1">
      <c r="A85" s="384"/>
      <c r="C85" s="811"/>
      <c r="D85" s="382"/>
      <c r="E85" s="382"/>
      <c r="F85" s="179"/>
    </row>
    <row r="86" spans="1:6" ht="15.75" hidden="1">
      <c r="A86" s="384"/>
      <c r="C86" s="811"/>
      <c r="D86" s="382"/>
      <c r="E86" s="382"/>
      <c r="F86" s="179"/>
    </row>
    <row r="87" spans="1:6" ht="15.75" hidden="1">
      <c r="A87" s="384"/>
      <c r="C87" s="811"/>
      <c r="D87" s="382"/>
      <c r="E87" s="382"/>
      <c r="F87" s="179"/>
    </row>
    <row r="88" spans="1:6" ht="15.75" hidden="1">
      <c r="A88" s="384"/>
      <c r="C88" s="811"/>
      <c r="D88" s="382"/>
      <c r="E88" s="382"/>
      <c r="F88" s="179"/>
    </row>
    <row r="89" spans="1:6" ht="15.75" hidden="1">
      <c r="A89" s="384"/>
      <c r="C89" s="811"/>
      <c r="D89" s="382"/>
      <c r="E89" s="382"/>
      <c r="F89" s="179"/>
    </row>
    <row r="90" spans="1:6" ht="15.75" hidden="1">
      <c r="A90" s="384"/>
      <c r="C90" s="811"/>
      <c r="D90" s="382"/>
      <c r="E90" s="382"/>
      <c r="F90" s="179"/>
    </row>
    <row r="91" spans="1:6" ht="15.75" hidden="1">
      <c r="A91" s="384"/>
      <c r="C91" s="811"/>
      <c r="D91" s="382"/>
      <c r="E91" s="382"/>
      <c r="F91" s="179"/>
    </row>
    <row r="92" spans="1:6" ht="15.75" hidden="1">
      <c r="A92" s="384"/>
      <c r="C92" s="811"/>
      <c r="D92" s="382"/>
      <c r="E92" s="382"/>
      <c r="F92" s="179"/>
    </row>
    <row r="93" spans="1:6" ht="15.75" hidden="1">
      <c r="A93" s="384"/>
      <c r="C93" s="811"/>
      <c r="D93" s="382"/>
      <c r="E93" s="382"/>
      <c r="F93" s="179"/>
    </row>
    <row r="94" spans="1:6" ht="15.75" hidden="1">
      <c r="A94" s="384"/>
      <c r="C94" s="811"/>
      <c r="D94" s="382"/>
      <c r="E94" s="382"/>
      <c r="F94" s="179"/>
    </row>
    <row r="95" spans="1:6" ht="15.75" hidden="1">
      <c r="A95" s="384"/>
      <c r="C95" s="811"/>
      <c r="D95" s="382"/>
      <c r="E95" s="382"/>
      <c r="F95" s="179"/>
    </row>
    <row r="96" spans="1:6" ht="15.75" hidden="1">
      <c r="A96" s="384"/>
      <c r="C96" s="811"/>
      <c r="D96" s="382"/>
      <c r="E96" s="382"/>
      <c r="F96" s="179"/>
    </row>
    <row r="97" spans="1:6" ht="15.75" hidden="1">
      <c r="A97" s="384"/>
      <c r="C97" s="811"/>
      <c r="D97" s="382"/>
      <c r="E97" s="382"/>
      <c r="F97" s="179"/>
    </row>
    <row r="98" spans="1:6" ht="15.75" hidden="1">
      <c r="A98" s="384"/>
      <c r="C98" s="811"/>
      <c r="D98" s="382"/>
      <c r="E98" s="382"/>
      <c r="F98" s="179"/>
    </row>
    <row r="99" spans="1:6" ht="15.75" hidden="1">
      <c r="A99" s="384"/>
      <c r="C99" s="811"/>
      <c r="D99" s="382"/>
      <c r="E99" s="382"/>
      <c r="F99" s="179"/>
    </row>
    <row r="100" spans="1:6" ht="15.75" hidden="1">
      <c r="A100" s="384"/>
      <c r="C100" s="811"/>
      <c r="D100" s="382"/>
      <c r="E100" s="382"/>
      <c r="F100" s="179"/>
    </row>
    <row r="101" spans="1:6" ht="15.75" hidden="1">
      <c r="A101" s="384"/>
      <c r="C101" s="811"/>
      <c r="D101" s="382"/>
      <c r="E101" s="382"/>
      <c r="F101" s="179"/>
    </row>
    <row r="102" spans="1:6" ht="15.75" hidden="1">
      <c r="A102" s="384"/>
      <c r="C102" s="811"/>
      <c r="D102" s="382"/>
      <c r="E102" s="382"/>
      <c r="F102" s="179"/>
    </row>
    <row r="103" spans="1:6" ht="15.75" hidden="1">
      <c r="A103" s="384"/>
      <c r="C103" s="811"/>
      <c r="D103" s="382"/>
      <c r="E103" s="382"/>
      <c r="F103" s="179"/>
    </row>
    <row r="104" spans="1:6" ht="15.75" hidden="1">
      <c r="A104" s="384"/>
      <c r="C104" s="811"/>
      <c r="D104" s="382"/>
      <c r="E104" s="382"/>
      <c r="F104" s="179"/>
    </row>
    <row r="105" spans="1:6" ht="15.75" hidden="1">
      <c r="A105" s="384"/>
      <c r="C105" s="811"/>
      <c r="D105" s="382"/>
      <c r="E105" s="382"/>
      <c r="F105" s="179"/>
    </row>
    <row r="106" spans="1:6" ht="15.75" hidden="1">
      <c r="A106" s="384"/>
      <c r="C106" s="811"/>
      <c r="D106" s="382"/>
      <c r="E106" s="382"/>
      <c r="F106" s="179"/>
    </row>
    <row r="107" spans="1:6" ht="15.75" hidden="1">
      <c r="A107" s="384"/>
      <c r="C107" s="811"/>
      <c r="D107" s="382"/>
      <c r="E107" s="382"/>
      <c r="F107" s="179"/>
    </row>
    <row r="108" spans="1:6" ht="15.75" hidden="1">
      <c r="A108" s="384"/>
      <c r="C108" s="811"/>
      <c r="D108" s="382"/>
      <c r="E108" s="382"/>
      <c r="F108" s="179"/>
    </row>
    <row r="109" spans="1:6" ht="15.75" hidden="1">
      <c r="A109" s="384"/>
      <c r="C109" s="811"/>
      <c r="D109" s="382"/>
      <c r="E109" s="382"/>
      <c r="F109" s="179"/>
    </row>
    <row r="110" spans="1:6" ht="15.75" hidden="1">
      <c r="A110" s="384"/>
      <c r="C110" s="811"/>
      <c r="D110" s="382"/>
      <c r="E110" s="382"/>
      <c r="F110" s="179"/>
    </row>
    <row r="111" spans="1:6" ht="15.75" hidden="1">
      <c r="A111" s="384"/>
      <c r="C111" s="811"/>
      <c r="D111" s="382"/>
      <c r="E111" s="382"/>
      <c r="F111" s="179"/>
    </row>
    <row r="112" spans="1:6" ht="15.75" hidden="1">
      <c r="A112" s="384"/>
      <c r="C112" s="811"/>
      <c r="D112" s="382"/>
      <c r="E112" s="382"/>
      <c r="F112" s="179"/>
    </row>
    <row r="113" spans="1:6" ht="15.75" hidden="1">
      <c r="A113" s="384"/>
      <c r="C113" s="811"/>
      <c r="D113" s="382"/>
      <c r="E113" s="382"/>
      <c r="F113" s="179"/>
    </row>
    <row r="114" spans="1:6" ht="15.75" hidden="1">
      <c r="A114" s="384"/>
      <c r="C114" s="811"/>
      <c r="D114" s="382"/>
      <c r="E114" s="382"/>
      <c r="F114" s="179"/>
    </row>
    <row r="115" spans="1:6" ht="15.75" hidden="1">
      <c r="A115" s="384"/>
      <c r="C115" s="811"/>
      <c r="D115" s="382"/>
      <c r="E115" s="382"/>
      <c r="F115" s="179"/>
    </row>
    <row r="116" spans="1:6" ht="15.75" hidden="1">
      <c r="A116" s="384"/>
      <c r="C116" s="811"/>
      <c r="D116" s="382"/>
      <c r="E116" s="382"/>
      <c r="F116" s="179"/>
    </row>
    <row r="117" spans="1:6" ht="15.75" hidden="1">
      <c r="A117" s="384"/>
      <c r="C117" s="811"/>
      <c r="D117" s="382"/>
      <c r="E117" s="382"/>
      <c r="F117" s="179"/>
    </row>
    <row r="118" spans="1:6" ht="15.75" hidden="1">
      <c r="A118" s="384"/>
      <c r="C118" s="811"/>
      <c r="D118" s="382"/>
      <c r="E118" s="382"/>
      <c r="F118" s="179"/>
    </row>
    <row r="119" spans="1:6" ht="15.75" hidden="1">
      <c r="A119" s="384"/>
      <c r="C119" s="811"/>
      <c r="D119" s="382"/>
      <c r="E119" s="382"/>
      <c r="F119" s="179"/>
    </row>
    <row r="120" spans="1:6" ht="15.75" hidden="1">
      <c r="A120" s="384"/>
      <c r="C120" s="811"/>
      <c r="D120" s="382"/>
      <c r="E120" s="382"/>
      <c r="F120" s="179"/>
    </row>
    <row r="121" spans="1:6" ht="15.75" hidden="1">
      <c r="A121" s="384"/>
      <c r="C121" s="811"/>
      <c r="D121" s="382"/>
      <c r="E121" s="382"/>
      <c r="F121" s="179"/>
    </row>
    <row r="122" spans="1:6" ht="15.75" hidden="1">
      <c r="A122" s="384"/>
      <c r="C122" s="811"/>
      <c r="D122" s="382"/>
      <c r="E122" s="382"/>
      <c r="F122" s="179"/>
    </row>
    <row r="123" spans="1:6" ht="15.75" hidden="1">
      <c r="A123" s="384"/>
      <c r="C123" s="811"/>
      <c r="D123" s="382"/>
      <c r="E123" s="382"/>
      <c r="F123" s="179"/>
    </row>
    <row r="124" spans="1:6" ht="15.75" hidden="1">
      <c r="A124" s="384"/>
      <c r="C124" s="811"/>
      <c r="D124" s="382"/>
      <c r="E124" s="382"/>
      <c r="F124" s="179"/>
    </row>
    <row r="125" spans="1:6" ht="15.75" hidden="1">
      <c r="A125" s="384"/>
      <c r="C125" s="811"/>
      <c r="D125" s="382"/>
      <c r="E125" s="382"/>
      <c r="F125" s="179"/>
    </row>
    <row r="126" spans="1:6" ht="15.75" hidden="1">
      <c r="A126" s="384"/>
      <c r="C126" s="811"/>
      <c r="D126" s="382"/>
      <c r="E126" s="382"/>
      <c r="F126" s="179"/>
    </row>
    <row r="127" spans="1:6" ht="15.75" hidden="1">
      <c r="A127" s="384"/>
      <c r="C127" s="811"/>
      <c r="D127" s="382"/>
      <c r="E127" s="382"/>
      <c r="F127" s="179"/>
    </row>
    <row r="128" spans="1:6" ht="15.75" hidden="1">
      <c r="A128" s="384"/>
      <c r="C128" s="811"/>
      <c r="D128" s="382"/>
      <c r="E128" s="382"/>
      <c r="F128" s="179"/>
    </row>
    <row r="129" spans="1:6" ht="15.75" hidden="1">
      <c r="A129" s="384"/>
      <c r="C129" s="811"/>
      <c r="D129" s="382"/>
      <c r="E129" s="382"/>
      <c r="F129" s="179"/>
    </row>
    <row r="130" spans="1:6" ht="15.75" hidden="1">
      <c r="A130" s="384"/>
      <c r="C130" s="811"/>
      <c r="D130" s="382"/>
      <c r="E130" s="382"/>
      <c r="F130" s="179"/>
    </row>
    <row r="131" spans="1:6" ht="15.75" hidden="1">
      <c r="A131" s="384"/>
      <c r="C131" s="811"/>
      <c r="D131" s="382"/>
      <c r="E131" s="382"/>
      <c r="F131" s="179"/>
    </row>
    <row r="132" spans="1:6" ht="15.75" hidden="1">
      <c r="A132" s="384"/>
      <c r="C132" s="811"/>
      <c r="D132" s="382"/>
      <c r="E132" s="382"/>
      <c r="F132" s="179"/>
    </row>
    <row r="133" spans="1:6" ht="15.75" hidden="1">
      <c r="A133" s="384"/>
      <c r="C133" s="811"/>
      <c r="D133" s="382"/>
      <c r="E133" s="382"/>
      <c r="F133" s="179"/>
    </row>
    <row r="134" spans="1:6" ht="15.75" hidden="1">
      <c r="A134" s="384"/>
      <c r="C134" s="811"/>
      <c r="D134" s="382"/>
      <c r="E134" s="382"/>
      <c r="F134" s="179"/>
    </row>
    <row r="135" spans="1:6" ht="15.75" hidden="1">
      <c r="A135" s="384"/>
      <c r="C135" s="811"/>
      <c r="D135" s="382"/>
      <c r="E135" s="382"/>
      <c r="F135" s="179"/>
    </row>
    <row r="136" spans="1:6" ht="15.75" hidden="1">
      <c r="A136" s="384"/>
      <c r="C136" s="811"/>
      <c r="D136" s="382"/>
      <c r="E136" s="382"/>
      <c r="F136" s="179"/>
    </row>
    <row r="137" spans="1:6" ht="15.75" hidden="1">
      <c r="A137" s="384"/>
      <c r="C137" s="811"/>
      <c r="D137" s="382"/>
      <c r="E137" s="382"/>
      <c r="F137" s="179"/>
    </row>
    <row r="138" spans="1:6" ht="15.75" hidden="1">
      <c r="A138" s="384"/>
      <c r="C138" s="811"/>
      <c r="D138" s="382"/>
      <c r="E138" s="382"/>
      <c r="F138" s="179"/>
    </row>
    <row r="139" spans="1:6" ht="15.75" hidden="1">
      <c r="A139" s="384"/>
      <c r="C139" s="811"/>
      <c r="D139" s="382"/>
      <c r="E139" s="382"/>
      <c r="F139" s="179"/>
    </row>
    <row r="140" spans="1:6" ht="15.75" hidden="1">
      <c r="A140" s="384"/>
      <c r="C140" s="811"/>
      <c r="D140" s="382"/>
      <c r="E140" s="382"/>
      <c r="F140" s="179"/>
    </row>
    <row r="141" spans="1:6" ht="15.75" hidden="1">
      <c r="A141" s="384"/>
      <c r="C141" s="381"/>
      <c r="D141" s="382"/>
      <c r="E141" s="382"/>
      <c r="F141" s="179"/>
    </row>
    <row r="142" spans="1:6" ht="15.75" hidden="1">
      <c r="A142" s="384"/>
      <c r="C142" s="381"/>
      <c r="D142" s="382"/>
      <c r="E142" s="382"/>
      <c r="F142" s="179"/>
    </row>
    <row r="143" spans="1:6" ht="15.75" hidden="1">
      <c r="A143" s="384"/>
      <c r="C143" s="381"/>
      <c r="D143" s="382"/>
      <c r="E143" s="382"/>
      <c r="F143" s="179"/>
    </row>
    <row r="144" spans="1:6" ht="15.75" hidden="1">
      <c r="A144" s="384"/>
      <c r="C144" s="381"/>
      <c r="E144" s="382"/>
      <c r="F144" s="179"/>
    </row>
    <row r="145" spans="1:6" ht="15.75" hidden="1">
      <c r="A145" s="384"/>
      <c r="C145" s="381"/>
      <c r="E145" s="382"/>
      <c r="F145" s="179"/>
    </row>
    <row r="146" spans="1:6" ht="15.75" hidden="1">
      <c r="A146" s="384"/>
      <c r="C146" s="381"/>
      <c r="E146" s="382"/>
      <c r="F146" s="179"/>
    </row>
    <row r="147" spans="1:6" ht="15.75" hidden="1">
      <c r="A147" s="384"/>
      <c r="C147" s="381"/>
      <c r="E147" s="382"/>
      <c r="F147" s="179"/>
    </row>
    <row r="148" spans="1:6" ht="15.75" hidden="1">
      <c r="A148" s="384"/>
      <c r="C148" s="381"/>
      <c r="E148" s="382"/>
      <c r="F148" s="179"/>
    </row>
    <row r="149" spans="1:6" ht="15.75" hidden="1">
      <c r="A149" s="384"/>
      <c r="C149" s="381"/>
      <c r="F149" s="179"/>
    </row>
    <row r="150" spans="1:6" ht="15.75" hidden="1">
      <c r="A150" s="384"/>
      <c r="C150" s="381"/>
      <c r="F150" s="179"/>
    </row>
    <row r="151" spans="1:6" ht="15.75" hidden="1">
      <c r="A151" s="384"/>
      <c r="C151" s="381"/>
      <c r="F151" s="179"/>
    </row>
    <row r="152" spans="1:6" ht="15.75" hidden="1">
      <c r="A152" s="384"/>
      <c r="C152" s="381"/>
      <c r="F152" s="179"/>
    </row>
    <row r="153" spans="1:6" ht="15.75" hidden="1">
      <c r="A153" s="384"/>
      <c r="C153" s="381"/>
      <c r="F153" s="179"/>
    </row>
    <row r="154" spans="1:6" ht="15.75" hidden="1">
      <c r="A154" s="384"/>
      <c r="C154" s="381"/>
      <c r="F154" s="179"/>
    </row>
    <row r="155" spans="1:6" ht="15.75" hidden="1">
      <c r="A155" s="384"/>
      <c r="C155" s="381"/>
    </row>
    <row r="156" spans="1:6" ht="15.75" hidden="1">
      <c r="A156" s="384"/>
      <c r="C156" s="381"/>
    </row>
    <row r="157" spans="1:6" ht="15.75" hidden="1">
      <c r="A157" s="384"/>
      <c r="C157" s="381"/>
    </row>
    <row r="158" spans="1:6" ht="15.75" hidden="1">
      <c r="A158" s="384"/>
      <c r="C158" s="381"/>
    </row>
    <row r="159" spans="1:6" ht="15.75" hidden="1">
      <c r="A159" s="384"/>
      <c r="C159" s="381"/>
    </row>
    <row r="160" spans="1:6" ht="15.75" hidden="1">
      <c r="A160" s="384"/>
      <c r="C160" s="381"/>
    </row>
    <row r="161" spans="1:3" ht="15.75" hidden="1">
      <c r="A161" s="384"/>
      <c r="C161" s="381"/>
    </row>
    <row r="162" spans="1:3" ht="15.75" hidden="1">
      <c r="A162" s="384"/>
      <c r="C162" s="381"/>
    </row>
    <row r="163" spans="1:3" ht="15.75" hidden="1">
      <c r="A163" s="384"/>
      <c r="C163" s="381"/>
    </row>
    <row r="164" spans="1:3" ht="15.75" hidden="1">
      <c r="A164" s="384"/>
      <c r="C164" s="381"/>
    </row>
    <row r="165" spans="1:3" ht="15.75" hidden="1">
      <c r="A165" s="384"/>
      <c r="C165" s="381"/>
    </row>
    <row r="166" spans="1:3" ht="15.75" hidden="1">
      <c r="A166" s="384"/>
      <c r="C166" s="381"/>
    </row>
    <row r="167" spans="1:3" ht="15.75" hidden="1">
      <c r="A167" s="384"/>
      <c r="C167" s="381"/>
    </row>
    <row r="168" spans="1:3" ht="15.75" hidden="1">
      <c r="A168" s="384"/>
      <c r="C168" s="381"/>
    </row>
    <row r="169" spans="1:3" ht="15.75" hidden="1">
      <c r="A169" s="384"/>
      <c r="C169" s="381"/>
    </row>
    <row r="170" spans="1:3" ht="15.75" hidden="1">
      <c r="A170" s="384"/>
      <c r="C170" s="381"/>
    </row>
    <row r="171" spans="1:3" ht="15.75" hidden="1">
      <c r="A171" s="384"/>
      <c r="C171" s="381"/>
    </row>
    <row r="172" spans="1:3" ht="15.75" hidden="1">
      <c r="A172" s="384"/>
      <c r="C172" s="381"/>
    </row>
    <row r="173" spans="1:3" ht="15.75" hidden="1">
      <c r="A173" s="384"/>
      <c r="C173" s="381"/>
    </row>
    <row r="174" spans="1:3" ht="15.75" hidden="1">
      <c r="A174" s="384"/>
      <c r="C174" s="381"/>
    </row>
    <row r="175" spans="1:3" ht="15.75" hidden="1">
      <c r="A175" s="384"/>
      <c r="C175" s="381"/>
    </row>
    <row r="176" spans="1:3" ht="15.75" hidden="1">
      <c r="A176" s="384"/>
      <c r="C176" s="381"/>
    </row>
    <row r="177" spans="1:3" ht="15.75" hidden="1">
      <c r="A177" s="384"/>
      <c r="C177" s="381"/>
    </row>
    <row r="178" spans="1:3" ht="15.75" hidden="1">
      <c r="A178" s="384"/>
      <c r="C178" s="381"/>
    </row>
    <row r="179" spans="1:3" ht="15.75" hidden="1">
      <c r="A179" s="384"/>
      <c r="C179" s="381"/>
    </row>
    <row r="180" spans="1:3" ht="15.75" hidden="1">
      <c r="A180" s="384"/>
      <c r="C180" s="381"/>
    </row>
    <row r="181" spans="1:3" ht="15.75" hidden="1">
      <c r="A181" s="384"/>
      <c r="C181" s="381"/>
    </row>
    <row r="182" spans="1:3" ht="15.75" hidden="1">
      <c r="A182" s="384"/>
      <c r="C182" s="381"/>
    </row>
    <row r="183" spans="1:3" ht="15.75" hidden="1">
      <c r="A183" s="384"/>
      <c r="C183" s="381"/>
    </row>
    <row r="184" spans="1:3" ht="15.75" hidden="1">
      <c r="A184" s="384"/>
      <c r="C184" s="381"/>
    </row>
    <row r="185" spans="1:3" ht="15.75" hidden="1">
      <c r="A185" s="384"/>
      <c r="C185" s="381"/>
    </row>
    <row r="186" spans="1:3" ht="15.75" hidden="1">
      <c r="A186" s="384"/>
      <c r="C186" s="381"/>
    </row>
    <row r="187" spans="1:3" ht="15.75" hidden="1">
      <c r="A187" s="384"/>
      <c r="C187" s="381"/>
    </row>
    <row r="188" spans="1:3" ht="15.75" hidden="1">
      <c r="A188" s="384"/>
      <c r="C188" s="381"/>
    </row>
    <row r="189" spans="1:3" ht="15.75" hidden="1">
      <c r="A189" s="384"/>
      <c r="C189" s="381"/>
    </row>
    <row r="190" spans="1:3" ht="15.75" hidden="1">
      <c r="A190" s="384"/>
      <c r="C190" s="381"/>
    </row>
    <row r="191" spans="1:3" ht="15.75" hidden="1">
      <c r="A191" s="384"/>
      <c r="C191" s="381"/>
    </row>
    <row r="192" spans="1:3" ht="15.75" hidden="1">
      <c r="A192" s="384"/>
      <c r="C192" s="381"/>
    </row>
    <row r="193" spans="1:3" ht="15.75" hidden="1">
      <c r="A193" s="384"/>
      <c r="C193" s="381"/>
    </row>
    <row r="194" spans="1:3" ht="15.75" hidden="1">
      <c r="A194" s="384"/>
      <c r="C194" s="381"/>
    </row>
    <row r="195" spans="1:3" ht="15.75" hidden="1">
      <c r="A195" s="384"/>
      <c r="C195" s="381"/>
    </row>
    <row r="196" spans="1:3" ht="15.75" hidden="1">
      <c r="A196" s="384"/>
      <c r="C196" s="381"/>
    </row>
    <row r="197" spans="1:3" ht="15.75" hidden="1">
      <c r="A197" s="384"/>
      <c r="C197" s="381"/>
    </row>
    <row r="198" spans="1:3" ht="15.75" hidden="1">
      <c r="A198" s="384"/>
      <c r="C198" s="381"/>
    </row>
    <row r="199" spans="1:3" ht="15.75" hidden="1">
      <c r="A199" s="384"/>
      <c r="C199" s="381"/>
    </row>
    <row r="200" spans="1:3" ht="15.75" hidden="1">
      <c r="A200" s="384"/>
      <c r="C200" s="381"/>
    </row>
    <row r="201" spans="1:3" ht="15.75" hidden="1">
      <c r="A201" s="384"/>
      <c r="C201" s="381"/>
    </row>
    <row r="202" spans="1:3" ht="15.75" hidden="1">
      <c r="A202" s="384"/>
      <c r="C202" s="381"/>
    </row>
    <row r="203" spans="1:3" ht="15.75" hidden="1">
      <c r="A203" s="384"/>
      <c r="C203" s="381"/>
    </row>
    <row r="204" spans="1:3" ht="15.75" hidden="1">
      <c r="A204" s="384"/>
      <c r="C204" s="381"/>
    </row>
    <row r="205" spans="1:3" ht="15.75" hidden="1">
      <c r="A205" s="384"/>
      <c r="C205" s="381"/>
    </row>
    <row r="206" spans="1:3" ht="15.75" hidden="1">
      <c r="A206" s="384"/>
      <c r="C206" s="381"/>
    </row>
    <row r="207" spans="1:3" ht="15.75" hidden="1">
      <c r="A207" s="384"/>
      <c r="C207" s="381"/>
    </row>
    <row r="208" spans="1:3" ht="15.75" hidden="1">
      <c r="A208" s="384"/>
      <c r="C208" s="381"/>
    </row>
    <row r="209" spans="1:3" ht="15.75" hidden="1">
      <c r="A209" s="384"/>
      <c r="C209" s="381"/>
    </row>
    <row r="210" spans="1:3" ht="15.75" hidden="1">
      <c r="A210" s="384"/>
      <c r="C210" s="381"/>
    </row>
    <row r="211" spans="1:3" ht="15.75" hidden="1">
      <c r="A211" s="384"/>
      <c r="C211" s="381"/>
    </row>
    <row r="212" spans="1:3" ht="15.75" hidden="1">
      <c r="A212" s="384"/>
      <c r="C212" s="381"/>
    </row>
    <row r="213" spans="1:3" ht="15.75" hidden="1">
      <c r="A213" s="384"/>
      <c r="C213" s="381"/>
    </row>
    <row r="214" spans="1:3" ht="15.75" hidden="1">
      <c r="A214" s="384"/>
      <c r="C214" s="381"/>
    </row>
    <row r="215" spans="1:3" ht="15.75" hidden="1">
      <c r="A215" s="384"/>
      <c r="C215" s="381"/>
    </row>
    <row r="216" spans="1:3" ht="15.75" hidden="1">
      <c r="A216" s="384"/>
      <c r="C216" s="381"/>
    </row>
    <row r="217" spans="1:3" ht="15.75" hidden="1">
      <c r="A217" s="384"/>
      <c r="C217" s="381"/>
    </row>
    <row r="218" spans="1:3" ht="15.75" hidden="1">
      <c r="A218" s="384"/>
      <c r="C218" s="381"/>
    </row>
    <row r="219" spans="1:3" ht="15.75" hidden="1">
      <c r="A219" s="384"/>
      <c r="C219" s="381"/>
    </row>
    <row r="220" spans="1:3" ht="15.75" hidden="1">
      <c r="A220" s="384"/>
      <c r="C220" s="381"/>
    </row>
    <row r="221" spans="1:3" ht="15.75" hidden="1">
      <c r="A221" s="384"/>
      <c r="C221" s="381"/>
    </row>
    <row r="222" spans="1:3" ht="15.75" hidden="1">
      <c r="A222" s="384"/>
      <c r="C222" s="381"/>
    </row>
    <row r="223" spans="1:3" ht="15.75" hidden="1">
      <c r="A223" s="384"/>
      <c r="C223" s="381"/>
    </row>
    <row r="224" spans="1:3" ht="15.75" hidden="1">
      <c r="A224" s="384"/>
      <c r="C224" s="381"/>
    </row>
    <row r="225" spans="1:3" ht="15.75" hidden="1">
      <c r="A225" s="384"/>
      <c r="C225" s="381"/>
    </row>
    <row r="226" spans="1:3" ht="15.75" hidden="1">
      <c r="A226" s="384"/>
      <c r="C226" s="381"/>
    </row>
    <row r="227" spans="1:3" ht="15.75" hidden="1">
      <c r="A227" s="384"/>
      <c r="C227" s="381"/>
    </row>
    <row r="228" spans="1:3" ht="15.75" hidden="1">
      <c r="A228" s="384"/>
      <c r="C228" s="381"/>
    </row>
    <row r="229" spans="1:3" ht="15.75" hidden="1">
      <c r="A229" s="384"/>
      <c r="C229" s="381"/>
    </row>
    <row r="230" spans="1:3" ht="15.75" hidden="1">
      <c r="A230" s="384"/>
      <c r="C230" s="381"/>
    </row>
    <row r="231" spans="1:3" ht="15.75" hidden="1">
      <c r="A231" s="384"/>
      <c r="C231" s="381"/>
    </row>
    <row r="232" spans="1:3" ht="15.75" hidden="1">
      <c r="A232" s="384"/>
      <c r="C232" s="381"/>
    </row>
    <row r="233" spans="1:3" ht="15.75" hidden="1">
      <c r="A233" s="384"/>
      <c r="C233" s="381"/>
    </row>
    <row r="234" spans="1:3" ht="15.75" hidden="1">
      <c r="A234" s="384"/>
      <c r="C234" s="381"/>
    </row>
    <row r="235" spans="1:3" ht="15.75" hidden="1">
      <c r="A235" s="384"/>
      <c r="C235" s="381"/>
    </row>
    <row r="236" spans="1:3" ht="15.75" hidden="1">
      <c r="A236" s="384"/>
      <c r="C236" s="381"/>
    </row>
    <row r="237" spans="1:3" ht="15.75" hidden="1">
      <c r="A237" s="384"/>
      <c r="C237" s="381"/>
    </row>
    <row r="238" spans="1:3" ht="15.75" hidden="1">
      <c r="A238" s="384"/>
      <c r="C238" s="381"/>
    </row>
    <row r="239" spans="1:3" ht="15.75" hidden="1">
      <c r="A239" s="384"/>
      <c r="C239" s="381"/>
    </row>
    <row r="240" spans="1:3" ht="15.75" hidden="1">
      <c r="A240" s="384"/>
      <c r="C240" s="381"/>
    </row>
    <row r="241" spans="1:3" ht="15.75" hidden="1">
      <c r="A241" s="384"/>
      <c r="C241" s="381"/>
    </row>
    <row r="242" spans="1:3" ht="15.75" hidden="1">
      <c r="A242" s="384"/>
      <c r="C242" s="381"/>
    </row>
    <row r="243" spans="1:3" ht="15.75" hidden="1">
      <c r="A243" s="384"/>
      <c r="C243" s="381"/>
    </row>
    <row r="244" spans="1:3" ht="15.75" hidden="1">
      <c r="A244" s="384"/>
      <c r="C244" s="381"/>
    </row>
    <row r="245" spans="1:3" ht="15.75" hidden="1">
      <c r="A245" s="384"/>
      <c r="C245" s="381"/>
    </row>
    <row r="246" spans="1:3" ht="15.75" hidden="1">
      <c r="A246" s="384"/>
      <c r="C246" s="381"/>
    </row>
    <row r="247" spans="1:3" ht="15.75" hidden="1">
      <c r="A247" s="384"/>
      <c r="C247" s="381"/>
    </row>
    <row r="248" spans="1:3" ht="15.75" hidden="1">
      <c r="A248" s="384"/>
      <c r="C248" s="381"/>
    </row>
    <row r="249" spans="1:3" ht="15.75" hidden="1">
      <c r="A249" s="384"/>
      <c r="C249" s="381"/>
    </row>
    <row r="250" spans="1:3" ht="15.75" hidden="1">
      <c r="A250" s="384"/>
      <c r="C250" s="381"/>
    </row>
    <row r="251" spans="1:3" ht="15.75" hidden="1">
      <c r="A251" s="384"/>
      <c r="C251" s="381"/>
    </row>
    <row r="252" spans="1:3" ht="15.75" hidden="1">
      <c r="A252" s="384"/>
      <c r="C252" s="381"/>
    </row>
    <row r="253" spans="1:3" ht="15.75" hidden="1">
      <c r="A253" s="384"/>
      <c r="C253" s="381"/>
    </row>
    <row r="254" spans="1:3" ht="15.75" hidden="1">
      <c r="A254" s="384"/>
      <c r="C254" s="381"/>
    </row>
    <row r="255" spans="1:3" ht="15.75" hidden="1">
      <c r="A255" s="384"/>
      <c r="C255" s="381"/>
    </row>
    <row r="256" spans="1:3" ht="15.75" hidden="1">
      <c r="A256" s="384"/>
      <c r="C256" s="381"/>
    </row>
    <row r="257" spans="1:3" ht="15.75" hidden="1">
      <c r="A257" s="384"/>
      <c r="C257" s="381"/>
    </row>
    <row r="258" spans="1:3" ht="15.75" hidden="1">
      <c r="A258" s="384"/>
      <c r="C258" s="381"/>
    </row>
    <row r="259" spans="1:3" ht="15.75" hidden="1">
      <c r="A259" s="384"/>
      <c r="C259" s="381"/>
    </row>
    <row r="260" spans="1:3" ht="15.75" hidden="1">
      <c r="A260" s="384"/>
      <c r="C260" s="381"/>
    </row>
    <row r="261" spans="1:3" ht="15.75" hidden="1">
      <c r="A261" s="384"/>
      <c r="C261" s="381"/>
    </row>
    <row r="262" spans="1:3" ht="15.75" hidden="1">
      <c r="A262" s="384"/>
      <c r="C262" s="381"/>
    </row>
    <row r="263" spans="1:3" ht="15.75" hidden="1">
      <c r="A263" s="384"/>
      <c r="C263" s="381"/>
    </row>
    <row r="264" spans="1:3" ht="15.75" hidden="1">
      <c r="A264" s="384"/>
      <c r="C264" s="381"/>
    </row>
    <row r="265" spans="1:3" ht="15.75" hidden="1">
      <c r="A265" s="384"/>
      <c r="C265" s="381"/>
    </row>
    <row r="266" spans="1:3" ht="15.75" hidden="1">
      <c r="A266" s="384"/>
      <c r="C266" s="381"/>
    </row>
    <row r="267" spans="1:3" ht="15.75" hidden="1">
      <c r="A267" s="384"/>
      <c r="C267" s="381"/>
    </row>
    <row r="268" spans="1:3" ht="15.75" hidden="1">
      <c r="A268" s="384"/>
      <c r="C268" s="381"/>
    </row>
    <row r="269" spans="1:3" ht="15.75" hidden="1">
      <c r="A269" s="384"/>
      <c r="C269" s="381"/>
    </row>
    <row r="270" spans="1:3" ht="15.75" hidden="1">
      <c r="A270" s="384"/>
      <c r="C270" s="381"/>
    </row>
    <row r="271" spans="1:3" ht="15.75" hidden="1">
      <c r="A271" s="384"/>
      <c r="C271" s="381"/>
    </row>
    <row r="272" spans="1:3" ht="15.75" hidden="1">
      <c r="A272" s="384"/>
      <c r="C272" s="381"/>
    </row>
    <row r="273" spans="1:3" ht="15.75" hidden="1">
      <c r="A273" s="384"/>
      <c r="C273" s="381"/>
    </row>
    <row r="274" spans="1:3" ht="15.75" hidden="1">
      <c r="A274" s="384"/>
      <c r="C274" s="381"/>
    </row>
    <row r="275" spans="1:3" ht="15.75" hidden="1">
      <c r="A275" s="384"/>
      <c r="C275" s="381"/>
    </row>
    <row r="276" spans="1:3" ht="15.75" hidden="1">
      <c r="A276" s="384"/>
      <c r="C276" s="381"/>
    </row>
    <row r="277" spans="1:3" ht="15.75" hidden="1">
      <c r="A277" s="384"/>
      <c r="C277" s="381"/>
    </row>
    <row r="278" spans="1:3" ht="15.75" hidden="1">
      <c r="A278" s="384"/>
      <c r="C278" s="381"/>
    </row>
    <row r="279" spans="1:3" ht="15.75" hidden="1">
      <c r="A279" s="384"/>
      <c r="C279" s="381"/>
    </row>
    <row r="280" spans="1:3" ht="15.75" hidden="1">
      <c r="A280" s="384"/>
      <c r="C280" s="381"/>
    </row>
    <row r="281" spans="1:3" ht="15.75" hidden="1">
      <c r="A281" s="384"/>
      <c r="C281" s="381"/>
    </row>
    <row r="282" spans="1:3" ht="15.75" hidden="1">
      <c r="A282" s="384"/>
      <c r="C282" s="381"/>
    </row>
    <row r="283" spans="1:3" ht="15.75" hidden="1">
      <c r="A283" s="384"/>
      <c r="C283" s="381"/>
    </row>
    <row r="284" spans="1:3" ht="15.75" hidden="1">
      <c r="A284" s="384"/>
      <c r="C284" s="381"/>
    </row>
    <row r="285" spans="1:3" ht="15.75" hidden="1">
      <c r="A285" s="384"/>
      <c r="C285" s="381"/>
    </row>
    <row r="286" spans="1:3" ht="15.75" hidden="1">
      <c r="A286" s="384"/>
      <c r="C286" s="381"/>
    </row>
    <row r="287" spans="1:3" ht="15.75" hidden="1">
      <c r="A287" s="384"/>
      <c r="C287" s="381"/>
    </row>
    <row r="288" spans="1:3" ht="15.75" hidden="1">
      <c r="A288" s="384"/>
      <c r="C288" s="381"/>
    </row>
    <row r="289" spans="1:3" ht="15.75" hidden="1">
      <c r="A289" s="384"/>
      <c r="C289" s="381"/>
    </row>
    <row r="290" spans="1:3" ht="15.75" hidden="1">
      <c r="A290" s="384"/>
      <c r="C290" s="381"/>
    </row>
    <row r="291" spans="1:3" ht="15.75" hidden="1">
      <c r="A291" s="384"/>
      <c r="C291" s="381"/>
    </row>
    <row r="292" spans="1:3" ht="15.75" hidden="1">
      <c r="A292" s="384"/>
      <c r="C292" s="381"/>
    </row>
    <row r="293" spans="1:3" ht="15.75" hidden="1">
      <c r="A293" s="384"/>
      <c r="C293" s="381"/>
    </row>
    <row r="294" spans="1:3" ht="15.75" hidden="1">
      <c r="A294" s="384"/>
      <c r="C294" s="381"/>
    </row>
    <row r="295" spans="1:3" ht="15.75" hidden="1">
      <c r="A295" s="384"/>
      <c r="C295" s="381"/>
    </row>
    <row r="296" spans="1:3" ht="15.75" hidden="1">
      <c r="A296" s="384"/>
      <c r="C296" s="381"/>
    </row>
    <row r="297" spans="1:3" ht="15.75" hidden="1">
      <c r="A297" s="384"/>
      <c r="C297" s="381"/>
    </row>
    <row r="298" spans="1:3" ht="15.75" hidden="1">
      <c r="A298" s="384"/>
      <c r="C298" s="381"/>
    </row>
    <row r="299" spans="1:3" ht="15.75" hidden="1">
      <c r="A299" s="384"/>
      <c r="C299" s="381"/>
    </row>
    <row r="300" spans="1:3" ht="15.75" hidden="1">
      <c r="A300" s="384"/>
      <c r="C300" s="381"/>
    </row>
    <row r="301" spans="1:3" ht="15.75" hidden="1">
      <c r="A301" s="384"/>
      <c r="C301" s="381"/>
    </row>
    <row r="302" spans="1:3" ht="15.75" hidden="1">
      <c r="A302" s="384"/>
      <c r="C302" s="381"/>
    </row>
    <row r="303" spans="1:3" ht="15.75" hidden="1">
      <c r="A303" s="384"/>
      <c r="C303" s="381"/>
    </row>
    <row r="304" spans="1:3" ht="15.75" hidden="1">
      <c r="A304" s="384"/>
      <c r="C304" s="381"/>
    </row>
    <row r="305" spans="1:3" ht="15.75" hidden="1">
      <c r="A305" s="384"/>
      <c r="C305" s="381"/>
    </row>
    <row r="306" spans="1:3" ht="15.75" hidden="1">
      <c r="A306" s="384"/>
      <c r="C306" s="381"/>
    </row>
    <row r="307" spans="1:3" ht="15.75" hidden="1">
      <c r="A307" s="384"/>
      <c r="C307" s="381"/>
    </row>
    <row r="308" spans="1:3" ht="15.75" hidden="1">
      <c r="A308" s="384"/>
      <c r="C308" s="381"/>
    </row>
    <row r="309" spans="1:3" ht="15.75" hidden="1">
      <c r="A309" s="384"/>
      <c r="C309" s="381"/>
    </row>
    <row r="310" spans="1:3" ht="15.75" hidden="1">
      <c r="A310" s="384"/>
      <c r="C310" s="381"/>
    </row>
    <row r="311" spans="1:3" ht="15.75" hidden="1">
      <c r="A311" s="384"/>
      <c r="C311" s="381"/>
    </row>
    <row r="312" spans="1:3" ht="15.75" hidden="1">
      <c r="A312" s="384"/>
      <c r="C312" s="381"/>
    </row>
    <row r="313" spans="1:3" ht="15.75" hidden="1">
      <c r="A313" s="384"/>
      <c r="C313" s="381"/>
    </row>
    <row r="314" spans="1:3" ht="15.75" hidden="1">
      <c r="A314" s="384"/>
      <c r="C314" s="381"/>
    </row>
    <row r="315" spans="1:3" ht="15.75" hidden="1">
      <c r="A315" s="384"/>
      <c r="C315" s="381"/>
    </row>
    <row r="316" spans="1:3" ht="15.75" hidden="1">
      <c r="A316" s="384"/>
      <c r="C316" s="381"/>
    </row>
    <row r="317" spans="1:3" ht="15.75" hidden="1">
      <c r="A317" s="384"/>
      <c r="C317" s="381"/>
    </row>
    <row r="318" spans="1:3" ht="15.75" hidden="1">
      <c r="A318" s="384"/>
      <c r="C318" s="381"/>
    </row>
    <row r="319" spans="1:3" ht="15.75" hidden="1">
      <c r="A319" s="384"/>
      <c r="C319" s="381"/>
    </row>
    <row r="320" spans="1:3" ht="15.75" hidden="1">
      <c r="A320" s="384"/>
      <c r="C320" s="381"/>
    </row>
    <row r="321" spans="1:3" ht="15.75" hidden="1">
      <c r="A321" s="384"/>
      <c r="C321" s="381"/>
    </row>
    <row r="322" spans="1:3" ht="15.75" hidden="1">
      <c r="A322" s="384"/>
      <c r="C322" s="381"/>
    </row>
    <row r="323" spans="1:3" ht="15.75" hidden="1">
      <c r="A323" s="384"/>
      <c r="C323" s="381"/>
    </row>
    <row r="324" spans="1:3" ht="15.75" hidden="1">
      <c r="A324" s="384"/>
      <c r="C324" s="381"/>
    </row>
    <row r="325" spans="1:3" ht="15.75" hidden="1">
      <c r="A325" s="384"/>
      <c r="C325" s="381"/>
    </row>
    <row r="326" spans="1:3" ht="15.75" hidden="1">
      <c r="A326" s="384"/>
      <c r="C326" s="381"/>
    </row>
    <row r="327" spans="1:3" ht="15.75" hidden="1">
      <c r="A327" s="384"/>
      <c r="C327" s="381"/>
    </row>
    <row r="328" spans="1:3" ht="15.75" hidden="1">
      <c r="A328" s="384"/>
      <c r="C328" s="381"/>
    </row>
    <row r="329" spans="1:3" ht="15.75" hidden="1">
      <c r="A329" s="384"/>
      <c r="C329" s="381"/>
    </row>
    <row r="330" spans="1:3" ht="15.75" hidden="1">
      <c r="A330" s="384"/>
      <c r="C330" s="381"/>
    </row>
    <row r="331" spans="1:3" ht="15.75" hidden="1">
      <c r="A331" s="384"/>
      <c r="C331" s="381"/>
    </row>
    <row r="332" spans="1:3" ht="15.75" hidden="1">
      <c r="A332" s="384"/>
      <c r="C332" s="381"/>
    </row>
    <row r="333" spans="1:3" ht="15.75" hidden="1">
      <c r="A333" s="384"/>
      <c r="C333" s="381"/>
    </row>
    <row r="334" spans="1:3" ht="15.75" hidden="1">
      <c r="A334" s="384"/>
      <c r="C334" s="381"/>
    </row>
    <row r="335" spans="1:3" ht="15.75" hidden="1">
      <c r="A335" s="384"/>
      <c r="C335" s="381"/>
    </row>
    <row r="336" spans="1:3" ht="15.75" hidden="1">
      <c r="A336" s="384"/>
      <c r="C336" s="381"/>
    </row>
    <row r="337" spans="1:3" ht="15.75" hidden="1">
      <c r="A337" s="384"/>
      <c r="C337" s="381"/>
    </row>
    <row r="338" spans="1:3" ht="15.75" hidden="1">
      <c r="A338" s="384"/>
      <c r="C338" s="381"/>
    </row>
    <row r="339" spans="1:3" ht="15.75" hidden="1">
      <c r="A339" s="384"/>
      <c r="C339" s="381"/>
    </row>
    <row r="340" spans="1:3" ht="15.75" hidden="1">
      <c r="A340" s="384"/>
      <c r="C340" s="381"/>
    </row>
    <row r="341" spans="1:3" ht="15.75" hidden="1">
      <c r="A341" s="384"/>
      <c r="C341" s="381"/>
    </row>
    <row r="342" spans="1:3" ht="15.75" hidden="1">
      <c r="A342" s="384"/>
      <c r="C342" s="381"/>
    </row>
    <row r="343" spans="1:3" ht="15.75" hidden="1">
      <c r="A343" s="384"/>
      <c r="C343" s="381"/>
    </row>
    <row r="344" spans="1:3" ht="15.75" hidden="1">
      <c r="A344" s="384"/>
      <c r="C344" s="381"/>
    </row>
    <row r="345" spans="1:3" ht="15.75" hidden="1">
      <c r="A345" s="384"/>
      <c r="C345" s="381"/>
    </row>
    <row r="346" spans="1:3" ht="15.75" hidden="1">
      <c r="A346" s="384"/>
      <c r="C346" s="381"/>
    </row>
    <row r="347" spans="1:3" ht="15.75" hidden="1">
      <c r="A347" s="384"/>
      <c r="C347" s="381"/>
    </row>
    <row r="348" spans="1:3" ht="15.75" hidden="1">
      <c r="A348" s="384"/>
      <c r="C348" s="381"/>
    </row>
    <row r="349" spans="1:3" ht="15.75" hidden="1">
      <c r="A349" s="384"/>
      <c r="C349" s="381"/>
    </row>
    <row r="350" spans="1:3" ht="15.75" hidden="1">
      <c r="A350" s="384"/>
      <c r="C350" s="381"/>
    </row>
    <row r="351" spans="1:3" ht="15.75" hidden="1">
      <c r="A351" s="384"/>
      <c r="C351" s="381"/>
    </row>
    <row r="352" spans="1:3" ht="15.75" hidden="1">
      <c r="A352" s="384"/>
      <c r="C352" s="381"/>
    </row>
    <row r="353" spans="1:3" ht="15.75" hidden="1">
      <c r="A353" s="384"/>
      <c r="C353" s="381"/>
    </row>
    <row r="354" spans="1:3" ht="15.75" hidden="1">
      <c r="A354" s="384"/>
      <c r="C354" s="381"/>
    </row>
    <row r="355" spans="1:3" ht="15.75" hidden="1">
      <c r="A355" s="384"/>
      <c r="C355" s="381"/>
    </row>
    <row r="356" spans="1:3" ht="15.75" hidden="1">
      <c r="A356" s="384"/>
      <c r="C356" s="381"/>
    </row>
    <row r="357" spans="1:3" ht="15.75" hidden="1">
      <c r="A357" s="384"/>
      <c r="C357" s="381"/>
    </row>
    <row r="358" spans="1:3" ht="15.75" hidden="1">
      <c r="A358" s="384"/>
      <c r="C358" s="381"/>
    </row>
    <row r="359" spans="1:3" ht="15.75" hidden="1">
      <c r="A359" s="384"/>
      <c r="C359" s="381"/>
    </row>
    <row r="360" spans="1:3" ht="15.75" hidden="1">
      <c r="A360" s="384"/>
      <c r="C360" s="381"/>
    </row>
    <row r="361" spans="1:3" ht="15.75" hidden="1">
      <c r="A361" s="384"/>
      <c r="C361" s="381"/>
    </row>
    <row r="362" spans="1:3" ht="15.75" hidden="1">
      <c r="A362" s="384"/>
      <c r="C362" s="381"/>
    </row>
    <row r="363" spans="1:3" ht="15.75" hidden="1">
      <c r="A363" s="384"/>
      <c r="C363" s="381"/>
    </row>
    <row r="364" spans="1:3" ht="15.75" hidden="1">
      <c r="A364" s="384"/>
      <c r="C364" s="381"/>
    </row>
    <row r="365" spans="1:3" ht="15.75" hidden="1">
      <c r="A365" s="384"/>
      <c r="C365" s="381"/>
    </row>
    <row r="366" spans="1:3" ht="15.75" hidden="1">
      <c r="A366" s="384"/>
      <c r="C366" s="381"/>
    </row>
    <row r="367" spans="1:3" ht="15.75" hidden="1">
      <c r="A367" s="384"/>
      <c r="C367" s="381"/>
    </row>
    <row r="368" spans="1:3" ht="15.75" hidden="1">
      <c r="A368" s="384"/>
      <c r="C368" s="381"/>
    </row>
    <row r="369" spans="1:3" ht="15.75" hidden="1">
      <c r="A369" s="384"/>
      <c r="C369" s="381"/>
    </row>
    <row r="370" spans="1:3" ht="15.75" hidden="1">
      <c r="A370" s="384"/>
      <c r="C370" s="381"/>
    </row>
    <row r="371" spans="1:3" ht="15.75" hidden="1">
      <c r="A371" s="384"/>
      <c r="C371" s="381"/>
    </row>
    <row r="372" spans="1:3" ht="15.75" hidden="1">
      <c r="A372" s="384"/>
      <c r="C372" s="381"/>
    </row>
    <row r="373" spans="1:3" ht="15.75" hidden="1">
      <c r="A373" s="384"/>
      <c r="C373" s="381"/>
    </row>
    <row r="374" spans="1:3" ht="15.75" hidden="1">
      <c r="A374" s="384"/>
      <c r="C374" s="381"/>
    </row>
    <row r="375" spans="1:3" ht="15.75" hidden="1">
      <c r="A375" s="384"/>
      <c r="C375" s="381"/>
    </row>
    <row r="376" spans="1:3" ht="15.75" hidden="1">
      <c r="A376" s="384"/>
      <c r="C376" s="381"/>
    </row>
    <row r="377" spans="1:3" ht="15.75" hidden="1">
      <c r="A377" s="384"/>
      <c r="C377" s="381"/>
    </row>
    <row r="378" spans="1:3" ht="15.75" hidden="1">
      <c r="A378" s="384"/>
      <c r="C378" s="381"/>
    </row>
    <row r="379" spans="1:3" ht="15.75" hidden="1">
      <c r="A379" s="384"/>
      <c r="C379" s="381"/>
    </row>
    <row r="380" spans="1:3" ht="15.75" hidden="1">
      <c r="A380" s="384"/>
      <c r="C380" s="381"/>
    </row>
    <row r="381" spans="1:3" ht="15.75" hidden="1">
      <c r="A381" s="384"/>
      <c r="C381" s="381"/>
    </row>
    <row r="382" spans="1:3" ht="15.75" hidden="1">
      <c r="A382" s="384"/>
      <c r="C382" s="381"/>
    </row>
    <row r="383" spans="1:3" ht="15.75" hidden="1">
      <c r="A383" s="384"/>
      <c r="C383" s="381"/>
    </row>
    <row r="384" spans="1:3" ht="15.75" hidden="1">
      <c r="A384" s="384"/>
      <c r="C384" s="381"/>
    </row>
    <row r="385" spans="1:3" ht="15.75" hidden="1">
      <c r="A385" s="384"/>
      <c r="C385" s="381"/>
    </row>
    <row r="386" spans="1:3" ht="15.75" hidden="1">
      <c r="A386" s="384"/>
      <c r="C386" s="381"/>
    </row>
    <row r="387" spans="1:3" ht="15.75" hidden="1">
      <c r="A387" s="384"/>
      <c r="C387" s="381"/>
    </row>
    <row r="388" spans="1:3" ht="15.75" hidden="1">
      <c r="A388" s="384"/>
      <c r="C388" s="381"/>
    </row>
    <row r="389" spans="1:3" ht="15.75" hidden="1">
      <c r="A389" s="384"/>
      <c r="C389" s="381"/>
    </row>
    <row r="390" spans="1:3" ht="15.75" hidden="1">
      <c r="A390" s="384"/>
      <c r="C390" s="381"/>
    </row>
    <row r="391" spans="1:3" ht="15.75" hidden="1">
      <c r="A391" s="384"/>
      <c r="C391" s="381"/>
    </row>
    <row r="392" spans="1:3" ht="15.75" hidden="1">
      <c r="A392" s="384"/>
      <c r="C392" s="381"/>
    </row>
    <row r="393" spans="1:3" ht="15.75" hidden="1">
      <c r="A393" s="384"/>
      <c r="C393" s="381"/>
    </row>
    <row r="394" spans="1:3" ht="15.75" hidden="1">
      <c r="A394" s="384"/>
      <c r="C394" s="381"/>
    </row>
    <row r="395" spans="1:3" ht="15.75" hidden="1">
      <c r="A395" s="384"/>
      <c r="C395" s="381"/>
    </row>
    <row r="396" spans="1:3" ht="15.75" hidden="1">
      <c r="A396" s="384"/>
      <c r="C396" s="381"/>
    </row>
    <row r="397" spans="1:3" ht="15.75" hidden="1">
      <c r="A397" s="384"/>
      <c r="C397" s="381"/>
    </row>
    <row r="398" spans="1:3" ht="15.75" hidden="1">
      <c r="A398" s="384"/>
      <c r="C398" s="381"/>
    </row>
    <row r="399" spans="1:3" ht="15.75" hidden="1">
      <c r="A399" s="384"/>
      <c r="C399" s="381"/>
    </row>
    <row r="400" spans="1:3" ht="15.75" hidden="1">
      <c r="A400" s="384"/>
      <c r="C400" s="381"/>
    </row>
    <row r="401" spans="1:3" ht="15.75" hidden="1">
      <c r="A401" s="384"/>
      <c r="C401" s="381"/>
    </row>
    <row r="402" spans="1:3" ht="15.75" hidden="1">
      <c r="A402" s="384"/>
      <c r="C402" s="381"/>
    </row>
    <row r="403" spans="1:3" ht="15.75" hidden="1">
      <c r="A403" s="384"/>
      <c r="C403" s="381"/>
    </row>
    <row r="404" spans="1:3" ht="15.75" hidden="1">
      <c r="A404" s="384"/>
      <c r="C404" s="381"/>
    </row>
    <row r="405" spans="1:3" ht="15.75" hidden="1">
      <c r="A405" s="384"/>
      <c r="C405" s="381"/>
    </row>
    <row r="406" spans="1:3" ht="15.75" hidden="1">
      <c r="A406" s="384"/>
      <c r="C406" s="381"/>
    </row>
    <row r="407" spans="1:3" ht="15.75" hidden="1">
      <c r="A407" s="384"/>
      <c r="C407" s="381"/>
    </row>
    <row r="408" spans="1:3" ht="15.75" hidden="1">
      <c r="A408" s="384"/>
      <c r="C408" s="381"/>
    </row>
    <row r="409" spans="1:3" ht="15.75" hidden="1">
      <c r="A409" s="384"/>
      <c r="C409" s="381"/>
    </row>
    <row r="410" spans="1:3" ht="15.75" hidden="1">
      <c r="A410" s="384"/>
      <c r="C410" s="381"/>
    </row>
    <row r="411" spans="1:3" ht="15.75" hidden="1">
      <c r="A411" s="384"/>
      <c r="C411" s="381"/>
    </row>
    <row r="412" spans="1:3" ht="15.75" hidden="1">
      <c r="A412" s="384"/>
      <c r="C412" s="381"/>
    </row>
    <row r="413" spans="1:3" ht="15.75" hidden="1">
      <c r="A413" s="384"/>
      <c r="C413" s="381"/>
    </row>
    <row r="414" spans="1:3" ht="15.75" hidden="1">
      <c r="A414" s="384"/>
      <c r="C414" s="381"/>
    </row>
    <row r="415" spans="1:3" ht="15.75" hidden="1">
      <c r="A415" s="384"/>
      <c r="C415" s="381"/>
    </row>
    <row r="416" spans="1:3" ht="15.75" hidden="1">
      <c r="A416" s="384"/>
      <c r="C416" s="381"/>
    </row>
    <row r="417" spans="1:3" ht="15.75" hidden="1">
      <c r="A417" s="384"/>
      <c r="C417" s="381"/>
    </row>
    <row r="418" spans="1:3" ht="15.75" hidden="1">
      <c r="A418" s="384"/>
      <c r="C418" s="381"/>
    </row>
    <row r="419" spans="1:3" ht="15.75" hidden="1">
      <c r="A419" s="384"/>
      <c r="C419" s="381"/>
    </row>
    <row r="420" spans="1:3" ht="15.75" hidden="1">
      <c r="A420" s="384"/>
      <c r="C420" s="381"/>
    </row>
    <row r="421" spans="1:3" ht="15.75" hidden="1">
      <c r="A421" s="384"/>
      <c r="C421" s="381"/>
    </row>
    <row r="422" spans="1:3" ht="15.75" hidden="1">
      <c r="A422" s="384"/>
      <c r="C422" s="381"/>
    </row>
    <row r="423" spans="1:3" ht="15.75" hidden="1">
      <c r="A423" s="384"/>
      <c r="C423" s="381"/>
    </row>
    <row r="424" spans="1:3" ht="15.75" hidden="1">
      <c r="A424" s="384"/>
      <c r="C424" s="381"/>
    </row>
    <row r="425" spans="1:3" ht="15.75" hidden="1">
      <c r="A425" s="384"/>
      <c r="C425" s="381"/>
    </row>
    <row r="426" spans="1:3" ht="15.75" hidden="1">
      <c r="A426" s="384"/>
      <c r="C426" s="381"/>
    </row>
    <row r="427" spans="1:3" ht="15.75" hidden="1">
      <c r="A427" s="384"/>
      <c r="C427" s="381"/>
    </row>
    <row r="428" spans="1:3" ht="15.75" hidden="1">
      <c r="A428" s="384"/>
      <c r="C428" s="381"/>
    </row>
    <row r="429" spans="1:3" ht="15.75" hidden="1">
      <c r="A429" s="384"/>
      <c r="C429" s="381"/>
    </row>
    <row r="430" spans="1:3" ht="15.75" hidden="1">
      <c r="A430" s="384"/>
      <c r="C430" s="381"/>
    </row>
    <row r="431" spans="1:3" ht="15.75" hidden="1">
      <c r="A431" s="384"/>
      <c r="C431" s="381"/>
    </row>
    <row r="432" spans="1:3" ht="15.75" hidden="1">
      <c r="A432" s="384"/>
      <c r="C432" s="381"/>
    </row>
    <row r="433" spans="1:3" ht="15.75" hidden="1">
      <c r="A433" s="384"/>
      <c r="C433" s="381"/>
    </row>
    <row r="434" spans="1:3" ht="15.75" hidden="1">
      <c r="A434" s="384"/>
      <c r="C434" s="381"/>
    </row>
    <row r="435" spans="1:3" ht="15.75" hidden="1">
      <c r="A435" s="384"/>
      <c r="C435" s="381"/>
    </row>
    <row r="436" spans="1:3" ht="15.75" hidden="1">
      <c r="A436" s="384"/>
      <c r="C436" s="381"/>
    </row>
    <row r="437" spans="1:3" ht="15.75" hidden="1">
      <c r="A437" s="384"/>
      <c r="C437" s="381"/>
    </row>
    <row r="438" spans="1:3" ht="15.75" hidden="1">
      <c r="A438" s="384"/>
      <c r="C438" s="381"/>
    </row>
    <row r="439" spans="1:3" ht="15.75" hidden="1">
      <c r="A439" s="384"/>
      <c r="C439" s="381"/>
    </row>
    <row r="440" spans="1:3" ht="15.75" hidden="1">
      <c r="A440" s="384"/>
      <c r="C440" s="381"/>
    </row>
    <row r="441" spans="1:3" ht="15.75" hidden="1">
      <c r="A441" s="384"/>
      <c r="C441" s="381"/>
    </row>
    <row r="442" spans="1:3" ht="15.75" hidden="1">
      <c r="A442" s="384"/>
      <c r="C442" s="381"/>
    </row>
    <row r="443" spans="1:3" ht="15.75" hidden="1">
      <c r="A443" s="384"/>
      <c r="C443" s="381"/>
    </row>
    <row r="444" spans="1:3" ht="15.75" hidden="1">
      <c r="A444" s="384"/>
      <c r="C444" s="381"/>
    </row>
    <row r="445" spans="1:3" ht="15.75" hidden="1">
      <c r="A445" s="384"/>
      <c r="C445" s="381"/>
    </row>
    <row r="446" spans="1:3" ht="15.75" hidden="1">
      <c r="A446" s="384"/>
      <c r="C446" s="381"/>
    </row>
    <row r="447" spans="1:3" ht="15.75" hidden="1">
      <c r="A447" s="384"/>
      <c r="C447" s="381"/>
    </row>
    <row r="448" spans="1:3" ht="15.75" hidden="1">
      <c r="A448" s="384"/>
      <c r="C448" s="381"/>
    </row>
    <row r="449" spans="1:3" ht="15.75" hidden="1">
      <c r="A449" s="384"/>
      <c r="C449" s="381"/>
    </row>
    <row r="450" spans="1:3" ht="15.75" hidden="1">
      <c r="A450" s="384"/>
      <c r="C450" s="381"/>
    </row>
    <row r="451" spans="1:3" ht="15.75" hidden="1">
      <c r="A451" s="384"/>
      <c r="C451" s="381"/>
    </row>
    <row r="452" spans="1:3" ht="15.75" hidden="1">
      <c r="A452" s="384"/>
      <c r="C452" s="381"/>
    </row>
    <row r="453" spans="1:3" ht="15.75" hidden="1">
      <c r="A453" s="384"/>
      <c r="C453" s="381"/>
    </row>
    <row r="454" spans="1:3" ht="15.75" hidden="1">
      <c r="A454" s="384"/>
      <c r="C454" s="381"/>
    </row>
    <row r="455" spans="1:3" ht="15.75" hidden="1">
      <c r="A455" s="384"/>
      <c r="C455" s="381"/>
    </row>
    <row r="456" spans="1:3" ht="15.75" hidden="1">
      <c r="A456" s="384"/>
      <c r="C456" s="381"/>
    </row>
    <row r="457" spans="1:3" ht="15.75" hidden="1">
      <c r="A457" s="384"/>
      <c r="C457" s="381"/>
    </row>
    <row r="458" spans="1:3" ht="15.75" hidden="1">
      <c r="A458" s="384"/>
      <c r="C458" s="381"/>
    </row>
    <row r="459" spans="1:3" ht="15.75" hidden="1">
      <c r="A459" s="384"/>
      <c r="C459" s="381"/>
    </row>
    <row r="460" spans="1:3" ht="15.75" hidden="1">
      <c r="A460" s="384"/>
      <c r="C460" s="381"/>
    </row>
    <row r="461" spans="1:3" ht="15.75" hidden="1">
      <c r="A461" s="384"/>
      <c r="C461" s="381"/>
    </row>
    <row r="462" spans="1:3" ht="15.75" hidden="1">
      <c r="A462" s="384"/>
      <c r="C462" s="381"/>
    </row>
    <row r="463" spans="1:3" ht="15.75" hidden="1">
      <c r="A463" s="384"/>
      <c r="C463" s="381"/>
    </row>
    <row r="464" spans="1:3" ht="15.75" hidden="1">
      <c r="A464" s="384"/>
      <c r="C464" s="381"/>
    </row>
    <row r="465" spans="1:3" ht="15.75" hidden="1">
      <c r="A465" s="384"/>
      <c r="C465" s="381"/>
    </row>
    <row r="466" spans="1:3" ht="15.75" hidden="1">
      <c r="A466" s="384"/>
      <c r="C466" s="381"/>
    </row>
    <row r="467" spans="1:3" ht="15.75" hidden="1">
      <c r="A467" s="384"/>
      <c r="C467" s="381"/>
    </row>
    <row r="468" spans="1:3" ht="15.75" hidden="1">
      <c r="A468" s="384"/>
      <c r="C468" s="381"/>
    </row>
    <row r="469" spans="1:3" ht="15.75" hidden="1">
      <c r="A469" s="384"/>
      <c r="C469" s="381"/>
    </row>
    <row r="470" spans="1:3" ht="15.75" hidden="1">
      <c r="A470" s="384"/>
      <c r="C470" s="381"/>
    </row>
    <row r="471" spans="1:3" ht="15.75" hidden="1">
      <c r="A471" s="384"/>
      <c r="C471" s="381"/>
    </row>
    <row r="472" spans="1:3" ht="15.75" hidden="1">
      <c r="A472" s="384"/>
      <c r="C472" s="381"/>
    </row>
    <row r="473" spans="1:3" ht="15.75" hidden="1">
      <c r="A473" s="384"/>
      <c r="C473" s="381"/>
    </row>
    <row r="474" spans="1:3" ht="15.75" hidden="1">
      <c r="A474" s="384"/>
      <c r="C474" s="381"/>
    </row>
    <row r="475" spans="1:3" ht="15.75" hidden="1">
      <c r="A475" s="384"/>
      <c r="C475" s="381"/>
    </row>
    <row r="476" spans="1:3" ht="15.75" hidden="1">
      <c r="A476" s="384"/>
      <c r="C476" s="381"/>
    </row>
    <row r="477" spans="1:3" ht="15.75" hidden="1">
      <c r="A477" s="384"/>
      <c r="C477" s="381"/>
    </row>
    <row r="478" spans="1:3" ht="15.75" hidden="1">
      <c r="A478" s="384"/>
      <c r="C478" s="381"/>
    </row>
    <row r="479" spans="1:3" ht="15.75" hidden="1">
      <c r="A479" s="384"/>
      <c r="C479" s="381"/>
    </row>
    <row r="480" spans="1:3" ht="15.75" hidden="1">
      <c r="A480" s="384"/>
      <c r="C480" s="381"/>
    </row>
    <row r="481" spans="1:3" ht="15.75" hidden="1">
      <c r="A481" s="384"/>
      <c r="C481" s="381"/>
    </row>
    <row r="482" spans="1:3" ht="15.75" hidden="1">
      <c r="A482" s="384"/>
      <c r="C482" s="381"/>
    </row>
    <row r="483" spans="1:3" ht="15.75" hidden="1">
      <c r="A483" s="384"/>
      <c r="C483" s="381"/>
    </row>
    <row r="484" spans="1:3" ht="15.75" hidden="1">
      <c r="A484" s="384"/>
      <c r="C484" s="381"/>
    </row>
    <row r="485" spans="1:3" ht="15.75" hidden="1">
      <c r="A485" s="384"/>
      <c r="C485" s="381"/>
    </row>
    <row r="486" spans="1:3" ht="15.75" hidden="1">
      <c r="A486" s="384"/>
      <c r="C486" s="381"/>
    </row>
    <row r="487" spans="1:3" ht="15.75" hidden="1">
      <c r="A487" s="384"/>
      <c r="C487" s="381"/>
    </row>
    <row r="488" spans="1:3" ht="15.75" hidden="1">
      <c r="A488" s="384"/>
      <c r="C488" s="381"/>
    </row>
    <row r="489" spans="1:3" ht="15.75" hidden="1">
      <c r="A489" s="384"/>
      <c r="C489" s="381"/>
    </row>
    <row r="490" spans="1:3" ht="15.75" hidden="1">
      <c r="A490" s="384"/>
      <c r="C490" s="381"/>
    </row>
    <row r="491" spans="1:3" ht="15.75" hidden="1">
      <c r="A491" s="384"/>
      <c r="C491" s="381"/>
    </row>
    <row r="492" spans="1:3" ht="15.75" hidden="1">
      <c r="A492" s="384"/>
      <c r="C492" s="381"/>
    </row>
    <row r="493" spans="1:3" ht="15.75" hidden="1">
      <c r="A493" s="384"/>
      <c r="C493" s="381"/>
    </row>
    <row r="494" spans="1:3" ht="15.75" hidden="1">
      <c r="A494" s="384"/>
      <c r="C494" s="381"/>
    </row>
    <row r="495" spans="1:3" ht="15.75" hidden="1">
      <c r="A495" s="384"/>
      <c r="C495" s="381"/>
    </row>
    <row r="496" spans="1:3" ht="15.75" hidden="1">
      <c r="A496" s="384"/>
      <c r="C496" s="381"/>
    </row>
    <row r="497" spans="1:3" ht="15.75" hidden="1">
      <c r="A497" s="384"/>
      <c r="C497" s="381"/>
    </row>
    <row r="498" spans="1:3" ht="15.75" hidden="1">
      <c r="A498" s="384"/>
      <c r="C498" s="381"/>
    </row>
    <row r="499" spans="1:3" ht="15.75" hidden="1">
      <c r="A499" s="384"/>
      <c r="C499" s="381"/>
    </row>
    <row r="500" spans="1:3" ht="15.75" hidden="1">
      <c r="A500" s="384"/>
      <c r="C500" s="381"/>
    </row>
    <row r="501" spans="1:3" ht="15.75" hidden="1">
      <c r="A501" s="384"/>
      <c r="C501" s="381"/>
    </row>
    <row r="502" spans="1:3" ht="15.75" hidden="1">
      <c r="A502" s="384"/>
      <c r="C502" s="381"/>
    </row>
    <row r="503" spans="1:3" ht="15.75" hidden="1">
      <c r="A503" s="384"/>
      <c r="C503" s="381"/>
    </row>
    <row r="504" spans="1:3" ht="15.75" hidden="1">
      <c r="A504" s="384"/>
      <c r="C504" s="381"/>
    </row>
    <row r="505" spans="1:3" ht="15.75" hidden="1">
      <c r="A505" s="384"/>
      <c r="C505" s="381"/>
    </row>
    <row r="506" spans="1:3" ht="15.75" hidden="1">
      <c r="A506" s="384"/>
      <c r="C506" s="381"/>
    </row>
    <row r="507" spans="1:3" ht="15.75" hidden="1">
      <c r="A507" s="384"/>
      <c r="C507" s="381"/>
    </row>
    <row r="508" spans="1:3" ht="15.75" hidden="1">
      <c r="A508" s="384"/>
      <c r="C508" s="381"/>
    </row>
    <row r="509" spans="1:3" ht="15.75" hidden="1">
      <c r="A509" s="384"/>
      <c r="C509" s="381"/>
    </row>
    <row r="510" spans="1:3" ht="15.75" hidden="1">
      <c r="A510" s="384"/>
      <c r="C510" s="381"/>
    </row>
    <row r="511" spans="1:3" ht="15.75" hidden="1">
      <c r="A511" s="384"/>
      <c r="C511" s="381"/>
    </row>
    <row r="512" spans="1:3" ht="15.75" hidden="1">
      <c r="A512" s="384"/>
      <c r="C512" s="381"/>
    </row>
    <row r="513" spans="1:3" ht="15.75" hidden="1">
      <c r="A513" s="384"/>
      <c r="C513" s="381"/>
    </row>
    <row r="514" spans="1:3" ht="15.75" hidden="1">
      <c r="A514" s="384"/>
      <c r="C514" s="381"/>
    </row>
    <row r="515" spans="1:3" ht="15.75" hidden="1">
      <c r="A515" s="384"/>
      <c r="C515" s="381"/>
    </row>
    <row r="516" spans="1:3" ht="15.75" hidden="1">
      <c r="A516" s="384"/>
      <c r="C516" s="381"/>
    </row>
    <row r="517" spans="1:3" ht="15.75" hidden="1">
      <c r="A517" s="384"/>
      <c r="C517" s="381"/>
    </row>
    <row r="518" spans="1:3" ht="15.75" hidden="1">
      <c r="A518" s="384"/>
      <c r="C518" s="381"/>
    </row>
    <row r="519" spans="1:3" ht="15.75" hidden="1">
      <c r="A519" s="384"/>
      <c r="C519" s="381"/>
    </row>
    <row r="520" spans="1:3" ht="15.75" hidden="1">
      <c r="A520" s="384"/>
      <c r="C520" s="381"/>
    </row>
    <row r="521" spans="1:3" ht="15.75" hidden="1">
      <c r="A521" s="384"/>
      <c r="C521" s="381"/>
    </row>
    <row r="522" spans="1:3" ht="15.75" hidden="1">
      <c r="A522" s="384"/>
      <c r="C522" s="381"/>
    </row>
    <row r="523" spans="1:3" ht="15.75" hidden="1">
      <c r="A523" s="384"/>
      <c r="C523" s="381"/>
    </row>
    <row r="524" spans="1:3" ht="15.75" hidden="1">
      <c r="A524" s="384"/>
      <c r="C524" s="381"/>
    </row>
    <row r="525" spans="1:3" ht="15.75" hidden="1">
      <c r="A525" s="384"/>
      <c r="C525" s="381"/>
    </row>
    <row r="526" spans="1:3" ht="15.75" hidden="1">
      <c r="A526" s="384"/>
      <c r="C526" s="381"/>
    </row>
    <row r="527" spans="1:3" ht="15.75" hidden="1">
      <c r="A527" s="384"/>
      <c r="C527" s="381"/>
    </row>
    <row r="528" spans="1:3" ht="15.75" hidden="1">
      <c r="A528" s="384"/>
      <c r="C528" s="381"/>
    </row>
    <row r="529" spans="1:3" ht="15.75" hidden="1">
      <c r="A529" s="384"/>
      <c r="C529" s="381"/>
    </row>
    <row r="530" spans="1:3" ht="15.75" hidden="1">
      <c r="A530" s="384"/>
      <c r="C530" s="381"/>
    </row>
    <row r="531" spans="1:3" ht="15.75" hidden="1">
      <c r="A531" s="384"/>
      <c r="C531" s="381"/>
    </row>
    <row r="532" spans="1:3" ht="15.75" hidden="1">
      <c r="A532" s="384"/>
      <c r="C532" s="381"/>
    </row>
    <row r="533" spans="1:3" ht="15.75" hidden="1">
      <c r="A533" s="384"/>
      <c r="C533" s="381"/>
    </row>
    <row r="534" spans="1:3" ht="15.75" hidden="1">
      <c r="A534" s="384"/>
      <c r="C534" s="381"/>
    </row>
    <row r="535" spans="1:3" ht="15.75" hidden="1">
      <c r="A535" s="384"/>
      <c r="C535" s="381"/>
    </row>
    <row r="536" spans="1:3" ht="15.75" hidden="1">
      <c r="A536" s="384"/>
      <c r="C536" s="381"/>
    </row>
    <row r="537" spans="1:3" ht="15.75" hidden="1">
      <c r="A537" s="384"/>
      <c r="C537" s="381"/>
    </row>
    <row r="538" spans="1:3" ht="15.75" hidden="1">
      <c r="A538" s="384"/>
      <c r="C538" s="381"/>
    </row>
    <row r="539" spans="1:3" ht="15.75" hidden="1">
      <c r="A539" s="384"/>
      <c r="C539" s="381"/>
    </row>
    <row r="540" spans="1:3" ht="15.75" hidden="1">
      <c r="A540" s="384"/>
      <c r="C540" s="381"/>
    </row>
    <row r="541" spans="1:3" ht="15.75" hidden="1">
      <c r="A541" s="384"/>
      <c r="C541" s="381"/>
    </row>
    <row r="542" spans="1:3" ht="15.75" hidden="1">
      <c r="A542" s="384"/>
      <c r="C542" s="381"/>
    </row>
    <row r="543" spans="1:3" ht="15.75" hidden="1">
      <c r="A543" s="384"/>
      <c r="C543" s="381"/>
    </row>
    <row r="544" spans="1:3" ht="15.75" hidden="1">
      <c r="A544" s="384"/>
      <c r="C544" s="381"/>
    </row>
    <row r="545" spans="1:3" ht="15.75" hidden="1">
      <c r="A545" s="384"/>
      <c r="C545" s="381"/>
    </row>
    <row r="546" spans="1:3" ht="15.75" hidden="1">
      <c r="A546" s="384"/>
      <c r="C546" s="381"/>
    </row>
    <row r="547" spans="1:3" ht="15.75" hidden="1">
      <c r="A547" s="384"/>
      <c r="C547" s="381"/>
    </row>
    <row r="548" spans="1:3" ht="15.75" hidden="1">
      <c r="A548" s="384"/>
      <c r="C548" s="381"/>
    </row>
    <row r="549" spans="1:3" ht="15.75" hidden="1">
      <c r="A549" s="384"/>
      <c r="C549" s="381"/>
    </row>
    <row r="550" spans="1:3" ht="15.75" hidden="1">
      <c r="A550" s="384"/>
      <c r="C550" s="381"/>
    </row>
    <row r="551" spans="1:3" ht="15.75" hidden="1">
      <c r="A551" s="384"/>
      <c r="C551" s="381"/>
    </row>
    <row r="552" spans="1:3" ht="15.75" hidden="1">
      <c r="A552" s="384"/>
      <c r="C552" s="381"/>
    </row>
    <row r="553" spans="1:3" ht="15.75" hidden="1">
      <c r="A553" s="384"/>
      <c r="C553" s="381"/>
    </row>
    <row r="554" spans="1:3" ht="15.75" hidden="1">
      <c r="A554" s="384"/>
      <c r="C554" s="381"/>
    </row>
    <row r="555" spans="1:3" ht="15.75" hidden="1">
      <c r="A555" s="384"/>
      <c r="C555" s="381"/>
    </row>
    <row r="556" spans="1:3" ht="15.75" hidden="1">
      <c r="A556" s="384"/>
      <c r="C556" s="381"/>
    </row>
    <row r="557" spans="1:3" ht="15.75" hidden="1">
      <c r="A557" s="384"/>
      <c r="C557" s="381"/>
    </row>
    <row r="558" spans="1:3" ht="15.75" hidden="1">
      <c r="A558" s="384"/>
      <c r="C558" s="381"/>
    </row>
    <row r="559" spans="1:3" ht="15.75" hidden="1">
      <c r="A559" s="384"/>
      <c r="C559" s="381"/>
    </row>
    <row r="560" spans="1:3" ht="15.75" hidden="1">
      <c r="A560" s="384"/>
      <c r="C560" s="381"/>
    </row>
    <row r="561" spans="1:3" ht="15.75" hidden="1">
      <c r="A561" s="384"/>
      <c r="C561" s="381"/>
    </row>
    <row r="562" spans="1:3" ht="15.75" hidden="1">
      <c r="A562" s="384"/>
      <c r="C562" s="381"/>
    </row>
    <row r="563" spans="1:3" ht="15.75" hidden="1">
      <c r="A563" s="384"/>
      <c r="C563" s="381"/>
    </row>
    <row r="564" spans="1:3" ht="15.75" hidden="1">
      <c r="A564" s="384"/>
      <c r="C564" s="381"/>
    </row>
    <row r="565" spans="1:3" ht="15.75" hidden="1">
      <c r="A565" s="384"/>
      <c r="C565" s="381"/>
    </row>
    <row r="566" spans="1:3" ht="15.75" hidden="1">
      <c r="A566" s="384"/>
      <c r="C566" s="381"/>
    </row>
    <row r="567" spans="1:3" ht="15.75" hidden="1">
      <c r="A567" s="384"/>
      <c r="C567" s="381"/>
    </row>
    <row r="568" spans="1:3" ht="15.75" hidden="1">
      <c r="A568" s="384"/>
      <c r="C568" s="381"/>
    </row>
    <row r="569" spans="1:3" ht="15.75" hidden="1">
      <c r="A569" s="384"/>
      <c r="C569" s="381"/>
    </row>
    <row r="570" spans="1:3" ht="15.75" hidden="1">
      <c r="A570" s="384"/>
      <c r="C570" s="381"/>
    </row>
    <row r="571" spans="1:3" ht="15.75" hidden="1">
      <c r="A571" s="384"/>
      <c r="C571" s="381"/>
    </row>
    <row r="572" spans="1:3" ht="15.75" hidden="1">
      <c r="A572" s="384"/>
      <c r="C572" s="381"/>
    </row>
    <row r="573" spans="1:3" ht="15.75" hidden="1">
      <c r="A573" s="384"/>
      <c r="C573" s="381"/>
    </row>
    <row r="574" spans="1:3" ht="15.75" hidden="1">
      <c r="A574" s="384"/>
      <c r="C574" s="381"/>
    </row>
    <row r="575" spans="1:3" ht="15.75" hidden="1">
      <c r="A575" s="384"/>
      <c r="C575" s="381"/>
    </row>
    <row r="576" spans="1:3" ht="15.75" hidden="1">
      <c r="A576" s="384"/>
      <c r="C576" s="381"/>
    </row>
    <row r="577" spans="1:3" ht="15.75" hidden="1">
      <c r="A577" s="384"/>
      <c r="C577" s="381"/>
    </row>
    <row r="578" spans="1:3" ht="15.75" hidden="1">
      <c r="A578" s="384"/>
      <c r="C578" s="381"/>
    </row>
    <row r="579" spans="1:3" ht="15.75" hidden="1">
      <c r="A579" s="384"/>
      <c r="C579" s="381"/>
    </row>
    <row r="580" spans="1:3" ht="15.75" hidden="1">
      <c r="A580" s="384"/>
      <c r="C580" s="381"/>
    </row>
    <row r="581" spans="1:3" ht="15.75" hidden="1">
      <c r="A581" s="384"/>
      <c r="C581" s="381"/>
    </row>
    <row r="582" spans="1:3" ht="15.75" hidden="1">
      <c r="A582" s="384"/>
      <c r="C582" s="381"/>
    </row>
    <row r="583" spans="1:3" ht="15.75" hidden="1">
      <c r="A583" s="384"/>
      <c r="C583" s="381"/>
    </row>
    <row r="584" spans="1:3" ht="15.75" hidden="1">
      <c r="A584" s="384"/>
      <c r="C584" s="381"/>
    </row>
    <row r="585" spans="1:3" ht="15.75" hidden="1">
      <c r="A585" s="384"/>
      <c r="C585" s="381"/>
    </row>
    <row r="586" spans="1:3" ht="15.75" hidden="1">
      <c r="A586" s="384"/>
      <c r="C586" s="381"/>
    </row>
    <row r="587" spans="1:3" ht="15.75" hidden="1">
      <c r="A587" s="384"/>
      <c r="C587" s="381"/>
    </row>
    <row r="588" spans="1:3" ht="15.75" hidden="1">
      <c r="A588" s="384"/>
      <c r="C588" s="381"/>
    </row>
    <row r="589" spans="1:3" ht="15.75" hidden="1">
      <c r="A589" s="384"/>
      <c r="C589" s="381"/>
    </row>
    <row r="590" spans="1:3" ht="15.75" hidden="1">
      <c r="A590" s="384"/>
      <c r="C590" s="381"/>
    </row>
    <row r="591" spans="1:3" ht="15.75" hidden="1">
      <c r="A591" s="384"/>
      <c r="C591" s="381"/>
    </row>
    <row r="592" spans="1:3" ht="15.75" hidden="1">
      <c r="A592" s="384"/>
      <c r="C592" s="381"/>
    </row>
    <row r="593" spans="1:3" ht="15.75" hidden="1">
      <c r="A593" s="384"/>
      <c r="C593" s="381"/>
    </row>
    <row r="594" spans="1:3" ht="15.75" hidden="1">
      <c r="A594" s="384"/>
      <c r="C594" s="381"/>
    </row>
    <row r="595" spans="1:3" ht="15.75" hidden="1">
      <c r="A595" s="384"/>
      <c r="C595" s="381"/>
    </row>
    <row r="596" spans="1:3" ht="15.75" hidden="1">
      <c r="A596" s="384"/>
      <c r="C596" s="381"/>
    </row>
    <row r="597" spans="1:3" ht="15.75" hidden="1">
      <c r="A597" s="384"/>
      <c r="C597" s="381"/>
    </row>
    <row r="598" spans="1:3" ht="15.75" hidden="1">
      <c r="A598" s="384"/>
      <c r="C598" s="381"/>
    </row>
    <row r="599" spans="1:3" ht="15.75" hidden="1">
      <c r="A599" s="384"/>
      <c r="C599" s="381"/>
    </row>
    <row r="600" spans="1:3" ht="15.75" hidden="1">
      <c r="A600" s="384"/>
      <c r="C600" s="381"/>
    </row>
    <row r="601" spans="1:3" ht="15.75" hidden="1">
      <c r="A601" s="384"/>
      <c r="C601" s="381"/>
    </row>
    <row r="602" spans="1:3" ht="15.75" hidden="1">
      <c r="A602" s="384"/>
      <c r="C602" s="381"/>
    </row>
    <row r="603" spans="1:3" ht="15.75" hidden="1">
      <c r="A603" s="384"/>
      <c r="C603" s="381"/>
    </row>
    <row r="604" spans="1:3" ht="15.75" hidden="1">
      <c r="A604" s="384"/>
      <c r="C604" s="381"/>
    </row>
    <row r="605" spans="1:3" ht="15.75" hidden="1">
      <c r="A605" s="384"/>
      <c r="C605" s="381"/>
    </row>
    <row r="606" spans="1:3" ht="15.75" hidden="1">
      <c r="A606" s="384"/>
      <c r="C606" s="381"/>
    </row>
    <row r="607" spans="1:3" ht="15.75" hidden="1">
      <c r="A607" s="384"/>
      <c r="C607" s="381"/>
    </row>
    <row r="608" spans="1:3" ht="15.75" hidden="1">
      <c r="A608" s="384"/>
      <c r="C608" s="381"/>
    </row>
    <row r="609" spans="1:3" ht="15.75" hidden="1">
      <c r="A609" s="384"/>
      <c r="C609" s="381"/>
    </row>
    <row r="610" spans="1:3" ht="15.75" hidden="1">
      <c r="A610" s="384"/>
      <c r="C610" s="381"/>
    </row>
    <row r="611" spans="1:3" ht="15.75" hidden="1">
      <c r="A611" s="384"/>
      <c r="C611" s="381"/>
    </row>
    <row r="612" spans="1:3" ht="15.75" hidden="1">
      <c r="A612" s="384"/>
      <c r="C612" s="381"/>
    </row>
    <row r="613" spans="1:3" ht="15.75" hidden="1">
      <c r="A613" s="384"/>
      <c r="C613" s="381"/>
    </row>
    <row r="614" spans="1:3" ht="15.75" hidden="1">
      <c r="A614" s="384"/>
      <c r="C614" s="381"/>
    </row>
    <row r="615" spans="1:3" ht="15.75" hidden="1">
      <c r="A615" s="384"/>
      <c r="C615" s="381"/>
    </row>
    <row r="616" spans="1:3" ht="15.75" hidden="1">
      <c r="A616" s="384"/>
      <c r="C616" s="381"/>
    </row>
    <row r="617" spans="1:3" ht="15.75" hidden="1">
      <c r="A617" s="384"/>
      <c r="C617" s="381"/>
    </row>
    <row r="618" spans="1:3" hidden="1">
      <c r="C618" s="381"/>
    </row>
    <row r="619" spans="1:3" hidden="1">
      <c r="C619" s="381"/>
    </row>
    <row r="620" spans="1:3" hidden="1">
      <c r="C620" s="381"/>
    </row>
    <row r="621" spans="1:3" hidden="1">
      <c r="C621" s="381"/>
    </row>
    <row r="622" spans="1:3" hidden="1">
      <c r="C622" s="381"/>
    </row>
    <row r="623" spans="1:3" hidden="1">
      <c r="C623" s="381"/>
    </row>
    <row r="624" spans="1:3" hidden="1">
      <c r="C624" s="381"/>
    </row>
    <row r="625" spans="3:3" hidden="1">
      <c r="C625" s="381"/>
    </row>
    <row r="626" spans="3:3" hidden="1">
      <c r="C626" s="381"/>
    </row>
    <row r="627" spans="3:3" hidden="1">
      <c r="C627" s="381"/>
    </row>
    <row r="628" spans="3:3" hidden="1">
      <c r="C628" s="381"/>
    </row>
    <row r="629" spans="3:3" hidden="1">
      <c r="C629" s="381"/>
    </row>
    <row r="630" spans="3:3" hidden="1">
      <c r="C630" s="381"/>
    </row>
    <row r="631" spans="3:3" hidden="1">
      <c r="C631" s="381"/>
    </row>
    <row r="632" spans="3:3" hidden="1">
      <c r="C632" s="381"/>
    </row>
    <row r="633" spans="3:3" hidden="1">
      <c r="C633" s="381"/>
    </row>
    <row r="634" spans="3:3" hidden="1">
      <c r="C634" s="381"/>
    </row>
    <row r="635" spans="3:3" hidden="1">
      <c r="C635" s="381"/>
    </row>
    <row r="636" spans="3:3" hidden="1">
      <c r="C636" s="381"/>
    </row>
    <row r="637" spans="3:3" hidden="1">
      <c r="C637" s="381"/>
    </row>
    <row r="638" spans="3:3" hidden="1">
      <c r="C638" s="381"/>
    </row>
    <row r="639" spans="3:3" hidden="1">
      <c r="C639" s="381"/>
    </row>
    <row r="640" spans="3:3" hidden="1">
      <c r="C640" s="381"/>
    </row>
    <row r="641" spans="3:3" hidden="1">
      <c r="C641" s="381"/>
    </row>
    <row r="642" spans="3:3" hidden="1">
      <c r="C642" s="381"/>
    </row>
    <row r="643" spans="3:3" hidden="1">
      <c r="C643" s="381"/>
    </row>
    <row r="644" spans="3:3" hidden="1">
      <c r="C644" s="381"/>
    </row>
    <row r="645" spans="3:3" hidden="1">
      <c r="C645" s="381"/>
    </row>
    <row r="646" spans="3:3" hidden="1">
      <c r="C646" s="381"/>
    </row>
    <row r="647" spans="3:3" hidden="1">
      <c r="C647" s="381"/>
    </row>
    <row r="648" spans="3:3" hidden="1">
      <c r="C648" s="381"/>
    </row>
    <row r="649" spans="3:3" hidden="1">
      <c r="C649" s="381"/>
    </row>
    <row r="650" spans="3:3" hidden="1">
      <c r="C650" s="381"/>
    </row>
    <row r="651" spans="3:3" hidden="1">
      <c r="C651" s="381"/>
    </row>
    <row r="652" spans="3:3" hidden="1">
      <c r="C652" s="381"/>
    </row>
    <row r="653" spans="3:3" hidden="1">
      <c r="C653" s="381"/>
    </row>
    <row r="654" spans="3:3" hidden="1">
      <c r="C654" s="381"/>
    </row>
    <row r="655" spans="3:3" hidden="1">
      <c r="C655" s="381"/>
    </row>
    <row r="656" spans="3:3" hidden="1">
      <c r="C656" s="381"/>
    </row>
    <row r="657" spans="3:3" hidden="1">
      <c r="C657" s="381"/>
    </row>
    <row r="658" spans="3:3" hidden="1">
      <c r="C658" s="381"/>
    </row>
    <row r="659" spans="3:3" hidden="1">
      <c r="C659" s="381"/>
    </row>
    <row r="660" spans="3:3" hidden="1">
      <c r="C660" s="381"/>
    </row>
    <row r="661" spans="3:3" hidden="1">
      <c r="C661" s="381"/>
    </row>
    <row r="662" spans="3:3" hidden="1">
      <c r="C662" s="381"/>
    </row>
    <row r="663" spans="3:3" hidden="1">
      <c r="C663" s="381"/>
    </row>
    <row r="664" spans="3:3" hidden="1">
      <c r="C664" s="381"/>
    </row>
    <row r="665" spans="3:3" hidden="1">
      <c r="C665" s="381"/>
    </row>
    <row r="666" spans="3:3" hidden="1">
      <c r="C666" s="381"/>
    </row>
    <row r="667" spans="3:3" hidden="1">
      <c r="C667" s="381"/>
    </row>
    <row r="668" spans="3:3" hidden="1">
      <c r="C668" s="381"/>
    </row>
    <row r="669" spans="3:3" hidden="1">
      <c r="C669" s="381"/>
    </row>
    <row r="670" spans="3:3" hidden="1">
      <c r="C670" s="381"/>
    </row>
    <row r="671" spans="3:3" hidden="1">
      <c r="C671" s="381"/>
    </row>
    <row r="672" spans="3:3" hidden="1">
      <c r="C672" s="381"/>
    </row>
    <row r="673" spans="3:3" hidden="1">
      <c r="C673" s="381"/>
    </row>
    <row r="674" spans="3:3" hidden="1">
      <c r="C674" s="381"/>
    </row>
    <row r="675" spans="3:3" hidden="1">
      <c r="C675" s="381"/>
    </row>
    <row r="676" spans="3:3" hidden="1">
      <c r="C676" s="381"/>
    </row>
    <row r="677" spans="3:3" hidden="1">
      <c r="C677" s="381"/>
    </row>
    <row r="678" spans="3:3" hidden="1">
      <c r="C678" s="381"/>
    </row>
    <row r="679" spans="3:3" hidden="1">
      <c r="C679" s="381"/>
    </row>
    <row r="680" spans="3:3" hidden="1">
      <c r="C680" s="381"/>
    </row>
    <row r="681" spans="3:3" hidden="1">
      <c r="C681" s="381"/>
    </row>
  </sheetData>
  <mergeCells count="9">
    <mergeCell ref="E39:E40"/>
    <mergeCell ref="E43:E44"/>
    <mergeCell ref="E47:E48"/>
    <mergeCell ref="A2:F2"/>
    <mergeCell ref="A3:F3"/>
    <mergeCell ref="A4:F4"/>
    <mergeCell ref="A5:F5"/>
    <mergeCell ref="A8:F8"/>
    <mergeCell ref="G35:G36"/>
  </mergeCells>
  <printOptions horizontalCentered="1"/>
  <pageMargins left="0.75" right="0.56999999999999995" top="0.64" bottom="0.37" header="0.5" footer="0.27"/>
  <pageSetup scale="51"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WVR56"/>
  <sheetViews>
    <sheetView showGridLines="0" zoomScale="75" zoomScaleNormal="75" workbookViewId="0">
      <selection activeCell="A57" sqref="A57:XFD1048576"/>
    </sheetView>
  </sheetViews>
  <sheetFormatPr defaultColWidth="0" defaultRowHeight="12.75" zeroHeight="1"/>
  <cols>
    <col min="1" max="1" width="9.140625" style="64" customWidth="1"/>
    <col min="2" max="2" width="13.140625" style="64" bestFit="1" customWidth="1"/>
    <col min="3" max="3" width="8.85546875" style="64" customWidth="1"/>
    <col min="4" max="4" width="13.7109375" style="64" customWidth="1"/>
    <col min="5" max="8" width="11.42578125" style="64" customWidth="1"/>
    <col min="9" max="9" width="15" style="64" customWidth="1"/>
    <col min="10" max="10" width="11.42578125" style="64" hidden="1"/>
    <col min="11" max="257" width="9.140625" style="64" hidden="1"/>
    <col min="258" max="258" width="13.140625" style="64" hidden="1"/>
    <col min="259" max="259" width="8.85546875" style="64" hidden="1"/>
    <col min="260" max="260" width="13.7109375" style="64" hidden="1"/>
    <col min="261" max="264" width="11.42578125" style="64" hidden="1"/>
    <col min="265" max="265" width="15" style="64" hidden="1"/>
    <col min="266" max="266" width="11.42578125" style="64" hidden="1"/>
    <col min="267" max="513" width="9.140625" style="64" hidden="1"/>
    <col min="514" max="514" width="13.140625" style="64" hidden="1"/>
    <col min="515" max="515" width="8.85546875" style="64" hidden="1"/>
    <col min="516" max="516" width="13.7109375" style="64" hidden="1"/>
    <col min="517" max="520" width="11.42578125" style="64" hidden="1"/>
    <col min="521" max="521" width="15" style="64" hidden="1"/>
    <col min="522" max="522" width="11.42578125" style="64" hidden="1"/>
    <col min="523" max="769" width="9.140625" style="64" hidden="1"/>
    <col min="770" max="770" width="13.140625" style="64" hidden="1"/>
    <col min="771" max="771" width="8.85546875" style="64" hidden="1"/>
    <col min="772" max="772" width="13.7109375" style="64" hidden="1"/>
    <col min="773" max="776" width="11.42578125" style="64" hidden="1"/>
    <col min="777" max="777" width="15" style="64" hidden="1"/>
    <col min="778" max="778" width="11.42578125" style="64" hidden="1"/>
    <col min="779" max="1025" width="9.140625" style="64" hidden="1"/>
    <col min="1026" max="1026" width="13.140625" style="64" hidden="1"/>
    <col min="1027" max="1027" width="8.85546875" style="64" hidden="1"/>
    <col min="1028" max="1028" width="13.7109375" style="64" hidden="1"/>
    <col min="1029" max="1032" width="11.42578125" style="64" hidden="1"/>
    <col min="1033" max="1033" width="15" style="64" hidden="1"/>
    <col min="1034" max="1034" width="11.42578125" style="64" hidden="1"/>
    <col min="1035" max="1281" width="9.140625" style="64" hidden="1"/>
    <col min="1282" max="1282" width="13.140625" style="64" hidden="1"/>
    <col min="1283" max="1283" width="8.85546875" style="64" hidden="1"/>
    <col min="1284" max="1284" width="13.7109375" style="64" hidden="1"/>
    <col min="1285" max="1288" width="11.42578125" style="64" hidden="1"/>
    <col min="1289" max="1289" width="15" style="64" hidden="1"/>
    <col min="1290" max="1290" width="11.42578125" style="64" hidden="1"/>
    <col min="1291" max="1537" width="9.140625" style="64" hidden="1"/>
    <col min="1538" max="1538" width="13.140625" style="64" hidden="1"/>
    <col min="1539" max="1539" width="8.85546875" style="64" hidden="1"/>
    <col min="1540" max="1540" width="13.7109375" style="64" hidden="1"/>
    <col min="1541" max="1544" width="11.42578125" style="64" hidden="1"/>
    <col min="1545" max="1545" width="15" style="64" hidden="1"/>
    <col min="1546" max="1546" width="11.42578125" style="64" hidden="1"/>
    <col min="1547" max="1793" width="9.140625" style="64" hidden="1"/>
    <col min="1794" max="1794" width="13.140625" style="64" hidden="1"/>
    <col min="1795" max="1795" width="8.85546875" style="64" hidden="1"/>
    <col min="1796" max="1796" width="13.7109375" style="64" hidden="1"/>
    <col min="1797" max="1800" width="11.42578125" style="64" hidden="1"/>
    <col min="1801" max="1801" width="15" style="64" hidden="1"/>
    <col min="1802" max="1802" width="11.42578125" style="64" hidden="1"/>
    <col min="1803" max="2049" width="9.140625" style="64" hidden="1"/>
    <col min="2050" max="2050" width="13.140625" style="64" hidden="1"/>
    <col min="2051" max="2051" width="8.85546875" style="64" hidden="1"/>
    <col min="2052" max="2052" width="13.7109375" style="64" hidden="1"/>
    <col min="2053" max="2056" width="11.42578125" style="64" hidden="1"/>
    <col min="2057" max="2057" width="15" style="64" hidden="1"/>
    <col min="2058" max="2058" width="11.42578125" style="64" hidden="1"/>
    <col min="2059" max="2305" width="9.140625" style="64" hidden="1"/>
    <col min="2306" max="2306" width="13.140625" style="64" hidden="1"/>
    <col min="2307" max="2307" width="8.85546875" style="64" hidden="1"/>
    <col min="2308" max="2308" width="13.7109375" style="64" hidden="1"/>
    <col min="2309" max="2312" width="11.42578125" style="64" hidden="1"/>
    <col min="2313" max="2313" width="15" style="64" hidden="1"/>
    <col min="2314" max="2314" width="11.42578125" style="64" hidden="1"/>
    <col min="2315" max="2561" width="9.140625" style="64" hidden="1"/>
    <col min="2562" max="2562" width="13.140625" style="64" hidden="1"/>
    <col min="2563" max="2563" width="8.85546875" style="64" hidden="1"/>
    <col min="2564" max="2564" width="13.7109375" style="64" hidden="1"/>
    <col min="2565" max="2568" width="11.42578125" style="64" hidden="1"/>
    <col min="2569" max="2569" width="15" style="64" hidden="1"/>
    <col min="2570" max="2570" width="11.42578125" style="64" hidden="1"/>
    <col min="2571" max="2817" width="9.140625" style="64" hidden="1"/>
    <col min="2818" max="2818" width="13.140625" style="64" hidden="1"/>
    <col min="2819" max="2819" width="8.85546875" style="64" hidden="1"/>
    <col min="2820" max="2820" width="13.7109375" style="64" hidden="1"/>
    <col min="2821" max="2824" width="11.42578125" style="64" hidden="1"/>
    <col min="2825" max="2825" width="15" style="64" hidden="1"/>
    <col min="2826" max="2826" width="11.42578125" style="64" hidden="1"/>
    <col min="2827" max="3073" width="9.140625" style="64" hidden="1"/>
    <col min="3074" max="3074" width="13.140625" style="64" hidden="1"/>
    <col min="3075" max="3075" width="8.85546875" style="64" hidden="1"/>
    <col min="3076" max="3076" width="13.7109375" style="64" hidden="1"/>
    <col min="3077" max="3080" width="11.42578125" style="64" hidden="1"/>
    <col min="3081" max="3081" width="15" style="64" hidden="1"/>
    <col min="3082" max="3082" width="11.42578125" style="64" hidden="1"/>
    <col min="3083" max="3329" width="9.140625" style="64" hidden="1"/>
    <col min="3330" max="3330" width="13.140625" style="64" hidden="1"/>
    <col min="3331" max="3331" width="8.85546875" style="64" hidden="1"/>
    <col min="3332" max="3332" width="13.7109375" style="64" hidden="1"/>
    <col min="3333" max="3336" width="11.42578125" style="64" hidden="1"/>
    <col min="3337" max="3337" width="15" style="64" hidden="1"/>
    <col min="3338" max="3338" width="11.42578125" style="64" hidden="1"/>
    <col min="3339" max="3585" width="9.140625" style="64" hidden="1"/>
    <col min="3586" max="3586" width="13.140625" style="64" hidden="1"/>
    <col min="3587" max="3587" width="8.85546875" style="64" hidden="1"/>
    <col min="3588" max="3588" width="13.7109375" style="64" hidden="1"/>
    <col min="3589" max="3592" width="11.42578125" style="64" hidden="1"/>
    <col min="3593" max="3593" width="15" style="64" hidden="1"/>
    <col min="3594" max="3594" width="11.42578125" style="64" hidden="1"/>
    <col min="3595" max="3841" width="9.140625" style="64" hidden="1"/>
    <col min="3842" max="3842" width="13.140625" style="64" hidden="1"/>
    <col min="3843" max="3843" width="8.85546875" style="64" hidden="1"/>
    <col min="3844" max="3844" width="13.7109375" style="64" hidden="1"/>
    <col min="3845" max="3848" width="11.42578125" style="64" hidden="1"/>
    <col min="3849" max="3849" width="15" style="64" hidden="1"/>
    <col min="3850" max="3850" width="11.42578125" style="64" hidden="1"/>
    <col min="3851" max="4097" width="9.140625" style="64" hidden="1"/>
    <col min="4098" max="4098" width="13.140625" style="64" hidden="1"/>
    <col min="4099" max="4099" width="8.85546875" style="64" hidden="1"/>
    <col min="4100" max="4100" width="13.7109375" style="64" hidden="1"/>
    <col min="4101" max="4104" width="11.42578125" style="64" hidden="1"/>
    <col min="4105" max="4105" width="15" style="64" hidden="1"/>
    <col min="4106" max="4106" width="11.42578125" style="64" hidden="1"/>
    <col min="4107" max="4353" width="9.140625" style="64" hidden="1"/>
    <col min="4354" max="4354" width="13.140625" style="64" hidden="1"/>
    <col min="4355" max="4355" width="8.85546875" style="64" hidden="1"/>
    <col min="4356" max="4356" width="13.7109375" style="64" hidden="1"/>
    <col min="4357" max="4360" width="11.42578125" style="64" hidden="1"/>
    <col min="4361" max="4361" width="15" style="64" hidden="1"/>
    <col min="4362" max="4362" width="11.42578125" style="64" hidden="1"/>
    <col min="4363" max="4609" width="9.140625" style="64" hidden="1"/>
    <col min="4610" max="4610" width="13.140625" style="64" hidden="1"/>
    <col min="4611" max="4611" width="8.85546875" style="64" hidden="1"/>
    <col min="4612" max="4612" width="13.7109375" style="64" hidden="1"/>
    <col min="4613" max="4616" width="11.42578125" style="64" hidden="1"/>
    <col min="4617" max="4617" width="15" style="64" hidden="1"/>
    <col min="4618" max="4618" width="11.42578125" style="64" hidden="1"/>
    <col min="4619" max="4865" width="9.140625" style="64" hidden="1"/>
    <col min="4866" max="4866" width="13.140625" style="64" hidden="1"/>
    <col min="4867" max="4867" width="8.85546875" style="64" hidden="1"/>
    <col min="4868" max="4868" width="13.7109375" style="64" hidden="1"/>
    <col min="4869" max="4872" width="11.42578125" style="64" hidden="1"/>
    <col min="4873" max="4873" width="15" style="64" hidden="1"/>
    <col min="4874" max="4874" width="11.42578125" style="64" hidden="1"/>
    <col min="4875" max="5121" width="9.140625" style="64" hidden="1"/>
    <col min="5122" max="5122" width="13.140625" style="64" hidden="1"/>
    <col min="5123" max="5123" width="8.85546875" style="64" hidden="1"/>
    <col min="5124" max="5124" width="13.7109375" style="64" hidden="1"/>
    <col min="5125" max="5128" width="11.42578125" style="64" hidden="1"/>
    <col min="5129" max="5129" width="15" style="64" hidden="1"/>
    <col min="5130" max="5130" width="11.42578125" style="64" hidden="1"/>
    <col min="5131" max="5377" width="9.140625" style="64" hidden="1"/>
    <col min="5378" max="5378" width="13.140625" style="64" hidden="1"/>
    <col min="5379" max="5379" width="8.85546875" style="64" hidden="1"/>
    <col min="5380" max="5380" width="13.7109375" style="64" hidden="1"/>
    <col min="5381" max="5384" width="11.42578125" style="64" hidden="1"/>
    <col min="5385" max="5385" width="15" style="64" hidden="1"/>
    <col min="5386" max="5386" width="11.42578125" style="64" hidden="1"/>
    <col min="5387" max="5633" width="9.140625" style="64" hidden="1"/>
    <col min="5634" max="5634" width="13.140625" style="64" hidden="1"/>
    <col min="5635" max="5635" width="8.85546875" style="64" hidden="1"/>
    <col min="5636" max="5636" width="13.7109375" style="64" hidden="1"/>
    <col min="5637" max="5640" width="11.42578125" style="64" hidden="1"/>
    <col min="5641" max="5641" width="15" style="64" hidden="1"/>
    <col min="5642" max="5642" width="11.42578125" style="64" hidden="1"/>
    <col min="5643" max="5889" width="9.140625" style="64" hidden="1"/>
    <col min="5890" max="5890" width="13.140625" style="64" hidden="1"/>
    <col min="5891" max="5891" width="8.85546875" style="64" hidden="1"/>
    <col min="5892" max="5892" width="13.7109375" style="64" hidden="1"/>
    <col min="5893" max="5896" width="11.42578125" style="64" hidden="1"/>
    <col min="5897" max="5897" width="15" style="64" hidden="1"/>
    <col min="5898" max="5898" width="11.42578125" style="64" hidden="1"/>
    <col min="5899" max="6145" width="9.140625" style="64" hidden="1"/>
    <col min="6146" max="6146" width="13.140625" style="64" hidden="1"/>
    <col min="6147" max="6147" width="8.85546875" style="64" hidden="1"/>
    <col min="6148" max="6148" width="13.7109375" style="64" hidden="1"/>
    <col min="6149" max="6152" width="11.42578125" style="64" hidden="1"/>
    <col min="6153" max="6153" width="15" style="64" hidden="1"/>
    <col min="6154" max="6154" width="11.42578125" style="64" hidden="1"/>
    <col min="6155" max="6401" width="9.140625" style="64" hidden="1"/>
    <col min="6402" max="6402" width="13.140625" style="64" hidden="1"/>
    <col min="6403" max="6403" width="8.85546875" style="64" hidden="1"/>
    <col min="6404" max="6404" width="13.7109375" style="64" hidden="1"/>
    <col min="6405" max="6408" width="11.42578125" style="64" hidden="1"/>
    <col min="6409" max="6409" width="15" style="64" hidden="1"/>
    <col min="6410" max="6410" width="11.42578125" style="64" hidden="1"/>
    <col min="6411" max="6657" width="9.140625" style="64" hidden="1"/>
    <col min="6658" max="6658" width="13.140625" style="64" hidden="1"/>
    <col min="6659" max="6659" width="8.85546875" style="64" hidden="1"/>
    <col min="6660" max="6660" width="13.7109375" style="64" hidden="1"/>
    <col min="6661" max="6664" width="11.42578125" style="64" hidden="1"/>
    <col min="6665" max="6665" width="15" style="64" hidden="1"/>
    <col min="6666" max="6666" width="11.42578125" style="64" hidden="1"/>
    <col min="6667" max="6913" width="9.140625" style="64" hidden="1"/>
    <col min="6914" max="6914" width="13.140625" style="64" hidden="1"/>
    <col min="6915" max="6915" width="8.85546875" style="64" hidden="1"/>
    <col min="6916" max="6916" width="13.7109375" style="64" hidden="1"/>
    <col min="6917" max="6920" width="11.42578125" style="64" hidden="1"/>
    <col min="6921" max="6921" width="15" style="64" hidden="1"/>
    <col min="6922" max="6922" width="11.42578125" style="64" hidden="1"/>
    <col min="6923" max="7169" width="9.140625" style="64" hidden="1"/>
    <col min="7170" max="7170" width="13.140625" style="64" hidden="1"/>
    <col min="7171" max="7171" width="8.85546875" style="64" hidden="1"/>
    <col min="7172" max="7172" width="13.7109375" style="64" hidden="1"/>
    <col min="7173" max="7176" width="11.42578125" style="64" hidden="1"/>
    <col min="7177" max="7177" width="15" style="64" hidden="1"/>
    <col min="7178" max="7178" width="11.42578125" style="64" hidden="1"/>
    <col min="7179" max="7425" width="9.140625" style="64" hidden="1"/>
    <col min="7426" max="7426" width="13.140625" style="64" hidden="1"/>
    <col min="7427" max="7427" width="8.85546875" style="64" hidden="1"/>
    <col min="7428" max="7428" width="13.7109375" style="64" hidden="1"/>
    <col min="7429" max="7432" width="11.42578125" style="64" hidden="1"/>
    <col min="7433" max="7433" width="15" style="64" hidden="1"/>
    <col min="7434" max="7434" width="11.42578125" style="64" hidden="1"/>
    <col min="7435" max="7681" width="9.140625" style="64" hidden="1"/>
    <col min="7682" max="7682" width="13.140625" style="64" hidden="1"/>
    <col min="7683" max="7683" width="8.85546875" style="64" hidden="1"/>
    <col min="7684" max="7684" width="13.7109375" style="64" hidden="1"/>
    <col min="7685" max="7688" width="11.42578125" style="64" hidden="1"/>
    <col min="7689" max="7689" width="15" style="64" hidden="1"/>
    <col min="7690" max="7690" width="11.42578125" style="64" hidden="1"/>
    <col min="7691" max="7937" width="9.140625" style="64" hidden="1"/>
    <col min="7938" max="7938" width="13.140625" style="64" hidden="1"/>
    <col min="7939" max="7939" width="8.85546875" style="64" hidden="1"/>
    <col min="7940" max="7940" width="13.7109375" style="64" hidden="1"/>
    <col min="7941" max="7944" width="11.42578125" style="64" hidden="1"/>
    <col min="7945" max="7945" width="15" style="64" hidden="1"/>
    <col min="7946" max="7946" width="11.42578125" style="64" hidden="1"/>
    <col min="7947" max="8193" width="9.140625" style="64" hidden="1"/>
    <col min="8194" max="8194" width="13.140625" style="64" hidden="1"/>
    <col min="8195" max="8195" width="8.85546875" style="64" hidden="1"/>
    <col min="8196" max="8196" width="13.7109375" style="64" hidden="1"/>
    <col min="8197" max="8200" width="11.42578125" style="64" hidden="1"/>
    <col min="8201" max="8201" width="15" style="64" hidden="1"/>
    <col min="8202" max="8202" width="11.42578125" style="64" hidden="1"/>
    <col min="8203" max="8449" width="9.140625" style="64" hidden="1"/>
    <col min="8450" max="8450" width="13.140625" style="64" hidden="1"/>
    <col min="8451" max="8451" width="8.85546875" style="64" hidden="1"/>
    <col min="8452" max="8452" width="13.7109375" style="64" hidden="1"/>
    <col min="8453" max="8456" width="11.42578125" style="64" hidden="1"/>
    <col min="8457" max="8457" width="15" style="64" hidden="1"/>
    <col min="8458" max="8458" width="11.42578125" style="64" hidden="1"/>
    <col min="8459" max="8705" width="9.140625" style="64" hidden="1"/>
    <col min="8706" max="8706" width="13.140625" style="64" hidden="1"/>
    <col min="8707" max="8707" width="8.85546875" style="64" hidden="1"/>
    <col min="8708" max="8708" width="13.7109375" style="64" hidden="1"/>
    <col min="8709" max="8712" width="11.42578125" style="64" hidden="1"/>
    <col min="8713" max="8713" width="15" style="64" hidden="1"/>
    <col min="8714" max="8714" width="11.42578125" style="64" hidden="1"/>
    <col min="8715" max="8961" width="9.140625" style="64" hidden="1"/>
    <col min="8962" max="8962" width="13.140625" style="64" hidden="1"/>
    <col min="8963" max="8963" width="8.85546875" style="64" hidden="1"/>
    <col min="8964" max="8964" width="13.7109375" style="64" hidden="1"/>
    <col min="8965" max="8968" width="11.42578125" style="64" hidden="1"/>
    <col min="8969" max="8969" width="15" style="64" hidden="1"/>
    <col min="8970" max="8970" width="11.42578125" style="64" hidden="1"/>
    <col min="8971" max="9217" width="9.140625" style="64" hidden="1"/>
    <col min="9218" max="9218" width="13.140625" style="64" hidden="1"/>
    <col min="9219" max="9219" width="8.85546875" style="64" hidden="1"/>
    <col min="9220" max="9220" width="13.7109375" style="64" hidden="1"/>
    <col min="9221" max="9224" width="11.42578125" style="64" hidden="1"/>
    <col min="9225" max="9225" width="15" style="64" hidden="1"/>
    <col min="9226" max="9226" width="11.42578125" style="64" hidden="1"/>
    <col min="9227" max="9473" width="9.140625" style="64" hidden="1"/>
    <col min="9474" max="9474" width="13.140625" style="64" hidden="1"/>
    <col min="9475" max="9475" width="8.85546875" style="64" hidden="1"/>
    <col min="9476" max="9476" width="13.7109375" style="64" hidden="1"/>
    <col min="9477" max="9480" width="11.42578125" style="64" hidden="1"/>
    <col min="9481" max="9481" width="15" style="64" hidden="1"/>
    <col min="9482" max="9482" width="11.42578125" style="64" hidden="1"/>
    <col min="9483" max="9729" width="9.140625" style="64" hidden="1"/>
    <col min="9730" max="9730" width="13.140625" style="64" hidden="1"/>
    <col min="9731" max="9731" width="8.85546875" style="64" hidden="1"/>
    <col min="9732" max="9732" width="13.7109375" style="64" hidden="1"/>
    <col min="9733" max="9736" width="11.42578125" style="64" hidden="1"/>
    <col min="9737" max="9737" width="15" style="64" hidden="1"/>
    <col min="9738" max="9738" width="11.42578125" style="64" hidden="1"/>
    <col min="9739" max="9985" width="9.140625" style="64" hidden="1"/>
    <col min="9986" max="9986" width="13.140625" style="64" hidden="1"/>
    <col min="9987" max="9987" width="8.85546875" style="64" hidden="1"/>
    <col min="9988" max="9988" width="13.7109375" style="64" hidden="1"/>
    <col min="9989" max="9992" width="11.42578125" style="64" hidden="1"/>
    <col min="9993" max="9993" width="15" style="64" hidden="1"/>
    <col min="9994" max="9994" width="11.42578125" style="64" hidden="1"/>
    <col min="9995" max="10241" width="9.140625" style="64" hidden="1"/>
    <col min="10242" max="10242" width="13.140625" style="64" hidden="1"/>
    <col min="10243" max="10243" width="8.85546875" style="64" hidden="1"/>
    <col min="10244" max="10244" width="13.7109375" style="64" hidden="1"/>
    <col min="10245" max="10248" width="11.42578125" style="64" hidden="1"/>
    <col min="10249" max="10249" width="15" style="64" hidden="1"/>
    <col min="10250" max="10250" width="11.42578125" style="64" hidden="1"/>
    <col min="10251" max="10497" width="9.140625" style="64" hidden="1"/>
    <col min="10498" max="10498" width="13.140625" style="64" hidden="1"/>
    <col min="10499" max="10499" width="8.85546875" style="64" hidden="1"/>
    <col min="10500" max="10500" width="13.7109375" style="64" hidden="1"/>
    <col min="10501" max="10504" width="11.42578125" style="64" hidden="1"/>
    <col min="10505" max="10505" width="15" style="64" hidden="1"/>
    <col min="10506" max="10506" width="11.42578125" style="64" hidden="1"/>
    <col min="10507" max="10753" width="9.140625" style="64" hidden="1"/>
    <col min="10754" max="10754" width="13.140625" style="64" hidden="1"/>
    <col min="10755" max="10755" width="8.85546875" style="64" hidden="1"/>
    <col min="10756" max="10756" width="13.7109375" style="64" hidden="1"/>
    <col min="10757" max="10760" width="11.42578125" style="64" hidden="1"/>
    <col min="10761" max="10761" width="15" style="64" hidden="1"/>
    <col min="10762" max="10762" width="11.42578125" style="64" hidden="1"/>
    <col min="10763" max="11009" width="9.140625" style="64" hidden="1"/>
    <col min="11010" max="11010" width="13.140625" style="64" hidden="1"/>
    <col min="11011" max="11011" width="8.85546875" style="64" hidden="1"/>
    <col min="11012" max="11012" width="13.7109375" style="64" hidden="1"/>
    <col min="11013" max="11016" width="11.42578125" style="64" hidden="1"/>
    <col min="11017" max="11017" width="15" style="64" hidden="1"/>
    <col min="11018" max="11018" width="11.42578125" style="64" hidden="1"/>
    <col min="11019" max="11265" width="9.140625" style="64" hidden="1"/>
    <col min="11266" max="11266" width="13.140625" style="64" hidden="1"/>
    <col min="11267" max="11267" width="8.85546875" style="64" hidden="1"/>
    <col min="11268" max="11268" width="13.7109375" style="64" hidden="1"/>
    <col min="11269" max="11272" width="11.42578125" style="64" hidden="1"/>
    <col min="11273" max="11273" width="15" style="64" hidden="1"/>
    <col min="11274" max="11274" width="11.42578125" style="64" hidden="1"/>
    <col min="11275" max="11521" width="9.140625" style="64" hidden="1"/>
    <col min="11522" max="11522" width="13.140625" style="64" hidden="1"/>
    <col min="11523" max="11523" width="8.85546875" style="64" hidden="1"/>
    <col min="11524" max="11524" width="13.7109375" style="64" hidden="1"/>
    <col min="11525" max="11528" width="11.42578125" style="64" hidden="1"/>
    <col min="11529" max="11529" width="15" style="64" hidden="1"/>
    <col min="11530" max="11530" width="11.42578125" style="64" hidden="1"/>
    <col min="11531" max="11777" width="9.140625" style="64" hidden="1"/>
    <col min="11778" max="11778" width="13.140625" style="64" hidden="1"/>
    <col min="11779" max="11779" width="8.85546875" style="64" hidden="1"/>
    <col min="11780" max="11780" width="13.7109375" style="64" hidden="1"/>
    <col min="11781" max="11784" width="11.42578125" style="64" hidden="1"/>
    <col min="11785" max="11785" width="15" style="64" hidden="1"/>
    <col min="11786" max="11786" width="11.42578125" style="64" hidden="1"/>
    <col min="11787" max="12033" width="9.140625" style="64" hidden="1"/>
    <col min="12034" max="12034" width="13.140625" style="64" hidden="1"/>
    <col min="12035" max="12035" width="8.85546875" style="64" hidden="1"/>
    <col min="12036" max="12036" width="13.7109375" style="64" hidden="1"/>
    <col min="12037" max="12040" width="11.42578125" style="64" hidden="1"/>
    <col min="12041" max="12041" width="15" style="64" hidden="1"/>
    <col min="12042" max="12042" width="11.42578125" style="64" hidden="1"/>
    <col min="12043" max="12289" width="9.140625" style="64" hidden="1"/>
    <col min="12290" max="12290" width="13.140625" style="64" hidden="1"/>
    <col min="12291" max="12291" width="8.85546875" style="64" hidden="1"/>
    <col min="12292" max="12292" width="13.7109375" style="64" hidden="1"/>
    <col min="12293" max="12296" width="11.42578125" style="64" hidden="1"/>
    <col min="12297" max="12297" width="15" style="64" hidden="1"/>
    <col min="12298" max="12298" width="11.42578125" style="64" hidden="1"/>
    <col min="12299" max="12545" width="9.140625" style="64" hidden="1"/>
    <col min="12546" max="12546" width="13.140625" style="64" hidden="1"/>
    <col min="12547" max="12547" width="8.85546875" style="64" hidden="1"/>
    <col min="12548" max="12548" width="13.7109375" style="64" hidden="1"/>
    <col min="12549" max="12552" width="11.42578125" style="64" hidden="1"/>
    <col min="12553" max="12553" width="15" style="64" hidden="1"/>
    <col min="12554" max="12554" width="11.42578125" style="64" hidden="1"/>
    <col min="12555" max="12801" width="9.140625" style="64" hidden="1"/>
    <col min="12802" max="12802" width="13.140625" style="64" hidden="1"/>
    <col min="12803" max="12803" width="8.85546875" style="64" hidden="1"/>
    <col min="12804" max="12804" width="13.7109375" style="64" hidden="1"/>
    <col min="12805" max="12808" width="11.42578125" style="64" hidden="1"/>
    <col min="12809" max="12809" width="15" style="64" hidden="1"/>
    <col min="12810" max="12810" width="11.42578125" style="64" hidden="1"/>
    <col min="12811" max="13057" width="9.140625" style="64" hidden="1"/>
    <col min="13058" max="13058" width="13.140625" style="64" hidden="1"/>
    <col min="13059" max="13059" width="8.85546875" style="64" hidden="1"/>
    <col min="13060" max="13060" width="13.7109375" style="64" hidden="1"/>
    <col min="13061" max="13064" width="11.42578125" style="64" hidden="1"/>
    <col min="13065" max="13065" width="15" style="64" hidden="1"/>
    <col min="13066" max="13066" width="11.42578125" style="64" hidden="1"/>
    <col min="13067" max="13313" width="9.140625" style="64" hidden="1"/>
    <col min="13314" max="13314" width="13.140625" style="64" hidden="1"/>
    <col min="13315" max="13315" width="8.85546875" style="64" hidden="1"/>
    <col min="13316" max="13316" width="13.7109375" style="64" hidden="1"/>
    <col min="13317" max="13320" width="11.42578125" style="64" hidden="1"/>
    <col min="13321" max="13321" width="15" style="64" hidden="1"/>
    <col min="13322" max="13322" width="11.42578125" style="64" hidden="1"/>
    <col min="13323" max="13569" width="9.140625" style="64" hidden="1"/>
    <col min="13570" max="13570" width="13.140625" style="64" hidden="1"/>
    <col min="13571" max="13571" width="8.85546875" style="64" hidden="1"/>
    <col min="13572" max="13572" width="13.7109375" style="64" hidden="1"/>
    <col min="13573" max="13576" width="11.42578125" style="64" hidden="1"/>
    <col min="13577" max="13577" width="15" style="64" hidden="1"/>
    <col min="13578" max="13578" width="11.42578125" style="64" hidden="1"/>
    <col min="13579" max="13825" width="9.140625" style="64" hidden="1"/>
    <col min="13826" max="13826" width="13.140625" style="64" hidden="1"/>
    <col min="13827" max="13827" width="8.85546875" style="64" hidden="1"/>
    <col min="13828" max="13828" width="13.7109375" style="64" hidden="1"/>
    <col min="13829" max="13832" width="11.42578125" style="64" hidden="1"/>
    <col min="13833" max="13833" width="15" style="64" hidden="1"/>
    <col min="13834" max="13834" width="11.42578125" style="64" hidden="1"/>
    <col min="13835" max="14081" width="9.140625" style="64" hidden="1"/>
    <col min="14082" max="14082" width="13.140625" style="64" hidden="1"/>
    <col min="14083" max="14083" width="8.85546875" style="64" hidden="1"/>
    <col min="14084" max="14084" width="13.7109375" style="64" hidden="1"/>
    <col min="14085" max="14088" width="11.42578125" style="64" hidden="1"/>
    <col min="14089" max="14089" width="15" style="64" hidden="1"/>
    <col min="14090" max="14090" width="11.42578125" style="64" hidden="1"/>
    <col min="14091" max="14337" width="9.140625" style="64" hidden="1"/>
    <col min="14338" max="14338" width="13.140625" style="64" hidden="1"/>
    <col min="14339" max="14339" width="8.85546875" style="64" hidden="1"/>
    <col min="14340" max="14340" width="13.7109375" style="64" hidden="1"/>
    <col min="14341" max="14344" width="11.42578125" style="64" hidden="1"/>
    <col min="14345" max="14345" width="15" style="64" hidden="1"/>
    <col min="14346" max="14346" width="11.42578125" style="64" hidden="1"/>
    <col min="14347" max="14593" width="9.140625" style="64" hidden="1"/>
    <col min="14594" max="14594" width="13.140625" style="64" hidden="1"/>
    <col min="14595" max="14595" width="8.85546875" style="64" hidden="1"/>
    <col min="14596" max="14596" width="13.7109375" style="64" hidden="1"/>
    <col min="14597" max="14600" width="11.42578125" style="64" hidden="1"/>
    <col min="14601" max="14601" width="15" style="64" hidden="1"/>
    <col min="14602" max="14602" width="11.42578125" style="64" hidden="1"/>
    <col min="14603" max="14849" width="9.140625" style="64" hidden="1"/>
    <col min="14850" max="14850" width="13.140625" style="64" hidden="1"/>
    <col min="14851" max="14851" width="8.85546875" style="64" hidden="1"/>
    <col min="14852" max="14852" width="13.7109375" style="64" hidden="1"/>
    <col min="14853" max="14856" width="11.42578125" style="64" hidden="1"/>
    <col min="14857" max="14857" width="15" style="64" hidden="1"/>
    <col min="14858" max="14858" width="11.42578125" style="64" hidden="1"/>
    <col min="14859" max="15105" width="9.140625" style="64" hidden="1"/>
    <col min="15106" max="15106" width="13.140625" style="64" hidden="1"/>
    <col min="15107" max="15107" width="8.85546875" style="64" hidden="1"/>
    <col min="15108" max="15108" width="13.7109375" style="64" hidden="1"/>
    <col min="15109" max="15112" width="11.42578125" style="64" hidden="1"/>
    <col min="15113" max="15113" width="15" style="64" hidden="1"/>
    <col min="15114" max="15114" width="11.42578125" style="64" hidden="1"/>
    <col min="15115" max="15361" width="9.140625" style="64" hidden="1"/>
    <col min="15362" max="15362" width="13.140625" style="64" hidden="1"/>
    <col min="15363" max="15363" width="8.85546875" style="64" hidden="1"/>
    <col min="15364" max="15364" width="13.7109375" style="64" hidden="1"/>
    <col min="15365" max="15368" width="11.42578125" style="64" hidden="1"/>
    <col min="15369" max="15369" width="15" style="64" hidden="1"/>
    <col min="15370" max="15370" width="11.42578125" style="64" hidden="1"/>
    <col min="15371" max="15617" width="9.140625" style="64" hidden="1"/>
    <col min="15618" max="15618" width="13.140625" style="64" hidden="1"/>
    <col min="15619" max="15619" width="8.85546875" style="64" hidden="1"/>
    <col min="15620" max="15620" width="13.7109375" style="64" hidden="1"/>
    <col min="15621" max="15624" width="11.42578125" style="64" hidden="1"/>
    <col min="15625" max="15625" width="15" style="64" hidden="1"/>
    <col min="15626" max="15626" width="11.42578125" style="64" hidden="1"/>
    <col min="15627" max="15873" width="9.140625" style="64" hidden="1"/>
    <col min="15874" max="15874" width="13.140625" style="64" hidden="1"/>
    <col min="15875" max="15875" width="8.85546875" style="64" hidden="1"/>
    <col min="15876" max="15876" width="13.7109375" style="64" hidden="1"/>
    <col min="15877" max="15880" width="11.42578125" style="64" hidden="1"/>
    <col min="15881" max="15881" width="15" style="64" hidden="1"/>
    <col min="15882" max="15882" width="11.42578125" style="64" hidden="1"/>
    <col min="15883" max="16129" width="9.140625" style="64" hidden="1"/>
    <col min="16130" max="16130" width="13.140625" style="64" hidden="1"/>
    <col min="16131" max="16131" width="8.85546875" style="64" hidden="1"/>
    <col min="16132" max="16132" width="13.7109375" style="64" hidden="1"/>
    <col min="16133" max="16136" width="11.42578125" style="64" hidden="1"/>
    <col min="16137" max="16137" width="15" style="64" hidden="1"/>
    <col min="16138" max="16138" width="11.42578125" style="64" hidden="1"/>
    <col min="16139" max="16384" width="9.140625" style="64" hidden="1"/>
  </cols>
  <sheetData>
    <row r="1" spans="2:11"/>
    <row r="2" spans="2:11" ht="39.75" customHeight="1">
      <c r="B2" s="820" t="s">
        <v>1283</v>
      </c>
      <c r="C2" s="821"/>
      <c r="D2" s="821"/>
      <c r="E2" s="821"/>
      <c r="F2" s="821"/>
      <c r="G2" s="821"/>
      <c r="H2" s="821"/>
      <c r="I2" s="821"/>
    </row>
    <row r="3" spans="2:11" ht="15.75" customHeight="1">
      <c r="B3" s="820" t="s">
        <v>1284</v>
      </c>
      <c r="C3" s="821"/>
      <c r="D3" s="821"/>
      <c r="E3" s="821"/>
      <c r="F3" s="821"/>
      <c r="G3" s="821"/>
      <c r="H3" s="821"/>
      <c r="I3" s="821"/>
    </row>
    <row r="4" spans="2:11" ht="21.75" customHeight="1">
      <c r="B4" s="822" t="s">
        <v>1285</v>
      </c>
      <c r="C4" s="821"/>
      <c r="D4" s="821"/>
      <c r="E4" s="821"/>
      <c r="F4" s="821"/>
      <c r="G4" s="821"/>
      <c r="H4" s="821"/>
      <c r="I4" s="821"/>
    </row>
    <row r="5" spans="2:11">
      <c r="B5" s="823"/>
      <c r="C5" s="425"/>
      <c r="D5" s="1228" t="s">
        <v>1286</v>
      </c>
      <c r="E5" s="1229"/>
      <c r="F5" s="1229"/>
      <c r="G5" s="1229"/>
      <c r="H5" s="1230"/>
      <c r="I5" s="824"/>
    </row>
    <row r="6" spans="2:11">
      <c r="B6" s="825" t="s">
        <v>1287</v>
      </c>
      <c r="C6" s="826" t="s">
        <v>1288</v>
      </c>
      <c r="D6" s="827" t="s">
        <v>162</v>
      </c>
      <c r="E6" s="828" t="s">
        <v>177</v>
      </c>
      <c r="F6" s="828" t="s">
        <v>1289</v>
      </c>
      <c r="G6" s="828" t="s">
        <v>1290</v>
      </c>
      <c r="H6" s="829" t="s">
        <v>1291</v>
      </c>
      <c r="I6" s="830" t="s">
        <v>1292</v>
      </c>
      <c r="K6" s="831"/>
    </row>
    <row r="7" spans="2:11">
      <c r="B7" s="832" t="s">
        <v>234</v>
      </c>
      <c r="C7" s="833" t="s">
        <v>1293</v>
      </c>
      <c r="D7" s="834">
        <v>5830903.79</v>
      </c>
      <c r="E7" s="835">
        <v>0</v>
      </c>
      <c r="F7" s="835">
        <v>0</v>
      </c>
      <c r="G7" s="835">
        <v>0</v>
      </c>
      <c r="H7" s="836">
        <v>0</v>
      </c>
      <c r="I7" s="837">
        <v>5830903.79</v>
      </c>
    </row>
    <row r="8" spans="2:11">
      <c r="B8" s="838"/>
      <c r="C8" s="839" t="s">
        <v>1294</v>
      </c>
      <c r="D8" s="840">
        <v>0</v>
      </c>
      <c r="E8" s="836">
        <v>0</v>
      </c>
      <c r="F8" s="836">
        <v>0</v>
      </c>
      <c r="G8" s="836">
        <v>0</v>
      </c>
      <c r="H8" s="841">
        <v>0</v>
      </c>
      <c r="I8" s="842">
        <v>0</v>
      </c>
    </row>
    <row r="9" spans="2:11">
      <c r="B9" s="838"/>
      <c r="C9" s="843" t="s">
        <v>1295</v>
      </c>
      <c r="D9" s="840">
        <v>0</v>
      </c>
      <c r="E9" s="836">
        <v>0</v>
      </c>
      <c r="F9" s="836">
        <v>0</v>
      </c>
      <c r="G9" s="836">
        <v>0</v>
      </c>
      <c r="H9" s="841">
        <v>0</v>
      </c>
      <c r="I9" s="842">
        <v>0</v>
      </c>
    </row>
    <row r="10" spans="2:11">
      <c r="B10" s="838"/>
      <c r="C10" s="839" t="s">
        <v>1290</v>
      </c>
      <c r="D10" s="840">
        <v>0</v>
      </c>
      <c r="E10" s="836">
        <v>0</v>
      </c>
      <c r="F10" s="836">
        <v>0</v>
      </c>
      <c r="G10" s="836">
        <v>0</v>
      </c>
      <c r="H10" s="841">
        <v>0</v>
      </c>
      <c r="I10" s="842">
        <v>0</v>
      </c>
    </row>
    <row r="11" spans="2:11">
      <c r="B11" s="844" t="s">
        <v>218</v>
      </c>
      <c r="C11" s="845"/>
      <c r="D11" s="846">
        <v>5830903.79</v>
      </c>
      <c r="E11" s="847">
        <v>0</v>
      </c>
      <c r="F11" s="847">
        <v>0</v>
      </c>
      <c r="G11" s="847">
        <v>0</v>
      </c>
      <c r="H11" s="848">
        <v>0</v>
      </c>
      <c r="I11" s="849">
        <v>5830903.79</v>
      </c>
    </row>
    <row r="12" spans="2:11">
      <c r="B12" s="832" t="s">
        <v>235</v>
      </c>
      <c r="C12" s="833" t="s">
        <v>1293</v>
      </c>
      <c r="D12" s="834">
        <v>46500000</v>
      </c>
      <c r="E12" s="835">
        <v>0</v>
      </c>
      <c r="F12" s="835">
        <v>0</v>
      </c>
      <c r="G12" s="835">
        <v>0</v>
      </c>
      <c r="H12" s="836">
        <v>0</v>
      </c>
      <c r="I12" s="837">
        <v>46500000</v>
      </c>
    </row>
    <row r="13" spans="2:11">
      <c r="B13" s="850"/>
      <c r="C13" s="851" t="s">
        <v>1294</v>
      </c>
      <c r="D13" s="836">
        <v>0</v>
      </c>
      <c r="E13" s="836">
        <v>0</v>
      </c>
      <c r="F13" s="836">
        <v>0</v>
      </c>
      <c r="G13" s="852">
        <v>0</v>
      </c>
      <c r="H13" s="836">
        <v>0</v>
      </c>
      <c r="I13" s="853">
        <v>0</v>
      </c>
    </row>
    <row r="14" spans="2:11">
      <c r="B14" s="854"/>
      <c r="C14" s="855" t="s">
        <v>1295</v>
      </c>
      <c r="D14" s="856">
        <v>0</v>
      </c>
      <c r="E14" s="852">
        <v>0</v>
      </c>
      <c r="F14" s="852">
        <v>0</v>
      </c>
      <c r="G14" s="852">
        <v>0</v>
      </c>
      <c r="H14" s="852">
        <v>0</v>
      </c>
      <c r="I14" s="853">
        <v>0</v>
      </c>
    </row>
    <row r="15" spans="2:11">
      <c r="B15" s="854"/>
      <c r="C15" s="855" t="s">
        <v>1290</v>
      </c>
      <c r="D15" s="856">
        <v>0</v>
      </c>
      <c r="E15" s="836">
        <v>0</v>
      </c>
      <c r="F15" s="836">
        <v>0</v>
      </c>
      <c r="G15" s="852">
        <v>0</v>
      </c>
      <c r="H15" s="836">
        <v>0</v>
      </c>
      <c r="I15" s="853">
        <v>0</v>
      </c>
      <c r="J15" s="857"/>
    </row>
    <row r="16" spans="2:11">
      <c r="B16" s="858" t="s">
        <v>218</v>
      </c>
      <c r="C16" s="859"/>
      <c r="D16" s="860">
        <v>46500000</v>
      </c>
      <c r="E16" s="861">
        <v>0</v>
      </c>
      <c r="F16" s="861">
        <v>0</v>
      </c>
      <c r="G16" s="861">
        <v>0</v>
      </c>
      <c r="H16" s="848">
        <v>0</v>
      </c>
      <c r="I16" s="862">
        <v>46500000</v>
      </c>
    </row>
    <row r="17" spans="2:10">
      <c r="B17" s="863" t="s">
        <v>1296</v>
      </c>
      <c r="C17" s="864"/>
      <c r="D17" s="860">
        <f t="shared" ref="D17:I17" si="0">D11+D16</f>
        <v>52330903.789999999</v>
      </c>
      <c r="E17" s="861">
        <f t="shared" si="0"/>
        <v>0</v>
      </c>
      <c r="F17" s="861">
        <f t="shared" si="0"/>
        <v>0</v>
      </c>
      <c r="G17" s="861">
        <f t="shared" si="0"/>
        <v>0</v>
      </c>
      <c r="H17" s="861">
        <f t="shared" si="0"/>
        <v>0</v>
      </c>
      <c r="I17" s="862">
        <f t="shared" si="0"/>
        <v>52330903.789999999</v>
      </c>
    </row>
    <row r="18" spans="2:10" ht="23.25" customHeight="1"/>
    <row r="19" spans="2:10" ht="33" customHeight="1">
      <c r="B19" s="820" t="s">
        <v>1297</v>
      </c>
      <c r="C19" s="820"/>
      <c r="D19" s="820"/>
      <c r="E19" s="820"/>
      <c r="F19" s="820"/>
      <c r="G19" s="820"/>
      <c r="H19" s="820"/>
    </row>
    <row r="20" spans="2:10" ht="17.25" customHeight="1">
      <c r="B20" s="820" t="s">
        <v>1298</v>
      </c>
      <c r="C20" s="865"/>
      <c r="D20" s="865"/>
      <c r="E20" s="865"/>
      <c r="F20" s="865"/>
      <c r="G20" s="865"/>
      <c r="H20" s="865"/>
    </row>
    <row r="21" spans="2:10" ht="19.5" customHeight="1">
      <c r="B21" s="820" t="s">
        <v>1284</v>
      </c>
      <c r="C21" s="865"/>
      <c r="D21" s="865"/>
      <c r="E21" s="865"/>
      <c r="F21" s="865"/>
      <c r="G21" s="865"/>
      <c r="H21" s="865"/>
    </row>
    <row r="22" spans="2:10" ht="7.5" customHeight="1">
      <c r="B22" s="820"/>
      <c r="C22" s="865"/>
      <c r="D22" s="865"/>
      <c r="E22" s="865"/>
      <c r="F22" s="865"/>
      <c r="G22" s="865"/>
      <c r="H22" s="865"/>
    </row>
    <row r="23" spans="2:10">
      <c r="B23" s="866"/>
      <c r="C23" s="867"/>
      <c r="D23" s="868" t="s">
        <v>1299</v>
      </c>
      <c r="E23" s="869"/>
      <c r="F23" s="869"/>
      <c r="G23" s="868" t="s">
        <v>1300</v>
      </c>
      <c r="H23" s="870"/>
      <c r="I23" s="871"/>
      <c r="J23" s="872"/>
    </row>
    <row r="24" spans="2:10">
      <c r="B24" s="866" t="s">
        <v>1287</v>
      </c>
      <c r="C24" s="866" t="s">
        <v>1288</v>
      </c>
      <c r="D24" s="873">
        <v>7</v>
      </c>
      <c r="E24" s="874">
        <v>30</v>
      </c>
      <c r="F24" s="874"/>
      <c r="G24" s="873">
        <v>7</v>
      </c>
      <c r="H24" s="875">
        <v>30</v>
      </c>
      <c r="I24" s="871"/>
      <c r="J24" s="872"/>
    </row>
    <row r="25" spans="2:10">
      <c r="B25" s="876" t="s">
        <v>234</v>
      </c>
      <c r="C25" s="833" t="s">
        <v>1293</v>
      </c>
      <c r="D25" s="877">
        <v>0.70240001909824057</v>
      </c>
      <c r="E25" s="878">
        <v>0.45090000685542675</v>
      </c>
      <c r="F25" s="879"/>
      <c r="G25" s="880">
        <v>1457.73</v>
      </c>
      <c r="H25" s="881">
        <v>4373.18</v>
      </c>
      <c r="I25" s="882"/>
      <c r="J25" s="883"/>
    </row>
    <row r="26" spans="2:10">
      <c r="B26" s="884"/>
      <c r="C26" s="843" t="s">
        <v>1294</v>
      </c>
      <c r="D26" s="878" t="s">
        <v>651</v>
      </c>
      <c r="E26" s="878" t="s">
        <v>651</v>
      </c>
      <c r="F26" s="885"/>
      <c r="G26" s="886">
        <v>0</v>
      </c>
      <c r="H26" s="881">
        <v>0</v>
      </c>
      <c r="I26" s="882"/>
      <c r="J26" s="883"/>
    </row>
    <row r="27" spans="2:10">
      <c r="B27" s="884"/>
      <c r="C27" s="887" t="s">
        <v>1295</v>
      </c>
      <c r="D27" s="878" t="s">
        <v>651</v>
      </c>
      <c r="E27" s="878" t="s">
        <v>651</v>
      </c>
      <c r="F27" s="885"/>
      <c r="G27" s="888">
        <v>0</v>
      </c>
      <c r="H27" s="889">
        <v>0</v>
      </c>
      <c r="I27" s="882"/>
      <c r="J27" s="883"/>
    </row>
    <row r="28" spans="2:10">
      <c r="B28" s="890"/>
      <c r="C28" s="843" t="s">
        <v>1290</v>
      </c>
      <c r="D28" s="891" t="s">
        <v>651</v>
      </c>
      <c r="E28" s="892" t="s">
        <v>651</v>
      </c>
      <c r="F28" s="893"/>
      <c r="G28" s="894">
        <v>0</v>
      </c>
      <c r="H28" s="895">
        <v>0</v>
      </c>
      <c r="I28" s="882"/>
      <c r="J28" s="883"/>
    </row>
    <row r="29" spans="2:10">
      <c r="B29" s="876" t="s">
        <v>235</v>
      </c>
      <c r="C29" s="833" t="s">
        <v>1293</v>
      </c>
      <c r="D29" s="877">
        <v>0.97430303030303034</v>
      </c>
      <c r="E29" s="896">
        <v>0.65210000000000001</v>
      </c>
      <c r="F29" s="879"/>
      <c r="G29" s="880">
        <v>33000</v>
      </c>
      <c r="H29" s="897">
        <v>13500</v>
      </c>
      <c r="I29" s="883"/>
      <c r="J29" s="883"/>
    </row>
    <row r="30" spans="2:10">
      <c r="B30" s="884"/>
      <c r="C30" s="843" t="s">
        <v>1294</v>
      </c>
      <c r="D30" s="878" t="s">
        <v>651</v>
      </c>
      <c r="E30" s="878" t="s">
        <v>651</v>
      </c>
      <c r="F30" s="898"/>
      <c r="G30" s="886">
        <v>0</v>
      </c>
      <c r="H30" s="881">
        <v>0</v>
      </c>
      <c r="I30" s="882"/>
      <c r="J30" s="883"/>
    </row>
    <row r="31" spans="2:10">
      <c r="B31" s="884"/>
      <c r="C31" s="887" t="s">
        <v>1295</v>
      </c>
      <c r="D31" s="878" t="s">
        <v>651</v>
      </c>
      <c r="E31" s="899" t="s">
        <v>651</v>
      </c>
      <c r="F31" s="885"/>
      <c r="G31" s="886">
        <v>0</v>
      </c>
      <c r="H31" s="897">
        <v>0</v>
      </c>
      <c r="I31" s="882"/>
      <c r="J31" s="883"/>
    </row>
    <row r="32" spans="2:10">
      <c r="B32" s="890"/>
      <c r="C32" s="900" t="s">
        <v>1290</v>
      </c>
      <c r="D32" s="901" t="s">
        <v>651</v>
      </c>
      <c r="E32" s="883" t="s">
        <v>651</v>
      </c>
      <c r="F32" s="898"/>
      <c r="G32" s="902">
        <v>0</v>
      </c>
      <c r="H32" s="897">
        <v>0</v>
      </c>
      <c r="I32" s="882"/>
      <c r="J32" s="883"/>
    </row>
    <row r="33" spans="2:10" ht="18" customHeight="1">
      <c r="B33" s="863" t="s">
        <v>1296</v>
      </c>
      <c r="C33" s="903"/>
      <c r="D33" s="904"/>
      <c r="E33" s="905"/>
      <c r="F33" s="906"/>
      <c r="G33" s="907">
        <f>SUM(G25:G32)</f>
        <v>34457.730000000003</v>
      </c>
      <c r="H33" s="908">
        <f>SUM(H25:H32)</f>
        <v>17873.18</v>
      </c>
      <c r="I33" s="888"/>
      <c r="J33" s="888"/>
    </row>
    <row r="34" spans="2:10" ht="24.75" customHeight="1"/>
    <row r="35" spans="2:10" ht="33" customHeight="1">
      <c r="B35" s="820" t="s">
        <v>1297</v>
      </c>
      <c r="C35" s="820"/>
      <c r="D35" s="820"/>
      <c r="E35" s="820"/>
      <c r="F35" s="820"/>
      <c r="G35" s="820"/>
      <c r="H35" s="820"/>
    </row>
    <row r="36" spans="2:10" ht="17.25" customHeight="1">
      <c r="B36" s="820" t="s">
        <v>1298</v>
      </c>
      <c r="C36" s="865"/>
      <c r="D36" s="865"/>
      <c r="E36" s="865"/>
      <c r="F36" s="865"/>
      <c r="G36" s="865"/>
      <c r="H36" s="865"/>
    </row>
    <row r="37" spans="2:10" ht="20.25" customHeight="1">
      <c r="B37" s="820" t="s">
        <v>1301</v>
      </c>
      <c r="C37" s="865"/>
      <c r="D37" s="865"/>
      <c r="E37" s="865"/>
      <c r="F37" s="865"/>
      <c r="G37" s="865"/>
      <c r="H37" s="865"/>
    </row>
    <row r="38" spans="2:10" ht="21" customHeight="1">
      <c r="B38" s="909"/>
      <c r="C38" s="910"/>
      <c r="D38" s="911" t="s">
        <v>1302</v>
      </c>
      <c r="E38" s="912"/>
      <c r="F38" s="911" t="s">
        <v>1303</v>
      </c>
      <c r="G38" s="912"/>
      <c r="H38" s="913"/>
    </row>
    <row r="39" spans="2:10">
      <c r="B39" s="866" t="s">
        <v>1304</v>
      </c>
      <c r="C39" s="866" t="s">
        <v>1288</v>
      </c>
      <c r="D39" s="914" t="s">
        <v>234</v>
      </c>
      <c r="E39" s="915" t="s">
        <v>235</v>
      </c>
      <c r="F39" s="916" t="s">
        <v>234</v>
      </c>
      <c r="G39" s="917" t="s">
        <v>235</v>
      </c>
      <c r="H39" s="918" t="s">
        <v>1305</v>
      </c>
    </row>
    <row r="40" spans="2:10" ht="15">
      <c r="B40" s="919" t="s">
        <v>1306</v>
      </c>
      <c r="C40" s="920" t="s">
        <v>1293</v>
      </c>
      <c r="D40" s="921" t="s">
        <v>651</v>
      </c>
      <c r="E40" s="921">
        <v>0.74236686567164178</v>
      </c>
      <c r="F40" s="922" t="s">
        <v>651</v>
      </c>
      <c r="G40" s="923">
        <v>167500</v>
      </c>
      <c r="H40" s="923">
        <f>SUM(F40:G40)</f>
        <v>167500</v>
      </c>
    </row>
    <row r="41" spans="2:10">
      <c r="B41" s="924"/>
      <c r="C41" s="925" t="s">
        <v>1294</v>
      </c>
      <c r="D41" s="878" t="s">
        <v>651</v>
      </c>
      <c r="E41" s="926" t="s">
        <v>651</v>
      </c>
      <c r="F41" s="927" t="s">
        <v>651</v>
      </c>
      <c r="G41" s="928" t="s">
        <v>651</v>
      </c>
      <c r="H41" s="928" t="s">
        <v>651</v>
      </c>
    </row>
    <row r="42" spans="2:10">
      <c r="B42" s="929"/>
      <c r="C42" s="925" t="s">
        <v>1295</v>
      </c>
      <c r="D42" s="930" t="s">
        <v>651</v>
      </c>
      <c r="E42" s="926">
        <v>1.4788192408092615</v>
      </c>
      <c r="F42" s="931" t="s">
        <v>651</v>
      </c>
      <c r="G42" s="928">
        <v>8450.06</v>
      </c>
      <c r="H42" s="928">
        <f t="shared" ref="H42:H54" si="1">SUM(F42:G42)</f>
        <v>8450.06</v>
      </c>
    </row>
    <row r="43" spans="2:10">
      <c r="B43" s="929"/>
      <c r="C43" s="925" t="s">
        <v>1290</v>
      </c>
      <c r="D43" s="878" t="s">
        <v>651</v>
      </c>
      <c r="E43" s="926" t="s">
        <v>651</v>
      </c>
      <c r="F43" s="927" t="s">
        <v>651</v>
      </c>
      <c r="G43" s="928" t="s">
        <v>651</v>
      </c>
      <c r="H43" s="928" t="s">
        <v>651</v>
      </c>
    </row>
    <row r="44" spans="2:10" ht="15">
      <c r="B44" s="932"/>
      <c r="C44" s="933" t="s">
        <v>1307</v>
      </c>
      <c r="D44" s="934" t="s">
        <v>651</v>
      </c>
      <c r="E44" s="934">
        <v>0.77773522851967136</v>
      </c>
      <c r="F44" s="935" t="s">
        <v>651</v>
      </c>
      <c r="G44" s="936">
        <v>175950.06</v>
      </c>
      <c r="H44" s="937">
        <f t="shared" si="1"/>
        <v>175950.06</v>
      </c>
    </row>
    <row r="45" spans="2:10" ht="15">
      <c r="B45" s="919" t="s">
        <v>1308</v>
      </c>
      <c r="C45" s="938" t="s">
        <v>1293</v>
      </c>
      <c r="D45" s="939">
        <v>0.80319999150753407</v>
      </c>
      <c r="E45" s="921">
        <v>0.77267568730285208</v>
      </c>
      <c r="F45" s="922">
        <v>2373.87</v>
      </c>
      <c r="G45" s="923">
        <v>67734.600000000006</v>
      </c>
      <c r="H45" s="923">
        <f t="shared" si="1"/>
        <v>70108.47</v>
      </c>
    </row>
    <row r="46" spans="2:10">
      <c r="B46" s="924"/>
      <c r="C46" s="940" t="s">
        <v>1294</v>
      </c>
      <c r="D46" s="878" t="s">
        <v>651</v>
      </c>
      <c r="E46" s="926" t="s">
        <v>651</v>
      </c>
      <c r="F46" s="927" t="s">
        <v>651</v>
      </c>
      <c r="G46" s="928" t="s">
        <v>651</v>
      </c>
      <c r="H46" s="928" t="s">
        <v>651</v>
      </c>
    </row>
    <row r="47" spans="2:10">
      <c r="B47" s="929"/>
      <c r="C47" s="940" t="s">
        <v>1295</v>
      </c>
      <c r="D47" s="878" t="s">
        <v>651</v>
      </c>
      <c r="E47" s="926">
        <v>0.80310000000000004</v>
      </c>
      <c r="F47" s="927" t="s">
        <v>651</v>
      </c>
      <c r="G47" s="928">
        <v>4000</v>
      </c>
      <c r="H47" s="928">
        <f t="shared" si="1"/>
        <v>4000</v>
      </c>
    </row>
    <row r="48" spans="2:10">
      <c r="B48" s="929"/>
      <c r="C48" s="940" t="s">
        <v>1290</v>
      </c>
      <c r="D48" s="878" t="s">
        <v>651</v>
      </c>
      <c r="E48" s="926" t="s">
        <v>651</v>
      </c>
      <c r="F48" s="927" t="s">
        <v>651</v>
      </c>
      <c r="G48" s="928" t="s">
        <v>651</v>
      </c>
      <c r="H48" s="928" t="s">
        <v>651</v>
      </c>
    </row>
    <row r="49" spans="2:8" ht="15">
      <c r="B49" s="932"/>
      <c r="C49" s="933" t="s">
        <v>1307</v>
      </c>
      <c r="D49" s="934">
        <v>0.80319999150753407</v>
      </c>
      <c r="E49" s="934">
        <v>0.77437218031647315</v>
      </c>
      <c r="F49" s="935">
        <v>2373.87</v>
      </c>
      <c r="G49" s="936">
        <v>71734.600000000006</v>
      </c>
      <c r="H49" s="937">
        <f t="shared" si="1"/>
        <v>74108.47</v>
      </c>
    </row>
    <row r="50" spans="2:8" ht="15">
      <c r="B50" s="919" t="s">
        <v>1309</v>
      </c>
      <c r="C50" s="938" t="s">
        <v>1293</v>
      </c>
      <c r="D50" s="939">
        <v>0.5137750088378239</v>
      </c>
      <c r="E50" s="921">
        <v>0.88076021505376345</v>
      </c>
      <c r="F50" s="922">
        <v>5830.9</v>
      </c>
      <c r="G50" s="923">
        <v>46500</v>
      </c>
      <c r="H50" s="923">
        <f t="shared" si="1"/>
        <v>52330.9</v>
      </c>
    </row>
    <row r="51" spans="2:8">
      <c r="B51" s="924"/>
      <c r="C51" s="940" t="s">
        <v>1294</v>
      </c>
      <c r="D51" s="878" t="s">
        <v>651</v>
      </c>
      <c r="E51" s="926" t="s">
        <v>651</v>
      </c>
      <c r="F51" s="927" t="s">
        <v>651</v>
      </c>
      <c r="G51" s="928" t="s">
        <v>651</v>
      </c>
      <c r="H51" s="928" t="s">
        <v>651</v>
      </c>
    </row>
    <row r="52" spans="2:8">
      <c r="B52" s="929"/>
      <c r="C52" s="940" t="s">
        <v>1295</v>
      </c>
      <c r="D52" s="878" t="s">
        <v>651</v>
      </c>
      <c r="E52" s="926" t="s">
        <v>651</v>
      </c>
      <c r="F52" s="927" t="s">
        <v>651</v>
      </c>
      <c r="G52" s="928" t="s">
        <v>651</v>
      </c>
      <c r="H52" s="928" t="s">
        <v>651</v>
      </c>
    </row>
    <row r="53" spans="2:8">
      <c r="B53" s="929"/>
      <c r="C53" s="940" t="s">
        <v>1290</v>
      </c>
      <c r="D53" s="878" t="s">
        <v>651</v>
      </c>
      <c r="E53" s="926" t="s">
        <v>651</v>
      </c>
      <c r="F53" s="927" t="s">
        <v>651</v>
      </c>
      <c r="G53" s="928" t="s">
        <v>651</v>
      </c>
      <c r="H53" s="928" t="s">
        <v>651</v>
      </c>
    </row>
    <row r="54" spans="2:8" ht="15">
      <c r="B54" s="932"/>
      <c r="C54" s="933" t="s">
        <v>1307</v>
      </c>
      <c r="D54" s="934">
        <v>0.5137750088378239</v>
      </c>
      <c r="E54" s="934">
        <v>0.88076021505376345</v>
      </c>
      <c r="F54" s="935">
        <v>5830.9</v>
      </c>
      <c r="G54" s="936">
        <v>46500</v>
      </c>
      <c r="H54" s="937">
        <f t="shared" si="1"/>
        <v>52330.9</v>
      </c>
    </row>
    <row r="55" spans="2:8"/>
    <row r="56" spans="2:8">
      <c r="B56" s="64" t="s">
        <v>1310</v>
      </c>
    </row>
  </sheetData>
  <mergeCells count="1">
    <mergeCell ref="D5:H5"/>
  </mergeCells>
  <pageMargins left="1.2" right="0.6" top="0.97" bottom="0.78" header="0.5" footer="0.5"/>
  <pageSetup scale="78"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WVY640"/>
  <sheetViews>
    <sheetView topLeftCell="B1" zoomScale="65" workbookViewId="0">
      <selection activeCell="E13" sqref="E13"/>
    </sheetView>
  </sheetViews>
  <sheetFormatPr defaultColWidth="0" defaultRowHeight="12.75" zeroHeight="1"/>
  <cols>
    <col min="1" max="1" width="25" style="64" hidden="1" customWidth="1"/>
    <col min="2" max="2" width="21.7109375" style="265" customWidth="1"/>
    <col min="3" max="14" width="13.140625" style="64" customWidth="1"/>
    <col min="15" max="15" width="14.140625" style="64" customWidth="1"/>
    <col min="16" max="16" width="13.28515625" style="64" customWidth="1"/>
    <col min="17" max="17" width="3" style="262" hidden="1"/>
    <col min="18" max="257" width="9.140625" style="64" hidden="1"/>
    <col min="258" max="258" width="21.7109375" style="64" hidden="1"/>
    <col min="259" max="270" width="13.140625" style="64" hidden="1"/>
    <col min="271" max="271" width="14.140625" style="64" hidden="1"/>
    <col min="272" max="272" width="13.28515625" style="64" hidden="1"/>
    <col min="273" max="273" width="3" style="64" hidden="1"/>
    <col min="274" max="513" width="9.140625" style="64" hidden="1"/>
    <col min="514" max="514" width="21.7109375" style="64" hidden="1"/>
    <col min="515" max="526" width="13.140625" style="64" hidden="1"/>
    <col min="527" max="527" width="14.140625" style="64" hidden="1"/>
    <col min="528" max="528" width="13.28515625" style="64" hidden="1"/>
    <col min="529" max="529" width="3" style="64" hidden="1"/>
    <col min="530" max="769" width="9.140625" style="64" hidden="1"/>
    <col min="770" max="770" width="21.7109375" style="64" hidden="1"/>
    <col min="771" max="782" width="13.140625" style="64" hidden="1"/>
    <col min="783" max="783" width="14.140625" style="64" hidden="1"/>
    <col min="784" max="784" width="13.28515625" style="64" hidden="1"/>
    <col min="785" max="785" width="3" style="64" hidden="1"/>
    <col min="786" max="1025" width="9.140625" style="64" hidden="1"/>
    <col min="1026" max="1026" width="21.7109375" style="64" hidden="1"/>
    <col min="1027" max="1038" width="13.140625" style="64" hidden="1"/>
    <col min="1039" max="1039" width="14.140625" style="64" hidden="1"/>
    <col min="1040" max="1040" width="13.28515625" style="64" hidden="1"/>
    <col min="1041" max="1041" width="3" style="64" hidden="1"/>
    <col min="1042" max="1281" width="9.140625" style="64" hidden="1"/>
    <col min="1282" max="1282" width="21.7109375" style="64" hidden="1"/>
    <col min="1283" max="1294" width="13.140625" style="64" hidden="1"/>
    <col min="1295" max="1295" width="14.140625" style="64" hidden="1"/>
    <col min="1296" max="1296" width="13.28515625" style="64" hidden="1"/>
    <col min="1297" max="1297" width="3" style="64" hidden="1"/>
    <col min="1298" max="1537" width="9.140625" style="64" hidden="1"/>
    <col min="1538" max="1538" width="21.7109375" style="64" hidden="1"/>
    <col min="1539" max="1550" width="13.140625" style="64" hidden="1"/>
    <col min="1551" max="1551" width="14.140625" style="64" hidden="1"/>
    <col min="1552" max="1552" width="13.28515625" style="64" hidden="1"/>
    <col min="1553" max="1553" width="3" style="64" hidden="1"/>
    <col min="1554" max="1793" width="9.140625" style="64" hidden="1"/>
    <col min="1794" max="1794" width="21.7109375" style="64" hidden="1"/>
    <col min="1795" max="1806" width="13.140625" style="64" hidden="1"/>
    <col min="1807" max="1807" width="14.140625" style="64" hidden="1"/>
    <col min="1808" max="1808" width="13.28515625" style="64" hidden="1"/>
    <col min="1809" max="1809" width="3" style="64" hidden="1"/>
    <col min="1810" max="2049" width="9.140625" style="64" hidden="1"/>
    <col min="2050" max="2050" width="21.7109375" style="64" hidden="1"/>
    <col min="2051" max="2062" width="13.140625" style="64" hidden="1"/>
    <col min="2063" max="2063" width="14.140625" style="64" hidden="1"/>
    <col min="2064" max="2064" width="13.28515625" style="64" hidden="1"/>
    <col min="2065" max="2065" width="3" style="64" hidden="1"/>
    <col min="2066" max="2305" width="9.140625" style="64" hidden="1"/>
    <col min="2306" max="2306" width="21.7109375" style="64" hidden="1"/>
    <col min="2307" max="2318" width="13.140625" style="64" hidden="1"/>
    <col min="2319" max="2319" width="14.140625" style="64" hidden="1"/>
    <col min="2320" max="2320" width="13.28515625" style="64" hidden="1"/>
    <col min="2321" max="2321" width="3" style="64" hidden="1"/>
    <col min="2322" max="2561" width="9.140625" style="64" hidden="1"/>
    <col min="2562" max="2562" width="21.7109375" style="64" hidden="1"/>
    <col min="2563" max="2574" width="13.140625" style="64" hidden="1"/>
    <col min="2575" max="2575" width="14.140625" style="64" hidden="1"/>
    <col min="2576" max="2576" width="13.28515625" style="64" hidden="1"/>
    <col min="2577" max="2577" width="3" style="64" hidden="1"/>
    <col min="2578" max="2817" width="9.140625" style="64" hidden="1"/>
    <col min="2818" max="2818" width="21.7109375" style="64" hidden="1"/>
    <col min="2819" max="2830" width="13.140625" style="64" hidden="1"/>
    <col min="2831" max="2831" width="14.140625" style="64" hidden="1"/>
    <col min="2832" max="2832" width="13.28515625" style="64" hidden="1"/>
    <col min="2833" max="2833" width="3" style="64" hidden="1"/>
    <col min="2834" max="3073" width="9.140625" style="64" hidden="1"/>
    <col min="3074" max="3074" width="21.7109375" style="64" hidden="1"/>
    <col min="3075" max="3086" width="13.140625" style="64" hidden="1"/>
    <col min="3087" max="3087" width="14.140625" style="64" hidden="1"/>
    <col min="3088" max="3088" width="13.28515625" style="64" hidden="1"/>
    <col min="3089" max="3089" width="3" style="64" hidden="1"/>
    <col min="3090" max="3329" width="9.140625" style="64" hidden="1"/>
    <col min="3330" max="3330" width="21.7109375" style="64" hidden="1"/>
    <col min="3331" max="3342" width="13.140625" style="64" hidden="1"/>
    <col min="3343" max="3343" width="14.140625" style="64" hidden="1"/>
    <col min="3344" max="3344" width="13.28515625" style="64" hidden="1"/>
    <col min="3345" max="3345" width="3" style="64" hidden="1"/>
    <col min="3346" max="3585" width="9.140625" style="64" hidden="1"/>
    <col min="3586" max="3586" width="21.7109375" style="64" hidden="1"/>
    <col min="3587" max="3598" width="13.140625" style="64" hidden="1"/>
    <col min="3599" max="3599" width="14.140625" style="64" hidden="1"/>
    <col min="3600" max="3600" width="13.28515625" style="64" hidden="1"/>
    <col min="3601" max="3601" width="3" style="64" hidden="1"/>
    <col min="3602" max="3841" width="9.140625" style="64" hidden="1"/>
    <col min="3842" max="3842" width="21.7109375" style="64" hidden="1"/>
    <col min="3843" max="3854" width="13.140625" style="64" hidden="1"/>
    <col min="3855" max="3855" width="14.140625" style="64" hidden="1"/>
    <col min="3856" max="3856" width="13.28515625" style="64" hidden="1"/>
    <col min="3857" max="3857" width="3" style="64" hidden="1"/>
    <col min="3858" max="4097" width="9.140625" style="64" hidden="1"/>
    <col min="4098" max="4098" width="21.7109375" style="64" hidden="1"/>
    <col min="4099" max="4110" width="13.140625" style="64" hidden="1"/>
    <col min="4111" max="4111" width="14.140625" style="64" hidden="1"/>
    <col min="4112" max="4112" width="13.28515625" style="64" hidden="1"/>
    <col min="4113" max="4113" width="3" style="64" hidden="1"/>
    <col min="4114" max="4353" width="9.140625" style="64" hidden="1"/>
    <col min="4354" max="4354" width="21.7109375" style="64" hidden="1"/>
    <col min="4355" max="4366" width="13.140625" style="64" hidden="1"/>
    <col min="4367" max="4367" width="14.140625" style="64" hidden="1"/>
    <col min="4368" max="4368" width="13.28515625" style="64" hidden="1"/>
    <col min="4369" max="4369" width="3" style="64" hidden="1"/>
    <col min="4370" max="4609" width="9.140625" style="64" hidden="1"/>
    <col min="4610" max="4610" width="21.7109375" style="64" hidden="1"/>
    <col min="4611" max="4622" width="13.140625" style="64" hidden="1"/>
    <col min="4623" max="4623" width="14.140625" style="64" hidden="1"/>
    <col min="4624" max="4624" width="13.28515625" style="64" hidden="1"/>
    <col min="4625" max="4625" width="3" style="64" hidden="1"/>
    <col min="4626" max="4865" width="9.140625" style="64" hidden="1"/>
    <col min="4866" max="4866" width="21.7109375" style="64" hidden="1"/>
    <col min="4867" max="4878" width="13.140625" style="64" hidden="1"/>
    <col min="4879" max="4879" width="14.140625" style="64" hidden="1"/>
    <col min="4880" max="4880" width="13.28515625" style="64" hidden="1"/>
    <col min="4881" max="4881" width="3" style="64" hidden="1"/>
    <col min="4882" max="5121" width="9.140625" style="64" hidden="1"/>
    <col min="5122" max="5122" width="21.7109375" style="64" hidden="1"/>
    <col min="5123" max="5134" width="13.140625" style="64" hidden="1"/>
    <col min="5135" max="5135" width="14.140625" style="64" hidden="1"/>
    <col min="5136" max="5136" width="13.28515625" style="64" hidden="1"/>
    <col min="5137" max="5137" width="3" style="64" hidden="1"/>
    <col min="5138" max="5377" width="9.140625" style="64" hidden="1"/>
    <col min="5378" max="5378" width="21.7109375" style="64" hidden="1"/>
    <col min="5379" max="5390" width="13.140625" style="64" hidden="1"/>
    <col min="5391" max="5391" width="14.140625" style="64" hidden="1"/>
    <col min="5392" max="5392" width="13.28515625" style="64" hidden="1"/>
    <col min="5393" max="5393" width="3" style="64" hidden="1"/>
    <col min="5394" max="5633" width="9.140625" style="64" hidden="1"/>
    <col min="5634" max="5634" width="21.7109375" style="64" hidden="1"/>
    <col min="5635" max="5646" width="13.140625" style="64" hidden="1"/>
    <col min="5647" max="5647" width="14.140625" style="64" hidden="1"/>
    <col min="5648" max="5648" width="13.28515625" style="64" hidden="1"/>
    <col min="5649" max="5649" width="3" style="64" hidden="1"/>
    <col min="5650" max="5889" width="9.140625" style="64" hidden="1"/>
    <col min="5890" max="5890" width="21.7109375" style="64" hidden="1"/>
    <col min="5891" max="5902" width="13.140625" style="64" hidden="1"/>
    <col min="5903" max="5903" width="14.140625" style="64" hidden="1"/>
    <col min="5904" max="5904" width="13.28515625" style="64" hidden="1"/>
    <col min="5905" max="5905" width="3" style="64" hidden="1"/>
    <col min="5906" max="6145" width="9.140625" style="64" hidden="1"/>
    <col min="6146" max="6146" width="21.7109375" style="64" hidden="1"/>
    <col min="6147" max="6158" width="13.140625" style="64" hidden="1"/>
    <col min="6159" max="6159" width="14.140625" style="64" hidden="1"/>
    <col min="6160" max="6160" width="13.28515625" style="64" hidden="1"/>
    <col min="6161" max="6161" width="3" style="64" hidden="1"/>
    <col min="6162" max="6401" width="9.140625" style="64" hidden="1"/>
    <col min="6402" max="6402" width="21.7109375" style="64" hidden="1"/>
    <col min="6403" max="6414" width="13.140625" style="64" hidden="1"/>
    <col min="6415" max="6415" width="14.140625" style="64" hidden="1"/>
    <col min="6416" max="6416" width="13.28515625" style="64" hidden="1"/>
    <col min="6417" max="6417" width="3" style="64" hidden="1"/>
    <col min="6418" max="6657" width="9.140625" style="64" hidden="1"/>
    <col min="6658" max="6658" width="21.7109375" style="64" hidden="1"/>
    <col min="6659" max="6670" width="13.140625" style="64" hidden="1"/>
    <col min="6671" max="6671" width="14.140625" style="64" hidden="1"/>
    <col min="6672" max="6672" width="13.28515625" style="64" hidden="1"/>
    <col min="6673" max="6673" width="3" style="64" hidden="1"/>
    <col min="6674" max="6913" width="9.140625" style="64" hidden="1"/>
    <col min="6914" max="6914" width="21.7109375" style="64" hidden="1"/>
    <col min="6915" max="6926" width="13.140625" style="64" hidden="1"/>
    <col min="6927" max="6927" width="14.140625" style="64" hidden="1"/>
    <col min="6928" max="6928" width="13.28515625" style="64" hidden="1"/>
    <col min="6929" max="6929" width="3" style="64" hidden="1"/>
    <col min="6930" max="7169" width="9.140625" style="64" hidden="1"/>
    <col min="7170" max="7170" width="21.7109375" style="64" hidden="1"/>
    <col min="7171" max="7182" width="13.140625" style="64" hidden="1"/>
    <col min="7183" max="7183" width="14.140625" style="64" hidden="1"/>
    <col min="7184" max="7184" width="13.28515625" style="64" hidden="1"/>
    <col min="7185" max="7185" width="3" style="64" hidden="1"/>
    <col min="7186" max="7425" width="9.140625" style="64" hidden="1"/>
    <col min="7426" max="7426" width="21.7109375" style="64" hidden="1"/>
    <col min="7427" max="7438" width="13.140625" style="64" hidden="1"/>
    <col min="7439" max="7439" width="14.140625" style="64" hidden="1"/>
    <col min="7440" max="7440" width="13.28515625" style="64" hidden="1"/>
    <col min="7441" max="7441" width="3" style="64" hidden="1"/>
    <col min="7442" max="7681" width="9.140625" style="64" hidden="1"/>
    <col min="7682" max="7682" width="21.7109375" style="64" hidden="1"/>
    <col min="7683" max="7694" width="13.140625" style="64" hidden="1"/>
    <col min="7695" max="7695" width="14.140625" style="64" hidden="1"/>
    <col min="7696" max="7696" width="13.28515625" style="64" hidden="1"/>
    <col min="7697" max="7697" width="3" style="64" hidden="1"/>
    <col min="7698" max="7937" width="9.140625" style="64" hidden="1"/>
    <col min="7938" max="7938" width="21.7109375" style="64" hidden="1"/>
    <col min="7939" max="7950" width="13.140625" style="64" hidden="1"/>
    <col min="7951" max="7951" width="14.140625" style="64" hidden="1"/>
    <col min="7952" max="7952" width="13.28515625" style="64" hidden="1"/>
    <col min="7953" max="7953" width="3" style="64" hidden="1"/>
    <col min="7954" max="8193" width="9.140625" style="64" hidden="1"/>
    <col min="8194" max="8194" width="21.7109375" style="64" hidden="1"/>
    <col min="8195" max="8206" width="13.140625" style="64" hidden="1"/>
    <col min="8207" max="8207" width="14.140625" style="64" hidden="1"/>
    <col min="8208" max="8208" width="13.28515625" style="64" hidden="1"/>
    <col min="8209" max="8209" width="3" style="64" hidden="1"/>
    <col min="8210" max="8449" width="9.140625" style="64" hidden="1"/>
    <col min="8450" max="8450" width="21.7109375" style="64" hidden="1"/>
    <col min="8451" max="8462" width="13.140625" style="64" hidden="1"/>
    <col min="8463" max="8463" width="14.140625" style="64" hidden="1"/>
    <col min="8464" max="8464" width="13.28515625" style="64" hidden="1"/>
    <col min="8465" max="8465" width="3" style="64" hidden="1"/>
    <col min="8466" max="8705" width="9.140625" style="64" hidden="1"/>
    <col min="8706" max="8706" width="21.7109375" style="64" hidden="1"/>
    <col min="8707" max="8718" width="13.140625" style="64" hidden="1"/>
    <col min="8719" max="8719" width="14.140625" style="64" hidden="1"/>
    <col min="8720" max="8720" width="13.28515625" style="64" hidden="1"/>
    <col min="8721" max="8721" width="3" style="64" hidden="1"/>
    <col min="8722" max="8961" width="9.140625" style="64" hidden="1"/>
    <col min="8962" max="8962" width="21.7109375" style="64" hidden="1"/>
    <col min="8963" max="8974" width="13.140625" style="64" hidden="1"/>
    <col min="8975" max="8975" width="14.140625" style="64" hidden="1"/>
    <col min="8976" max="8976" width="13.28515625" style="64" hidden="1"/>
    <col min="8977" max="8977" width="3" style="64" hidden="1"/>
    <col min="8978" max="9217" width="9.140625" style="64" hidden="1"/>
    <col min="9218" max="9218" width="21.7109375" style="64" hidden="1"/>
    <col min="9219" max="9230" width="13.140625" style="64" hidden="1"/>
    <col min="9231" max="9231" width="14.140625" style="64" hidden="1"/>
    <col min="9232" max="9232" width="13.28515625" style="64" hidden="1"/>
    <col min="9233" max="9233" width="3" style="64" hidden="1"/>
    <col min="9234" max="9473" width="9.140625" style="64" hidden="1"/>
    <col min="9474" max="9474" width="21.7109375" style="64" hidden="1"/>
    <col min="9475" max="9486" width="13.140625" style="64" hidden="1"/>
    <col min="9487" max="9487" width="14.140625" style="64" hidden="1"/>
    <col min="9488" max="9488" width="13.28515625" style="64" hidden="1"/>
    <col min="9489" max="9489" width="3" style="64" hidden="1"/>
    <col min="9490" max="9729" width="9.140625" style="64" hidden="1"/>
    <col min="9730" max="9730" width="21.7109375" style="64" hidden="1"/>
    <col min="9731" max="9742" width="13.140625" style="64" hidden="1"/>
    <col min="9743" max="9743" width="14.140625" style="64" hidden="1"/>
    <col min="9744" max="9744" width="13.28515625" style="64" hidden="1"/>
    <col min="9745" max="9745" width="3" style="64" hidden="1"/>
    <col min="9746" max="9985" width="9.140625" style="64" hidden="1"/>
    <col min="9986" max="9986" width="21.7109375" style="64" hidden="1"/>
    <col min="9987" max="9998" width="13.140625" style="64" hidden="1"/>
    <col min="9999" max="9999" width="14.140625" style="64" hidden="1"/>
    <col min="10000" max="10000" width="13.28515625" style="64" hidden="1"/>
    <col min="10001" max="10001" width="3" style="64" hidden="1"/>
    <col min="10002" max="10241" width="9.140625" style="64" hidden="1"/>
    <col min="10242" max="10242" width="21.7109375" style="64" hidden="1"/>
    <col min="10243" max="10254" width="13.140625" style="64" hidden="1"/>
    <col min="10255" max="10255" width="14.140625" style="64" hidden="1"/>
    <col min="10256" max="10256" width="13.28515625" style="64" hidden="1"/>
    <col min="10257" max="10257" width="3" style="64" hidden="1"/>
    <col min="10258" max="10497" width="9.140625" style="64" hidden="1"/>
    <col min="10498" max="10498" width="21.7109375" style="64" hidden="1"/>
    <col min="10499" max="10510" width="13.140625" style="64" hidden="1"/>
    <col min="10511" max="10511" width="14.140625" style="64" hidden="1"/>
    <col min="10512" max="10512" width="13.28515625" style="64" hidden="1"/>
    <col min="10513" max="10513" width="3" style="64" hidden="1"/>
    <col min="10514" max="10753" width="9.140625" style="64" hidden="1"/>
    <col min="10754" max="10754" width="21.7109375" style="64" hidden="1"/>
    <col min="10755" max="10766" width="13.140625" style="64" hidden="1"/>
    <col min="10767" max="10767" width="14.140625" style="64" hidden="1"/>
    <col min="10768" max="10768" width="13.28515625" style="64" hidden="1"/>
    <col min="10769" max="10769" width="3" style="64" hidden="1"/>
    <col min="10770" max="11009" width="9.140625" style="64" hidden="1"/>
    <col min="11010" max="11010" width="21.7109375" style="64" hidden="1"/>
    <col min="11011" max="11022" width="13.140625" style="64" hidden="1"/>
    <col min="11023" max="11023" width="14.140625" style="64" hidden="1"/>
    <col min="11024" max="11024" width="13.28515625" style="64" hidden="1"/>
    <col min="11025" max="11025" width="3" style="64" hidden="1"/>
    <col min="11026" max="11265" width="9.140625" style="64" hidden="1"/>
    <col min="11266" max="11266" width="21.7109375" style="64" hidden="1"/>
    <col min="11267" max="11278" width="13.140625" style="64" hidden="1"/>
    <col min="11279" max="11279" width="14.140625" style="64" hidden="1"/>
    <col min="11280" max="11280" width="13.28515625" style="64" hidden="1"/>
    <col min="11281" max="11281" width="3" style="64" hidden="1"/>
    <col min="11282" max="11521" width="9.140625" style="64" hidden="1"/>
    <col min="11522" max="11522" width="21.7109375" style="64" hidden="1"/>
    <col min="11523" max="11534" width="13.140625" style="64" hidden="1"/>
    <col min="11535" max="11535" width="14.140625" style="64" hidden="1"/>
    <col min="11536" max="11536" width="13.28515625" style="64" hidden="1"/>
    <col min="11537" max="11537" width="3" style="64" hidden="1"/>
    <col min="11538" max="11777" width="9.140625" style="64" hidden="1"/>
    <col min="11778" max="11778" width="21.7109375" style="64" hidden="1"/>
    <col min="11779" max="11790" width="13.140625" style="64" hidden="1"/>
    <col min="11791" max="11791" width="14.140625" style="64" hidden="1"/>
    <col min="11792" max="11792" width="13.28515625" style="64" hidden="1"/>
    <col min="11793" max="11793" width="3" style="64" hidden="1"/>
    <col min="11794" max="12033" width="9.140625" style="64" hidden="1"/>
    <col min="12034" max="12034" width="21.7109375" style="64" hidden="1"/>
    <col min="12035" max="12046" width="13.140625" style="64" hidden="1"/>
    <col min="12047" max="12047" width="14.140625" style="64" hidden="1"/>
    <col min="12048" max="12048" width="13.28515625" style="64" hidden="1"/>
    <col min="12049" max="12049" width="3" style="64" hidden="1"/>
    <col min="12050" max="12289" width="9.140625" style="64" hidden="1"/>
    <col min="12290" max="12290" width="21.7109375" style="64" hidden="1"/>
    <col min="12291" max="12302" width="13.140625" style="64" hidden="1"/>
    <col min="12303" max="12303" width="14.140625" style="64" hidden="1"/>
    <col min="12304" max="12304" width="13.28515625" style="64" hidden="1"/>
    <col min="12305" max="12305" width="3" style="64" hidden="1"/>
    <col min="12306" max="12545" width="9.140625" style="64" hidden="1"/>
    <col min="12546" max="12546" width="21.7109375" style="64" hidden="1"/>
    <col min="12547" max="12558" width="13.140625" style="64" hidden="1"/>
    <col min="12559" max="12559" width="14.140625" style="64" hidden="1"/>
    <col min="12560" max="12560" width="13.28515625" style="64" hidden="1"/>
    <col min="12561" max="12561" width="3" style="64" hidden="1"/>
    <col min="12562" max="12801" width="9.140625" style="64" hidden="1"/>
    <col min="12802" max="12802" width="21.7109375" style="64" hidden="1"/>
    <col min="12803" max="12814" width="13.140625" style="64" hidden="1"/>
    <col min="12815" max="12815" width="14.140625" style="64" hidden="1"/>
    <col min="12816" max="12816" width="13.28515625" style="64" hidden="1"/>
    <col min="12817" max="12817" width="3" style="64" hidden="1"/>
    <col min="12818" max="13057" width="9.140625" style="64" hidden="1"/>
    <col min="13058" max="13058" width="21.7109375" style="64" hidden="1"/>
    <col min="13059" max="13070" width="13.140625" style="64" hidden="1"/>
    <col min="13071" max="13071" width="14.140625" style="64" hidden="1"/>
    <col min="13072" max="13072" width="13.28515625" style="64" hidden="1"/>
    <col min="13073" max="13073" width="3" style="64" hidden="1"/>
    <col min="13074" max="13313" width="9.140625" style="64" hidden="1"/>
    <col min="13314" max="13314" width="21.7109375" style="64" hidden="1"/>
    <col min="13315" max="13326" width="13.140625" style="64" hidden="1"/>
    <col min="13327" max="13327" width="14.140625" style="64" hidden="1"/>
    <col min="13328" max="13328" width="13.28515625" style="64" hidden="1"/>
    <col min="13329" max="13329" width="3" style="64" hidden="1"/>
    <col min="13330" max="13569" width="9.140625" style="64" hidden="1"/>
    <col min="13570" max="13570" width="21.7109375" style="64" hidden="1"/>
    <col min="13571" max="13582" width="13.140625" style="64" hidden="1"/>
    <col min="13583" max="13583" width="14.140625" style="64" hidden="1"/>
    <col min="13584" max="13584" width="13.28515625" style="64" hidden="1"/>
    <col min="13585" max="13585" width="3" style="64" hidden="1"/>
    <col min="13586" max="13825" width="9.140625" style="64" hidden="1"/>
    <col min="13826" max="13826" width="21.7109375" style="64" hidden="1"/>
    <col min="13827" max="13838" width="13.140625" style="64" hidden="1"/>
    <col min="13839" max="13839" width="14.140625" style="64" hidden="1"/>
    <col min="13840" max="13840" width="13.28515625" style="64" hidden="1"/>
    <col min="13841" max="13841" width="3" style="64" hidden="1"/>
    <col min="13842" max="14081" width="9.140625" style="64" hidden="1"/>
    <col min="14082" max="14082" width="21.7109375" style="64" hidden="1"/>
    <col min="14083" max="14094" width="13.140625" style="64" hidden="1"/>
    <col min="14095" max="14095" width="14.140625" style="64" hidden="1"/>
    <col min="14096" max="14096" width="13.28515625" style="64" hidden="1"/>
    <col min="14097" max="14097" width="3" style="64" hidden="1"/>
    <col min="14098" max="14337" width="9.140625" style="64" hidden="1"/>
    <col min="14338" max="14338" width="21.7109375" style="64" hidden="1"/>
    <col min="14339" max="14350" width="13.140625" style="64" hidden="1"/>
    <col min="14351" max="14351" width="14.140625" style="64" hidden="1"/>
    <col min="14352" max="14352" width="13.28515625" style="64" hidden="1"/>
    <col min="14353" max="14353" width="3" style="64" hidden="1"/>
    <col min="14354" max="14593" width="9.140625" style="64" hidden="1"/>
    <col min="14594" max="14594" width="21.7109375" style="64" hidden="1"/>
    <col min="14595" max="14606" width="13.140625" style="64" hidden="1"/>
    <col min="14607" max="14607" width="14.140625" style="64" hidden="1"/>
    <col min="14608" max="14608" width="13.28515625" style="64" hidden="1"/>
    <col min="14609" max="14609" width="3" style="64" hidden="1"/>
    <col min="14610" max="14849" width="9.140625" style="64" hidden="1"/>
    <col min="14850" max="14850" width="21.7109375" style="64" hidden="1"/>
    <col min="14851" max="14862" width="13.140625" style="64" hidden="1"/>
    <col min="14863" max="14863" width="14.140625" style="64" hidden="1"/>
    <col min="14864" max="14864" width="13.28515625" style="64" hidden="1"/>
    <col min="14865" max="14865" width="3" style="64" hidden="1"/>
    <col min="14866" max="15105" width="9.140625" style="64" hidden="1"/>
    <col min="15106" max="15106" width="21.7109375" style="64" hidden="1"/>
    <col min="15107" max="15118" width="13.140625" style="64" hidden="1"/>
    <col min="15119" max="15119" width="14.140625" style="64" hidden="1"/>
    <col min="15120" max="15120" width="13.28515625" style="64" hidden="1"/>
    <col min="15121" max="15121" width="3" style="64" hidden="1"/>
    <col min="15122" max="15361" width="9.140625" style="64" hidden="1"/>
    <col min="15362" max="15362" width="21.7109375" style="64" hidden="1"/>
    <col min="15363" max="15374" width="13.140625" style="64" hidden="1"/>
    <col min="15375" max="15375" width="14.140625" style="64" hidden="1"/>
    <col min="15376" max="15376" width="13.28515625" style="64" hidden="1"/>
    <col min="15377" max="15377" width="3" style="64" hidden="1"/>
    <col min="15378" max="15617" width="9.140625" style="64" hidden="1"/>
    <col min="15618" max="15618" width="21.7109375" style="64" hidden="1"/>
    <col min="15619" max="15630" width="13.140625" style="64" hidden="1"/>
    <col min="15631" max="15631" width="14.140625" style="64" hidden="1"/>
    <col min="15632" max="15632" width="13.28515625" style="64" hidden="1"/>
    <col min="15633" max="15633" width="3" style="64" hidden="1"/>
    <col min="15634" max="15873" width="9.140625" style="64" hidden="1"/>
    <col min="15874" max="15874" width="21.7109375" style="64" hidden="1"/>
    <col min="15875" max="15886" width="13.140625" style="64" hidden="1"/>
    <col min="15887" max="15887" width="14.140625" style="64" hidden="1"/>
    <col min="15888" max="15888" width="13.28515625" style="64" hidden="1"/>
    <col min="15889" max="15889" width="3" style="64" hidden="1"/>
    <col min="15890" max="16129" width="9.140625" style="64" hidden="1"/>
    <col min="16130" max="16130" width="21.7109375" style="64" hidden="1"/>
    <col min="16131" max="16142" width="13.140625" style="64" hidden="1"/>
    <col min="16143" max="16143" width="14.140625" style="64" hidden="1"/>
    <col min="16144" max="16144" width="13.28515625" style="64" hidden="1"/>
    <col min="16145" max="16145" width="3" style="64" hidden="1"/>
    <col min="16146" max="16384" width="9.140625" style="64" hidden="1"/>
  </cols>
  <sheetData>
    <row r="1" spans="1:27" s="337" customFormat="1" ht="2.25" customHeight="1">
      <c r="B1" s="941"/>
      <c r="C1" s="942"/>
      <c r="D1" s="942"/>
      <c r="E1" s="942"/>
      <c r="F1" s="942"/>
      <c r="G1" s="942"/>
      <c r="H1" s="942"/>
      <c r="I1" s="942"/>
      <c r="J1" s="942"/>
      <c r="K1" s="942"/>
      <c r="L1" s="942"/>
      <c r="M1" s="942"/>
      <c r="N1" s="942"/>
      <c r="O1" s="942"/>
      <c r="P1" s="942"/>
      <c r="Q1" s="780"/>
    </row>
    <row r="2" spans="1:27" s="337" customFormat="1" ht="42" customHeight="1">
      <c r="B2" s="1212" t="s">
        <v>71</v>
      </c>
      <c r="C2" s="1212"/>
      <c r="D2" s="1212"/>
      <c r="E2" s="1212"/>
      <c r="F2" s="1212"/>
      <c r="G2" s="1212"/>
      <c r="H2" s="1212"/>
      <c r="I2" s="1212"/>
      <c r="J2" s="1212"/>
      <c r="K2" s="1212"/>
      <c r="L2" s="1212"/>
      <c r="M2" s="1212"/>
      <c r="N2" s="1212"/>
      <c r="O2" s="1212"/>
      <c r="P2" s="1212"/>
      <c r="Q2" s="780"/>
    </row>
    <row r="3" spans="1:27" s="337" customFormat="1" ht="42" customHeight="1">
      <c r="B3" s="1212" t="s">
        <v>1311</v>
      </c>
      <c r="C3" s="1212"/>
      <c r="D3" s="1212"/>
      <c r="E3" s="1212"/>
      <c r="F3" s="1212"/>
      <c r="G3" s="1212"/>
      <c r="H3" s="1212"/>
      <c r="I3" s="1212"/>
      <c r="J3" s="1212"/>
      <c r="K3" s="1212"/>
      <c r="L3" s="1212"/>
      <c r="M3" s="1212"/>
      <c r="N3" s="1212"/>
      <c r="O3" s="1212"/>
      <c r="P3" s="1212"/>
      <c r="Q3" s="780"/>
    </row>
    <row r="4" spans="1:27" s="337" customFormat="1" ht="9.75" customHeight="1">
      <c r="A4" s="337" t="s">
        <v>2</v>
      </c>
      <c r="B4" s="1212"/>
      <c r="C4" s="1212"/>
      <c r="D4" s="1212"/>
      <c r="E4" s="1212"/>
      <c r="F4" s="1212"/>
      <c r="G4" s="1212"/>
      <c r="H4" s="1212"/>
      <c r="I4" s="1212"/>
      <c r="J4" s="1212"/>
      <c r="K4" s="1212"/>
      <c r="L4" s="1212"/>
      <c r="M4" s="1212"/>
      <c r="N4" s="1212"/>
      <c r="O4" s="1212"/>
      <c r="P4" s="1212"/>
      <c r="Q4" s="780"/>
    </row>
    <row r="5" spans="1:27" s="943" customFormat="1" ht="42" customHeight="1">
      <c r="B5" s="1226" t="s">
        <v>3</v>
      </c>
      <c r="C5" s="1226"/>
      <c r="D5" s="1226"/>
      <c r="E5" s="1226"/>
      <c r="F5" s="1226"/>
      <c r="G5" s="1226"/>
      <c r="H5" s="1226"/>
      <c r="I5" s="1226"/>
      <c r="J5" s="1226"/>
      <c r="K5" s="1226"/>
      <c r="L5" s="1226"/>
      <c r="M5" s="1226"/>
      <c r="N5" s="1226"/>
      <c r="O5" s="1226"/>
      <c r="P5" s="1226"/>
      <c r="Q5" s="944"/>
    </row>
    <row r="6" spans="1:27" s="474" customFormat="1" ht="9">
      <c r="D6" s="945"/>
      <c r="E6" s="945"/>
      <c r="F6" s="945"/>
      <c r="G6" s="945"/>
      <c r="H6" s="945"/>
      <c r="I6" s="945"/>
      <c r="Q6" s="816"/>
    </row>
    <row r="7" spans="1:27" s="474" customFormat="1" ht="15.75">
      <c r="B7" s="946"/>
      <c r="C7" s="1231" t="s">
        <v>1312</v>
      </c>
      <c r="D7" s="1231"/>
      <c r="E7" s="1231"/>
      <c r="F7" s="1231" t="s">
        <v>1313</v>
      </c>
      <c r="G7" s="1231"/>
      <c r="H7" s="1231"/>
      <c r="I7" s="1231" t="str">
        <f>"DIC-12"</f>
        <v>DIC-12</v>
      </c>
      <c r="J7" s="1231"/>
      <c r="K7" s="1231"/>
      <c r="L7" s="1231" t="str">
        <f>UPPER("Mar-13")</f>
        <v>MAR-13</v>
      </c>
      <c r="M7" s="1231"/>
      <c r="N7" s="1231"/>
      <c r="O7" s="947" t="s">
        <v>1314</v>
      </c>
      <c r="P7" s="947"/>
      <c r="Q7" s="948"/>
    </row>
    <row r="8" spans="1:27" s="474" customFormat="1" ht="33" customHeight="1" thickBot="1">
      <c r="B8" s="949" t="s">
        <v>1315</v>
      </c>
      <c r="C8" s="950" t="s">
        <v>1316</v>
      </c>
      <c r="D8" s="951" t="s">
        <v>1317</v>
      </c>
      <c r="E8" s="950" t="s">
        <v>1318</v>
      </c>
      <c r="F8" s="950" t="s">
        <v>1316</v>
      </c>
      <c r="G8" s="951" t="s">
        <v>1317</v>
      </c>
      <c r="H8" s="950" t="s">
        <v>1318</v>
      </c>
      <c r="I8" s="950" t="s">
        <v>1316</v>
      </c>
      <c r="J8" s="951" t="s">
        <v>1317</v>
      </c>
      <c r="K8" s="950" t="s">
        <v>1318</v>
      </c>
      <c r="L8" s="950" t="s">
        <v>1316</v>
      </c>
      <c r="M8" s="951" t="s">
        <v>1317</v>
      </c>
      <c r="N8" s="950" t="s">
        <v>1318</v>
      </c>
      <c r="O8" s="952" t="s">
        <v>1319</v>
      </c>
      <c r="P8" s="950" t="s">
        <v>1320</v>
      </c>
      <c r="Q8" s="948"/>
    </row>
    <row r="9" spans="1:27" s="181" customFormat="1" ht="22.5" customHeight="1" thickTop="1" thickBot="1">
      <c r="B9" s="731" t="s">
        <v>162</v>
      </c>
      <c r="C9" s="175"/>
      <c r="D9" s="175"/>
      <c r="E9" s="175"/>
      <c r="F9" s="175"/>
      <c r="G9" s="175"/>
      <c r="H9" s="175"/>
      <c r="I9" s="175"/>
      <c r="J9" s="175"/>
      <c r="K9" s="175"/>
      <c r="L9" s="175"/>
      <c r="M9" s="175"/>
      <c r="N9" s="175"/>
      <c r="O9" s="175"/>
      <c r="P9" s="175"/>
      <c r="Q9" s="953"/>
      <c r="V9" s="954"/>
      <c r="X9" s="456"/>
      <c r="Z9" s="181">
        <v>6.86</v>
      </c>
      <c r="AA9" s="181">
        <v>6.86</v>
      </c>
    </row>
    <row r="10" spans="1:27" s="181" customFormat="1" ht="22.5" customHeight="1" thickTop="1">
      <c r="A10" s="181" t="s">
        <v>1321</v>
      </c>
      <c r="B10" s="181" t="s">
        <v>169</v>
      </c>
      <c r="C10" s="456">
        <v>7337763.9082900016</v>
      </c>
      <c r="D10" s="955">
        <v>0.11897376627370816</v>
      </c>
      <c r="E10" s="956">
        <v>3</v>
      </c>
      <c r="F10" s="456">
        <v>8138153.0373999979</v>
      </c>
      <c r="G10" s="955">
        <v>0.11155202615740185</v>
      </c>
      <c r="H10" s="956">
        <v>3</v>
      </c>
      <c r="I10" s="456">
        <v>9820310.9557599984</v>
      </c>
      <c r="J10" s="457">
        <f t="shared" ref="J10:J22" si="0">+I10/I$75</f>
        <v>0.11214189018398479</v>
      </c>
      <c r="K10" s="456">
        <v>3</v>
      </c>
      <c r="L10" s="456">
        <v>9434684.356970001</v>
      </c>
      <c r="M10" s="457">
        <f t="shared" ref="M10:M22" si="1">+L10/L$75</f>
        <v>0.10571820005285791</v>
      </c>
      <c r="N10" s="456">
        <v>3</v>
      </c>
      <c r="O10" s="955">
        <f>IF(I10=0,0,(L10/I10)-1)</f>
        <v>-3.9268267626883291E-2</v>
      </c>
      <c r="P10" s="955">
        <f>IF(I10=0,0,((+L10/AA$9)/(I10/Z$9))-1)</f>
        <v>-3.926826762688318E-2</v>
      </c>
      <c r="Q10" s="957"/>
      <c r="V10" s="954"/>
      <c r="X10" s="456"/>
    </row>
    <row r="11" spans="1:27" s="181" customFormat="1" ht="22.5" customHeight="1">
      <c r="A11" s="181" t="s">
        <v>1321</v>
      </c>
      <c r="B11" s="181" t="s">
        <v>173</v>
      </c>
      <c r="C11" s="456">
        <v>8394623.7795200013</v>
      </c>
      <c r="D11" s="955">
        <v>0.13610958596964076</v>
      </c>
      <c r="E11" s="956">
        <v>2</v>
      </c>
      <c r="F11" s="456">
        <v>9569464.106519999</v>
      </c>
      <c r="G11" s="955">
        <v>0.1311714224857933</v>
      </c>
      <c r="H11" s="956">
        <v>2</v>
      </c>
      <c r="I11" s="456">
        <v>10881974.578299999</v>
      </c>
      <c r="J11" s="457">
        <f t="shared" si="0"/>
        <v>0.12426543351245553</v>
      </c>
      <c r="K11" s="456">
        <v>2</v>
      </c>
      <c r="L11" s="456">
        <v>11048163.533730002</v>
      </c>
      <c r="M11" s="457">
        <f t="shared" si="1"/>
        <v>0.12379767234212642</v>
      </c>
      <c r="N11" s="456">
        <v>2</v>
      </c>
      <c r="O11" s="955">
        <f t="shared" ref="O11:O24" si="2">IF(I11=0,0,(L11/I11)-1)</f>
        <v>1.527194850844471E-2</v>
      </c>
      <c r="P11" s="955">
        <f t="shared" ref="P11:P24" si="3">IF(I11=0,0,((+L11/AA$9)/(I11/Z$9))-1)</f>
        <v>1.5271948508444932E-2</v>
      </c>
      <c r="Q11" s="957"/>
      <c r="V11" s="954"/>
      <c r="X11" s="456"/>
    </row>
    <row r="12" spans="1:27" s="181" customFormat="1" ht="22.5" customHeight="1">
      <c r="A12" s="181" t="s">
        <v>1321</v>
      </c>
      <c r="B12" s="181" t="s">
        <v>175</v>
      </c>
      <c r="C12" s="456">
        <v>3720043.7391699995</v>
      </c>
      <c r="D12" s="955">
        <v>6.0316415175467784E-2</v>
      </c>
      <c r="E12" s="956">
        <v>5</v>
      </c>
      <c r="F12" s="456">
        <v>6095383.3963799998</v>
      </c>
      <c r="G12" s="955">
        <v>8.3551189679963056E-2</v>
      </c>
      <c r="H12" s="956">
        <v>5</v>
      </c>
      <c r="I12" s="456">
        <v>7590432.2470700014</v>
      </c>
      <c r="J12" s="457">
        <f t="shared" si="0"/>
        <v>8.6678051574388848E-2</v>
      </c>
      <c r="K12" s="456">
        <v>5</v>
      </c>
      <c r="L12" s="456">
        <v>7647366.4217300005</v>
      </c>
      <c r="M12" s="457">
        <f t="shared" si="1"/>
        <v>8.5690817271771816E-2</v>
      </c>
      <c r="N12" s="456">
        <v>5</v>
      </c>
      <c r="O12" s="955">
        <f t="shared" si="2"/>
        <v>7.5007816164851526E-3</v>
      </c>
      <c r="P12" s="955">
        <f t="shared" si="3"/>
        <v>7.5007816164851526E-3</v>
      </c>
      <c r="Q12" s="957"/>
      <c r="V12" s="954"/>
      <c r="X12" s="456"/>
    </row>
    <row r="13" spans="1:27" s="181" customFormat="1" ht="22.5" customHeight="1">
      <c r="A13" s="181" t="s">
        <v>1321</v>
      </c>
      <c r="B13" s="181" t="s">
        <v>171</v>
      </c>
      <c r="C13" s="456">
        <v>10456306.864169996</v>
      </c>
      <c r="D13" s="955">
        <v>0.16953750822351552</v>
      </c>
      <c r="E13" s="956">
        <v>1</v>
      </c>
      <c r="F13" s="456">
        <v>12122323.676660001</v>
      </c>
      <c r="G13" s="955">
        <v>0.16616420969877652</v>
      </c>
      <c r="H13" s="956">
        <v>1</v>
      </c>
      <c r="I13" s="456">
        <v>13597991.208349999</v>
      </c>
      <c r="J13" s="457">
        <f t="shared" si="0"/>
        <v>0.15528066714783201</v>
      </c>
      <c r="K13" s="456">
        <v>1</v>
      </c>
      <c r="L13" s="456">
        <v>13161729.1921</v>
      </c>
      <c r="M13" s="457">
        <f t="shared" si="1"/>
        <v>0.14748074944807527</v>
      </c>
      <c r="N13" s="456">
        <v>1</v>
      </c>
      <c r="O13" s="955">
        <f t="shared" si="2"/>
        <v>-3.208282823290165E-2</v>
      </c>
      <c r="P13" s="955">
        <f t="shared" si="3"/>
        <v>-3.2082828232901539E-2</v>
      </c>
      <c r="Q13" s="957"/>
      <c r="V13" s="954"/>
      <c r="X13" s="456"/>
    </row>
    <row r="14" spans="1:27" s="181" customFormat="1" ht="22.5" customHeight="1">
      <c r="A14" s="181" t="s">
        <v>1321</v>
      </c>
      <c r="B14" s="181" t="s">
        <v>163</v>
      </c>
      <c r="C14" s="456">
        <v>6586340.4636700004</v>
      </c>
      <c r="D14" s="955">
        <v>0.10679026209039648</v>
      </c>
      <c r="E14" s="956">
        <v>4</v>
      </c>
      <c r="F14" s="456">
        <v>6935724.253109999</v>
      </c>
      <c r="G14" s="955">
        <v>9.5069985750800681E-2</v>
      </c>
      <c r="H14" s="956">
        <v>4</v>
      </c>
      <c r="I14" s="456">
        <v>8106592.0608200012</v>
      </c>
      <c r="J14" s="457">
        <f t="shared" si="0"/>
        <v>9.2572278082255974E-2</v>
      </c>
      <c r="K14" s="456">
        <v>4</v>
      </c>
      <c r="L14" s="456">
        <v>8689609.0961999986</v>
      </c>
      <c r="M14" s="457">
        <f t="shared" si="1"/>
        <v>9.7369429443025332E-2</v>
      </c>
      <c r="N14" s="456">
        <v>4</v>
      </c>
      <c r="O14" s="955">
        <f t="shared" si="2"/>
        <v>7.1918881696018566E-2</v>
      </c>
      <c r="P14" s="955">
        <f t="shared" si="3"/>
        <v>7.1918881696018566E-2</v>
      </c>
      <c r="Q14" s="957"/>
      <c r="V14" s="954"/>
      <c r="X14" s="456"/>
    </row>
    <row r="15" spans="1:27" s="181" customFormat="1" ht="22.5" customHeight="1">
      <c r="A15" s="181" t="s">
        <v>1321</v>
      </c>
      <c r="B15" s="181" t="s">
        <v>165</v>
      </c>
      <c r="C15" s="456">
        <v>2871751.3704599999</v>
      </c>
      <c r="D15" s="955">
        <v>4.6562287996116593E-2</v>
      </c>
      <c r="E15" s="956">
        <v>7</v>
      </c>
      <c r="F15" s="456">
        <v>3284611.0197000001</v>
      </c>
      <c r="G15" s="955">
        <v>4.5023116756664608E-2</v>
      </c>
      <c r="H15" s="956">
        <v>8</v>
      </c>
      <c r="I15" s="456">
        <v>4003185.03052</v>
      </c>
      <c r="J15" s="457">
        <f t="shared" si="0"/>
        <v>4.5713902350050704E-2</v>
      </c>
      <c r="K15" s="456">
        <v>9</v>
      </c>
      <c r="L15" s="456">
        <v>4076443.2914599995</v>
      </c>
      <c r="M15" s="457">
        <f t="shared" si="1"/>
        <v>4.5677653971786081E-2</v>
      </c>
      <c r="N15" s="456">
        <v>9</v>
      </c>
      <c r="O15" s="955">
        <f t="shared" si="2"/>
        <v>1.829999372536717E-2</v>
      </c>
      <c r="P15" s="955">
        <f t="shared" si="3"/>
        <v>1.829999372536717E-2</v>
      </c>
      <c r="Q15" s="957"/>
      <c r="V15" s="954"/>
      <c r="X15" s="456"/>
    </row>
    <row r="16" spans="1:27" s="181" customFormat="1" ht="22.5" customHeight="1">
      <c r="A16" s="181" t="s">
        <v>1321</v>
      </c>
      <c r="B16" s="181" t="s">
        <v>174</v>
      </c>
      <c r="C16" s="456">
        <v>2865393.6269700001</v>
      </c>
      <c r="D16" s="955">
        <v>4.6459204182374252E-2</v>
      </c>
      <c r="E16" s="956">
        <v>8</v>
      </c>
      <c r="F16" s="456">
        <v>3589022.7134299995</v>
      </c>
      <c r="G16" s="955">
        <v>4.919577621213693E-2</v>
      </c>
      <c r="H16" s="956">
        <v>7</v>
      </c>
      <c r="I16" s="456">
        <v>4373658.0109599987</v>
      </c>
      <c r="J16" s="457">
        <f t="shared" si="0"/>
        <v>4.9944475136981421E-2</v>
      </c>
      <c r="K16" s="456">
        <v>7</v>
      </c>
      <c r="L16" s="456">
        <v>4613855.8147599995</v>
      </c>
      <c r="M16" s="457">
        <f t="shared" si="1"/>
        <v>5.1699507220874193E-2</v>
      </c>
      <c r="N16" s="456">
        <v>8</v>
      </c>
      <c r="O16" s="955">
        <f t="shared" si="2"/>
        <v>5.4919201089359548E-2</v>
      </c>
      <c r="P16" s="955">
        <f t="shared" si="3"/>
        <v>5.491920108935977E-2</v>
      </c>
      <c r="Q16" s="957"/>
      <c r="V16" s="954"/>
      <c r="X16" s="456"/>
    </row>
    <row r="17" spans="1:24" s="181" customFormat="1" ht="22.5" customHeight="1">
      <c r="A17" s="181" t="s">
        <v>1321</v>
      </c>
      <c r="B17" s="181" t="s">
        <v>172</v>
      </c>
      <c r="C17" s="456">
        <v>66816.113240000006</v>
      </c>
      <c r="D17" s="955">
        <v>1.0833497424129995E-3</v>
      </c>
      <c r="E17" s="956">
        <v>37</v>
      </c>
      <c r="F17" s="456">
        <v>53636.46499</v>
      </c>
      <c r="G17" s="955">
        <v>7.3521059607237346E-4</v>
      </c>
      <c r="H17" s="956">
        <v>42</v>
      </c>
      <c r="I17" s="456">
        <v>56739.296920000001</v>
      </c>
      <c r="J17" s="457">
        <f t="shared" si="0"/>
        <v>6.4792775228640631E-4</v>
      </c>
      <c r="K17" s="456">
        <v>44</v>
      </c>
      <c r="L17" s="456">
        <v>50544.748789999998</v>
      </c>
      <c r="M17" s="457">
        <f t="shared" si="1"/>
        <v>5.663676347852681E-4</v>
      </c>
      <c r="N17" s="456">
        <v>46</v>
      </c>
      <c r="O17" s="955">
        <f t="shared" si="2"/>
        <v>-0.10917562370809863</v>
      </c>
      <c r="P17" s="955">
        <f t="shared" si="3"/>
        <v>-0.10917562370809875</v>
      </c>
      <c r="Q17" s="957"/>
      <c r="V17" s="954"/>
      <c r="X17" s="456"/>
    </row>
    <row r="18" spans="1:24" s="181" customFormat="1" ht="22.5" customHeight="1">
      <c r="A18" s="181" t="s">
        <v>1321</v>
      </c>
      <c r="B18" s="181" t="s">
        <v>167</v>
      </c>
      <c r="C18" s="456">
        <v>3209244.0657499996</v>
      </c>
      <c r="D18" s="955">
        <v>5.2034360626193002E-2</v>
      </c>
      <c r="E18" s="956">
        <v>6</v>
      </c>
      <c r="F18" s="456">
        <v>3840708.6229300005</v>
      </c>
      <c r="G18" s="955">
        <v>5.2645708037081254E-2</v>
      </c>
      <c r="H18" s="956">
        <v>6</v>
      </c>
      <c r="I18" s="456">
        <v>4934744.3947299998</v>
      </c>
      <c r="J18" s="457">
        <f t="shared" si="0"/>
        <v>5.6351735346553383E-2</v>
      </c>
      <c r="K18" s="456">
        <v>6</v>
      </c>
      <c r="L18" s="456">
        <v>4963808.0679799989</v>
      </c>
      <c r="M18" s="457">
        <f t="shared" si="1"/>
        <v>5.5620817241969787E-2</v>
      </c>
      <c r="N18" s="456">
        <v>6</v>
      </c>
      <c r="O18" s="955">
        <f t="shared" si="2"/>
        <v>5.889600539601858E-3</v>
      </c>
      <c r="P18" s="955">
        <f t="shared" si="3"/>
        <v>5.889600539601858E-3</v>
      </c>
      <c r="Q18" s="957"/>
      <c r="V18" s="954"/>
      <c r="X18" s="456"/>
    </row>
    <row r="19" spans="1:24" s="181" customFormat="1" ht="22.5" customHeight="1">
      <c r="A19" s="181" t="s">
        <v>1321</v>
      </c>
      <c r="B19" s="181" t="s">
        <v>164</v>
      </c>
      <c r="C19" s="456">
        <v>125341.81136000001</v>
      </c>
      <c r="D19" s="955">
        <v>2.032279527584726E-3</v>
      </c>
      <c r="E19" s="956">
        <v>25</v>
      </c>
      <c r="F19" s="456">
        <v>298877.70754000009</v>
      </c>
      <c r="G19" s="955">
        <v>4.0968035002716154E-3</v>
      </c>
      <c r="H19" s="956">
        <v>21</v>
      </c>
      <c r="I19" s="456">
        <v>273686.29636999994</v>
      </c>
      <c r="J19" s="457">
        <f t="shared" si="0"/>
        <v>3.1253285899652864E-3</v>
      </c>
      <c r="K19" s="456">
        <v>22</v>
      </c>
      <c r="L19" s="456">
        <v>327484.76599999995</v>
      </c>
      <c r="M19" s="457">
        <f t="shared" si="1"/>
        <v>3.6695557261197135E-3</v>
      </c>
      <c r="N19" s="456">
        <v>22</v>
      </c>
      <c r="O19" s="955">
        <f t="shared" si="2"/>
        <v>0.19656983321250832</v>
      </c>
      <c r="P19" s="955">
        <f t="shared" si="3"/>
        <v>0.19656983321250809</v>
      </c>
      <c r="Q19" s="957"/>
      <c r="V19" s="954"/>
      <c r="X19" s="456"/>
    </row>
    <row r="20" spans="1:24" s="181" customFormat="1" ht="22.5" customHeight="1">
      <c r="A20" s="181" t="s">
        <v>1321</v>
      </c>
      <c r="B20" s="181" t="s">
        <v>170</v>
      </c>
      <c r="C20" s="456">
        <v>2720119.3814899996</v>
      </c>
      <c r="D20" s="955">
        <v>4.4103742171965318E-2</v>
      </c>
      <c r="E20" s="956">
        <v>9</v>
      </c>
      <c r="F20" s="456">
        <v>2973351.9869300001</v>
      </c>
      <c r="G20" s="955">
        <v>4.0756598837215455E-2</v>
      </c>
      <c r="H20" s="956">
        <v>11</v>
      </c>
      <c r="I20" s="456">
        <v>3440613.6574500003</v>
      </c>
      <c r="J20" s="457">
        <f t="shared" si="0"/>
        <v>3.9289684479183185E-2</v>
      </c>
      <c r="K20" s="456">
        <v>11</v>
      </c>
      <c r="L20" s="456">
        <v>3546495.9524600003</v>
      </c>
      <c r="M20" s="457">
        <f t="shared" si="1"/>
        <v>3.9739450139827215E-2</v>
      </c>
      <c r="N20" s="456">
        <v>11</v>
      </c>
      <c r="O20" s="955">
        <f t="shared" si="2"/>
        <v>3.0774247140690214E-2</v>
      </c>
      <c r="P20" s="955">
        <f t="shared" si="3"/>
        <v>3.0774247140690214E-2</v>
      </c>
      <c r="Q20" s="957"/>
      <c r="V20" s="954"/>
      <c r="X20" s="456"/>
    </row>
    <row r="21" spans="1:24" s="181" customFormat="1" ht="22.5" customHeight="1">
      <c r="A21" s="181" t="s">
        <v>1321</v>
      </c>
      <c r="B21" s="181" t="s">
        <v>168</v>
      </c>
      <c r="C21" s="455">
        <v>2435684.3383400002</v>
      </c>
      <c r="D21" s="455">
        <v>3.9491940979295675E-2</v>
      </c>
      <c r="E21" s="455">
        <v>10</v>
      </c>
      <c r="F21" s="455">
        <v>3259705.2316800002</v>
      </c>
      <c r="G21" s="455">
        <v>4.4681725890222339E-2</v>
      </c>
      <c r="H21" s="455">
        <v>9</v>
      </c>
      <c r="I21" s="455">
        <v>4310893.1769500002</v>
      </c>
      <c r="J21" s="457">
        <f t="shared" si="0"/>
        <v>4.922773946998741E-2</v>
      </c>
      <c r="K21" s="455">
        <v>8</v>
      </c>
      <c r="L21" s="455">
        <v>4696980.4576500002</v>
      </c>
      <c r="M21" s="457">
        <f t="shared" si="1"/>
        <v>5.2630941415583145E-2</v>
      </c>
      <c r="N21" s="455">
        <v>7</v>
      </c>
      <c r="O21" s="955">
        <f>IF(OR(I21=0,I21=" - - -"),0,(L21/I21)-1)</f>
        <v>8.9560855454358768E-2</v>
      </c>
      <c r="P21" s="955">
        <f>IF(OR(I21=0,I21=" - - -"),0,((+L21/AA$9)/(I21/Z$9))-1)</f>
        <v>8.9560855454358768E-2</v>
      </c>
      <c r="Q21" s="957"/>
      <c r="V21" s="954"/>
      <c r="X21" s="456"/>
    </row>
    <row r="22" spans="1:24" s="181" customFormat="1" ht="15.75" customHeight="1">
      <c r="B22" s="181" t="s">
        <v>166</v>
      </c>
      <c r="C22" s="455" t="s">
        <v>1322</v>
      </c>
      <c r="D22" s="455" t="s">
        <v>1322</v>
      </c>
      <c r="E22" s="455" t="s">
        <v>1322</v>
      </c>
      <c r="F22" s="455" t="s">
        <v>1322</v>
      </c>
      <c r="G22" s="455" t="s">
        <v>1322</v>
      </c>
      <c r="H22" s="455" t="s">
        <v>1322</v>
      </c>
      <c r="I22" s="456">
        <v>948210.55047999986</v>
      </c>
      <c r="J22" s="457">
        <f t="shared" si="0"/>
        <v>1.0827979266873903E-2</v>
      </c>
      <c r="K22" s="181">
        <v>16</v>
      </c>
      <c r="L22" s="456">
        <v>1030920.8332</v>
      </c>
      <c r="M22" s="457">
        <f t="shared" si="1"/>
        <v>1.155174786556382E-2</v>
      </c>
      <c r="N22" s="181">
        <v>15</v>
      </c>
      <c r="O22" s="955">
        <f>IF(OR(I22=0,I22=" - - -"),0,(L22/I22)-1)</f>
        <v>8.7227760414742006E-2</v>
      </c>
      <c r="P22" s="955">
        <f>IF(OR(I22=0,I22=" - - -"),0,((+L22/AA$9)/(I22/Z$9))-1)</f>
        <v>8.7227760414742228E-2</v>
      </c>
      <c r="Q22" s="957"/>
      <c r="V22" s="954"/>
      <c r="X22" s="456"/>
    </row>
    <row r="23" spans="1:24" s="181" customFormat="1" ht="15.75" customHeight="1">
      <c r="D23" s="955"/>
      <c r="G23" s="955"/>
      <c r="I23" s="456"/>
      <c r="J23" s="457"/>
      <c r="L23" s="456"/>
      <c r="M23" s="457"/>
      <c r="O23" s="955"/>
      <c r="P23" s="955"/>
      <c r="Q23" s="957"/>
      <c r="V23" s="954"/>
      <c r="X23" s="456"/>
    </row>
    <row r="24" spans="1:24" s="181" customFormat="1" ht="19.5" customHeight="1">
      <c r="B24" s="186" t="s">
        <v>176</v>
      </c>
      <c r="C24" s="456">
        <v>50789429.462430015</v>
      </c>
      <c r="D24" s="955">
        <v>0.82349470295867155</v>
      </c>
      <c r="F24" s="456">
        <v>60160962.217269987</v>
      </c>
      <c r="G24" s="955">
        <v>0.82464377360239982</v>
      </c>
      <c r="I24" s="456">
        <f>SUM(I10:I22)</f>
        <v>72339031.464680001</v>
      </c>
      <c r="J24" s="457">
        <f>+I24/I$75</f>
        <v>0.82606709289279889</v>
      </c>
      <c r="L24" s="456">
        <f>SUM(L10:L22)</f>
        <v>73288086.533030003</v>
      </c>
      <c r="M24" s="457">
        <f>+L24/L$75</f>
        <v>0.82121290977436601</v>
      </c>
      <c r="O24" s="955">
        <f t="shared" si="2"/>
        <v>1.3119543476517004E-2</v>
      </c>
      <c r="P24" s="955">
        <f t="shared" si="3"/>
        <v>1.3119543476517004E-2</v>
      </c>
      <c r="Q24" s="957"/>
      <c r="V24" s="954"/>
      <c r="X24" s="456"/>
    </row>
    <row r="25" spans="1:24" s="181" customFormat="1" ht="19.5" customHeight="1">
      <c r="D25" s="955"/>
      <c r="G25" s="955"/>
      <c r="J25" s="457"/>
      <c r="M25" s="457"/>
      <c r="O25" s="955"/>
      <c r="P25" s="955"/>
      <c r="Q25" s="957"/>
      <c r="V25" s="954"/>
      <c r="X25" s="456"/>
    </row>
    <row r="26" spans="1:24" s="181" customFormat="1" ht="19.5" customHeight="1">
      <c r="A26" s="787"/>
      <c r="B26" s="792" t="s">
        <v>1323</v>
      </c>
      <c r="C26" s="787"/>
      <c r="D26" s="958"/>
      <c r="E26" s="787"/>
      <c r="F26" s="787"/>
      <c r="G26" s="958"/>
      <c r="H26" s="787"/>
      <c r="I26" s="787"/>
      <c r="J26" s="959"/>
      <c r="K26" s="787"/>
      <c r="L26" s="787"/>
      <c r="M26" s="959"/>
      <c r="N26" s="787"/>
      <c r="O26" s="958"/>
      <c r="P26" s="960"/>
      <c r="Q26" s="953"/>
      <c r="V26" s="954"/>
      <c r="X26" s="456"/>
    </row>
    <row r="27" spans="1:24" s="181" customFormat="1" ht="23.25" customHeight="1">
      <c r="A27" s="181" t="s">
        <v>1321</v>
      </c>
      <c r="B27" s="181" t="s">
        <v>179</v>
      </c>
      <c r="C27" s="456">
        <v>739113.36436000001</v>
      </c>
      <c r="D27" s="955">
        <v>1.1983909779625658E-2</v>
      </c>
      <c r="E27" s="956">
        <v>14</v>
      </c>
      <c r="F27" s="456">
        <v>706612.49952999991</v>
      </c>
      <c r="G27" s="955">
        <v>9.6857426578820655E-3</v>
      </c>
      <c r="H27" s="956">
        <v>15</v>
      </c>
      <c r="I27" s="456">
        <v>789349.90972999996</v>
      </c>
      <c r="J27" s="457">
        <f t="shared" ref="J27:J34" si="4">+I27/I$75</f>
        <v>9.0138887956251502E-3</v>
      </c>
      <c r="K27" s="956">
        <v>17</v>
      </c>
      <c r="L27" s="456">
        <v>821036.06826999993</v>
      </c>
      <c r="M27" s="457">
        <f t="shared" ref="M27:M34" si="5">+L27/L$75</f>
        <v>9.1999320837751423E-3</v>
      </c>
      <c r="N27" s="956">
        <v>17</v>
      </c>
      <c r="O27" s="955">
        <f t="shared" ref="O27:O34" si="6">IF(I27=0,0,(L27/I27)-1)</f>
        <v>4.0142094335373191E-2</v>
      </c>
      <c r="P27" s="955">
        <f t="shared" ref="P27:P34" si="7">IF(I27=0,0,((+L27/AA$9)/(I27/Z$9))-1)</f>
        <v>4.0142094335373191E-2</v>
      </c>
      <c r="Q27" s="957"/>
      <c r="V27" s="954"/>
      <c r="X27" s="456"/>
    </row>
    <row r="28" spans="1:24" s="181" customFormat="1" ht="23.25" customHeight="1">
      <c r="A28" s="181" t="s">
        <v>1321</v>
      </c>
      <c r="B28" s="181" t="s">
        <v>178</v>
      </c>
      <c r="C28" s="456">
        <v>1477210.98881</v>
      </c>
      <c r="D28" s="955">
        <v>2.3951350454472584E-2</v>
      </c>
      <c r="E28" s="956">
        <v>12</v>
      </c>
      <c r="F28" s="456">
        <v>1441933.13158</v>
      </c>
      <c r="G28" s="955">
        <v>1.9764996022073527E-2</v>
      </c>
      <c r="H28" s="956">
        <v>13</v>
      </c>
      <c r="I28" s="456">
        <v>1400072.4859699996</v>
      </c>
      <c r="J28" s="457">
        <f t="shared" si="4"/>
        <v>1.5987963688581127E-2</v>
      </c>
      <c r="K28" s="956">
        <v>13</v>
      </c>
      <c r="L28" s="456">
        <v>1394405.3240599998</v>
      </c>
      <c r="M28" s="457">
        <f t="shared" si="5"/>
        <v>1.5624690283871671E-2</v>
      </c>
      <c r="N28" s="956">
        <v>13</v>
      </c>
      <c r="O28" s="955">
        <f t="shared" si="6"/>
        <v>-4.047763217111866E-3</v>
      </c>
      <c r="P28" s="955">
        <f t="shared" si="7"/>
        <v>-4.0477632171119771E-3</v>
      </c>
      <c r="Q28" s="957"/>
      <c r="V28" s="954"/>
      <c r="X28" s="456"/>
    </row>
    <row r="29" spans="1:24" s="181" customFormat="1" ht="23.25" customHeight="1">
      <c r="A29" s="181" t="s">
        <v>1321</v>
      </c>
      <c r="B29" s="181" t="s">
        <v>183</v>
      </c>
      <c r="C29" s="456">
        <v>316003.58721999999</v>
      </c>
      <c r="D29" s="955">
        <v>5.1236503923341769E-3</v>
      </c>
      <c r="E29" s="956">
        <v>20</v>
      </c>
      <c r="F29" s="456">
        <v>390392.88566999999</v>
      </c>
      <c r="G29" s="955">
        <v>5.3512286133951389E-3</v>
      </c>
      <c r="H29" s="956">
        <v>19</v>
      </c>
      <c r="I29" s="456">
        <v>446632.03844999999</v>
      </c>
      <c r="J29" s="457">
        <f t="shared" si="4"/>
        <v>5.1002622253149398E-3</v>
      </c>
      <c r="K29" s="956">
        <v>19</v>
      </c>
      <c r="L29" s="456">
        <v>456374.00951</v>
      </c>
      <c r="M29" s="457">
        <f t="shared" si="5"/>
        <v>5.1137946973986367E-3</v>
      </c>
      <c r="N29" s="956">
        <v>19</v>
      </c>
      <c r="O29" s="955">
        <f t="shared" si="6"/>
        <v>2.1812073969903034E-2</v>
      </c>
      <c r="P29" s="955">
        <f t="shared" si="7"/>
        <v>2.1812073969903034E-2</v>
      </c>
      <c r="Q29" s="957"/>
      <c r="V29" s="954"/>
      <c r="X29" s="456"/>
    </row>
    <row r="30" spans="1:24" s="181" customFormat="1" ht="23.25" customHeight="1">
      <c r="A30" s="181" t="s">
        <v>1321</v>
      </c>
      <c r="B30" s="181" t="s">
        <v>182</v>
      </c>
      <c r="C30" s="456">
        <v>105253.86652</v>
      </c>
      <c r="D30" s="955">
        <v>1.7065756095814204E-3</v>
      </c>
      <c r="E30" s="956">
        <v>28</v>
      </c>
      <c r="F30" s="456">
        <v>95469.626789999995</v>
      </c>
      <c r="G30" s="955">
        <v>1.3086298888670092E-3</v>
      </c>
      <c r="H30" s="956">
        <v>33</v>
      </c>
      <c r="I30" s="456">
        <v>93900.21527000003</v>
      </c>
      <c r="J30" s="457">
        <f t="shared" si="4"/>
        <v>1.0722825047494581E-3</v>
      </c>
      <c r="K30" s="956">
        <v>34</v>
      </c>
      <c r="L30" s="456">
        <v>94487.696929999976</v>
      </c>
      <c r="M30" s="457">
        <f t="shared" si="5"/>
        <v>1.0587603006771483E-3</v>
      </c>
      <c r="N30" s="956">
        <v>36</v>
      </c>
      <c r="O30" s="955">
        <f t="shared" si="6"/>
        <v>6.2564463596883613E-3</v>
      </c>
      <c r="P30" s="955">
        <f t="shared" si="7"/>
        <v>6.2564463596883613E-3</v>
      </c>
      <c r="Q30" s="957"/>
      <c r="V30" s="954"/>
      <c r="X30" s="456"/>
    </row>
    <row r="31" spans="1:24" s="181" customFormat="1" ht="23.25" customHeight="1">
      <c r="A31" s="181" t="s">
        <v>1321</v>
      </c>
      <c r="B31" s="181" t="s">
        <v>184</v>
      </c>
      <c r="C31" s="456">
        <v>59100.832789999993</v>
      </c>
      <c r="D31" s="955">
        <v>9.5825496088733939E-4</v>
      </c>
      <c r="E31" s="956">
        <v>40</v>
      </c>
      <c r="F31" s="456">
        <v>67463.132010000001</v>
      </c>
      <c r="G31" s="955">
        <v>9.2473673474246837E-4</v>
      </c>
      <c r="H31" s="956">
        <v>39</v>
      </c>
      <c r="I31" s="456">
        <v>76733.246560000014</v>
      </c>
      <c r="J31" s="457">
        <f t="shared" si="4"/>
        <v>8.7624631724568481E-4</v>
      </c>
      <c r="K31" s="956">
        <v>39</v>
      </c>
      <c r="L31" s="456">
        <v>79070.976050000012</v>
      </c>
      <c r="M31" s="457">
        <f t="shared" si="5"/>
        <v>8.8601175706033404E-4</v>
      </c>
      <c r="N31" s="956">
        <v>39</v>
      </c>
      <c r="O31" s="955">
        <f t="shared" si="6"/>
        <v>3.0465666380635303E-2</v>
      </c>
      <c r="P31" s="955">
        <f t="shared" si="7"/>
        <v>3.0465666380635303E-2</v>
      </c>
      <c r="Q31" s="957"/>
      <c r="V31" s="954"/>
      <c r="X31" s="456"/>
    </row>
    <row r="32" spans="1:24" s="181" customFormat="1" ht="23.25" customHeight="1">
      <c r="A32" s="181" t="s">
        <v>1321</v>
      </c>
      <c r="B32" s="181" t="s">
        <v>185</v>
      </c>
      <c r="C32" s="456">
        <v>42687.502840000001</v>
      </c>
      <c r="D32" s="955">
        <v>6.9213087926645435E-4</v>
      </c>
      <c r="E32" s="956">
        <v>47</v>
      </c>
      <c r="F32" s="456">
        <v>44045.616369999996</v>
      </c>
      <c r="G32" s="955">
        <v>6.0374604985246976E-4</v>
      </c>
      <c r="H32" s="956">
        <v>47</v>
      </c>
      <c r="I32" s="456">
        <v>43213.972429999994</v>
      </c>
      <c r="J32" s="457">
        <f t="shared" si="4"/>
        <v>4.9347689421345455E-4</v>
      </c>
      <c r="K32" s="956">
        <v>49</v>
      </c>
      <c r="L32" s="456">
        <v>42249.530319999998</v>
      </c>
      <c r="M32" s="457">
        <f t="shared" si="5"/>
        <v>4.7341745939908693E-4</v>
      </c>
      <c r="N32" s="956">
        <v>50</v>
      </c>
      <c r="O32" s="955">
        <f t="shared" si="6"/>
        <v>-2.2317830455467758E-2</v>
      </c>
      <c r="P32" s="955">
        <f t="shared" si="7"/>
        <v>-2.2317830455467647E-2</v>
      </c>
      <c r="Q32" s="957"/>
      <c r="V32" s="954"/>
      <c r="X32" s="456"/>
    </row>
    <row r="33" spans="1:24" s="181" customFormat="1" ht="23.25" customHeight="1">
      <c r="A33" s="181" t="s">
        <v>1321</v>
      </c>
      <c r="B33" s="181" t="s">
        <v>181</v>
      </c>
      <c r="C33" s="456">
        <v>172663.41871000003</v>
      </c>
      <c r="D33" s="955">
        <v>2.7995473114656496E-3</v>
      </c>
      <c r="E33" s="956">
        <v>22</v>
      </c>
      <c r="F33" s="456">
        <v>159225.57380000007</v>
      </c>
      <c r="G33" s="955">
        <v>2.1825511626332806E-3</v>
      </c>
      <c r="H33" s="956">
        <v>24</v>
      </c>
      <c r="I33" s="456">
        <v>157821.68101999999</v>
      </c>
      <c r="J33" s="457">
        <f t="shared" si="4"/>
        <v>1.8022261923606295E-3</v>
      </c>
      <c r="K33" s="956">
        <v>24</v>
      </c>
      <c r="L33" s="456">
        <v>160335.29330000002</v>
      </c>
      <c r="M33" s="457">
        <f t="shared" si="5"/>
        <v>1.7966004978323142E-3</v>
      </c>
      <c r="N33" s="956">
        <v>25</v>
      </c>
      <c r="O33" s="955">
        <f t="shared" si="6"/>
        <v>1.5926913613862004E-2</v>
      </c>
      <c r="P33" s="955">
        <f t="shared" si="7"/>
        <v>1.5926913613862004E-2</v>
      </c>
      <c r="Q33" s="957"/>
      <c r="V33" s="954"/>
      <c r="X33" s="456"/>
    </row>
    <row r="34" spans="1:24" s="181" customFormat="1" ht="23.25" customHeight="1">
      <c r="A34" s="181" t="s">
        <v>1321</v>
      </c>
      <c r="B34" s="181" t="s">
        <v>180</v>
      </c>
      <c r="C34" s="456">
        <v>41914.006160000004</v>
      </c>
      <c r="D34" s="955">
        <v>6.7958948186392406E-4</v>
      </c>
      <c r="E34" s="956">
        <v>48</v>
      </c>
      <c r="F34" s="456">
        <v>43209.984129999997</v>
      </c>
      <c r="G34" s="955">
        <v>5.9229179615804314E-4</v>
      </c>
      <c r="H34" s="956">
        <v>48</v>
      </c>
      <c r="I34" s="456">
        <v>37047.680600000007</v>
      </c>
      <c r="J34" s="457">
        <f t="shared" si="4"/>
        <v>4.2306164724648663E-4</v>
      </c>
      <c r="K34" s="956">
        <v>51</v>
      </c>
      <c r="L34" s="456">
        <v>37504.852209999997</v>
      </c>
      <c r="M34" s="457">
        <f t="shared" si="5"/>
        <v>4.202520528374108E-4</v>
      </c>
      <c r="N34" s="956">
        <v>51</v>
      </c>
      <c r="O34" s="955">
        <f t="shared" si="6"/>
        <v>1.2340087222626028E-2</v>
      </c>
      <c r="P34" s="955">
        <f t="shared" si="7"/>
        <v>1.2340087222626028E-2</v>
      </c>
      <c r="Q34" s="957"/>
      <c r="V34" s="954"/>
      <c r="X34" s="456"/>
    </row>
    <row r="35" spans="1:24" s="181" customFormat="1" ht="15.75" customHeight="1">
      <c r="D35" s="955"/>
      <c r="G35" s="955"/>
      <c r="J35" s="457"/>
      <c r="M35" s="457"/>
      <c r="O35" s="955"/>
      <c r="P35" s="955"/>
      <c r="Q35" s="957"/>
      <c r="V35" s="954"/>
      <c r="X35" s="456"/>
    </row>
    <row r="36" spans="1:24" s="181" customFormat="1" ht="19.5" customHeight="1">
      <c r="B36" s="186" t="s">
        <v>176</v>
      </c>
      <c r="C36" s="456">
        <v>2953947.5674100001</v>
      </c>
      <c r="D36" s="955">
        <v>4.7895008869497206E-2</v>
      </c>
      <c r="F36" s="456">
        <v>2948352.4498800002</v>
      </c>
      <c r="G36" s="955">
        <v>4.0413922925604001E-2</v>
      </c>
      <c r="I36" s="456">
        <f>SUM(I27:I34)</f>
        <v>3044771.2300299993</v>
      </c>
      <c r="J36" s="457">
        <f>+I36/I$75</f>
        <v>3.4769408265336928E-2</v>
      </c>
      <c r="L36" s="456">
        <f>SUM(L27:L34)</f>
        <v>3085463.7506499998</v>
      </c>
      <c r="M36" s="457">
        <f>+L36/L$75</f>
        <v>3.4573459132851744E-2</v>
      </c>
      <c r="O36" s="955">
        <f>IF(I36=0,0,(L36/I36)-1)</f>
        <v>1.3364721861090167E-2</v>
      </c>
      <c r="P36" s="955">
        <f>IF(I36=0,0,((+L36/AA$9)/(I36/Z$9))-1)</f>
        <v>1.336472186109039E-2</v>
      </c>
      <c r="Q36" s="957"/>
      <c r="V36" s="954"/>
      <c r="X36" s="456"/>
    </row>
    <row r="37" spans="1:24" s="181" customFormat="1" ht="19.5" customHeight="1">
      <c r="J37" s="956"/>
      <c r="M37" s="956"/>
      <c r="Q37" s="957"/>
      <c r="V37" s="954"/>
      <c r="X37" s="456"/>
    </row>
    <row r="38" spans="1:24" s="181" customFormat="1" ht="19.5" customHeight="1">
      <c r="B38" s="792" t="s">
        <v>1324</v>
      </c>
      <c r="C38" s="787"/>
      <c r="D38" s="958"/>
      <c r="E38" s="787"/>
      <c r="F38" s="787"/>
      <c r="G38" s="958"/>
      <c r="H38" s="787"/>
      <c r="I38" s="787"/>
      <c r="J38" s="959"/>
      <c r="K38" s="787"/>
      <c r="L38" s="787"/>
      <c r="M38" s="959"/>
      <c r="N38" s="787"/>
      <c r="O38" s="958"/>
      <c r="P38" s="960"/>
      <c r="Q38" s="953"/>
      <c r="V38" s="954"/>
      <c r="X38" s="456"/>
    </row>
    <row r="39" spans="1:24" s="181" customFormat="1" ht="23.25" customHeight="1">
      <c r="A39" s="181" t="s">
        <v>1321</v>
      </c>
      <c r="B39" s="181" t="s">
        <v>190</v>
      </c>
      <c r="C39" s="456">
        <v>981948.03246000002</v>
      </c>
      <c r="D39" s="955">
        <v>1.5921206673716607E-2</v>
      </c>
      <c r="E39" s="956">
        <v>13</v>
      </c>
      <c r="F39" s="456">
        <v>1493243.51483</v>
      </c>
      <c r="G39" s="955">
        <v>2.0468322340483354E-2</v>
      </c>
      <c r="H39" s="956">
        <v>12</v>
      </c>
      <c r="I39" s="456">
        <v>2588642.1927499999</v>
      </c>
      <c r="J39" s="457">
        <f>+I39/I$75</f>
        <v>2.9560696174771382E-2</v>
      </c>
      <c r="K39" s="956">
        <v>12</v>
      </c>
      <c r="L39" s="456">
        <v>3042866.27599</v>
      </c>
      <c r="M39" s="457">
        <f>+L39/L$75</f>
        <v>3.409614286264441E-2</v>
      </c>
      <c r="N39" s="956">
        <v>12</v>
      </c>
      <c r="O39" s="955">
        <f t="shared" ref="O39:O44" si="8">IF(I39=0,0,(L39/I39)-1)</f>
        <v>0.17546808304065498</v>
      </c>
      <c r="P39" s="955">
        <f t="shared" ref="P39:P44" si="9">IF(I39=0,0,((+L39/AA$9)/(I39/Z$9))-1)</f>
        <v>0.17546808304065498</v>
      </c>
      <c r="Q39" s="957"/>
      <c r="V39" s="954"/>
      <c r="X39" s="456"/>
    </row>
    <row r="40" spans="1:24" s="181" customFormat="1" ht="23.25" customHeight="1">
      <c r="A40" s="181" t="s">
        <v>1321</v>
      </c>
      <c r="B40" s="181" t="s">
        <v>187</v>
      </c>
      <c r="C40" s="456">
        <v>248733.04976999998</v>
      </c>
      <c r="D40" s="955">
        <v>4.0329326614678323E-3</v>
      </c>
      <c r="E40" s="956">
        <v>21</v>
      </c>
      <c r="F40" s="456">
        <v>290230.34236000001</v>
      </c>
      <c r="G40" s="955">
        <v>3.9782715554533164E-3</v>
      </c>
      <c r="H40" s="956">
        <v>22</v>
      </c>
      <c r="I40" s="456">
        <v>406762.06579000002</v>
      </c>
      <c r="J40" s="457">
        <f>+I40/I$75</f>
        <v>4.6449717446144564E-3</v>
      </c>
      <c r="K40" s="956">
        <v>20</v>
      </c>
      <c r="L40" s="456">
        <v>442669.99426999997</v>
      </c>
      <c r="M40" s="457">
        <f>+L40/L$75</f>
        <v>4.9602374855350047E-3</v>
      </c>
      <c r="N40" s="956">
        <v>20</v>
      </c>
      <c r="O40" s="955">
        <f t="shared" si="8"/>
        <v>8.8277475949633422E-2</v>
      </c>
      <c r="P40" s="955">
        <f t="shared" si="9"/>
        <v>8.8277475949633422E-2</v>
      </c>
      <c r="Q40" s="957"/>
      <c r="V40" s="954"/>
      <c r="X40" s="456"/>
    </row>
    <row r="41" spans="1:24" s="181" customFormat="1" ht="23.25" customHeight="1">
      <c r="A41" s="181" t="s">
        <v>1321</v>
      </c>
      <c r="B41" s="181" t="s">
        <v>189</v>
      </c>
      <c r="C41" s="456">
        <v>2421299.3300200007</v>
      </c>
      <c r="D41" s="955">
        <v>3.9258703900657117E-2</v>
      </c>
      <c r="E41" s="956">
        <v>11</v>
      </c>
      <c r="F41" s="456">
        <v>3005247.6104700002</v>
      </c>
      <c r="G41" s="955">
        <v>4.1193801408252073E-2</v>
      </c>
      <c r="H41" s="956">
        <v>10</v>
      </c>
      <c r="I41" s="456">
        <v>3948655.6662899996</v>
      </c>
      <c r="J41" s="457">
        <f>+I41/I$75</f>
        <v>4.5091210665150795E-2</v>
      </c>
      <c r="K41" s="956">
        <v>10</v>
      </c>
      <c r="L41" s="456">
        <v>3987176.9119799999</v>
      </c>
      <c r="M41" s="457">
        <f>+L41/L$75</f>
        <v>4.4677399950898873E-2</v>
      </c>
      <c r="N41" s="956">
        <v>10</v>
      </c>
      <c r="O41" s="955">
        <f t="shared" si="8"/>
        <v>9.7555342743251838E-3</v>
      </c>
      <c r="P41" s="955">
        <f t="shared" si="9"/>
        <v>9.7555342743249618E-3</v>
      </c>
      <c r="Q41" s="957"/>
      <c r="V41" s="954"/>
      <c r="X41" s="456"/>
    </row>
    <row r="42" spans="1:24" s="181" customFormat="1" ht="23.25" customHeight="1">
      <c r="A42" s="181" t="s">
        <v>1321</v>
      </c>
      <c r="B42" s="181" t="s">
        <v>188</v>
      </c>
      <c r="C42" s="456">
        <v>543138.10029999993</v>
      </c>
      <c r="D42" s="955">
        <v>8.8063865514169913E-3</v>
      </c>
      <c r="E42" s="956">
        <v>16</v>
      </c>
      <c r="F42" s="456">
        <v>697289.06339000002</v>
      </c>
      <c r="G42" s="955">
        <v>9.5579436121543127E-3</v>
      </c>
      <c r="H42" s="956">
        <v>16</v>
      </c>
      <c r="I42" s="456">
        <v>1137278.73459</v>
      </c>
      <c r="J42" s="457">
        <f>+I42/I$75</f>
        <v>1.2987021239706034E-2</v>
      </c>
      <c r="K42" s="956">
        <v>14</v>
      </c>
      <c r="L42" s="456">
        <v>1252952.1990800002</v>
      </c>
      <c r="M42" s="457">
        <f>+L42/L$75</f>
        <v>1.4039669609206502E-2</v>
      </c>
      <c r="N42" s="956">
        <v>14</v>
      </c>
      <c r="O42" s="955">
        <f t="shared" si="8"/>
        <v>0.10171074246956846</v>
      </c>
      <c r="P42" s="955">
        <f t="shared" si="9"/>
        <v>0.10171074246956846</v>
      </c>
      <c r="Q42" s="957"/>
      <c r="V42" s="954"/>
      <c r="X42" s="456"/>
    </row>
    <row r="43" spans="1:24" s="181" customFormat="1" ht="15.75" customHeight="1">
      <c r="B43" s="186"/>
      <c r="D43" s="955"/>
      <c r="G43" s="955"/>
      <c r="J43" s="457"/>
      <c r="M43" s="457"/>
      <c r="O43" s="955"/>
      <c r="P43" s="955"/>
      <c r="Q43" s="957"/>
      <c r="V43" s="954"/>
      <c r="X43" s="456"/>
    </row>
    <row r="44" spans="1:24" s="181" customFormat="1" ht="19.5" customHeight="1">
      <c r="B44" s="186" t="s">
        <v>176</v>
      </c>
      <c r="C44" s="456">
        <v>4688514.6121300012</v>
      </c>
      <c r="D44" s="955">
        <v>7.6019104540038657E-2</v>
      </c>
      <c r="F44" s="456">
        <v>6144733.1085600005</v>
      </c>
      <c r="G44" s="955">
        <v>8.422764051084132E-2</v>
      </c>
      <c r="I44" s="456">
        <f>SUM(I38:I42)</f>
        <v>8081338.6594199985</v>
      </c>
      <c r="J44" s="457">
        <f>+I44/I$75</f>
        <v>9.2283899824242649E-2</v>
      </c>
      <c r="L44" s="456">
        <f>SUM(L38:L42)</f>
        <v>8725665.3813199997</v>
      </c>
      <c r="M44" s="457">
        <f>+L44/L$75</f>
        <v>9.7773449908284779E-2</v>
      </c>
      <c r="O44" s="955">
        <f t="shared" si="8"/>
        <v>7.9730196821901966E-2</v>
      </c>
      <c r="P44" s="955">
        <f t="shared" si="9"/>
        <v>7.9730196821901966E-2</v>
      </c>
      <c r="Q44" s="957"/>
      <c r="V44" s="954"/>
      <c r="X44" s="456"/>
    </row>
    <row r="45" spans="1:24" s="181" customFormat="1" ht="19.5" customHeight="1">
      <c r="B45" s="186"/>
      <c r="D45" s="955"/>
      <c r="G45" s="955"/>
      <c r="J45" s="457"/>
      <c r="M45" s="457"/>
      <c r="O45" s="955"/>
      <c r="P45" s="955"/>
      <c r="Q45" s="957"/>
      <c r="V45" s="954"/>
      <c r="X45" s="456"/>
    </row>
    <row r="46" spans="1:24" s="181" customFormat="1" ht="19.5" customHeight="1">
      <c r="B46" s="792" t="s">
        <v>1325</v>
      </c>
      <c r="C46" s="787"/>
      <c r="D46" s="958"/>
      <c r="E46" s="787"/>
      <c r="F46" s="787"/>
      <c r="G46" s="958"/>
      <c r="H46" s="787"/>
      <c r="I46" s="787"/>
      <c r="J46" s="959"/>
      <c r="K46" s="787"/>
      <c r="L46" s="787"/>
      <c r="M46" s="959"/>
      <c r="N46" s="787"/>
      <c r="O46" s="958"/>
      <c r="P46" s="960"/>
      <c r="Q46" s="953"/>
      <c r="V46" s="954"/>
      <c r="X46" s="456"/>
    </row>
    <row r="47" spans="1:24" s="181" customFormat="1" ht="23.25" customHeight="1">
      <c r="A47" s="181" t="s">
        <v>1321</v>
      </c>
      <c r="B47" s="181" t="s">
        <v>202</v>
      </c>
      <c r="C47" s="456">
        <v>703742.20584999991</v>
      </c>
      <c r="D47" s="955">
        <v>1.141040537174403E-2</v>
      </c>
      <c r="E47" s="956">
        <v>15</v>
      </c>
      <c r="F47" s="456">
        <v>877600.85528999986</v>
      </c>
      <c r="G47" s="955">
        <v>1.2029529687530318E-2</v>
      </c>
      <c r="H47" s="956">
        <v>14</v>
      </c>
      <c r="I47" s="456">
        <v>967424.46361000009</v>
      </c>
      <c r="J47" s="457">
        <f t="shared" ref="J47:J70" si="10">+I47/I$75</f>
        <v>1.1047390296314403E-2</v>
      </c>
      <c r="K47" s="456">
        <v>15</v>
      </c>
      <c r="L47" s="456">
        <v>966530.79658999993</v>
      </c>
      <c r="M47" s="457">
        <f t="shared" ref="M47:M70" si="11">+L47/L$75</f>
        <v>1.0830240021295779E-2</v>
      </c>
      <c r="N47" s="456">
        <v>16</v>
      </c>
      <c r="O47" s="955">
        <f t="shared" ref="O47:O68" si="12">IF(I47=0,0,(L47/I47)-1)</f>
        <v>-9.2375896373908528E-4</v>
      </c>
      <c r="P47" s="955">
        <f t="shared" ref="P47:P68" si="13">IF(I47=0,0,((+L47/AA$9)/(I47/Z$9))-1)</f>
        <v>-9.2375896373908528E-4</v>
      </c>
      <c r="Q47" s="957"/>
      <c r="V47" s="954"/>
      <c r="X47" s="456"/>
    </row>
    <row r="48" spans="1:24" s="181" customFormat="1" ht="23.25" customHeight="1">
      <c r="A48" s="181" t="s">
        <v>1321</v>
      </c>
      <c r="B48" s="181" t="s">
        <v>213</v>
      </c>
      <c r="C48" s="456">
        <v>444421.99561999994</v>
      </c>
      <c r="D48" s="955">
        <v>7.2058135550058539E-3</v>
      </c>
      <c r="E48" s="956">
        <v>18</v>
      </c>
      <c r="F48" s="456">
        <v>531132.51179999998</v>
      </c>
      <c r="G48" s="955">
        <v>7.2803875249179599E-3</v>
      </c>
      <c r="H48" s="956">
        <v>18</v>
      </c>
      <c r="I48" s="456">
        <v>597452.54228000005</v>
      </c>
      <c r="J48" s="457">
        <f t="shared" si="10"/>
        <v>6.8225392951746077E-3</v>
      </c>
      <c r="K48" s="456">
        <v>18</v>
      </c>
      <c r="L48" s="456">
        <v>616542.57212999999</v>
      </c>
      <c r="M48" s="457">
        <f t="shared" si="11"/>
        <v>6.9085269326885834E-3</v>
      </c>
      <c r="N48" s="456">
        <v>18</v>
      </c>
      <c r="O48" s="955">
        <f t="shared" si="12"/>
        <v>3.1952378639395373E-2</v>
      </c>
      <c r="P48" s="955">
        <f t="shared" si="13"/>
        <v>3.1952378639395373E-2</v>
      </c>
      <c r="Q48" s="957"/>
      <c r="V48" s="954"/>
      <c r="X48" s="456"/>
    </row>
    <row r="49" spans="1:24" s="181" customFormat="1" ht="23.25" customHeight="1">
      <c r="A49" s="181" t="s">
        <v>1321</v>
      </c>
      <c r="B49" s="181" t="s">
        <v>199</v>
      </c>
      <c r="C49" s="456">
        <v>325998.57080000004</v>
      </c>
      <c r="D49" s="955">
        <v>5.2857080512093849E-3</v>
      </c>
      <c r="E49" s="956">
        <v>19</v>
      </c>
      <c r="F49" s="456">
        <v>351431.53645000001</v>
      </c>
      <c r="G49" s="955">
        <v>4.8171740893104397E-3</v>
      </c>
      <c r="H49" s="956">
        <v>20</v>
      </c>
      <c r="I49" s="456">
        <v>370890.13659000001</v>
      </c>
      <c r="J49" s="457">
        <f t="shared" si="10"/>
        <v>4.2353364527019759E-3</v>
      </c>
      <c r="K49" s="456">
        <v>21</v>
      </c>
      <c r="L49" s="456">
        <v>370140.58980999998</v>
      </c>
      <c r="M49" s="457">
        <f t="shared" si="11"/>
        <v>4.1475258143965502E-3</v>
      </c>
      <c r="N49" s="456">
        <v>21</v>
      </c>
      <c r="O49" s="955">
        <f t="shared" si="12"/>
        <v>-2.0209401816166928E-3</v>
      </c>
      <c r="P49" s="955">
        <f t="shared" si="13"/>
        <v>-2.0209401816168038E-3</v>
      </c>
      <c r="Q49" s="957"/>
      <c r="V49" s="954"/>
      <c r="X49" s="456"/>
    </row>
    <row r="50" spans="1:24" s="181" customFormat="1" ht="23.25" customHeight="1">
      <c r="A50" s="181" t="s">
        <v>1321</v>
      </c>
      <c r="B50" s="181" t="s">
        <v>214</v>
      </c>
      <c r="C50" s="456">
        <v>104919.70279999998</v>
      </c>
      <c r="D50" s="955">
        <v>1.7011575126220024E-3</v>
      </c>
      <c r="E50" s="956">
        <v>29</v>
      </c>
      <c r="F50" s="456">
        <v>109474.87904999999</v>
      </c>
      <c r="G50" s="955">
        <v>1.5006039472643755E-3</v>
      </c>
      <c r="H50" s="956">
        <v>30</v>
      </c>
      <c r="I50" s="456">
        <v>112805.03003999998</v>
      </c>
      <c r="J50" s="457">
        <f t="shared" si="10"/>
        <v>1.288163821689064E-3</v>
      </c>
      <c r="K50" s="456">
        <v>31</v>
      </c>
      <c r="L50" s="456">
        <v>108965.52731</v>
      </c>
      <c r="M50" s="457">
        <f t="shared" si="11"/>
        <v>1.2209883213012253E-3</v>
      </c>
      <c r="N50" s="456">
        <v>31</v>
      </c>
      <c r="O50" s="955">
        <f t="shared" si="12"/>
        <v>-3.4036626989403906E-2</v>
      </c>
      <c r="P50" s="955">
        <f t="shared" si="13"/>
        <v>-3.4036626989403906E-2</v>
      </c>
      <c r="Q50" s="957"/>
      <c r="V50" s="954"/>
      <c r="X50" s="456"/>
    </row>
    <row r="51" spans="1:24" s="181" customFormat="1" ht="23.25" customHeight="1">
      <c r="A51" s="181" t="s">
        <v>1321</v>
      </c>
      <c r="B51" s="181" t="s">
        <v>212</v>
      </c>
      <c r="C51" s="456">
        <v>124670.7181</v>
      </c>
      <c r="D51" s="955">
        <v>2.0213984889384845E-3</v>
      </c>
      <c r="E51" s="956">
        <v>26</v>
      </c>
      <c r="F51" s="456">
        <v>139846.39285999999</v>
      </c>
      <c r="G51" s="955">
        <v>1.9169151037888321E-3</v>
      </c>
      <c r="H51" s="956">
        <v>26</v>
      </c>
      <c r="I51" s="456">
        <v>154024.33294999998</v>
      </c>
      <c r="J51" s="457">
        <f t="shared" si="10"/>
        <v>1.7588628210606061E-3</v>
      </c>
      <c r="K51" s="456">
        <v>25</v>
      </c>
      <c r="L51" s="456">
        <v>162958.21158999999</v>
      </c>
      <c r="M51" s="457">
        <f t="shared" si="11"/>
        <v>1.8259910094819874E-3</v>
      </c>
      <c r="N51" s="456">
        <v>24</v>
      </c>
      <c r="O51" s="955">
        <f t="shared" si="12"/>
        <v>5.800303412383645E-2</v>
      </c>
      <c r="P51" s="955">
        <f t="shared" si="13"/>
        <v>5.800303412383645E-2</v>
      </c>
      <c r="Q51" s="957"/>
      <c r="V51" s="954"/>
      <c r="X51" s="456"/>
    </row>
    <row r="52" spans="1:24" s="181" customFormat="1" ht="23.25" customHeight="1">
      <c r="A52" s="181" t="s">
        <v>1321</v>
      </c>
      <c r="B52" s="181" t="s">
        <v>205</v>
      </c>
      <c r="C52" s="456">
        <v>95405.333500000008</v>
      </c>
      <c r="D52" s="955">
        <v>1.5468924853619833E-3</v>
      </c>
      <c r="E52" s="956">
        <v>32</v>
      </c>
      <c r="F52" s="456">
        <v>95694.701839999994</v>
      </c>
      <c r="G52" s="955">
        <v>1.3117150579157594E-3</v>
      </c>
      <c r="H52" s="956">
        <v>32</v>
      </c>
      <c r="I52" s="456">
        <v>89345.24007</v>
      </c>
      <c r="J52" s="457">
        <f t="shared" si="10"/>
        <v>1.0202674992195596E-3</v>
      </c>
      <c r="K52" s="456">
        <v>37</v>
      </c>
      <c r="L52" s="456">
        <v>94777.70196999998</v>
      </c>
      <c r="M52" s="457">
        <f t="shared" si="11"/>
        <v>1.0620098858964363E-3</v>
      </c>
      <c r="N52" s="456">
        <v>35</v>
      </c>
      <c r="O52" s="955">
        <f t="shared" si="12"/>
        <v>6.080303657748054E-2</v>
      </c>
      <c r="P52" s="955">
        <f t="shared" si="13"/>
        <v>6.080303657748054E-2</v>
      </c>
      <c r="Q52" s="957"/>
      <c r="V52" s="954"/>
      <c r="X52" s="456"/>
    </row>
    <row r="53" spans="1:24" s="181" customFormat="1" ht="23.25" customHeight="1">
      <c r="A53" s="181" t="s">
        <v>1321</v>
      </c>
      <c r="B53" s="181" t="s">
        <v>210</v>
      </c>
      <c r="C53" s="456">
        <v>72180.190210000001</v>
      </c>
      <c r="D53" s="955">
        <v>1.1703223471028229E-3</v>
      </c>
      <c r="E53" s="956">
        <v>36</v>
      </c>
      <c r="F53" s="456">
        <v>80967.904739999998</v>
      </c>
      <c r="G53" s="955">
        <v>1.1098505749348891E-3</v>
      </c>
      <c r="H53" s="956">
        <v>36</v>
      </c>
      <c r="I53" s="456">
        <v>97960.987840000002</v>
      </c>
      <c r="J53" s="457">
        <f t="shared" si="10"/>
        <v>1.1186540212583089E-3</v>
      </c>
      <c r="K53" s="456">
        <v>32</v>
      </c>
      <c r="L53" s="456">
        <v>96159.738960000017</v>
      </c>
      <c r="M53" s="457">
        <f t="shared" si="11"/>
        <v>1.0774959856387489E-3</v>
      </c>
      <c r="N53" s="456">
        <v>33</v>
      </c>
      <c r="O53" s="955">
        <f t="shared" si="12"/>
        <v>-1.8387410332590504E-2</v>
      </c>
      <c r="P53" s="955">
        <f t="shared" si="13"/>
        <v>-1.8387410332590504E-2</v>
      </c>
      <c r="Q53" s="957"/>
      <c r="V53" s="954"/>
      <c r="X53" s="456"/>
    </row>
    <row r="54" spans="1:24" s="181" customFormat="1" ht="23.25" customHeight="1">
      <c r="A54" s="181" t="s">
        <v>1321</v>
      </c>
      <c r="B54" s="181" t="s">
        <v>200</v>
      </c>
      <c r="C54" s="456">
        <v>92937.592929999984</v>
      </c>
      <c r="D54" s="955">
        <v>1.5068807878654703E-3</v>
      </c>
      <c r="E54" s="956">
        <v>33</v>
      </c>
      <c r="F54" s="456">
        <v>104225.73174</v>
      </c>
      <c r="G54" s="955">
        <v>1.4286523612794247E-3</v>
      </c>
      <c r="H54" s="956">
        <v>31</v>
      </c>
      <c r="I54" s="456">
        <v>115459.59298000002</v>
      </c>
      <c r="J54" s="457">
        <f t="shared" si="10"/>
        <v>1.3184772921122538E-3</v>
      </c>
      <c r="K54" s="456">
        <v>30</v>
      </c>
      <c r="L54" s="456">
        <v>116121.51348000001</v>
      </c>
      <c r="M54" s="457">
        <f t="shared" si="11"/>
        <v>1.3011730894261556E-3</v>
      </c>
      <c r="N54" s="456">
        <v>29</v>
      </c>
      <c r="O54" s="955">
        <f t="shared" si="12"/>
        <v>5.7329190491313131E-3</v>
      </c>
      <c r="P54" s="955">
        <f t="shared" si="13"/>
        <v>5.7329190491313131E-3</v>
      </c>
      <c r="Q54" s="957"/>
      <c r="V54" s="954"/>
      <c r="X54" s="456"/>
    </row>
    <row r="55" spans="1:24" s="181" customFormat="1" ht="23.25" customHeight="1">
      <c r="A55" s="181" t="s">
        <v>1321</v>
      </c>
      <c r="B55" s="181" t="s">
        <v>211</v>
      </c>
      <c r="C55" s="456">
        <v>100433.65666000001</v>
      </c>
      <c r="D55" s="955">
        <v>1.6284212115329957E-3</v>
      </c>
      <c r="E55" s="956">
        <v>31</v>
      </c>
      <c r="F55" s="456">
        <v>114462.40281000001</v>
      </c>
      <c r="G55" s="955">
        <v>1.5689693833011911E-3</v>
      </c>
      <c r="H55" s="956">
        <v>29</v>
      </c>
      <c r="I55" s="456">
        <v>125581.77837999999</v>
      </c>
      <c r="J55" s="457">
        <f t="shared" si="10"/>
        <v>1.4340664021376282E-3</v>
      </c>
      <c r="K55" s="456">
        <v>28</v>
      </c>
      <c r="L55" s="456">
        <v>125697.91748999999</v>
      </c>
      <c r="M55" s="457">
        <f t="shared" si="11"/>
        <v>1.4084792966728499E-3</v>
      </c>
      <c r="N55" s="456">
        <v>28</v>
      </c>
      <c r="O55" s="955">
        <f t="shared" si="12"/>
        <v>9.248086107569442E-4</v>
      </c>
      <c r="P55" s="955">
        <f t="shared" si="13"/>
        <v>9.2480861075716625E-4</v>
      </c>
      <c r="Q55" s="957"/>
      <c r="V55" s="954"/>
      <c r="X55" s="456"/>
    </row>
    <row r="56" spans="1:24" s="181" customFormat="1" ht="23.25" customHeight="1">
      <c r="A56" s="181" t="s">
        <v>1321</v>
      </c>
      <c r="B56" s="181" t="s">
        <v>204</v>
      </c>
      <c r="C56" s="456">
        <v>54372.031450000009</v>
      </c>
      <c r="D56" s="955">
        <v>8.8158265139202539E-4</v>
      </c>
      <c r="E56" s="956">
        <v>42</v>
      </c>
      <c r="F56" s="456">
        <v>56988.892659999998</v>
      </c>
      <c r="G56" s="955">
        <v>7.8116329534160651E-4</v>
      </c>
      <c r="H56" s="956">
        <v>41</v>
      </c>
      <c r="I56" s="456">
        <v>59807.604759999995</v>
      </c>
      <c r="J56" s="457">
        <f t="shared" si="10"/>
        <v>6.8296593411120072E-4</v>
      </c>
      <c r="K56" s="456">
        <v>42</v>
      </c>
      <c r="L56" s="456">
        <v>62500.868080000007</v>
      </c>
      <c r="M56" s="457">
        <f t="shared" si="11"/>
        <v>7.0033919791681815E-4</v>
      </c>
      <c r="N56" s="456">
        <v>42</v>
      </c>
      <c r="O56" s="955">
        <f t="shared" si="12"/>
        <v>4.5032121430171435E-2</v>
      </c>
      <c r="P56" s="955">
        <f t="shared" si="13"/>
        <v>4.5032121430171212E-2</v>
      </c>
      <c r="Q56" s="957"/>
    </row>
    <row r="57" spans="1:24" s="181" customFormat="1" ht="23.25" customHeight="1">
      <c r="A57" s="181" t="s">
        <v>1321</v>
      </c>
      <c r="B57" s="181" t="s">
        <v>207</v>
      </c>
      <c r="C57" s="456">
        <v>49501.240920000004</v>
      </c>
      <c r="D57" s="955">
        <v>8.0260814344557693E-4</v>
      </c>
      <c r="E57" s="956">
        <v>44</v>
      </c>
      <c r="F57" s="456">
        <v>49267.835989999992</v>
      </c>
      <c r="G57" s="955">
        <v>6.753285301735883E-4</v>
      </c>
      <c r="H57" s="956">
        <v>46</v>
      </c>
      <c r="I57" s="456">
        <v>51676.672130000006</v>
      </c>
      <c r="J57" s="457">
        <f t="shared" si="10"/>
        <v>5.9011570175149925E-4</v>
      </c>
      <c r="K57" s="456">
        <v>46</v>
      </c>
      <c r="L57" s="456">
        <v>52491.971630000007</v>
      </c>
      <c r="M57" s="457">
        <f t="shared" si="11"/>
        <v>5.8818679544373105E-4</v>
      </c>
      <c r="N57" s="456">
        <v>45</v>
      </c>
      <c r="O57" s="955">
        <f t="shared" si="12"/>
        <v>1.5776935053964047E-2</v>
      </c>
      <c r="P57" s="955">
        <f t="shared" si="13"/>
        <v>1.5776935053964047E-2</v>
      </c>
      <c r="Q57" s="957"/>
    </row>
    <row r="58" spans="1:24" s="181" customFormat="1" ht="23.25" customHeight="1">
      <c r="A58" s="181" t="s">
        <v>1321</v>
      </c>
      <c r="B58" s="181" t="s">
        <v>198</v>
      </c>
      <c r="C58" s="456">
        <v>37465.606100000005</v>
      </c>
      <c r="D58" s="955">
        <v>6.0746357053111794E-4</v>
      </c>
      <c r="E58" s="956">
        <v>50</v>
      </c>
      <c r="F58" s="456">
        <v>40429.365420000002</v>
      </c>
      <c r="G58" s="955">
        <v>5.5417704829741814E-4</v>
      </c>
      <c r="H58" s="956">
        <v>50</v>
      </c>
      <c r="I58" s="456">
        <v>43366.130409999991</v>
      </c>
      <c r="J58" s="457">
        <f t="shared" si="10"/>
        <v>4.9521444443570775E-4</v>
      </c>
      <c r="K58" s="456">
        <v>48</v>
      </c>
      <c r="L58" s="456">
        <v>43571.681269999994</v>
      </c>
      <c r="M58" s="457">
        <f t="shared" si="11"/>
        <v>4.8823251980213207E-4</v>
      </c>
      <c r="N58" s="456">
        <v>49</v>
      </c>
      <c r="O58" s="955">
        <f t="shared" si="12"/>
        <v>4.7398939692484543E-3</v>
      </c>
      <c r="P58" s="955">
        <f t="shared" si="13"/>
        <v>4.7398939692486763E-3</v>
      </c>
      <c r="Q58" s="957"/>
    </row>
    <row r="59" spans="1:24" s="181" customFormat="1" ht="23.25" customHeight="1">
      <c r="A59" s="181" t="s">
        <v>1321</v>
      </c>
      <c r="B59" s="181" t="s">
        <v>197</v>
      </c>
      <c r="C59" s="456">
        <v>104890.66833</v>
      </c>
      <c r="D59" s="955">
        <v>1.7006867506445345E-3</v>
      </c>
      <c r="E59" s="956">
        <v>30</v>
      </c>
      <c r="F59" s="456">
        <v>114576.26679999998</v>
      </c>
      <c r="G59" s="955">
        <v>1.5705301500663882E-3</v>
      </c>
      <c r="H59" s="956">
        <v>28</v>
      </c>
      <c r="I59" s="456">
        <v>117615.09184000004</v>
      </c>
      <c r="J59" s="457">
        <f t="shared" si="10"/>
        <v>1.3430917587558024E-3</v>
      </c>
      <c r="K59" s="456">
        <v>29</v>
      </c>
      <c r="L59" s="456">
        <v>113301.18508999998</v>
      </c>
      <c r="M59" s="457">
        <f t="shared" si="11"/>
        <v>1.2695705440025232E-3</v>
      </c>
      <c r="N59" s="456">
        <v>30</v>
      </c>
      <c r="O59" s="955">
        <f t="shared" si="12"/>
        <v>-3.6678173544842041E-2</v>
      </c>
      <c r="P59" s="955">
        <f t="shared" si="13"/>
        <v>-3.667817354484193E-2</v>
      </c>
      <c r="Q59" s="957"/>
    </row>
    <row r="60" spans="1:24" s="181" customFormat="1" ht="23.25" customHeight="1">
      <c r="A60" s="181" t="s">
        <v>1321</v>
      </c>
      <c r="B60" s="181" t="s">
        <v>195</v>
      </c>
      <c r="C60" s="456">
        <v>65836.495620000002</v>
      </c>
      <c r="D60" s="955">
        <v>1.0674663208126106E-3</v>
      </c>
      <c r="E60" s="956">
        <v>38</v>
      </c>
      <c r="F60" s="456">
        <v>81109.151999999987</v>
      </c>
      <c r="G60" s="955">
        <v>1.1117866921312319E-3</v>
      </c>
      <c r="H60" s="956">
        <v>35</v>
      </c>
      <c r="I60" s="456">
        <v>92833.628570000001</v>
      </c>
      <c r="J60" s="457">
        <f t="shared" si="10"/>
        <v>1.0601027429148343E-3</v>
      </c>
      <c r="K60" s="456">
        <v>35</v>
      </c>
      <c r="L60" s="456">
        <v>89255.305890000018</v>
      </c>
      <c r="M60" s="457">
        <f t="shared" si="11"/>
        <v>1.0001299383044164E-3</v>
      </c>
      <c r="N60" s="456">
        <v>37</v>
      </c>
      <c r="O60" s="955">
        <f t="shared" si="12"/>
        <v>-3.8545543625947976E-2</v>
      </c>
      <c r="P60" s="955">
        <f t="shared" si="13"/>
        <v>-3.8545543625947976E-2</v>
      </c>
      <c r="Q60" s="957"/>
    </row>
    <row r="61" spans="1:24" s="181" customFormat="1" ht="23.25" customHeight="1">
      <c r="A61" s="181" t="s">
        <v>1321</v>
      </c>
      <c r="B61" s="181" t="s">
        <v>216</v>
      </c>
      <c r="C61" s="456">
        <v>55867.585370000001</v>
      </c>
      <c r="D61" s="955">
        <v>9.058314122886229E-4</v>
      </c>
      <c r="E61" s="956">
        <v>41</v>
      </c>
      <c r="F61" s="456">
        <v>61270.783309999999</v>
      </c>
      <c r="G61" s="955">
        <v>8.3985641349714033E-4</v>
      </c>
      <c r="H61" s="956">
        <v>40</v>
      </c>
      <c r="I61" s="456">
        <v>64541.518410000019</v>
      </c>
      <c r="J61" s="457">
        <f t="shared" si="10"/>
        <v>7.3702430630229643E-4</v>
      </c>
      <c r="K61" s="456">
        <v>41</v>
      </c>
      <c r="L61" s="456">
        <v>63433.864429999994</v>
      </c>
      <c r="M61" s="457">
        <f t="shared" si="11"/>
        <v>7.1079367535834676E-4</v>
      </c>
      <c r="N61" s="456">
        <v>41</v>
      </c>
      <c r="O61" s="955">
        <f t="shared" si="12"/>
        <v>-1.7161882882327784E-2</v>
      </c>
      <c r="P61" s="955">
        <f t="shared" si="13"/>
        <v>-1.7161882882327784E-2</v>
      </c>
      <c r="Q61" s="957"/>
    </row>
    <row r="62" spans="1:24" s="181" customFormat="1" ht="23.25" customHeight="1">
      <c r="A62" s="181" t="s">
        <v>1321</v>
      </c>
      <c r="B62" s="181" t="s">
        <v>217</v>
      </c>
      <c r="C62" s="456">
        <v>40290.225129999999</v>
      </c>
      <c r="D62" s="955">
        <v>6.5326165949767916E-4</v>
      </c>
      <c r="E62" s="956">
        <v>49</v>
      </c>
      <c r="F62" s="456">
        <v>41763.452590000001</v>
      </c>
      <c r="G62" s="955">
        <v>5.7246376841685689E-4</v>
      </c>
      <c r="H62" s="956">
        <v>49</v>
      </c>
      <c r="I62" s="456">
        <v>42779.899839999998</v>
      </c>
      <c r="J62" s="457">
        <f t="shared" si="10"/>
        <v>4.8852005313795833E-4</v>
      </c>
      <c r="K62" s="456">
        <v>50</v>
      </c>
      <c r="L62" s="456">
        <v>43873.528790000004</v>
      </c>
      <c r="M62" s="457">
        <f t="shared" si="11"/>
        <v>4.9161480322545037E-4</v>
      </c>
      <c r="N62" s="456">
        <v>48</v>
      </c>
      <c r="O62" s="955">
        <f t="shared" si="12"/>
        <v>2.5564083929374704E-2</v>
      </c>
      <c r="P62" s="955">
        <f t="shared" si="13"/>
        <v>2.5564083929374704E-2</v>
      </c>
      <c r="Q62" s="957"/>
    </row>
    <row r="63" spans="1:24" s="181" customFormat="1" ht="23.25" customHeight="1">
      <c r="A63" s="181" t="s">
        <v>1321</v>
      </c>
      <c r="B63" s="181" t="s">
        <v>203</v>
      </c>
      <c r="C63" s="456">
        <v>50791.715639999995</v>
      </c>
      <c r="D63" s="955">
        <v>8.2353177081193995E-4</v>
      </c>
      <c r="E63" s="956">
        <v>43</v>
      </c>
      <c r="F63" s="456">
        <v>53588.739810000006</v>
      </c>
      <c r="G63" s="955">
        <v>7.3455641317568185E-4</v>
      </c>
      <c r="H63" s="956">
        <v>43</v>
      </c>
      <c r="I63" s="456">
        <v>55223.740580000012</v>
      </c>
      <c r="J63" s="457">
        <f t="shared" si="10"/>
        <v>6.3062103425949557E-4</v>
      </c>
      <c r="K63" s="456">
        <v>45</v>
      </c>
      <c r="L63" s="456">
        <v>57724.559499999996</v>
      </c>
      <c r="M63" s="457">
        <f t="shared" si="11"/>
        <v>6.4681936335005922E-4</v>
      </c>
      <c r="N63" s="456">
        <v>44</v>
      </c>
      <c r="O63" s="955">
        <f t="shared" si="12"/>
        <v>4.528521418025222E-2</v>
      </c>
      <c r="P63" s="955">
        <f t="shared" si="13"/>
        <v>4.528521418025222E-2</v>
      </c>
      <c r="Q63" s="957"/>
    </row>
    <row r="64" spans="1:24" s="181" customFormat="1" ht="23.25" customHeight="1">
      <c r="A64" s="181" t="s">
        <v>1321</v>
      </c>
      <c r="B64" s="181" t="s">
        <v>209</v>
      </c>
      <c r="C64" s="456">
        <v>65660.942129999996</v>
      </c>
      <c r="D64" s="955">
        <v>1.0646199141758153E-3</v>
      </c>
      <c r="E64" s="956">
        <v>39</v>
      </c>
      <c r="F64" s="456">
        <v>75841.98672999999</v>
      </c>
      <c r="G64" s="955">
        <v>1.0395881287380182E-3</v>
      </c>
      <c r="H64" s="956">
        <v>38</v>
      </c>
      <c r="I64" s="456">
        <v>82315.698489999995</v>
      </c>
      <c r="J64" s="457">
        <f t="shared" si="10"/>
        <v>9.3999447289082176E-4</v>
      </c>
      <c r="K64" s="456">
        <v>38</v>
      </c>
      <c r="L64" s="456">
        <v>80428.931169999996</v>
      </c>
      <c r="M64" s="457">
        <f t="shared" si="11"/>
        <v>9.012280129102612E-4</v>
      </c>
      <c r="N64" s="456">
        <v>38</v>
      </c>
      <c r="O64" s="955">
        <f t="shared" si="12"/>
        <v>-2.2921111703002928E-2</v>
      </c>
      <c r="P64" s="955">
        <f t="shared" si="13"/>
        <v>-2.2921111703002817E-2</v>
      </c>
      <c r="Q64" s="957"/>
    </row>
    <row r="65" spans="1:17" s="181" customFormat="1" ht="23.25" customHeight="1">
      <c r="A65" s="181" t="s">
        <v>1321</v>
      </c>
      <c r="B65" s="181" t="s">
        <v>201</v>
      </c>
      <c r="C65" s="456">
        <v>48398.297769999997</v>
      </c>
      <c r="D65" s="955">
        <v>7.8472513410085846E-4</v>
      </c>
      <c r="E65" s="956">
        <v>45</v>
      </c>
      <c r="F65" s="456">
        <v>49985.179920000002</v>
      </c>
      <c r="G65" s="955">
        <v>6.8516137166421481E-4</v>
      </c>
      <c r="H65" s="956">
        <v>45</v>
      </c>
      <c r="I65" s="456">
        <v>51394.949889999996</v>
      </c>
      <c r="J65" s="457">
        <f t="shared" si="10"/>
        <v>5.868986076449286E-4</v>
      </c>
      <c r="K65" s="456">
        <v>47</v>
      </c>
      <c r="L65" s="456">
        <v>49331.92929</v>
      </c>
      <c r="M65" s="457">
        <f t="shared" si="11"/>
        <v>5.5277766296662589E-4</v>
      </c>
      <c r="N65" s="456">
        <v>47</v>
      </c>
      <c r="O65" s="955">
        <f t="shared" si="12"/>
        <v>-4.0140531402705015E-2</v>
      </c>
      <c r="P65" s="955">
        <f t="shared" si="13"/>
        <v>-4.0140531402705015E-2</v>
      </c>
      <c r="Q65" s="957"/>
    </row>
    <row r="66" spans="1:17" s="181" customFormat="1" ht="23.25" customHeight="1">
      <c r="A66" s="181" t="s">
        <v>1321</v>
      </c>
      <c r="B66" s="181" t="s">
        <v>196</v>
      </c>
      <c r="C66" s="456">
        <v>110768.14269000001</v>
      </c>
      <c r="D66" s="955">
        <v>1.7959835289990877E-3</v>
      </c>
      <c r="E66" s="956">
        <v>27</v>
      </c>
      <c r="F66" s="456">
        <v>129262.29428999999</v>
      </c>
      <c r="G66" s="955">
        <v>1.7718357921677316E-3</v>
      </c>
      <c r="H66" s="956">
        <v>27</v>
      </c>
      <c r="I66" s="456">
        <v>140134.54040999999</v>
      </c>
      <c r="J66" s="457">
        <f t="shared" si="10"/>
        <v>1.6002499628002065E-3</v>
      </c>
      <c r="K66" s="456">
        <v>27</v>
      </c>
      <c r="L66" s="456">
        <v>142524.04219000001</v>
      </c>
      <c r="M66" s="457">
        <f t="shared" si="11"/>
        <v>1.5970205927931386E-3</v>
      </c>
      <c r="N66" s="456">
        <v>27</v>
      </c>
      <c r="O66" s="955">
        <f t="shared" si="12"/>
        <v>1.7051483331724793E-2</v>
      </c>
      <c r="P66" s="955">
        <f t="shared" si="13"/>
        <v>1.7051483331724793E-2</v>
      </c>
      <c r="Q66" s="957"/>
    </row>
    <row r="67" spans="1:17" s="181" customFormat="1" ht="23.25" customHeight="1">
      <c r="A67" s="181" t="s">
        <v>1321</v>
      </c>
      <c r="B67" s="181" t="s">
        <v>192</v>
      </c>
      <c r="C67" s="456">
        <v>130916.85550999999</v>
      </c>
      <c r="D67" s="955">
        <v>2.1226727329205293E-3</v>
      </c>
      <c r="E67" s="956">
        <v>24</v>
      </c>
      <c r="F67" s="456">
        <v>140736.27466</v>
      </c>
      <c r="G67" s="955">
        <v>1.9291129719506122E-3</v>
      </c>
      <c r="H67" s="956">
        <v>25</v>
      </c>
      <c r="I67" s="456">
        <v>143127.02295000004</v>
      </c>
      <c r="J67" s="457">
        <f t="shared" si="10"/>
        <v>1.6344222664971017E-3</v>
      </c>
      <c r="K67" s="456">
        <v>26</v>
      </c>
      <c r="L67" s="456">
        <v>142710.84888000001</v>
      </c>
      <c r="M67" s="457">
        <f t="shared" si="11"/>
        <v>1.5991138124788657E-3</v>
      </c>
      <c r="N67" s="456">
        <v>26</v>
      </c>
      <c r="O67" s="955">
        <f t="shared" si="12"/>
        <v>-2.907725329726385E-3</v>
      </c>
      <c r="P67" s="955">
        <f t="shared" si="13"/>
        <v>-2.907725329726496E-3</v>
      </c>
      <c r="Q67" s="957"/>
    </row>
    <row r="68" spans="1:17" s="181" customFormat="1" ht="23.25" customHeight="1">
      <c r="A68" s="181" t="s">
        <v>1321</v>
      </c>
      <c r="B68" s="181" t="s">
        <v>193</v>
      </c>
      <c r="C68" s="456">
        <v>81507.706060000026</v>
      </c>
      <c r="D68" s="955">
        <v>1.3215577513107002E-3</v>
      </c>
      <c r="E68" s="956">
        <v>34</v>
      </c>
      <c r="F68" s="456">
        <v>84777.830260000017</v>
      </c>
      <c r="G68" s="955">
        <v>1.1620743300438956E-3</v>
      </c>
      <c r="H68" s="956">
        <v>34</v>
      </c>
      <c r="I68" s="456">
        <v>91780.521990000008</v>
      </c>
      <c r="J68" s="457">
        <f t="shared" si="10"/>
        <v>1.0480769157309078E-3</v>
      </c>
      <c r="K68" s="456">
        <v>36</v>
      </c>
      <c r="L68" s="456">
        <v>95392.22295000001</v>
      </c>
      <c r="M68" s="457">
        <f t="shared" si="11"/>
        <v>1.0688957603403786E-3</v>
      </c>
      <c r="N68" s="456">
        <v>34</v>
      </c>
      <c r="O68" s="955">
        <f t="shared" si="12"/>
        <v>3.9351497264239921E-2</v>
      </c>
      <c r="P68" s="955">
        <f t="shared" si="13"/>
        <v>3.9351497264239921E-2</v>
      </c>
      <c r="Q68" s="957"/>
    </row>
    <row r="69" spans="1:17" s="181" customFormat="1" ht="23.25" customHeight="1">
      <c r="A69" s="181" t="s">
        <v>1321</v>
      </c>
      <c r="B69" s="181" t="s">
        <v>215</v>
      </c>
      <c r="C69" s="456">
        <v>72250.294670000003</v>
      </c>
      <c r="D69" s="955">
        <v>1.1714590137689939E-3</v>
      </c>
      <c r="E69" s="956">
        <v>35</v>
      </c>
      <c r="F69" s="456">
        <v>78866.772490000003</v>
      </c>
      <c r="G69" s="955">
        <v>1.081049745233726E-3</v>
      </c>
      <c r="H69" s="956">
        <v>37</v>
      </c>
      <c r="I69" s="456">
        <v>97110.777689999988</v>
      </c>
      <c r="J69" s="457">
        <f t="shared" si="10"/>
        <v>1.1089451460807173E-3</v>
      </c>
      <c r="K69" s="456">
        <v>33</v>
      </c>
      <c r="L69" s="456">
        <v>102633.25224</v>
      </c>
      <c r="M69" s="457">
        <f t="shared" si="11"/>
        <v>1.1500334597169658E-3</v>
      </c>
      <c r="N69" s="456">
        <v>32</v>
      </c>
      <c r="O69" s="955">
        <f>IF(I69=0,0,(L69/I69)-1)</f>
        <v>5.6867782149052859E-2</v>
      </c>
      <c r="P69" s="955">
        <f>IF(I69=0,0,((+L69/AA$9)/(I69/Z$9))-1)</f>
        <v>5.6867782149052637E-2</v>
      </c>
      <c r="Q69" s="957"/>
    </row>
    <row r="70" spans="1:17" s="181" customFormat="1" ht="23.25" customHeight="1">
      <c r="A70" s="181" t="s">
        <v>1321</v>
      </c>
      <c r="B70" s="181" t="s">
        <v>208</v>
      </c>
      <c r="C70" s="455">
        <v>43372.64222999999</v>
      </c>
      <c r="D70" s="455">
        <v>7.0323966045232459E-4</v>
      </c>
      <c r="E70" s="455">
        <v>46</v>
      </c>
      <c r="F70" s="455">
        <v>50399.272200000007</v>
      </c>
      <c r="G70" s="455">
        <v>6.9083745475553209E-4</v>
      </c>
      <c r="H70" s="455">
        <v>44</v>
      </c>
      <c r="I70" s="455">
        <v>57979.832790000008</v>
      </c>
      <c r="J70" s="457">
        <f t="shared" si="10"/>
        <v>6.6209390628392691E-4</v>
      </c>
      <c r="K70" s="455">
        <v>43</v>
      </c>
      <c r="L70" s="455">
        <v>61120.226109999996</v>
      </c>
      <c r="M70" s="457">
        <f t="shared" si="11"/>
        <v>6.8486872975240059E-4</v>
      </c>
      <c r="N70" s="455">
        <v>43</v>
      </c>
      <c r="O70" s="955">
        <f>IF(I70=0,0,(L70/I70)-1)</f>
        <v>5.4163545648265865E-2</v>
      </c>
      <c r="P70" s="955">
        <f>IF(I70=0,0,((+L70/AA$9)/(I70/Z$9))-1)</f>
        <v>5.4163545648266087E-2</v>
      </c>
      <c r="Q70" s="957"/>
    </row>
    <row r="71" spans="1:17" s="181" customFormat="1" ht="23.25" customHeight="1">
      <c r="A71" s="181" t="s">
        <v>1321</v>
      </c>
      <c r="B71" s="181" t="s">
        <v>206</v>
      </c>
      <c r="C71" s="455">
        <v>166985.97471000001</v>
      </c>
      <c r="D71" s="455">
        <v>2.7074938052571787E-3</v>
      </c>
      <c r="E71" s="455">
        <v>23</v>
      </c>
      <c r="F71" s="455">
        <v>186130.37807999999</v>
      </c>
      <c r="G71" s="455">
        <v>2.5513431252579093E-3</v>
      </c>
      <c r="H71" s="455">
        <v>23</v>
      </c>
      <c r="I71" s="455">
        <v>217395.89246</v>
      </c>
      <c r="J71" s="457">
        <f>+I71/I$75</f>
        <v>2.4825269188038629E-3</v>
      </c>
      <c r="K71" s="455">
        <v>23</v>
      </c>
      <c r="L71" s="455">
        <v>217312.82037000003</v>
      </c>
      <c r="M71" s="457">
        <f>+L71/L$75</f>
        <v>2.435049159959882E-3</v>
      </c>
      <c r="N71" s="455">
        <v>23</v>
      </c>
      <c r="O71" s="955">
        <f>IF(I71=0,0,(L71/I71)-1)</f>
        <v>-3.8212354916156155E-4</v>
      </c>
      <c r="P71" s="955">
        <f>IF(I71=0,0,((+L71/AA$9)/(I71/Z$9))-1)</f>
        <v>-3.8212354916156155E-4</v>
      </c>
      <c r="Q71" s="957"/>
    </row>
    <row r="72" spans="1:17" s="181" customFormat="1" ht="23.25" customHeight="1">
      <c r="B72" s="181" t="s">
        <v>194</v>
      </c>
      <c r="C72" s="455" t="s">
        <v>1322</v>
      </c>
      <c r="D72" s="455" t="s">
        <v>1322</v>
      </c>
      <c r="E72" s="455" t="s">
        <v>1322</v>
      </c>
      <c r="F72" s="455" t="s">
        <v>1322</v>
      </c>
      <c r="G72" s="455" t="s">
        <v>1322</v>
      </c>
      <c r="H72" s="455" t="s">
        <v>1322</v>
      </c>
      <c r="I72" s="455">
        <v>65237.934089999995</v>
      </c>
      <c r="J72" s="457">
        <f>+I72/I$75</f>
        <v>7.4497694355184869E-4</v>
      </c>
      <c r="K72" s="455">
        <v>40</v>
      </c>
      <c r="L72" s="455">
        <v>68992.241470000008</v>
      </c>
      <c r="M72" s="457">
        <f>+L72/L$75</f>
        <v>7.7307679937720379E-4</v>
      </c>
      <c r="N72" s="455">
        <v>40</v>
      </c>
      <c r="O72" s="955">
        <f>IF(I72=0,0,(L72/I72)-1)</f>
        <v>5.7547919509846945E-2</v>
      </c>
      <c r="P72" s="955">
        <f>IF(I72=0,0,((+L72/AA$9)/(I72/Z$9))-1)</f>
        <v>5.7547919509846945E-2</v>
      </c>
      <c r="Q72" s="957"/>
    </row>
    <row r="73" spans="1:17" s="181" customFormat="1" ht="15.75" customHeight="1">
      <c r="A73" s="181" t="s">
        <v>668</v>
      </c>
      <c r="C73" s="456"/>
      <c r="D73" s="955"/>
      <c r="E73" s="956"/>
      <c r="F73" s="456"/>
      <c r="G73" s="955"/>
      <c r="H73" s="956"/>
      <c r="I73" s="456"/>
      <c r="J73" s="457"/>
      <c r="K73" s="956"/>
      <c r="L73" s="456"/>
      <c r="M73" s="457"/>
      <c r="N73" s="956"/>
      <c r="O73" s="955"/>
      <c r="P73" s="955"/>
      <c r="Q73" s="957"/>
    </row>
    <row r="74" spans="1:17" s="181" customFormat="1" ht="19.5" customHeight="1">
      <c r="B74" s="186" t="s">
        <v>176</v>
      </c>
      <c r="C74" s="456">
        <v>3243586.3908000006</v>
      </c>
      <c r="D74" s="955">
        <v>5.2591183631792632E-2</v>
      </c>
      <c r="F74" s="456">
        <v>3699831.3937900006</v>
      </c>
      <c r="G74" s="955">
        <v>5.0714662961154754E-2</v>
      </c>
      <c r="I74" s="456">
        <f>SUM(I47:I72)</f>
        <v>4105265.5620399998</v>
      </c>
      <c r="J74" s="457">
        <f>+I74/I$75</f>
        <v>4.6879599017621516E-2</v>
      </c>
      <c r="L74" s="456">
        <f>SUM(L47:L72)</f>
        <v>4144494.04868</v>
      </c>
      <c r="M74" s="457">
        <f>+L74/L$75</f>
        <v>4.6440181184497518E-2</v>
      </c>
      <c r="O74" s="955">
        <f>IF(I74=0,0,(L74/I74)-1)</f>
        <v>9.5556514060217701E-3</v>
      </c>
      <c r="P74" s="955">
        <f>IF(I74=0,0,((+L74/AA$9)/(I74/Z$9))-1)</f>
        <v>9.5556514060215481E-3</v>
      </c>
      <c r="Q74" s="957"/>
    </row>
    <row r="75" spans="1:17" s="181" customFormat="1" ht="19.5" customHeight="1">
      <c r="B75" s="792" t="s">
        <v>218</v>
      </c>
      <c r="C75" s="789">
        <v>61675478.032770015</v>
      </c>
      <c r="D75" s="958">
        <v>1</v>
      </c>
      <c r="E75" s="787"/>
      <c r="F75" s="789">
        <v>72953879.169499993</v>
      </c>
      <c r="G75" s="958">
        <v>1</v>
      </c>
      <c r="H75" s="787"/>
      <c r="I75" s="789">
        <f>+I74+I44+I36+I24</f>
        <v>87570406.916170001</v>
      </c>
      <c r="J75" s="959">
        <f>+I75/I$75</f>
        <v>1</v>
      </c>
      <c r="K75" s="787"/>
      <c r="L75" s="789">
        <f>+L74+L44+L36+L24</f>
        <v>89243709.713679999</v>
      </c>
      <c r="M75" s="959">
        <f>+L75/L$75</f>
        <v>1</v>
      </c>
      <c r="N75" s="787"/>
      <c r="O75" s="958">
        <f>IF(I75=0,0,(L75/I75)-1)</f>
        <v>1.9108085213213943E-2</v>
      </c>
      <c r="P75" s="960">
        <f>IF(I75=0,0,((+L75/AA$9)/(I75/Z$9))-1)</f>
        <v>1.9108085213213943E-2</v>
      </c>
      <c r="Q75" s="953"/>
    </row>
    <row r="76" spans="1:17" s="474" customFormat="1" ht="11.25" customHeight="1" thickBot="1">
      <c r="B76" s="961"/>
      <c r="C76" s="962"/>
      <c r="D76" s="962"/>
      <c r="E76" s="962"/>
      <c r="F76" s="962"/>
      <c r="G76" s="963"/>
      <c r="H76" s="962"/>
      <c r="I76" s="962"/>
      <c r="J76" s="963"/>
      <c r="K76" s="962"/>
      <c r="L76" s="962"/>
      <c r="M76" s="963"/>
      <c r="N76" s="962"/>
      <c r="O76" s="963"/>
      <c r="P76" s="963"/>
      <c r="Q76" s="816"/>
    </row>
    <row r="77" spans="1:17" s="474" customFormat="1" ht="15.75" thickTop="1">
      <c r="B77" s="192" t="s">
        <v>1326</v>
      </c>
      <c r="C77" s="354"/>
      <c r="D77" s="964"/>
      <c r="E77" s="354"/>
      <c r="F77" s="354"/>
      <c r="G77" s="964"/>
      <c r="H77" s="354"/>
      <c r="I77" s="791"/>
      <c r="J77" s="965"/>
      <c r="K77" s="192"/>
      <c r="L77" s="354"/>
      <c r="M77" s="964"/>
      <c r="N77" s="354"/>
      <c r="O77" s="964"/>
      <c r="P77" s="964"/>
      <c r="Q77" s="816"/>
    </row>
    <row r="78" spans="1:17" s="474" customFormat="1" ht="15">
      <c r="B78" s="192" t="s">
        <v>1327</v>
      </c>
      <c r="C78" s="354"/>
      <c r="D78" s="964"/>
      <c r="E78" s="354"/>
      <c r="F78" s="354"/>
      <c r="G78" s="964"/>
      <c r="H78" s="354"/>
      <c r="I78" s="791"/>
      <c r="J78" s="965"/>
      <c r="K78" s="192"/>
      <c r="L78" s="354"/>
      <c r="M78" s="964"/>
      <c r="N78" s="354"/>
      <c r="O78" s="964"/>
      <c r="P78" s="964"/>
      <c r="Q78" s="816"/>
    </row>
    <row r="79" spans="1:17" s="474" customFormat="1" ht="15">
      <c r="B79" s="192" t="s">
        <v>1328</v>
      </c>
      <c r="C79" s="354"/>
      <c r="D79" s="964"/>
      <c r="E79" s="354"/>
      <c r="F79" s="354"/>
      <c r="G79" s="964"/>
      <c r="H79" s="354"/>
      <c r="I79" s="791"/>
      <c r="J79" s="965"/>
      <c r="K79" s="192"/>
      <c r="L79" s="354"/>
      <c r="M79" s="964"/>
      <c r="N79" s="354"/>
      <c r="O79" s="964"/>
      <c r="P79" s="964"/>
      <c r="Q79" s="816"/>
    </row>
    <row r="80" spans="1:17" s="474" customFormat="1" ht="15" hidden="1">
      <c r="B80" s="192"/>
      <c r="C80" s="354"/>
      <c r="D80" s="964"/>
      <c r="E80" s="354"/>
      <c r="F80" s="354"/>
      <c r="G80" s="964"/>
      <c r="H80" s="354"/>
      <c r="I80" s="791"/>
      <c r="J80" s="965"/>
      <c r="K80" s="192"/>
      <c r="L80" s="354"/>
      <c r="M80" s="964"/>
      <c r="N80" s="354"/>
      <c r="O80" s="964"/>
      <c r="P80" s="964"/>
      <c r="Q80" s="816"/>
    </row>
    <row r="81" spans="1:17" s="474" customFormat="1" ht="15" hidden="1">
      <c r="B81" s="192"/>
      <c r="C81" s="354"/>
      <c r="D81" s="964"/>
      <c r="E81" s="354"/>
      <c r="F81" s="354"/>
      <c r="G81" s="964"/>
      <c r="H81" s="354"/>
      <c r="I81" s="791"/>
      <c r="J81" s="965"/>
      <c r="K81" s="192"/>
      <c r="L81" s="354"/>
      <c r="M81" s="964"/>
      <c r="N81" s="354"/>
      <c r="O81" s="964"/>
      <c r="P81" s="964"/>
      <c r="Q81" s="816"/>
    </row>
    <row r="82" spans="1:17" s="474" customFormat="1" ht="15" hidden="1">
      <c r="C82" s="354"/>
      <c r="D82" s="964"/>
      <c r="E82" s="354"/>
      <c r="F82" s="354"/>
      <c r="G82" s="964"/>
      <c r="H82" s="354"/>
      <c r="I82" s="791"/>
      <c r="J82" s="965"/>
      <c r="K82" s="192"/>
      <c r="L82" s="354"/>
      <c r="M82" s="964"/>
      <c r="N82" s="354"/>
      <c r="O82" s="964"/>
      <c r="P82" s="964"/>
      <c r="Q82" s="816"/>
    </row>
    <row r="83" spans="1:17" s="474" customFormat="1" ht="15" hidden="1">
      <c r="C83" s="354"/>
      <c r="D83" s="964"/>
      <c r="E83" s="354"/>
      <c r="F83" s="354"/>
      <c r="G83" s="964"/>
      <c r="H83" s="354"/>
      <c r="I83" s="791"/>
      <c r="J83" s="965"/>
      <c r="K83" s="192"/>
      <c r="L83" s="354"/>
      <c r="M83" s="964"/>
      <c r="N83" s="354"/>
      <c r="O83" s="964"/>
      <c r="P83" s="964"/>
      <c r="Q83" s="816"/>
    </row>
    <row r="84" spans="1:17" s="474" customFormat="1" ht="15" hidden="1">
      <c r="C84" s="354"/>
      <c r="D84" s="964"/>
      <c r="E84" s="354"/>
      <c r="F84" s="354"/>
      <c r="G84" s="964"/>
      <c r="H84" s="354"/>
      <c r="I84" s="791"/>
      <c r="J84" s="965"/>
      <c r="K84" s="192"/>
      <c r="L84" s="354"/>
      <c r="M84" s="964"/>
      <c r="N84" s="354"/>
      <c r="O84" s="964"/>
      <c r="P84" s="964"/>
      <c r="Q84" s="816"/>
    </row>
    <row r="85" spans="1:17" s="474" customFormat="1" ht="15" hidden="1">
      <c r="C85" s="354"/>
      <c r="D85" s="964"/>
      <c r="E85" s="354"/>
      <c r="F85" s="354"/>
      <c r="G85" s="964"/>
      <c r="H85" s="354"/>
      <c r="I85" s="791"/>
      <c r="J85" s="965"/>
      <c r="K85" s="192"/>
      <c r="L85" s="354"/>
      <c r="M85" s="964"/>
      <c r="N85" s="354"/>
      <c r="O85" s="964"/>
      <c r="P85" s="964"/>
      <c r="Q85" s="816"/>
    </row>
    <row r="86" spans="1:17" s="474" customFormat="1" ht="15" hidden="1">
      <c r="B86" s="474" t="s">
        <v>668</v>
      </c>
      <c r="C86" s="354"/>
      <c r="D86" s="964"/>
      <c r="E86" s="354"/>
      <c r="F86" s="354"/>
      <c r="G86" s="964"/>
      <c r="H86" s="354"/>
      <c r="I86" s="791"/>
      <c r="J86" s="965"/>
      <c r="K86" s="192"/>
      <c r="L86" s="354"/>
      <c r="M86" s="964"/>
      <c r="N86" s="354"/>
      <c r="O86" s="964"/>
      <c r="P86" s="964"/>
      <c r="Q86" s="816"/>
    </row>
    <row r="87" spans="1:17" s="474" customFormat="1" ht="15" hidden="1">
      <c r="A87" s="474" t="s">
        <v>668</v>
      </c>
      <c r="C87" s="354"/>
      <c r="D87" s="964"/>
      <c r="E87" s="354"/>
      <c r="F87" s="354"/>
      <c r="G87" s="964"/>
      <c r="H87" s="354"/>
      <c r="I87" s="791"/>
      <c r="J87" s="965"/>
      <c r="K87" s="192"/>
      <c r="L87" s="354"/>
      <c r="M87" s="964"/>
      <c r="N87" s="354"/>
      <c r="O87" s="964"/>
      <c r="P87" s="964"/>
      <c r="Q87" s="816"/>
    </row>
    <row r="88" spans="1:17" s="474" customFormat="1" ht="15" hidden="1">
      <c r="C88" s="354"/>
      <c r="D88" s="964"/>
      <c r="E88" s="354"/>
      <c r="F88" s="354"/>
      <c r="G88" s="964"/>
      <c r="H88" s="354"/>
      <c r="I88" s="791"/>
      <c r="J88" s="965"/>
      <c r="K88" s="192"/>
      <c r="L88" s="354"/>
      <c r="M88" s="964"/>
      <c r="N88" s="354"/>
      <c r="O88" s="964"/>
      <c r="P88" s="964"/>
      <c r="Q88" s="816"/>
    </row>
    <row r="89" spans="1:17" s="474" customFormat="1" ht="15" hidden="1">
      <c r="C89" s="354"/>
      <c r="D89" s="964"/>
      <c r="E89" s="354"/>
      <c r="F89" s="354"/>
      <c r="G89" s="964"/>
      <c r="H89" s="354"/>
      <c r="I89" s="791"/>
      <c r="J89" s="965"/>
      <c r="K89" s="192"/>
      <c r="L89" s="354"/>
      <c r="M89" s="964"/>
      <c r="N89" s="354"/>
      <c r="O89" s="964"/>
      <c r="P89" s="964"/>
      <c r="Q89" s="816"/>
    </row>
    <row r="90" spans="1:17" s="474" customFormat="1" ht="15" hidden="1">
      <c r="C90" s="354"/>
      <c r="D90" s="964"/>
      <c r="E90" s="354"/>
      <c r="F90" s="354"/>
      <c r="G90" s="964"/>
      <c r="H90" s="354"/>
      <c r="I90" s="791"/>
      <c r="J90" s="965"/>
      <c r="K90" s="192"/>
      <c r="L90" s="354"/>
      <c r="M90" s="964"/>
      <c r="N90" s="354"/>
      <c r="O90" s="964"/>
      <c r="P90" s="964"/>
      <c r="Q90" s="816"/>
    </row>
    <row r="91" spans="1:17" s="474" customFormat="1" ht="15" hidden="1">
      <c r="C91" s="354"/>
      <c r="D91" s="964"/>
      <c r="E91" s="354"/>
      <c r="F91" s="354"/>
      <c r="G91" s="964"/>
      <c r="H91" s="354"/>
      <c r="I91" s="791"/>
      <c r="J91" s="965"/>
      <c r="K91" s="192"/>
      <c r="L91" s="354"/>
      <c r="M91" s="964"/>
      <c r="N91" s="354"/>
      <c r="O91" s="964"/>
      <c r="P91" s="964"/>
      <c r="Q91" s="816"/>
    </row>
    <row r="92" spans="1:17" s="474" customFormat="1" ht="15" hidden="1">
      <c r="C92" s="354"/>
      <c r="D92" s="964"/>
      <c r="E92" s="354"/>
      <c r="F92" s="354"/>
      <c r="G92" s="964"/>
      <c r="H92" s="354"/>
      <c r="I92" s="791"/>
      <c r="J92" s="965"/>
      <c r="K92" s="192"/>
      <c r="L92" s="354"/>
      <c r="M92" s="964"/>
      <c r="N92" s="354"/>
      <c r="O92" s="964"/>
      <c r="P92" s="964"/>
      <c r="Q92" s="816"/>
    </row>
    <row r="93" spans="1:17" s="474" customFormat="1" ht="15" hidden="1">
      <c r="C93" s="354"/>
      <c r="D93" s="964"/>
      <c r="E93" s="354"/>
      <c r="F93" s="354"/>
      <c r="G93" s="964"/>
      <c r="H93" s="354"/>
      <c r="I93" s="791"/>
      <c r="J93" s="965"/>
      <c r="K93" s="192"/>
      <c r="L93" s="354"/>
      <c r="M93" s="964"/>
      <c r="N93" s="354"/>
      <c r="O93" s="964"/>
      <c r="P93" s="964"/>
      <c r="Q93" s="816"/>
    </row>
    <row r="94" spans="1:17" s="474" customFormat="1" ht="15" hidden="1">
      <c r="B94" s="966"/>
      <c r="C94" s="354"/>
      <c r="D94" s="964"/>
      <c r="E94" s="354"/>
      <c r="F94" s="354"/>
      <c r="G94" s="964"/>
      <c r="H94" s="354"/>
      <c r="I94" s="791"/>
      <c r="J94" s="965"/>
      <c r="K94" s="192"/>
      <c r="L94" s="354"/>
      <c r="M94" s="964"/>
      <c r="N94" s="354"/>
      <c r="O94" s="964"/>
      <c r="P94" s="964"/>
      <c r="Q94" s="816"/>
    </row>
    <row r="95" spans="1:17" s="474" customFormat="1" ht="15" hidden="1">
      <c r="B95" s="966"/>
      <c r="C95" s="354"/>
      <c r="D95" s="964"/>
      <c r="E95" s="354"/>
      <c r="F95" s="354"/>
      <c r="G95" s="964"/>
      <c r="H95" s="354"/>
      <c r="I95" s="791"/>
      <c r="J95" s="965"/>
      <c r="K95" s="192"/>
      <c r="L95" s="354"/>
      <c r="M95" s="964"/>
      <c r="N95" s="354"/>
      <c r="O95" s="964"/>
      <c r="P95" s="964"/>
      <c r="Q95" s="816"/>
    </row>
    <row r="96" spans="1:17" s="474" customFormat="1" ht="15" hidden="1">
      <c r="B96" s="966"/>
      <c r="C96" s="354"/>
      <c r="D96" s="964"/>
      <c r="E96" s="354"/>
      <c r="F96" s="354"/>
      <c r="G96" s="964"/>
      <c r="H96" s="354"/>
      <c r="I96" s="791"/>
      <c r="J96" s="965"/>
      <c r="K96" s="192"/>
      <c r="L96" s="354"/>
      <c r="M96" s="964"/>
      <c r="N96" s="354"/>
      <c r="O96" s="964"/>
      <c r="P96" s="964"/>
      <c r="Q96" s="816"/>
    </row>
    <row r="97" spans="2:17" s="474" customFormat="1" ht="15" hidden="1">
      <c r="B97" s="966"/>
      <c r="C97" s="354"/>
      <c r="D97" s="964"/>
      <c r="E97" s="354"/>
      <c r="F97" s="354"/>
      <c r="G97" s="964"/>
      <c r="H97" s="354"/>
      <c r="I97" s="791"/>
      <c r="J97" s="965"/>
      <c r="K97" s="192"/>
      <c r="L97" s="354"/>
      <c r="M97" s="964"/>
      <c r="N97" s="354"/>
      <c r="O97" s="964"/>
      <c r="P97" s="964"/>
      <c r="Q97" s="816"/>
    </row>
    <row r="98" spans="2:17" s="474" customFormat="1" ht="15" hidden="1">
      <c r="B98" s="966"/>
      <c r="C98" s="354"/>
      <c r="D98" s="964"/>
      <c r="E98" s="354"/>
      <c r="F98" s="354"/>
      <c r="G98" s="964"/>
      <c r="H98" s="354"/>
      <c r="I98" s="791"/>
      <c r="J98" s="965"/>
      <c r="K98" s="192"/>
      <c r="L98" s="354"/>
      <c r="M98" s="964"/>
      <c r="N98" s="354"/>
      <c r="O98" s="964"/>
      <c r="P98" s="964"/>
      <c r="Q98" s="816"/>
    </row>
    <row r="99" spans="2:17" s="474" customFormat="1" ht="15" hidden="1">
      <c r="B99" s="966"/>
      <c r="C99" s="354"/>
      <c r="D99" s="964"/>
      <c r="E99" s="354"/>
      <c r="F99" s="354"/>
      <c r="G99" s="964"/>
      <c r="H99" s="354"/>
      <c r="I99" s="791"/>
      <c r="J99" s="965"/>
      <c r="K99" s="192"/>
      <c r="L99" s="354"/>
      <c r="M99" s="964"/>
      <c r="N99" s="354"/>
      <c r="O99" s="964"/>
      <c r="P99" s="964"/>
      <c r="Q99" s="816"/>
    </row>
    <row r="100" spans="2:17" s="474" customFormat="1" ht="15" hidden="1">
      <c r="B100" s="966"/>
      <c r="C100" s="354"/>
      <c r="D100" s="964"/>
      <c r="E100" s="354"/>
      <c r="F100" s="354"/>
      <c r="G100" s="964"/>
      <c r="H100" s="354"/>
      <c r="I100" s="791"/>
      <c r="J100" s="965"/>
      <c r="K100" s="192"/>
      <c r="L100" s="354"/>
      <c r="M100" s="964"/>
      <c r="N100" s="354"/>
      <c r="O100" s="964"/>
      <c r="P100" s="964"/>
      <c r="Q100" s="816"/>
    </row>
    <row r="101" spans="2:17" s="474" customFormat="1" ht="15.75" hidden="1">
      <c r="B101" s="384"/>
      <c r="C101" s="354"/>
      <c r="D101" s="964"/>
      <c r="E101" s="354"/>
      <c r="F101" s="354"/>
      <c r="G101" s="964"/>
      <c r="H101" s="354"/>
      <c r="I101" s="791"/>
      <c r="J101" s="965"/>
      <c r="K101" s="192"/>
      <c r="L101" s="354"/>
      <c r="M101" s="964"/>
      <c r="N101" s="354"/>
      <c r="O101" s="964"/>
      <c r="P101" s="964"/>
      <c r="Q101" s="816"/>
    </row>
    <row r="102" spans="2:17" ht="15.75" hidden="1">
      <c r="B102" s="384"/>
      <c r="C102" s="382"/>
      <c r="D102" s="111"/>
      <c r="E102" s="382"/>
      <c r="F102" s="382"/>
      <c r="G102" s="111"/>
      <c r="H102" s="382"/>
      <c r="I102" s="791"/>
      <c r="J102" s="965"/>
      <c r="K102" s="192"/>
      <c r="L102" s="382"/>
      <c r="M102" s="111"/>
      <c r="N102" s="382"/>
      <c r="O102" s="111"/>
      <c r="P102" s="111"/>
    </row>
    <row r="103" spans="2:17" ht="15.75" hidden="1">
      <c r="B103" s="384"/>
      <c r="C103" s="382"/>
      <c r="D103" s="111"/>
      <c r="E103" s="382"/>
      <c r="F103" s="382"/>
      <c r="G103" s="111"/>
      <c r="H103" s="382"/>
      <c r="I103" s="791"/>
      <c r="J103" s="965"/>
      <c r="K103" s="192"/>
      <c r="L103" s="382"/>
      <c r="M103" s="111"/>
      <c r="N103" s="382"/>
      <c r="O103" s="111"/>
      <c r="P103" s="111"/>
    </row>
    <row r="104" spans="2:17" ht="15.75" hidden="1">
      <c r="B104" s="384"/>
      <c r="C104" s="382"/>
      <c r="D104" s="111"/>
      <c r="E104" s="382"/>
      <c r="F104" s="382"/>
      <c r="G104" s="111"/>
      <c r="H104" s="382"/>
      <c r="I104" s="791"/>
      <c r="J104" s="965"/>
      <c r="K104" s="192"/>
      <c r="L104" s="382"/>
      <c r="M104" s="111"/>
      <c r="N104" s="382"/>
      <c r="O104" s="111"/>
      <c r="P104" s="111"/>
    </row>
    <row r="105" spans="2:17" ht="15.75" hidden="1">
      <c r="B105" s="384"/>
      <c r="C105" s="382"/>
      <c r="D105" s="111"/>
      <c r="E105" s="382"/>
      <c r="F105" s="382"/>
      <c r="G105" s="111"/>
      <c r="H105" s="382"/>
      <c r="I105" s="791"/>
      <c r="J105" s="965"/>
      <c r="K105" s="192"/>
      <c r="L105" s="382"/>
      <c r="M105" s="111"/>
      <c r="N105" s="382"/>
      <c r="O105" s="111"/>
      <c r="P105" s="111"/>
    </row>
    <row r="106" spans="2:17" ht="15.75" hidden="1">
      <c r="B106" s="384"/>
      <c r="C106" s="382"/>
      <c r="D106" s="111"/>
      <c r="E106" s="382"/>
      <c r="F106" s="382"/>
      <c r="G106" s="111"/>
      <c r="H106" s="382"/>
      <c r="I106" s="791"/>
      <c r="J106" s="965"/>
      <c r="K106" s="192"/>
      <c r="L106" s="382"/>
      <c r="M106" s="111"/>
      <c r="N106" s="382"/>
      <c r="O106" s="111"/>
      <c r="P106" s="111"/>
    </row>
    <row r="107" spans="2:17" ht="15.75" hidden="1">
      <c r="B107" s="384"/>
      <c r="C107" s="382"/>
      <c r="D107" s="111"/>
      <c r="E107" s="382"/>
      <c r="F107" s="382"/>
      <c r="G107" s="111"/>
      <c r="H107" s="382"/>
      <c r="I107" s="791"/>
      <c r="J107" s="965"/>
      <c r="K107" s="192"/>
      <c r="L107" s="382"/>
      <c r="M107" s="111"/>
      <c r="N107" s="382"/>
      <c r="O107" s="111"/>
      <c r="P107" s="111"/>
    </row>
    <row r="108" spans="2:17" ht="15.75" hidden="1">
      <c r="B108" s="384"/>
      <c r="D108" s="111"/>
      <c r="E108" s="382"/>
      <c r="F108" s="382"/>
      <c r="G108" s="111"/>
      <c r="H108" s="382"/>
      <c r="I108" s="791"/>
      <c r="J108" s="965"/>
      <c r="K108" s="192"/>
      <c r="L108" s="382"/>
      <c r="M108" s="111"/>
      <c r="N108" s="382"/>
      <c r="O108" s="111"/>
      <c r="P108" s="111"/>
    </row>
    <row r="109" spans="2:17" ht="15.75" hidden="1">
      <c r="B109" s="384"/>
      <c r="D109" s="111"/>
      <c r="E109" s="382"/>
      <c r="F109" s="382"/>
      <c r="G109" s="111"/>
      <c r="H109" s="382"/>
      <c r="I109" s="791"/>
      <c r="J109" s="965"/>
      <c r="K109" s="192"/>
      <c r="L109" s="382"/>
      <c r="M109" s="111"/>
      <c r="N109" s="382"/>
      <c r="O109" s="111"/>
      <c r="P109" s="111"/>
    </row>
    <row r="110" spans="2:17" ht="15.75" hidden="1">
      <c r="B110" s="384"/>
      <c r="D110" s="111"/>
      <c r="E110" s="382"/>
      <c r="F110" s="382"/>
      <c r="G110" s="111"/>
      <c r="H110" s="382"/>
      <c r="I110" s="791"/>
      <c r="J110" s="965"/>
      <c r="K110" s="192"/>
      <c r="L110" s="382"/>
      <c r="M110" s="111"/>
      <c r="N110" s="382"/>
      <c r="O110" s="111"/>
      <c r="P110" s="111"/>
    </row>
    <row r="111" spans="2:17" ht="15.75" hidden="1">
      <c r="B111" s="384"/>
      <c r="D111" s="111"/>
      <c r="E111" s="382"/>
      <c r="F111" s="382"/>
      <c r="G111" s="111"/>
      <c r="H111" s="382"/>
      <c r="I111" s="791"/>
      <c r="J111" s="965"/>
      <c r="K111" s="192"/>
      <c r="L111" s="382"/>
      <c r="M111" s="111"/>
      <c r="N111" s="382"/>
      <c r="O111" s="111"/>
      <c r="P111" s="111"/>
    </row>
    <row r="112" spans="2:17" ht="15.75" hidden="1">
      <c r="B112" s="384"/>
      <c r="D112" s="111"/>
      <c r="E112" s="382"/>
      <c r="F112" s="382"/>
      <c r="G112" s="111"/>
      <c r="H112" s="382"/>
      <c r="I112" s="791"/>
      <c r="J112" s="965"/>
      <c r="K112" s="192"/>
      <c r="L112" s="382"/>
      <c r="M112" s="111"/>
      <c r="N112" s="382"/>
      <c r="O112" s="111"/>
      <c r="P112" s="111"/>
    </row>
    <row r="113" spans="2:16" ht="15.75" hidden="1">
      <c r="B113" s="384"/>
      <c r="D113" s="111"/>
      <c r="E113" s="382"/>
      <c r="F113" s="382"/>
      <c r="G113" s="111"/>
      <c r="H113" s="382"/>
      <c r="I113" s="791"/>
      <c r="J113" s="965"/>
      <c r="K113" s="192"/>
      <c r="L113" s="382"/>
      <c r="M113" s="111"/>
      <c r="N113" s="382"/>
      <c r="O113" s="111"/>
      <c r="P113" s="111"/>
    </row>
    <row r="114" spans="2:16" ht="15.75" hidden="1">
      <c r="B114" s="384"/>
      <c r="D114" s="111"/>
      <c r="E114" s="382"/>
      <c r="F114" s="382"/>
      <c r="G114" s="111"/>
      <c r="H114" s="382"/>
      <c r="I114" s="791"/>
      <c r="J114" s="965"/>
      <c r="K114" s="192"/>
      <c r="L114" s="382"/>
      <c r="M114" s="111"/>
      <c r="N114" s="382"/>
      <c r="O114" s="111"/>
      <c r="P114" s="111"/>
    </row>
    <row r="115" spans="2:16" ht="15.75" hidden="1">
      <c r="B115" s="384"/>
      <c r="D115" s="111"/>
      <c r="E115" s="382"/>
      <c r="F115" s="382"/>
      <c r="G115" s="111"/>
      <c r="H115" s="382"/>
      <c r="I115" s="791"/>
      <c r="J115" s="965"/>
      <c r="K115" s="192"/>
      <c r="L115" s="382"/>
      <c r="M115" s="111"/>
      <c r="N115" s="382"/>
      <c r="O115" s="111"/>
      <c r="P115" s="111"/>
    </row>
    <row r="116" spans="2:16" ht="15.75" hidden="1">
      <c r="B116" s="384"/>
      <c r="D116" s="111"/>
      <c r="E116" s="382"/>
      <c r="F116" s="382"/>
      <c r="G116" s="111"/>
      <c r="H116" s="382"/>
      <c r="I116" s="791"/>
      <c r="J116" s="965"/>
      <c r="K116" s="192"/>
      <c r="L116" s="382"/>
      <c r="M116" s="111"/>
      <c r="N116" s="382"/>
      <c r="O116" s="111"/>
      <c r="P116" s="111"/>
    </row>
    <row r="117" spans="2:16" ht="15.75" hidden="1">
      <c r="B117" s="384"/>
      <c r="D117" s="111"/>
      <c r="E117" s="382"/>
      <c r="F117" s="382"/>
      <c r="G117" s="111"/>
      <c r="H117" s="382"/>
      <c r="I117" s="791"/>
      <c r="J117" s="965"/>
      <c r="K117" s="192"/>
      <c r="L117" s="382"/>
      <c r="M117" s="111"/>
      <c r="N117" s="382"/>
      <c r="O117" s="111"/>
      <c r="P117" s="111"/>
    </row>
    <row r="118" spans="2:16" ht="15.75" hidden="1">
      <c r="B118" s="384"/>
      <c r="D118" s="111"/>
      <c r="E118" s="382"/>
      <c r="F118" s="382"/>
      <c r="G118" s="111"/>
      <c r="H118" s="382"/>
      <c r="I118" s="791"/>
      <c r="J118" s="965"/>
      <c r="K118" s="192"/>
      <c r="L118" s="382"/>
      <c r="M118" s="111"/>
      <c r="N118" s="382"/>
      <c r="O118" s="111"/>
      <c r="P118" s="111"/>
    </row>
    <row r="119" spans="2:16" ht="15.75" hidden="1">
      <c r="B119" s="384"/>
      <c r="D119" s="111"/>
      <c r="E119" s="382"/>
      <c r="F119" s="382"/>
      <c r="G119" s="111"/>
      <c r="H119" s="382"/>
      <c r="I119" s="791"/>
      <c r="J119" s="965"/>
      <c r="K119" s="192"/>
      <c r="L119" s="382"/>
      <c r="M119" s="111"/>
      <c r="N119" s="382"/>
      <c r="O119" s="111"/>
      <c r="P119" s="111"/>
    </row>
    <row r="120" spans="2:16" ht="15.75" hidden="1">
      <c r="B120" s="384"/>
      <c r="D120" s="111"/>
      <c r="E120" s="382"/>
      <c r="F120" s="382"/>
      <c r="G120" s="111"/>
      <c r="H120" s="382"/>
      <c r="I120" s="791"/>
      <c r="J120" s="965"/>
      <c r="K120" s="192"/>
      <c r="L120" s="382"/>
      <c r="M120" s="111"/>
      <c r="N120" s="382"/>
      <c r="O120" s="111"/>
      <c r="P120" s="111"/>
    </row>
    <row r="121" spans="2:16" ht="15.75" hidden="1">
      <c r="B121" s="384"/>
      <c r="D121" s="111"/>
      <c r="E121" s="382"/>
      <c r="F121" s="382"/>
      <c r="G121" s="111"/>
      <c r="H121" s="382"/>
      <c r="I121" s="791"/>
      <c r="J121" s="965"/>
      <c r="K121" s="192"/>
      <c r="L121" s="382"/>
      <c r="M121" s="111"/>
      <c r="N121" s="382"/>
      <c r="O121" s="111"/>
      <c r="P121" s="111"/>
    </row>
    <row r="122" spans="2:16" ht="15.75" hidden="1">
      <c r="B122" s="384"/>
      <c r="D122" s="111"/>
      <c r="E122" s="382"/>
      <c r="F122" s="382"/>
      <c r="G122" s="111"/>
      <c r="H122" s="382"/>
      <c r="I122" s="791"/>
      <c r="J122" s="965"/>
      <c r="K122" s="192"/>
      <c r="L122" s="382"/>
      <c r="M122" s="111"/>
      <c r="N122" s="382"/>
      <c r="O122" s="111"/>
      <c r="P122" s="111"/>
    </row>
    <row r="123" spans="2:16" ht="15.75" hidden="1">
      <c r="B123" s="384"/>
      <c r="D123" s="111"/>
      <c r="E123" s="382"/>
      <c r="F123" s="382"/>
      <c r="G123" s="111"/>
      <c r="H123" s="382"/>
      <c r="I123" s="791"/>
      <c r="J123" s="965"/>
      <c r="K123" s="192"/>
      <c r="L123" s="382"/>
      <c r="M123" s="111"/>
      <c r="N123" s="382"/>
      <c r="O123" s="111"/>
      <c r="P123" s="111"/>
    </row>
    <row r="124" spans="2:16" ht="15.75" hidden="1">
      <c r="B124" s="384"/>
      <c r="D124" s="111"/>
      <c r="E124" s="382"/>
      <c r="F124" s="382"/>
      <c r="G124" s="111"/>
      <c r="H124" s="382"/>
      <c r="I124" s="791"/>
      <c r="J124" s="965"/>
      <c r="K124" s="192"/>
      <c r="L124" s="382"/>
      <c r="M124" s="111"/>
      <c r="N124" s="382"/>
      <c r="O124" s="111"/>
      <c r="P124" s="111"/>
    </row>
    <row r="125" spans="2:16" ht="15.75" hidden="1">
      <c r="B125" s="384"/>
      <c r="D125" s="111"/>
      <c r="E125" s="382"/>
      <c r="F125" s="382"/>
      <c r="G125" s="111"/>
      <c r="H125" s="382"/>
      <c r="I125" s="791"/>
      <c r="J125" s="965"/>
      <c r="K125" s="192"/>
      <c r="L125" s="382"/>
      <c r="M125" s="111"/>
      <c r="N125" s="382"/>
      <c r="O125" s="111"/>
      <c r="P125" s="111"/>
    </row>
    <row r="126" spans="2:16" ht="15.75" hidden="1">
      <c r="B126" s="384"/>
      <c r="D126" s="111"/>
      <c r="E126" s="382"/>
      <c r="F126" s="382"/>
      <c r="G126" s="111"/>
      <c r="H126" s="382"/>
      <c r="I126" s="791"/>
      <c r="J126" s="965"/>
      <c r="K126" s="192"/>
      <c r="L126" s="382"/>
      <c r="M126" s="111"/>
      <c r="N126" s="382"/>
      <c r="O126" s="111"/>
      <c r="P126" s="111"/>
    </row>
    <row r="127" spans="2:16" ht="15.75" hidden="1">
      <c r="B127" s="384"/>
      <c r="D127" s="111"/>
      <c r="E127" s="382"/>
      <c r="F127" s="382"/>
      <c r="G127" s="111"/>
      <c r="H127" s="382"/>
      <c r="I127" s="791"/>
      <c r="J127" s="965"/>
      <c r="K127" s="192"/>
      <c r="L127" s="382"/>
      <c r="M127" s="111"/>
      <c r="N127" s="382"/>
      <c r="O127" s="111"/>
      <c r="P127" s="111"/>
    </row>
    <row r="128" spans="2:16" ht="15.75" hidden="1">
      <c r="B128" s="384"/>
      <c r="D128" s="111"/>
      <c r="E128" s="382"/>
      <c r="F128" s="382"/>
      <c r="G128" s="111"/>
      <c r="H128" s="382"/>
      <c r="I128" s="791"/>
      <c r="J128" s="965"/>
      <c r="K128" s="192"/>
      <c r="L128" s="382"/>
      <c r="M128" s="111"/>
      <c r="N128" s="382"/>
      <c r="O128" s="111"/>
      <c r="P128" s="111"/>
    </row>
    <row r="129" spans="2:16" ht="15.75" hidden="1">
      <c r="B129" s="384"/>
      <c r="D129" s="111"/>
      <c r="E129" s="382"/>
      <c r="F129" s="382"/>
      <c r="G129" s="111"/>
      <c r="H129" s="382"/>
      <c r="I129" s="791"/>
      <c r="J129" s="965"/>
      <c r="K129" s="192"/>
      <c r="L129" s="382"/>
      <c r="M129" s="111"/>
      <c r="N129" s="382"/>
      <c r="O129" s="111"/>
      <c r="P129" s="111"/>
    </row>
    <row r="130" spans="2:16" ht="15.75" hidden="1">
      <c r="B130" s="384"/>
      <c r="D130" s="111"/>
      <c r="E130" s="382"/>
      <c r="F130" s="382"/>
      <c r="G130" s="111"/>
      <c r="H130" s="382"/>
      <c r="I130" s="791"/>
      <c r="J130" s="965"/>
      <c r="K130" s="192"/>
      <c r="L130" s="382"/>
      <c r="M130" s="111"/>
      <c r="N130" s="382"/>
      <c r="O130" s="111"/>
      <c r="P130" s="111"/>
    </row>
    <row r="131" spans="2:16" ht="15.75" hidden="1">
      <c r="B131" s="384"/>
      <c r="D131" s="111"/>
      <c r="E131" s="382"/>
      <c r="F131" s="382"/>
      <c r="G131" s="111"/>
      <c r="H131" s="382"/>
      <c r="I131" s="791"/>
      <c r="J131" s="965"/>
      <c r="K131" s="192"/>
      <c r="L131" s="382"/>
      <c r="M131" s="111"/>
      <c r="N131" s="382"/>
      <c r="O131" s="111"/>
      <c r="P131" s="111"/>
    </row>
    <row r="132" spans="2:16" ht="15.75" hidden="1">
      <c r="B132" s="384"/>
      <c r="D132" s="111"/>
      <c r="E132" s="382"/>
      <c r="F132" s="382"/>
      <c r="G132" s="111"/>
      <c r="H132" s="382"/>
      <c r="I132" s="791"/>
      <c r="J132" s="965"/>
      <c r="K132" s="192"/>
      <c r="L132" s="382"/>
      <c r="M132" s="111"/>
      <c r="N132" s="382"/>
      <c r="O132" s="111"/>
      <c r="P132" s="111"/>
    </row>
    <row r="133" spans="2:16" ht="15.75" hidden="1">
      <c r="B133" s="384"/>
      <c r="D133" s="111"/>
      <c r="E133" s="382"/>
      <c r="F133" s="382"/>
      <c r="G133" s="111"/>
      <c r="H133" s="382"/>
      <c r="I133" s="791"/>
      <c r="J133" s="965"/>
      <c r="K133" s="192"/>
      <c r="L133" s="382"/>
      <c r="M133" s="111"/>
      <c r="N133" s="382"/>
      <c r="O133" s="111"/>
      <c r="P133" s="111"/>
    </row>
    <row r="134" spans="2:16" ht="15.75" hidden="1">
      <c r="B134" s="384"/>
      <c r="D134" s="111"/>
      <c r="E134" s="382"/>
      <c r="F134" s="382"/>
      <c r="G134" s="111"/>
      <c r="H134" s="382"/>
      <c r="I134" s="791"/>
      <c r="J134" s="965"/>
      <c r="K134" s="192"/>
      <c r="L134" s="382"/>
      <c r="M134" s="111"/>
      <c r="N134" s="382"/>
      <c r="O134" s="111"/>
      <c r="P134" s="111"/>
    </row>
    <row r="135" spans="2:16" ht="15.75" hidden="1">
      <c r="B135" s="384"/>
      <c r="D135" s="111"/>
      <c r="E135" s="382"/>
      <c r="F135" s="382"/>
      <c r="G135" s="111"/>
      <c r="H135" s="382"/>
      <c r="I135" s="791"/>
      <c r="J135" s="965"/>
      <c r="K135" s="192"/>
      <c r="L135" s="382"/>
      <c r="M135" s="111"/>
      <c r="N135" s="382"/>
      <c r="O135" s="111"/>
      <c r="P135" s="111"/>
    </row>
    <row r="136" spans="2:16" ht="15.75" hidden="1">
      <c r="B136" s="384"/>
      <c r="D136" s="111"/>
      <c r="E136" s="382"/>
      <c r="F136" s="382"/>
      <c r="G136" s="111"/>
      <c r="H136" s="382"/>
      <c r="I136" s="791"/>
      <c r="J136" s="965"/>
      <c r="K136" s="192"/>
      <c r="L136" s="382"/>
      <c r="M136" s="111"/>
      <c r="N136" s="382"/>
      <c r="O136" s="111"/>
      <c r="P136" s="111"/>
    </row>
    <row r="137" spans="2:16" ht="15.75" hidden="1">
      <c r="B137" s="384"/>
      <c r="D137" s="111"/>
      <c r="E137" s="382"/>
      <c r="F137" s="382"/>
      <c r="G137" s="111"/>
      <c r="H137" s="382"/>
      <c r="I137" s="791"/>
      <c r="J137" s="965"/>
      <c r="K137" s="192"/>
      <c r="L137" s="382"/>
      <c r="M137" s="111"/>
      <c r="N137" s="382"/>
      <c r="O137" s="111"/>
      <c r="P137" s="111"/>
    </row>
    <row r="138" spans="2:16" ht="15.75" hidden="1">
      <c r="B138" s="384"/>
      <c r="D138" s="111"/>
      <c r="E138" s="382"/>
      <c r="F138" s="382"/>
      <c r="G138" s="111"/>
      <c r="H138" s="382"/>
      <c r="I138" s="791"/>
      <c r="J138" s="965"/>
      <c r="K138" s="192"/>
      <c r="L138" s="382"/>
      <c r="M138" s="111"/>
      <c r="N138" s="382"/>
      <c r="O138" s="111"/>
      <c r="P138" s="111"/>
    </row>
    <row r="139" spans="2:16" ht="15.75" hidden="1">
      <c r="B139" s="384"/>
      <c r="D139" s="111"/>
      <c r="E139" s="382"/>
      <c r="F139" s="382"/>
      <c r="G139" s="111"/>
      <c r="H139" s="382"/>
      <c r="I139" s="791"/>
      <c r="J139" s="965"/>
      <c r="K139" s="192"/>
      <c r="L139" s="382"/>
      <c r="M139" s="111"/>
      <c r="N139" s="382"/>
      <c r="O139" s="111"/>
      <c r="P139" s="111"/>
    </row>
    <row r="140" spans="2:16" ht="15.75" hidden="1">
      <c r="B140" s="384"/>
      <c r="D140" s="111"/>
      <c r="E140" s="382"/>
      <c r="F140" s="382"/>
      <c r="G140" s="111"/>
      <c r="H140" s="382"/>
      <c r="I140" s="791"/>
      <c r="J140" s="965"/>
      <c r="K140" s="192"/>
      <c r="L140" s="382"/>
      <c r="M140" s="111"/>
      <c r="N140" s="382"/>
      <c r="O140" s="111"/>
      <c r="P140" s="111"/>
    </row>
    <row r="141" spans="2:16" ht="15.75" hidden="1">
      <c r="B141" s="384"/>
      <c r="D141" s="111"/>
      <c r="E141" s="382"/>
      <c r="F141" s="382"/>
      <c r="G141" s="111"/>
      <c r="H141" s="382"/>
      <c r="I141" s="791"/>
      <c r="J141" s="965"/>
      <c r="K141" s="192"/>
      <c r="L141" s="382"/>
      <c r="M141" s="111"/>
      <c r="N141" s="382"/>
      <c r="O141" s="111"/>
      <c r="P141" s="111"/>
    </row>
    <row r="142" spans="2:16" ht="15.75" hidden="1">
      <c r="B142" s="384"/>
      <c r="D142" s="111"/>
      <c r="E142" s="382"/>
      <c r="F142" s="382"/>
      <c r="G142" s="111"/>
      <c r="H142" s="382"/>
      <c r="I142" s="791"/>
      <c r="J142" s="965"/>
      <c r="K142" s="192"/>
      <c r="L142" s="382"/>
      <c r="M142" s="111"/>
      <c r="N142" s="382"/>
      <c r="O142" s="111"/>
      <c r="P142" s="111"/>
    </row>
    <row r="143" spans="2:16" ht="15.75" hidden="1">
      <c r="B143" s="384"/>
      <c r="D143" s="111"/>
      <c r="E143" s="382"/>
      <c r="F143" s="382"/>
      <c r="G143" s="111"/>
      <c r="H143" s="382"/>
      <c r="I143" s="791"/>
      <c r="J143" s="965"/>
      <c r="K143" s="192"/>
      <c r="L143" s="382"/>
      <c r="M143" s="111"/>
      <c r="N143" s="382"/>
      <c r="O143" s="111"/>
      <c r="P143" s="111"/>
    </row>
    <row r="144" spans="2:16" ht="15.75" hidden="1">
      <c r="B144" s="384"/>
      <c r="D144" s="111"/>
      <c r="E144" s="382"/>
      <c r="F144" s="382"/>
      <c r="G144" s="111"/>
      <c r="H144" s="382"/>
      <c r="I144" s="791"/>
      <c r="J144" s="965"/>
      <c r="K144" s="192"/>
      <c r="L144" s="382"/>
      <c r="M144" s="111"/>
      <c r="N144" s="382"/>
      <c r="O144" s="111"/>
      <c r="P144" s="111"/>
    </row>
    <row r="145" spans="2:16" ht="15.75" hidden="1">
      <c r="B145" s="384"/>
      <c r="D145" s="111"/>
      <c r="E145" s="382"/>
      <c r="F145" s="382"/>
      <c r="G145" s="111"/>
      <c r="H145" s="382"/>
      <c r="I145" s="791"/>
      <c r="J145" s="965"/>
      <c r="K145" s="192"/>
      <c r="L145" s="382"/>
      <c r="M145" s="111"/>
      <c r="N145" s="382"/>
      <c r="O145" s="111"/>
      <c r="P145" s="111"/>
    </row>
    <row r="146" spans="2:16" ht="15.75" hidden="1">
      <c r="B146" s="384"/>
      <c r="D146" s="111"/>
      <c r="E146" s="382"/>
      <c r="F146" s="382"/>
      <c r="H146" s="382"/>
      <c r="I146" s="791"/>
      <c r="J146" s="965"/>
      <c r="K146" s="192"/>
      <c r="L146" s="382"/>
      <c r="M146" s="111"/>
      <c r="N146" s="382"/>
      <c r="O146" s="111"/>
      <c r="P146" s="111"/>
    </row>
    <row r="147" spans="2:16" ht="15.75" hidden="1">
      <c r="B147" s="384"/>
      <c r="D147" s="111"/>
      <c r="E147" s="382"/>
      <c r="F147" s="382"/>
      <c r="H147" s="382"/>
      <c r="I147" s="791"/>
      <c r="J147" s="965"/>
      <c r="K147" s="192"/>
      <c r="L147" s="382"/>
      <c r="M147" s="111"/>
      <c r="N147" s="382"/>
      <c r="O147" s="111"/>
      <c r="P147" s="111"/>
    </row>
    <row r="148" spans="2:16" ht="15.75" hidden="1">
      <c r="B148" s="384"/>
      <c r="D148" s="111"/>
      <c r="E148" s="382"/>
      <c r="F148" s="382"/>
      <c r="H148" s="382"/>
      <c r="I148" s="791"/>
      <c r="J148" s="965"/>
      <c r="K148" s="192"/>
      <c r="L148" s="382"/>
      <c r="M148" s="111"/>
      <c r="N148" s="382"/>
      <c r="O148" s="111"/>
      <c r="P148" s="111"/>
    </row>
    <row r="149" spans="2:16" ht="15.75" hidden="1">
      <c r="B149" s="384"/>
      <c r="D149" s="111"/>
      <c r="E149" s="382"/>
      <c r="F149" s="382"/>
      <c r="H149" s="382"/>
      <c r="I149" s="791"/>
      <c r="J149" s="965"/>
      <c r="K149" s="192"/>
      <c r="L149" s="382"/>
      <c r="M149" s="111"/>
      <c r="N149" s="382"/>
      <c r="O149" s="111"/>
      <c r="P149" s="111"/>
    </row>
    <row r="150" spans="2:16" ht="15.75" hidden="1">
      <c r="B150" s="384"/>
      <c r="D150" s="111"/>
      <c r="E150" s="382"/>
      <c r="F150" s="382"/>
      <c r="H150" s="382"/>
      <c r="I150" s="791"/>
      <c r="J150" s="965"/>
      <c r="K150" s="192"/>
      <c r="L150" s="382"/>
      <c r="N150" s="382"/>
      <c r="O150" s="111"/>
      <c r="P150" s="111"/>
    </row>
    <row r="151" spans="2:16" ht="15.75" hidden="1">
      <c r="B151" s="384"/>
      <c r="D151" s="111"/>
      <c r="E151" s="382"/>
      <c r="F151" s="382"/>
      <c r="H151" s="382"/>
      <c r="I151" s="791"/>
      <c r="J151" s="965"/>
      <c r="K151" s="192"/>
      <c r="L151" s="382"/>
      <c r="N151" s="382"/>
      <c r="O151" s="111"/>
      <c r="P151" s="111"/>
    </row>
    <row r="152" spans="2:16" ht="15.75" hidden="1">
      <c r="B152" s="384"/>
      <c r="D152" s="111"/>
      <c r="E152" s="382"/>
      <c r="F152" s="382"/>
      <c r="H152" s="382"/>
      <c r="I152" s="791"/>
      <c r="J152" s="965"/>
      <c r="K152" s="192"/>
      <c r="L152" s="382"/>
      <c r="N152" s="382"/>
      <c r="O152" s="111"/>
      <c r="P152" s="111"/>
    </row>
    <row r="153" spans="2:16" ht="15.75" hidden="1">
      <c r="B153" s="384"/>
      <c r="D153" s="111"/>
      <c r="E153" s="382"/>
      <c r="F153" s="382"/>
      <c r="H153" s="382"/>
      <c r="I153" s="791"/>
      <c r="J153" s="965"/>
      <c r="K153" s="192"/>
      <c r="L153" s="382"/>
      <c r="N153" s="382"/>
      <c r="O153" s="111"/>
      <c r="P153" s="111"/>
    </row>
    <row r="154" spans="2:16" ht="15.75" hidden="1">
      <c r="B154" s="384"/>
      <c r="D154" s="111"/>
      <c r="E154" s="382"/>
      <c r="F154" s="382"/>
      <c r="H154" s="382"/>
      <c r="I154" s="791"/>
      <c r="J154" s="965"/>
      <c r="K154" s="192"/>
      <c r="L154" s="382"/>
      <c r="N154" s="382"/>
      <c r="O154" s="111"/>
      <c r="P154" s="111"/>
    </row>
    <row r="155" spans="2:16" ht="15.75" hidden="1">
      <c r="B155" s="384"/>
      <c r="D155" s="111"/>
      <c r="E155" s="382"/>
      <c r="F155" s="382"/>
      <c r="H155" s="382"/>
      <c r="I155" s="791"/>
      <c r="J155" s="965"/>
      <c r="K155" s="192"/>
      <c r="L155" s="382"/>
      <c r="N155" s="382"/>
      <c r="O155" s="111"/>
      <c r="P155" s="111"/>
    </row>
    <row r="156" spans="2:16" ht="15.75" hidden="1">
      <c r="B156" s="384"/>
      <c r="D156" s="111"/>
      <c r="E156" s="382"/>
      <c r="F156" s="382"/>
      <c r="H156" s="382"/>
      <c r="I156" s="791"/>
      <c r="J156" s="965"/>
      <c r="K156" s="192"/>
      <c r="L156" s="382"/>
      <c r="N156" s="382"/>
      <c r="O156" s="111"/>
      <c r="P156" s="111"/>
    </row>
    <row r="157" spans="2:16" ht="15.75" hidden="1">
      <c r="B157" s="384"/>
      <c r="D157" s="111"/>
      <c r="E157" s="382"/>
      <c r="F157" s="382"/>
      <c r="H157" s="382"/>
      <c r="I157" s="791"/>
      <c r="J157" s="965"/>
      <c r="K157" s="192"/>
      <c r="L157" s="382"/>
      <c r="N157" s="382"/>
      <c r="O157" s="111"/>
      <c r="P157" s="111"/>
    </row>
    <row r="158" spans="2:16" ht="15.75" hidden="1">
      <c r="B158" s="384"/>
      <c r="D158" s="111"/>
      <c r="H158" s="382"/>
      <c r="I158" s="791"/>
      <c r="J158" s="965"/>
      <c r="K158" s="192"/>
      <c r="L158" s="382"/>
      <c r="N158" s="382"/>
      <c r="O158" s="111"/>
      <c r="P158" s="111"/>
    </row>
    <row r="159" spans="2:16" ht="15.75" hidden="1">
      <c r="B159" s="384"/>
      <c r="D159" s="111"/>
      <c r="H159" s="382"/>
      <c r="I159" s="791"/>
      <c r="J159" s="965"/>
      <c r="K159" s="192"/>
      <c r="L159" s="382"/>
      <c r="N159" s="382"/>
      <c r="O159" s="111"/>
      <c r="P159" s="111"/>
    </row>
    <row r="160" spans="2:16" ht="15.75" hidden="1">
      <c r="B160" s="384"/>
      <c r="D160" s="111"/>
      <c r="H160" s="382"/>
      <c r="I160" s="791"/>
      <c r="J160" s="965"/>
      <c r="K160" s="192"/>
      <c r="L160" s="382"/>
      <c r="N160" s="382"/>
      <c r="O160" s="111"/>
      <c r="P160" s="111"/>
    </row>
    <row r="161" spans="2:16" ht="15.75" hidden="1">
      <c r="B161" s="384"/>
      <c r="D161" s="111"/>
      <c r="I161" s="791"/>
      <c r="J161" s="965"/>
      <c r="K161" s="192"/>
      <c r="L161" s="382"/>
      <c r="N161" s="382"/>
      <c r="O161" s="111"/>
      <c r="P161" s="111"/>
    </row>
    <row r="162" spans="2:16" ht="15.75" hidden="1">
      <c r="B162" s="384"/>
      <c r="D162" s="111"/>
      <c r="I162" s="791"/>
      <c r="J162" s="965"/>
      <c r="K162" s="192"/>
      <c r="L162" s="382"/>
      <c r="N162" s="382"/>
      <c r="O162" s="111"/>
      <c r="P162" s="111"/>
    </row>
    <row r="163" spans="2:16" ht="15.75" hidden="1">
      <c r="B163" s="384"/>
      <c r="D163" s="111"/>
      <c r="I163" s="791"/>
      <c r="J163" s="965"/>
      <c r="K163" s="192"/>
      <c r="L163" s="382"/>
      <c r="N163" s="382"/>
      <c r="O163" s="111"/>
      <c r="P163" s="111"/>
    </row>
    <row r="164" spans="2:16" ht="15.75" hidden="1">
      <c r="B164" s="384"/>
      <c r="D164" s="111"/>
      <c r="I164" s="791"/>
      <c r="J164" s="965"/>
      <c r="K164" s="192"/>
      <c r="L164" s="382"/>
      <c r="N164" s="382"/>
      <c r="O164" s="111"/>
      <c r="P164" s="111"/>
    </row>
    <row r="165" spans="2:16" ht="15.75" hidden="1">
      <c r="B165" s="384"/>
      <c r="D165" s="111"/>
      <c r="I165" s="791"/>
      <c r="J165" s="965"/>
      <c r="K165" s="192"/>
      <c r="L165" s="382"/>
      <c r="N165" s="382"/>
      <c r="O165" s="111"/>
      <c r="P165" s="111"/>
    </row>
    <row r="166" spans="2:16" ht="15.75" hidden="1">
      <c r="B166" s="384"/>
      <c r="D166" s="111"/>
      <c r="I166" s="791"/>
      <c r="J166" s="965"/>
      <c r="K166" s="192"/>
      <c r="L166" s="382"/>
      <c r="N166" s="382"/>
      <c r="O166" s="111"/>
      <c r="P166" s="111"/>
    </row>
    <row r="167" spans="2:16" ht="15.75" hidden="1">
      <c r="B167" s="384"/>
      <c r="D167" s="111"/>
      <c r="I167" s="791"/>
      <c r="J167" s="965"/>
      <c r="K167" s="192"/>
      <c r="L167" s="382"/>
      <c r="N167" s="382"/>
      <c r="O167" s="111"/>
      <c r="P167" s="111"/>
    </row>
    <row r="168" spans="2:16" ht="15.75" hidden="1">
      <c r="B168" s="384"/>
      <c r="D168" s="111"/>
      <c r="I168" s="791"/>
      <c r="J168" s="965"/>
      <c r="K168" s="192"/>
      <c r="L168" s="382"/>
      <c r="N168" s="382"/>
      <c r="O168" s="111"/>
      <c r="P168" s="111"/>
    </row>
    <row r="169" spans="2:16" ht="15.75" hidden="1">
      <c r="B169" s="384"/>
      <c r="D169" s="111"/>
      <c r="I169" s="791"/>
      <c r="J169" s="965"/>
      <c r="K169" s="192"/>
      <c r="L169" s="382"/>
      <c r="N169" s="382"/>
      <c r="O169" s="111"/>
      <c r="P169" s="111"/>
    </row>
    <row r="170" spans="2:16" ht="15.75" hidden="1">
      <c r="B170" s="384"/>
      <c r="D170" s="111"/>
      <c r="I170" s="791"/>
      <c r="J170" s="965"/>
      <c r="K170" s="192"/>
      <c r="L170" s="382"/>
      <c r="N170" s="382"/>
      <c r="O170" s="111"/>
      <c r="P170" s="111"/>
    </row>
    <row r="171" spans="2:16" ht="15.75" hidden="1">
      <c r="B171" s="384"/>
      <c r="D171" s="111"/>
      <c r="I171" s="791"/>
      <c r="J171" s="965"/>
      <c r="K171" s="192"/>
      <c r="L171" s="382"/>
      <c r="N171" s="382"/>
      <c r="O171" s="111"/>
      <c r="P171" s="111"/>
    </row>
    <row r="172" spans="2:16" ht="15.75" hidden="1">
      <c r="B172" s="384"/>
      <c r="D172" s="111"/>
      <c r="I172" s="791"/>
      <c r="J172" s="965"/>
      <c r="K172" s="192"/>
      <c r="L172" s="382"/>
      <c r="N172" s="111"/>
      <c r="O172" s="111"/>
      <c r="P172" s="111"/>
    </row>
    <row r="173" spans="2:16" ht="15.75" hidden="1">
      <c r="B173" s="384"/>
      <c r="D173" s="111"/>
      <c r="I173" s="791"/>
      <c r="J173" s="965"/>
      <c r="K173" s="192"/>
      <c r="L173" s="382"/>
      <c r="N173" s="111"/>
      <c r="O173" s="111"/>
      <c r="P173" s="111"/>
    </row>
    <row r="174" spans="2:16" ht="15.75" hidden="1">
      <c r="B174" s="384"/>
      <c r="D174" s="111"/>
      <c r="I174" s="791"/>
      <c r="J174" s="965"/>
      <c r="K174" s="192"/>
      <c r="L174" s="382"/>
      <c r="N174" s="111"/>
      <c r="O174" s="111"/>
      <c r="P174" s="111"/>
    </row>
    <row r="175" spans="2:16" ht="15.75" hidden="1">
      <c r="B175" s="384"/>
      <c r="D175" s="111"/>
      <c r="I175" s="791"/>
      <c r="J175" s="965"/>
      <c r="K175" s="192"/>
      <c r="L175" s="382"/>
      <c r="N175" s="111"/>
      <c r="O175" s="111"/>
      <c r="P175" s="111"/>
    </row>
    <row r="176" spans="2:16" ht="15.75" hidden="1">
      <c r="B176" s="384"/>
      <c r="D176" s="111"/>
      <c r="I176" s="791"/>
      <c r="J176" s="965"/>
      <c r="K176" s="192"/>
      <c r="L176" s="382"/>
      <c r="N176" s="111"/>
      <c r="O176" s="111"/>
      <c r="P176" s="111"/>
    </row>
    <row r="177" spans="2:16" ht="15.75" hidden="1">
      <c r="B177" s="384"/>
      <c r="D177" s="111"/>
      <c r="I177" s="791"/>
      <c r="J177" s="965"/>
      <c r="K177" s="192"/>
      <c r="L177" s="382"/>
      <c r="N177" s="111"/>
      <c r="O177" s="111"/>
      <c r="P177" s="111"/>
    </row>
    <row r="178" spans="2:16" ht="15.75" hidden="1">
      <c r="B178" s="384"/>
      <c r="D178" s="111"/>
      <c r="I178" s="791"/>
      <c r="J178" s="965"/>
      <c r="K178" s="192"/>
      <c r="L178" s="382"/>
      <c r="N178" s="111"/>
      <c r="O178" s="111"/>
      <c r="P178" s="111"/>
    </row>
    <row r="179" spans="2:16" ht="15.75" hidden="1">
      <c r="B179" s="384"/>
      <c r="D179" s="111"/>
      <c r="I179" s="791"/>
      <c r="J179" s="965"/>
      <c r="K179" s="192"/>
      <c r="L179" s="382"/>
      <c r="N179" s="111"/>
      <c r="O179" s="111"/>
      <c r="P179" s="111"/>
    </row>
    <row r="180" spans="2:16" ht="15.75" hidden="1">
      <c r="B180" s="384"/>
      <c r="D180" s="111"/>
      <c r="I180" s="791"/>
      <c r="J180" s="965"/>
      <c r="K180" s="192"/>
      <c r="L180" s="382"/>
      <c r="N180" s="111"/>
      <c r="O180" s="111"/>
      <c r="P180" s="111"/>
    </row>
    <row r="181" spans="2:16" ht="15.75" hidden="1">
      <c r="B181" s="384"/>
      <c r="D181" s="111"/>
      <c r="I181" s="791"/>
      <c r="J181" s="965"/>
      <c r="K181" s="192"/>
      <c r="L181" s="382"/>
      <c r="N181" s="111"/>
      <c r="O181" s="111"/>
      <c r="P181" s="111"/>
    </row>
    <row r="182" spans="2:16" ht="15.75" hidden="1">
      <c r="B182" s="384"/>
      <c r="I182" s="791"/>
      <c r="J182" s="965"/>
      <c r="K182" s="192"/>
      <c r="L182" s="382"/>
      <c r="N182" s="111"/>
      <c r="O182" s="111"/>
      <c r="P182" s="111"/>
    </row>
    <row r="183" spans="2:16" ht="15.75" hidden="1">
      <c r="B183" s="384"/>
      <c r="I183" s="791"/>
      <c r="J183" s="965"/>
      <c r="K183" s="192"/>
      <c r="L183" s="382"/>
      <c r="N183" s="111"/>
      <c r="O183" s="111"/>
      <c r="P183" s="111"/>
    </row>
    <row r="184" spans="2:16" ht="15.75" hidden="1">
      <c r="B184" s="384"/>
      <c r="I184" s="791"/>
      <c r="J184" s="965"/>
      <c r="K184" s="192"/>
      <c r="L184" s="382"/>
      <c r="N184" s="111"/>
      <c r="O184" s="111"/>
      <c r="P184" s="111"/>
    </row>
    <row r="185" spans="2:16" ht="15.75" hidden="1">
      <c r="B185" s="384"/>
      <c r="I185" s="791"/>
      <c r="J185" s="965"/>
      <c r="K185" s="192"/>
      <c r="L185" s="382"/>
      <c r="N185" s="111"/>
      <c r="O185" s="111"/>
      <c r="P185" s="111"/>
    </row>
    <row r="186" spans="2:16" ht="15.75" hidden="1">
      <c r="B186" s="384"/>
      <c r="I186" s="791"/>
      <c r="J186" s="965"/>
      <c r="K186" s="192"/>
      <c r="L186" s="382"/>
      <c r="N186" s="111"/>
      <c r="O186" s="111"/>
      <c r="P186" s="111"/>
    </row>
    <row r="187" spans="2:16" ht="15.75" hidden="1">
      <c r="B187" s="384"/>
      <c r="I187" s="791"/>
      <c r="J187" s="965"/>
      <c r="K187" s="192"/>
      <c r="L187" s="382"/>
      <c r="N187" s="111"/>
      <c r="O187" s="111"/>
      <c r="P187" s="111"/>
    </row>
    <row r="188" spans="2:16" ht="15.75" hidden="1">
      <c r="B188" s="384"/>
      <c r="I188" s="791"/>
      <c r="J188" s="965"/>
      <c r="K188" s="192"/>
      <c r="L188" s="382"/>
      <c r="N188" s="111"/>
      <c r="O188" s="111"/>
      <c r="P188" s="111"/>
    </row>
    <row r="189" spans="2:16" ht="15.75" hidden="1">
      <c r="B189" s="384"/>
      <c r="I189" s="791"/>
      <c r="J189" s="965"/>
      <c r="K189" s="192"/>
      <c r="L189" s="382"/>
      <c r="N189" s="111"/>
      <c r="O189" s="111"/>
      <c r="P189" s="111"/>
    </row>
    <row r="190" spans="2:16" ht="15.75" hidden="1">
      <c r="B190" s="384"/>
      <c r="I190" s="791"/>
      <c r="J190" s="965"/>
      <c r="K190" s="192"/>
      <c r="L190" s="382"/>
      <c r="N190" s="111"/>
      <c r="O190" s="111"/>
      <c r="P190" s="111"/>
    </row>
    <row r="191" spans="2:16" ht="15.75" hidden="1">
      <c r="B191" s="384"/>
      <c r="I191" s="791"/>
      <c r="J191" s="965"/>
      <c r="K191" s="192"/>
      <c r="L191" s="382"/>
    </row>
    <row r="192" spans="2:16" ht="15.75" hidden="1">
      <c r="B192" s="384"/>
      <c r="I192" s="791"/>
      <c r="J192" s="965"/>
      <c r="K192" s="192"/>
    </row>
    <row r="193" spans="2:11" ht="15.75" hidden="1">
      <c r="B193" s="384"/>
      <c r="I193" s="791"/>
      <c r="J193" s="965"/>
      <c r="K193" s="192"/>
    </row>
    <row r="194" spans="2:11" ht="15.75" hidden="1">
      <c r="B194" s="384"/>
      <c r="I194" s="791"/>
      <c r="J194" s="965"/>
      <c r="K194" s="192"/>
    </row>
    <row r="195" spans="2:11" ht="15.75" hidden="1">
      <c r="B195" s="384"/>
      <c r="I195" s="791"/>
      <c r="J195" s="965"/>
      <c r="K195" s="192"/>
    </row>
    <row r="196" spans="2:11" ht="15.75" hidden="1">
      <c r="B196" s="384"/>
    </row>
    <row r="197" spans="2:11" ht="15.75" hidden="1">
      <c r="B197" s="384"/>
    </row>
    <row r="198" spans="2:11" ht="15.75" hidden="1">
      <c r="B198" s="384"/>
    </row>
    <row r="199" spans="2:11" ht="15.75" hidden="1">
      <c r="B199" s="384"/>
    </row>
    <row r="200" spans="2:11" ht="15.75" hidden="1">
      <c r="B200" s="384"/>
    </row>
    <row r="201" spans="2:11" ht="15.75" hidden="1">
      <c r="B201" s="384"/>
    </row>
    <row r="202" spans="2:11" ht="15.75" hidden="1">
      <c r="B202" s="384"/>
    </row>
    <row r="203" spans="2:11" ht="15.75" hidden="1">
      <c r="B203" s="384"/>
    </row>
    <row r="204" spans="2:11" ht="15.75" hidden="1">
      <c r="B204" s="384"/>
    </row>
    <row r="205" spans="2:11" ht="15.75" hidden="1">
      <c r="B205" s="384"/>
    </row>
    <row r="206" spans="2:11" ht="15.75" hidden="1">
      <c r="B206" s="384"/>
    </row>
    <row r="207" spans="2:11" ht="15.75" hidden="1">
      <c r="B207" s="384"/>
    </row>
    <row r="208" spans="2:11" ht="15.75" hidden="1">
      <c r="B208" s="384"/>
    </row>
    <row r="209" spans="2:2" ht="15.75" hidden="1">
      <c r="B209" s="384"/>
    </row>
    <row r="210" spans="2:2" ht="15.75" hidden="1">
      <c r="B210" s="384"/>
    </row>
    <row r="211" spans="2:2" ht="15.75" hidden="1">
      <c r="B211" s="384"/>
    </row>
    <row r="212" spans="2:2" ht="15.75" hidden="1">
      <c r="B212" s="384"/>
    </row>
    <row r="213" spans="2:2" ht="15.75" hidden="1">
      <c r="B213" s="384"/>
    </row>
    <row r="214" spans="2:2" ht="15.75" hidden="1">
      <c r="B214" s="384"/>
    </row>
    <row r="215" spans="2:2" ht="15.75" hidden="1">
      <c r="B215" s="384"/>
    </row>
    <row r="216" spans="2:2" ht="15.75" hidden="1">
      <c r="B216" s="384"/>
    </row>
    <row r="217" spans="2:2" ht="15.75" hidden="1">
      <c r="B217" s="384"/>
    </row>
    <row r="218" spans="2:2" ht="15.75" hidden="1">
      <c r="B218" s="384"/>
    </row>
    <row r="219" spans="2:2" ht="15.75" hidden="1">
      <c r="B219" s="384"/>
    </row>
    <row r="220" spans="2:2" ht="15.75" hidden="1">
      <c r="B220" s="384"/>
    </row>
    <row r="221" spans="2:2" ht="15.75" hidden="1">
      <c r="B221" s="384"/>
    </row>
    <row r="222" spans="2:2" ht="15.75" hidden="1">
      <c r="B222" s="384"/>
    </row>
    <row r="223" spans="2:2" ht="15.75" hidden="1">
      <c r="B223" s="384"/>
    </row>
    <row r="224" spans="2:2" ht="15.75" hidden="1">
      <c r="B224" s="384"/>
    </row>
    <row r="225" spans="2:2" ht="15.75" hidden="1">
      <c r="B225" s="384"/>
    </row>
    <row r="226" spans="2:2" ht="15.75" hidden="1">
      <c r="B226" s="384"/>
    </row>
    <row r="227" spans="2:2" ht="15.75" hidden="1">
      <c r="B227" s="384"/>
    </row>
    <row r="228" spans="2:2" ht="15.75" hidden="1">
      <c r="B228" s="384"/>
    </row>
    <row r="229" spans="2:2" ht="15.75" hidden="1">
      <c r="B229" s="384"/>
    </row>
    <row r="230" spans="2:2" ht="15.75" hidden="1">
      <c r="B230" s="384"/>
    </row>
    <row r="231" spans="2:2" ht="15.75" hidden="1">
      <c r="B231" s="384"/>
    </row>
    <row r="232" spans="2:2" ht="15.75" hidden="1">
      <c r="B232" s="384"/>
    </row>
    <row r="233" spans="2:2" ht="15.75" hidden="1">
      <c r="B233" s="384"/>
    </row>
    <row r="234" spans="2:2" ht="15.75" hidden="1">
      <c r="B234" s="384"/>
    </row>
    <row r="235" spans="2:2" ht="15.75" hidden="1">
      <c r="B235" s="384"/>
    </row>
    <row r="236" spans="2:2" ht="15.75" hidden="1">
      <c r="B236" s="384"/>
    </row>
    <row r="237" spans="2:2" ht="15.75" hidden="1">
      <c r="B237" s="384"/>
    </row>
    <row r="238" spans="2:2" ht="15.75" hidden="1">
      <c r="B238" s="384"/>
    </row>
    <row r="239" spans="2:2" ht="15.75" hidden="1">
      <c r="B239" s="384"/>
    </row>
    <row r="240" spans="2:2" ht="15.75" hidden="1">
      <c r="B240" s="384"/>
    </row>
    <row r="241" spans="2:2" ht="15.75" hidden="1">
      <c r="B241" s="384"/>
    </row>
    <row r="242" spans="2:2" ht="15.75" hidden="1">
      <c r="B242" s="384"/>
    </row>
    <row r="243" spans="2:2" ht="15.75" hidden="1">
      <c r="B243" s="384"/>
    </row>
    <row r="244" spans="2:2" ht="15.75" hidden="1">
      <c r="B244" s="384"/>
    </row>
    <row r="245" spans="2:2" ht="15.75" hidden="1">
      <c r="B245" s="384"/>
    </row>
    <row r="246" spans="2:2" ht="15.75" hidden="1">
      <c r="B246" s="384"/>
    </row>
    <row r="247" spans="2:2" ht="15.75" hidden="1">
      <c r="B247" s="384"/>
    </row>
    <row r="248" spans="2:2" ht="15.75" hidden="1">
      <c r="B248" s="384"/>
    </row>
    <row r="249" spans="2:2" ht="15.75" hidden="1">
      <c r="B249" s="384"/>
    </row>
    <row r="250" spans="2:2" ht="15.75" hidden="1">
      <c r="B250" s="384"/>
    </row>
    <row r="251" spans="2:2" ht="15.75" hidden="1">
      <c r="B251" s="384"/>
    </row>
    <row r="252" spans="2:2" ht="15.75" hidden="1">
      <c r="B252" s="384"/>
    </row>
    <row r="253" spans="2:2" ht="15.75" hidden="1">
      <c r="B253" s="384"/>
    </row>
    <row r="254" spans="2:2" ht="15.75" hidden="1">
      <c r="B254" s="384"/>
    </row>
    <row r="255" spans="2:2" ht="15.75" hidden="1">
      <c r="B255" s="384"/>
    </row>
    <row r="256" spans="2:2" ht="15.75" hidden="1">
      <c r="B256" s="384"/>
    </row>
    <row r="257" spans="2:2" ht="15.75" hidden="1">
      <c r="B257" s="384"/>
    </row>
    <row r="258" spans="2:2" ht="15.75" hidden="1">
      <c r="B258" s="384"/>
    </row>
    <row r="259" spans="2:2" ht="15.75" hidden="1">
      <c r="B259" s="384"/>
    </row>
    <row r="260" spans="2:2" ht="15.75" hidden="1">
      <c r="B260" s="384"/>
    </row>
    <row r="261" spans="2:2" ht="15.75" hidden="1">
      <c r="B261" s="384"/>
    </row>
    <row r="262" spans="2:2" ht="15.75" hidden="1">
      <c r="B262" s="384"/>
    </row>
    <row r="263" spans="2:2" ht="15.75" hidden="1">
      <c r="B263" s="384"/>
    </row>
    <row r="264" spans="2:2" ht="15.75" hidden="1">
      <c r="B264" s="384"/>
    </row>
    <row r="265" spans="2:2" ht="15.75" hidden="1">
      <c r="B265" s="384"/>
    </row>
    <row r="266" spans="2:2" ht="15.75" hidden="1">
      <c r="B266" s="384"/>
    </row>
    <row r="267" spans="2:2" ht="15.75" hidden="1">
      <c r="B267" s="384"/>
    </row>
    <row r="268" spans="2:2" ht="15.75" hidden="1">
      <c r="B268" s="384"/>
    </row>
    <row r="269" spans="2:2" ht="15.75" hidden="1">
      <c r="B269" s="384"/>
    </row>
    <row r="270" spans="2:2" ht="15.75" hidden="1">
      <c r="B270" s="384"/>
    </row>
    <row r="271" spans="2:2" ht="15.75" hidden="1">
      <c r="B271" s="384"/>
    </row>
    <row r="272" spans="2:2" ht="15.75" hidden="1">
      <c r="B272" s="384"/>
    </row>
    <row r="273" spans="2:2" ht="15.75" hidden="1">
      <c r="B273" s="384"/>
    </row>
    <row r="274" spans="2:2" ht="15.75" hidden="1">
      <c r="B274" s="384"/>
    </row>
    <row r="275" spans="2:2" ht="15.75" hidden="1">
      <c r="B275" s="384"/>
    </row>
    <row r="276" spans="2:2" ht="15.75" hidden="1">
      <c r="B276" s="384"/>
    </row>
    <row r="277" spans="2:2" ht="15.75" hidden="1">
      <c r="B277" s="384"/>
    </row>
    <row r="278" spans="2:2" ht="15.75" hidden="1">
      <c r="B278" s="384"/>
    </row>
    <row r="279" spans="2:2" ht="15.75" hidden="1">
      <c r="B279" s="384"/>
    </row>
    <row r="280" spans="2:2" ht="15.75" hidden="1">
      <c r="B280" s="384"/>
    </row>
    <row r="281" spans="2:2" ht="15.75" hidden="1">
      <c r="B281" s="384"/>
    </row>
    <row r="282" spans="2:2" ht="15.75" hidden="1">
      <c r="B282" s="384"/>
    </row>
    <row r="283" spans="2:2" ht="15.75" hidden="1">
      <c r="B283" s="384"/>
    </row>
    <row r="284" spans="2:2" ht="15.75" hidden="1">
      <c r="B284" s="384"/>
    </row>
    <row r="285" spans="2:2" ht="15.75" hidden="1">
      <c r="B285" s="384"/>
    </row>
    <row r="286" spans="2:2" ht="15.75" hidden="1">
      <c r="B286" s="384"/>
    </row>
    <row r="287" spans="2:2" ht="15.75" hidden="1">
      <c r="B287" s="384"/>
    </row>
    <row r="288" spans="2:2" ht="15.75" hidden="1">
      <c r="B288" s="384"/>
    </row>
    <row r="289" spans="2:2" ht="15.75" hidden="1">
      <c r="B289" s="384"/>
    </row>
    <row r="290" spans="2:2" ht="15.75" hidden="1">
      <c r="B290" s="384"/>
    </row>
    <row r="291" spans="2:2" ht="15.75" hidden="1">
      <c r="B291" s="384"/>
    </row>
    <row r="292" spans="2:2" ht="15.75" hidden="1">
      <c r="B292" s="384"/>
    </row>
    <row r="293" spans="2:2" ht="15.75" hidden="1">
      <c r="B293" s="384"/>
    </row>
    <row r="294" spans="2:2" ht="15.75" hidden="1">
      <c r="B294" s="384"/>
    </row>
    <row r="295" spans="2:2" ht="15.75" hidden="1">
      <c r="B295" s="384"/>
    </row>
    <row r="296" spans="2:2" ht="15.75" hidden="1">
      <c r="B296" s="384"/>
    </row>
    <row r="297" spans="2:2" ht="15.75" hidden="1">
      <c r="B297" s="384"/>
    </row>
    <row r="298" spans="2:2" ht="15.75" hidden="1">
      <c r="B298" s="384"/>
    </row>
    <row r="299" spans="2:2" ht="15.75" hidden="1">
      <c r="B299" s="384"/>
    </row>
    <row r="300" spans="2:2" ht="15.75" hidden="1">
      <c r="B300" s="384"/>
    </row>
    <row r="301" spans="2:2" ht="15.75" hidden="1">
      <c r="B301" s="384"/>
    </row>
    <row r="302" spans="2:2" ht="15.75" hidden="1">
      <c r="B302" s="384"/>
    </row>
    <row r="303" spans="2:2" ht="15.75" hidden="1">
      <c r="B303" s="384"/>
    </row>
    <row r="304" spans="2:2" ht="15.75" hidden="1">
      <c r="B304" s="384"/>
    </row>
    <row r="305" spans="2:2" ht="15.75" hidden="1">
      <c r="B305" s="384"/>
    </row>
    <row r="306" spans="2:2" ht="15.75" hidden="1">
      <c r="B306" s="384"/>
    </row>
    <row r="307" spans="2:2" ht="15.75" hidden="1">
      <c r="B307" s="384"/>
    </row>
    <row r="308" spans="2:2" ht="15.75" hidden="1">
      <c r="B308" s="384"/>
    </row>
    <row r="309" spans="2:2" ht="15.75" hidden="1">
      <c r="B309" s="384"/>
    </row>
    <row r="310" spans="2:2" ht="15.75" hidden="1">
      <c r="B310" s="384"/>
    </row>
    <row r="311" spans="2:2" ht="15.75" hidden="1">
      <c r="B311" s="384"/>
    </row>
    <row r="312" spans="2:2" ht="15.75" hidden="1">
      <c r="B312" s="384"/>
    </row>
    <row r="313" spans="2:2" ht="15.75" hidden="1">
      <c r="B313" s="384"/>
    </row>
    <row r="314" spans="2:2" ht="15.75" hidden="1">
      <c r="B314" s="384"/>
    </row>
    <row r="315" spans="2:2" ht="15.75" hidden="1">
      <c r="B315" s="384"/>
    </row>
    <row r="316" spans="2:2" ht="15.75" hidden="1">
      <c r="B316" s="384"/>
    </row>
    <row r="317" spans="2:2" ht="15.75" hidden="1">
      <c r="B317" s="384"/>
    </row>
    <row r="318" spans="2:2" ht="15.75" hidden="1">
      <c r="B318" s="384"/>
    </row>
    <row r="319" spans="2:2" ht="15.75" hidden="1">
      <c r="B319" s="384"/>
    </row>
    <row r="320" spans="2:2" ht="15.75" hidden="1">
      <c r="B320" s="384"/>
    </row>
    <row r="321" spans="2:2" ht="15.75" hidden="1">
      <c r="B321" s="384"/>
    </row>
    <row r="322" spans="2:2" ht="15.75" hidden="1">
      <c r="B322" s="384"/>
    </row>
    <row r="323" spans="2:2" ht="15.75" hidden="1">
      <c r="B323" s="384"/>
    </row>
    <row r="324" spans="2:2" ht="15.75" hidden="1">
      <c r="B324" s="384"/>
    </row>
    <row r="325" spans="2:2" ht="15.75" hidden="1">
      <c r="B325" s="384"/>
    </row>
    <row r="326" spans="2:2" ht="15.75" hidden="1">
      <c r="B326" s="384"/>
    </row>
    <row r="327" spans="2:2" ht="15.75" hidden="1">
      <c r="B327" s="384"/>
    </row>
    <row r="328" spans="2:2" ht="15.75" hidden="1">
      <c r="B328" s="384"/>
    </row>
    <row r="329" spans="2:2" ht="15.75" hidden="1">
      <c r="B329" s="384"/>
    </row>
    <row r="330" spans="2:2" ht="15.75" hidden="1">
      <c r="B330" s="384"/>
    </row>
    <row r="331" spans="2:2" ht="15.75" hidden="1">
      <c r="B331" s="384"/>
    </row>
    <row r="332" spans="2:2" ht="15.75" hidden="1">
      <c r="B332" s="384"/>
    </row>
    <row r="333" spans="2:2" ht="15.75" hidden="1">
      <c r="B333" s="384"/>
    </row>
    <row r="334" spans="2:2" ht="15.75" hidden="1">
      <c r="B334" s="384"/>
    </row>
    <row r="335" spans="2:2" ht="15.75" hidden="1">
      <c r="B335" s="384"/>
    </row>
    <row r="336" spans="2:2" ht="15.75" hidden="1">
      <c r="B336" s="384"/>
    </row>
    <row r="337" spans="2:2" ht="15.75" hidden="1">
      <c r="B337" s="384"/>
    </row>
    <row r="338" spans="2:2" ht="15.75" hidden="1">
      <c r="B338" s="384"/>
    </row>
    <row r="339" spans="2:2" ht="15.75" hidden="1">
      <c r="B339" s="384"/>
    </row>
    <row r="340" spans="2:2" ht="15.75" hidden="1">
      <c r="B340" s="384"/>
    </row>
    <row r="341" spans="2:2" ht="15.75" hidden="1">
      <c r="B341" s="384"/>
    </row>
    <row r="342" spans="2:2" ht="15.75" hidden="1">
      <c r="B342" s="384"/>
    </row>
    <row r="343" spans="2:2" ht="15.75" hidden="1">
      <c r="B343" s="384"/>
    </row>
    <row r="344" spans="2:2" ht="15.75" hidden="1">
      <c r="B344" s="384"/>
    </row>
    <row r="345" spans="2:2" ht="15.75" hidden="1">
      <c r="B345" s="384"/>
    </row>
    <row r="346" spans="2:2" ht="15.75" hidden="1">
      <c r="B346" s="384"/>
    </row>
    <row r="347" spans="2:2" ht="15.75" hidden="1">
      <c r="B347" s="384"/>
    </row>
    <row r="348" spans="2:2" ht="15.75" hidden="1">
      <c r="B348" s="384"/>
    </row>
    <row r="349" spans="2:2" ht="15.75" hidden="1">
      <c r="B349" s="384"/>
    </row>
    <row r="350" spans="2:2" ht="15.75" hidden="1">
      <c r="B350" s="384"/>
    </row>
    <row r="351" spans="2:2" ht="15.75" hidden="1">
      <c r="B351" s="384"/>
    </row>
    <row r="352" spans="2:2" ht="15.75" hidden="1">
      <c r="B352" s="384"/>
    </row>
    <row r="353" spans="2:2" ht="15.75" hidden="1">
      <c r="B353" s="384"/>
    </row>
    <row r="354" spans="2:2" ht="15.75" hidden="1">
      <c r="B354" s="384"/>
    </row>
    <row r="355" spans="2:2" ht="15.75" hidden="1">
      <c r="B355" s="384"/>
    </row>
    <row r="356" spans="2:2" ht="15.75" hidden="1">
      <c r="B356" s="384"/>
    </row>
    <row r="357" spans="2:2" ht="15.75" hidden="1">
      <c r="B357" s="384"/>
    </row>
    <row r="358" spans="2:2" ht="15.75" hidden="1">
      <c r="B358" s="384"/>
    </row>
    <row r="359" spans="2:2" ht="15.75" hidden="1">
      <c r="B359" s="384"/>
    </row>
    <row r="360" spans="2:2" ht="15.75" hidden="1">
      <c r="B360" s="384"/>
    </row>
    <row r="361" spans="2:2" ht="15.75" hidden="1">
      <c r="B361" s="384"/>
    </row>
    <row r="362" spans="2:2" ht="15.75" hidden="1">
      <c r="B362" s="384"/>
    </row>
    <row r="363" spans="2:2" ht="15.75" hidden="1">
      <c r="B363" s="384"/>
    </row>
    <row r="364" spans="2:2" ht="15.75" hidden="1">
      <c r="B364" s="384"/>
    </row>
    <row r="365" spans="2:2" ht="15.75" hidden="1">
      <c r="B365" s="384"/>
    </row>
    <row r="366" spans="2:2" ht="15.75" hidden="1">
      <c r="B366" s="384"/>
    </row>
    <row r="367" spans="2:2" ht="15.75" hidden="1">
      <c r="B367" s="384"/>
    </row>
    <row r="368" spans="2:2" ht="15.75" hidden="1">
      <c r="B368" s="384"/>
    </row>
    <row r="369" spans="2:2" ht="15.75" hidden="1">
      <c r="B369" s="384"/>
    </row>
    <row r="370" spans="2:2" ht="15.75" hidden="1">
      <c r="B370" s="384"/>
    </row>
    <row r="371" spans="2:2" ht="15.75" hidden="1">
      <c r="B371" s="384"/>
    </row>
    <row r="372" spans="2:2" ht="15.75" hidden="1">
      <c r="B372" s="384"/>
    </row>
    <row r="373" spans="2:2" ht="15.75" hidden="1">
      <c r="B373" s="384"/>
    </row>
    <row r="374" spans="2:2" ht="15.75" hidden="1">
      <c r="B374" s="384"/>
    </row>
    <row r="375" spans="2:2" ht="15.75" hidden="1">
      <c r="B375" s="384"/>
    </row>
    <row r="376" spans="2:2" ht="15.75" hidden="1">
      <c r="B376" s="384"/>
    </row>
    <row r="377" spans="2:2" ht="15.75" hidden="1">
      <c r="B377" s="384"/>
    </row>
    <row r="378" spans="2:2" ht="15.75" hidden="1">
      <c r="B378" s="384"/>
    </row>
    <row r="379" spans="2:2" ht="15.75" hidden="1">
      <c r="B379" s="384"/>
    </row>
    <row r="380" spans="2:2" ht="15.75" hidden="1">
      <c r="B380" s="384"/>
    </row>
    <row r="381" spans="2:2" ht="15.75" hidden="1">
      <c r="B381" s="384"/>
    </row>
    <row r="382" spans="2:2" ht="15.75" hidden="1">
      <c r="B382" s="384"/>
    </row>
    <row r="383" spans="2:2" ht="15.75" hidden="1">
      <c r="B383" s="384"/>
    </row>
    <row r="384" spans="2:2" ht="15.75" hidden="1">
      <c r="B384" s="384"/>
    </row>
    <row r="385" spans="2:2" ht="15.75" hidden="1">
      <c r="B385" s="384"/>
    </row>
    <row r="386" spans="2:2" ht="15.75" hidden="1">
      <c r="B386" s="384"/>
    </row>
    <row r="387" spans="2:2" ht="15.75" hidden="1">
      <c r="B387" s="384"/>
    </row>
    <row r="388" spans="2:2" ht="15.75" hidden="1">
      <c r="B388" s="384"/>
    </row>
    <row r="389" spans="2:2" ht="15.75" hidden="1">
      <c r="B389" s="384"/>
    </row>
    <row r="390" spans="2:2" ht="15.75" hidden="1">
      <c r="B390" s="384"/>
    </row>
    <row r="391" spans="2:2" ht="15.75" hidden="1">
      <c r="B391" s="384"/>
    </row>
    <row r="392" spans="2:2" ht="15.75" hidden="1">
      <c r="B392" s="384"/>
    </row>
    <row r="393" spans="2:2" ht="15.75" hidden="1">
      <c r="B393" s="384"/>
    </row>
    <row r="394" spans="2:2" ht="15.75" hidden="1">
      <c r="B394" s="384"/>
    </row>
    <row r="395" spans="2:2" ht="15.75" hidden="1">
      <c r="B395" s="384"/>
    </row>
    <row r="396" spans="2:2" ht="15.75" hidden="1">
      <c r="B396" s="384"/>
    </row>
    <row r="397" spans="2:2" ht="15.75" hidden="1">
      <c r="B397" s="384"/>
    </row>
    <row r="398" spans="2:2" ht="15.75" hidden="1">
      <c r="B398" s="384"/>
    </row>
    <row r="399" spans="2:2" ht="15.75" hidden="1">
      <c r="B399" s="384"/>
    </row>
    <row r="400" spans="2:2" ht="15.75" hidden="1">
      <c r="B400" s="384"/>
    </row>
    <row r="401" spans="2:2" ht="15.75" hidden="1">
      <c r="B401" s="384"/>
    </row>
    <row r="402" spans="2:2" ht="15.75" hidden="1">
      <c r="B402" s="384"/>
    </row>
    <row r="403" spans="2:2" ht="15.75" hidden="1">
      <c r="B403" s="384"/>
    </row>
    <row r="404" spans="2:2" ht="15.75" hidden="1">
      <c r="B404" s="384"/>
    </row>
    <row r="405" spans="2:2" ht="15.75" hidden="1">
      <c r="B405" s="384"/>
    </row>
    <row r="406" spans="2:2" ht="15.75" hidden="1">
      <c r="B406" s="384"/>
    </row>
    <row r="407" spans="2:2" ht="15.75" hidden="1">
      <c r="B407" s="384"/>
    </row>
    <row r="408" spans="2:2" ht="15.75" hidden="1">
      <c r="B408" s="384"/>
    </row>
    <row r="409" spans="2:2" ht="15.75" hidden="1">
      <c r="B409" s="384"/>
    </row>
    <row r="410" spans="2:2" ht="15.75" hidden="1">
      <c r="B410" s="384"/>
    </row>
    <row r="411" spans="2:2" ht="15.75" hidden="1">
      <c r="B411" s="384"/>
    </row>
    <row r="412" spans="2:2" ht="15.75" hidden="1">
      <c r="B412" s="384"/>
    </row>
    <row r="413" spans="2:2" ht="15.75" hidden="1">
      <c r="B413" s="384"/>
    </row>
    <row r="414" spans="2:2" ht="15.75" hidden="1">
      <c r="B414" s="384"/>
    </row>
    <row r="415" spans="2:2" ht="15.75" hidden="1">
      <c r="B415" s="384"/>
    </row>
    <row r="416" spans="2:2" ht="15.75" hidden="1">
      <c r="B416" s="384"/>
    </row>
    <row r="417" spans="2:2" ht="15.75" hidden="1">
      <c r="B417" s="384"/>
    </row>
    <row r="418" spans="2:2" ht="15.75" hidden="1">
      <c r="B418" s="384"/>
    </row>
    <row r="419" spans="2:2" ht="15.75" hidden="1">
      <c r="B419" s="384"/>
    </row>
    <row r="420" spans="2:2" ht="15.75" hidden="1">
      <c r="B420" s="384"/>
    </row>
    <row r="421" spans="2:2" ht="15.75" hidden="1">
      <c r="B421" s="384"/>
    </row>
    <row r="422" spans="2:2" ht="15.75" hidden="1">
      <c r="B422" s="384"/>
    </row>
    <row r="423" spans="2:2" ht="15.75" hidden="1">
      <c r="B423" s="384"/>
    </row>
    <row r="424" spans="2:2" ht="15.75" hidden="1">
      <c r="B424" s="384"/>
    </row>
    <row r="425" spans="2:2" ht="15.75" hidden="1">
      <c r="B425" s="384"/>
    </row>
    <row r="426" spans="2:2" ht="15.75" hidden="1">
      <c r="B426" s="384"/>
    </row>
    <row r="427" spans="2:2" ht="15.75" hidden="1">
      <c r="B427" s="384"/>
    </row>
    <row r="428" spans="2:2" ht="15.75" hidden="1">
      <c r="B428" s="384"/>
    </row>
    <row r="429" spans="2:2" ht="15.75" hidden="1">
      <c r="B429" s="384"/>
    </row>
    <row r="430" spans="2:2" ht="15.75" hidden="1">
      <c r="B430" s="384"/>
    </row>
    <row r="431" spans="2:2" ht="15.75" hidden="1">
      <c r="B431" s="384"/>
    </row>
    <row r="432" spans="2:2" ht="15.75" hidden="1">
      <c r="B432" s="384"/>
    </row>
    <row r="433" spans="2:2" ht="15.75" hidden="1">
      <c r="B433" s="384"/>
    </row>
    <row r="434" spans="2:2" ht="15.75" hidden="1">
      <c r="B434" s="384"/>
    </row>
    <row r="435" spans="2:2" ht="15.75" hidden="1">
      <c r="B435" s="384"/>
    </row>
    <row r="436" spans="2:2" ht="15.75" hidden="1">
      <c r="B436" s="384"/>
    </row>
    <row r="437" spans="2:2" ht="15.75" hidden="1">
      <c r="B437" s="384"/>
    </row>
    <row r="438" spans="2:2" ht="15.75" hidden="1">
      <c r="B438" s="384"/>
    </row>
    <row r="439" spans="2:2" ht="15.75" hidden="1">
      <c r="B439" s="384"/>
    </row>
    <row r="440" spans="2:2" ht="15.75" hidden="1">
      <c r="B440" s="384"/>
    </row>
    <row r="441" spans="2:2" ht="15.75" hidden="1">
      <c r="B441" s="384"/>
    </row>
    <row r="442" spans="2:2" ht="15.75" hidden="1">
      <c r="B442" s="384"/>
    </row>
    <row r="443" spans="2:2" ht="15.75" hidden="1">
      <c r="B443" s="384"/>
    </row>
    <row r="444" spans="2:2" ht="15.75" hidden="1">
      <c r="B444" s="384"/>
    </row>
    <row r="445" spans="2:2" ht="15.75" hidden="1">
      <c r="B445" s="384"/>
    </row>
    <row r="446" spans="2:2" ht="15.75" hidden="1">
      <c r="B446" s="384"/>
    </row>
    <row r="447" spans="2:2" ht="15.75" hidden="1">
      <c r="B447" s="384"/>
    </row>
    <row r="448" spans="2:2" ht="15.75" hidden="1">
      <c r="B448" s="384"/>
    </row>
    <row r="449" spans="2:2" ht="15.75" hidden="1">
      <c r="B449" s="384"/>
    </row>
    <row r="450" spans="2:2" ht="15.75" hidden="1">
      <c r="B450" s="384"/>
    </row>
    <row r="451" spans="2:2" ht="15.75" hidden="1">
      <c r="B451" s="384"/>
    </row>
    <row r="452" spans="2:2" ht="15.75" hidden="1">
      <c r="B452" s="384"/>
    </row>
    <row r="453" spans="2:2" ht="15.75" hidden="1">
      <c r="B453" s="384"/>
    </row>
    <row r="454" spans="2:2" ht="15.75" hidden="1">
      <c r="B454" s="384"/>
    </row>
    <row r="455" spans="2:2" ht="15.75" hidden="1">
      <c r="B455" s="384"/>
    </row>
    <row r="456" spans="2:2" ht="15.75" hidden="1">
      <c r="B456" s="384"/>
    </row>
    <row r="457" spans="2:2" ht="15.75" hidden="1">
      <c r="B457" s="384"/>
    </row>
    <row r="458" spans="2:2" ht="15.75" hidden="1">
      <c r="B458" s="384"/>
    </row>
    <row r="459" spans="2:2" ht="15.75" hidden="1">
      <c r="B459" s="384"/>
    </row>
    <row r="460" spans="2:2" ht="15.75" hidden="1">
      <c r="B460" s="384"/>
    </row>
    <row r="461" spans="2:2" ht="15.75" hidden="1">
      <c r="B461" s="384"/>
    </row>
    <row r="462" spans="2:2" ht="15.75" hidden="1">
      <c r="B462" s="384"/>
    </row>
    <row r="463" spans="2:2" ht="15.75" hidden="1">
      <c r="B463" s="384"/>
    </row>
    <row r="464" spans="2:2" ht="15.75" hidden="1">
      <c r="B464" s="384"/>
    </row>
    <row r="465" spans="2:2" ht="15.75" hidden="1">
      <c r="B465" s="384"/>
    </row>
    <row r="466" spans="2:2" ht="15.75" hidden="1">
      <c r="B466" s="384"/>
    </row>
    <row r="467" spans="2:2" ht="15.75" hidden="1">
      <c r="B467" s="384"/>
    </row>
    <row r="468" spans="2:2" ht="15.75" hidden="1">
      <c r="B468" s="384"/>
    </row>
    <row r="469" spans="2:2" ht="15.75" hidden="1">
      <c r="B469" s="384"/>
    </row>
    <row r="470" spans="2:2" ht="15.75" hidden="1">
      <c r="B470" s="384"/>
    </row>
    <row r="471" spans="2:2" ht="15.75" hidden="1">
      <c r="B471" s="384"/>
    </row>
    <row r="472" spans="2:2" ht="15.75" hidden="1">
      <c r="B472" s="384"/>
    </row>
    <row r="473" spans="2:2" ht="15.75" hidden="1">
      <c r="B473" s="384"/>
    </row>
    <row r="474" spans="2:2" ht="15.75" hidden="1">
      <c r="B474" s="384"/>
    </row>
    <row r="475" spans="2:2" ht="15.75" hidden="1">
      <c r="B475" s="384"/>
    </row>
    <row r="476" spans="2:2" ht="15.75" hidden="1">
      <c r="B476" s="384"/>
    </row>
    <row r="477" spans="2:2" ht="15.75" hidden="1">
      <c r="B477" s="384"/>
    </row>
    <row r="478" spans="2:2" ht="15.75" hidden="1">
      <c r="B478" s="384"/>
    </row>
    <row r="479" spans="2:2" ht="15.75" hidden="1">
      <c r="B479" s="384"/>
    </row>
    <row r="480" spans="2:2" ht="15.75" hidden="1">
      <c r="B480" s="384"/>
    </row>
    <row r="481" spans="2:2" ht="15.75" hidden="1">
      <c r="B481" s="384"/>
    </row>
    <row r="482" spans="2:2" ht="15.75" hidden="1">
      <c r="B482" s="384"/>
    </row>
    <row r="483" spans="2:2" ht="15.75" hidden="1">
      <c r="B483" s="384"/>
    </row>
    <row r="484" spans="2:2" ht="15.75" hidden="1">
      <c r="B484" s="384"/>
    </row>
    <row r="485" spans="2:2" ht="15.75" hidden="1">
      <c r="B485" s="384"/>
    </row>
    <row r="486" spans="2:2" ht="15.75" hidden="1">
      <c r="B486" s="384"/>
    </row>
    <row r="487" spans="2:2" ht="15.75" hidden="1">
      <c r="B487" s="384"/>
    </row>
    <row r="488" spans="2:2" ht="15.75" hidden="1">
      <c r="B488" s="384"/>
    </row>
    <row r="489" spans="2:2" ht="15.75" hidden="1">
      <c r="B489" s="384"/>
    </row>
    <row r="490" spans="2:2" ht="15.75" hidden="1">
      <c r="B490" s="384"/>
    </row>
    <row r="491" spans="2:2" ht="15.75" hidden="1">
      <c r="B491" s="384"/>
    </row>
    <row r="492" spans="2:2" ht="15.75" hidden="1">
      <c r="B492" s="384"/>
    </row>
    <row r="493" spans="2:2" ht="15.75" hidden="1">
      <c r="B493" s="384"/>
    </row>
    <row r="494" spans="2:2" ht="15.75" hidden="1">
      <c r="B494" s="384"/>
    </row>
    <row r="495" spans="2:2" ht="15.75" hidden="1">
      <c r="B495" s="384"/>
    </row>
    <row r="496" spans="2:2" ht="15.75" hidden="1">
      <c r="B496" s="384"/>
    </row>
    <row r="497" spans="2:2" ht="15.75" hidden="1">
      <c r="B497" s="384"/>
    </row>
    <row r="498" spans="2:2" ht="15.75" hidden="1">
      <c r="B498" s="384"/>
    </row>
    <row r="499" spans="2:2" ht="15.75" hidden="1">
      <c r="B499" s="384"/>
    </row>
    <row r="500" spans="2:2" ht="15.75" hidden="1">
      <c r="B500" s="384"/>
    </row>
    <row r="501" spans="2:2" ht="15.75" hidden="1">
      <c r="B501" s="384"/>
    </row>
    <row r="502" spans="2:2" ht="15.75" hidden="1">
      <c r="B502" s="384"/>
    </row>
    <row r="503" spans="2:2" ht="15.75" hidden="1">
      <c r="B503" s="384"/>
    </row>
    <row r="504" spans="2:2" ht="15.75" hidden="1">
      <c r="B504" s="384"/>
    </row>
    <row r="505" spans="2:2" ht="15.75" hidden="1">
      <c r="B505" s="384"/>
    </row>
    <row r="506" spans="2:2" ht="15.75" hidden="1">
      <c r="B506" s="384"/>
    </row>
    <row r="507" spans="2:2" ht="15.75" hidden="1">
      <c r="B507" s="384"/>
    </row>
    <row r="508" spans="2:2" ht="15.75" hidden="1">
      <c r="B508" s="384"/>
    </row>
    <row r="509" spans="2:2" ht="15.75" hidden="1">
      <c r="B509" s="384"/>
    </row>
    <row r="510" spans="2:2" ht="15.75" hidden="1">
      <c r="B510" s="384"/>
    </row>
    <row r="511" spans="2:2" ht="15.75" hidden="1">
      <c r="B511" s="384"/>
    </row>
    <row r="512" spans="2:2" ht="15.75" hidden="1">
      <c r="B512" s="384"/>
    </row>
    <row r="513" spans="2:2" ht="15.75" hidden="1">
      <c r="B513" s="384"/>
    </row>
    <row r="514" spans="2:2" ht="15.75" hidden="1">
      <c r="B514" s="384"/>
    </row>
    <row r="515" spans="2:2" ht="15.75" hidden="1">
      <c r="B515" s="384"/>
    </row>
    <row r="516" spans="2:2" ht="15.75" hidden="1">
      <c r="B516" s="384"/>
    </row>
    <row r="517" spans="2:2" ht="15.75" hidden="1">
      <c r="B517" s="384"/>
    </row>
    <row r="518" spans="2:2" ht="15.75" hidden="1">
      <c r="B518" s="384"/>
    </row>
    <row r="519" spans="2:2" ht="15.75" hidden="1">
      <c r="B519" s="384"/>
    </row>
    <row r="520" spans="2:2" ht="15.75" hidden="1">
      <c r="B520" s="384"/>
    </row>
    <row r="521" spans="2:2" ht="15.75" hidden="1">
      <c r="B521" s="384"/>
    </row>
    <row r="522" spans="2:2" ht="15.75" hidden="1">
      <c r="B522" s="384"/>
    </row>
    <row r="523" spans="2:2" ht="15.75" hidden="1">
      <c r="B523" s="384"/>
    </row>
    <row r="524" spans="2:2" ht="15.75" hidden="1">
      <c r="B524" s="384"/>
    </row>
    <row r="525" spans="2:2" ht="15.75" hidden="1">
      <c r="B525" s="384"/>
    </row>
    <row r="526" spans="2:2" ht="15.75" hidden="1">
      <c r="B526" s="384"/>
    </row>
    <row r="527" spans="2:2" ht="15.75" hidden="1">
      <c r="B527" s="384"/>
    </row>
    <row r="528" spans="2:2" ht="15.75" hidden="1">
      <c r="B528" s="384"/>
    </row>
    <row r="529" spans="2:2" ht="15.75" hidden="1">
      <c r="B529" s="384"/>
    </row>
    <row r="530" spans="2:2" ht="15.75" hidden="1">
      <c r="B530" s="384"/>
    </row>
    <row r="531" spans="2:2" ht="15.75" hidden="1">
      <c r="B531" s="384"/>
    </row>
    <row r="532" spans="2:2" ht="15.75" hidden="1">
      <c r="B532" s="384"/>
    </row>
    <row r="533" spans="2:2" ht="15.75" hidden="1">
      <c r="B533" s="384"/>
    </row>
    <row r="534" spans="2:2" ht="15.75" hidden="1">
      <c r="B534" s="384"/>
    </row>
    <row r="535" spans="2:2" ht="15.75" hidden="1">
      <c r="B535" s="384"/>
    </row>
    <row r="536" spans="2:2" ht="15.75" hidden="1">
      <c r="B536" s="384"/>
    </row>
    <row r="537" spans="2:2" ht="15.75" hidden="1">
      <c r="B537" s="384"/>
    </row>
    <row r="538" spans="2:2" ht="15.75" hidden="1">
      <c r="B538" s="384"/>
    </row>
    <row r="539" spans="2:2" ht="15.75" hidden="1">
      <c r="B539" s="384"/>
    </row>
    <row r="540" spans="2:2" ht="15.75" hidden="1">
      <c r="B540" s="384"/>
    </row>
    <row r="541" spans="2:2" ht="15.75" hidden="1">
      <c r="B541" s="384"/>
    </row>
    <row r="542" spans="2:2" ht="15.75" hidden="1">
      <c r="B542" s="384"/>
    </row>
    <row r="543" spans="2:2" ht="15.75" hidden="1">
      <c r="B543" s="384"/>
    </row>
    <row r="544" spans="2:2" ht="15.75" hidden="1">
      <c r="B544" s="384"/>
    </row>
    <row r="545" spans="2:2" ht="15.75" hidden="1">
      <c r="B545" s="384"/>
    </row>
    <row r="546" spans="2:2" ht="15.75" hidden="1">
      <c r="B546" s="384"/>
    </row>
    <row r="547" spans="2:2" ht="15.75" hidden="1">
      <c r="B547" s="384"/>
    </row>
    <row r="548" spans="2:2" ht="15.75" hidden="1">
      <c r="B548" s="384"/>
    </row>
    <row r="549" spans="2:2" ht="15.75" hidden="1">
      <c r="B549" s="384"/>
    </row>
    <row r="550" spans="2:2" ht="15.75" hidden="1">
      <c r="B550" s="384"/>
    </row>
    <row r="551" spans="2:2" ht="15.75" hidden="1">
      <c r="B551" s="384"/>
    </row>
    <row r="552" spans="2:2" ht="15.75" hidden="1">
      <c r="B552" s="384"/>
    </row>
    <row r="553" spans="2:2" ht="15.75" hidden="1">
      <c r="B553" s="384"/>
    </row>
    <row r="554" spans="2:2" ht="15.75" hidden="1">
      <c r="B554" s="384"/>
    </row>
    <row r="555" spans="2:2" ht="15.75" hidden="1">
      <c r="B555" s="384"/>
    </row>
    <row r="556" spans="2:2" ht="15.75" hidden="1">
      <c r="B556" s="384"/>
    </row>
    <row r="557" spans="2:2" ht="15.75" hidden="1">
      <c r="B557" s="384"/>
    </row>
    <row r="558" spans="2:2" ht="15.75" hidden="1">
      <c r="B558" s="384"/>
    </row>
    <row r="559" spans="2:2" ht="15.75" hidden="1">
      <c r="B559" s="384"/>
    </row>
    <row r="560" spans="2:2" ht="15.75" hidden="1">
      <c r="B560" s="384"/>
    </row>
    <row r="561" spans="2:2" ht="15.75" hidden="1">
      <c r="B561" s="384"/>
    </row>
    <row r="562" spans="2:2" ht="15.75" hidden="1">
      <c r="B562" s="384"/>
    </row>
    <row r="563" spans="2:2" ht="15.75" hidden="1">
      <c r="B563" s="384"/>
    </row>
    <row r="564" spans="2:2" ht="15.75" hidden="1">
      <c r="B564" s="384"/>
    </row>
    <row r="565" spans="2:2" ht="15.75" hidden="1">
      <c r="B565" s="384"/>
    </row>
    <row r="566" spans="2:2" ht="15.75" hidden="1">
      <c r="B566" s="384"/>
    </row>
    <row r="567" spans="2:2" ht="15.75" hidden="1">
      <c r="B567" s="384"/>
    </row>
    <row r="568" spans="2:2" ht="15.75" hidden="1">
      <c r="B568" s="384"/>
    </row>
    <row r="569" spans="2:2" ht="15.75" hidden="1">
      <c r="B569" s="384"/>
    </row>
    <row r="570" spans="2:2" ht="15.75" hidden="1">
      <c r="B570" s="384"/>
    </row>
    <row r="571" spans="2:2" ht="15.75" hidden="1">
      <c r="B571" s="384"/>
    </row>
    <row r="572" spans="2:2" ht="15.75" hidden="1">
      <c r="B572" s="384"/>
    </row>
    <row r="573" spans="2:2" ht="15.75" hidden="1">
      <c r="B573" s="384"/>
    </row>
    <row r="574" spans="2:2" ht="15.75" hidden="1">
      <c r="B574" s="384"/>
    </row>
    <row r="575" spans="2:2" ht="15.75" hidden="1">
      <c r="B575" s="384"/>
    </row>
    <row r="576" spans="2:2" ht="15.75" hidden="1">
      <c r="B576" s="384"/>
    </row>
    <row r="577" spans="2:2" ht="15.75" hidden="1">
      <c r="B577" s="384"/>
    </row>
    <row r="578" spans="2:2" ht="15.75" hidden="1">
      <c r="B578" s="384"/>
    </row>
    <row r="579" spans="2:2" ht="15.75" hidden="1">
      <c r="B579" s="384"/>
    </row>
    <row r="580" spans="2:2" ht="15.75" hidden="1">
      <c r="B580" s="384"/>
    </row>
    <row r="581" spans="2:2" ht="15.75" hidden="1">
      <c r="B581" s="384"/>
    </row>
    <row r="582" spans="2:2" ht="15.75" hidden="1">
      <c r="B582" s="384"/>
    </row>
    <row r="583" spans="2:2" ht="15.75" hidden="1">
      <c r="B583" s="384"/>
    </row>
    <row r="584" spans="2:2" ht="15.75" hidden="1">
      <c r="B584" s="384"/>
    </row>
    <row r="585" spans="2:2" ht="15.75" hidden="1">
      <c r="B585" s="384"/>
    </row>
    <row r="586" spans="2:2" ht="15.75" hidden="1">
      <c r="B586" s="384"/>
    </row>
    <row r="587" spans="2:2" ht="15.75" hidden="1">
      <c r="B587" s="384"/>
    </row>
    <row r="588" spans="2:2" ht="15.75" hidden="1">
      <c r="B588" s="384"/>
    </row>
    <row r="589" spans="2:2" ht="15.75" hidden="1">
      <c r="B589" s="384"/>
    </row>
    <row r="590" spans="2:2" ht="15.75" hidden="1">
      <c r="B590" s="384"/>
    </row>
    <row r="591" spans="2:2" ht="15.75" hidden="1">
      <c r="B591" s="384"/>
    </row>
    <row r="592" spans="2:2" ht="15.75" hidden="1">
      <c r="B592" s="384"/>
    </row>
    <row r="593" spans="2:2" ht="15.75" hidden="1">
      <c r="B593" s="384"/>
    </row>
    <row r="594" spans="2:2" ht="15.75" hidden="1">
      <c r="B594" s="384"/>
    </row>
    <row r="595" spans="2:2" ht="15.75" hidden="1">
      <c r="B595" s="384"/>
    </row>
    <row r="596" spans="2:2" ht="15.75" hidden="1">
      <c r="B596" s="384"/>
    </row>
    <row r="597" spans="2:2" ht="15.75" hidden="1">
      <c r="B597" s="384"/>
    </row>
    <row r="598" spans="2:2" ht="15.75" hidden="1">
      <c r="B598" s="384"/>
    </row>
    <row r="599" spans="2:2" ht="15.75" hidden="1">
      <c r="B599" s="384"/>
    </row>
    <row r="600" spans="2:2" ht="15.75" hidden="1">
      <c r="B600" s="384"/>
    </row>
    <row r="601" spans="2:2" ht="15.75" hidden="1">
      <c r="B601" s="384"/>
    </row>
    <row r="602" spans="2:2" ht="15.75" hidden="1">
      <c r="B602" s="384"/>
    </row>
    <row r="603" spans="2:2" ht="15.75" hidden="1">
      <c r="B603" s="384"/>
    </row>
    <row r="604" spans="2:2" ht="15.75" hidden="1">
      <c r="B604" s="384"/>
    </row>
    <row r="605" spans="2:2" ht="15.75" hidden="1">
      <c r="B605" s="384"/>
    </row>
    <row r="606" spans="2:2" ht="15.75" hidden="1">
      <c r="B606" s="384"/>
    </row>
    <row r="607" spans="2:2" ht="15.75" hidden="1">
      <c r="B607" s="384"/>
    </row>
    <row r="608" spans="2:2" ht="15.75" hidden="1">
      <c r="B608" s="384"/>
    </row>
    <row r="609" spans="2:2" ht="15.75" hidden="1">
      <c r="B609" s="384"/>
    </row>
    <row r="610" spans="2:2" ht="15.75" hidden="1">
      <c r="B610" s="384"/>
    </row>
    <row r="611" spans="2:2" ht="15.75" hidden="1">
      <c r="B611" s="384"/>
    </row>
    <row r="612" spans="2:2" ht="15.75" hidden="1">
      <c r="B612" s="384"/>
    </row>
    <row r="613" spans="2:2" ht="15.75" hidden="1">
      <c r="B613" s="384"/>
    </row>
    <row r="614" spans="2:2" ht="15.75" hidden="1">
      <c r="B614" s="384"/>
    </row>
    <row r="615" spans="2:2" ht="15.75" hidden="1">
      <c r="B615" s="384"/>
    </row>
    <row r="616" spans="2:2" ht="15.75" hidden="1">
      <c r="B616" s="384"/>
    </row>
    <row r="617" spans="2:2" ht="15.75" hidden="1">
      <c r="B617" s="384"/>
    </row>
    <row r="618" spans="2:2" ht="15.75" hidden="1">
      <c r="B618" s="384"/>
    </row>
    <row r="619" spans="2:2" ht="15.75" hidden="1">
      <c r="B619" s="384"/>
    </row>
    <row r="620" spans="2:2" ht="15.75" hidden="1">
      <c r="B620" s="384"/>
    </row>
    <row r="621" spans="2:2" ht="15.75" hidden="1">
      <c r="B621" s="384"/>
    </row>
    <row r="622" spans="2:2" ht="15.75" hidden="1">
      <c r="B622" s="384"/>
    </row>
    <row r="623" spans="2:2" ht="15.75" hidden="1">
      <c r="B623" s="384"/>
    </row>
    <row r="624" spans="2:2" ht="15.75" hidden="1">
      <c r="B624" s="384"/>
    </row>
    <row r="625" spans="2:2" ht="15.75" hidden="1">
      <c r="B625" s="384"/>
    </row>
    <row r="626" spans="2:2" ht="15.75" hidden="1">
      <c r="B626" s="384"/>
    </row>
    <row r="627" spans="2:2" ht="15.75" hidden="1">
      <c r="B627" s="384"/>
    </row>
    <row r="628" spans="2:2" ht="15.75" hidden="1">
      <c r="B628" s="384"/>
    </row>
    <row r="629" spans="2:2" ht="15.75" hidden="1">
      <c r="B629" s="384"/>
    </row>
    <row r="630" spans="2:2" ht="15.75" hidden="1">
      <c r="B630" s="384"/>
    </row>
    <row r="631" spans="2:2" ht="15.75" hidden="1">
      <c r="B631" s="384"/>
    </row>
    <row r="632" spans="2:2" ht="15.75" hidden="1">
      <c r="B632" s="384"/>
    </row>
    <row r="633" spans="2:2" ht="15.75" hidden="1">
      <c r="B633" s="384"/>
    </row>
    <row r="634" spans="2:2" ht="15.75" hidden="1">
      <c r="B634" s="384"/>
    </row>
    <row r="635" spans="2:2" ht="15.75" hidden="1">
      <c r="B635" s="384"/>
    </row>
    <row r="636" spans="2:2" ht="15.75" hidden="1">
      <c r="B636" s="384"/>
    </row>
    <row r="637" spans="2:2" ht="15.75" hidden="1">
      <c r="B637" s="384"/>
    </row>
    <row r="638" spans="2:2" ht="15.75" hidden="1">
      <c r="B638" s="384"/>
    </row>
    <row r="639" spans="2:2" ht="15.75" hidden="1">
      <c r="B639" s="384"/>
    </row>
    <row r="640" spans="2:2" ht="15.75" hidden="1">
      <c r="B640" s="384"/>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WVY639"/>
  <sheetViews>
    <sheetView topLeftCell="B1" zoomScale="75" workbookViewId="0">
      <selection activeCell="G14" sqref="G14"/>
    </sheetView>
  </sheetViews>
  <sheetFormatPr defaultColWidth="0" defaultRowHeight="12.75" zeroHeight="1"/>
  <cols>
    <col min="1" max="1" width="18.28515625" style="64" hidden="1" customWidth="1"/>
    <col min="2" max="2" width="17.42578125" style="265" customWidth="1"/>
    <col min="3" max="10" width="12.85546875" style="64" customWidth="1"/>
    <col min="11" max="11" width="12.85546875" style="615" customWidth="1"/>
    <col min="12" max="16" width="12.85546875" style="64" customWidth="1"/>
    <col min="17" max="17" width="2.85546875" style="262" hidden="1"/>
    <col min="18" max="257" width="9.140625" style="64" hidden="1"/>
    <col min="258" max="258" width="17.42578125" style="64" hidden="1"/>
    <col min="259" max="272" width="12.85546875" style="64" hidden="1"/>
    <col min="273" max="273" width="2.85546875" style="64" hidden="1"/>
    <col min="274" max="513" width="9.140625" style="64" hidden="1"/>
    <col min="514" max="514" width="17.42578125" style="64" hidden="1"/>
    <col min="515" max="528" width="12.85546875" style="64" hidden="1"/>
    <col min="529" max="529" width="2.85546875" style="64" hidden="1"/>
    <col min="530" max="769" width="9.140625" style="64" hidden="1"/>
    <col min="770" max="770" width="17.42578125" style="64" hidden="1"/>
    <col min="771" max="784" width="12.85546875" style="64" hidden="1"/>
    <col min="785" max="785" width="2.85546875" style="64" hidden="1"/>
    <col min="786" max="1025" width="9.140625" style="64" hidden="1"/>
    <col min="1026" max="1026" width="17.42578125" style="64" hidden="1"/>
    <col min="1027" max="1040" width="12.85546875" style="64" hidden="1"/>
    <col min="1041" max="1041" width="2.85546875" style="64" hidden="1"/>
    <col min="1042" max="1281" width="9.140625" style="64" hidden="1"/>
    <col min="1282" max="1282" width="17.42578125" style="64" hidden="1"/>
    <col min="1283" max="1296" width="12.85546875" style="64" hidden="1"/>
    <col min="1297" max="1297" width="2.85546875" style="64" hidden="1"/>
    <col min="1298" max="1537" width="9.140625" style="64" hidden="1"/>
    <col min="1538" max="1538" width="17.42578125" style="64" hidden="1"/>
    <col min="1539" max="1552" width="12.85546875" style="64" hidden="1"/>
    <col min="1553" max="1553" width="2.85546875" style="64" hidden="1"/>
    <col min="1554" max="1793" width="9.140625" style="64" hidden="1"/>
    <col min="1794" max="1794" width="17.42578125" style="64" hidden="1"/>
    <col min="1795" max="1808" width="12.85546875" style="64" hidden="1"/>
    <col min="1809" max="1809" width="2.85546875" style="64" hidden="1"/>
    <col min="1810" max="2049" width="9.140625" style="64" hidden="1"/>
    <col min="2050" max="2050" width="17.42578125" style="64" hidden="1"/>
    <col min="2051" max="2064" width="12.85546875" style="64" hidden="1"/>
    <col min="2065" max="2065" width="2.85546875" style="64" hidden="1"/>
    <col min="2066" max="2305" width="9.140625" style="64" hidden="1"/>
    <col min="2306" max="2306" width="17.42578125" style="64" hidden="1"/>
    <col min="2307" max="2320" width="12.85546875" style="64" hidden="1"/>
    <col min="2321" max="2321" width="2.85546875" style="64" hidden="1"/>
    <col min="2322" max="2561" width="9.140625" style="64" hidden="1"/>
    <col min="2562" max="2562" width="17.42578125" style="64" hidden="1"/>
    <col min="2563" max="2576" width="12.85546875" style="64" hidden="1"/>
    <col min="2577" max="2577" width="2.85546875" style="64" hidden="1"/>
    <col min="2578" max="2817" width="9.140625" style="64" hidden="1"/>
    <col min="2818" max="2818" width="17.42578125" style="64" hidden="1"/>
    <col min="2819" max="2832" width="12.85546875" style="64" hidden="1"/>
    <col min="2833" max="2833" width="2.85546875" style="64" hidden="1"/>
    <col min="2834" max="3073" width="9.140625" style="64" hidden="1"/>
    <col min="3074" max="3074" width="17.42578125" style="64" hidden="1"/>
    <col min="3075" max="3088" width="12.85546875" style="64" hidden="1"/>
    <col min="3089" max="3089" width="2.85546875" style="64" hidden="1"/>
    <col min="3090" max="3329" width="9.140625" style="64" hidden="1"/>
    <col min="3330" max="3330" width="17.42578125" style="64" hidden="1"/>
    <col min="3331" max="3344" width="12.85546875" style="64" hidden="1"/>
    <col min="3345" max="3345" width="2.85546875" style="64" hidden="1"/>
    <col min="3346" max="3585" width="9.140625" style="64" hidden="1"/>
    <col min="3586" max="3586" width="17.42578125" style="64" hidden="1"/>
    <col min="3587" max="3600" width="12.85546875" style="64" hidden="1"/>
    <col min="3601" max="3601" width="2.85546875" style="64" hidden="1"/>
    <col min="3602" max="3841" width="9.140625" style="64" hidden="1"/>
    <col min="3842" max="3842" width="17.42578125" style="64" hidden="1"/>
    <col min="3843" max="3856" width="12.85546875" style="64" hidden="1"/>
    <col min="3857" max="3857" width="2.85546875" style="64" hidden="1"/>
    <col min="3858" max="4097" width="9.140625" style="64" hidden="1"/>
    <col min="4098" max="4098" width="17.42578125" style="64" hidden="1"/>
    <col min="4099" max="4112" width="12.85546875" style="64" hidden="1"/>
    <col min="4113" max="4113" width="2.85546875" style="64" hidden="1"/>
    <col min="4114" max="4353" width="9.140625" style="64" hidden="1"/>
    <col min="4354" max="4354" width="17.42578125" style="64" hidden="1"/>
    <col min="4355" max="4368" width="12.85546875" style="64" hidden="1"/>
    <col min="4369" max="4369" width="2.85546875" style="64" hidden="1"/>
    <col min="4370" max="4609" width="9.140625" style="64" hidden="1"/>
    <col min="4610" max="4610" width="17.42578125" style="64" hidden="1"/>
    <col min="4611" max="4624" width="12.85546875" style="64" hidden="1"/>
    <col min="4625" max="4625" width="2.85546875" style="64" hidden="1"/>
    <col min="4626" max="4865" width="9.140625" style="64" hidden="1"/>
    <col min="4866" max="4866" width="17.42578125" style="64" hidden="1"/>
    <col min="4867" max="4880" width="12.85546875" style="64" hidden="1"/>
    <col min="4881" max="4881" width="2.85546875" style="64" hidden="1"/>
    <col min="4882" max="5121" width="9.140625" style="64" hidden="1"/>
    <col min="5122" max="5122" width="17.42578125" style="64" hidden="1"/>
    <col min="5123" max="5136" width="12.85546875" style="64" hidden="1"/>
    <col min="5137" max="5137" width="2.85546875" style="64" hidden="1"/>
    <col min="5138" max="5377" width="9.140625" style="64" hidden="1"/>
    <col min="5378" max="5378" width="17.42578125" style="64" hidden="1"/>
    <col min="5379" max="5392" width="12.85546875" style="64" hidden="1"/>
    <col min="5393" max="5393" width="2.85546875" style="64" hidden="1"/>
    <col min="5394" max="5633" width="9.140625" style="64" hidden="1"/>
    <col min="5634" max="5634" width="17.42578125" style="64" hidden="1"/>
    <col min="5635" max="5648" width="12.85546875" style="64" hidden="1"/>
    <col min="5649" max="5649" width="2.85546875" style="64" hidden="1"/>
    <col min="5650" max="5889" width="9.140625" style="64" hidden="1"/>
    <col min="5890" max="5890" width="17.42578125" style="64" hidden="1"/>
    <col min="5891" max="5904" width="12.85546875" style="64" hidden="1"/>
    <col min="5905" max="5905" width="2.85546875" style="64" hidden="1"/>
    <col min="5906" max="6145" width="9.140625" style="64" hidden="1"/>
    <col min="6146" max="6146" width="17.42578125" style="64" hidden="1"/>
    <col min="6147" max="6160" width="12.85546875" style="64" hidden="1"/>
    <col min="6161" max="6161" width="2.85546875" style="64" hidden="1"/>
    <col min="6162" max="6401" width="9.140625" style="64" hidden="1"/>
    <col min="6402" max="6402" width="17.42578125" style="64" hidden="1"/>
    <col min="6403" max="6416" width="12.85546875" style="64" hidden="1"/>
    <col min="6417" max="6417" width="2.85546875" style="64" hidden="1"/>
    <col min="6418" max="6657" width="9.140625" style="64" hidden="1"/>
    <col min="6658" max="6658" width="17.42578125" style="64" hidden="1"/>
    <col min="6659" max="6672" width="12.85546875" style="64" hidden="1"/>
    <col min="6673" max="6673" width="2.85546875" style="64" hidden="1"/>
    <col min="6674" max="6913" width="9.140625" style="64" hidden="1"/>
    <col min="6914" max="6914" width="17.42578125" style="64" hidden="1"/>
    <col min="6915" max="6928" width="12.85546875" style="64" hidden="1"/>
    <col min="6929" max="6929" width="2.85546875" style="64" hidden="1"/>
    <col min="6930" max="7169" width="9.140625" style="64" hidden="1"/>
    <col min="7170" max="7170" width="17.42578125" style="64" hidden="1"/>
    <col min="7171" max="7184" width="12.85546875" style="64" hidden="1"/>
    <col min="7185" max="7185" width="2.85546875" style="64" hidden="1"/>
    <col min="7186" max="7425" width="9.140625" style="64" hidden="1"/>
    <col min="7426" max="7426" width="17.42578125" style="64" hidden="1"/>
    <col min="7427" max="7440" width="12.85546875" style="64" hidden="1"/>
    <col min="7441" max="7441" width="2.85546875" style="64" hidden="1"/>
    <col min="7442" max="7681" width="9.140625" style="64" hidden="1"/>
    <col min="7682" max="7682" width="17.42578125" style="64" hidden="1"/>
    <col min="7683" max="7696" width="12.85546875" style="64" hidden="1"/>
    <col min="7697" max="7697" width="2.85546875" style="64" hidden="1"/>
    <col min="7698" max="7937" width="9.140625" style="64" hidden="1"/>
    <col min="7938" max="7938" width="17.42578125" style="64" hidden="1"/>
    <col min="7939" max="7952" width="12.85546875" style="64" hidden="1"/>
    <col min="7953" max="7953" width="2.85546875" style="64" hidden="1"/>
    <col min="7954" max="8193" width="9.140625" style="64" hidden="1"/>
    <col min="8194" max="8194" width="17.42578125" style="64" hidden="1"/>
    <col min="8195" max="8208" width="12.85546875" style="64" hidden="1"/>
    <col min="8209" max="8209" width="2.85546875" style="64" hidden="1"/>
    <col min="8210" max="8449" width="9.140625" style="64" hidden="1"/>
    <col min="8450" max="8450" width="17.42578125" style="64" hidden="1"/>
    <col min="8451" max="8464" width="12.85546875" style="64" hidden="1"/>
    <col min="8465" max="8465" width="2.85546875" style="64" hidden="1"/>
    <col min="8466" max="8705" width="9.140625" style="64" hidden="1"/>
    <col min="8706" max="8706" width="17.42578125" style="64" hidden="1"/>
    <col min="8707" max="8720" width="12.85546875" style="64" hidden="1"/>
    <col min="8721" max="8721" width="2.85546875" style="64" hidden="1"/>
    <col min="8722" max="8961" width="9.140625" style="64" hidden="1"/>
    <col min="8962" max="8962" width="17.42578125" style="64" hidden="1"/>
    <col min="8963" max="8976" width="12.85546875" style="64" hidden="1"/>
    <col min="8977" max="8977" width="2.85546875" style="64" hidden="1"/>
    <col min="8978" max="9217" width="9.140625" style="64" hidden="1"/>
    <col min="9218" max="9218" width="17.42578125" style="64" hidden="1"/>
    <col min="9219" max="9232" width="12.85546875" style="64" hidden="1"/>
    <col min="9233" max="9233" width="2.85546875" style="64" hidden="1"/>
    <col min="9234" max="9473" width="9.140625" style="64" hidden="1"/>
    <col min="9474" max="9474" width="17.42578125" style="64" hidden="1"/>
    <col min="9475" max="9488" width="12.85546875" style="64" hidden="1"/>
    <col min="9489" max="9489" width="2.85546875" style="64" hidden="1"/>
    <col min="9490" max="9729" width="9.140625" style="64" hidden="1"/>
    <col min="9730" max="9730" width="17.42578125" style="64" hidden="1"/>
    <col min="9731" max="9744" width="12.85546875" style="64" hidden="1"/>
    <col min="9745" max="9745" width="2.85546875" style="64" hidden="1"/>
    <col min="9746" max="9985" width="9.140625" style="64" hidden="1"/>
    <col min="9986" max="9986" width="17.42578125" style="64" hidden="1"/>
    <col min="9987" max="10000" width="12.85546875" style="64" hidden="1"/>
    <col min="10001" max="10001" width="2.85546875" style="64" hidden="1"/>
    <col min="10002" max="10241" width="9.140625" style="64" hidden="1"/>
    <col min="10242" max="10242" width="17.42578125" style="64" hidden="1"/>
    <col min="10243" max="10256" width="12.85546875" style="64" hidden="1"/>
    <col min="10257" max="10257" width="2.85546875" style="64" hidden="1"/>
    <col min="10258" max="10497" width="9.140625" style="64" hidden="1"/>
    <col min="10498" max="10498" width="17.42578125" style="64" hidden="1"/>
    <col min="10499" max="10512" width="12.85546875" style="64" hidden="1"/>
    <col min="10513" max="10513" width="2.85546875" style="64" hidden="1"/>
    <col min="10514" max="10753" width="9.140625" style="64" hidden="1"/>
    <col min="10754" max="10754" width="17.42578125" style="64" hidden="1"/>
    <col min="10755" max="10768" width="12.85546875" style="64" hidden="1"/>
    <col min="10769" max="10769" width="2.85546875" style="64" hidden="1"/>
    <col min="10770" max="11009" width="9.140625" style="64" hidden="1"/>
    <col min="11010" max="11010" width="17.42578125" style="64" hidden="1"/>
    <col min="11011" max="11024" width="12.85546875" style="64" hidden="1"/>
    <col min="11025" max="11025" width="2.85546875" style="64" hidden="1"/>
    <col min="11026" max="11265" width="9.140625" style="64" hidden="1"/>
    <col min="11266" max="11266" width="17.42578125" style="64" hidden="1"/>
    <col min="11267" max="11280" width="12.85546875" style="64" hidden="1"/>
    <col min="11281" max="11281" width="2.85546875" style="64" hidden="1"/>
    <col min="11282" max="11521" width="9.140625" style="64" hidden="1"/>
    <col min="11522" max="11522" width="17.42578125" style="64" hidden="1"/>
    <col min="11523" max="11536" width="12.85546875" style="64" hidden="1"/>
    <col min="11537" max="11537" width="2.85546875" style="64" hidden="1"/>
    <col min="11538" max="11777" width="9.140625" style="64" hidden="1"/>
    <col min="11778" max="11778" width="17.42578125" style="64" hidden="1"/>
    <col min="11779" max="11792" width="12.85546875" style="64" hidden="1"/>
    <col min="11793" max="11793" width="2.85546875" style="64" hidden="1"/>
    <col min="11794" max="12033" width="9.140625" style="64" hidden="1"/>
    <col min="12034" max="12034" width="17.42578125" style="64" hidden="1"/>
    <col min="12035" max="12048" width="12.85546875" style="64" hidden="1"/>
    <col min="12049" max="12049" width="2.85546875" style="64" hidden="1"/>
    <col min="12050" max="12289" width="9.140625" style="64" hidden="1"/>
    <col min="12290" max="12290" width="17.42578125" style="64" hidden="1"/>
    <col min="12291" max="12304" width="12.85546875" style="64" hidden="1"/>
    <col min="12305" max="12305" width="2.85546875" style="64" hidden="1"/>
    <col min="12306" max="12545" width="9.140625" style="64" hidden="1"/>
    <col min="12546" max="12546" width="17.42578125" style="64" hidden="1"/>
    <col min="12547" max="12560" width="12.85546875" style="64" hidden="1"/>
    <col min="12561" max="12561" width="2.85546875" style="64" hidden="1"/>
    <col min="12562" max="12801" width="9.140625" style="64" hidden="1"/>
    <col min="12802" max="12802" width="17.42578125" style="64" hidden="1"/>
    <col min="12803" max="12816" width="12.85546875" style="64" hidden="1"/>
    <col min="12817" max="12817" width="2.85546875" style="64" hidden="1"/>
    <col min="12818" max="13057" width="9.140625" style="64" hidden="1"/>
    <col min="13058" max="13058" width="17.42578125" style="64" hidden="1"/>
    <col min="13059" max="13072" width="12.85546875" style="64" hidden="1"/>
    <col min="13073" max="13073" width="2.85546875" style="64" hidden="1"/>
    <col min="13074" max="13313" width="9.140625" style="64" hidden="1"/>
    <col min="13314" max="13314" width="17.42578125" style="64" hidden="1"/>
    <col min="13315" max="13328" width="12.85546875" style="64" hidden="1"/>
    <col min="13329" max="13329" width="2.85546875" style="64" hidden="1"/>
    <col min="13330" max="13569" width="9.140625" style="64" hidden="1"/>
    <col min="13570" max="13570" width="17.42578125" style="64" hidden="1"/>
    <col min="13571" max="13584" width="12.85546875" style="64" hidden="1"/>
    <col min="13585" max="13585" width="2.85546875" style="64" hidden="1"/>
    <col min="13586" max="13825" width="9.140625" style="64" hidden="1"/>
    <col min="13826" max="13826" width="17.42578125" style="64" hidden="1"/>
    <col min="13827" max="13840" width="12.85546875" style="64" hidden="1"/>
    <col min="13841" max="13841" width="2.85546875" style="64" hidden="1"/>
    <col min="13842" max="14081" width="9.140625" style="64" hidden="1"/>
    <col min="14082" max="14082" width="17.42578125" style="64" hidden="1"/>
    <col min="14083" max="14096" width="12.85546875" style="64" hidden="1"/>
    <col min="14097" max="14097" width="2.85546875" style="64" hidden="1"/>
    <col min="14098" max="14337" width="9.140625" style="64" hidden="1"/>
    <col min="14338" max="14338" width="17.42578125" style="64" hidden="1"/>
    <col min="14339" max="14352" width="12.85546875" style="64" hidden="1"/>
    <col min="14353" max="14353" width="2.85546875" style="64" hidden="1"/>
    <col min="14354" max="14593" width="9.140625" style="64" hidden="1"/>
    <col min="14594" max="14594" width="17.42578125" style="64" hidden="1"/>
    <col min="14595" max="14608" width="12.85546875" style="64" hidden="1"/>
    <col min="14609" max="14609" width="2.85546875" style="64" hidden="1"/>
    <col min="14610" max="14849" width="9.140625" style="64" hidden="1"/>
    <col min="14850" max="14850" width="17.42578125" style="64" hidden="1"/>
    <col min="14851" max="14864" width="12.85546875" style="64" hidden="1"/>
    <col min="14865" max="14865" width="2.85546875" style="64" hidden="1"/>
    <col min="14866" max="15105" width="9.140625" style="64" hidden="1"/>
    <col min="15106" max="15106" width="17.42578125" style="64" hidden="1"/>
    <col min="15107" max="15120" width="12.85546875" style="64" hidden="1"/>
    <col min="15121" max="15121" width="2.85546875" style="64" hidden="1"/>
    <col min="15122" max="15361" width="9.140625" style="64" hidden="1"/>
    <col min="15362" max="15362" width="17.42578125" style="64" hidden="1"/>
    <col min="15363" max="15376" width="12.85546875" style="64" hidden="1"/>
    <col min="15377" max="15377" width="2.85546875" style="64" hidden="1"/>
    <col min="15378" max="15617" width="9.140625" style="64" hidden="1"/>
    <col min="15618" max="15618" width="17.42578125" style="64" hidden="1"/>
    <col min="15619" max="15632" width="12.85546875" style="64" hidden="1"/>
    <col min="15633" max="15633" width="2.85546875" style="64" hidden="1"/>
    <col min="15634" max="15873" width="9.140625" style="64" hidden="1"/>
    <col min="15874" max="15874" width="17.42578125" style="64" hidden="1"/>
    <col min="15875" max="15888" width="12.85546875" style="64" hidden="1"/>
    <col min="15889" max="15889" width="2.85546875" style="64" hidden="1"/>
    <col min="15890" max="16129" width="9.140625" style="64" hidden="1"/>
    <col min="16130" max="16130" width="17.42578125" style="64" hidden="1"/>
    <col min="16131" max="16144" width="12.85546875" style="64" hidden="1"/>
    <col min="16145" max="16145" width="2.85546875" style="64" hidden="1"/>
    <col min="16146" max="16384" width="9.140625" style="64" hidden="1"/>
  </cols>
  <sheetData>
    <row r="1" spans="1:27" s="337" customFormat="1" ht="2.25" customHeight="1">
      <c r="B1" s="941"/>
      <c r="C1" s="942"/>
      <c r="D1" s="942"/>
      <c r="E1" s="942"/>
      <c r="F1" s="942"/>
      <c r="G1" s="942"/>
      <c r="H1" s="942"/>
      <c r="I1" s="942"/>
      <c r="J1" s="942"/>
      <c r="K1" s="967"/>
      <c r="L1" s="942"/>
      <c r="M1" s="942"/>
      <c r="N1" s="942"/>
      <c r="O1" s="942"/>
      <c r="P1" s="942"/>
      <c r="Q1" s="780"/>
    </row>
    <row r="2" spans="1:27" s="337" customFormat="1" ht="41.25" customHeight="1">
      <c r="B2" s="1212" t="s">
        <v>71</v>
      </c>
      <c r="C2" s="1212"/>
      <c r="D2" s="1212"/>
      <c r="E2" s="1212"/>
      <c r="F2" s="1212"/>
      <c r="G2" s="1212"/>
      <c r="H2" s="1212"/>
      <c r="I2" s="1212"/>
      <c r="J2" s="1212"/>
      <c r="K2" s="1212"/>
      <c r="L2" s="1212"/>
      <c r="M2" s="1212"/>
      <c r="N2" s="1212"/>
      <c r="O2" s="1212"/>
      <c r="P2" s="1212"/>
      <c r="Q2" s="780"/>
    </row>
    <row r="3" spans="1:27" s="337" customFormat="1" ht="35.25" customHeight="1">
      <c r="B3" s="1212" t="s">
        <v>1329</v>
      </c>
      <c r="C3" s="1212"/>
      <c r="D3" s="1212"/>
      <c r="E3" s="1212"/>
      <c r="F3" s="1212"/>
      <c r="G3" s="1212"/>
      <c r="H3" s="1212"/>
      <c r="I3" s="1212"/>
      <c r="J3" s="1212"/>
      <c r="K3" s="1212"/>
      <c r="L3" s="1212"/>
      <c r="M3" s="1212"/>
      <c r="N3" s="1212"/>
      <c r="O3" s="1212"/>
      <c r="P3" s="1212"/>
      <c r="Q3" s="780"/>
    </row>
    <row r="4" spans="1:27" s="337" customFormat="1" ht="26.25" hidden="1">
      <c r="A4" s="337" t="s">
        <v>2</v>
      </c>
      <c r="B4" s="1212"/>
      <c r="C4" s="1212"/>
      <c r="D4" s="1212"/>
      <c r="E4" s="1212"/>
      <c r="F4" s="1212"/>
      <c r="G4" s="1212"/>
      <c r="H4" s="1212"/>
      <c r="I4" s="1212"/>
      <c r="J4" s="1212"/>
      <c r="K4" s="1212"/>
      <c r="L4" s="1212"/>
      <c r="M4" s="1212"/>
      <c r="N4" s="1212"/>
      <c r="O4" s="1212"/>
      <c r="P4" s="1212"/>
      <c r="Q4" s="780"/>
    </row>
    <row r="5" spans="1:27" s="943" customFormat="1" ht="44.25" customHeight="1">
      <c r="B5" s="1226" t="s">
        <v>3</v>
      </c>
      <c r="C5" s="1226"/>
      <c r="D5" s="1226"/>
      <c r="E5" s="1226"/>
      <c r="F5" s="1226"/>
      <c r="G5" s="1226"/>
      <c r="H5" s="1226"/>
      <c r="I5" s="1226"/>
      <c r="J5" s="1226"/>
      <c r="K5" s="1226"/>
      <c r="L5" s="1226"/>
      <c r="M5" s="1226"/>
      <c r="N5" s="1226"/>
      <c r="O5" s="1226"/>
      <c r="P5" s="1226"/>
      <c r="Q5" s="944"/>
    </row>
    <row r="6" spans="1:27" s="474" customFormat="1" ht="9">
      <c r="D6" s="945"/>
      <c r="E6" s="945"/>
      <c r="F6" s="945"/>
      <c r="G6" s="945"/>
      <c r="H6" s="945"/>
      <c r="I6" s="945"/>
      <c r="K6" s="968"/>
      <c r="Q6" s="816"/>
    </row>
    <row r="7" spans="1:27" s="474" customFormat="1" ht="15.75">
      <c r="B7" s="946"/>
      <c r="C7" s="1233" t="s">
        <v>1312</v>
      </c>
      <c r="D7" s="1233"/>
      <c r="E7" s="1233"/>
      <c r="F7" s="1233" t="s">
        <v>1313</v>
      </c>
      <c r="G7" s="1233"/>
      <c r="H7" s="1233"/>
      <c r="I7" s="1233" t="str">
        <f>"DIC-12"</f>
        <v>DIC-12</v>
      </c>
      <c r="J7" s="1233"/>
      <c r="K7" s="1233"/>
      <c r="L7" s="1233" t="str">
        <f>UPPER("Mar-13")</f>
        <v>MAR-13</v>
      </c>
      <c r="M7" s="1233"/>
      <c r="N7" s="1233"/>
      <c r="O7" s="969" t="s">
        <v>1314</v>
      </c>
      <c r="P7" s="969"/>
      <c r="Q7" s="1232"/>
    </row>
    <row r="8" spans="1:27" s="474" customFormat="1" ht="33" customHeight="1" thickBot="1">
      <c r="B8" s="949" t="s">
        <v>1315</v>
      </c>
      <c r="C8" s="950" t="s">
        <v>1330</v>
      </c>
      <c r="D8" s="951" t="s">
        <v>1317</v>
      </c>
      <c r="E8" s="950" t="s">
        <v>1318</v>
      </c>
      <c r="F8" s="950" t="s">
        <v>1330</v>
      </c>
      <c r="G8" s="951" t="s">
        <v>1317</v>
      </c>
      <c r="H8" s="950" t="s">
        <v>1318</v>
      </c>
      <c r="I8" s="950" t="s">
        <v>1330</v>
      </c>
      <c r="J8" s="951" t="s">
        <v>1317</v>
      </c>
      <c r="K8" s="950" t="s">
        <v>1318</v>
      </c>
      <c r="L8" s="950" t="s">
        <v>1330</v>
      </c>
      <c r="M8" s="951" t="s">
        <v>1317</v>
      </c>
      <c r="N8" s="950" t="s">
        <v>1318</v>
      </c>
      <c r="O8" s="950" t="s">
        <v>1319</v>
      </c>
      <c r="P8" s="950" t="s">
        <v>1320</v>
      </c>
      <c r="Q8" s="1232"/>
    </row>
    <row r="9" spans="1:27" s="192" customFormat="1" ht="18.75" customHeight="1" thickTop="1">
      <c r="B9" s="301" t="s">
        <v>162</v>
      </c>
      <c r="C9" s="970"/>
      <c r="D9" s="970"/>
      <c r="E9" s="970"/>
      <c r="F9" s="970"/>
      <c r="G9" s="970"/>
      <c r="H9" s="970"/>
      <c r="I9" s="970"/>
      <c r="J9" s="970"/>
      <c r="K9" s="970"/>
      <c r="L9" s="970"/>
      <c r="M9" s="970"/>
      <c r="N9" s="970"/>
      <c r="O9" s="970"/>
      <c r="P9" s="970"/>
      <c r="Q9" s="793"/>
      <c r="V9" s="971"/>
      <c r="X9" s="791"/>
      <c r="Z9" s="181">
        <v>6.86</v>
      </c>
      <c r="AA9" s="181">
        <v>6.86</v>
      </c>
    </row>
    <row r="10" spans="1:27" s="192" customFormat="1" ht="22.5" customHeight="1">
      <c r="A10" s="192" t="s">
        <v>1331</v>
      </c>
      <c r="B10" s="192" t="s">
        <v>169</v>
      </c>
      <c r="C10" s="791">
        <v>4230823.5937699992</v>
      </c>
      <c r="D10" s="965">
        <v>9.0082068106876176E-2</v>
      </c>
      <c r="E10" s="192">
        <v>3</v>
      </c>
      <c r="F10" s="791">
        <v>4927665.0059500001</v>
      </c>
      <c r="G10" s="965">
        <v>8.4515634309567156E-2</v>
      </c>
      <c r="H10" s="192">
        <v>4</v>
      </c>
      <c r="I10" s="791">
        <v>5785162.2908000005</v>
      </c>
      <c r="J10" s="453">
        <f t="shared" ref="J10:J22" si="0">+I10/I$75</f>
        <v>8.2417701457484158E-2</v>
      </c>
      <c r="K10" s="791">
        <v>4</v>
      </c>
      <c r="L10" s="791">
        <v>5615076.1769200005</v>
      </c>
      <c r="M10" s="453">
        <f t="shared" ref="M10:M22" si="1">+L10/L$75</f>
        <v>7.7940926228319149E-2</v>
      </c>
      <c r="N10" s="791">
        <v>5</v>
      </c>
      <c r="O10" s="965">
        <f>IF(I10=0,0,(L10/I10)-1)</f>
        <v>-2.9400404920443379E-2</v>
      </c>
      <c r="P10" s="965">
        <f>IF(I10=0,0,((+L10/AA$9)/(I10/Z$9))-1)</f>
        <v>-2.940040492044349E-2</v>
      </c>
      <c r="Q10" s="793"/>
      <c r="V10" s="971"/>
      <c r="X10" s="791"/>
    </row>
    <row r="11" spans="1:27" s="192" customFormat="1" ht="22.5" customHeight="1">
      <c r="A11" s="192" t="s">
        <v>1331</v>
      </c>
      <c r="B11" s="192" t="s">
        <v>173</v>
      </c>
      <c r="C11" s="791">
        <v>5474681.875310001</v>
      </c>
      <c r="D11" s="965">
        <v>0.11656611404960562</v>
      </c>
      <c r="E11" s="192">
        <v>2</v>
      </c>
      <c r="F11" s="791">
        <v>6525066.7632800005</v>
      </c>
      <c r="G11" s="965">
        <v>0.11191307764326525</v>
      </c>
      <c r="H11" s="192">
        <v>2</v>
      </c>
      <c r="I11" s="791">
        <v>7523279.7613199996</v>
      </c>
      <c r="J11" s="453">
        <f t="shared" si="0"/>
        <v>0.10717960779348519</v>
      </c>
      <c r="K11" s="791">
        <v>2</v>
      </c>
      <c r="L11" s="791">
        <v>7742233.2296000002</v>
      </c>
      <c r="M11" s="453">
        <f t="shared" si="1"/>
        <v>0.10746725600465384</v>
      </c>
      <c r="N11" s="791">
        <v>2</v>
      </c>
      <c r="O11" s="965">
        <f t="shared" ref="O11:O24" si="2">IF(I11=0,0,(L11/I11)-1)</f>
        <v>2.9103459558386113E-2</v>
      </c>
      <c r="P11" s="965">
        <f t="shared" ref="P11:P24" si="3">IF(I11=0,0,((+L11/AA$9)/(I11/Z$9))-1)</f>
        <v>2.9103459558385891E-2</v>
      </c>
      <c r="Q11" s="793"/>
      <c r="V11" s="971"/>
      <c r="X11" s="791"/>
    </row>
    <row r="12" spans="1:27" s="192" customFormat="1" ht="22.5" customHeight="1">
      <c r="A12" s="192" t="s">
        <v>1331</v>
      </c>
      <c r="B12" s="192" t="s">
        <v>175</v>
      </c>
      <c r="C12" s="791">
        <v>2802214.2161200005</v>
      </c>
      <c r="D12" s="965">
        <v>5.9664329242724114E-2</v>
      </c>
      <c r="E12" s="192">
        <v>7</v>
      </c>
      <c r="F12" s="791">
        <v>3920158.4155000006</v>
      </c>
      <c r="G12" s="965">
        <v>6.7235632836225315E-2</v>
      </c>
      <c r="H12" s="192">
        <v>7</v>
      </c>
      <c r="I12" s="791">
        <v>5237964.6041100016</v>
      </c>
      <c r="J12" s="453">
        <f t="shared" si="0"/>
        <v>7.4622107606718419E-2</v>
      </c>
      <c r="K12" s="791">
        <v>6</v>
      </c>
      <c r="L12" s="791">
        <v>5635444.3295300007</v>
      </c>
      <c r="M12" s="453">
        <f t="shared" si="1"/>
        <v>7.8223649495103742E-2</v>
      </c>
      <c r="N12" s="791">
        <v>4</v>
      </c>
      <c r="O12" s="965">
        <f t="shared" si="2"/>
        <v>7.5884385531760579E-2</v>
      </c>
      <c r="P12" s="965">
        <f t="shared" si="3"/>
        <v>7.5884385531760801E-2</v>
      </c>
      <c r="Q12" s="793"/>
      <c r="V12" s="971"/>
      <c r="X12" s="791"/>
    </row>
    <row r="13" spans="1:27" s="192" customFormat="1" ht="22.5" customHeight="1">
      <c r="A13" s="192" t="s">
        <v>1331</v>
      </c>
      <c r="B13" s="192" t="s">
        <v>171</v>
      </c>
      <c r="C13" s="791">
        <v>6659422.2743599992</v>
      </c>
      <c r="D13" s="965">
        <v>0.1417914308114161</v>
      </c>
      <c r="E13" s="192">
        <v>1</v>
      </c>
      <c r="F13" s="791">
        <v>8084302.9637899995</v>
      </c>
      <c r="G13" s="965">
        <v>0.13865593381660943</v>
      </c>
      <c r="H13" s="192">
        <v>1</v>
      </c>
      <c r="I13" s="791">
        <v>8976389.0423299987</v>
      </c>
      <c r="J13" s="453">
        <f t="shared" si="0"/>
        <v>0.12788117516313979</v>
      </c>
      <c r="K13" s="791">
        <v>1</v>
      </c>
      <c r="L13" s="791">
        <v>9055375.3414399996</v>
      </c>
      <c r="M13" s="453">
        <f t="shared" si="1"/>
        <v>0.1256945265244922</v>
      </c>
      <c r="N13" s="791">
        <v>1</v>
      </c>
      <c r="O13" s="965">
        <f t="shared" si="2"/>
        <v>8.7993399949048978E-3</v>
      </c>
      <c r="P13" s="965">
        <f t="shared" si="3"/>
        <v>8.7993399949048978E-3</v>
      </c>
      <c r="Q13" s="793"/>
      <c r="V13" s="971"/>
      <c r="X13" s="791"/>
    </row>
    <row r="14" spans="1:27" s="192" customFormat="1" ht="22.5" customHeight="1">
      <c r="A14" s="192" t="s">
        <v>1331</v>
      </c>
      <c r="B14" s="192" t="s">
        <v>163</v>
      </c>
      <c r="C14" s="791">
        <v>4179087.9122800007</v>
      </c>
      <c r="D14" s="965">
        <v>8.8980519654135115E-2</v>
      </c>
      <c r="E14" s="192">
        <v>4</v>
      </c>
      <c r="F14" s="791">
        <v>5198541.1458399994</v>
      </c>
      <c r="G14" s="965">
        <v>8.9161499796463567E-2</v>
      </c>
      <c r="H14" s="192">
        <v>3</v>
      </c>
      <c r="I14" s="791">
        <v>6179860.1856800001</v>
      </c>
      <c r="J14" s="453">
        <f t="shared" si="0"/>
        <v>8.8040723186338515E-2</v>
      </c>
      <c r="K14" s="791">
        <v>3</v>
      </c>
      <c r="L14" s="791">
        <v>6166007.9635699987</v>
      </c>
      <c r="M14" s="453">
        <f t="shared" si="1"/>
        <v>8.5588219406036503E-2</v>
      </c>
      <c r="N14" s="791">
        <v>3</v>
      </c>
      <c r="O14" s="965">
        <f t="shared" si="2"/>
        <v>-2.2415105995601259E-3</v>
      </c>
      <c r="P14" s="965">
        <f t="shared" si="3"/>
        <v>-2.2415105995601259E-3</v>
      </c>
      <c r="Q14" s="793"/>
      <c r="V14" s="971"/>
      <c r="X14" s="791"/>
    </row>
    <row r="15" spans="1:27" s="192" customFormat="1" ht="22.5" customHeight="1">
      <c r="A15" s="192" t="s">
        <v>1331</v>
      </c>
      <c r="B15" s="192" t="s">
        <v>165</v>
      </c>
      <c r="C15" s="791">
        <v>2657639.19637</v>
      </c>
      <c r="D15" s="965">
        <v>5.6586059377053015E-2</v>
      </c>
      <c r="E15" s="192">
        <v>9</v>
      </c>
      <c r="F15" s="791">
        <v>3043948.5498600001</v>
      </c>
      <c r="G15" s="965">
        <v>5.2207534843880452E-2</v>
      </c>
      <c r="H15" s="192">
        <v>10</v>
      </c>
      <c r="I15" s="791">
        <v>3475263.4368800004</v>
      </c>
      <c r="J15" s="453">
        <f t="shared" si="0"/>
        <v>4.9509972240947837E-2</v>
      </c>
      <c r="K15" s="791">
        <v>10</v>
      </c>
      <c r="L15" s="791">
        <v>3589906.4791000006</v>
      </c>
      <c r="M15" s="453">
        <f t="shared" si="1"/>
        <v>4.9830247576013335E-2</v>
      </c>
      <c r="N15" s="791">
        <v>9</v>
      </c>
      <c r="O15" s="965">
        <f t="shared" si="2"/>
        <v>3.2988302700564187E-2</v>
      </c>
      <c r="P15" s="965">
        <f t="shared" si="3"/>
        <v>3.2988302700563965E-2</v>
      </c>
      <c r="Q15" s="793"/>
      <c r="V15" s="971"/>
      <c r="X15" s="791"/>
    </row>
    <row r="16" spans="1:27" s="192" customFormat="1" ht="22.5" customHeight="1">
      <c r="A16" s="192" t="s">
        <v>1331</v>
      </c>
      <c r="B16" s="192" t="s">
        <v>174</v>
      </c>
      <c r="C16" s="791">
        <v>3061250.92215</v>
      </c>
      <c r="D16" s="965">
        <v>6.5179700346623612E-2</v>
      </c>
      <c r="E16" s="192">
        <v>5</v>
      </c>
      <c r="F16" s="791">
        <v>4016873.8736900003</v>
      </c>
      <c r="G16" s="965">
        <v>6.8894424228618759E-2</v>
      </c>
      <c r="H16" s="192">
        <v>5</v>
      </c>
      <c r="I16" s="791">
        <v>5064767.9853499997</v>
      </c>
      <c r="J16" s="453">
        <f t="shared" si="0"/>
        <v>7.2154680333138238E-2</v>
      </c>
      <c r="K16" s="791">
        <v>7</v>
      </c>
      <c r="L16" s="791">
        <v>5352001.4017099999</v>
      </c>
      <c r="M16" s="453">
        <f t="shared" si="1"/>
        <v>7.4289276455257403E-2</v>
      </c>
      <c r="N16" s="791">
        <v>7</v>
      </c>
      <c r="O16" s="965">
        <f t="shared" si="2"/>
        <v>5.6712058122076137E-2</v>
      </c>
      <c r="P16" s="965">
        <f t="shared" si="3"/>
        <v>5.6712058122076359E-2</v>
      </c>
      <c r="Q16" s="793"/>
      <c r="V16" s="971"/>
      <c r="X16" s="791"/>
    </row>
    <row r="17" spans="1:24" s="192" customFormat="1" ht="22.5" customHeight="1">
      <c r="A17" s="192" t="s">
        <v>1331</v>
      </c>
      <c r="B17" s="192" t="s">
        <v>172</v>
      </c>
      <c r="C17" s="791">
        <v>95173.196030000021</v>
      </c>
      <c r="D17" s="965">
        <v>2.0264135662257572E-3</v>
      </c>
      <c r="E17" s="192">
        <v>30</v>
      </c>
      <c r="F17" s="791">
        <v>99665.058260000005</v>
      </c>
      <c r="G17" s="965">
        <v>1.7093807324915654E-3</v>
      </c>
      <c r="H17" s="192">
        <v>32</v>
      </c>
      <c r="I17" s="791">
        <v>100101.79445999999</v>
      </c>
      <c r="J17" s="453">
        <f t="shared" si="0"/>
        <v>1.4260896058668473E-3</v>
      </c>
      <c r="K17" s="791">
        <v>35</v>
      </c>
      <c r="L17" s="791">
        <v>91830.17664000002</v>
      </c>
      <c r="M17" s="453">
        <f t="shared" si="1"/>
        <v>1.274662853631617E-3</v>
      </c>
      <c r="N17" s="791">
        <v>35</v>
      </c>
      <c r="O17" s="965">
        <f t="shared" si="2"/>
        <v>-8.2632063337338635E-2</v>
      </c>
      <c r="P17" s="965">
        <f t="shared" si="3"/>
        <v>-8.2632063337338524E-2</v>
      </c>
      <c r="Q17" s="793"/>
      <c r="V17" s="971"/>
      <c r="X17" s="791"/>
    </row>
    <row r="18" spans="1:24" s="192" customFormat="1" ht="22.5" customHeight="1">
      <c r="A18" s="192" t="s">
        <v>1331</v>
      </c>
      <c r="B18" s="192" t="s">
        <v>167</v>
      </c>
      <c r="C18" s="791">
        <v>2223920.7438599998</v>
      </c>
      <c r="D18" s="965">
        <v>4.7351390449767376E-2</v>
      </c>
      <c r="E18" s="192">
        <v>11</v>
      </c>
      <c r="F18" s="791">
        <v>2868289.6680999994</v>
      </c>
      <c r="G18" s="965">
        <v>4.9194764739555231E-2</v>
      </c>
      <c r="H18" s="192">
        <v>11</v>
      </c>
      <c r="I18" s="791">
        <v>3184190.4114399999</v>
      </c>
      <c r="J18" s="453">
        <f t="shared" si="0"/>
        <v>4.536323123228319E-2</v>
      </c>
      <c r="K18" s="791">
        <v>11</v>
      </c>
      <c r="L18" s="791">
        <v>3322000.2072100001</v>
      </c>
      <c r="M18" s="453">
        <f t="shared" si="1"/>
        <v>4.6111533472131636E-2</v>
      </c>
      <c r="N18" s="791">
        <v>11</v>
      </c>
      <c r="O18" s="965">
        <f t="shared" si="2"/>
        <v>4.3279382814194856E-2</v>
      </c>
      <c r="P18" s="965">
        <f t="shared" si="3"/>
        <v>4.3279382814194856E-2</v>
      </c>
      <c r="Q18" s="793"/>
      <c r="V18" s="971"/>
      <c r="X18" s="791"/>
    </row>
    <row r="19" spans="1:24" s="192" customFormat="1" ht="22.5" customHeight="1">
      <c r="A19" s="192" t="s">
        <v>1331</v>
      </c>
      <c r="B19" s="192" t="s">
        <v>164</v>
      </c>
      <c r="C19" s="791">
        <v>26134.083329999998</v>
      </c>
      <c r="D19" s="965">
        <v>5.5644302398012463E-4</v>
      </c>
      <c r="E19" s="192">
        <v>51</v>
      </c>
      <c r="F19" s="791">
        <v>115229.97783</v>
      </c>
      <c r="G19" s="965">
        <v>1.9763386220493064E-3</v>
      </c>
      <c r="H19" s="192">
        <v>28</v>
      </c>
      <c r="I19" s="791">
        <v>156676.85006</v>
      </c>
      <c r="J19" s="453">
        <f t="shared" si="0"/>
        <v>2.2320801395803924E-3</v>
      </c>
      <c r="K19" s="791">
        <v>25</v>
      </c>
      <c r="L19" s="791">
        <v>182993.56151</v>
      </c>
      <c r="M19" s="453">
        <f t="shared" si="1"/>
        <v>2.5400702018136658E-3</v>
      </c>
      <c r="N19" s="791">
        <v>23</v>
      </c>
      <c r="O19" s="965">
        <f t="shared" si="2"/>
        <v>0.16796809126505874</v>
      </c>
      <c r="P19" s="965">
        <f t="shared" si="3"/>
        <v>0.16796809126505874</v>
      </c>
      <c r="Q19" s="793"/>
      <c r="V19" s="971"/>
      <c r="X19" s="791"/>
    </row>
    <row r="20" spans="1:24" s="192" customFormat="1" ht="22.5" customHeight="1">
      <c r="A20" s="192" t="s">
        <v>1331</v>
      </c>
      <c r="B20" s="192" t="s">
        <v>170</v>
      </c>
      <c r="C20" s="791">
        <v>2722427.7903000005</v>
      </c>
      <c r="D20" s="965">
        <v>5.7965528504422242E-2</v>
      </c>
      <c r="E20" s="192">
        <v>8</v>
      </c>
      <c r="F20" s="791">
        <v>3115659.00966</v>
      </c>
      <c r="G20" s="965">
        <v>5.3437459156777056E-2</v>
      </c>
      <c r="H20" s="192">
        <v>8</v>
      </c>
      <c r="I20" s="791">
        <v>3535707.5584600004</v>
      </c>
      <c r="J20" s="453">
        <f t="shared" si="0"/>
        <v>5.0371083013097222E-2</v>
      </c>
      <c r="K20" s="791">
        <v>9</v>
      </c>
      <c r="L20" s="791">
        <v>3583059.2140500001</v>
      </c>
      <c r="M20" s="453">
        <f t="shared" si="1"/>
        <v>4.9735203063114033E-2</v>
      </c>
      <c r="N20" s="791">
        <v>10</v>
      </c>
      <c r="O20" s="965">
        <f t="shared" si="2"/>
        <v>1.3392412920774532E-2</v>
      </c>
      <c r="P20" s="965">
        <f t="shared" si="3"/>
        <v>1.3392412920774532E-2</v>
      </c>
      <c r="Q20" s="793"/>
      <c r="V20" s="971"/>
      <c r="X20" s="791"/>
    </row>
    <row r="21" spans="1:24" s="192" customFormat="1" ht="22.5" customHeight="1">
      <c r="A21" s="192" t="s">
        <v>1332</v>
      </c>
      <c r="B21" s="192" t="s">
        <v>168</v>
      </c>
      <c r="C21" s="451">
        <v>2904251.4329700004</v>
      </c>
      <c r="D21" s="453">
        <v>6.1836890521632756E-2</v>
      </c>
      <c r="E21" s="972">
        <v>6</v>
      </c>
      <c r="F21" s="451">
        <v>3994613.4866700005</v>
      </c>
      <c r="G21" s="453">
        <v>6.8512630675952327E-2</v>
      </c>
      <c r="H21" s="972">
        <v>6</v>
      </c>
      <c r="I21" s="791">
        <v>5249228.3549099993</v>
      </c>
      <c r="J21" s="453">
        <f t="shared" si="0"/>
        <v>7.478257543874485E-2</v>
      </c>
      <c r="K21" s="791">
        <v>5</v>
      </c>
      <c r="L21" s="791">
        <v>5391036.9859399991</v>
      </c>
      <c r="M21" s="453">
        <f t="shared" si="1"/>
        <v>7.4831115870233708E-2</v>
      </c>
      <c r="N21" s="791">
        <v>6</v>
      </c>
      <c r="O21" s="965">
        <f>IF(OR(I21=0,I21=" - - -"),0,(L21/I21)-1)</f>
        <v>2.7015138500757985E-2</v>
      </c>
      <c r="P21" s="965">
        <f>IF(OR(I21=0,I21=" - - -"),0,((+L21/AA$9)/(I21/Z$9))-1)</f>
        <v>2.7015138500757985E-2</v>
      </c>
      <c r="Q21" s="793"/>
      <c r="V21" s="971"/>
      <c r="X21" s="791"/>
    </row>
    <row r="22" spans="1:24" s="192" customFormat="1" ht="22.5" customHeight="1">
      <c r="B22" s="192" t="s">
        <v>166</v>
      </c>
      <c r="C22" s="451" t="s">
        <v>1322</v>
      </c>
      <c r="D22" s="451" t="s">
        <v>1322</v>
      </c>
      <c r="E22" s="451" t="s">
        <v>1322</v>
      </c>
      <c r="F22" s="451" t="s">
        <v>1322</v>
      </c>
      <c r="G22" s="451" t="s">
        <v>1322</v>
      </c>
      <c r="H22" s="451" t="s">
        <v>1322</v>
      </c>
      <c r="I22" s="451">
        <v>899472.70178</v>
      </c>
      <c r="J22" s="453">
        <f t="shared" si="0"/>
        <v>1.2814242518719265E-2</v>
      </c>
      <c r="K22" s="451">
        <v>16</v>
      </c>
      <c r="L22" s="451">
        <v>922083.28873000003</v>
      </c>
      <c r="M22" s="453">
        <f t="shared" si="1"/>
        <v>1.2799118537104534E-2</v>
      </c>
      <c r="N22" s="451">
        <v>16</v>
      </c>
      <c r="O22" s="965">
        <f>IF(OR(I22=0,I22=" - - -"),0,(L22/I22)-1)</f>
        <v>2.5137602180983487E-2</v>
      </c>
      <c r="P22" s="965">
        <f>IF(OR(I22=0,I22=" - - -"),0,((+L22/AA$9)/(I22/Z$9))-1)</f>
        <v>2.5137602180983265E-2</v>
      </c>
      <c r="Q22" s="793"/>
      <c r="V22" s="971"/>
      <c r="X22" s="791"/>
    </row>
    <row r="23" spans="1:24" s="474" customFormat="1" ht="12.75" customHeight="1">
      <c r="B23" s="499"/>
      <c r="C23" s="499"/>
      <c r="D23" s="123"/>
      <c r="E23" s="241"/>
      <c r="F23" s="499"/>
      <c r="G23" s="123"/>
      <c r="H23" s="241"/>
      <c r="I23" s="499"/>
      <c r="J23" s="973"/>
      <c r="K23" s="241"/>
      <c r="L23" s="499"/>
      <c r="M23" s="973"/>
      <c r="N23" s="241"/>
      <c r="O23" s="965"/>
      <c r="P23" s="123"/>
      <c r="Q23" s="262"/>
      <c r="V23" s="974"/>
      <c r="X23" s="354"/>
    </row>
    <row r="24" spans="1:24" s="192" customFormat="1" ht="15.75">
      <c r="B24" s="194" t="s">
        <v>176</v>
      </c>
      <c r="C24" s="791">
        <v>37037027.236850001</v>
      </c>
      <c r="D24" s="965">
        <v>0.78858688765446205</v>
      </c>
      <c r="F24" s="791">
        <v>45910013.918430001</v>
      </c>
      <c r="G24" s="965">
        <v>0.78741431140145601</v>
      </c>
      <c r="I24" s="791">
        <f>SUM(I10:I22)</f>
        <v>55368064.977579996</v>
      </c>
      <c r="J24" s="453">
        <f>+I24/I$75</f>
        <v>0.78879526972954384</v>
      </c>
      <c r="L24" s="791">
        <f>SUM(L10:L22)</f>
        <v>56649048.355950005</v>
      </c>
      <c r="M24" s="453">
        <f>+L24/L$75</f>
        <v>0.78632580568790544</v>
      </c>
      <c r="O24" s="965">
        <f t="shared" si="2"/>
        <v>2.3135780144903251E-2</v>
      </c>
      <c r="P24" s="965">
        <f t="shared" si="3"/>
        <v>2.3135780144903251E-2</v>
      </c>
      <c r="Q24" s="793"/>
      <c r="V24" s="971"/>
      <c r="X24" s="791"/>
    </row>
    <row r="25" spans="1:24" s="192" customFormat="1" ht="15.75">
      <c r="D25" s="965"/>
      <c r="G25" s="965"/>
      <c r="J25" s="453"/>
      <c r="M25" s="453"/>
      <c r="O25" s="965"/>
      <c r="P25" s="965"/>
      <c r="Q25" s="793"/>
      <c r="V25" s="971"/>
      <c r="X25" s="791"/>
    </row>
    <row r="26" spans="1:24" s="192" customFormat="1" ht="15.75">
      <c r="B26" s="301" t="s">
        <v>177</v>
      </c>
      <c r="C26" s="970"/>
      <c r="D26" s="975"/>
      <c r="E26" s="970"/>
      <c r="F26" s="970"/>
      <c r="G26" s="975"/>
      <c r="H26" s="970"/>
      <c r="I26" s="970"/>
      <c r="J26" s="976"/>
      <c r="K26" s="970"/>
      <c r="L26" s="970"/>
      <c r="M26" s="976"/>
      <c r="N26" s="970"/>
      <c r="O26" s="975"/>
      <c r="P26" s="975"/>
      <c r="Q26" s="793"/>
      <c r="V26" s="971"/>
      <c r="X26" s="791"/>
    </row>
    <row r="27" spans="1:24" s="192" customFormat="1" ht="24" customHeight="1">
      <c r="A27" s="192" t="s">
        <v>1331</v>
      </c>
      <c r="B27" s="192" t="s">
        <v>179</v>
      </c>
      <c r="C27" s="791">
        <v>580692.71318999992</v>
      </c>
      <c r="D27" s="965">
        <v>1.2364023074792377E-2</v>
      </c>
      <c r="E27" s="192">
        <v>16</v>
      </c>
      <c r="F27" s="791">
        <v>668462.0994200001</v>
      </c>
      <c r="G27" s="965">
        <v>1.1464963278991108E-2</v>
      </c>
      <c r="H27" s="192">
        <v>16</v>
      </c>
      <c r="I27" s="791">
        <v>758391.17912999995</v>
      </c>
      <c r="J27" s="453">
        <f t="shared" ref="J27:J34" si="4">+I27/I$75</f>
        <v>1.0804339558274043E-2</v>
      </c>
      <c r="K27" s="791">
        <v>17</v>
      </c>
      <c r="L27" s="791">
        <v>780083.03818999999</v>
      </c>
      <c r="M27" s="453">
        <f t="shared" ref="M27:M34" si="5">+L27/L$75</f>
        <v>1.0828062276597694E-2</v>
      </c>
      <c r="N27" s="791">
        <v>17</v>
      </c>
      <c r="O27" s="965">
        <f t="shared" ref="O27:O36" si="6">IF(I27=0,0,(L27/I27)-1)</f>
        <v>2.8602467508765272E-2</v>
      </c>
      <c r="P27" s="965">
        <f t="shared" ref="P27:P34" si="7">IF(I27=0,0,((+L27/AA$9)/(I27/Z$9))-1)</f>
        <v>2.8602467508765272E-2</v>
      </c>
      <c r="Q27" s="793"/>
      <c r="V27" s="971"/>
      <c r="X27" s="791"/>
    </row>
    <row r="28" spans="1:24" s="192" customFormat="1" ht="24" customHeight="1">
      <c r="A28" s="192" t="s">
        <v>1331</v>
      </c>
      <c r="B28" s="192" t="s">
        <v>178</v>
      </c>
      <c r="C28" s="791">
        <v>896952.81281999999</v>
      </c>
      <c r="D28" s="965">
        <v>1.9097786183305921E-2</v>
      </c>
      <c r="E28" s="192">
        <v>12</v>
      </c>
      <c r="F28" s="791">
        <v>1103027.6114700004</v>
      </c>
      <c r="G28" s="965">
        <v>1.8918306770405444E-2</v>
      </c>
      <c r="H28" s="192">
        <v>13</v>
      </c>
      <c r="I28" s="791">
        <v>1251238.1559300001</v>
      </c>
      <c r="J28" s="453">
        <f t="shared" si="4"/>
        <v>1.7825631780744953E-2</v>
      </c>
      <c r="K28" s="791">
        <v>14</v>
      </c>
      <c r="L28" s="791">
        <v>1267537.54663</v>
      </c>
      <c r="M28" s="453">
        <f t="shared" si="5"/>
        <v>1.7594249356685264E-2</v>
      </c>
      <c r="N28" s="791">
        <v>14</v>
      </c>
      <c r="O28" s="965">
        <f t="shared" si="6"/>
        <v>1.3026609381077581E-2</v>
      </c>
      <c r="P28" s="965">
        <f t="shared" si="7"/>
        <v>1.3026609381077581E-2</v>
      </c>
      <c r="Q28" s="793"/>
      <c r="V28" s="971"/>
      <c r="X28" s="791"/>
    </row>
    <row r="29" spans="1:24" s="192" customFormat="1" ht="24" customHeight="1">
      <c r="A29" s="192" t="s">
        <v>1331</v>
      </c>
      <c r="B29" s="192" t="s">
        <v>183</v>
      </c>
      <c r="C29" s="791">
        <v>315792.67137000005</v>
      </c>
      <c r="D29" s="965">
        <v>6.7238106953676951E-3</v>
      </c>
      <c r="E29" s="192">
        <v>19</v>
      </c>
      <c r="F29" s="791">
        <v>361316.88246999995</v>
      </c>
      <c r="G29" s="965">
        <v>6.197037637874124E-3</v>
      </c>
      <c r="H29" s="192">
        <v>19</v>
      </c>
      <c r="I29" s="791">
        <v>384565.09768000001</v>
      </c>
      <c r="J29" s="453">
        <f t="shared" si="4"/>
        <v>5.4786659074304959E-3</v>
      </c>
      <c r="K29" s="791">
        <v>20</v>
      </c>
      <c r="L29" s="791">
        <v>390712.82548</v>
      </c>
      <c r="M29" s="453">
        <f t="shared" si="5"/>
        <v>5.4233493095544654E-3</v>
      </c>
      <c r="N29" s="791">
        <v>20</v>
      </c>
      <c r="O29" s="965">
        <f t="shared" si="6"/>
        <v>1.5986182409917005E-2</v>
      </c>
      <c r="P29" s="965">
        <f t="shared" si="7"/>
        <v>1.5986182409917005E-2</v>
      </c>
      <c r="Q29" s="793"/>
      <c r="V29" s="971"/>
      <c r="X29" s="791"/>
    </row>
    <row r="30" spans="1:24" s="192" customFormat="1" ht="24" customHeight="1">
      <c r="A30" s="192" t="s">
        <v>1331</v>
      </c>
      <c r="B30" s="192" t="s">
        <v>182</v>
      </c>
      <c r="C30" s="791">
        <v>133053.04778999998</v>
      </c>
      <c r="D30" s="965">
        <v>2.8329457485524764E-3</v>
      </c>
      <c r="E30" s="192">
        <v>24</v>
      </c>
      <c r="F30" s="791">
        <v>136321.02391000002</v>
      </c>
      <c r="G30" s="965">
        <v>2.3380765112019112E-3</v>
      </c>
      <c r="H30" s="192">
        <v>24</v>
      </c>
      <c r="I30" s="791">
        <v>142553.61352000001</v>
      </c>
      <c r="J30" s="453">
        <f t="shared" si="4"/>
        <v>2.0308749470107322E-3</v>
      </c>
      <c r="K30" s="791">
        <v>26</v>
      </c>
      <c r="L30" s="791">
        <v>142228.61731000003</v>
      </c>
      <c r="M30" s="453">
        <f t="shared" si="5"/>
        <v>1.9742261404893644E-3</v>
      </c>
      <c r="N30" s="791">
        <v>26</v>
      </c>
      <c r="O30" s="965">
        <f t="shared" si="6"/>
        <v>-2.2798174102712787E-3</v>
      </c>
      <c r="P30" s="965">
        <f t="shared" si="7"/>
        <v>-2.2798174102712787E-3</v>
      </c>
      <c r="Q30" s="793"/>
      <c r="V30" s="971"/>
      <c r="X30" s="791"/>
    </row>
    <row r="31" spans="1:24" s="192" customFormat="1" ht="24" customHeight="1">
      <c r="A31" s="192" t="s">
        <v>1331</v>
      </c>
      <c r="B31" s="192" t="s">
        <v>184</v>
      </c>
      <c r="C31" s="791">
        <v>48875.601850000006</v>
      </c>
      <c r="D31" s="965">
        <v>1.0406520614803054E-3</v>
      </c>
      <c r="E31" s="192">
        <v>43</v>
      </c>
      <c r="F31" s="791">
        <v>62524.868049999997</v>
      </c>
      <c r="G31" s="965">
        <v>1.0723798953433479E-3</v>
      </c>
      <c r="H31" s="192">
        <v>42</v>
      </c>
      <c r="I31" s="791">
        <v>67187.364470000015</v>
      </c>
      <c r="J31" s="453">
        <f t="shared" si="4"/>
        <v>9.5717766732485166E-4</v>
      </c>
      <c r="K31" s="791">
        <v>41</v>
      </c>
      <c r="L31" s="791">
        <v>69601.973530000003</v>
      </c>
      <c r="M31" s="453">
        <f t="shared" si="5"/>
        <v>9.661208705494008E-4</v>
      </c>
      <c r="N31" s="791">
        <v>41</v>
      </c>
      <c r="O31" s="965">
        <f t="shared" si="6"/>
        <v>3.5938439899337649E-2</v>
      </c>
      <c r="P31" s="965">
        <f t="shared" si="7"/>
        <v>3.5938439899337649E-2</v>
      </c>
      <c r="Q31" s="793"/>
      <c r="V31" s="971"/>
      <c r="X31" s="791"/>
    </row>
    <row r="32" spans="1:24" s="192" customFormat="1" ht="24" customHeight="1">
      <c r="A32" s="192" t="s">
        <v>1331</v>
      </c>
      <c r="B32" s="192" t="s">
        <v>185</v>
      </c>
      <c r="C32" s="791">
        <v>39151.532559999992</v>
      </c>
      <c r="D32" s="965">
        <v>8.3360862120365449E-4</v>
      </c>
      <c r="E32" s="192">
        <v>49</v>
      </c>
      <c r="F32" s="791">
        <v>42163.321920000002</v>
      </c>
      <c r="G32" s="965">
        <v>7.231538451506974E-4</v>
      </c>
      <c r="H32" s="192">
        <v>50</v>
      </c>
      <c r="I32" s="791">
        <v>48011.047489999997</v>
      </c>
      <c r="J32" s="453">
        <f t="shared" si="4"/>
        <v>6.8398429979822162E-4</v>
      </c>
      <c r="K32" s="791">
        <v>49</v>
      </c>
      <c r="L32" s="791">
        <v>47344.370300000002</v>
      </c>
      <c r="M32" s="453">
        <f t="shared" si="5"/>
        <v>6.5717079459153655E-4</v>
      </c>
      <c r="N32" s="791">
        <v>49</v>
      </c>
      <c r="O32" s="965">
        <f t="shared" si="6"/>
        <v>-1.3885912198413397E-2</v>
      </c>
      <c r="P32" s="965">
        <f t="shared" si="7"/>
        <v>-1.3885912198413397E-2</v>
      </c>
      <c r="Q32" s="793"/>
      <c r="V32" s="971"/>
      <c r="X32" s="791"/>
    </row>
    <row r="33" spans="1:24" s="192" customFormat="1" ht="24" customHeight="1">
      <c r="A33" s="192" t="s">
        <v>1331</v>
      </c>
      <c r="B33" s="192" t="s">
        <v>181</v>
      </c>
      <c r="C33" s="791">
        <v>121136.43171</v>
      </c>
      <c r="D33" s="965">
        <v>2.5792189273957699E-3</v>
      </c>
      <c r="E33" s="192">
        <v>25</v>
      </c>
      <c r="F33" s="791">
        <v>135948.57949</v>
      </c>
      <c r="G33" s="965">
        <v>2.3316886223410912E-3</v>
      </c>
      <c r="H33" s="192">
        <v>25</v>
      </c>
      <c r="I33" s="791">
        <v>159808.75465000005</v>
      </c>
      <c r="J33" s="453">
        <f t="shared" si="4"/>
        <v>2.276698486398845E-3</v>
      </c>
      <c r="K33" s="791">
        <v>24</v>
      </c>
      <c r="L33" s="791">
        <v>161617.38079</v>
      </c>
      <c r="M33" s="453">
        <f t="shared" si="5"/>
        <v>2.2433548462163669E-3</v>
      </c>
      <c r="N33" s="791">
        <v>25</v>
      </c>
      <c r="O33" s="965">
        <f t="shared" si="6"/>
        <v>1.1317440924691891E-2</v>
      </c>
      <c r="P33" s="965">
        <f t="shared" si="7"/>
        <v>1.1317440924691891E-2</v>
      </c>
      <c r="Q33" s="793"/>
      <c r="V33" s="971"/>
      <c r="X33" s="791"/>
    </row>
    <row r="34" spans="1:24" s="192" customFormat="1" ht="24" customHeight="1">
      <c r="A34" s="192" t="s">
        <v>1331</v>
      </c>
      <c r="B34" s="192" t="s">
        <v>180</v>
      </c>
      <c r="C34" s="791">
        <v>47388.181300000004</v>
      </c>
      <c r="D34" s="965">
        <v>1.0089821238620197E-3</v>
      </c>
      <c r="E34" s="192">
        <v>44</v>
      </c>
      <c r="F34" s="791">
        <v>50781.81569000001</v>
      </c>
      <c r="G34" s="965">
        <v>8.7097182118703233E-4</v>
      </c>
      <c r="H34" s="192">
        <v>45</v>
      </c>
      <c r="I34" s="791">
        <v>45215.181830000001</v>
      </c>
      <c r="J34" s="453">
        <f t="shared" si="4"/>
        <v>6.4415329598220821E-4</v>
      </c>
      <c r="K34" s="791">
        <v>50</v>
      </c>
      <c r="L34" s="791">
        <v>45026.09663</v>
      </c>
      <c r="M34" s="453">
        <f t="shared" si="5"/>
        <v>6.2499164129113801E-4</v>
      </c>
      <c r="N34" s="791">
        <v>50</v>
      </c>
      <c r="O34" s="965">
        <f t="shared" si="6"/>
        <v>-4.1818962646423818E-3</v>
      </c>
      <c r="P34" s="965">
        <f t="shared" si="7"/>
        <v>-4.1818962646422708E-3</v>
      </c>
      <c r="Q34" s="793"/>
      <c r="V34" s="971"/>
      <c r="X34" s="791"/>
    </row>
    <row r="35" spans="1:24" s="192" customFormat="1" ht="12.75" customHeight="1">
      <c r="D35" s="965"/>
      <c r="G35" s="965"/>
      <c r="J35" s="453"/>
      <c r="M35" s="453"/>
      <c r="O35" s="965"/>
      <c r="P35" s="965"/>
      <c r="Q35" s="793"/>
      <c r="V35" s="971"/>
      <c r="X35" s="791"/>
    </row>
    <row r="36" spans="1:24" s="192" customFormat="1" ht="15.75">
      <c r="B36" s="194" t="s">
        <v>176</v>
      </c>
      <c r="C36" s="791">
        <v>2183042.9925899999</v>
      </c>
      <c r="D36" s="965">
        <v>4.648102743596022E-2</v>
      </c>
      <c r="F36" s="791">
        <v>2560546.2024200005</v>
      </c>
      <c r="G36" s="965">
        <v>4.3916578382494756E-2</v>
      </c>
      <c r="I36" s="791">
        <f>SUM(I27:I34)</f>
        <v>2856970.3947000001</v>
      </c>
      <c r="J36" s="453">
        <f>+I36/I$75</f>
        <v>4.0701525942964348E-2</v>
      </c>
      <c r="L36" s="791">
        <f>SUM(L27:L34)</f>
        <v>2904151.8488600003</v>
      </c>
      <c r="M36" s="453">
        <f>+L36/L$75</f>
        <v>4.0311525235975233E-2</v>
      </c>
      <c r="O36" s="965">
        <f t="shared" si="6"/>
        <v>1.6514505802204704E-2</v>
      </c>
      <c r="P36" s="965">
        <f>IF(I36=0,0,((+L36/AA$9)/(I36/Z$9))-1)</f>
        <v>1.6514505802204704E-2</v>
      </c>
      <c r="Q36" s="793"/>
      <c r="V36" s="971"/>
      <c r="X36" s="791"/>
    </row>
    <row r="37" spans="1:24" s="474" customFormat="1" ht="14.25">
      <c r="B37" s="499"/>
      <c r="C37" s="499"/>
      <c r="D37" s="123"/>
      <c r="E37" s="241"/>
      <c r="F37" s="499"/>
      <c r="G37" s="123"/>
      <c r="H37" s="241"/>
      <c r="I37" s="499"/>
      <c r="J37" s="973"/>
      <c r="K37" s="241"/>
      <c r="L37" s="499"/>
      <c r="M37" s="973"/>
      <c r="N37" s="241"/>
      <c r="O37" s="123"/>
      <c r="P37" s="123"/>
      <c r="Q37" s="262"/>
      <c r="V37" s="974"/>
      <c r="X37" s="354"/>
    </row>
    <row r="38" spans="1:24" s="474" customFormat="1" ht="15.75">
      <c r="B38" s="301" t="s">
        <v>1110</v>
      </c>
      <c r="C38" s="977"/>
      <c r="D38" s="978"/>
      <c r="E38" s="86"/>
      <c r="F38" s="977"/>
      <c r="G38" s="978"/>
      <c r="H38" s="86"/>
      <c r="I38" s="977"/>
      <c r="J38" s="979"/>
      <c r="K38" s="86"/>
      <c r="L38" s="977"/>
      <c r="M38" s="979"/>
      <c r="N38" s="86"/>
      <c r="O38" s="978"/>
      <c r="P38" s="978"/>
      <c r="Q38" s="262"/>
      <c r="V38" s="974"/>
      <c r="X38" s="354"/>
    </row>
    <row r="39" spans="1:24" s="192" customFormat="1" ht="23.25" customHeight="1">
      <c r="A39" s="192" t="s">
        <v>1331</v>
      </c>
      <c r="B39" s="192" t="s">
        <v>190</v>
      </c>
      <c r="C39" s="791">
        <v>668540.35864999995</v>
      </c>
      <c r="D39" s="965">
        <v>1.4234462105388991E-2</v>
      </c>
      <c r="E39" s="192">
        <v>15</v>
      </c>
      <c r="F39" s="791">
        <v>1195490.0726600001</v>
      </c>
      <c r="G39" s="965">
        <v>2.0504153930847716E-2</v>
      </c>
      <c r="H39" s="192">
        <v>12</v>
      </c>
      <c r="I39" s="791">
        <v>2116514.2741800002</v>
      </c>
      <c r="J39" s="453">
        <f>+I39/I$75</f>
        <v>3.0152696296398773E-2</v>
      </c>
      <c r="K39" s="791">
        <v>12</v>
      </c>
      <c r="L39" s="791">
        <v>2358791.5423599994</v>
      </c>
      <c r="M39" s="453">
        <f>+L39/L$75</f>
        <v>3.274156784314685E-2</v>
      </c>
      <c r="N39" s="791">
        <v>12</v>
      </c>
      <c r="O39" s="965">
        <f t="shared" ref="O39:O44" si="8">IF(I39=0,0,(L39/I39)-1)</f>
        <v>0.11446994293192958</v>
      </c>
      <c r="P39" s="965">
        <f t="shared" ref="P39:P44" si="9">IF(I39=0,0,((+L39/AA$9)/(I39/Z$9))-1)</f>
        <v>0.1144699429319298</v>
      </c>
      <c r="Q39" s="793"/>
      <c r="V39" s="971"/>
      <c r="X39" s="791"/>
    </row>
    <row r="40" spans="1:24" s="192" customFormat="1" ht="23.25" customHeight="1">
      <c r="A40" s="192" t="s">
        <v>1331</v>
      </c>
      <c r="B40" s="192" t="s">
        <v>187</v>
      </c>
      <c r="C40" s="791">
        <v>284149.21361999994</v>
      </c>
      <c r="D40" s="965">
        <v>6.0500628888247752E-3</v>
      </c>
      <c r="E40" s="192">
        <v>20</v>
      </c>
      <c r="F40" s="791">
        <v>330198.32410999999</v>
      </c>
      <c r="G40" s="965">
        <v>5.6633153382821197E-3</v>
      </c>
      <c r="H40" s="980">
        <v>20</v>
      </c>
      <c r="I40" s="791">
        <v>430986.94068999996</v>
      </c>
      <c r="J40" s="453">
        <f>+I40/I$75</f>
        <v>6.1400097740301829E-3</v>
      </c>
      <c r="K40" s="981">
        <v>19</v>
      </c>
      <c r="L40" s="791">
        <v>454121.26274999999</v>
      </c>
      <c r="M40" s="453">
        <f>+L40/L$75</f>
        <v>6.3034998499563837E-3</v>
      </c>
      <c r="N40" s="981">
        <v>19</v>
      </c>
      <c r="O40" s="965">
        <f t="shared" si="8"/>
        <v>5.3677547683840476E-2</v>
      </c>
      <c r="P40" s="965">
        <f t="shared" si="9"/>
        <v>5.3677547683840698E-2</v>
      </c>
      <c r="Q40" s="793"/>
      <c r="V40" s="971"/>
      <c r="X40" s="791"/>
    </row>
    <row r="41" spans="1:24" s="192" customFormat="1" ht="23.25" customHeight="1">
      <c r="A41" s="192" t="s">
        <v>1331</v>
      </c>
      <c r="B41" s="192" t="s">
        <v>189</v>
      </c>
      <c r="C41" s="791">
        <v>2558833.8520399998</v>
      </c>
      <c r="D41" s="965">
        <v>5.4482310648232272E-2</v>
      </c>
      <c r="E41" s="192">
        <v>10</v>
      </c>
      <c r="F41" s="791">
        <v>3109482.2761400002</v>
      </c>
      <c r="G41" s="965">
        <v>5.3331520431077639E-2</v>
      </c>
      <c r="H41" s="192">
        <v>9</v>
      </c>
      <c r="I41" s="791">
        <v>3939583.4798599998</v>
      </c>
      <c r="J41" s="453">
        <f>+I41/I$75</f>
        <v>5.6124858524070564E-2</v>
      </c>
      <c r="K41" s="791">
        <v>8</v>
      </c>
      <c r="L41" s="791">
        <v>4062629.0875900006</v>
      </c>
      <c r="M41" s="453">
        <f>+L41/L$75</f>
        <v>5.6391946258966506E-2</v>
      </c>
      <c r="N41" s="791">
        <v>8</v>
      </c>
      <c r="O41" s="965">
        <f t="shared" si="8"/>
        <v>3.1233151514376223E-2</v>
      </c>
      <c r="P41" s="965">
        <f t="shared" si="9"/>
        <v>3.1233151514376223E-2</v>
      </c>
      <c r="Q41" s="793"/>
      <c r="V41" s="971"/>
      <c r="X41" s="791"/>
    </row>
    <row r="42" spans="1:24" s="192" customFormat="1" ht="23.25" customHeight="1">
      <c r="A42" s="192" t="s">
        <v>1331</v>
      </c>
      <c r="B42" s="192" t="s">
        <v>188</v>
      </c>
      <c r="C42" s="791">
        <v>751586.63018999994</v>
      </c>
      <c r="D42" s="965">
        <v>1.6002670995001963E-2</v>
      </c>
      <c r="E42" s="192">
        <v>13</v>
      </c>
      <c r="F42" s="791">
        <v>1002543.59983</v>
      </c>
      <c r="G42" s="965">
        <v>1.7194879960451812E-2</v>
      </c>
      <c r="H42" s="192">
        <v>14</v>
      </c>
      <c r="I42" s="791">
        <v>1410697.4865199998</v>
      </c>
      <c r="J42" s="453">
        <f>+I42/I$75</f>
        <v>2.009735223430538E-2</v>
      </c>
      <c r="K42" s="791">
        <v>13</v>
      </c>
      <c r="L42" s="791">
        <v>1504563.4316399998</v>
      </c>
      <c r="M42" s="453">
        <f>+L42/L$75</f>
        <v>2.0884323513417343E-2</v>
      </c>
      <c r="N42" s="791">
        <v>13</v>
      </c>
      <c r="O42" s="965">
        <f t="shared" si="8"/>
        <v>6.6538677510197264E-2</v>
      </c>
      <c r="P42" s="965">
        <f t="shared" si="9"/>
        <v>6.6538677510197264E-2</v>
      </c>
      <c r="Q42" s="793"/>
      <c r="V42" s="971"/>
      <c r="X42" s="791"/>
    </row>
    <row r="43" spans="1:24" s="474" customFormat="1" ht="15">
      <c r="B43" s="608"/>
      <c r="C43" s="499"/>
      <c r="D43" s="123"/>
      <c r="E43" s="241"/>
      <c r="F43" s="499"/>
      <c r="G43" s="123"/>
      <c r="H43" s="241"/>
      <c r="I43" s="499"/>
      <c r="J43" s="973"/>
      <c r="K43" s="241"/>
      <c r="L43" s="499"/>
      <c r="M43" s="973"/>
      <c r="N43" s="241"/>
      <c r="O43" s="123"/>
      <c r="P43" s="123"/>
      <c r="Q43" s="262"/>
      <c r="V43" s="974"/>
      <c r="X43" s="354"/>
    </row>
    <row r="44" spans="1:24" s="192" customFormat="1" ht="15.75">
      <c r="B44" s="194" t="s">
        <v>176</v>
      </c>
      <c r="C44" s="791">
        <v>4733750.0972999996</v>
      </c>
      <c r="D44" s="965">
        <v>0.100790304586047</v>
      </c>
      <c r="F44" s="791">
        <v>6274530.1818899997</v>
      </c>
      <c r="G44" s="965">
        <v>0.107616061091134</v>
      </c>
      <c r="I44" s="791">
        <f>SUM(I39:I43)</f>
        <v>7897782.1812500004</v>
      </c>
      <c r="J44" s="453">
        <f>+I44/I$75</f>
        <v>0.11251491682880491</v>
      </c>
      <c r="L44" s="791">
        <f>SUM(L39:L43)</f>
        <v>8380105.3243399998</v>
      </c>
      <c r="M44" s="453">
        <f>+L44/L$75</f>
        <v>0.11632133746548708</v>
      </c>
      <c r="O44" s="965">
        <f t="shared" si="8"/>
        <v>6.1070707196138496E-2</v>
      </c>
      <c r="P44" s="965">
        <f t="shared" si="9"/>
        <v>6.1070707196138496E-2</v>
      </c>
      <c r="Q44" s="793"/>
      <c r="V44" s="971"/>
      <c r="X44" s="791"/>
    </row>
    <row r="45" spans="1:24" s="474" customFormat="1" ht="12.75" customHeight="1">
      <c r="B45" s="608"/>
      <c r="C45" s="499"/>
      <c r="D45" s="123"/>
      <c r="E45" s="241"/>
      <c r="F45" s="499"/>
      <c r="G45" s="123"/>
      <c r="H45" s="241"/>
      <c r="I45" s="499"/>
      <c r="J45" s="973"/>
      <c r="K45" s="241"/>
      <c r="L45" s="499"/>
      <c r="M45" s="973"/>
      <c r="N45" s="241"/>
      <c r="O45" s="123"/>
      <c r="P45" s="123"/>
      <c r="Q45" s="262"/>
      <c r="V45" s="974"/>
      <c r="X45" s="354"/>
    </row>
    <row r="46" spans="1:24" s="192" customFormat="1" ht="15.75">
      <c r="B46" s="301" t="s">
        <v>191</v>
      </c>
      <c r="C46" s="970"/>
      <c r="D46" s="975"/>
      <c r="E46" s="970"/>
      <c r="F46" s="970"/>
      <c r="G46" s="975"/>
      <c r="H46" s="970"/>
      <c r="I46" s="970"/>
      <c r="J46" s="976"/>
      <c r="K46" s="970"/>
      <c r="L46" s="970"/>
      <c r="M46" s="976"/>
      <c r="N46" s="970"/>
      <c r="O46" s="975"/>
      <c r="P46" s="975"/>
      <c r="Q46" s="793"/>
      <c r="V46" s="971"/>
      <c r="X46" s="791"/>
    </row>
    <row r="47" spans="1:24" s="192" customFormat="1" ht="23.25" customHeight="1">
      <c r="A47" s="192" t="s">
        <v>1331</v>
      </c>
      <c r="B47" s="192" t="s">
        <v>202</v>
      </c>
      <c r="C47" s="791">
        <v>686205.31562000001</v>
      </c>
      <c r="D47" s="965">
        <v>1.4610581747725251E-2</v>
      </c>
      <c r="E47" s="192">
        <v>14</v>
      </c>
      <c r="F47" s="791">
        <v>850296.78451999987</v>
      </c>
      <c r="G47" s="965">
        <v>1.4583656155262253E-2</v>
      </c>
      <c r="H47" s="192">
        <v>15</v>
      </c>
      <c r="I47" s="791">
        <v>982421.89247000008</v>
      </c>
      <c r="J47" s="453">
        <f t="shared" ref="J47:J72" si="10">+I47/I$75</f>
        <v>1.3995969372830212E-2</v>
      </c>
      <c r="K47" s="791">
        <v>15</v>
      </c>
      <c r="L47" s="791">
        <v>994756.04278999998</v>
      </c>
      <c r="M47" s="453">
        <f t="shared" ref="M47:M72" si="11">+L47/L$75</f>
        <v>1.380786384785937E-2</v>
      </c>
      <c r="N47" s="791">
        <v>15</v>
      </c>
      <c r="O47" s="965">
        <f t="shared" ref="O47:O74" si="12">IF(I47=0,0,(L47/I47)-1)</f>
        <v>1.2554840659128041E-2</v>
      </c>
      <c r="P47" s="965">
        <f t="shared" ref="P47:P74" si="13">IF(I47=0,0,((+L47/AA$9)/(I47/Z$9))-1)</f>
        <v>1.2554840659128041E-2</v>
      </c>
      <c r="Q47" s="793"/>
      <c r="V47" s="971"/>
      <c r="X47" s="791"/>
    </row>
    <row r="48" spans="1:24" s="192" customFormat="1" ht="23.25" customHeight="1">
      <c r="A48" s="192" t="s">
        <v>1331</v>
      </c>
      <c r="B48" s="192" t="s">
        <v>213</v>
      </c>
      <c r="C48" s="791">
        <v>427001.14954000001</v>
      </c>
      <c r="D48" s="965">
        <v>9.0916451092921142E-3</v>
      </c>
      <c r="E48" s="192">
        <v>18</v>
      </c>
      <c r="F48" s="791">
        <v>498604.33633999992</v>
      </c>
      <c r="G48" s="965">
        <v>8.5516896348256845E-3</v>
      </c>
      <c r="H48" s="192">
        <v>18</v>
      </c>
      <c r="I48" s="791">
        <v>572770.20805999998</v>
      </c>
      <c r="J48" s="453">
        <f t="shared" si="10"/>
        <v>8.1599100662571433E-3</v>
      </c>
      <c r="K48" s="791">
        <v>18</v>
      </c>
      <c r="L48" s="791">
        <v>588909.35170000012</v>
      </c>
      <c r="M48" s="453">
        <f t="shared" si="11"/>
        <v>8.1744465951652072E-3</v>
      </c>
      <c r="N48" s="791">
        <v>18</v>
      </c>
      <c r="O48" s="965">
        <f t="shared" si="12"/>
        <v>2.8177344793585135E-2</v>
      </c>
      <c r="P48" s="965">
        <f t="shared" si="13"/>
        <v>2.8177344793585135E-2</v>
      </c>
      <c r="Q48" s="793"/>
      <c r="V48" s="971"/>
      <c r="X48" s="791"/>
    </row>
    <row r="49" spans="1:24" s="192" customFormat="1" ht="23.25" customHeight="1">
      <c r="A49" s="192" t="s">
        <v>1331</v>
      </c>
      <c r="B49" s="192" t="s">
        <v>199</v>
      </c>
      <c r="C49" s="791">
        <v>276953.16533000005</v>
      </c>
      <c r="D49" s="965">
        <v>5.8968456965233325E-3</v>
      </c>
      <c r="E49" s="192">
        <v>21</v>
      </c>
      <c r="F49" s="791">
        <v>309732.28864999994</v>
      </c>
      <c r="G49" s="965">
        <v>5.312297165046837E-3</v>
      </c>
      <c r="H49" s="192">
        <v>21</v>
      </c>
      <c r="I49" s="791">
        <v>336475.31205999997</v>
      </c>
      <c r="J49" s="453">
        <f t="shared" si="10"/>
        <v>4.7935598732079905E-3</v>
      </c>
      <c r="K49" s="791">
        <v>21</v>
      </c>
      <c r="L49" s="791">
        <v>340327.26033999998</v>
      </c>
      <c r="M49" s="453">
        <f t="shared" si="11"/>
        <v>4.7239647434659934E-3</v>
      </c>
      <c r="N49" s="791">
        <v>21</v>
      </c>
      <c r="O49" s="965">
        <f t="shared" si="12"/>
        <v>1.1447937313490364E-2</v>
      </c>
      <c r="P49" s="965">
        <f t="shared" si="13"/>
        <v>1.1447937313490364E-2</v>
      </c>
      <c r="Q49" s="793"/>
      <c r="V49" s="971"/>
      <c r="X49" s="791"/>
    </row>
    <row r="50" spans="1:24" s="192" customFormat="1" ht="23.25" customHeight="1">
      <c r="A50" s="192" t="s">
        <v>1331</v>
      </c>
      <c r="B50" s="192" t="s">
        <v>214</v>
      </c>
      <c r="C50" s="791">
        <v>79422.701639999985</v>
      </c>
      <c r="D50" s="965">
        <v>1.6910563770377632E-3</v>
      </c>
      <c r="E50" s="192">
        <v>33</v>
      </c>
      <c r="F50" s="791">
        <v>89625.347160000005</v>
      </c>
      <c r="G50" s="965">
        <v>1.537187096991435E-3</v>
      </c>
      <c r="H50" s="192">
        <v>36</v>
      </c>
      <c r="I50" s="791">
        <v>108854.82855999999</v>
      </c>
      <c r="J50" s="453">
        <f t="shared" si="10"/>
        <v>1.550788778515506E-3</v>
      </c>
      <c r="K50" s="791">
        <v>33</v>
      </c>
      <c r="L50" s="791">
        <v>105358.87352000001</v>
      </c>
      <c r="M50" s="453">
        <f t="shared" si="11"/>
        <v>1.4624500059811252E-3</v>
      </c>
      <c r="N50" s="791">
        <v>33</v>
      </c>
      <c r="O50" s="965">
        <f t="shared" si="12"/>
        <v>-3.2115755325203943E-2</v>
      </c>
      <c r="P50" s="965">
        <f t="shared" si="13"/>
        <v>-3.2115755325204054E-2</v>
      </c>
      <c r="Q50" s="793"/>
      <c r="V50" s="971"/>
      <c r="X50" s="791"/>
    </row>
    <row r="51" spans="1:24" s="192" customFormat="1" ht="23.25" customHeight="1">
      <c r="A51" s="192" t="s">
        <v>1331</v>
      </c>
      <c r="B51" s="192" t="s">
        <v>212</v>
      </c>
      <c r="C51" s="791">
        <v>137823.85669999997</v>
      </c>
      <c r="D51" s="965">
        <v>2.9345251038790255E-3</v>
      </c>
      <c r="E51" s="192">
        <v>23</v>
      </c>
      <c r="F51" s="791">
        <v>155202.32199</v>
      </c>
      <c r="G51" s="965">
        <v>2.6619144510562592E-3</v>
      </c>
      <c r="H51" s="192">
        <v>23</v>
      </c>
      <c r="I51" s="791">
        <v>177159.86345</v>
      </c>
      <c r="J51" s="453">
        <f t="shared" si="10"/>
        <v>2.5238892190268436E-3</v>
      </c>
      <c r="K51" s="791">
        <v>23</v>
      </c>
      <c r="L51" s="791">
        <v>179973.42231000002</v>
      </c>
      <c r="M51" s="453">
        <f t="shared" si="11"/>
        <v>2.4981486963576932E-3</v>
      </c>
      <c r="N51" s="791">
        <v>24</v>
      </c>
      <c r="O51" s="965">
        <f t="shared" si="12"/>
        <v>1.5881468890351025E-2</v>
      </c>
      <c r="P51" s="965">
        <f t="shared" si="13"/>
        <v>1.5881468890351025E-2</v>
      </c>
      <c r="Q51" s="793"/>
      <c r="V51" s="971"/>
      <c r="X51" s="791"/>
    </row>
    <row r="52" spans="1:24" s="192" customFormat="1" ht="23.25" customHeight="1">
      <c r="A52" s="192" t="s">
        <v>1331</v>
      </c>
      <c r="B52" s="192" t="s">
        <v>205</v>
      </c>
      <c r="C52" s="791">
        <v>83966.723549999995</v>
      </c>
      <c r="D52" s="965">
        <v>1.7878070172153671E-3</v>
      </c>
      <c r="E52" s="192">
        <v>32</v>
      </c>
      <c r="F52" s="791">
        <v>98843.234139999986</v>
      </c>
      <c r="G52" s="965">
        <v>1.6952854182384991E-3</v>
      </c>
      <c r="H52" s="192">
        <v>33</v>
      </c>
      <c r="I52" s="791">
        <v>101225.97758000001</v>
      </c>
      <c r="J52" s="453">
        <f t="shared" si="10"/>
        <v>1.4421051615436601E-3</v>
      </c>
      <c r="K52" s="791">
        <v>34</v>
      </c>
      <c r="L52" s="791">
        <v>102378.37723</v>
      </c>
      <c r="M52" s="453">
        <f t="shared" si="11"/>
        <v>1.4210787700186429E-3</v>
      </c>
      <c r="N52" s="791">
        <v>34</v>
      </c>
      <c r="O52" s="965">
        <f t="shared" si="12"/>
        <v>1.1384425989753755E-2</v>
      </c>
      <c r="P52" s="965">
        <f t="shared" si="13"/>
        <v>1.1384425989753977E-2</v>
      </c>
      <c r="Q52" s="793"/>
      <c r="V52" s="971"/>
      <c r="X52" s="791"/>
    </row>
    <row r="53" spans="1:24" s="192" customFormat="1" ht="23.25" customHeight="1">
      <c r="A53" s="192" t="s">
        <v>1331</v>
      </c>
      <c r="B53" s="192" t="s">
        <v>210</v>
      </c>
      <c r="C53" s="791">
        <v>78570.459499999997</v>
      </c>
      <c r="D53" s="965">
        <v>1.672910563865104E-3</v>
      </c>
      <c r="E53" s="192">
        <v>34</v>
      </c>
      <c r="F53" s="791">
        <v>96292.720030000011</v>
      </c>
      <c r="G53" s="965">
        <v>1.6515409028215889E-3</v>
      </c>
      <c r="H53" s="192">
        <v>34</v>
      </c>
      <c r="I53" s="791">
        <v>111105.22288</v>
      </c>
      <c r="J53" s="453">
        <f t="shared" si="10"/>
        <v>1.5828487826959126E-3</v>
      </c>
      <c r="K53" s="791">
        <v>32</v>
      </c>
      <c r="L53" s="791">
        <v>114399.33355999998</v>
      </c>
      <c r="M53" s="453">
        <f t="shared" si="11"/>
        <v>1.5879374983759668E-3</v>
      </c>
      <c r="N53" s="791">
        <v>32</v>
      </c>
      <c r="O53" s="965">
        <f t="shared" si="12"/>
        <v>2.9648567318548258E-2</v>
      </c>
      <c r="P53" s="965">
        <f t="shared" si="13"/>
        <v>2.9648567318548258E-2</v>
      </c>
      <c r="Q53" s="793"/>
      <c r="V53" s="971"/>
      <c r="X53" s="791"/>
    </row>
    <row r="54" spans="1:24" s="192" customFormat="1" ht="23.25" customHeight="1">
      <c r="A54" s="192" t="s">
        <v>1331</v>
      </c>
      <c r="B54" s="192" t="s">
        <v>200</v>
      </c>
      <c r="C54" s="791">
        <v>98831.647090000013</v>
      </c>
      <c r="D54" s="965">
        <v>2.104308763283342E-3</v>
      </c>
      <c r="E54" s="192">
        <v>29</v>
      </c>
      <c r="F54" s="791">
        <v>114677.14357</v>
      </c>
      <c r="G54" s="965">
        <v>1.9668568212175648E-3</v>
      </c>
      <c r="H54" s="192">
        <v>29</v>
      </c>
      <c r="I54" s="791">
        <v>121024.10488</v>
      </c>
      <c r="J54" s="453">
        <f t="shared" si="10"/>
        <v>1.7241570838939706E-3</v>
      </c>
      <c r="K54" s="791">
        <v>31</v>
      </c>
      <c r="L54" s="791">
        <v>120253.67306</v>
      </c>
      <c r="M54" s="453">
        <f t="shared" si="11"/>
        <v>1.6691995558633728E-3</v>
      </c>
      <c r="N54" s="791">
        <v>31</v>
      </c>
      <c r="O54" s="965">
        <f t="shared" si="12"/>
        <v>-6.3659369409416744E-3</v>
      </c>
      <c r="P54" s="965">
        <f t="shared" si="13"/>
        <v>-6.3659369409416744E-3</v>
      </c>
      <c r="Q54" s="793"/>
      <c r="V54" s="971"/>
      <c r="X54" s="791"/>
    </row>
    <row r="55" spans="1:24" s="192" customFormat="1" ht="23.25" customHeight="1">
      <c r="A55" s="192" t="s">
        <v>1331</v>
      </c>
      <c r="B55" s="192" t="s">
        <v>211</v>
      </c>
      <c r="C55" s="791">
        <v>98862.700190000018</v>
      </c>
      <c r="D55" s="965">
        <v>2.1049699412802807E-3</v>
      </c>
      <c r="E55" s="192">
        <v>28</v>
      </c>
      <c r="F55" s="791">
        <v>123166.94034999998</v>
      </c>
      <c r="G55" s="965">
        <v>2.1124674824850487E-3</v>
      </c>
      <c r="H55" s="192">
        <v>27</v>
      </c>
      <c r="I55" s="791">
        <v>130184.70672999999</v>
      </c>
      <c r="J55" s="453">
        <f t="shared" si="10"/>
        <v>1.8546626272984879E-3</v>
      </c>
      <c r="K55" s="791">
        <v>27</v>
      </c>
      <c r="L55" s="791">
        <v>130779.33914</v>
      </c>
      <c r="M55" s="453">
        <f t="shared" si="11"/>
        <v>1.8153026785275425E-3</v>
      </c>
      <c r="N55" s="791">
        <v>27</v>
      </c>
      <c r="O55" s="965">
        <f t="shared" si="12"/>
        <v>4.5676057114238944E-3</v>
      </c>
      <c r="P55" s="965">
        <f t="shared" si="13"/>
        <v>4.5676057114241164E-3</v>
      </c>
      <c r="Q55" s="793"/>
      <c r="V55" s="971"/>
      <c r="X55" s="791"/>
    </row>
    <row r="56" spans="1:24" s="192" customFormat="1" ht="23.25" customHeight="1">
      <c r="A56" s="192" t="s">
        <v>1331</v>
      </c>
      <c r="B56" s="192" t="s">
        <v>204</v>
      </c>
      <c r="C56" s="791">
        <v>60010.890930000001</v>
      </c>
      <c r="D56" s="965">
        <v>1.2777429841014684E-3</v>
      </c>
      <c r="E56" s="192">
        <v>39</v>
      </c>
      <c r="F56" s="791">
        <v>65688.851650000026</v>
      </c>
      <c r="G56" s="965">
        <v>1.1266461818251168E-3</v>
      </c>
      <c r="H56" s="192">
        <v>40</v>
      </c>
      <c r="I56" s="791">
        <v>71188.469679999995</v>
      </c>
      <c r="J56" s="453">
        <f t="shared" si="10"/>
        <v>1.014178988657215E-3</v>
      </c>
      <c r="K56" s="791">
        <v>40</v>
      </c>
      <c r="L56" s="791">
        <v>72546.044599999994</v>
      </c>
      <c r="M56" s="453">
        <f t="shared" si="11"/>
        <v>1.0069865006580316E-3</v>
      </c>
      <c r="N56" s="791">
        <v>40</v>
      </c>
      <c r="O56" s="965">
        <f t="shared" si="12"/>
        <v>1.9070151754946307E-2</v>
      </c>
      <c r="P56" s="965">
        <f t="shared" si="13"/>
        <v>1.9070151754946529E-2</v>
      </c>
      <c r="Q56" s="793"/>
    </row>
    <row r="57" spans="1:24" s="192" customFormat="1" ht="23.25" customHeight="1">
      <c r="A57" s="192" t="s">
        <v>1331</v>
      </c>
      <c r="B57" s="192" t="s">
        <v>207</v>
      </c>
      <c r="C57" s="791">
        <v>56583.140599999999</v>
      </c>
      <c r="D57" s="965">
        <v>1.2047598327511941E-3</v>
      </c>
      <c r="E57" s="192">
        <v>40</v>
      </c>
      <c r="F57" s="791">
        <v>61656.706140000009</v>
      </c>
      <c r="G57" s="965">
        <v>1.0574898298826361E-3</v>
      </c>
      <c r="H57" s="192">
        <v>43</v>
      </c>
      <c r="I57" s="791">
        <v>67182.627139999982</v>
      </c>
      <c r="J57" s="453">
        <f t="shared" si="10"/>
        <v>9.5711017745507402E-4</v>
      </c>
      <c r="K57" s="791">
        <v>42</v>
      </c>
      <c r="L57" s="791">
        <v>67036.792270000005</v>
      </c>
      <c r="M57" s="453">
        <f t="shared" si="11"/>
        <v>9.3051447857029962E-4</v>
      </c>
      <c r="N57" s="791">
        <v>42</v>
      </c>
      <c r="O57" s="965">
        <f t="shared" si="12"/>
        <v>-2.1707229414544837E-3</v>
      </c>
      <c r="P57" s="965">
        <f t="shared" si="13"/>
        <v>-2.1707229414543727E-3</v>
      </c>
      <c r="Q57" s="793"/>
    </row>
    <row r="58" spans="1:24" s="192" customFormat="1" ht="23.25" customHeight="1">
      <c r="A58" s="192" t="s">
        <v>1331</v>
      </c>
      <c r="B58" s="192" t="s">
        <v>198</v>
      </c>
      <c r="C58" s="791">
        <v>37675.130599999989</v>
      </c>
      <c r="D58" s="965">
        <v>8.0217328976849652E-4</v>
      </c>
      <c r="E58" s="192">
        <v>50</v>
      </c>
      <c r="F58" s="791">
        <v>40939.74813</v>
      </c>
      <c r="G58" s="965">
        <v>7.0216802024954334E-4</v>
      </c>
      <c r="H58" s="192">
        <v>51</v>
      </c>
      <c r="I58" s="791">
        <v>43571.667949999995</v>
      </c>
      <c r="J58" s="453">
        <f t="shared" si="10"/>
        <v>6.2073914967234888E-4</v>
      </c>
      <c r="K58" s="791">
        <v>51</v>
      </c>
      <c r="L58" s="791">
        <v>44715.306329999999</v>
      </c>
      <c r="M58" s="453">
        <f t="shared" si="11"/>
        <v>6.2067766885665098E-4</v>
      </c>
      <c r="N58" s="791">
        <v>51</v>
      </c>
      <c r="O58" s="965">
        <f t="shared" si="12"/>
        <v>2.6247294028596047E-2</v>
      </c>
      <c r="P58" s="965">
        <f t="shared" si="13"/>
        <v>2.6247294028596047E-2</v>
      </c>
      <c r="Q58" s="793"/>
    </row>
    <row r="59" spans="1:24" s="192" customFormat="1" ht="23.25" customHeight="1">
      <c r="A59" s="192" t="s">
        <v>1331</v>
      </c>
      <c r="B59" s="192" t="s">
        <v>197</v>
      </c>
      <c r="C59" s="791">
        <v>112391.08577999999</v>
      </c>
      <c r="D59" s="965">
        <v>2.3930143196582818E-3</v>
      </c>
      <c r="E59" s="192">
        <v>27</v>
      </c>
      <c r="F59" s="791">
        <v>127555.50816999999</v>
      </c>
      <c r="G59" s="965">
        <v>2.1877369240095846E-3</v>
      </c>
      <c r="H59" s="192">
        <v>26</v>
      </c>
      <c r="I59" s="791">
        <v>128348.92015000002</v>
      </c>
      <c r="J59" s="453">
        <f t="shared" si="10"/>
        <v>1.8285092883453691E-3</v>
      </c>
      <c r="K59" s="791">
        <v>29</v>
      </c>
      <c r="L59" s="791">
        <v>127534.65807</v>
      </c>
      <c r="M59" s="453">
        <f t="shared" si="11"/>
        <v>1.7702643852002362E-3</v>
      </c>
      <c r="N59" s="791">
        <v>29</v>
      </c>
      <c r="O59" s="965">
        <f t="shared" si="12"/>
        <v>-6.3441287939812741E-3</v>
      </c>
      <c r="P59" s="965">
        <f t="shared" si="13"/>
        <v>-6.3441287939812741E-3</v>
      </c>
      <c r="Q59" s="793"/>
    </row>
    <row r="60" spans="1:24" s="192" customFormat="1" ht="23.25" customHeight="1">
      <c r="A60" s="192" t="s">
        <v>1331</v>
      </c>
      <c r="B60" s="192" t="s">
        <v>195</v>
      </c>
      <c r="C60" s="791">
        <v>55804.938340000001</v>
      </c>
      <c r="D60" s="965">
        <v>1.1881904657160211E-3</v>
      </c>
      <c r="E60" s="192">
        <v>41</v>
      </c>
      <c r="F60" s="791">
        <v>65355.438130000002</v>
      </c>
      <c r="G60" s="965">
        <v>1.120927721845357E-3</v>
      </c>
      <c r="H60" s="192">
        <v>41</v>
      </c>
      <c r="I60" s="791">
        <v>76350.189160000009</v>
      </c>
      <c r="J60" s="453">
        <f t="shared" si="10"/>
        <v>1.0877148781838497E-3</v>
      </c>
      <c r="K60" s="791">
        <v>39</v>
      </c>
      <c r="L60" s="791">
        <v>76378.256830000013</v>
      </c>
      <c r="M60" s="453">
        <f t="shared" si="11"/>
        <v>1.0601801103791966E-3</v>
      </c>
      <c r="N60" s="791">
        <v>39</v>
      </c>
      <c r="O60" s="965">
        <f t="shared" si="12"/>
        <v>3.6761755679726171E-4</v>
      </c>
      <c r="P60" s="965">
        <f t="shared" si="13"/>
        <v>3.6761755679726171E-4</v>
      </c>
      <c r="Q60" s="793"/>
    </row>
    <row r="61" spans="1:24" s="192" customFormat="1" ht="23.25" customHeight="1">
      <c r="A61" s="192" t="s">
        <v>1331</v>
      </c>
      <c r="B61" s="192" t="s">
        <v>216</v>
      </c>
      <c r="C61" s="791">
        <v>49914.854050000002</v>
      </c>
      <c r="D61" s="965">
        <v>1.0627796650983044E-3</v>
      </c>
      <c r="E61" s="192">
        <v>42</v>
      </c>
      <c r="F61" s="791">
        <v>55021.259890000001</v>
      </c>
      <c r="G61" s="965">
        <v>9.4368360562253678E-4</v>
      </c>
      <c r="H61" s="192">
        <v>44</v>
      </c>
      <c r="I61" s="791">
        <v>59589.67313000001</v>
      </c>
      <c r="J61" s="453">
        <f t="shared" si="10"/>
        <v>8.4893796286192964E-4</v>
      </c>
      <c r="K61" s="791">
        <v>44</v>
      </c>
      <c r="L61" s="791">
        <v>59327.09193000001</v>
      </c>
      <c r="M61" s="453">
        <f t="shared" si="11"/>
        <v>8.2349880033029486E-4</v>
      </c>
      <c r="N61" s="791">
        <v>44</v>
      </c>
      <c r="O61" s="965">
        <f t="shared" si="12"/>
        <v>-4.4064883428234225E-3</v>
      </c>
      <c r="P61" s="965">
        <f t="shared" si="13"/>
        <v>-4.4064883428234225E-3</v>
      </c>
      <c r="Q61" s="793"/>
    </row>
    <row r="62" spans="1:24" s="192" customFormat="1" ht="23.25" customHeight="1">
      <c r="A62" s="192" t="s">
        <v>1331</v>
      </c>
      <c r="B62" s="192" t="s">
        <v>217</v>
      </c>
      <c r="C62" s="791">
        <v>41426.282999999996</v>
      </c>
      <c r="D62" s="965">
        <v>8.8204227000053851E-4</v>
      </c>
      <c r="E62" s="192">
        <v>48</v>
      </c>
      <c r="F62" s="791">
        <v>45657.476839999996</v>
      </c>
      <c r="G62" s="965">
        <v>7.8308298381639732E-4</v>
      </c>
      <c r="H62" s="192">
        <v>49</v>
      </c>
      <c r="I62" s="791">
        <v>48133.792759999997</v>
      </c>
      <c r="J62" s="453">
        <f t="shared" si="10"/>
        <v>6.8573297727858649E-4</v>
      </c>
      <c r="K62" s="791">
        <v>48</v>
      </c>
      <c r="L62" s="791">
        <v>48053.722520000003</v>
      </c>
      <c r="M62" s="453">
        <f t="shared" si="11"/>
        <v>6.6701706689611658E-4</v>
      </c>
      <c r="N62" s="791">
        <v>48</v>
      </c>
      <c r="O62" s="965">
        <f t="shared" si="12"/>
        <v>-1.6634932634382871E-3</v>
      </c>
      <c r="P62" s="965">
        <f t="shared" si="13"/>
        <v>-1.6634932634381761E-3</v>
      </c>
      <c r="Q62" s="793"/>
    </row>
    <row r="63" spans="1:24" s="192" customFormat="1" ht="23.25" customHeight="1">
      <c r="A63" s="192" t="s">
        <v>1331</v>
      </c>
      <c r="B63" s="192" t="s">
        <v>203</v>
      </c>
      <c r="C63" s="791">
        <v>46317.727739999995</v>
      </c>
      <c r="D63" s="965">
        <v>9.8619018551716333E-4</v>
      </c>
      <c r="E63" s="192">
        <v>45</v>
      </c>
      <c r="F63" s="791">
        <v>50179.443380000004</v>
      </c>
      <c r="G63" s="965">
        <v>8.606403806754112E-4</v>
      </c>
      <c r="H63" s="192">
        <v>46</v>
      </c>
      <c r="I63" s="791">
        <v>55162.456300000005</v>
      </c>
      <c r="J63" s="453">
        <f t="shared" si="10"/>
        <v>7.8586608749505339E-4</v>
      </c>
      <c r="K63" s="791">
        <v>46</v>
      </c>
      <c r="L63" s="791">
        <v>54166.638199999994</v>
      </c>
      <c r="M63" s="453">
        <f t="shared" si="11"/>
        <v>7.5186833071568535E-4</v>
      </c>
      <c r="N63" s="791">
        <v>46</v>
      </c>
      <c r="O63" s="965">
        <f t="shared" si="12"/>
        <v>-1.805246116279291E-2</v>
      </c>
      <c r="P63" s="965">
        <f t="shared" si="13"/>
        <v>-1.805246116279291E-2</v>
      </c>
      <c r="Q63" s="793"/>
    </row>
    <row r="64" spans="1:24" s="192" customFormat="1" ht="23.25" customHeight="1">
      <c r="A64" s="192" t="s">
        <v>1331</v>
      </c>
      <c r="B64" s="192" t="s">
        <v>209</v>
      </c>
      <c r="C64" s="791">
        <v>62605.188159999998</v>
      </c>
      <c r="D64" s="965">
        <v>1.3329803757304809E-3</v>
      </c>
      <c r="E64" s="192">
        <v>37</v>
      </c>
      <c r="F64" s="791">
        <v>75420.451900000029</v>
      </c>
      <c r="G64" s="965">
        <v>1.2935553298663864E-3</v>
      </c>
      <c r="H64" s="192">
        <v>38</v>
      </c>
      <c r="I64" s="791">
        <v>86801.445470000006</v>
      </c>
      <c r="J64" s="453">
        <f t="shared" si="10"/>
        <v>1.2366075935676584E-3</v>
      </c>
      <c r="K64" s="791">
        <v>37</v>
      </c>
      <c r="L64" s="791">
        <v>88885.542149999994</v>
      </c>
      <c r="M64" s="453">
        <f t="shared" si="11"/>
        <v>1.2337894028852468E-3</v>
      </c>
      <c r="N64" s="791">
        <v>37</v>
      </c>
      <c r="O64" s="965">
        <f t="shared" si="12"/>
        <v>2.400993058024925E-2</v>
      </c>
      <c r="P64" s="965">
        <f t="shared" si="13"/>
        <v>2.400993058024925E-2</v>
      </c>
      <c r="Q64" s="793"/>
    </row>
    <row r="65" spans="1:17" s="192" customFormat="1" ht="23.25" customHeight="1">
      <c r="A65" s="192" t="s">
        <v>1331</v>
      </c>
      <c r="B65" s="192" t="s">
        <v>201</v>
      </c>
      <c r="C65" s="791">
        <v>45314.780810000004</v>
      </c>
      <c r="D65" s="965">
        <v>9.6483558832032425E-4</v>
      </c>
      <c r="E65" s="192">
        <v>46</v>
      </c>
      <c r="F65" s="791">
        <v>46902.847399999991</v>
      </c>
      <c r="G65" s="965">
        <v>8.0444265065693344E-4</v>
      </c>
      <c r="H65" s="192">
        <v>48</v>
      </c>
      <c r="I65" s="791">
        <v>49459.174420000003</v>
      </c>
      <c r="J65" s="453">
        <f t="shared" si="10"/>
        <v>7.0461488663224776E-4</v>
      </c>
      <c r="K65" s="791">
        <v>47</v>
      </c>
      <c r="L65" s="791">
        <v>50123.778790000004</v>
      </c>
      <c r="M65" s="453">
        <f t="shared" si="11"/>
        <v>6.9575080049918221E-4</v>
      </c>
      <c r="N65" s="791">
        <v>47</v>
      </c>
      <c r="O65" s="965">
        <f t="shared" si="12"/>
        <v>1.3437433555931966E-2</v>
      </c>
      <c r="P65" s="965">
        <f t="shared" si="13"/>
        <v>1.3437433555931966E-2</v>
      </c>
      <c r="Q65" s="793"/>
    </row>
    <row r="66" spans="1:17" s="192" customFormat="1" ht="23.25" customHeight="1">
      <c r="A66" s="192" t="s">
        <v>1331</v>
      </c>
      <c r="B66" s="192" t="s">
        <v>196</v>
      </c>
      <c r="C66" s="791">
        <v>84577.961190000002</v>
      </c>
      <c r="D66" s="965">
        <v>1.8008213983389495E-3</v>
      </c>
      <c r="E66" s="192">
        <v>31</v>
      </c>
      <c r="F66" s="791">
        <v>107704.70508999999</v>
      </c>
      <c r="G66" s="965">
        <v>1.8472707576133835E-3</v>
      </c>
      <c r="H66" s="192">
        <v>30</v>
      </c>
      <c r="I66" s="791">
        <v>128709.7914</v>
      </c>
      <c r="J66" s="453">
        <f t="shared" si="10"/>
        <v>1.8336504023629284E-3</v>
      </c>
      <c r="K66" s="791">
        <v>28</v>
      </c>
      <c r="L66" s="791">
        <v>127694.06854999998</v>
      </c>
      <c r="M66" s="453">
        <f t="shared" si="11"/>
        <v>1.7724771068214973E-3</v>
      </c>
      <c r="N66" s="791">
        <v>28</v>
      </c>
      <c r="O66" s="965">
        <f t="shared" si="12"/>
        <v>-7.8915740516072308E-3</v>
      </c>
      <c r="P66" s="965">
        <f t="shared" si="13"/>
        <v>-7.8915740516073418E-3</v>
      </c>
      <c r="Q66" s="793"/>
    </row>
    <row r="67" spans="1:17" s="192" customFormat="1" ht="23.25" customHeight="1">
      <c r="A67" s="192" t="s">
        <v>1331</v>
      </c>
      <c r="B67" s="192" t="s">
        <v>192</v>
      </c>
      <c r="C67" s="451">
        <v>69008.500140000004</v>
      </c>
      <c r="D67" s="453">
        <v>1.4693187441609976E-3</v>
      </c>
      <c r="E67" s="192">
        <v>36</v>
      </c>
      <c r="F67" s="451">
        <v>106210.95135</v>
      </c>
      <c r="G67" s="453">
        <v>1.8216510077549923E-3</v>
      </c>
      <c r="H67" s="192">
        <v>31</v>
      </c>
      <c r="I67" s="791">
        <v>122487.18378999998</v>
      </c>
      <c r="J67" s="453">
        <f t="shared" si="10"/>
        <v>1.7450006825264377E-3</v>
      </c>
      <c r="K67" s="791">
        <v>30</v>
      </c>
      <c r="L67" s="791">
        <v>121113.71433</v>
      </c>
      <c r="M67" s="453">
        <f t="shared" si="11"/>
        <v>1.681137490642229E-3</v>
      </c>
      <c r="N67" s="791">
        <v>30</v>
      </c>
      <c r="O67" s="965">
        <f t="shared" si="12"/>
        <v>-1.1213168737349233E-2</v>
      </c>
      <c r="P67" s="965">
        <f t="shared" si="13"/>
        <v>-1.1213168737349122E-2</v>
      </c>
      <c r="Q67" s="793"/>
    </row>
    <row r="68" spans="1:17" s="192" customFormat="1" ht="23.25" customHeight="1">
      <c r="A68" s="192" t="s">
        <v>1331</v>
      </c>
      <c r="B68" s="192" t="s">
        <v>193</v>
      </c>
      <c r="C68" s="451">
        <v>77533.269060000006</v>
      </c>
      <c r="D68" s="453">
        <v>1.6508268589350613E-3</v>
      </c>
      <c r="E68" s="192">
        <v>35</v>
      </c>
      <c r="F68" s="451">
        <v>81604.088019999981</v>
      </c>
      <c r="G68" s="453">
        <v>1.3996124438118976E-3</v>
      </c>
      <c r="H68" s="192">
        <v>37</v>
      </c>
      <c r="I68" s="791">
        <v>85729.844610000015</v>
      </c>
      <c r="J68" s="453">
        <f t="shared" si="10"/>
        <v>1.2213411454852056E-3</v>
      </c>
      <c r="K68" s="791">
        <v>38</v>
      </c>
      <c r="L68" s="791">
        <v>86716.171730000002</v>
      </c>
      <c r="M68" s="453">
        <f t="shared" si="11"/>
        <v>1.2036771239882821E-3</v>
      </c>
      <c r="N68" s="791">
        <v>38</v>
      </c>
      <c r="O68" s="965">
        <f t="shared" si="12"/>
        <v>1.1505061329423416E-2</v>
      </c>
      <c r="P68" s="965">
        <f t="shared" si="13"/>
        <v>1.1505061329423194E-2</v>
      </c>
      <c r="Q68" s="793"/>
    </row>
    <row r="69" spans="1:17" s="192" customFormat="1" ht="23.25" customHeight="1">
      <c r="A69" s="192" t="s">
        <v>1331</v>
      </c>
      <c r="B69" s="192" t="s">
        <v>215</v>
      </c>
      <c r="C69" s="451">
        <v>60831.907389999993</v>
      </c>
      <c r="D69" s="453">
        <v>1.2952239447294397E-3</v>
      </c>
      <c r="E69" s="192">
        <v>38</v>
      </c>
      <c r="F69" s="451">
        <v>74258.863189999989</v>
      </c>
      <c r="G69" s="453">
        <v>1.2736326268186051E-3</v>
      </c>
      <c r="H69" s="192">
        <v>39</v>
      </c>
      <c r="I69" s="791">
        <v>90656.056580000004</v>
      </c>
      <c r="J69" s="453">
        <f t="shared" si="10"/>
        <v>1.2915219022299916E-3</v>
      </c>
      <c r="K69" s="791">
        <v>36</v>
      </c>
      <c r="L69" s="791">
        <v>90223.879789999977</v>
      </c>
      <c r="M69" s="453">
        <f t="shared" si="11"/>
        <v>1.2523664037987123E-3</v>
      </c>
      <c r="N69" s="791">
        <v>36</v>
      </c>
      <c r="O69" s="965">
        <f>IF(I69=0,0,(L69/I69)-1)</f>
        <v>-4.7672136457717063E-3</v>
      </c>
      <c r="P69" s="965">
        <f>IF(I69=0,0,((+L69/AA$9)/(I69/Z$9))-1)</f>
        <v>-4.7672136457717063E-3</v>
      </c>
      <c r="Q69" s="793"/>
    </row>
    <row r="70" spans="1:17" s="192" customFormat="1" ht="23.25" customHeight="1">
      <c r="A70" s="192" t="s">
        <v>1331</v>
      </c>
      <c r="B70" s="192" t="s">
        <v>208</v>
      </c>
      <c r="C70" s="791">
        <v>44613.525699999998</v>
      </c>
      <c r="D70" s="965">
        <v>9.4990456858404031E-4</v>
      </c>
      <c r="E70" s="192">
        <v>47</v>
      </c>
      <c r="F70" s="791">
        <v>49433.184309999997</v>
      </c>
      <c r="G70" s="965">
        <v>8.4784110179095728E-4</v>
      </c>
      <c r="H70" s="192">
        <v>47</v>
      </c>
      <c r="I70" s="791">
        <v>56725.934739999997</v>
      </c>
      <c r="J70" s="453">
        <f t="shared" si="10"/>
        <v>8.0814001739120376E-4</v>
      </c>
      <c r="K70" s="791">
        <v>45</v>
      </c>
      <c r="L70" s="791">
        <v>56615.642700000004</v>
      </c>
      <c r="M70" s="453">
        <f t="shared" si="11"/>
        <v>7.8586211335605254E-4</v>
      </c>
      <c r="N70" s="791">
        <v>45</v>
      </c>
      <c r="O70" s="965">
        <f>IF(I70=0,0,(L70/I70)-1)</f>
        <v>-1.9442965639175913E-3</v>
      </c>
      <c r="P70" s="965">
        <f>IF(I70=0,0,((+L70/AA$9)/(I70/Z$9))-1)</f>
        <v>-1.9442965639175913E-3</v>
      </c>
      <c r="Q70" s="793"/>
    </row>
    <row r="71" spans="1:17" s="192" customFormat="1" ht="23.25" customHeight="1">
      <c r="A71" s="192" t="s">
        <v>1331</v>
      </c>
      <c r="B71" s="192" t="s">
        <v>206</v>
      </c>
      <c r="C71" s="451">
        <v>140256.73145000002</v>
      </c>
      <c r="D71" s="451">
        <v>2.986325512018878E-3</v>
      </c>
      <c r="E71" s="451">
        <v>22</v>
      </c>
      <c r="F71" s="451">
        <v>169653.62561999998</v>
      </c>
      <c r="G71" s="451">
        <v>2.9097724307311848E-3</v>
      </c>
      <c r="H71" s="451">
        <v>22</v>
      </c>
      <c r="I71" s="791">
        <v>196523.69561000005</v>
      </c>
      <c r="J71" s="453">
        <f t="shared" si="10"/>
        <v>2.799754001692262E-3</v>
      </c>
      <c r="K71" s="791">
        <v>22</v>
      </c>
      <c r="L71" s="791">
        <v>199104.93132999999</v>
      </c>
      <c r="M71" s="453">
        <f t="shared" si="11"/>
        <v>2.7637065420897449E-3</v>
      </c>
      <c r="N71" s="791">
        <v>22</v>
      </c>
      <c r="O71" s="965">
        <f>IF(I71=0,0,(L71/I71)-1)</f>
        <v>1.3134475779055022E-2</v>
      </c>
      <c r="P71" s="965">
        <f>IF(I71=0,0,((+L71/AA$9)/(I71/Z$9))-1)</f>
        <v>1.3134475779055244E-2</v>
      </c>
      <c r="Q71" s="793"/>
    </row>
    <row r="72" spans="1:17" s="192" customFormat="1" ht="23.25" customHeight="1">
      <c r="B72" s="192" t="s">
        <v>194</v>
      </c>
      <c r="C72" s="451" t="s">
        <v>1322</v>
      </c>
      <c r="D72" s="451" t="s">
        <v>1322</v>
      </c>
      <c r="E72" s="451" t="s">
        <v>1322</v>
      </c>
      <c r="F72" s="451" t="s">
        <v>1322</v>
      </c>
      <c r="G72" s="451" t="s">
        <v>1322</v>
      </c>
      <c r="H72" s="451" t="s">
        <v>1322</v>
      </c>
      <c r="I72" s="791">
        <v>62540.485009999997</v>
      </c>
      <c r="J72" s="453">
        <f t="shared" si="10"/>
        <v>8.9097639157978772E-4</v>
      </c>
      <c r="K72" s="791">
        <v>43</v>
      </c>
      <c r="L72" s="791">
        <v>62040.659650000001</v>
      </c>
      <c r="M72" s="453">
        <f t="shared" si="11"/>
        <v>8.6116489332995903E-4</v>
      </c>
      <c r="N72" s="791">
        <v>43</v>
      </c>
      <c r="O72" s="965">
        <f>IF(I72=0,0,(L72/I72)-1)</f>
        <v>-7.9920288421184704E-3</v>
      </c>
      <c r="P72" s="965">
        <f>IF(I72=0,0,((+L72/AA$9)/(I72/Z$9))-1)</f>
        <v>-7.9920288421183594E-3</v>
      </c>
      <c r="Q72" s="793"/>
    </row>
    <row r="73" spans="1:17" s="474" customFormat="1" ht="13.5" customHeight="1">
      <c r="B73" s="499"/>
      <c r="C73" s="982"/>
      <c r="D73" s="241"/>
      <c r="E73" s="241"/>
      <c r="F73" s="982"/>
      <c r="G73" s="241"/>
      <c r="H73" s="241"/>
      <c r="I73" s="982"/>
      <c r="J73" s="983"/>
      <c r="K73" s="241"/>
      <c r="L73" s="982"/>
      <c r="M73" s="983"/>
      <c r="N73" s="241"/>
      <c r="O73" s="123"/>
      <c r="P73" s="123"/>
      <c r="Q73" s="262"/>
    </row>
    <row r="74" spans="1:17" s="181" customFormat="1" ht="18.75" customHeight="1">
      <c r="B74" s="186" t="s">
        <v>176</v>
      </c>
      <c r="C74" s="456">
        <v>3012503.6340999994</v>
      </c>
      <c r="D74" s="955">
        <v>6.4141780323531211E-2</v>
      </c>
      <c r="F74" s="456">
        <v>3559684.26596</v>
      </c>
      <c r="G74" s="955">
        <v>6.1053049124916096E-2</v>
      </c>
      <c r="I74" s="456">
        <f>SUM(I47:I73)</f>
        <v>4070383.5245700013</v>
      </c>
      <c r="J74" s="457">
        <f>+I74/I$75</f>
        <v>5.798828749868689E-2</v>
      </c>
      <c r="L74" s="456">
        <f>SUM(L47:L73)</f>
        <v>4109412.5734200003</v>
      </c>
      <c r="M74" s="457">
        <f>+L74/L$75</f>
        <v>5.7041331610632337E-2</v>
      </c>
      <c r="O74" s="955">
        <f t="shared" si="12"/>
        <v>9.5885433434979017E-3</v>
      </c>
      <c r="P74" s="955">
        <f t="shared" si="13"/>
        <v>9.5885433434979017E-3</v>
      </c>
      <c r="Q74" s="957"/>
    </row>
    <row r="75" spans="1:17" s="181" customFormat="1" ht="18.75" customHeight="1">
      <c r="B75" s="792" t="s">
        <v>218</v>
      </c>
      <c r="C75" s="789">
        <v>46966323.960840002</v>
      </c>
      <c r="D75" s="958">
        <v>1</v>
      </c>
      <c r="E75" s="787"/>
      <c r="F75" s="789">
        <v>58304774.568700001</v>
      </c>
      <c r="G75" s="958">
        <v>1</v>
      </c>
      <c r="H75" s="787"/>
      <c r="I75" s="789">
        <f>+I74+I44+I36+I24</f>
        <v>70193201.078099996</v>
      </c>
      <c r="J75" s="959">
        <f>+I75/I$75</f>
        <v>1</v>
      </c>
      <c r="K75" s="787"/>
      <c r="L75" s="789">
        <f>+L74+L44+L36+L24</f>
        <v>72042718.102569997</v>
      </c>
      <c r="M75" s="959">
        <f>+L75/L$75</f>
        <v>1</v>
      </c>
      <c r="N75" s="787"/>
      <c r="O75" s="958"/>
      <c r="P75" s="958"/>
      <c r="Q75" s="957"/>
    </row>
    <row r="76" spans="1:17" s="474" customFormat="1" ht="13.5" thickBot="1">
      <c r="B76" s="984"/>
      <c r="C76" s="378"/>
      <c r="D76" s="985"/>
      <c r="E76" s="378"/>
      <c r="F76" s="378"/>
      <c r="G76" s="378"/>
      <c r="H76" s="378"/>
      <c r="I76" s="378"/>
      <c r="J76" s="985"/>
      <c r="K76" s="986"/>
      <c r="L76" s="378"/>
      <c r="M76" s="985"/>
      <c r="N76" s="378"/>
      <c r="O76" s="985"/>
      <c r="P76" s="985"/>
      <c r="Q76" s="262"/>
    </row>
    <row r="77" spans="1:17" s="474" customFormat="1" ht="15.75" thickTop="1">
      <c r="B77" s="499" t="s">
        <v>1333</v>
      </c>
      <c r="C77" s="354"/>
      <c r="D77" s="964"/>
      <c r="E77" s="354"/>
      <c r="F77" s="354"/>
      <c r="G77" s="964"/>
      <c r="H77" s="354"/>
      <c r="I77" s="791"/>
      <c r="J77" s="965"/>
      <c r="K77" s="972"/>
      <c r="L77" s="354"/>
      <c r="M77" s="964"/>
      <c r="N77" s="354"/>
      <c r="O77" s="964"/>
      <c r="P77" s="964"/>
      <c r="Q77" s="816"/>
    </row>
    <row r="78" spans="1:17" s="474" customFormat="1" ht="12.75" customHeight="1">
      <c r="B78" s="499" t="s">
        <v>1328</v>
      </c>
      <c r="C78" s="354"/>
      <c r="D78" s="964"/>
      <c r="E78" s="354"/>
      <c r="F78" s="354"/>
      <c r="G78" s="964"/>
      <c r="H78" s="354"/>
      <c r="I78" s="791"/>
      <c r="J78" s="965"/>
      <c r="K78" s="972"/>
      <c r="L78" s="354"/>
      <c r="M78" s="964"/>
      <c r="N78" s="354"/>
      <c r="O78" s="964"/>
      <c r="P78" s="964"/>
      <c r="Q78" s="816"/>
    </row>
    <row r="79" spans="1:17" s="474" customFormat="1" ht="6" customHeight="1">
      <c r="B79" s="241"/>
      <c r="C79" s="354"/>
      <c r="D79" s="964"/>
      <c r="E79" s="354"/>
      <c r="F79" s="354"/>
      <c r="G79" s="964"/>
      <c r="H79" s="354"/>
      <c r="I79" s="791"/>
      <c r="J79" s="965"/>
      <c r="K79" s="972"/>
      <c r="L79" s="354"/>
      <c r="M79" s="964"/>
      <c r="N79" s="354"/>
      <c r="O79" s="964"/>
      <c r="P79" s="964"/>
      <c r="Q79" s="816"/>
    </row>
    <row r="80" spans="1:17" s="474" customFormat="1" ht="6" customHeight="1">
      <c r="B80" s="241"/>
      <c r="C80" s="354"/>
      <c r="D80" s="964"/>
      <c r="E80" s="354"/>
      <c r="F80" s="354"/>
      <c r="G80" s="964"/>
      <c r="H80" s="354"/>
      <c r="I80" s="791"/>
      <c r="J80" s="965"/>
      <c r="K80" s="972"/>
      <c r="L80" s="354"/>
      <c r="M80" s="964"/>
      <c r="N80" s="354"/>
      <c r="O80" s="964"/>
      <c r="P80" s="964"/>
      <c r="Q80" s="816"/>
    </row>
    <row r="81" spans="1:17" s="474" customFormat="1" ht="15" hidden="1">
      <c r="A81" s="474" t="s">
        <v>668</v>
      </c>
      <c r="C81" s="354"/>
      <c r="D81" s="964"/>
      <c r="E81" s="354"/>
      <c r="F81" s="354"/>
      <c r="G81" s="964"/>
      <c r="H81" s="354"/>
      <c r="I81" s="791"/>
      <c r="J81" s="965"/>
      <c r="K81" s="972"/>
      <c r="L81" s="354"/>
      <c r="M81" s="964"/>
      <c r="N81" s="354"/>
      <c r="O81" s="964"/>
      <c r="P81" s="964"/>
      <c r="Q81" s="816"/>
    </row>
    <row r="82" spans="1:17" s="474" customFormat="1" ht="15" hidden="1">
      <c r="C82" s="354"/>
      <c r="D82" s="964"/>
      <c r="E82" s="354"/>
      <c r="F82" s="354"/>
      <c r="G82" s="964"/>
      <c r="H82" s="354"/>
      <c r="I82" s="791"/>
      <c r="J82" s="965"/>
      <c r="K82" s="972"/>
      <c r="L82" s="354"/>
      <c r="M82" s="964"/>
      <c r="N82" s="354"/>
      <c r="O82" s="964"/>
      <c r="P82" s="964"/>
      <c r="Q82" s="816"/>
    </row>
    <row r="83" spans="1:17" s="474" customFormat="1" ht="15" hidden="1">
      <c r="C83" s="354"/>
      <c r="D83" s="964"/>
      <c r="E83" s="354"/>
      <c r="F83" s="354"/>
      <c r="G83" s="964"/>
      <c r="H83" s="354"/>
      <c r="I83" s="791"/>
      <c r="J83" s="965"/>
      <c r="K83" s="972"/>
      <c r="L83" s="354"/>
      <c r="M83" s="964"/>
      <c r="N83" s="354"/>
      <c r="O83" s="964"/>
      <c r="P83" s="964"/>
      <c r="Q83" s="816"/>
    </row>
    <row r="84" spans="1:17" s="474" customFormat="1" ht="15" hidden="1">
      <c r="C84" s="354"/>
      <c r="D84" s="964"/>
      <c r="E84" s="354"/>
      <c r="F84" s="354"/>
      <c r="G84" s="964"/>
      <c r="H84" s="354"/>
      <c r="I84" s="791"/>
      <c r="J84" s="965"/>
      <c r="K84" s="972"/>
      <c r="L84" s="354"/>
      <c r="M84" s="964"/>
      <c r="N84" s="354"/>
      <c r="O84" s="964"/>
      <c r="P84" s="964"/>
      <c r="Q84" s="816"/>
    </row>
    <row r="85" spans="1:17" s="474" customFormat="1" ht="15" hidden="1">
      <c r="C85" s="354"/>
      <c r="D85" s="964"/>
      <c r="E85" s="354"/>
      <c r="F85" s="354"/>
      <c r="G85" s="964"/>
      <c r="H85" s="354"/>
      <c r="I85" s="791"/>
      <c r="J85" s="965"/>
      <c r="K85" s="972"/>
      <c r="L85" s="354"/>
      <c r="M85" s="964"/>
      <c r="N85" s="354"/>
      <c r="O85" s="964"/>
      <c r="P85" s="964"/>
      <c r="Q85" s="816"/>
    </row>
    <row r="86" spans="1:17" s="474" customFormat="1" ht="15" hidden="1">
      <c r="C86" s="354"/>
      <c r="D86" s="964"/>
      <c r="E86" s="354"/>
      <c r="F86" s="354"/>
      <c r="G86" s="964"/>
      <c r="H86" s="354"/>
      <c r="I86" s="791"/>
      <c r="J86" s="965"/>
      <c r="K86" s="972"/>
      <c r="L86" s="354"/>
      <c r="M86" s="964"/>
      <c r="N86" s="354"/>
      <c r="O86" s="964"/>
      <c r="P86" s="964"/>
      <c r="Q86" s="816"/>
    </row>
    <row r="87" spans="1:17" s="474" customFormat="1" ht="15" hidden="1">
      <c r="C87" s="354"/>
      <c r="D87" s="964"/>
      <c r="E87" s="354"/>
      <c r="F87" s="354"/>
      <c r="G87" s="964"/>
      <c r="H87" s="354"/>
      <c r="I87" s="791"/>
      <c r="J87" s="965"/>
      <c r="K87" s="972"/>
      <c r="L87" s="354"/>
      <c r="M87" s="964"/>
      <c r="N87" s="354"/>
      <c r="O87" s="964"/>
      <c r="P87" s="964"/>
      <c r="Q87" s="816"/>
    </row>
    <row r="88" spans="1:17" s="474" customFormat="1" ht="15" hidden="1">
      <c r="C88" s="354"/>
      <c r="D88" s="964"/>
      <c r="E88" s="354"/>
      <c r="F88" s="354"/>
      <c r="G88" s="964"/>
      <c r="H88" s="354"/>
      <c r="I88" s="791"/>
      <c r="J88" s="965"/>
      <c r="K88" s="972"/>
      <c r="L88" s="354"/>
      <c r="M88" s="964"/>
      <c r="N88" s="354"/>
      <c r="O88" s="964"/>
      <c r="P88" s="964"/>
      <c r="Q88" s="816"/>
    </row>
    <row r="89" spans="1:17" s="474" customFormat="1" ht="15" hidden="1">
      <c r="C89" s="354"/>
      <c r="D89" s="964"/>
      <c r="E89" s="354"/>
      <c r="F89" s="354"/>
      <c r="G89" s="964"/>
      <c r="H89" s="354"/>
      <c r="I89" s="791"/>
      <c r="J89" s="965"/>
      <c r="K89" s="972"/>
      <c r="L89" s="354"/>
      <c r="M89" s="964"/>
      <c r="N89" s="354"/>
      <c r="O89" s="964"/>
      <c r="P89" s="964"/>
      <c r="Q89" s="816"/>
    </row>
    <row r="90" spans="1:17" s="474" customFormat="1" ht="15" hidden="1">
      <c r="C90" s="354"/>
      <c r="D90" s="964"/>
      <c r="E90" s="354"/>
      <c r="F90" s="354"/>
      <c r="G90" s="964"/>
      <c r="H90" s="354"/>
      <c r="I90" s="791"/>
      <c r="J90" s="965"/>
      <c r="K90" s="972"/>
      <c r="L90" s="354"/>
      <c r="M90" s="964"/>
      <c r="N90" s="354"/>
      <c r="O90" s="964"/>
      <c r="P90" s="964"/>
      <c r="Q90" s="816"/>
    </row>
    <row r="91" spans="1:17" s="474" customFormat="1" ht="15" hidden="1">
      <c r="C91" s="354"/>
      <c r="D91" s="964"/>
      <c r="E91" s="354"/>
      <c r="F91" s="354"/>
      <c r="G91" s="964"/>
      <c r="H91" s="354"/>
      <c r="I91" s="791"/>
      <c r="J91" s="965"/>
      <c r="K91" s="972"/>
      <c r="L91" s="354"/>
      <c r="M91" s="964"/>
      <c r="N91" s="354"/>
      <c r="O91" s="964"/>
      <c r="P91" s="964"/>
      <c r="Q91" s="816"/>
    </row>
    <row r="92" spans="1:17" s="474" customFormat="1" ht="15" hidden="1">
      <c r="C92" s="354"/>
      <c r="D92" s="964"/>
      <c r="E92" s="354"/>
      <c r="F92" s="354"/>
      <c r="G92" s="964"/>
      <c r="H92" s="354"/>
      <c r="I92" s="791"/>
      <c r="J92" s="965"/>
      <c r="K92" s="972"/>
      <c r="L92" s="354"/>
      <c r="M92" s="964"/>
      <c r="N92" s="354"/>
      <c r="O92" s="964"/>
      <c r="P92" s="964"/>
      <c r="Q92" s="816"/>
    </row>
    <row r="93" spans="1:17" s="474" customFormat="1" ht="15" hidden="1">
      <c r="B93" s="966"/>
      <c r="C93" s="354"/>
      <c r="D93" s="964"/>
      <c r="E93" s="354"/>
      <c r="F93" s="354"/>
      <c r="G93" s="964"/>
      <c r="H93" s="354"/>
      <c r="I93" s="791"/>
      <c r="J93" s="965"/>
      <c r="K93" s="972"/>
      <c r="L93" s="354"/>
      <c r="M93" s="964"/>
      <c r="N93" s="354"/>
      <c r="O93" s="964"/>
      <c r="P93" s="964"/>
      <c r="Q93" s="816"/>
    </row>
    <row r="94" spans="1:17" s="474" customFormat="1" ht="15" hidden="1">
      <c r="B94" s="966"/>
      <c r="C94" s="354"/>
      <c r="D94" s="964"/>
      <c r="E94" s="354"/>
      <c r="F94" s="354"/>
      <c r="G94" s="964"/>
      <c r="H94" s="354"/>
      <c r="I94" s="791"/>
      <c r="J94" s="965"/>
      <c r="K94" s="972"/>
      <c r="L94" s="354"/>
      <c r="M94" s="964"/>
      <c r="N94" s="354"/>
      <c r="O94" s="964"/>
      <c r="P94" s="964"/>
      <c r="Q94" s="816"/>
    </row>
    <row r="95" spans="1:17" s="474" customFormat="1" ht="15" hidden="1">
      <c r="B95" s="966"/>
      <c r="C95" s="354"/>
      <c r="D95" s="964"/>
      <c r="E95" s="354"/>
      <c r="F95" s="354"/>
      <c r="G95" s="964"/>
      <c r="H95" s="354"/>
      <c r="I95" s="791"/>
      <c r="J95" s="965"/>
      <c r="K95" s="972"/>
      <c r="L95" s="354"/>
      <c r="M95" s="964"/>
      <c r="N95" s="354"/>
      <c r="O95" s="964"/>
      <c r="P95" s="964"/>
      <c r="Q95" s="816"/>
    </row>
    <row r="96" spans="1:17" s="474" customFormat="1" ht="15" hidden="1">
      <c r="B96" s="966"/>
      <c r="C96" s="354"/>
      <c r="D96" s="964"/>
      <c r="E96" s="354"/>
      <c r="F96" s="354"/>
      <c r="G96" s="964"/>
      <c r="H96" s="354"/>
      <c r="I96" s="791"/>
      <c r="J96" s="965"/>
      <c r="K96" s="972"/>
      <c r="L96" s="354"/>
      <c r="M96" s="964"/>
      <c r="N96" s="354"/>
      <c r="O96" s="964"/>
      <c r="P96" s="964"/>
      <c r="Q96" s="816"/>
    </row>
    <row r="97" spans="2:17" s="474" customFormat="1" ht="15" hidden="1">
      <c r="B97" s="966"/>
      <c r="C97" s="354"/>
      <c r="D97" s="964"/>
      <c r="E97" s="354"/>
      <c r="F97" s="354"/>
      <c r="G97" s="964"/>
      <c r="H97" s="354"/>
      <c r="I97" s="791"/>
      <c r="J97" s="965"/>
      <c r="K97" s="972"/>
      <c r="L97" s="354"/>
      <c r="M97" s="964"/>
      <c r="N97" s="354"/>
      <c r="O97" s="964"/>
      <c r="P97" s="964"/>
      <c r="Q97" s="816"/>
    </row>
    <row r="98" spans="2:17" s="474" customFormat="1" ht="15" hidden="1">
      <c r="B98" s="966"/>
      <c r="C98" s="354"/>
      <c r="D98" s="964"/>
      <c r="E98" s="354"/>
      <c r="F98" s="354"/>
      <c r="G98" s="964"/>
      <c r="H98" s="354"/>
      <c r="I98" s="791"/>
      <c r="J98" s="965"/>
      <c r="K98" s="972"/>
      <c r="L98" s="354"/>
      <c r="M98" s="964"/>
      <c r="N98" s="354"/>
      <c r="O98" s="964"/>
      <c r="P98" s="964"/>
      <c r="Q98" s="816"/>
    </row>
    <row r="99" spans="2:17" s="474" customFormat="1" ht="15" hidden="1">
      <c r="B99" s="966"/>
      <c r="C99" s="354"/>
      <c r="D99" s="964"/>
      <c r="E99" s="354"/>
      <c r="F99" s="354"/>
      <c r="G99" s="964"/>
      <c r="H99" s="354"/>
      <c r="I99" s="791"/>
      <c r="J99" s="965"/>
      <c r="K99" s="972"/>
      <c r="L99" s="354"/>
      <c r="M99" s="964"/>
      <c r="N99" s="354"/>
      <c r="O99" s="964"/>
      <c r="P99" s="964"/>
      <c r="Q99" s="816"/>
    </row>
    <row r="100" spans="2:17" ht="15.75" hidden="1">
      <c r="B100" s="384"/>
      <c r="C100" s="382"/>
      <c r="D100" s="111"/>
      <c r="E100" s="382"/>
      <c r="F100" s="382"/>
      <c r="G100" s="111"/>
      <c r="H100" s="382"/>
      <c r="I100" s="791"/>
      <c r="J100" s="965"/>
      <c r="K100" s="972"/>
      <c r="L100" s="382"/>
      <c r="M100" s="111"/>
      <c r="N100" s="382"/>
      <c r="O100" s="111"/>
      <c r="P100" s="111"/>
    </row>
    <row r="101" spans="2:17" ht="15.75" hidden="1">
      <c r="B101" s="384"/>
      <c r="C101" s="382"/>
      <c r="D101" s="111"/>
      <c r="E101" s="382"/>
      <c r="F101" s="382"/>
      <c r="G101" s="111"/>
      <c r="H101" s="382"/>
      <c r="I101" s="791"/>
      <c r="J101" s="965"/>
      <c r="K101" s="972"/>
      <c r="L101" s="382"/>
      <c r="M101" s="111"/>
      <c r="N101" s="382"/>
      <c r="O101" s="111"/>
      <c r="P101" s="111"/>
    </row>
    <row r="102" spans="2:17" ht="15.75" hidden="1">
      <c r="B102" s="384"/>
      <c r="C102" s="382"/>
      <c r="D102" s="111"/>
      <c r="E102" s="382"/>
      <c r="F102" s="382"/>
      <c r="G102" s="111"/>
      <c r="H102" s="382"/>
      <c r="I102" s="791"/>
      <c r="J102" s="965"/>
      <c r="K102" s="972"/>
      <c r="L102" s="382"/>
      <c r="M102" s="111"/>
      <c r="N102" s="382"/>
      <c r="O102" s="111"/>
      <c r="P102" s="111"/>
    </row>
    <row r="103" spans="2:17" ht="15.75" hidden="1">
      <c r="B103" s="384"/>
      <c r="C103" s="382"/>
      <c r="D103" s="111"/>
      <c r="E103" s="382"/>
      <c r="F103" s="382"/>
      <c r="G103" s="111"/>
      <c r="H103" s="382"/>
      <c r="I103" s="791"/>
      <c r="J103" s="965"/>
      <c r="K103" s="972"/>
      <c r="L103" s="382"/>
      <c r="M103" s="111"/>
      <c r="N103" s="382"/>
      <c r="O103" s="111"/>
      <c r="P103" s="111"/>
    </row>
    <row r="104" spans="2:17" ht="15.75" hidden="1">
      <c r="B104" s="384"/>
      <c r="C104" s="382"/>
      <c r="D104" s="111"/>
      <c r="E104" s="382"/>
      <c r="F104" s="382"/>
      <c r="G104" s="111"/>
      <c r="H104" s="382"/>
      <c r="I104" s="791"/>
      <c r="J104" s="965"/>
      <c r="K104" s="972"/>
      <c r="L104" s="382"/>
      <c r="M104" s="111"/>
      <c r="N104" s="382"/>
      <c r="O104" s="111"/>
      <c r="P104" s="111"/>
    </row>
    <row r="105" spans="2:17" ht="15.75" hidden="1">
      <c r="B105" s="384"/>
      <c r="C105" s="382"/>
      <c r="D105" s="111"/>
      <c r="E105" s="382"/>
      <c r="F105" s="382"/>
      <c r="G105" s="111"/>
      <c r="H105" s="382"/>
      <c r="I105" s="791"/>
      <c r="J105" s="965"/>
      <c r="K105" s="972"/>
      <c r="L105" s="382"/>
      <c r="M105" s="111"/>
      <c r="N105" s="382"/>
      <c r="O105" s="111"/>
      <c r="P105" s="111"/>
    </row>
    <row r="106" spans="2:17" ht="15.75" hidden="1">
      <c r="B106" s="384"/>
      <c r="D106" s="111"/>
      <c r="E106" s="382"/>
      <c r="F106" s="382"/>
      <c r="G106" s="111"/>
      <c r="H106" s="382"/>
      <c r="I106" s="791"/>
      <c r="J106" s="965"/>
      <c r="K106" s="972"/>
      <c r="L106" s="382"/>
      <c r="M106" s="111"/>
      <c r="N106" s="382"/>
      <c r="O106" s="111"/>
      <c r="P106" s="111"/>
    </row>
    <row r="107" spans="2:17" ht="15.75" hidden="1">
      <c r="B107" s="384"/>
      <c r="D107" s="111"/>
      <c r="E107" s="382"/>
      <c r="F107" s="382"/>
      <c r="G107" s="111"/>
      <c r="H107" s="382"/>
      <c r="I107" s="791"/>
      <c r="J107" s="965"/>
      <c r="K107" s="972"/>
      <c r="L107" s="382"/>
      <c r="M107" s="111"/>
      <c r="N107" s="382"/>
      <c r="O107" s="111"/>
      <c r="P107" s="111"/>
    </row>
    <row r="108" spans="2:17" ht="15.75" hidden="1">
      <c r="B108" s="384"/>
      <c r="D108" s="111"/>
      <c r="E108" s="382"/>
      <c r="F108" s="382"/>
      <c r="G108" s="111"/>
      <c r="H108" s="382"/>
      <c r="I108" s="791"/>
      <c r="J108" s="965"/>
      <c r="K108" s="972"/>
      <c r="L108" s="382"/>
      <c r="M108" s="111"/>
      <c r="N108" s="382"/>
      <c r="O108" s="111"/>
      <c r="P108" s="111"/>
    </row>
    <row r="109" spans="2:17" ht="15.75" hidden="1">
      <c r="B109" s="384"/>
      <c r="D109" s="111"/>
      <c r="E109" s="382"/>
      <c r="F109" s="382"/>
      <c r="G109" s="111"/>
      <c r="H109" s="382"/>
      <c r="I109" s="791"/>
      <c r="J109" s="965"/>
      <c r="K109" s="972"/>
      <c r="L109" s="382"/>
      <c r="M109" s="111"/>
      <c r="N109" s="382"/>
      <c r="O109" s="111"/>
      <c r="P109" s="111"/>
    </row>
    <row r="110" spans="2:17" ht="15.75" hidden="1">
      <c r="B110" s="384"/>
      <c r="D110" s="111"/>
      <c r="E110" s="382"/>
      <c r="F110" s="382"/>
      <c r="G110" s="111"/>
      <c r="H110" s="382"/>
      <c r="I110" s="791"/>
      <c r="J110" s="965"/>
      <c r="K110" s="972"/>
      <c r="L110" s="382"/>
      <c r="M110" s="111"/>
      <c r="N110" s="382"/>
      <c r="O110" s="111"/>
      <c r="P110" s="111"/>
    </row>
    <row r="111" spans="2:17" ht="15.75" hidden="1">
      <c r="B111" s="384"/>
      <c r="D111" s="111"/>
      <c r="E111" s="382"/>
      <c r="F111" s="382"/>
      <c r="G111" s="111"/>
      <c r="H111" s="382"/>
      <c r="I111" s="791"/>
      <c r="J111" s="965"/>
      <c r="K111" s="972"/>
      <c r="L111" s="382"/>
      <c r="M111" s="111"/>
      <c r="N111" s="382"/>
      <c r="O111" s="111"/>
      <c r="P111" s="111"/>
    </row>
    <row r="112" spans="2:17" ht="15.75" hidden="1">
      <c r="B112" s="384"/>
      <c r="D112" s="111"/>
      <c r="E112" s="382"/>
      <c r="F112" s="382"/>
      <c r="G112" s="111"/>
      <c r="H112" s="382"/>
      <c r="I112" s="791"/>
      <c r="J112" s="965"/>
      <c r="K112" s="972"/>
      <c r="L112" s="382"/>
      <c r="M112" s="111"/>
      <c r="N112" s="382"/>
      <c r="O112" s="111"/>
      <c r="P112" s="111"/>
    </row>
    <row r="113" spans="2:16" ht="15.75" hidden="1">
      <c r="B113" s="384"/>
      <c r="D113" s="111"/>
      <c r="E113" s="382"/>
      <c r="F113" s="382"/>
      <c r="G113" s="111"/>
      <c r="H113" s="382"/>
      <c r="I113" s="791"/>
      <c r="J113" s="965"/>
      <c r="K113" s="972"/>
      <c r="L113" s="382"/>
      <c r="M113" s="111"/>
      <c r="N113" s="382"/>
      <c r="O113" s="111"/>
      <c r="P113" s="111"/>
    </row>
    <row r="114" spans="2:16" ht="15.75" hidden="1">
      <c r="B114" s="384"/>
      <c r="D114" s="111"/>
      <c r="E114" s="382"/>
      <c r="F114" s="382"/>
      <c r="G114" s="111"/>
      <c r="H114" s="382"/>
      <c r="I114" s="791"/>
      <c r="J114" s="965"/>
      <c r="K114" s="972"/>
      <c r="L114" s="382"/>
      <c r="M114" s="111"/>
      <c r="N114" s="382"/>
      <c r="O114" s="111"/>
      <c r="P114" s="111"/>
    </row>
    <row r="115" spans="2:16" ht="15.75" hidden="1">
      <c r="B115" s="384"/>
      <c r="D115" s="111"/>
      <c r="E115" s="382"/>
      <c r="F115" s="382"/>
      <c r="G115" s="111"/>
      <c r="H115" s="382"/>
      <c r="I115" s="791"/>
      <c r="J115" s="965"/>
      <c r="K115" s="972"/>
      <c r="L115" s="382"/>
      <c r="M115" s="111"/>
      <c r="N115" s="382"/>
      <c r="O115" s="111"/>
      <c r="P115" s="111"/>
    </row>
    <row r="116" spans="2:16" ht="15.75" hidden="1">
      <c r="B116" s="384"/>
      <c r="D116" s="111"/>
      <c r="E116" s="382"/>
      <c r="F116" s="382"/>
      <c r="G116" s="111"/>
      <c r="H116" s="382"/>
      <c r="I116" s="791"/>
      <c r="J116" s="965"/>
      <c r="K116" s="972"/>
      <c r="L116" s="382"/>
      <c r="M116" s="111"/>
      <c r="N116" s="382"/>
      <c r="O116" s="111"/>
      <c r="P116" s="111"/>
    </row>
    <row r="117" spans="2:16" ht="15.75" hidden="1">
      <c r="B117" s="384"/>
      <c r="D117" s="111"/>
      <c r="E117" s="382"/>
      <c r="F117" s="382"/>
      <c r="G117" s="111"/>
      <c r="H117" s="382"/>
      <c r="I117" s="791"/>
      <c r="J117" s="965"/>
      <c r="K117" s="972"/>
      <c r="L117" s="382"/>
      <c r="M117" s="111"/>
      <c r="N117" s="382"/>
      <c r="O117" s="111"/>
      <c r="P117" s="111"/>
    </row>
    <row r="118" spans="2:16" ht="15.75" hidden="1">
      <c r="B118" s="384"/>
      <c r="D118" s="111"/>
      <c r="E118" s="382"/>
      <c r="F118" s="382"/>
      <c r="G118" s="111"/>
      <c r="H118" s="382"/>
      <c r="I118" s="791"/>
      <c r="J118" s="965"/>
      <c r="K118" s="972"/>
      <c r="L118" s="382"/>
      <c r="M118" s="111"/>
      <c r="N118" s="382"/>
      <c r="O118" s="111"/>
      <c r="P118" s="111"/>
    </row>
    <row r="119" spans="2:16" ht="15.75" hidden="1">
      <c r="B119" s="384"/>
      <c r="D119" s="111"/>
      <c r="E119" s="382"/>
      <c r="F119" s="382"/>
      <c r="G119" s="111"/>
      <c r="H119" s="382"/>
      <c r="I119" s="791"/>
      <c r="J119" s="965"/>
      <c r="K119" s="972"/>
      <c r="L119" s="382"/>
      <c r="M119" s="111"/>
      <c r="N119" s="382"/>
      <c r="O119" s="111"/>
      <c r="P119" s="111"/>
    </row>
    <row r="120" spans="2:16" ht="15.75" hidden="1">
      <c r="B120" s="384"/>
      <c r="D120" s="111"/>
      <c r="E120" s="382"/>
      <c r="F120" s="382"/>
      <c r="G120" s="111"/>
      <c r="H120" s="382"/>
      <c r="I120" s="791"/>
      <c r="J120" s="965"/>
      <c r="K120" s="972"/>
      <c r="L120" s="382"/>
      <c r="M120" s="111"/>
      <c r="N120" s="382"/>
      <c r="O120" s="111"/>
      <c r="P120" s="111"/>
    </row>
    <row r="121" spans="2:16" ht="15.75" hidden="1">
      <c r="B121" s="384"/>
      <c r="D121" s="111"/>
      <c r="E121" s="382"/>
      <c r="F121" s="382"/>
      <c r="G121" s="111"/>
      <c r="H121" s="382"/>
      <c r="I121" s="791"/>
      <c r="J121" s="965"/>
      <c r="K121" s="972"/>
      <c r="L121" s="382"/>
      <c r="M121" s="111"/>
      <c r="N121" s="382"/>
      <c r="O121" s="111"/>
      <c r="P121" s="111"/>
    </row>
    <row r="122" spans="2:16" ht="15.75" hidden="1">
      <c r="B122" s="384"/>
      <c r="D122" s="111"/>
      <c r="E122" s="382"/>
      <c r="F122" s="382"/>
      <c r="G122" s="111"/>
      <c r="H122" s="382"/>
      <c r="I122" s="791"/>
      <c r="J122" s="965"/>
      <c r="K122" s="972"/>
      <c r="L122" s="382"/>
      <c r="M122" s="111"/>
      <c r="N122" s="382"/>
      <c r="O122" s="111"/>
      <c r="P122" s="111"/>
    </row>
    <row r="123" spans="2:16" ht="15.75" hidden="1">
      <c r="B123" s="384"/>
      <c r="D123" s="111"/>
      <c r="E123" s="382"/>
      <c r="F123" s="382"/>
      <c r="G123" s="111"/>
      <c r="H123" s="382"/>
      <c r="I123" s="791"/>
      <c r="J123" s="965"/>
      <c r="K123" s="972"/>
      <c r="L123" s="382"/>
      <c r="M123" s="111"/>
      <c r="N123" s="382"/>
      <c r="O123" s="111"/>
      <c r="P123" s="111"/>
    </row>
    <row r="124" spans="2:16" ht="15.75" hidden="1">
      <c r="B124" s="384"/>
      <c r="D124" s="111"/>
      <c r="E124" s="382"/>
      <c r="F124" s="382"/>
      <c r="G124" s="111"/>
      <c r="H124" s="382"/>
      <c r="I124" s="791"/>
      <c r="J124" s="965"/>
      <c r="K124" s="972"/>
      <c r="L124" s="382"/>
      <c r="M124" s="111"/>
      <c r="N124" s="382"/>
      <c r="O124" s="111"/>
      <c r="P124" s="111"/>
    </row>
    <row r="125" spans="2:16" ht="15.75" hidden="1">
      <c r="B125" s="384"/>
      <c r="D125" s="111"/>
      <c r="E125" s="382"/>
      <c r="F125" s="382"/>
      <c r="G125" s="111"/>
      <c r="H125" s="382"/>
      <c r="I125" s="791"/>
      <c r="J125" s="965"/>
      <c r="K125" s="972"/>
      <c r="L125" s="382"/>
      <c r="M125" s="111"/>
      <c r="N125" s="382"/>
      <c r="O125" s="111"/>
      <c r="P125" s="111"/>
    </row>
    <row r="126" spans="2:16" ht="15.75" hidden="1">
      <c r="B126" s="384"/>
      <c r="D126" s="111"/>
      <c r="E126" s="382"/>
      <c r="F126" s="382"/>
      <c r="G126" s="111"/>
      <c r="H126" s="382"/>
      <c r="I126" s="791"/>
      <c r="J126" s="965"/>
      <c r="K126" s="972"/>
      <c r="L126" s="382"/>
      <c r="M126" s="111"/>
      <c r="N126" s="382"/>
      <c r="O126" s="111"/>
      <c r="P126" s="111"/>
    </row>
    <row r="127" spans="2:16" ht="15.75" hidden="1">
      <c r="B127" s="384"/>
      <c r="D127" s="111"/>
      <c r="E127" s="382"/>
      <c r="F127" s="382"/>
      <c r="G127" s="111"/>
      <c r="H127" s="382"/>
      <c r="I127" s="791"/>
      <c r="J127" s="965"/>
      <c r="K127" s="972"/>
      <c r="L127" s="382"/>
      <c r="M127" s="111"/>
      <c r="N127" s="382"/>
      <c r="O127" s="111"/>
      <c r="P127" s="111"/>
    </row>
    <row r="128" spans="2:16" ht="15.75" hidden="1">
      <c r="B128" s="384"/>
      <c r="D128" s="111"/>
      <c r="E128" s="382"/>
      <c r="F128" s="382"/>
      <c r="G128" s="111"/>
      <c r="H128" s="382"/>
      <c r="I128" s="791"/>
      <c r="J128" s="965"/>
      <c r="K128" s="972"/>
      <c r="L128" s="382"/>
      <c r="M128" s="111"/>
      <c r="N128" s="382"/>
      <c r="O128" s="111"/>
      <c r="P128" s="111"/>
    </row>
    <row r="129" spans="2:16" ht="15.75" hidden="1">
      <c r="B129" s="384"/>
      <c r="D129" s="111"/>
      <c r="E129" s="382"/>
      <c r="F129" s="382"/>
      <c r="G129" s="111"/>
      <c r="H129" s="382"/>
      <c r="I129" s="791"/>
      <c r="J129" s="965"/>
      <c r="K129" s="972"/>
      <c r="L129" s="382"/>
      <c r="M129" s="111"/>
      <c r="N129" s="382"/>
      <c r="O129" s="111"/>
      <c r="P129" s="111"/>
    </row>
    <row r="130" spans="2:16" ht="15.75" hidden="1">
      <c r="B130" s="384"/>
      <c r="D130" s="111"/>
      <c r="E130" s="382"/>
      <c r="F130" s="382"/>
      <c r="G130" s="111"/>
      <c r="H130" s="382"/>
      <c r="I130" s="791"/>
      <c r="J130" s="965"/>
      <c r="K130" s="972"/>
      <c r="L130" s="382"/>
      <c r="M130" s="111"/>
      <c r="N130" s="382"/>
      <c r="O130" s="111"/>
      <c r="P130" s="111"/>
    </row>
    <row r="131" spans="2:16" ht="15.75" hidden="1">
      <c r="B131" s="384"/>
      <c r="D131" s="111"/>
      <c r="E131" s="382"/>
      <c r="F131" s="382"/>
      <c r="G131" s="111"/>
      <c r="H131" s="382"/>
      <c r="I131" s="791"/>
      <c r="J131" s="965"/>
      <c r="K131" s="972"/>
      <c r="L131" s="382"/>
      <c r="M131" s="111"/>
      <c r="N131" s="382"/>
      <c r="O131" s="111"/>
      <c r="P131" s="111"/>
    </row>
    <row r="132" spans="2:16" ht="15.75" hidden="1">
      <c r="B132" s="384"/>
      <c r="D132" s="111"/>
      <c r="E132" s="382"/>
      <c r="F132" s="382"/>
      <c r="G132" s="111"/>
      <c r="H132" s="382"/>
      <c r="I132" s="791"/>
      <c r="J132" s="965"/>
      <c r="K132" s="972"/>
      <c r="L132" s="382"/>
      <c r="M132" s="111"/>
      <c r="N132" s="382"/>
      <c r="O132" s="111"/>
      <c r="P132" s="111"/>
    </row>
    <row r="133" spans="2:16" ht="15.75" hidden="1">
      <c r="B133" s="384"/>
      <c r="D133" s="111"/>
      <c r="E133" s="382"/>
      <c r="F133" s="382"/>
      <c r="G133" s="111"/>
      <c r="H133" s="382"/>
      <c r="I133" s="791"/>
      <c r="J133" s="965"/>
      <c r="K133" s="972"/>
      <c r="L133" s="382"/>
      <c r="M133" s="111"/>
      <c r="N133" s="382"/>
      <c r="O133" s="111"/>
      <c r="P133" s="111"/>
    </row>
    <row r="134" spans="2:16" ht="15.75" hidden="1">
      <c r="B134" s="384"/>
      <c r="D134" s="111"/>
      <c r="E134" s="382"/>
      <c r="F134" s="382"/>
      <c r="G134" s="111"/>
      <c r="H134" s="382"/>
      <c r="I134" s="791"/>
      <c r="J134" s="965"/>
      <c r="K134" s="972"/>
      <c r="L134" s="382"/>
      <c r="M134" s="111"/>
      <c r="N134" s="382"/>
      <c r="O134" s="111"/>
      <c r="P134" s="111"/>
    </row>
    <row r="135" spans="2:16" ht="15.75" hidden="1">
      <c r="B135" s="384"/>
      <c r="D135" s="111"/>
      <c r="E135" s="382"/>
      <c r="F135" s="382"/>
      <c r="G135" s="111"/>
      <c r="H135" s="382"/>
      <c r="I135" s="791"/>
      <c r="J135" s="965"/>
      <c r="K135" s="972"/>
      <c r="L135" s="382"/>
      <c r="M135" s="111"/>
      <c r="N135" s="382"/>
      <c r="O135" s="111"/>
      <c r="P135" s="111"/>
    </row>
    <row r="136" spans="2:16" ht="15.75" hidden="1">
      <c r="B136" s="384"/>
      <c r="D136" s="111"/>
      <c r="E136" s="382"/>
      <c r="F136" s="382"/>
      <c r="G136" s="111"/>
      <c r="H136" s="382"/>
      <c r="I136" s="791"/>
      <c r="J136" s="965"/>
      <c r="K136" s="972"/>
      <c r="L136" s="382"/>
      <c r="M136" s="111"/>
      <c r="N136" s="382"/>
      <c r="O136" s="111"/>
      <c r="P136" s="111"/>
    </row>
    <row r="137" spans="2:16" ht="15.75" hidden="1">
      <c r="B137" s="384"/>
      <c r="D137" s="111"/>
      <c r="E137" s="382"/>
      <c r="F137" s="382"/>
      <c r="G137" s="111"/>
      <c r="H137" s="382"/>
      <c r="I137" s="791"/>
      <c r="J137" s="965"/>
      <c r="K137" s="972"/>
      <c r="L137" s="382"/>
      <c r="M137" s="111"/>
      <c r="N137" s="382"/>
      <c r="O137" s="111"/>
      <c r="P137" s="111"/>
    </row>
    <row r="138" spans="2:16" ht="15.75" hidden="1">
      <c r="B138" s="384"/>
      <c r="D138" s="111"/>
      <c r="E138" s="382"/>
      <c r="F138" s="382"/>
      <c r="G138" s="111"/>
      <c r="H138" s="382"/>
      <c r="I138" s="791"/>
      <c r="J138" s="965"/>
      <c r="K138" s="972"/>
      <c r="L138" s="382"/>
      <c r="M138" s="111"/>
      <c r="N138" s="382"/>
      <c r="O138" s="111"/>
      <c r="P138" s="111"/>
    </row>
    <row r="139" spans="2:16" ht="15.75" hidden="1">
      <c r="B139" s="384"/>
      <c r="D139" s="111"/>
      <c r="E139" s="382"/>
      <c r="F139" s="382"/>
      <c r="G139" s="111"/>
      <c r="H139" s="382"/>
      <c r="I139" s="791"/>
      <c r="J139" s="965"/>
      <c r="K139" s="972"/>
      <c r="L139" s="382"/>
      <c r="M139" s="111"/>
      <c r="N139" s="382"/>
      <c r="O139" s="111"/>
      <c r="P139" s="111"/>
    </row>
    <row r="140" spans="2:16" ht="15.75" hidden="1">
      <c r="B140" s="384"/>
      <c r="D140" s="111"/>
      <c r="E140" s="382"/>
      <c r="F140" s="382"/>
      <c r="G140" s="111"/>
      <c r="H140" s="382"/>
      <c r="I140" s="791"/>
      <c r="J140" s="965"/>
      <c r="K140" s="972"/>
      <c r="L140" s="382"/>
      <c r="M140" s="111"/>
      <c r="N140" s="382"/>
      <c r="O140" s="111"/>
      <c r="P140" s="111"/>
    </row>
    <row r="141" spans="2:16" ht="15.75" hidden="1">
      <c r="B141" s="384"/>
      <c r="D141" s="111"/>
      <c r="E141" s="382"/>
      <c r="F141" s="382"/>
      <c r="G141" s="111"/>
      <c r="H141" s="382"/>
      <c r="I141" s="791"/>
      <c r="J141" s="965"/>
      <c r="K141" s="972"/>
      <c r="L141" s="382"/>
      <c r="M141" s="111"/>
      <c r="N141" s="382"/>
      <c r="O141" s="111"/>
      <c r="P141" s="111"/>
    </row>
    <row r="142" spans="2:16" ht="15.75" hidden="1">
      <c r="B142" s="384"/>
      <c r="D142" s="111"/>
      <c r="E142" s="382"/>
      <c r="F142" s="382"/>
      <c r="G142" s="111"/>
      <c r="H142" s="382"/>
      <c r="I142" s="791"/>
      <c r="J142" s="965"/>
      <c r="K142" s="972"/>
      <c r="L142" s="382"/>
      <c r="M142" s="111"/>
      <c r="N142" s="382"/>
      <c r="O142" s="111"/>
      <c r="P142" s="111"/>
    </row>
    <row r="143" spans="2:16" ht="15.75" hidden="1">
      <c r="B143" s="384"/>
      <c r="D143" s="111"/>
      <c r="E143" s="382"/>
      <c r="F143" s="382"/>
      <c r="G143" s="111"/>
      <c r="H143" s="382"/>
      <c r="I143" s="791"/>
      <c r="J143" s="965"/>
      <c r="K143" s="972"/>
      <c r="L143" s="382"/>
      <c r="M143" s="111"/>
      <c r="N143" s="382"/>
      <c r="O143" s="111"/>
      <c r="P143" s="111"/>
    </row>
    <row r="144" spans="2:16" ht="15.75" hidden="1">
      <c r="B144" s="384"/>
      <c r="D144" s="111"/>
      <c r="E144" s="382"/>
      <c r="F144" s="382"/>
      <c r="H144" s="382"/>
      <c r="I144" s="791"/>
      <c r="J144" s="965"/>
      <c r="K144" s="972"/>
      <c r="L144" s="382"/>
      <c r="M144" s="111"/>
      <c r="N144" s="382"/>
      <c r="O144" s="111"/>
      <c r="P144" s="111"/>
    </row>
    <row r="145" spans="2:16" ht="15.75" hidden="1">
      <c r="B145" s="384"/>
      <c r="D145" s="111"/>
      <c r="E145" s="382"/>
      <c r="F145" s="382"/>
      <c r="H145" s="382"/>
      <c r="I145" s="791"/>
      <c r="J145" s="965"/>
      <c r="K145" s="972"/>
      <c r="L145" s="382"/>
      <c r="M145" s="111"/>
      <c r="N145" s="382"/>
      <c r="O145" s="111"/>
      <c r="P145" s="111"/>
    </row>
    <row r="146" spans="2:16" ht="15.75" hidden="1">
      <c r="B146" s="384"/>
      <c r="D146" s="111"/>
      <c r="E146" s="382"/>
      <c r="F146" s="382"/>
      <c r="H146" s="382"/>
      <c r="I146" s="791"/>
      <c r="J146" s="965"/>
      <c r="K146" s="972"/>
      <c r="L146" s="382"/>
      <c r="M146" s="111"/>
      <c r="N146" s="382"/>
      <c r="O146" s="111"/>
      <c r="P146" s="111"/>
    </row>
    <row r="147" spans="2:16" ht="15.75" hidden="1">
      <c r="B147" s="384"/>
      <c r="D147" s="111"/>
      <c r="E147" s="382"/>
      <c r="F147" s="382"/>
      <c r="H147" s="382"/>
      <c r="I147" s="791"/>
      <c r="J147" s="965"/>
      <c r="K147" s="972"/>
      <c r="L147" s="382"/>
      <c r="M147" s="111"/>
      <c r="N147" s="382"/>
      <c r="O147" s="111"/>
      <c r="P147" s="111"/>
    </row>
    <row r="148" spans="2:16" ht="15.75" hidden="1">
      <c r="B148" s="384"/>
      <c r="D148" s="111"/>
      <c r="E148" s="382"/>
      <c r="F148" s="382"/>
      <c r="H148" s="382"/>
      <c r="I148" s="791"/>
      <c r="J148" s="965"/>
      <c r="K148" s="972"/>
      <c r="L148" s="382"/>
      <c r="N148" s="382"/>
      <c r="O148" s="111"/>
      <c r="P148" s="111"/>
    </row>
    <row r="149" spans="2:16" ht="15.75" hidden="1">
      <c r="B149" s="384"/>
      <c r="D149" s="111"/>
      <c r="E149" s="382"/>
      <c r="F149" s="382"/>
      <c r="H149" s="382"/>
      <c r="I149" s="791"/>
      <c r="J149" s="965"/>
      <c r="K149" s="972"/>
      <c r="L149" s="382"/>
      <c r="N149" s="382"/>
      <c r="O149" s="111"/>
      <c r="P149" s="111"/>
    </row>
    <row r="150" spans="2:16" ht="15.75" hidden="1">
      <c r="B150" s="384"/>
      <c r="D150" s="111"/>
      <c r="E150" s="382"/>
      <c r="F150" s="382"/>
      <c r="H150" s="382"/>
      <c r="I150" s="791"/>
      <c r="J150" s="965"/>
      <c r="K150" s="972"/>
      <c r="L150" s="382"/>
      <c r="N150" s="382"/>
      <c r="O150" s="111"/>
      <c r="P150" s="111"/>
    </row>
    <row r="151" spans="2:16" ht="15.75" hidden="1">
      <c r="B151" s="384"/>
      <c r="D151" s="111"/>
      <c r="E151" s="382"/>
      <c r="F151" s="382"/>
      <c r="H151" s="382"/>
      <c r="I151" s="791"/>
      <c r="J151" s="965"/>
      <c r="K151" s="972"/>
      <c r="L151" s="382"/>
      <c r="N151" s="382"/>
      <c r="O151" s="111"/>
      <c r="P151" s="111"/>
    </row>
    <row r="152" spans="2:16" ht="15.75" hidden="1">
      <c r="B152" s="384"/>
      <c r="D152" s="111"/>
      <c r="E152" s="382"/>
      <c r="F152" s="382"/>
      <c r="H152" s="382"/>
      <c r="I152" s="791"/>
      <c r="J152" s="965"/>
      <c r="K152" s="972"/>
      <c r="L152" s="382"/>
      <c r="N152" s="382"/>
      <c r="O152" s="111"/>
      <c r="P152" s="111"/>
    </row>
    <row r="153" spans="2:16" ht="15.75" hidden="1">
      <c r="B153" s="384"/>
      <c r="D153" s="111"/>
      <c r="E153" s="382"/>
      <c r="F153" s="382"/>
      <c r="H153" s="382"/>
      <c r="I153" s="791"/>
      <c r="J153" s="965"/>
      <c r="K153" s="972"/>
      <c r="L153" s="382"/>
      <c r="N153" s="382"/>
      <c r="O153" s="111"/>
      <c r="P153" s="111"/>
    </row>
    <row r="154" spans="2:16" ht="15.75" hidden="1">
      <c r="B154" s="384"/>
      <c r="D154" s="111"/>
      <c r="E154" s="382"/>
      <c r="F154" s="382"/>
      <c r="H154" s="382"/>
      <c r="I154" s="791"/>
      <c r="J154" s="965"/>
      <c r="K154" s="972"/>
      <c r="L154" s="382"/>
      <c r="N154" s="382"/>
      <c r="O154" s="111"/>
      <c r="P154" s="111"/>
    </row>
    <row r="155" spans="2:16" ht="15.75" hidden="1">
      <c r="B155" s="384"/>
      <c r="D155" s="111"/>
      <c r="E155" s="382"/>
      <c r="F155" s="382"/>
      <c r="H155" s="382"/>
      <c r="I155" s="791"/>
      <c r="J155" s="965"/>
      <c r="K155" s="972"/>
      <c r="L155" s="382"/>
      <c r="N155" s="382"/>
      <c r="O155" s="111"/>
      <c r="P155" s="111"/>
    </row>
    <row r="156" spans="2:16" ht="15.75" hidden="1">
      <c r="B156" s="384"/>
      <c r="D156" s="111"/>
      <c r="H156" s="382"/>
      <c r="I156" s="791"/>
      <c r="J156" s="965"/>
      <c r="K156" s="972"/>
      <c r="L156" s="382"/>
      <c r="N156" s="382"/>
      <c r="O156" s="111"/>
      <c r="P156" s="111"/>
    </row>
    <row r="157" spans="2:16" ht="15.75" hidden="1">
      <c r="B157" s="384"/>
      <c r="D157" s="111"/>
      <c r="H157" s="382"/>
      <c r="I157" s="791"/>
      <c r="J157" s="965"/>
      <c r="K157" s="972"/>
      <c r="L157" s="382"/>
      <c r="N157" s="382"/>
      <c r="O157" s="111"/>
      <c r="P157" s="111"/>
    </row>
    <row r="158" spans="2:16" ht="15.75" hidden="1">
      <c r="B158" s="384"/>
      <c r="D158" s="111"/>
      <c r="H158" s="382"/>
      <c r="I158" s="791"/>
      <c r="J158" s="965"/>
      <c r="K158" s="972"/>
      <c r="L158" s="382"/>
      <c r="N158" s="382"/>
      <c r="O158" s="111"/>
      <c r="P158" s="111"/>
    </row>
    <row r="159" spans="2:16" ht="15.75" hidden="1">
      <c r="B159" s="384"/>
      <c r="D159" s="111"/>
      <c r="I159" s="791"/>
      <c r="J159" s="965"/>
      <c r="K159" s="972"/>
      <c r="L159" s="382"/>
      <c r="N159" s="382"/>
      <c r="O159" s="111"/>
      <c r="P159" s="111"/>
    </row>
    <row r="160" spans="2:16" ht="15.75" hidden="1">
      <c r="B160" s="384"/>
      <c r="D160" s="111"/>
      <c r="I160" s="791"/>
      <c r="J160" s="965"/>
      <c r="K160" s="972"/>
      <c r="L160" s="382"/>
      <c r="N160" s="382"/>
      <c r="O160" s="111"/>
      <c r="P160" s="111"/>
    </row>
    <row r="161" spans="2:16" ht="15.75" hidden="1">
      <c r="B161" s="384"/>
      <c r="D161" s="111"/>
      <c r="I161" s="791"/>
      <c r="J161" s="965"/>
      <c r="K161" s="972"/>
      <c r="L161" s="382"/>
      <c r="N161" s="382"/>
      <c r="O161" s="111"/>
      <c r="P161" s="111"/>
    </row>
    <row r="162" spans="2:16" ht="15.75" hidden="1">
      <c r="B162" s="384"/>
      <c r="D162" s="111"/>
      <c r="I162" s="791"/>
      <c r="J162" s="965"/>
      <c r="K162" s="972"/>
      <c r="L162" s="382"/>
      <c r="N162" s="382"/>
      <c r="O162" s="111"/>
      <c r="P162" s="111"/>
    </row>
    <row r="163" spans="2:16" ht="15.75" hidden="1">
      <c r="B163" s="384"/>
      <c r="D163" s="111"/>
      <c r="I163" s="791"/>
      <c r="J163" s="965"/>
      <c r="K163" s="972"/>
      <c r="L163" s="382"/>
      <c r="N163" s="382"/>
      <c r="O163" s="111"/>
      <c r="P163" s="111"/>
    </row>
    <row r="164" spans="2:16" ht="15.75" hidden="1">
      <c r="B164" s="384"/>
      <c r="D164" s="111"/>
      <c r="I164" s="791"/>
      <c r="J164" s="965"/>
      <c r="K164" s="972"/>
      <c r="L164" s="382"/>
      <c r="N164" s="382"/>
      <c r="O164" s="111"/>
      <c r="P164" s="111"/>
    </row>
    <row r="165" spans="2:16" ht="15.75" hidden="1">
      <c r="B165" s="384"/>
      <c r="D165" s="111"/>
      <c r="I165" s="791"/>
      <c r="J165" s="965"/>
      <c r="K165" s="972"/>
      <c r="L165" s="382"/>
      <c r="N165" s="382"/>
      <c r="O165" s="111"/>
      <c r="P165" s="111"/>
    </row>
    <row r="166" spans="2:16" ht="15.75" hidden="1">
      <c r="B166" s="384"/>
      <c r="D166" s="111"/>
      <c r="I166" s="791"/>
      <c r="J166" s="965"/>
      <c r="K166" s="972"/>
      <c r="L166" s="382"/>
      <c r="N166" s="382"/>
      <c r="O166" s="111"/>
      <c r="P166" s="111"/>
    </row>
    <row r="167" spans="2:16" ht="15.75" hidden="1">
      <c r="B167" s="384"/>
      <c r="D167" s="111"/>
      <c r="I167" s="791"/>
      <c r="J167" s="965"/>
      <c r="K167" s="972"/>
      <c r="L167" s="382"/>
      <c r="N167" s="382"/>
      <c r="O167" s="111"/>
      <c r="P167" s="111"/>
    </row>
    <row r="168" spans="2:16" ht="15.75" hidden="1">
      <c r="B168" s="384"/>
      <c r="D168" s="111"/>
      <c r="I168" s="791"/>
      <c r="J168" s="965"/>
      <c r="K168" s="972"/>
      <c r="L168" s="382"/>
      <c r="N168" s="382"/>
      <c r="O168" s="111"/>
      <c r="P168" s="111"/>
    </row>
    <row r="169" spans="2:16" ht="15.75" hidden="1">
      <c r="B169" s="384"/>
      <c r="D169" s="111"/>
      <c r="I169" s="791"/>
      <c r="J169" s="965"/>
      <c r="K169" s="972"/>
      <c r="L169" s="382"/>
      <c r="N169" s="382"/>
      <c r="O169" s="111"/>
      <c r="P169" s="111"/>
    </row>
    <row r="170" spans="2:16" ht="15.75" hidden="1">
      <c r="B170" s="384"/>
      <c r="D170" s="111"/>
      <c r="I170" s="791"/>
      <c r="J170" s="965"/>
      <c r="K170" s="972"/>
      <c r="L170" s="382"/>
      <c r="N170" s="111"/>
      <c r="O170" s="111"/>
      <c r="P170" s="111"/>
    </row>
    <row r="171" spans="2:16" ht="15.75" hidden="1">
      <c r="B171" s="384"/>
      <c r="D171" s="111"/>
      <c r="I171" s="791"/>
      <c r="J171" s="965"/>
      <c r="K171" s="972"/>
      <c r="L171" s="382"/>
      <c r="N171" s="111"/>
      <c r="O171" s="111"/>
      <c r="P171" s="111"/>
    </row>
    <row r="172" spans="2:16" ht="15.75" hidden="1">
      <c r="B172" s="384"/>
      <c r="D172" s="111"/>
      <c r="I172" s="791"/>
      <c r="J172" s="965"/>
      <c r="K172" s="972"/>
      <c r="L172" s="382"/>
      <c r="N172" s="111"/>
      <c r="O172" s="111"/>
      <c r="P172" s="111"/>
    </row>
    <row r="173" spans="2:16" ht="15.75" hidden="1">
      <c r="B173" s="384"/>
      <c r="D173" s="111"/>
      <c r="I173" s="791"/>
      <c r="J173" s="965"/>
      <c r="K173" s="972"/>
      <c r="L173" s="382"/>
      <c r="N173" s="111"/>
      <c r="O173" s="111"/>
      <c r="P173" s="111"/>
    </row>
    <row r="174" spans="2:16" ht="15.75" hidden="1">
      <c r="B174" s="384"/>
      <c r="D174" s="111"/>
      <c r="I174" s="791"/>
      <c r="J174" s="965"/>
      <c r="K174" s="972"/>
      <c r="L174" s="382"/>
      <c r="N174" s="111"/>
      <c r="O174" s="111"/>
      <c r="P174" s="111"/>
    </row>
    <row r="175" spans="2:16" ht="15.75" hidden="1">
      <c r="B175" s="384"/>
      <c r="D175" s="111"/>
      <c r="I175" s="791"/>
      <c r="J175" s="965"/>
      <c r="K175" s="972"/>
      <c r="L175" s="382"/>
      <c r="N175" s="111"/>
      <c r="O175" s="111"/>
      <c r="P175" s="111"/>
    </row>
    <row r="176" spans="2:16" ht="15.75" hidden="1">
      <c r="B176" s="384"/>
      <c r="D176" s="111"/>
      <c r="I176" s="791"/>
      <c r="J176" s="965"/>
      <c r="K176" s="972"/>
      <c r="L176" s="382"/>
      <c r="N176" s="111"/>
      <c r="O176" s="111"/>
      <c r="P176" s="111"/>
    </row>
    <row r="177" spans="2:16" ht="15.75" hidden="1">
      <c r="B177" s="384"/>
      <c r="D177" s="111"/>
      <c r="I177" s="791"/>
      <c r="J177" s="965"/>
      <c r="K177" s="972"/>
      <c r="L177" s="382"/>
      <c r="N177" s="111"/>
      <c r="O177" s="111"/>
      <c r="P177" s="111"/>
    </row>
    <row r="178" spans="2:16" ht="15.75" hidden="1">
      <c r="B178" s="384"/>
      <c r="D178" s="111"/>
      <c r="I178" s="791"/>
      <c r="J178" s="965"/>
      <c r="K178" s="972"/>
      <c r="L178" s="382"/>
      <c r="N178" s="111"/>
      <c r="O178" s="111"/>
      <c r="P178" s="111"/>
    </row>
    <row r="179" spans="2:16" ht="15.75" hidden="1">
      <c r="B179" s="384"/>
      <c r="D179" s="111"/>
      <c r="I179" s="791"/>
      <c r="J179" s="965"/>
      <c r="K179" s="972"/>
      <c r="L179" s="382"/>
      <c r="N179" s="111"/>
      <c r="O179" s="111"/>
      <c r="P179" s="111"/>
    </row>
    <row r="180" spans="2:16" ht="15.75" hidden="1">
      <c r="B180" s="384"/>
      <c r="I180" s="791"/>
      <c r="J180" s="965"/>
      <c r="K180" s="972"/>
      <c r="L180" s="382"/>
      <c r="N180" s="111"/>
      <c r="O180" s="111"/>
      <c r="P180" s="111"/>
    </row>
    <row r="181" spans="2:16" ht="15.75" hidden="1">
      <c r="B181" s="384"/>
      <c r="I181" s="791"/>
      <c r="J181" s="965"/>
      <c r="K181" s="972"/>
      <c r="L181" s="382"/>
      <c r="N181" s="111"/>
      <c r="O181" s="111"/>
      <c r="P181" s="111"/>
    </row>
    <row r="182" spans="2:16" ht="15.75" hidden="1">
      <c r="B182" s="384"/>
      <c r="I182" s="791"/>
      <c r="J182" s="965"/>
      <c r="K182" s="972"/>
      <c r="L182" s="382"/>
      <c r="N182" s="111"/>
      <c r="O182" s="111"/>
      <c r="P182" s="111"/>
    </row>
    <row r="183" spans="2:16" ht="15.75" hidden="1">
      <c r="B183" s="384"/>
      <c r="I183" s="791"/>
      <c r="J183" s="965"/>
      <c r="K183" s="972"/>
      <c r="L183" s="382"/>
      <c r="N183" s="111"/>
      <c r="O183" s="111"/>
      <c r="P183" s="111"/>
    </row>
    <row r="184" spans="2:16" ht="15.75" hidden="1">
      <c r="B184" s="384"/>
      <c r="I184" s="791"/>
      <c r="J184" s="965"/>
      <c r="K184" s="972"/>
      <c r="L184" s="382"/>
      <c r="N184" s="111"/>
      <c r="O184" s="111"/>
      <c r="P184" s="111"/>
    </row>
    <row r="185" spans="2:16" ht="15.75" hidden="1">
      <c r="B185" s="384"/>
      <c r="I185" s="791"/>
      <c r="J185" s="965"/>
      <c r="K185" s="972"/>
      <c r="L185" s="382"/>
      <c r="N185" s="111"/>
      <c r="O185" s="111"/>
      <c r="P185" s="111"/>
    </row>
    <row r="186" spans="2:16" ht="15.75" hidden="1">
      <c r="B186" s="384"/>
      <c r="I186" s="791"/>
      <c r="J186" s="965"/>
      <c r="K186" s="972"/>
      <c r="L186" s="382"/>
      <c r="N186" s="111"/>
      <c r="O186" s="111"/>
      <c r="P186" s="111"/>
    </row>
    <row r="187" spans="2:16" ht="15.75" hidden="1">
      <c r="B187" s="384"/>
      <c r="I187" s="791"/>
      <c r="J187" s="965"/>
      <c r="K187" s="972"/>
      <c r="L187" s="382"/>
      <c r="N187" s="111"/>
      <c r="O187" s="111"/>
      <c r="P187" s="111"/>
    </row>
    <row r="188" spans="2:16" ht="15.75" hidden="1">
      <c r="B188" s="384"/>
      <c r="I188" s="791"/>
      <c r="J188" s="965"/>
      <c r="K188" s="972"/>
      <c r="L188" s="382"/>
      <c r="N188" s="111"/>
      <c r="O188" s="111"/>
      <c r="P188" s="111"/>
    </row>
    <row r="189" spans="2:16" ht="15.75" hidden="1">
      <c r="B189" s="384"/>
      <c r="I189" s="791"/>
      <c r="J189" s="965"/>
      <c r="K189" s="972"/>
      <c r="L189" s="382"/>
    </row>
    <row r="190" spans="2:16" ht="15.75" hidden="1">
      <c r="B190" s="384"/>
      <c r="I190" s="791"/>
      <c r="J190" s="965"/>
      <c r="K190" s="972"/>
    </row>
    <row r="191" spans="2:16" ht="15.75" hidden="1">
      <c r="B191" s="384"/>
      <c r="I191" s="791"/>
      <c r="J191" s="965"/>
      <c r="K191" s="972"/>
    </row>
    <row r="192" spans="2:16" ht="15.75" hidden="1">
      <c r="B192" s="384"/>
      <c r="I192" s="791"/>
      <c r="J192" s="965"/>
      <c r="K192" s="972"/>
    </row>
    <row r="193" spans="2:11" ht="15.75" hidden="1">
      <c r="B193" s="384"/>
      <c r="I193" s="791"/>
      <c r="J193" s="965"/>
      <c r="K193" s="972"/>
    </row>
    <row r="194" spans="2:11" ht="15.75" hidden="1">
      <c r="B194" s="384"/>
      <c r="I194" s="791"/>
      <c r="J194" s="965"/>
      <c r="K194" s="972"/>
    </row>
    <row r="195" spans="2:11" ht="15.75" hidden="1">
      <c r="B195" s="384"/>
      <c r="I195" s="791"/>
      <c r="J195" s="965"/>
      <c r="K195" s="972"/>
    </row>
    <row r="196" spans="2:11" ht="15.75" hidden="1">
      <c r="B196" s="384"/>
      <c r="I196" s="791"/>
      <c r="J196" s="965"/>
      <c r="K196" s="972"/>
    </row>
    <row r="197" spans="2:11" ht="15.75" hidden="1">
      <c r="B197" s="384"/>
      <c r="I197" s="791"/>
      <c r="J197" s="965"/>
      <c r="K197" s="972"/>
    </row>
    <row r="198" spans="2:11" ht="15.75" hidden="1">
      <c r="B198" s="384"/>
      <c r="I198" s="791"/>
      <c r="J198" s="965"/>
      <c r="K198" s="972"/>
    </row>
    <row r="199" spans="2:11" ht="15.75" hidden="1">
      <c r="B199" s="384"/>
      <c r="I199" s="791"/>
      <c r="J199" s="965"/>
      <c r="K199" s="972"/>
    </row>
    <row r="200" spans="2:11" ht="15.75" hidden="1">
      <c r="B200" s="384"/>
      <c r="I200" s="791"/>
      <c r="J200" s="965"/>
      <c r="K200" s="972"/>
    </row>
    <row r="201" spans="2:11" ht="15.75" hidden="1">
      <c r="B201" s="384"/>
      <c r="I201" s="791"/>
      <c r="J201" s="965"/>
      <c r="K201" s="972"/>
    </row>
    <row r="202" spans="2:11" ht="15.75" hidden="1">
      <c r="B202" s="384"/>
      <c r="I202" s="791"/>
      <c r="J202" s="965"/>
      <c r="K202" s="972"/>
    </row>
    <row r="203" spans="2:11" ht="15.75" hidden="1">
      <c r="B203" s="384"/>
      <c r="I203" s="791"/>
      <c r="J203" s="965"/>
      <c r="K203" s="972"/>
    </row>
    <row r="204" spans="2:11" ht="15.75" hidden="1">
      <c r="B204" s="384"/>
      <c r="I204" s="791"/>
      <c r="J204" s="965"/>
      <c r="K204" s="972"/>
    </row>
    <row r="205" spans="2:11" ht="15.75" hidden="1">
      <c r="B205" s="384"/>
      <c r="I205" s="791"/>
      <c r="J205" s="965"/>
      <c r="K205" s="972"/>
    </row>
    <row r="206" spans="2:11" ht="15.75" hidden="1">
      <c r="B206" s="384"/>
      <c r="I206" s="791"/>
      <c r="J206" s="965"/>
      <c r="K206" s="972"/>
    </row>
    <row r="207" spans="2:11" ht="15.75" hidden="1">
      <c r="B207" s="384"/>
      <c r="I207" s="791"/>
      <c r="J207" s="965"/>
      <c r="K207" s="972"/>
    </row>
    <row r="208" spans="2:11" ht="15.75" hidden="1">
      <c r="B208" s="384"/>
      <c r="I208" s="791"/>
      <c r="J208" s="965"/>
      <c r="K208" s="972"/>
    </row>
    <row r="209" spans="2:11" ht="15.75" hidden="1">
      <c r="B209" s="384"/>
      <c r="I209" s="791"/>
      <c r="J209" s="965"/>
      <c r="K209" s="972"/>
    </row>
    <row r="210" spans="2:11" ht="15.75" hidden="1">
      <c r="B210" s="384"/>
      <c r="I210" s="791"/>
      <c r="J210" s="965"/>
      <c r="K210" s="972"/>
    </row>
    <row r="211" spans="2:11" ht="15.75" hidden="1">
      <c r="B211" s="384"/>
      <c r="I211" s="791"/>
      <c r="J211" s="965"/>
      <c r="K211" s="972"/>
    </row>
    <row r="212" spans="2:11" ht="15.75" hidden="1">
      <c r="B212" s="384"/>
      <c r="I212" s="791"/>
      <c r="J212" s="965"/>
      <c r="K212" s="972"/>
    </row>
    <row r="213" spans="2:11" ht="15.75" hidden="1">
      <c r="B213" s="384"/>
      <c r="I213" s="791"/>
      <c r="J213" s="965"/>
      <c r="K213" s="972"/>
    </row>
    <row r="214" spans="2:11" ht="15.75" hidden="1">
      <c r="B214" s="384"/>
      <c r="I214" s="791"/>
      <c r="J214" s="965"/>
      <c r="K214" s="972"/>
    </row>
    <row r="215" spans="2:11" ht="15.75" hidden="1">
      <c r="B215" s="384"/>
      <c r="I215" s="791"/>
      <c r="J215" s="965"/>
      <c r="K215" s="972"/>
    </row>
    <row r="216" spans="2:11" ht="15.75" hidden="1">
      <c r="B216" s="384"/>
      <c r="I216" s="791"/>
      <c r="J216" s="965"/>
      <c r="K216" s="972"/>
    </row>
    <row r="217" spans="2:11" ht="15.75" hidden="1">
      <c r="B217" s="384"/>
      <c r="I217" s="791"/>
      <c r="J217" s="965"/>
      <c r="K217" s="972"/>
    </row>
    <row r="218" spans="2:11" ht="15.75" hidden="1">
      <c r="B218" s="384"/>
      <c r="I218" s="791"/>
      <c r="J218" s="965"/>
      <c r="K218" s="972"/>
    </row>
    <row r="219" spans="2:11" ht="15.75" hidden="1">
      <c r="B219" s="384"/>
      <c r="I219" s="791"/>
      <c r="J219" s="965"/>
      <c r="K219" s="972"/>
    </row>
    <row r="220" spans="2:11" ht="15.75" hidden="1">
      <c r="B220" s="384"/>
      <c r="I220" s="791"/>
      <c r="J220" s="965"/>
      <c r="K220" s="972"/>
    </row>
    <row r="221" spans="2:11" ht="15.75" hidden="1">
      <c r="B221" s="384"/>
      <c r="I221" s="791"/>
      <c r="J221" s="965"/>
      <c r="K221" s="972"/>
    </row>
    <row r="222" spans="2:11" ht="15.75" hidden="1">
      <c r="B222" s="384"/>
      <c r="I222" s="791"/>
      <c r="J222" s="965"/>
      <c r="K222" s="972"/>
    </row>
    <row r="223" spans="2:11" ht="15.75" hidden="1">
      <c r="B223" s="384"/>
      <c r="I223" s="791"/>
      <c r="J223" s="965"/>
      <c r="K223" s="972"/>
    </row>
    <row r="224" spans="2:11" ht="15.75" hidden="1">
      <c r="B224" s="384"/>
      <c r="I224" s="791"/>
      <c r="J224" s="965"/>
      <c r="K224" s="972"/>
    </row>
    <row r="225" spans="2:11" ht="15.75" hidden="1">
      <c r="B225" s="384"/>
      <c r="I225" s="791"/>
      <c r="J225" s="965"/>
      <c r="K225" s="972"/>
    </row>
    <row r="226" spans="2:11" ht="15.75" hidden="1">
      <c r="B226" s="384"/>
      <c r="I226" s="791"/>
      <c r="J226" s="965"/>
      <c r="K226" s="972"/>
    </row>
    <row r="227" spans="2:11" ht="15.75" hidden="1">
      <c r="B227" s="384"/>
      <c r="I227" s="791"/>
      <c r="J227" s="965"/>
      <c r="K227" s="972"/>
    </row>
    <row r="228" spans="2:11" ht="15.75" hidden="1">
      <c r="B228" s="384"/>
      <c r="I228" s="791"/>
      <c r="J228" s="965"/>
      <c r="K228" s="972"/>
    </row>
    <row r="229" spans="2:11" ht="15.75" hidden="1">
      <c r="B229" s="384"/>
      <c r="I229" s="791"/>
      <c r="J229" s="965"/>
      <c r="K229" s="972"/>
    </row>
    <row r="230" spans="2:11" ht="15.75" hidden="1">
      <c r="B230" s="384"/>
      <c r="I230" s="791"/>
      <c r="J230" s="965"/>
      <c r="K230" s="972"/>
    </row>
    <row r="231" spans="2:11" ht="15.75" hidden="1">
      <c r="B231" s="384"/>
      <c r="I231" s="791"/>
      <c r="J231" s="965"/>
      <c r="K231" s="972"/>
    </row>
    <row r="232" spans="2:11" ht="15.75" hidden="1">
      <c r="B232" s="384"/>
      <c r="I232" s="791"/>
      <c r="J232" s="965"/>
      <c r="K232" s="972"/>
    </row>
    <row r="233" spans="2:11" ht="15.75" hidden="1">
      <c r="B233" s="384"/>
      <c r="I233" s="791"/>
      <c r="J233" s="965"/>
      <c r="K233" s="972"/>
    </row>
    <row r="234" spans="2:11" ht="15.75" hidden="1">
      <c r="B234" s="384"/>
      <c r="I234" s="791"/>
      <c r="J234" s="965"/>
      <c r="K234" s="972"/>
    </row>
    <row r="235" spans="2:11" ht="15.75" hidden="1">
      <c r="B235" s="384"/>
      <c r="I235" s="791"/>
      <c r="J235" s="965"/>
      <c r="K235" s="972"/>
    </row>
    <row r="236" spans="2:11" ht="15.75" hidden="1">
      <c r="B236" s="384"/>
      <c r="I236" s="791"/>
      <c r="J236" s="965"/>
      <c r="K236" s="972"/>
    </row>
    <row r="237" spans="2:11" ht="15.75" hidden="1">
      <c r="B237" s="384"/>
      <c r="I237" s="791"/>
      <c r="J237" s="965"/>
      <c r="K237" s="972"/>
    </row>
    <row r="238" spans="2:11" ht="15.75" hidden="1">
      <c r="B238" s="384"/>
      <c r="I238" s="791"/>
      <c r="J238" s="965"/>
      <c r="K238" s="972"/>
    </row>
    <row r="239" spans="2:11" ht="15.75" hidden="1">
      <c r="B239" s="384"/>
      <c r="I239" s="791"/>
      <c r="J239" s="965"/>
      <c r="K239" s="972"/>
    </row>
    <row r="240" spans="2:11" ht="15.75" hidden="1">
      <c r="B240" s="384"/>
      <c r="I240" s="791"/>
      <c r="J240" s="965"/>
      <c r="K240" s="972"/>
    </row>
    <row r="241" spans="2:11" ht="15.75" hidden="1">
      <c r="B241" s="384"/>
      <c r="I241" s="791"/>
      <c r="J241" s="965"/>
      <c r="K241" s="972"/>
    </row>
    <row r="242" spans="2:11" ht="15.75" hidden="1">
      <c r="B242" s="384"/>
      <c r="I242" s="791"/>
      <c r="J242" s="965"/>
      <c r="K242" s="972"/>
    </row>
    <row r="243" spans="2:11" ht="15.75" hidden="1">
      <c r="B243" s="384"/>
      <c r="I243" s="791"/>
      <c r="J243" s="965"/>
      <c r="K243" s="972"/>
    </row>
    <row r="244" spans="2:11" ht="15.75" hidden="1">
      <c r="B244" s="384"/>
      <c r="I244" s="791"/>
      <c r="J244" s="965"/>
      <c r="K244" s="972"/>
    </row>
    <row r="245" spans="2:11" ht="15.75" hidden="1">
      <c r="B245" s="384"/>
      <c r="I245" s="791"/>
      <c r="J245" s="965"/>
      <c r="K245" s="972"/>
    </row>
    <row r="246" spans="2:11" ht="15.75" hidden="1">
      <c r="B246" s="384"/>
      <c r="I246" s="791"/>
      <c r="J246" s="965"/>
      <c r="K246" s="972"/>
    </row>
    <row r="247" spans="2:11" ht="15.75" hidden="1">
      <c r="B247" s="384"/>
      <c r="I247" s="791"/>
      <c r="J247" s="965"/>
      <c r="K247" s="972"/>
    </row>
    <row r="248" spans="2:11" ht="15.75" hidden="1">
      <c r="B248" s="384"/>
      <c r="I248" s="791"/>
      <c r="J248" s="965"/>
      <c r="K248" s="972"/>
    </row>
    <row r="249" spans="2:11" ht="15.75" hidden="1">
      <c r="B249" s="384"/>
      <c r="I249" s="791"/>
      <c r="J249" s="965"/>
      <c r="K249" s="972"/>
    </row>
    <row r="250" spans="2:11" ht="15.75" hidden="1">
      <c r="B250" s="384"/>
      <c r="I250" s="791"/>
      <c r="J250" s="965"/>
      <c r="K250" s="972"/>
    </row>
    <row r="251" spans="2:11" ht="15.75" hidden="1">
      <c r="B251" s="384"/>
      <c r="I251" s="791"/>
      <c r="J251" s="965"/>
      <c r="K251" s="972"/>
    </row>
    <row r="252" spans="2:11" ht="15.75" hidden="1">
      <c r="B252" s="384"/>
      <c r="I252" s="791"/>
      <c r="J252" s="965"/>
      <c r="K252" s="972"/>
    </row>
    <row r="253" spans="2:11" ht="15.75" hidden="1">
      <c r="B253" s="384"/>
      <c r="I253" s="791"/>
      <c r="J253" s="965"/>
      <c r="K253" s="972"/>
    </row>
    <row r="254" spans="2:11" ht="15.75" hidden="1">
      <c r="B254" s="384"/>
      <c r="I254" s="791"/>
      <c r="J254" s="965"/>
      <c r="K254" s="972"/>
    </row>
    <row r="255" spans="2:11" ht="15.75" hidden="1">
      <c r="B255" s="384"/>
      <c r="I255" s="791"/>
      <c r="J255" s="965"/>
      <c r="K255" s="972"/>
    </row>
    <row r="256" spans="2:11" ht="15.75" hidden="1">
      <c r="B256" s="384"/>
      <c r="I256" s="791"/>
      <c r="J256" s="965"/>
      <c r="K256" s="972"/>
    </row>
    <row r="257" spans="2:11" ht="15.75" hidden="1">
      <c r="B257" s="384"/>
      <c r="I257" s="791"/>
      <c r="J257" s="965"/>
      <c r="K257" s="972"/>
    </row>
    <row r="258" spans="2:11" ht="15.75" hidden="1">
      <c r="B258" s="384"/>
      <c r="I258" s="791"/>
      <c r="J258" s="965"/>
      <c r="K258" s="972"/>
    </row>
    <row r="259" spans="2:11" ht="15.75" hidden="1">
      <c r="B259" s="384"/>
      <c r="I259" s="791"/>
      <c r="J259" s="965"/>
      <c r="K259" s="972"/>
    </row>
    <row r="260" spans="2:11" ht="15.75" hidden="1">
      <c r="B260" s="384"/>
      <c r="I260" s="791"/>
      <c r="J260" s="965"/>
      <c r="K260" s="972"/>
    </row>
    <row r="261" spans="2:11" ht="15.75" hidden="1">
      <c r="B261" s="384"/>
      <c r="I261" s="791"/>
      <c r="J261" s="965"/>
      <c r="K261" s="972"/>
    </row>
    <row r="262" spans="2:11" ht="15.75" hidden="1">
      <c r="B262" s="384"/>
      <c r="I262" s="791"/>
      <c r="J262" s="965"/>
      <c r="K262" s="972"/>
    </row>
    <row r="263" spans="2:11" ht="15.75" hidden="1">
      <c r="B263" s="384"/>
      <c r="I263" s="791"/>
      <c r="J263" s="965"/>
      <c r="K263" s="972"/>
    </row>
    <row r="264" spans="2:11" ht="15.75" hidden="1">
      <c r="B264" s="384"/>
      <c r="I264" s="791"/>
      <c r="J264" s="965"/>
      <c r="K264" s="972"/>
    </row>
    <row r="265" spans="2:11" ht="15.75" hidden="1">
      <c r="B265" s="384"/>
      <c r="I265" s="791"/>
      <c r="J265" s="965"/>
      <c r="K265" s="972"/>
    </row>
    <row r="266" spans="2:11" ht="15.75" hidden="1">
      <c r="B266" s="384"/>
      <c r="I266" s="791"/>
      <c r="J266" s="965"/>
      <c r="K266" s="972"/>
    </row>
    <row r="267" spans="2:11" ht="15.75" hidden="1">
      <c r="B267" s="384"/>
      <c r="I267" s="791"/>
      <c r="J267" s="965"/>
      <c r="K267" s="972"/>
    </row>
    <row r="268" spans="2:11" ht="15.75" hidden="1">
      <c r="B268" s="384"/>
      <c r="I268" s="791"/>
      <c r="J268" s="965"/>
      <c r="K268" s="972"/>
    </row>
    <row r="269" spans="2:11" ht="15.75" hidden="1">
      <c r="B269" s="384"/>
      <c r="I269" s="791"/>
      <c r="J269" s="965"/>
      <c r="K269" s="972"/>
    </row>
    <row r="270" spans="2:11" ht="15.75" hidden="1">
      <c r="B270" s="384"/>
      <c r="I270" s="791"/>
      <c r="J270" s="965"/>
      <c r="K270" s="972"/>
    </row>
    <row r="271" spans="2:11" ht="15.75" hidden="1">
      <c r="B271" s="384"/>
      <c r="I271" s="791"/>
      <c r="J271" s="965"/>
      <c r="K271" s="972"/>
    </row>
    <row r="272" spans="2:11" ht="15.75" hidden="1">
      <c r="B272" s="384"/>
      <c r="I272" s="791"/>
      <c r="J272" s="965"/>
      <c r="K272" s="972"/>
    </row>
    <row r="273" spans="2:11" ht="15.75" hidden="1">
      <c r="B273" s="384"/>
      <c r="I273" s="791"/>
      <c r="J273" s="965"/>
      <c r="K273" s="972"/>
    </row>
    <row r="274" spans="2:11" ht="15.75" hidden="1">
      <c r="B274" s="384"/>
      <c r="I274" s="791"/>
      <c r="J274" s="965"/>
      <c r="K274" s="972"/>
    </row>
    <row r="275" spans="2:11" ht="15.75" hidden="1">
      <c r="B275" s="384"/>
      <c r="I275" s="791"/>
      <c r="J275" s="965"/>
      <c r="K275" s="972"/>
    </row>
    <row r="276" spans="2:11" ht="15.75" hidden="1">
      <c r="B276" s="384"/>
      <c r="I276" s="791"/>
      <c r="J276" s="965"/>
      <c r="K276" s="972"/>
    </row>
    <row r="277" spans="2:11" ht="15.75" hidden="1">
      <c r="B277" s="384"/>
      <c r="I277" s="791"/>
      <c r="J277" s="965"/>
      <c r="K277" s="972"/>
    </row>
    <row r="278" spans="2:11" ht="15.75" hidden="1">
      <c r="B278" s="384"/>
      <c r="I278" s="791"/>
      <c r="J278" s="965"/>
      <c r="K278" s="972"/>
    </row>
    <row r="279" spans="2:11" ht="15.75" hidden="1">
      <c r="B279" s="384"/>
      <c r="I279" s="791"/>
      <c r="J279" s="965"/>
      <c r="K279" s="972"/>
    </row>
    <row r="280" spans="2:11" ht="15.75" hidden="1">
      <c r="B280" s="384"/>
      <c r="I280" s="791"/>
      <c r="J280" s="965"/>
      <c r="K280" s="972"/>
    </row>
    <row r="281" spans="2:11" ht="15.75" hidden="1">
      <c r="B281" s="384"/>
      <c r="I281" s="791"/>
      <c r="J281" s="965"/>
      <c r="K281" s="972"/>
    </row>
    <row r="282" spans="2:11" ht="15.75" hidden="1">
      <c r="B282" s="384"/>
      <c r="I282" s="791"/>
      <c r="J282" s="965"/>
      <c r="K282" s="972"/>
    </row>
    <row r="283" spans="2:11" ht="15.75" hidden="1">
      <c r="B283" s="384"/>
      <c r="I283" s="791"/>
      <c r="J283" s="965"/>
      <c r="K283" s="972"/>
    </row>
    <row r="284" spans="2:11" ht="15.75" hidden="1">
      <c r="B284" s="384"/>
      <c r="I284" s="791"/>
      <c r="J284" s="965"/>
      <c r="K284" s="972"/>
    </row>
    <row r="285" spans="2:11" ht="15.75" hidden="1">
      <c r="B285" s="384"/>
      <c r="I285" s="791"/>
      <c r="J285" s="965"/>
      <c r="K285" s="972"/>
    </row>
    <row r="286" spans="2:11" ht="15.75" hidden="1">
      <c r="B286" s="384"/>
      <c r="I286" s="791"/>
      <c r="J286" s="965"/>
      <c r="K286" s="972"/>
    </row>
    <row r="287" spans="2:11" ht="15.75" hidden="1">
      <c r="B287" s="384"/>
      <c r="I287" s="791"/>
      <c r="J287" s="965"/>
      <c r="K287" s="972"/>
    </row>
    <row r="288" spans="2:11" ht="15.75" hidden="1">
      <c r="B288" s="384"/>
      <c r="I288" s="791"/>
      <c r="J288" s="965"/>
      <c r="K288" s="972"/>
    </row>
    <row r="289" spans="2:11" ht="15.75" hidden="1">
      <c r="B289" s="384"/>
      <c r="I289" s="791"/>
      <c r="J289" s="965"/>
      <c r="K289" s="972"/>
    </row>
    <row r="290" spans="2:11" ht="15.75" hidden="1">
      <c r="B290" s="384"/>
      <c r="I290" s="791"/>
      <c r="J290" s="965"/>
      <c r="K290" s="972"/>
    </row>
    <row r="291" spans="2:11" ht="15.75" hidden="1">
      <c r="B291" s="384"/>
      <c r="I291" s="791"/>
      <c r="J291" s="965"/>
      <c r="K291" s="972"/>
    </row>
    <row r="292" spans="2:11" ht="15.75" hidden="1">
      <c r="B292" s="384"/>
      <c r="I292" s="791"/>
      <c r="J292" s="965"/>
      <c r="K292" s="972"/>
    </row>
    <row r="293" spans="2:11" ht="15.75" hidden="1">
      <c r="B293" s="384"/>
      <c r="I293" s="791"/>
      <c r="J293" s="965"/>
      <c r="K293" s="972"/>
    </row>
    <row r="294" spans="2:11" ht="15.75" hidden="1">
      <c r="B294" s="384"/>
      <c r="I294" s="791"/>
      <c r="J294" s="965"/>
      <c r="K294" s="972"/>
    </row>
    <row r="295" spans="2:11" ht="15.75" hidden="1">
      <c r="B295" s="384"/>
      <c r="I295" s="791"/>
      <c r="J295" s="965"/>
      <c r="K295" s="972"/>
    </row>
    <row r="296" spans="2:11" ht="15.75" hidden="1">
      <c r="B296" s="384"/>
      <c r="I296" s="791"/>
      <c r="J296" s="965"/>
      <c r="K296" s="972"/>
    </row>
    <row r="297" spans="2:11" ht="15.75" hidden="1">
      <c r="B297" s="384"/>
      <c r="I297" s="791"/>
      <c r="J297" s="965"/>
      <c r="K297" s="972"/>
    </row>
    <row r="298" spans="2:11" ht="15.75" hidden="1">
      <c r="B298" s="384"/>
      <c r="I298" s="791"/>
      <c r="J298" s="965"/>
      <c r="K298" s="972"/>
    </row>
    <row r="299" spans="2:11" ht="15.75" hidden="1">
      <c r="B299" s="384"/>
      <c r="I299" s="791"/>
      <c r="J299" s="965"/>
      <c r="K299" s="972"/>
    </row>
    <row r="300" spans="2:11" ht="15.75" hidden="1">
      <c r="B300" s="384"/>
      <c r="I300" s="791"/>
      <c r="J300" s="965"/>
      <c r="K300" s="972"/>
    </row>
    <row r="301" spans="2:11" ht="15.75" hidden="1">
      <c r="B301" s="384"/>
      <c r="I301" s="791"/>
      <c r="J301" s="965"/>
      <c r="K301" s="972"/>
    </row>
    <row r="302" spans="2:11" ht="15.75" hidden="1">
      <c r="B302" s="384"/>
      <c r="I302" s="791"/>
      <c r="J302" s="965"/>
      <c r="K302" s="972"/>
    </row>
    <row r="303" spans="2:11" ht="15.75" hidden="1">
      <c r="B303" s="384"/>
      <c r="I303" s="791"/>
      <c r="J303" s="965"/>
      <c r="K303" s="972"/>
    </row>
    <row r="304" spans="2:11" ht="15.75" hidden="1">
      <c r="B304" s="384"/>
      <c r="I304" s="791"/>
      <c r="J304" s="965"/>
      <c r="K304" s="972"/>
    </row>
    <row r="305" spans="2:11" ht="15.75" hidden="1">
      <c r="B305" s="384"/>
      <c r="I305" s="791"/>
      <c r="J305" s="965"/>
      <c r="K305" s="972"/>
    </row>
    <row r="306" spans="2:11" ht="15.75" hidden="1">
      <c r="B306" s="384"/>
      <c r="I306" s="791"/>
      <c r="J306" s="965"/>
      <c r="K306" s="972"/>
    </row>
    <row r="307" spans="2:11" ht="15.75" hidden="1">
      <c r="B307" s="384"/>
      <c r="I307" s="791"/>
      <c r="J307" s="965"/>
      <c r="K307" s="972"/>
    </row>
    <row r="308" spans="2:11" ht="15.75" hidden="1">
      <c r="B308" s="384"/>
      <c r="I308" s="791"/>
      <c r="J308" s="965"/>
      <c r="K308" s="972"/>
    </row>
    <row r="309" spans="2:11" ht="15.75" hidden="1">
      <c r="B309" s="384"/>
      <c r="I309" s="791"/>
      <c r="J309" s="965"/>
      <c r="K309" s="972"/>
    </row>
    <row r="310" spans="2:11" ht="15.75" hidden="1">
      <c r="B310" s="384"/>
      <c r="I310" s="791"/>
      <c r="J310" s="965"/>
      <c r="K310" s="972"/>
    </row>
    <row r="311" spans="2:11" ht="15.75" hidden="1">
      <c r="B311" s="384"/>
      <c r="I311" s="791"/>
      <c r="J311" s="965"/>
      <c r="K311" s="972"/>
    </row>
    <row r="312" spans="2:11" ht="15.75" hidden="1">
      <c r="B312" s="384"/>
      <c r="I312" s="791"/>
      <c r="J312" s="965"/>
      <c r="K312" s="972"/>
    </row>
    <row r="313" spans="2:11" ht="15.75" hidden="1">
      <c r="B313" s="384"/>
      <c r="I313" s="791"/>
      <c r="J313" s="965"/>
      <c r="K313" s="972"/>
    </row>
    <row r="314" spans="2:11" ht="15.75" hidden="1">
      <c r="B314" s="384"/>
      <c r="I314" s="791"/>
      <c r="J314" s="965"/>
      <c r="K314" s="972"/>
    </row>
    <row r="315" spans="2:11" ht="15.75" hidden="1">
      <c r="B315" s="384"/>
      <c r="I315" s="791"/>
      <c r="J315" s="965"/>
      <c r="K315" s="972"/>
    </row>
    <row r="316" spans="2:11" ht="15.75" hidden="1">
      <c r="B316" s="384"/>
      <c r="I316" s="791"/>
      <c r="J316" s="965"/>
      <c r="K316" s="972"/>
    </row>
    <row r="317" spans="2:11" ht="15.75" hidden="1">
      <c r="B317" s="384"/>
      <c r="I317" s="791"/>
      <c r="J317" s="965"/>
      <c r="K317" s="972"/>
    </row>
    <row r="318" spans="2:11" ht="15.75" hidden="1">
      <c r="B318" s="384"/>
      <c r="I318" s="791"/>
      <c r="J318" s="965"/>
      <c r="K318" s="972"/>
    </row>
    <row r="319" spans="2:11" ht="15.75" hidden="1">
      <c r="B319" s="384"/>
      <c r="I319" s="791"/>
      <c r="J319" s="965"/>
      <c r="K319" s="972"/>
    </row>
    <row r="320" spans="2:11" ht="15.75" hidden="1">
      <c r="B320" s="384"/>
      <c r="I320" s="791"/>
      <c r="J320" s="965"/>
      <c r="K320" s="972"/>
    </row>
    <row r="321" spans="2:11" ht="15.75" hidden="1">
      <c r="B321" s="384"/>
      <c r="I321" s="791"/>
      <c r="J321" s="965"/>
      <c r="K321" s="972"/>
    </row>
    <row r="322" spans="2:11" ht="15.75" hidden="1">
      <c r="B322" s="384"/>
      <c r="I322" s="791"/>
      <c r="J322" s="965"/>
      <c r="K322" s="972"/>
    </row>
    <row r="323" spans="2:11" ht="15.75" hidden="1">
      <c r="B323" s="384"/>
      <c r="I323" s="791"/>
      <c r="J323" s="965"/>
      <c r="K323" s="972"/>
    </row>
    <row r="324" spans="2:11" ht="15.75" hidden="1">
      <c r="B324" s="384"/>
      <c r="I324" s="791"/>
      <c r="J324" s="965"/>
      <c r="K324" s="972"/>
    </row>
    <row r="325" spans="2:11" ht="15.75" hidden="1">
      <c r="B325" s="384"/>
      <c r="I325" s="791"/>
      <c r="J325" s="965"/>
      <c r="K325" s="972"/>
    </row>
    <row r="326" spans="2:11" ht="15.75" hidden="1">
      <c r="B326" s="384"/>
      <c r="I326" s="791"/>
      <c r="J326" s="965"/>
      <c r="K326" s="972"/>
    </row>
    <row r="327" spans="2:11" ht="15.75" hidden="1">
      <c r="B327" s="384"/>
      <c r="I327" s="791"/>
      <c r="J327" s="965"/>
      <c r="K327" s="972"/>
    </row>
    <row r="328" spans="2:11" ht="15.75" hidden="1">
      <c r="B328" s="384"/>
      <c r="I328" s="791"/>
      <c r="J328" s="965"/>
      <c r="K328" s="972"/>
    </row>
    <row r="329" spans="2:11" ht="15.75" hidden="1">
      <c r="B329" s="384"/>
      <c r="I329" s="791"/>
      <c r="J329" s="965"/>
      <c r="K329" s="972"/>
    </row>
    <row r="330" spans="2:11" ht="15.75" hidden="1">
      <c r="B330" s="384"/>
      <c r="I330" s="791"/>
      <c r="J330" s="965"/>
      <c r="K330" s="972"/>
    </row>
    <row r="331" spans="2:11" ht="15.75" hidden="1">
      <c r="B331" s="384"/>
      <c r="I331" s="791"/>
      <c r="J331" s="965"/>
      <c r="K331" s="972"/>
    </row>
    <row r="332" spans="2:11" ht="15.75" hidden="1">
      <c r="B332" s="384"/>
      <c r="I332" s="791"/>
      <c r="J332" s="965"/>
      <c r="K332" s="972"/>
    </row>
    <row r="333" spans="2:11" ht="15.75" hidden="1">
      <c r="B333" s="384"/>
      <c r="I333" s="791"/>
      <c r="J333" s="965"/>
      <c r="K333" s="972"/>
    </row>
    <row r="334" spans="2:11" ht="15.75" hidden="1">
      <c r="B334" s="384"/>
      <c r="I334" s="791"/>
      <c r="J334" s="965"/>
      <c r="K334" s="972"/>
    </row>
    <row r="335" spans="2:11" ht="15.75" hidden="1">
      <c r="B335" s="384"/>
      <c r="I335" s="791"/>
      <c r="J335" s="965"/>
      <c r="K335" s="972"/>
    </row>
    <row r="336" spans="2:11" ht="15.75" hidden="1">
      <c r="B336" s="384"/>
      <c r="I336" s="791"/>
      <c r="J336" s="965"/>
      <c r="K336" s="972"/>
    </row>
    <row r="337" spans="2:11" ht="15.75" hidden="1">
      <c r="B337" s="384"/>
      <c r="I337" s="791"/>
      <c r="J337" s="965"/>
      <c r="K337" s="972"/>
    </row>
    <row r="338" spans="2:11" ht="15.75" hidden="1">
      <c r="B338" s="384"/>
      <c r="I338" s="791"/>
      <c r="J338" s="965"/>
      <c r="K338" s="972"/>
    </row>
    <row r="339" spans="2:11" ht="15.75" hidden="1">
      <c r="B339" s="384"/>
      <c r="I339" s="791"/>
      <c r="J339" s="965"/>
      <c r="K339" s="972"/>
    </row>
    <row r="340" spans="2:11" ht="15.75" hidden="1">
      <c r="B340" s="384"/>
      <c r="I340" s="791"/>
      <c r="J340" s="965"/>
      <c r="K340" s="972"/>
    </row>
    <row r="341" spans="2:11" ht="15.75" hidden="1">
      <c r="B341" s="384"/>
      <c r="I341" s="791"/>
      <c r="J341" s="965"/>
      <c r="K341" s="972"/>
    </row>
    <row r="342" spans="2:11" ht="15.75" hidden="1">
      <c r="B342" s="384"/>
      <c r="I342" s="791"/>
      <c r="J342" s="965"/>
      <c r="K342" s="972"/>
    </row>
    <row r="343" spans="2:11" ht="15.75" hidden="1">
      <c r="B343" s="384"/>
      <c r="I343" s="791"/>
      <c r="J343" s="965"/>
      <c r="K343" s="972"/>
    </row>
    <row r="344" spans="2:11" ht="15.75" hidden="1">
      <c r="B344" s="384"/>
      <c r="I344" s="791"/>
      <c r="J344" s="965"/>
      <c r="K344" s="972"/>
    </row>
    <row r="345" spans="2:11" ht="15.75" hidden="1">
      <c r="B345" s="384"/>
      <c r="I345" s="791"/>
      <c r="J345" s="965"/>
      <c r="K345" s="972"/>
    </row>
    <row r="346" spans="2:11" ht="15.75" hidden="1">
      <c r="B346" s="384"/>
      <c r="I346" s="791"/>
      <c r="J346" s="965"/>
      <c r="K346" s="972"/>
    </row>
    <row r="347" spans="2:11" ht="15.75" hidden="1">
      <c r="B347" s="384"/>
      <c r="I347" s="791"/>
      <c r="J347" s="965"/>
      <c r="K347" s="972"/>
    </row>
    <row r="348" spans="2:11" ht="15.75" hidden="1">
      <c r="B348" s="384"/>
      <c r="I348" s="791"/>
      <c r="J348" s="965"/>
      <c r="K348" s="972"/>
    </row>
    <row r="349" spans="2:11" ht="15.75" hidden="1">
      <c r="B349" s="384"/>
      <c r="I349" s="791"/>
      <c r="J349" s="965"/>
      <c r="K349" s="972"/>
    </row>
    <row r="350" spans="2:11" ht="15.75" hidden="1">
      <c r="B350" s="384"/>
      <c r="I350" s="791"/>
      <c r="J350" s="965"/>
      <c r="K350" s="972"/>
    </row>
    <row r="351" spans="2:11" ht="15.75" hidden="1">
      <c r="B351" s="384"/>
      <c r="I351" s="791"/>
      <c r="J351" s="965"/>
      <c r="K351" s="972"/>
    </row>
    <row r="352" spans="2:11" ht="15.75" hidden="1">
      <c r="B352" s="384"/>
      <c r="I352" s="791"/>
      <c r="J352" s="965"/>
      <c r="K352" s="972"/>
    </row>
    <row r="353" spans="2:11" ht="15.75" hidden="1">
      <c r="B353" s="384"/>
      <c r="I353" s="791"/>
      <c r="J353" s="965"/>
      <c r="K353" s="972"/>
    </row>
    <row r="354" spans="2:11" ht="15.75" hidden="1">
      <c r="B354" s="384"/>
      <c r="I354" s="791"/>
      <c r="J354" s="965"/>
      <c r="K354" s="972"/>
    </row>
    <row r="355" spans="2:11" ht="15.75" hidden="1">
      <c r="B355" s="384"/>
      <c r="I355" s="791"/>
      <c r="J355" s="965"/>
      <c r="K355" s="972"/>
    </row>
    <row r="356" spans="2:11" ht="15.75" hidden="1">
      <c r="B356" s="384"/>
      <c r="I356" s="791"/>
      <c r="J356" s="965"/>
      <c r="K356" s="972"/>
    </row>
    <row r="357" spans="2:11" ht="15.75" hidden="1">
      <c r="B357" s="384"/>
      <c r="I357" s="791"/>
      <c r="J357" s="965"/>
      <c r="K357" s="972"/>
    </row>
    <row r="358" spans="2:11" ht="15.75" hidden="1">
      <c r="B358" s="384"/>
      <c r="I358" s="791"/>
      <c r="J358" s="965"/>
      <c r="K358" s="972"/>
    </row>
    <row r="359" spans="2:11" ht="15.75" hidden="1">
      <c r="B359" s="384"/>
      <c r="I359" s="791"/>
      <c r="J359" s="965"/>
      <c r="K359" s="972"/>
    </row>
    <row r="360" spans="2:11" ht="15.75" hidden="1">
      <c r="B360" s="384"/>
      <c r="I360" s="791"/>
      <c r="J360" s="965"/>
      <c r="K360" s="972"/>
    </row>
    <row r="361" spans="2:11" ht="15.75" hidden="1">
      <c r="B361" s="384"/>
      <c r="I361" s="791"/>
      <c r="J361" s="965"/>
      <c r="K361" s="972"/>
    </row>
    <row r="362" spans="2:11" ht="15.75" hidden="1">
      <c r="B362" s="384"/>
      <c r="I362" s="791"/>
      <c r="J362" s="965"/>
      <c r="K362" s="972"/>
    </row>
    <row r="363" spans="2:11" ht="15.75" hidden="1">
      <c r="B363" s="384"/>
      <c r="I363" s="791"/>
      <c r="J363" s="965"/>
      <c r="K363" s="972"/>
    </row>
    <row r="364" spans="2:11" ht="15.75" hidden="1">
      <c r="B364" s="384"/>
      <c r="I364" s="791"/>
      <c r="J364" s="965"/>
      <c r="K364" s="972"/>
    </row>
    <row r="365" spans="2:11" ht="15.75" hidden="1">
      <c r="B365" s="384"/>
      <c r="I365" s="791"/>
      <c r="J365" s="965"/>
      <c r="K365" s="972"/>
    </row>
    <row r="366" spans="2:11" ht="15.75" hidden="1">
      <c r="B366" s="384"/>
      <c r="I366" s="791"/>
      <c r="J366" s="965"/>
      <c r="K366" s="972"/>
    </row>
    <row r="367" spans="2:11" ht="15.75" hidden="1">
      <c r="B367" s="384"/>
      <c r="I367" s="791"/>
      <c r="J367" s="965"/>
      <c r="K367" s="972"/>
    </row>
    <row r="368" spans="2:11" ht="15.75" hidden="1">
      <c r="B368" s="384"/>
      <c r="I368" s="791"/>
      <c r="J368" s="965"/>
      <c r="K368" s="972"/>
    </row>
    <row r="369" spans="2:11" ht="15.75" hidden="1">
      <c r="B369" s="384"/>
      <c r="I369" s="791"/>
      <c r="J369" s="965"/>
      <c r="K369" s="972"/>
    </row>
    <row r="370" spans="2:11" ht="15.75" hidden="1">
      <c r="B370" s="384"/>
      <c r="I370" s="791"/>
      <c r="J370" s="965"/>
      <c r="K370" s="972"/>
    </row>
    <row r="371" spans="2:11" ht="15.75" hidden="1">
      <c r="B371" s="384"/>
      <c r="I371" s="791"/>
      <c r="J371" s="965"/>
      <c r="K371" s="972"/>
    </row>
    <row r="372" spans="2:11" ht="15.75" hidden="1">
      <c r="B372" s="384"/>
      <c r="I372" s="791"/>
      <c r="J372" s="965"/>
      <c r="K372" s="972"/>
    </row>
    <row r="373" spans="2:11" ht="15.75" hidden="1">
      <c r="B373" s="384"/>
      <c r="I373" s="791"/>
      <c r="J373" s="965"/>
      <c r="K373" s="972"/>
    </row>
    <row r="374" spans="2:11" ht="15.75" hidden="1">
      <c r="B374" s="384"/>
      <c r="I374" s="791"/>
      <c r="J374" s="965"/>
      <c r="K374" s="972"/>
    </row>
    <row r="375" spans="2:11" ht="15.75" hidden="1">
      <c r="B375" s="384"/>
      <c r="I375" s="791"/>
      <c r="J375" s="965"/>
      <c r="K375" s="972"/>
    </row>
    <row r="376" spans="2:11" ht="15.75" hidden="1">
      <c r="B376" s="384"/>
      <c r="I376" s="791"/>
      <c r="J376" s="965"/>
      <c r="K376" s="972"/>
    </row>
    <row r="377" spans="2:11" ht="15.75" hidden="1">
      <c r="B377" s="384"/>
      <c r="I377" s="791"/>
      <c r="J377" s="965"/>
      <c r="K377" s="972"/>
    </row>
    <row r="378" spans="2:11" ht="15.75" hidden="1">
      <c r="B378" s="384"/>
      <c r="I378" s="791"/>
      <c r="J378" s="965"/>
      <c r="K378" s="972"/>
    </row>
    <row r="379" spans="2:11" ht="15.75" hidden="1">
      <c r="B379" s="384"/>
      <c r="I379" s="791"/>
      <c r="J379" s="965"/>
      <c r="K379" s="972"/>
    </row>
    <row r="380" spans="2:11" ht="15.75" hidden="1">
      <c r="B380" s="384"/>
      <c r="I380" s="791"/>
      <c r="J380" s="965"/>
      <c r="K380" s="972"/>
    </row>
    <row r="381" spans="2:11" ht="15.75" hidden="1">
      <c r="B381" s="384"/>
      <c r="I381" s="791"/>
      <c r="J381" s="965"/>
      <c r="K381" s="972"/>
    </row>
    <row r="382" spans="2:11" ht="15.75" hidden="1">
      <c r="B382" s="384"/>
      <c r="I382" s="791"/>
      <c r="J382" s="965"/>
      <c r="K382" s="972"/>
    </row>
    <row r="383" spans="2:11" ht="15.75" hidden="1">
      <c r="B383" s="384"/>
      <c r="I383" s="791"/>
      <c r="J383" s="965"/>
      <c r="K383" s="972"/>
    </row>
    <row r="384" spans="2:11" ht="15.75" hidden="1">
      <c r="B384" s="384"/>
      <c r="I384" s="791"/>
      <c r="J384" s="965"/>
      <c r="K384" s="972"/>
    </row>
    <row r="385" spans="2:11" ht="15.75" hidden="1">
      <c r="B385" s="384"/>
      <c r="I385" s="791"/>
      <c r="J385" s="965"/>
      <c r="K385" s="972"/>
    </row>
    <row r="386" spans="2:11" ht="15.75" hidden="1">
      <c r="B386" s="384"/>
      <c r="I386" s="791"/>
      <c r="J386" s="965"/>
      <c r="K386" s="972"/>
    </row>
    <row r="387" spans="2:11" ht="15.75" hidden="1">
      <c r="B387" s="384"/>
      <c r="I387" s="791"/>
      <c r="J387" s="965"/>
      <c r="K387" s="972"/>
    </row>
    <row r="388" spans="2:11" ht="15.75" hidden="1">
      <c r="B388" s="384"/>
      <c r="I388" s="791"/>
      <c r="J388" s="965"/>
      <c r="K388" s="972"/>
    </row>
    <row r="389" spans="2:11" ht="15.75" hidden="1">
      <c r="B389" s="384"/>
      <c r="I389" s="791"/>
      <c r="J389" s="965"/>
      <c r="K389" s="972"/>
    </row>
    <row r="390" spans="2:11" ht="15.75" hidden="1">
      <c r="B390" s="384"/>
      <c r="I390" s="791"/>
      <c r="J390" s="965"/>
      <c r="K390" s="972"/>
    </row>
    <row r="391" spans="2:11" ht="15.75" hidden="1">
      <c r="B391" s="384"/>
      <c r="I391" s="791"/>
      <c r="J391" s="965"/>
      <c r="K391" s="972"/>
    </row>
    <row r="392" spans="2:11" ht="15.75" hidden="1">
      <c r="B392" s="384"/>
      <c r="I392" s="791"/>
      <c r="J392" s="965"/>
      <c r="K392" s="972"/>
    </row>
    <row r="393" spans="2:11" ht="15.75" hidden="1">
      <c r="B393" s="384"/>
      <c r="I393" s="791"/>
      <c r="J393" s="965"/>
      <c r="K393" s="972"/>
    </row>
    <row r="394" spans="2:11" ht="15.75" hidden="1">
      <c r="B394" s="384"/>
      <c r="I394" s="791"/>
      <c r="J394" s="965"/>
      <c r="K394" s="972"/>
    </row>
    <row r="395" spans="2:11" ht="15.75" hidden="1">
      <c r="B395" s="384"/>
      <c r="I395" s="791"/>
      <c r="J395" s="965"/>
      <c r="K395" s="972"/>
    </row>
    <row r="396" spans="2:11" ht="15.75" hidden="1">
      <c r="B396" s="384"/>
      <c r="I396" s="791"/>
      <c r="J396" s="965"/>
      <c r="K396" s="972"/>
    </row>
    <row r="397" spans="2:11" ht="15.75" hidden="1">
      <c r="B397" s="384"/>
      <c r="I397" s="791"/>
      <c r="J397" s="965"/>
      <c r="K397" s="972"/>
    </row>
    <row r="398" spans="2:11" ht="15.75" hidden="1">
      <c r="B398" s="384"/>
      <c r="I398" s="791"/>
      <c r="J398" s="965"/>
      <c r="K398" s="972"/>
    </row>
    <row r="399" spans="2:11" ht="15.75" hidden="1">
      <c r="B399" s="384"/>
      <c r="I399" s="791"/>
      <c r="J399" s="965"/>
      <c r="K399" s="972"/>
    </row>
    <row r="400" spans="2:11" ht="15.75" hidden="1">
      <c r="B400" s="384"/>
      <c r="I400" s="791"/>
      <c r="J400" s="965"/>
      <c r="K400" s="972"/>
    </row>
    <row r="401" spans="2:11" ht="15.75" hidden="1">
      <c r="B401" s="384"/>
      <c r="I401" s="791"/>
      <c r="J401" s="965"/>
      <c r="K401" s="972"/>
    </row>
    <row r="402" spans="2:11" ht="15.75" hidden="1">
      <c r="B402" s="384"/>
      <c r="I402" s="791"/>
      <c r="J402" s="965"/>
      <c r="K402" s="972"/>
    </row>
    <row r="403" spans="2:11" ht="15.75" hidden="1">
      <c r="B403" s="384"/>
      <c r="I403" s="791"/>
      <c r="J403" s="965"/>
      <c r="K403" s="972"/>
    </row>
    <row r="404" spans="2:11" ht="15.75" hidden="1">
      <c r="B404" s="384"/>
      <c r="I404" s="791"/>
      <c r="J404" s="965"/>
      <c r="K404" s="972"/>
    </row>
    <row r="405" spans="2:11" ht="15.75" hidden="1">
      <c r="B405" s="384"/>
      <c r="I405" s="791"/>
      <c r="J405" s="965"/>
      <c r="K405" s="972"/>
    </row>
    <row r="406" spans="2:11" ht="15.75" hidden="1">
      <c r="B406" s="384"/>
      <c r="I406" s="791"/>
      <c r="J406" s="965"/>
      <c r="K406" s="972"/>
    </row>
    <row r="407" spans="2:11" ht="15.75" hidden="1">
      <c r="B407" s="384"/>
      <c r="I407" s="791"/>
      <c r="J407" s="965"/>
      <c r="K407" s="972"/>
    </row>
    <row r="408" spans="2:11" ht="15.75" hidden="1">
      <c r="B408" s="384"/>
      <c r="I408" s="791"/>
      <c r="J408" s="965"/>
      <c r="K408" s="972"/>
    </row>
    <row r="409" spans="2:11" ht="15.75" hidden="1">
      <c r="B409" s="384"/>
      <c r="I409" s="791"/>
      <c r="J409" s="965"/>
      <c r="K409" s="972"/>
    </row>
    <row r="410" spans="2:11" ht="15.75" hidden="1">
      <c r="B410" s="384"/>
      <c r="I410" s="791"/>
      <c r="J410" s="965"/>
      <c r="K410" s="972"/>
    </row>
    <row r="411" spans="2:11" ht="15.75" hidden="1">
      <c r="B411" s="384"/>
      <c r="I411" s="791"/>
      <c r="J411" s="965"/>
      <c r="K411" s="972"/>
    </row>
    <row r="412" spans="2:11" ht="15.75" hidden="1">
      <c r="B412" s="384"/>
      <c r="I412" s="791"/>
      <c r="J412" s="965"/>
      <c r="K412" s="972"/>
    </row>
    <row r="413" spans="2:11" ht="15.75" hidden="1">
      <c r="B413" s="384"/>
      <c r="I413" s="791"/>
      <c r="J413" s="965"/>
      <c r="K413" s="972"/>
    </row>
    <row r="414" spans="2:11" ht="15.75" hidden="1">
      <c r="B414" s="384"/>
      <c r="I414" s="791"/>
      <c r="J414" s="965"/>
      <c r="K414" s="972"/>
    </row>
    <row r="415" spans="2:11" ht="15.75" hidden="1">
      <c r="B415" s="384"/>
      <c r="I415" s="791"/>
      <c r="J415" s="965"/>
      <c r="K415" s="972"/>
    </row>
    <row r="416" spans="2:11" ht="15.75" hidden="1">
      <c r="B416" s="384"/>
      <c r="I416" s="791"/>
      <c r="J416" s="965"/>
      <c r="K416" s="972"/>
    </row>
    <row r="417" spans="2:11" ht="15.75" hidden="1">
      <c r="B417" s="384"/>
      <c r="I417" s="791"/>
      <c r="J417" s="965"/>
      <c r="K417" s="972"/>
    </row>
    <row r="418" spans="2:11" ht="15.75" hidden="1">
      <c r="B418" s="384"/>
      <c r="I418" s="791"/>
      <c r="J418" s="965"/>
      <c r="K418" s="972"/>
    </row>
    <row r="419" spans="2:11" ht="15.75" hidden="1">
      <c r="B419" s="384"/>
      <c r="I419" s="791"/>
      <c r="J419" s="965"/>
      <c r="K419" s="972"/>
    </row>
    <row r="420" spans="2:11" ht="15.75" hidden="1">
      <c r="B420" s="384"/>
      <c r="I420" s="791"/>
      <c r="J420" s="965"/>
      <c r="K420" s="972"/>
    </row>
    <row r="421" spans="2:11" ht="15.75" hidden="1">
      <c r="B421" s="384"/>
      <c r="I421" s="791"/>
      <c r="J421" s="965"/>
      <c r="K421" s="972"/>
    </row>
    <row r="422" spans="2:11" ht="15.75" hidden="1">
      <c r="B422" s="384"/>
      <c r="I422" s="791"/>
      <c r="J422" s="965"/>
      <c r="K422" s="972"/>
    </row>
    <row r="423" spans="2:11" ht="15.75" hidden="1">
      <c r="B423" s="384"/>
      <c r="I423" s="791"/>
      <c r="J423" s="965"/>
      <c r="K423" s="972"/>
    </row>
    <row r="424" spans="2:11" ht="15.75" hidden="1">
      <c r="B424" s="384"/>
      <c r="I424" s="791"/>
      <c r="J424" s="965"/>
      <c r="K424" s="972"/>
    </row>
    <row r="425" spans="2:11" ht="15.75" hidden="1">
      <c r="B425" s="384"/>
      <c r="I425" s="791"/>
      <c r="J425" s="965"/>
      <c r="K425" s="972"/>
    </row>
    <row r="426" spans="2:11" ht="15.75" hidden="1">
      <c r="B426" s="384"/>
      <c r="I426" s="791"/>
      <c r="J426" s="965"/>
      <c r="K426" s="972"/>
    </row>
    <row r="427" spans="2:11" ht="15.75" hidden="1">
      <c r="B427" s="384"/>
      <c r="I427" s="791"/>
      <c r="J427" s="965"/>
      <c r="K427" s="972"/>
    </row>
    <row r="428" spans="2:11" ht="15.75" hidden="1">
      <c r="B428" s="384"/>
      <c r="I428" s="791"/>
      <c r="J428" s="965"/>
      <c r="K428" s="972"/>
    </row>
    <row r="429" spans="2:11" ht="15.75" hidden="1">
      <c r="B429" s="384"/>
      <c r="I429" s="791"/>
      <c r="J429" s="965"/>
      <c r="K429" s="972"/>
    </row>
    <row r="430" spans="2:11" ht="15.75" hidden="1">
      <c r="B430" s="384"/>
      <c r="I430" s="791"/>
      <c r="J430" s="965"/>
      <c r="K430" s="972"/>
    </row>
    <row r="431" spans="2:11" ht="15.75" hidden="1">
      <c r="B431" s="384"/>
      <c r="I431" s="791"/>
      <c r="J431" s="965"/>
      <c r="K431" s="972"/>
    </row>
    <row r="432" spans="2:11" ht="15.75" hidden="1">
      <c r="B432" s="384"/>
      <c r="I432" s="791"/>
      <c r="J432" s="965"/>
      <c r="K432" s="972"/>
    </row>
    <row r="433" spans="2:11" ht="15.75" hidden="1">
      <c r="B433" s="384"/>
      <c r="I433" s="791"/>
      <c r="J433" s="965"/>
      <c r="K433" s="972"/>
    </row>
    <row r="434" spans="2:11" ht="15.75" hidden="1">
      <c r="B434" s="384"/>
      <c r="I434" s="791"/>
      <c r="J434" s="965"/>
      <c r="K434" s="972"/>
    </row>
    <row r="435" spans="2:11" ht="15.75" hidden="1">
      <c r="B435" s="384"/>
      <c r="I435" s="791"/>
      <c r="J435" s="965"/>
      <c r="K435" s="972"/>
    </row>
    <row r="436" spans="2:11" ht="15.75" hidden="1">
      <c r="B436" s="384"/>
      <c r="I436" s="791"/>
      <c r="J436" s="965"/>
      <c r="K436" s="972"/>
    </row>
    <row r="437" spans="2:11" ht="15.75" hidden="1">
      <c r="B437" s="384"/>
      <c r="I437" s="791"/>
      <c r="J437" s="965"/>
      <c r="K437" s="972"/>
    </row>
    <row r="438" spans="2:11" ht="15.75" hidden="1">
      <c r="B438" s="384"/>
      <c r="I438" s="791"/>
      <c r="J438" s="965"/>
      <c r="K438" s="972"/>
    </row>
    <row r="439" spans="2:11" ht="15.75" hidden="1">
      <c r="B439" s="384"/>
      <c r="I439" s="791"/>
      <c r="J439" s="965"/>
      <c r="K439" s="972"/>
    </row>
    <row r="440" spans="2:11" ht="15.75" hidden="1">
      <c r="B440" s="384"/>
      <c r="I440" s="791"/>
      <c r="J440" s="965"/>
      <c r="K440" s="972"/>
    </row>
    <row r="441" spans="2:11" ht="15.75" hidden="1">
      <c r="B441" s="384"/>
      <c r="I441" s="791"/>
      <c r="J441" s="965"/>
      <c r="K441" s="972"/>
    </row>
    <row r="442" spans="2:11" ht="15.75" hidden="1">
      <c r="B442" s="384"/>
      <c r="I442" s="791"/>
      <c r="J442" s="965"/>
      <c r="K442" s="972"/>
    </row>
    <row r="443" spans="2:11" ht="15.75" hidden="1">
      <c r="B443" s="384"/>
      <c r="I443" s="791"/>
      <c r="J443" s="965"/>
      <c r="K443" s="972"/>
    </row>
    <row r="444" spans="2:11" ht="15.75" hidden="1">
      <c r="B444" s="384"/>
      <c r="I444" s="791"/>
      <c r="J444" s="965"/>
      <c r="K444" s="972"/>
    </row>
    <row r="445" spans="2:11" ht="15.75" hidden="1">
      <c r="B445" s="384"/>
      <c r="I445" s="791"/>
      <c r="J445" s="965"/>
      <c r="K445" s="972"/>
    </row>
    <row r="446" spans="2:11" ht="15.75" hidden="1">
      <c r="B446" s="384"/>
      <c r="I446" s="791"/>
      <c r="J446" s="965"/>
      <c r="K446" s="972"/>
    </row>
    <row r="447" spans="2:11" ht="15.75" hidden="1">
      <c r="B447" s="384"/>
      <c r="I447" s="791"/>
      <c r="J447" s="965"/>
      <c r="K447" s="972"/>
    </row>
    <row r="448" spans="2:11" ht="15.75" hidden="1">
      <c r="B448" s="384"/>
      <c r="I448" s="791"/>
      <c r="J448" s="965"/>
      <c r="K448" s="972"/>
    </row>
    <row r="449" spans="2:2" ht="15.75" hidden="1">
      <c r="B449" s="384"/>
    </row>
    <row r="450" spans="2:2" ht="15.75" hidden="1">
      <c r="B450" s="384"/>
    </row>
    <row r="451" spans="2:2" ht="15.75" hidden="1">
      <c r="B451" s="384"/>
    </row>
    <row r="452" spans="2:2" ht="15.75" hidden="1">
      <c r="B452" s="384"/>
    </row>
    <row r="453" spans="2:2" ht="15.75" hidden="1">
      <c r="B453" s="384"/>
    </row>
    <row r="454" spans="2:2" ht="15.75" hidden="1">
      <c r="B454" s="384"/>
    </row>
    <row r="455" spans="2:2" ht="15.75" hidden="1">
      <c r="B455" s="384"/>
    </row>
    <row r="456" spans="2:2" ht="15.75" hidden="1">
      <c r="B456" s="384"/>
    </row>
    <row r="457" spans="2:2" ht="15.75" hidden="1">
      <c r="B457" s="384"/>
    </row>
    <row r="458" spans="2:2" ht="15.75" hidden="1">
      <c r="B458" s="384"/>
    </row>
    <row r="459" spans="2:2" ht="15.75" hidden="1">
      <c r="B459" s="384"/>
    </row>
    <row r="460" spans="2:2" ht="15.75" hidden="1">
      <c r="B460" s="384"/>
    </row>
    <row r="461" spans="2:2" ht="15.75" hidden="1">
      <c r="B461" s="384"/>
    </row>
    <row r="462" spans="2:2" ht="15.75" hidden="1">
      <c r="B462" s="384"/>
    </row>
    <row r="463" spans="2:2" ht="15.75" hidden="1">
      <c r="B463" s="384"/>
    </row>
    <row r="464" spans="2:2" ht="15.75" hidden="1">
      <c r="B464" s="384"/>
    </row>
    <row r="465" spans="2:2" ht="15.75" hidden="1">
      <c r="B465" s="384"/>
    </row>
    <row r="466" spans="2:2" ht="15.75" hidden="1">
      <c r="B466" s="384"/>
    </row>
    <row r="467" spans="2:2" ht="15.75" hidden="1">
      <c r="B467" s="384"/>
    </row>
    <row r="468" spans="2:2" ht="15.75" hidden="1">
      <c r="B468" s="384"/>
    </row>
    <row r="469" spans="2:2" ht="15.75" hidden="1">
      <c r="B469" s="384"/>
    </row>
    <row r="470" spans="2:2" ht="15.75" hidden="1">
      <c r="B470" s="384"/>
    </row>
    <row r="471" spans="2:2" ht="15.75" hidden="1">
      <c r="B471" s="384"/>
    </row>
    <row r="472" spans="2:2" ht="15.75" hidden="1">
      <c r="B472" s="384"/>
    </row>
    <row r="473" spans="2:2" ht="15.75" hidden="1">
      <c r="B473" s="384"/>
    </row>
    <row r="474" spans="2:2" ht="15.75" hidden="1">
      <c r="B474" s="384"/>
    </row>
    <row r="475" spans="2:2" ht="15.75" hidden="1">
      <c r="B475" s="384"/>
    </row>
    <row r="476" spans="2:2" ht="15.75" hidden="1">
      <c r="B476" s="384"/>
    </row>
    <row r="477" spans="2:2" ht="15.75" hidden="1">
      <c r="B477" s="384"/>
    </row>
    <row r="478" spans="2:2" ht="15.75" hidden="1">
      <c r="B478" s="384"/>
    </row>
    <row r="479" spans="2:2" ht="15.75" hidden="1">
      <c r="B479" s="384"/>
    </row>
    <row r="480" spans="2:2" ht="15.75" hidden="1">
      <c r="B480" s="384"/>
    </row>
    <row r="481" spans="2:2" ht="15.75" hidden="1">
      <c r="B481" s="384"/>
    </row>
    <row r="482" spans="2:2" ht="15.75" hidden="1">
      <c r="B482" s="384"/>
    </row>
    <row r="483" spans="2:2" ht="15.75" hidden="1">
      <c r="B483" s="384"/>
    </row>
    <row r="484" spans="2:2" ht="15.75" hidden="1">
      <c r="B484" s="384"/>
    </row>
    <row r="485" spans="2:2" ht="15.75" hidden="1">
      <c r="B485" s="384"/>
    </row>
    <row r="486" spans="2:2" ht="15.75" hidden="1">
      <c r="B486" s="384"/>
    </row>
    <row r="487" spans="2:2" ht="15.75" hidden="1">
      <c r="B487" s="384"/>
    </row>
    <row r="488" spans="2:2" ht="15.75" hidden="1">
      <c r="B488" s="384"/>
    </row>
    <row r="489" spans="2:2" ht="15.75" hidden="1">
      <c r="B489" s="384"/>
    </row>
    <row r="490" spans="2:2" ht="15.75" hidden="1">
      <c r="B490" s="384"/>
    </row>
    <row r="491" spans="2:2" ht="15.75" hidden="1">
      <c r="B491" s="384"/>
    </row>
    <row r="492" spans="2:2" ht="15.75" hidden="1">
      <c r="B492" s="384"/>
    </row>
    <row r="493" spans="2:2" ht="15.75" hidden="1">
      <c r="B493" s="384"/>
    </row>
    <row r="494" spans="2:2" ht="15.75" hidden="1">
      <c r="B494" s="384"/>
    </row>
    <row r="495" spans="2:2" ht="15.75" hidden="1">
      <c r="B495" s="384"/>
    </row>
    <row r="496" spans="2:2" ht="15.75" hidden="1">
      <c r="B496" s="384"/>
    </row>
    <row r="497" spans="2:2" ht="15.75" hidden="1">
      <c r="B497" s="384"/>
    </row>
    <row r="498" spans="2:2" ht="15.75" hidden="1">
      <c r="B498" s="384"/>
    </row>
    <row r="499" spans="2:2" ht="15.75" hidden="1">
      <c r="B499" s="384"/>
    </row>
    <row r="500" spans="2:2" ht="15.75" hidden="1">
      <c r="B500" s="384"/>
    </row>
    <row r="501" spans="2:2" ht="15.75" hidden="1">
      <c r="B501" s="384"/>
    </row>
    <row r="502" spans="2:2" ht="15.75" hidden="1">
      <c r="B502" s="384"/>
    </row>
    <row r="503" spans="2:2" ht="15.75" hidden="1">
      <c r="B503" s="384"/>
    </row>
    <row r="504" spans="2:2" ht="15.75" hidden="1">
      <c r="B504" s="384"/>
    </row>
    <row r="505" spans="2:2" ht="15.75" hidden="1">
      <c r="B505" s="384"/>
    </row>
    <row r="506" spans="2:2" ht="15.75" hidden="1">
      <c r="B506" s="384"/>
    </row>
    <row r="507" spans="2:2" ht="15.75" hidden="1">
      <c r="B507" s="384"/>
    </row>
    <row r="508" spans="2:2" ht="15.75" hidden="1">
      <c r="B508" s="384"/>
    </row>
    <row r="509" spans="2:2" ht="15.75" hidden="1">
      <c r="B509" s="384"/>
    </row>
    <row r="510" spans="2:2" ht="15.75" hidden="1">
      <c r="B510" s="384"/>
    </row>
    <row r="511" spans="2:2" ht="15.75" hidden="1">
      <c r="B511" s="384"/>
    </row>
    <row r="512" spans="2:2" ht="15.75" hidden="1">
      <c r="B512" s="384"/>
    </row>
    <row r="513" spans="2:2" ht="15.75" hidden="1">
      <c r="B513" s="384"/>
    </row>
    <row r="514" spans="2:2" ht="15.75" hidden="1">
      <c r="B514" s="384"/>
    </row>
    <row r="515" spans="2:2" ht="15.75" hidden="1">
      <c r="B515" s="384"/>
    </row>
    <row r="516" spans="2:2" ht="15.75" hidden="1">
      <c r="B516" s="384"/>
    </row>
    <row r="517" spans="2:2" ht="15.75" hidden="1">
      <c r="B517" s="384"/>
    </row>
    <row r="518" spans="2:2" ht="15.75" hidden="1">
      <c r="B518" s="384"/>
    </row>
    <row r="519" spans="2:2" ht="15.75" hidden="1">
      <c r="B519" s="384"/>
    </row>
    <row r="520" spans="2:2" ht="15.75" hidden="1">
      <c r="B520" s="384"/>
    </row>
    <row r="521" spans="2:2" ht="15.75" hidden="1">
      <c r="B521" s="384"/>
    </row>
    <row r="522" spans="2:2" ht="15.75" hidden="1">
      <c r="B522" s="384"/>
    </row>
    <row r="523" spans="2:2" ht="15.75" hidden="1">
      <c r="B523" s="384"/>
    </row>
    <row r="524" spans="2:2" ht="15.75" hidden="1">
      <c r="B524" s="384"/>
    </row>
    <row r="525" spans="2:2" ht="15.75" hidden="1">
      <c r="B525" s="384"/>
    </row>
    <row r="526" spans="2:2" ht="15.75" hidden="1">
      <c r="B526" s="384"/>
    </row>
    <row r="527" spans="2:2" ht="15.75" hidden="1">
      <c r="B527" s="384"/>
    </row>
    <row r="528" spans="2:2" ht="15.75" hidden="1">
      <c r="B528" s="384"/>
    </row>
    <row r="529" spans="2:2" ht="15.75" hidden="1">
      <c r="B529" s="384"/>
    </row>
    <row r="530" spans="2:2" ht="15.75" hidden="1">
      <c r="B530" s="384"/>
    </row>
    <row r="531" spans="2:2" ht="15.75" hidden="1">
      <c r="B531" s="384"/>
    </row>
    <row r="532" spans="2:2" ht="15.75" hidden="1">
      <c r="B532" s="384"/>
    </row>
    <row r="533" spans="2:2" ht="15.75" hidden="1">
      <c r="B533" s="384"/>
    </row>
    <row r="534" spans="2:2" ht="15.75" hidden="1">
      <c r="B534" s="384"/>
    </row>
    <row r="535" spans="2:2" ht="15.75" hidden="1">
      <c r="B535" s="384"/>
    </row>
    <row r="536" spans="2:2" ht="15.75" hidden="1">
      <c r="B536" s="384"/>
    </row>
    <row r="537" spans="2:2" ht="15.75" hidden="1">
      <c r="B537" s="384"/>
    </row>
    <row r="538" spans="2:2" ht="15.75" hidden="1">
      <c r="B538" s="384"/>
    </row>
    <row r="539" spans="2:2" ht="15.75" hidden="1">
      <c r="B539" s="384"/>
    </row>
    <row r="540" spans="2:2" ht="15.75" hidden="1">
      <c r="B540" s="384"/>
    </row>
    <row r="541" spans="2:2" ht="15.75" hidden="1">
      <c r="B541" s="384"/>
    </row>
    <row r="542" spans="2:2" ht="15.75" hidden="1">
      <c r="B542" s="384"/>
    </row>
    <row r="543" spans="2:2" ht="15.75" hidden="1">
      <c r="B543" s="384"/>
    </row>
    <row r="544" spans="2:2" ht="15.75" hidden="1">
      <c r="B544" s="384"/>
    </row>
    <row r="545" spans="2:2" ht="15.75" hidden="1">
      <c r="B545" s="384"/>
    </row>
    <row r="546" spans="2:2" ht="15.75" hidden="1">
      <c r="B546" s="384"/>
    </row>
    <row r="547" spans="2:2" ht="15.75" hidden="1">
      <c r="B547" s="384"/>
    </row>
    <row r="548" spans="2:2" ht="15.75" hidden="1">
      <c r="B548" s="384"/>
    </row>
    <row r="549" spans="2:2" ht="15.75" hidden="1">
      <c r="B549" s="384"/>
    </row>
    <row r="550" spans="2:2" ht="15.75" hidden="1">
      <c r="B550" s="384"/>
    </row>
    <row r="551" spans="2:2" ht="15.75" hidden="1">
      <c r="B551" s="384"/>
    </row>
    <row r="552" spans="2:2" ht="15.75" hidden="1">
      <c r="B552" s="384"/>
    </row>
    <row r="553" spans="2:2" ht="15.75" hidden="1">
      <c r="B553" s="384"/>
    </row>
    <row r="554" spans="2:2" ht="15.75" hidden="1">
      <c r="B554" s="384"/>
    </row>
    <row r="555" spans="2:2" ht="15.75" hidden="1">
      <c r="B555" s="384"/>
    </row>
    <row r="556" spans="2:2" ht="15.75" hidden="1">
      <c r="B556" s="384"/>
    </row>
    <row r="557" spans="2:2" ht="15.75" hidden="1">
      <c r="B557" s="384"/>
    </row>
    <row r="558" spans="2:2" ht="15.75" hidden="1">
      <c r="B558" s="384"/>
    </row>
    <row r="559" spans="2:2" ht="15.75" hidden="1">
      <c r="B559" s="384"/>
    </row>
    <row r="560" spans="2:2" ht="15.75" hidden="1">
      <c r="B560" s="384"/>
    </row>
    <row r="561" spans="2:2" ht="15.75" hidden="1">
      <c r="B561" s="384"/>
    </row>
    <row r="562" spans="2:2" ht="15.75" hidden="1">
      <c r="B562" s="384"/>
    </row>
    <row r="563" spans="2:2" ht="15.75" hidden="1">
      <c r="B563" s="384"/>
    </row>
    <row r="564" spans="2:2" ht="15.75" hidden="1">
      <c r="B564" s="384"/>
    </row>
    <row r="565" spans="2:2" ht="15.75" hidden="1">
      <c r="B565" s="384"/>
    </row>
    <row r="566" spans="2:2" ht="15.75" hidden="1">
      <c r="B566" s="384"/>
    </row>
    <row r="567" spans="2:2" ht="15.75" hidden="1">
      <c r="B567" s="384"/>
    </row>
    <row r="568" spans="2:2" ht="15.75" hidden="1">
      <c r="B568" s="384"/>
    </row>
    <row r="569" spans="2:2" ht="15.75" hidden="1">
      <c r="B569" s="384"/>
    </row>
    <row r="570" spans="2:2" ht="15.75" hidden="1">
      <c r="B570" s="384"/>
    </row>
    <row r="571" spans="2:2" ht="15.75" hidden="1">
      <c r="B571" s="384"/>
    </row>
    <row r="572" spans="2:2" ht="15.75" hidden="1">
      <c r="B572" s="384"/>
    </row>
    <row r="573" spans="2:2" ht="15.75" hidden="1">
      <c r="B573" s="384"/>
    </row>
    <row r="574" spans="2:2" ht="15.75" hidden="1">
      <c r="B574" s="384"/>
    </row>
    <row r="575" spans="2:2" ht="15.75" hidden="1">
      <c r="B575" s="384"/>
    </row>
    <row r="576" spans="2:2" ht="15.75" hidden="1">
      <c r="B576" s="384"/>
    </row>
    <row r="577" spans="2:2" ht="15.75" hidden="1">
      <c r="B577" s="384"/>
    </row>
    <row r="578" spans="2:2" ht="15.75" hidden="1">
      <c r="B578" s="384"/>
    </row>
    <row r="579" spans="2:2" ht="15.75" hidden="1">
      <c r="B579" s="384"/>
    </row>
    <row r="580" spans="2:2" ht="15.75" hidden="1">
      <c r="B580" s="384"/>
    </row>
    <row r="581" spans="2:2" ht="15.75" hidden="1">
      <c r="B581" s="384"/>
    </row>
    <row r="582" spans="2:2" ht="15.75" hidden="1">
      <c r="B582" s="384"/>
    </row>
    <row r="583" spans="2:2" ht="15.75" hidden="1">
      <c r="B583" s="384"/>
    </row>
    <row r="584" spans="2:2" ht="15.75" hidden="1">
      <c r="B584" s="384"/>
    </row>
    <row r="585" spans="2:2" ht="15.75" hidden="1">
      <c r="B585" s="384"/>
    </row>
    <row r="586" spans="2:2" ht="15.75" hidden="1">
      <c r="B586" s="384"/>
    </row>
    <row r="587" spans="2:2" ht="15.75" hidden="1">
      <c r="B587" s="384"/>
    </row>
    <row r="588" spans="2:2" ht="15.75" hidden="1">
      <c r="B588" s="384"/>
    </row>
    <row r="589" spans="2:2" ht="15.75" hidden="1">
      <c r="B589" s="384"/>
    </row>
    <row r="590" spans="2:2" ht="15.75" hidden="1">
      <c r="B590" s="384"/>
    </row>
    <row r="591" spans="2:2" ht="15.75" hidden="1">
      <c r="B591" s="384"/>
    </row>
    <row r="592" spans="2:2" ht="15.75" hidden="1">
      <c r="B592" s="384"/>
    </row>
    <row r="593" spans="2:2" ht="15.75" hidden="1">
      <c r="B593" s="384"/>
    </row>
    <row r="594" spans="2:2" ht="15.75" hidden="1">
      <c r="B594" s="384"/>
    </row>
    <row r="595" spans="2:2" ht="15.75" hidden="1">
      <c r="B595" s="384"/>
    </row>
    <row r="596" spans="2:2" ht="15.75" hidden="1">
      <c r="B596" s="384"/>
    </row>
    <row r="597" spans="2:2" ht="15.75" hidden="1">
      <c r="B597" s="384"/>
    </row>
    <row r="598" spans="2:2" ht="15.75" hidden="1">
      <c r="B598" s="384"/>
    </row>
    <row r="599" spans="2:2" ht="15.75" hidden="1">
      <c r="B599" s="384"/>
    </row>
    <row r="600" spans="2:2" ht="15.75" hidden="1">
      <c r="B600" s="384"/>
    </row>
    <row r="601" spans="2:2" ht="15.75" hidden="1">
      <c r="B601" s="384"/>
    </row>
    <row r="602" spans="2:2" ht="15.75" hidden="1">
      <c r="B602" s="384"/>
    </row>
    <row r="603" spans="2:2" ht="15.75" hidden="1">
      <c r="B603" s="384"/>
    </row>
    <row r="604" spans="2:2" ht="15.75" hidden="1">
      <c r="B604" s="384"/>
    </row>
    <row r="605" spans="2:2" ht="15.75" hidden="1">
      <c r="B605" s="384"/>
    </row>
    <row r="606" spans="2:2" ht="15.75" hidden="1">
      <c r="B606" s="384"/>
    </row>
    <row r="607" spans="2:2" ht="15.75" hidden="1">
      <c r="B607" s="384"/>
    </row>
    <row r="608" spans="2:2" ht="15.75" hidden="1">
      <c r="B608" s="384"/>
    </row>
    <row r="609" spans="2:2" ht="15.75" hidden="1">
      <c r="B609" s="384"/>
    </row>
    <row r="610" spans="2:2" ht="15.75" hidden="1">
      <c r="B610" s="384"/>
    </row>
    <row r="611" spans="2:2" ht="15.75" hidden="1">
      <c r="B611" s="384"/>
    </row>
    <row r="612" spans="2:2" ht="15.75" hidden="1">
      <c r="B612" s="384"/>
    </row>
    <row r="613" spans="2:2" ht="15.75" hidden="1">
      <c r="B613" s="384"/>
    </row>
    <row r="614" spans="2:2" ht="15.75" hidden="1">
      <c r="B614" s="384"/>
    </row>
    <row r="615" spans="2:2" ht="15.75" hidden="1">
      <c r="B615" s="384"/>
    </row>
    <row r="616" spans="2:2" ht="15.75" hidden="1">
      <c r="B616" s="384"/>
    </row>
    <row r="617" spans="2:2" ht="15.75" hidden="1">
      <c r="B617" s="384"/>
    </row>
    <row r="618" spans="2:2" ht="15.75" hidden="1">
      <c r="B618" s="384"/>
    </row>
    <row r="619" spans="2:2" ht="15.75" hidden="1">
      <c r="B619" s="384"/>
    </row>
    <row r="620" spans="2:2" ht="15.75" hidden="1">
      <c r="B620" s="384"/>
    </row>
    <row r="621" spans="2:2" ht="15.75" hidden="1">
      <c r="B621" s="384"/>
    </row>
    <row r="622" spans="2:2" ht="15.75" hidden="1">
      <c r="B622" s="384"/>
    </row>
    <row r="623" spans="2:2" ht="15.75" hidden="1">
      <c r="B623" s="384"/>
    </row>
    <row r="624" spans="2:2" ht="15.75" hidden="1">
      <c r="B624" s="384"/>
    </row>
    <row r="625" spans="2:2" ht="15.75" hidden="1">
      <c r="B625" s="384"/>
    </row>
    <row r="626" spans="2:2" ht="15.75" hidden="1">
      <c r="B626" s="384"/>
    </row>
    <row r="627" spans="2:2" ht="15.75" hidden="1">
      <c r="B627" s="384"/>
    </row>
    <row r="628" spans="2:2" ht="15.75" hidden="1">
      <c r="B628" s="384"/>
    </row>
    <row r="629" spans="2:2" ht="15.75" hidden="1">
      <c r="B629" s="384"/>
    </row>
    <row r="630" spans="2:2" ht="15.75" hidden="1">
      <c r="B630" s="384"/>
    </row>
    <row r="631" spans="2:2" ht="15.75" hidden="1">
      <c r="B631" s="384"/>
    </row>
    <row r="632" spans="2:2" ht="15.75" hidden="1">
      <c r="B632" s="384"/>
    </row>
    <row r="633" spans="2:2" ht="15.75" hidden="1">
      <c r="B633" s="384"/>
    </row>
    <row r="634" spans="2:2" ht="15.75" hidden="1">
      <c r="B634" s="384"/>
    </row>
    <row r="635" spans="2:2" ht="15.75" hidden="1">
      <c r="B635" s="384"/>
    </row>
    <row r="636" spans="2:2" ht="15.75" hidden="1">
      <c r="B636" s="384"/>
    </row>
    <row r="637" spans="2:2" ht="15.75" hidden="1">
      <c r="B637" s="384"/>
    </row>
    <row r="638" spans="2:2" ht="15.75" hidden="1">
      <c r="B638" s="384"/>
    </row>
    <row r="639" spans="2:2" ht="15.75" hidden="1">
      <c r="B639" s="384"/>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Y595"/>
  <sheetViews>
    <sheetView topLeftCell="B1" zoomScale="40" zoomScaleNormal="40" workbookViewId="0">
      <selection activeCell="B28" sqref="A28:XFD1048576"/>
    </sheetView>
  </sheetViews>
  <sheetFormatPr defaultColWidth="0" defaultRowHeight="18" zeroHeight="1"/>
  <cols>
    <col min="1" max="1" width="26" style="64" hidden="1" customWidth="1"/>
    <col min="2" max="2" width="16.140625" style="265" customWidth="1"/>
    <col min="3" max="3" width="24.28515625" style="64" customWidth="1"/>
    <col min="4" max="4" width="27.28515625" style="64" bestFit="1" customWidth="1"/>
    <col min="5" max="5" width="17.85546875" style="64" customWidth="1"/>
    <col min="6" max="6" width="24.28515625" style="64" customWidth="1"/>
    <col min="7" max="7" width="27.28515625" style="64" bestFit="1" customWidth="1"/>
    <col min="8" max="8" width="17.85546875" style="64" customWidth="1"/>
    <col min="9" max="9" width="24.28515625" style="64" customWidth="1"/>
    <col min="10" max="10" width="27.28515625" style="64" bestFit="1" customWidth="1"/>
    <col min="11" max="11" width="17.85546875" style="64" customWidth="1"/>
    <col min="12" max="12" width="24.28515625" style="64" customWidth="1"/>
    <col min="13" max="13" width="27.28515625" style="64" bestFit="1" customWidth="1"/>
    <col min="14" max="14" width="18" style="64" customWidth="1"/>
    <col min="15" max="15" width="22.7109375" style="64" customWidth="1"/>
    <col min="16" max="16" width="25" style="64" customWidth="1"/>
    <col min="17" max="17" width="4" style="64" hidden="1"/>
    <col min="18" max="21" width="9.140625" style="64" hidden="1"/>
    <col min="22" max="25" width="9.140625" style="126" hidden="1"/>
    <col min="26" max="257" width="9.140625" style="64" hidden="1"/>
    <col min="258" max="258" width="16.140625" style="64" hidden="1"/>
    <col min="259" max="259" width="24.28515625" style="64" hidden="1"/>
    <col min="260" max="260" width="27.28515625" style="64" hidden="1"/>
    <col min="261" max="261" width="17.85546875" style="64" hidden="1"/>
    <col min="262" max="262" width="24.28515625" style="64" hidden="1"/>
    <col min="263" max="263" width="27.28515625" style="64" hidden="1"/>
    <col min="264" max="264" width="17.85546875" style="64" hidden="1"/>
    <col min="265" max="265" width="24.28515625" style="64" hidden="1"/>
    <col min="266" max="266" width="27.28515625" style="64" hidden="1"/>
    <col min="267" max="267" width="17.85546875" style="64" hidden="1"/>
    <col min="268" max="268" width="24.28515625" style="64" hidden="1"/>
    <col min="269" max="269" width="27.28515625" style="64" hidden="1"/>
    <col min="270" max="270" width="18" style="64" hidden="1"/>
    <col min="271" max="271" width="22.7109375" style="64" hidden="1"/>
    <col min="272" max="272" width="25" style="64" hidden="1"/>
    <col min="273" max="273" width="4" style="64" hidden="1"/>
    <col min="274" max="513" width="9.140625" style="64" hidden="1"/>
    <col min="514" max="514" width="16.140625" style="64" hidden="1"/>
    <col min="515" max="515" width="24.28515625" style="64" hidden="1"/>
    <col min="516" max="516" width="27.28515625" style="64" hidden="1"/>
    <col min="517" max="517" width="17.85546875" style="64" hidden="1"/>
    <col min="518" max="518" width="24.28515625" style="64" hidden="1"/>
    <col min="519" max="519" width="27.28515625" style="64" hidden="1"/>
    <col min="520" max="520" width="17.85546875" style="64" hidden="1"/>
    <col min="521" max="521" width="24.28515625" style="64" hidden="1"/>
    <col min="522" max="522" width="27.28515625" style="64" hidden="1"/>
    <col min="523" max="523" width="17.85546875" style="64" hidden="1"/>
    <col min="524" max="524" width="24.28515625" style="64" hidden="1"/>
    <col min="525" max="525" width="27.28515625" style="64" hidden="1"/>
    <col min="526" max="526" width="18" style="64" hidden="1"/>
    <col min="527" max="527" width="22.7109375" style="64" hidden="1"/>
    <col min="528" max="528" width="25" style="64" hidden="1"/>
    <col min="529" max="529" width="4" style="64" hidden="1"/>
    <col min="530" max="769" width="9.140625" style="64" hidden="1"/>
    <col min="770" max="770" width="16.140625" style="64" hidden="1"/>
    <col min="771" max="771" width="24.28515625" style="64" hidden="1"/>
    <col min="772" max="772" width="27.28515625" style="64" hidden="1"/>
    <col min="773" max="773" width="17.85546875" style="64" hidden="1"/>
    <col min="774" max="774" width="24.28515625" style="64" hidden="1"/>
    <col min="775" max="775" width="27.28515625" style="64" hidden="1"/>
    <col min="776" max="776" width="17.85546875" style="64" hidden="1"/>
    <col min="777" max="777" width="24.28515625" style="64" hidden="1"/>
    <col min="778" max="778" width="27.28515625" style="64" hidden="1"/>
    <col min="779" max="779" width="17.85546875" style="64" hidden="1"/>
    <col min="780" max="780" width="24.28515625" style="64" hidden="1"/>
    <col min="781" max="781" width="27.28515625" style="64" hidden="1"/>
    <col min="782" max="782" width="18" style="64" hidden="1"/>
    <col min="783" max="783" width="22.7109375" style="64" hidden="1"/>
    <col min="784" max="784" width="25" style="64" hidden="1"/>
    <col min="785" max="785" width="4" style="64" hidden="1"/>
    <col min="786" max="1025" width="9.140625" style="64" hidden="1"/>
    <col min="1026" max="1026" width="16.140625" style="64" hidden="1"/>
    <col min="1027" max="1027" width="24.28515625" style="64" hidden="1"/>
    <col min="1028" max="1028" width="27.28515625" style="64" hidden="1"/>
    <col min="1029" max="1029" width="17.85546875" style="64" hidden="1"/>
    <col min="1030" max="1030" width="24.28515625" style="64" hidden="1"/>
    <col min="1031" max="1031" width="27.28515625" style="64" hidden="1"/>
    <col min="1032" max="1032" width="17.85546875" style="64" hidden="1"/>
    <col min="1033" max="1033" width="24.28515625" style="64" hidden="1"/>
    <col min="1034" max="1034" width="27.28515625" style="64" hidden="1"/>
    <col min="1035" max="1035" width="17.85546875" style="64" hidden="1"/>
    <col min="1036" max="1036" width="24.28515625" style="64" hidden="1"/>
    <col min="1037" max="1037" width="27.28515625" style="64" hidden="1"/>
    <col min="1038" max="1038" width="18" style="64" hidden="1"/>
    <col min="1039" max="1039" width="22.7109375" style="64" hidden="1"/>
    <col min="1040" max="1040" width="25" style="64" hidden="1"/>
    <col min="1041" max="1041" width="4" style="64" hidden="1"/>
    <col min="1042" max="1281" width="9.140625" style="64" hidden="1"/>
    <col min="1282" max="1282" width="16.140625" style="64" hidden="1"/>
    <col min="1283" max="1283" width="24.28515625" style="64" hidden="1"/>
    <col min="1284" max="1284" width="27.28515625" style="64" hidden="1"/>
    <col min="1285" max="1285" width="17.85546875" style="64" hidden="1"/>
    <col min="1286" max="1286" width="24.28515625" style="64" hidden="1"/>
    <col min="1287" max="1287" width="27.28515625" style="64" hidden="1"/>
    <col min="1288" max="1288" width="17.85546875" style="64" hidden="1"/>
    <col min="1289" max="1289" width="24.28515625" style="64" hidden="1"/>
    <col min="1290" max="1290" width="27.28515625" style="64" hidden="1"/>
    <col min="1291" max="1291" width="17.85546875" style="64" hidden="1"/>
    <col min="1292" max="1292" width="24.28515625" style="64" hidden="1"/>
    <col min="1293" max="1293" width="27.28515625" style="64" hidden="1"/>
    <col min="1294" max="1294" width="18" style="64" hidden="1"/>
    <col min="1295" max="1295" width="22.7109375" style="64" hidden="1"/>
    <col min="1296" max="1296" width="25" style="64" hidden="1"/>
    <col min="1297" max="1297" width="4" style="64" hidden="1"/>
    <col min="1298" max="1537" width="9.140625" style="64" hidden="1"/>
    <col min="1538" max="1538" width="16.140625" style="64" hidden="1"/>
    <col min="1539" max="1539" width="24.28515625" style="64" hidden="1"/>
    <col min="1540" max="1540" width="27.28515625" style="64" hidden="1"/>
    <col min="1541" max="1541" width="17.85546875" style="64" hidden="1"/>
    <col min="1542" max="1542" width="24.28515625" style="64" hidden="1"/>
    <col min="1543" max="1543" width="27.28515625" style="64" hidden="1"/>
    <col min="1544" max="1544" width="17.85546875" style="64" hidden="1"/>
    <col min="1545" max="1545" width="24.28515625" style="64" hidden="1"/>
    <col min="1546" max="1546" width="27.28515625" style="64" hidden="1"/>
    <col min="1547" max="1547" width="17.85546875" style="64" hidden="1"/>
    <col min="1548" max="1548" width="24.28515625" style="64" hidden="1"/>
    <col min="1549" max="1549" width="27.28515625" style="64" hidden="1"/>
    <col min="1550" max="1550" width="18" style="64" hidden="1"/>
    <col min="1551" max="1551" width="22.7109375" style="64" hidden="1"/>
    <col min="1552" max="1552" width="25" style="64" hidden="1"/>
    <col min="1553" max="1553" width="4" style="64" hidden="1"/>
    <col min="1554" max="1793" width="9.140625" style="64" hidden="1"/>
    <col min="1794" max="1794" width="16.140625" style="64" hidden="1"/>
    <col min="1795" max="1795" width="24.28515625" style="64" hidden="1"/>
    <col min="1796" max="1796" width="27.28515625" style="64" hidden="1"/>
    <col min="1797" max="1797" width="17.85546875" style="64" hidden="1"/>
    <col min="1798" max="1798" width="24.28515625" style="64" hidden="1"/>
    <col min="1799" max="1799" width="27.28515625" style="64" hidden="1"/>
    <col min="1800" max="1800" width="17.85546875" style="64" hidden="1"/>
    <col min="1801" max="1801" width="24.28515625" style="64" hidden="1"/>
    <col min="1802" max="1802" width="27.28515625" style="64" hidden="1"/>
    <col min="1803" max="1803" width="17.85546875" style="64" hidden="1"/>
    <col min="1804" max="1804" width="24.28515625" style="64" hidden="1"/>
    <col min="1805" max="1805" width="27.28515625" style="64" hidden="1"/>
    <col min="1806" max="1806" width="18" style="64" hidden="1"/>
    <col min="1807" max="1807" width="22.7109375" style="64" hidden="1"/>
    <col min="1808" max="1808" width="25" style="64" hidden="1"/>
    <col min="1809" max="1809" width="4" style="64" hidden="1"/>
    <col min="1810" max="2049" width="9.140625" style="64" hidden="1"/>
    <col min="2050" max="2050" width="16.140625" style="64" hidden="1"/>
    <col min="2051" max="2051" width="24.28515625" style="64" hidden="1"/>
    <col min="2052" max="2052" width="27.28515625" style="64" hidden="1"/>
    <col min="2053" max="2053" width="17.85546875" style="64" hidden="1"/>
    <col min="2054" max="2054" width="24.28515625" style="64" hidden="1"/>
    <col min="2055" max="2055" width="27.28515625" style="64" hidden="1"/>
    <col min="2056" max="2056" width="17.85546875" style="64" hidden="1"/>
    <col min="2057" max="2057" width="24.28515625" style="64" hidden="1"/>
    <col min="2058" max="2058" width="27.28515625" style="64" hidden="1"/>
    <col min="2059" max="2059" width="17.85546875" style="64" hidden="1"/>
    <col min="2060" max="2060" width="24.28515625" style="64" hidden="1"/>
    <col min="2061" max="2061" width="27.28515625" style="64" hidden="1"/>
    <col min="2062" max="2062" width="18" style="64" hidden="1"/>
    <col min="2063" max="2063" width="22.7109375" style="64" hidden="1"/>
    <col min="2064" max="2064" width="25" style="64" hidden="1"/>
    <col min="2065" max="2065" width="4" style="64" hidden="1"/>
    <col min="2066" max="2305" width="9.140625" style="64" hidden="1"/>
    <col min="2306" max="2306" width="16.140625" style="64" hidden="1"/>
    <col min="2307" max="2307" width="24.28515625" style="64" hidden="1"/>
    <col min="2308" max="2308" width="27.28515625" style="64" hidden="1"/>
    <col min="2309" max="2309" width="17.85546875" style="64" hidden="1"/>
    <col min="2310" max="2310" width="24.28515625" style="64" hidden="1"/>
    <col min="2311" max="2311" width="27.28515625" style="64" hidden="1"/>
    <col min="2312" max="2312" width="17.85546875" style="64" hidden="1"/>
    <col min="2313" max="2313" width="24.28515625" style="64" hidden="1"/>
    <col min="2314" max="2314" width="27.28515625" style="64" hidden="1"/>
    <col min="2315" max="2315" width="17.85546875" style="64" hidden="1"/>
    <col min="2316" max="2316" width="24.28515625" style="64" hidden="1"/>
    <col min="2317" max="2317" width="27.28515625" style="64" hidden="1"/>
    <col min="2318" max="2318" width="18" style="64" hidden="1"/>
    <col min="2319" max="2319" width="22.7109375" style="64" hidden="1"/>
    <col min="2320" max="2320" width="25" style="64" hidden="1"/>
    <col min="2321" max="2321" width="4" style="64" hidden="1"/>
    <col min="2322" max="2561" width="9.140625" style="64" hidden="1"/>
    <col min="2562" max="2562" width="16.140625" style="64" hidden="1"/>
    <col min="2563" max="2563" width="24.28515625" style="64" hidden="1"/>
    <col min="2564" max="2564" width="27.28515625" style="64" hidden="1"/>
    <col min="2565" max="2565" width="17.85546875" style="64" hidden="1"/>
    <col min="2566" max="2566" width="24.28515625" style="64" hidden="1"/>
    <col min="2567" max="2567" width="27.28515625" style="64" hidden="1"/>
    <col min="2568" max="2568" width="17.85546875" style="64" hidden="1"/>
    <col min="2569" max="2569" width="24.28515625" style="64" hidden="1"/>
    <col min="2570" max="2570" width="27.28515625" style="64" hidden="1"/>
    <col min="2571" max="2571" width="17.85546875" style="64" hidden="1"/>
    <col min="2572" max="2572" width="24.28515625" style="64" hidden="1"/>
    <col min="2573" max="2573" width="27.28515625" style="64" hidden="1"/>
    <col min="2574" max="2574" width="18" style="64" hidden="1"/>
    <col min="2575" max="2575" width="22.7109375" style="64" hidden="1"/>
    <col min="2576" max="2576" width="25" style="64" hidden="1"/>
    <col min="2577" max="2577" width="4" style="64" hidden="1"/>
    <col min="2578" max="2817" width="9.140625" style="64" hidden="1"/>
    <col min="2818" max="2818" width="16.140625" style="64" hidden="1"/>
    <col min="2819" max="2819" width="24.28515625" style="64" hidden="1"/>
    <col min="2820" max="2820" width="27.28515625" style="64" hidden="1"/>
    <col min="2821" max="2821" width="17.85546875" style="64" hidden="1"/>
    <col min="2822" max="2822" width="24.28515625" style="64" hidden="1"/>
    <col min="2823" max="2823" width="27.28515625" style="64" hidden="1"/>
    <col min="2824" max="2824" width="17.85546875" style="64" hidden="1"/>
    <col min="2825" max="2825" width="24.28515625" style="64" hidden="1"/>
    <col min="2826" max="2826" width="27.28515625" style="64" hidden="1"/>
    <col min="2827" max="2827" width="17.85546875" style="64" hidden="1"/>
    <col min="2828" max="2828" width="24.28515625" style="64" hidden="1"/>
    <col min="2829" max="2829" width="27.28515625" style="64" hidden="1"/>
    <col min="2830" max="2830" width="18" style="64" hidden="1"/>
    <col min="2831" max="2831" width="22.7109375" style="64" hidden="1"/>
    <col min="2832" max="2832" width="25" style="64" hidden="1"/>
    <col min="2833" max="2833" width="4" style="64" hidden="1"/>
    <col min="2834" max="3073" width="9.140625" style="64" hidden="1"/>
    <col min="3074" max="3074" width="16.140625" style="64" hidden="1"/>
    <col min="3075" max="3075" width="24.28515625" style="64" hidden="1"/>
    <col min="3076" max="3076" width="27.28515625" style="64" hidden="1"/>
    <col min="3077" max="3077" width="17.85546875" style="64" hidden="1"/>
    <col min="3078" max="3078" width="24.28515625" style="64" hidden="1"/>
    <col min="3079" max="3079" width="27.28515625" style="64" hidden="1"/>
    <col min="3080" max="3080" width="17.85546875" style="64" hidden="1"/>
    <col min="3081" max="3081" width="24.28515625" style="64" hidden="1"/>
    <col min="3082" max="3082" width="27.28515625" style="64" hidden="1"/>
    <col min="3083" max="3083" width="17.85546875" style="64" hidden="1"/>
    <col min="3084" max="3084" width="24.28515625" style="64" hidden="1"/>
    <col min="3085" max="3085" width="27.28515625" style="64" hidden="1"/>
    <col min="3086" max="3086" width="18" style="64" hidden="1"/>
    <col min="3087" max="3087" width="22.7109375" style="64" hidden="1"/>
    <col min="3088" max="3088" width="25" style="64" hidden="1"/>
    <col min="3089" max="3089" width="4" style="64" hidden="1"/>
    <col min="3090" max="3329" width="9.140625" style="64" hidden="1"/>
    <col min="3330" max="3330" width="16.140625" style="64" hidden="1"/>
    <col min="3331" max="3331" width="24.28515625" style="64" hidden="1"/>
    <col min="3332" max="3332" width="27.28515625" style="64" hidden="1"/>
    <col min="3333" max="3333" width="17.85546875" style="64" hidden="1"/>
    <col min="3334" max="3334" width="24.28515625" style="64" hidden="1"/>
    <col min="3335" max="3335" width="27.28515625" style="64" hidden="1"/>
    <col min="3336" max="3336" width="17.85546875" style="64" hidden="1"/>
    <col min="3337" max="3337" width="24.28515625" style="64" hidden="1"/>
    <col min="3338" max="3338" width="27.28515625" style="64" hidden="1"/>
    <col min="3339" max="3339" width="17.85546875" style="64" hidden="1"/>
    <col min="3340" max="3340" width="24.28515625" style="64" hidden="1"/>
    <col min="3341" max="3341" width="27.28515625" style="64" hidden="1"/>
    <col min="3342" max="3342" width="18" style="64" hidden="1"/>
    <col min="3343" max="3343" width="22.7109375" style="64" hidden="1"/>
    <col min="3344" max="3344" width="25" style="64" hidden="1"/>
    <col min="3345" max="3345" width="4" style="64" hidden="1"/>
    <col min="3346" max="3585" width="9.140625" style="64" hidden="1"/>
    <col min="3586" max="3586" width="16.140625" style="64" hidden="1"/>
    <col min="3587" max="3587" width="24.28515625" style="64" hidden="1"/>
    <col min="3588" max="3588" width="27.28515625" style="64" hidden="1"/>
    <col min="3589" max="3589" width="17.85546875" style="64" hidden="1"/>
    <col min="3590" max="3590" width="24.28515625" style="64" hidden="1"/>
    <col min="3591" max="3591" width="27.28515625" style="64" hidden="1"/>
    <col min="3592" max="3592" width="17.85546875" style="64" hidden="1"/>
    <col min="3593" max="3593" width="24.28515625" style="64" hidden="1"/>
    <col min="3594" max="3594" width="27.28515625" style="64" hidden="1"/>
    <col min="3595" max="3595" width="17.85546875" style="64" hidden="1"/>
    <col min="3596" max="3596" width="24.28515625" style="64" hidden="1"/>
    <col min="3597" max="3597" width="27.28515625" style="64" hidden="1"/>
    <col min="3598" max="3598" width="18" style="64" hidden="1"/>
    <col min="3599" max="3599" width="22.7109375" style="64" hidden="1"/>
    <col min="3600" max="3600" width="25" style="64" hidden="1"/>
    <col min="3601" max="3601" width="4" style="64" hidden="1"/>
    <col min="3602" max="3841" width="9.140625" style="64" hidden="1"/>
    <col min="3842" max="3842" width="16.140625" style="64" hidden="1"/>
    <col min="3843" max="3843" width="24.28515625" style="64" hidden="1"/>
    <col min="3844" max="3844" width="27.28515625" style="64" hidden="1"/>
    <col min="3845" max="3845" width="17.85546875" style="64" hidden="1"/>
    <col min="3846" max="3846" width="24.28515625" style="64" hidden="1"/>
    <col min="3847" max="3847" width="27.28515625" style="64" hidden="1"/>
    <col min="3848" max="3848" width="17.85546875" style="64" hidden="1"/>
    <col min="3849" max="3849" width="24.28515625" style="64" hidden="1"/>
    <col min="3850" max="3850" width="27.28515625" style="64" hidden="1"/>
    <col min="3851" max="3851" width="17.85546875" style="64" hidden="1"/>
    <col min="3852" max="3852" width="24.28515625" style="64" hidden="1"/>
    <col min="3853" max="3853" width="27.28515625" style="64" hidden="1"/>
    <col min="3854" max="3854" width="18" style="64" hidden="1"/>
    <col min="3855" max="3855" width="22.7109375" style="64" hidden="1"/>
    <col min="3856" max="3856" width="25" style="64" hidden="1"/>
    <col min="3857" max="3857" width="4" style="64" hidden="1"/>
    <col min="3858" max="4097" width="9.140625" style="64" hidden="1"/>
    <col min="4098" max="4098" width="16.140625" style="64" hidden="1"/>
    <col min="4099" max="4099" width="24.28515625" style="64" hidden="1"/>
    <col min="4100" max="4100" width="27.28515625" style="64" hidden="1"/>
    <col min="4101" max="4101" width="17.85546875" style="64" hidden="1"/>
    <col min="4102" max="4102" width="24.28515625" style="64" hidden="1"/>
    <col min="4103" max="4103" width="27.28515625" style="64" hidden="1"/>
    <col min="4104" max="4104" width="17.85546875" style="64" hidden="1"/>
    <col min="4105" max="4105" width="24.28515625" style="64" hidden="1"/>
    <col min="4106" max="4106" width="27.28515625" style="64" hidden="1"/>
    <col min="4107" max="4107" width="17.85546875" style="64" hidden="1"/>
    <col min="4108" max="4108" width="24.28515625" style="64" hidden="1"/>
    <col min="4109" max="4109" width="27.28515625" style="64" hidden="1"/>
    <col min="4110" max="4110" width="18" style="64" hidden="1"/>
    <col min="4111" max="4111" width="22.7109375" style="64" hidden="1"/>
    <col min="4112" max="4112" width="25" style="64" hidden="1"/>
    <col min="4113" max="4113" width="4" style="64" hidden="1"/>
    <col min="4114" max="4353" width="9.140625" style="64" hidden="1"/>
    <col min="4354" max="4354" width="16.140625" style="64" hidden="1"/>
    <col min="4355" max="4355" width="24.28515625" style="64" hidden="1"/>
    <col min="4356" max="4356" width="27.28515625" style="64" hidden="1"/>
    <col min="4357" max="4357" width="17.85546875" style="64" hidden="1"/>
    <col min="4358" max="4358" width="24.28515625" style="64" hidden="1"/>
    <col min="4359" max="4359" width="27.28515625" style="64" hidden="1"/>
    <col min="4360" max="4360" width="17.85546875" style="64" hidden="1"/>
    <col min="4361" max="4361" width="24.28515625" style="64" hidden="1"/>
    <col min="4362" max="4362" width="27.28515625" style="64" hidden="1"/>
    <col min="4363" max="4363" width="17.85546875" style="64" hidden="1"/>
    <col min="4364" max="4364" width="24.28515625" style="64" hidden="1"/>
    <col min="4365" max="4365" width="27.28515625" style="64" hidden="1"/>
    <col min="4366" max="4366" width="18" style="64" hidden="1"/>
    <col min="4367" max="4367" width="22.7109375" style="64" hidden="1"/>
    <col min="4368" max="4368" width="25" style="64" hidden="1"/>
    <col min="4369" max="4369" width="4" style="64" hidden="1"/>
    <col min="4370" max="4609" width="9.140625" style="64" hidden="1"/>
    <col min="4610" max="4610" width="16.140625" style="64" hidden="1"/>
    <col min="4611" max="4611" width="24.28515625" style="64" hidden="1"/>
    <col min="4612" max="4612" width="27.28515625" style="64" hidden="1"/>
    <col min="4613" max="4613" width="17.85546875" style="64" hidden="1"/>
    <col min="4614" max="4614" width="24.28515625" style="64" hidden="1"/>
    <col min="4615" max="4615" width="27.28515625" style="64" hidden="1"/>
    <col min="4616" max="4616" width="17.85546875" style="64" hidden="1"/>
    <col min="4617" max="4617" width="24.28515625" style="64" hidden="1"/>
    <col min="4618" max="4618" width="27.28515625" style="64" hidden="1"/>
    <col min="4619" max="4619" width="17.85546875" style="64" hidden="1"/>
    <col min="4620" max="4620" width="24.28515625" style="64" hidden="1"/>
    <col min="4621" max="4621" width="27.28515625" style="64" hidden="1"/>
    <col min="4622" max="4622" width="18" style="64" hidden="1"/>
    <col min="4623" max="4623" width="22.7109375" style="64" hidden="1"/>
    <col min="4624" max="4624" width="25" style="64" hidden="1"/>
    <col min="4625" max="4625" width="4" style="64" hidden="1"/>
    <col min="4626" max="4865" width="9.140625" style="64" hidden="1"/>
    <col min="4866" max="4866" width="16.140625" style="64" hidden="1"/>
    <col min="4867" max="4867" width="24.28515625" style="64" hidden="1"/>
    <col min="4868" max="4868" width="27.28515625" style="64" hidden="1"/>
    <col min="4869" max="4869" width="17.85546875" style="64" hidden="1"/>
    <col min="4870" max="4870" width="24.28515625" style="64" hidden="1"/>
    <col min="4871" max="4871" width="27.28515625" style="64" hidden="1"/>
    <col min="4872" max="4872" width="17.85546875" style="64" hidden="1"/>
    <col min="4873" max="4873" width="24.28515625" style="64" hidden="1"/>
    <col min="4874" max="4874" width="27.28515625" style="64" hidden="1"/>
    <col min="4875" max="4875" width="17.85546875" style="64" hidden="1"/>
    <col min="4876" max="4876" width="24.28515625" style="64" hidden="1"/>
    <col min="4877" max="4877" width="27.28515625" style="64" hidden="1"/>
    <col min="4878" max="4878" width="18" style="64" hidden="1"/>
    <col min="4879" max="4879" width="22.7109375" style="64" hidden="1"/>
    <col min="4880" max="4880" width="25" style="64" hidden="1"/>
    <col min="4881" max="4881" width="4" style="64" hidden="1"/>
    <col min="4882" max="5121" width="9.140625" style="64" hidden="1"/>
    <col min="5122" max="5122" width="16.140625" style="64" hidden="1"/>
    <col min="5123" max="5123" width="24.28515625" style="64" hidden="1"/>
    <col min="5124" max="5124" width="27.28515625" style="64" hidden="1"/>
    <col min="5125" max="5125" width="17.85546875" style="64" hidden="1"/>
    <col min="5126" max="5126" width="24.28515625" style="64" hidden="1"/>
    <col min="5127" max="5127" width="27.28515625" style="64" hidden="1"/>
    <col min="5128" max="5128" width="17.85546875" style="64" hidden="1"/>
    <col min="5129" max="5129" width="24.28515625" style="64" hidden="1"/>
    <col min="5130" max="5130" width="27.28515625" style="64" hidden="1"/>
    <col min="5131" max="5131" width="17.85546875" style="64" hidden="1"/>
    <col min="5132" max="5132" width="24.28515625" style="64" hidden="1"/>
    <col min="5133" max="5133" width="27.28515625" style="64" hidden="1"/>
    <col min="5134" max="5134" width="18" style="64" hidden="1"/>
    <col min="5135" max="5135" width="22.7109375" style="64" hidden="1"/>
    <col min="5136" max="5136" width="25" style="64" hidden="1"/>
    <col min="5137" max="5137" width="4" style="64" hidden="1"/>
    <col min="5138" max="5377" width="9.140625" style="64" hidden="1"/>
    <col min="5378" max="5378" width="16.140625" style="64" hidden="1"/>
    <col min="5379" max="5379" width="24.28515625" style="64" hidden="1"/>
    <col min="5380" max="5380" width="27.28515625" style="64" hidden="1"/>
    <col min="5381" max="5381" width="17.85546875" style="64" hidden="1"/>
    <col min="5382" max="5382" width="24.28515625" style="64" hidden="1"/>
    <col min="5383" max="5383" width="27.28515625" style="64" hidden="1"/>
    <col min="5384" max="5384" width="17.85546875" style="64" hidden="1"/>
    <col min="5385" max="5385" width="24.28515625" style="64" hidden="1"/>
    <col min="5386" max="5386" width="27.28515625" style="64" hidden="1"/>
    <col min="5387" max="5387" width="17.85546875" style="64" hidden="1"/>
    <col min="5388" max="5388" width="24.28515625" style="64" hidden="1"/>
    <col min="5389" max="5389" width="27.28515625" style="64" hidden="1"/>
    <col min="5390" max="5390" width="18" style="64" hidden="1"/>
    <col min="5391" max="5391" width="22.7109375" style="64" hidden="1"/>
    <col min="5392" max="5392" width="25" style="64" hidden="1"/>
    <col min="5393" max="5393" width="4" style="64" hidden="1"/>
    <col min="5394" max="5633" width="9.140625" style="64" hidden="1"/>
    <col min="5634" max="5634" width="16.140625" style="64" hidden="1"/>
    <col min="5635" max="5635" width="24.28515625" style="64" hidden="1"/>
    <col min="5636" max="5636" width="27.28515625" style="64" hidden="1"/>
    <col min="5637" max="5637" width="17.85546875" style="64" hidden="1"/>
    <col min="5638" max="5638" width="24.28515625" style="64" hidden="1"/>
    <col min="5639" max="5639" width="27.28515625" style="64" hidden="1"/>
    <col min="5640" max="5640" width="17.85546875" style="64" hidden="1"/>
    <col min="5641" max="5641" width="24.28515625" style="64" hidden="1"/>
    <col min="5642" max="5642" width="27.28515625" style="64" hidden="1"/>
    <col min="5643" max="5643" width="17.85546875" style="64" hidden="1"/>
    <col min="5644" max="5644" width="24.28515625" style="64" hidden="1"/>
    <col min="5645" max="5645" width="27.28515625" style="64" hidden="1"/>
    <col min="5646" max="5646" width="18" style="64" hidden="1"/>
    <col min="5647" max="5647" width="22.7109375" style="64" hidden="1"/>
    <col min="5648" max="5648" width="25" style="64" hidden="1"/>
    <col min="5649" max="5649" width="4" style="64" hidden="1"/>
    <col min="5650" max="5889" width="9.140625" style="64" hidden="1"/>
    <col min="5890" max="5890" width="16.140625" style="64" hidden="1"/>
    <col min="5891" max="5891" width="24.28515625" style="64" hidden="1"/>
    <col min="5892" max="5892" width="27.28515625" style="64" hidden="1"/>
    <col min="5893" max="5893" width="17.85546875" style="64" hidden="1"/>
    <col min="5894" max="5894" width="24.28515625" style="64" hidden="1"/>
    <col min="5895" max="5895" width="27.28515625" style="64" hidden="1"/>
    <col min="5896" max="5896" width="17.85546875" style="64" hidden="1"/>
    <col min="5897" max="5897" width="24.28515625" style="64" hidden="1"/>
    <col min="5898" max="5898" width="27.28515625" style="64" hidden="1"/>
    <col min="5899" max="5899" width="17.85546875" style="64" hidden="1"/>
    <col min="5900" max="5900" width="24.28515625" style="64" hidden="1"/>
    <col min="5901" max="5901" width="27.28515625" style="64" hidden="1"/>
    <col min="5902" max="5902" width="18" style="64" hidden="1"/>
    <col min="5903" max="5903" width="22.7109375" style="64" hidden="1"/>
    <col min="5904" max="5904" width="25" style="64" hidden="1"/>
    <col min="5905" max="5905" width="4" style="64" hidden="1"/>
    <col min="5906" max="6145" width="9.140625" style="64" hidden="1"/>
    <col min="6146" max="6146" width="16.140625" style="64" hidden="1"/>
    <col min="6147" max="6147" width="24.28515625" style="64" hidden="1"/>
    <col min="6148" max="6148" width="27.28515625" style="64" hidden="1"/>
    <col min="6149" max="6149" width="17.85546875" style="64" hidden="1"/>
    <col min="6150" max="6150" width="24.28515625" style="64" hidden="1"/>
    <col min="6151" max="6151" width="27.28515625" style="64" hidden="1"/>
    <col min="6152" max="6152" width="17.85546875" style="64" hidden="1"/>
    <col min="6153" max="6153" width="24.28515625" style="64" hidden="1"/>
    <col min="6154" max="6154" width="27.28515625" style="64" hidden="1"/>
    <col min="6155" max="6155" width="17.85546875" style="64" hidden="1"/>
    <col min="6156" max="6156" width="24.28515625" style="64" hidden="1"/>
    <col min="6157" max="6157" width="27.28515625" style="64" hidden="1"/>
    <col min="6158" max="6158" width="18" style="64" hidden="1"/>
    <col min="6159" max="6159" width="22.7109375" style="64" hidden="1"/>
    <col min="6160" max="6160" width="25" style="64" hidden="1"/>
    <col min="6161" max="6161" width="4" style="64" hidden="1"/>
    <col min="6162" max="6401" width="9.140625" style="64" hidden="1"/>
    <col min="6402" max="6402" width="16.140625" style="64" hidden="1"/>
    <col min="6403" max="6403" width="24.28515625" style="64" hidden="1"/>
    <col min="6404" max="6404" width="27.28515625" style="64" hidden="1"/>
    <col min="6405" max="6405" width="17.85546875" style="64" hidden="1"/>
    <col min="6406" max="6406" width="24.28515625" style="64" hidden="1"/>
    <col min="6407" max="6407" width="27.28515625" style="64" hidden="1"/>
    <col min="6408" max="6408" width="17.85546875" style="64" hidden="1"/>
    <col min="6409" max="6409" width="24.28515625" style="64" hidden="1"/>
    <col min="6410" max="6410" width="27.28515625" style="64" hidden="1"/>
    <col min="6411" max="6411" width="17.85546875" style="64" hidden="1"/>
    <col min="6412" max="6412" width="24.28515625" style="64" hidden="1"/>
    <col min="6413" max="6413" width="27.28515625" style="64" hidden="1"/>
    <col min="6414" max="6414" width="18" style="64" hidden="1"/>
    <col min="6415" max="6415" width="22.7109375" style="64" hidden="1"/>
    <col min="6416" max="6416" width="25" style="64" hidden="1"/>
    <col min="6417" max="6417" width="4" style="64" hidden="1"/>
    <col min="6418" max="6657" width="9.140625" style="64" hidden="1"/>
    <col min="6658" max="6658" width="16.140625" style="64" hidden="1"/>
    <col min="6659" max="6659" width="24.28515625" style="64" hidden="1"/>
    <col min="6660" max="6660" width="27.28515625" style="64" hidden="1"/>
    <col min="6661" max="6661" width="17.85546875" style="64" hidden="1"/>
    <col min="6662" max="6662" width="24.28515625" style="64" hidden="1"/>
    <col min="6663" max="6663" width="27.28515625" style="64" hidden="1"/>
    <col min="6664" max="6664" width="17.85546875" style="64" hidden="1"/>
    <col min="6665" max="6665" width="24.28515625" style="64" hidden="1"/>
    <col min="6666" max="6666" width="27.28515625" style="64" hidden="1"/>
    <col min="6667" max="6667" width="17.85546875" style="64" hidden="1"/>
    <col min="6668" max="6668" width="24.28515625" style="64" hidden="1"/>
    <col min="6669" max="6669" width="27.28515625" style="64" hidden="1"/>
    <col min="6670" max="6670" width="18" style="64" hidden="1"/>
    <col min="6671" max="6671" width="22.7109375" style="64" hidden="1"/>
    <col min="6672" max="6672" width="25" style="64" hidden="1"/>
    <col min="6673" max="6673" width="4" style="64" hidden="1"/>
    <col min="6674" max="6913" width="9.140625" style="64" hidden="1"/>
    <col min="6914" max="6914" width="16.140625" style="64" hidden="1"/>
    <col min="6915" max="6915" width="24.28515625" style="64" hidden="1"/>
    <col min="6916" max="6916" width="27.28515625" style="64" hidden="1"/>
    <col min="6917" max="6917" width="17.85546875" style="64" hidden="1"/>
    <col min="6918" max="6918" width="24.28515625" style="64" hidden="1"/>
    <col min="6919" max="6919" width="27.28515625" style="64" hidden="1"/>
    <col min="6920" max="6920" width="17.85546875" style="64" hidden="1"/>
    <col min="6921" max="6921" width="24.28515625" style="64" hidden="1"/>
    <col min="6922" max="6922" width="27.28515625" style="64" hidden="1"/>
    <col min="6923" max="6923" width="17.85546875" style="64" hidden="1"/>
    <col min="6924" max="6924" width="24.28515625" style="64" hidden="1"/>
    <col min="6925" max="6925" width="27.28515625" style="64" hidden="1"/>
    <col min="6926" max="6926" width="18" style="64" hidden="1"/>
    <col min="6927" max="6927" width="22.7109375" style="64" hidden="1"/>
    <col min="6928" max="6928" width="25" style="64" hidden="1"/>
    <col min="6929" max="6929" width="4" style="64" hidden="1"/>
    <col min="6930" max="7169" width="9.140625" style="64" hidden="1"/>
    <col min="7170" max="7170" width="16.140625" style="64" hidden="1"/>
    <col min="7171" max="7171" width="24.28515625" style="64" hidden="1"/>
    <col min="7172" max="7172" width="27.28515625" style="64" hidden="1"/>
    <col min="7173" max="7173" width="17.85546875" style="64" hidden="1"/>
    <col min="7174" max="7174" width="24.28515625" style="64" hidden="1"/>
    <col min="7175" max="7175" width="27.28515625" style="64" hidden="1"/>
    <col min="7176" max="7176" width="17.85546875" style="64" hidden="1"/>
    <col min="7177" max="7177" width="24.28515625" style="64" hidden="1"/>
    <col min="7178" max="7178" width="27.28515625" style="64" hidden="1"/>
    <col min="7179" max="7179" width="17.85546875" style="64" hidden="1"/>
    <col min="7180" max="7180" width="24.28515625" style="64" hidden="1"/>
    <col min="7181" max="7181" width="27.28515625" style="64" hidden="1"/>
    <col min="7182" max="7182" width="18" style="64" hidden="1"/>
    <col min="7183" max="7183" width="22.7109375" style="64" hidden="1"/>
    <col min="7184" max="7184" width="25" style="64" hidden="1"/>
    <col min="7185" max="7185" width="4" style="64" hidden="1"/>
    <col min="7186" max="7425" width="9.140625" style="64" hidden="1"/>
    <col min="7426" max="7426" width="16.140625" style="64" hidden="1"/>
    <col min="7427" max="7427" width="24.28515625" style="64" hidden="1"/>
    <col min="7428" max="7428" width="27.28515625" style="64" hidden="1"/>
    <col min="7429" max="7429" width="17.85546875" style="64" hidden="1"/>
    <col min="7430" max="7430" width="24.28515625" style="64" hidden="1"/>
    <col min="7431" max="7431" width="27.28515625" style="64" hidden="1"/>
    <col min="7432" max="7432" width="17.85546875" style="64" hidden="1"/>
    <col min="7433" max="7433" width="24.28515625" style="64" hidden="1"/>
    <col min="7434" max="7434" width="27.28515625" style="64" hidden="1"/>
    <col min="7435" max="7435" width="17.85546875" style="64" hidden="1"/>
    <col min="7436" max="7436" width="24.28515625" style="64" hidden="1"/>
    <col min="7437" max="7437" width="27.28515625" style="64" hidden="1"/>
    <col min="7438" max="7438" width="18" style="64" hidden="1"/>
    <col min="7439" max="7439" width="22.7109375" style="64" hidden="1"/>
    <col min="7440" max="7440" width="25" style="64" hidden="1"/>
    <col min="7441" max="7441" width="4" style="64" hidden="1"/>
    <col min="7442" max="7681" width="9.140625" style="64" hidden="1"/>
    <col min="7682" max="7682" width="16.140625" style="64" hidden="1"/>
    <col min="7683" max="7683" width="24.28515625" style="64" hidden="1"/>
    <col min="7684" max="7684" width="27.28515625" style="64" hidden="1"/>
    <col min="7685" max="7685" width="17.85546875" style="64" hidden="1"/>
    <col min="7686" max="7686" width="24.28515625" style="64" hidden="1"/>
    <col min="7687" max="7687" width="27.28515625" style="64" hidden="1"/>
    <col min="7688" max="7688" width="17.85546875" style="64" hidden="1"/>
    <col min="7689" max="7689" width="24.28515625" style="64" hidden="1"/>
    <col min="7690" max="7690" width="27.28515625" style="64" hidden="1"/>
    <col min="7691" max="7691" width="17.85546875" style="64" hidden="1"/>
    <col min="7692" max="7692" width="24.28515625" style="64" hidden="1"/>
    <col min="7693" max="7693" width="27.28515625" style="64" hidden="1"/>
    <col min="7694" max="7694" width="18" style="64" hidden="1"/>
    <col min="7695" max="7695" width="22.7109375" style="64" hidden="1"/>
    <col min="7696" max="7696" width="25" style="64" hidden="1"/>
    <col min="7697" max="7697" width="4" style="64" hidden="1"/>
    <col min="7698" max="7937" width="9.140625" style="64" hidden="1"/>
    <col min="7938" max="7938" width="16.140625" style="64" hidden="1"/>
    <col min="7939" max="7939" width="24.28515625" style="64" hidden="1"/>
    <col min="7940" max="7940" width="27.28515625" style="64" hidden="1"/>
    <col min="7941" max="7941" width="17.85546875" style="64" hidden="1"/>
    <col min="7942" max="7942" width="24.28515625" style="64" hidden="1"/>
    <col min="7943" max="7943" width="27.28515625" style="64" hidden="1"/>
    <col min="7944" max="7944" width="17.85546875" style="64" hidden="1"/>
    <col min="7945" max="7945" width="24.28515625" style="64" hidden="1"/>
    <col min="7946" max="7946" width="27.28515625" style="64" hidden="1"/>
    <col min="7947" max="7947" width="17.85546875" style="64" hidden="1"/>
    <col min="7948" max="7948" width="24.28515625" style="64" hidden="1"/>
    <col min="7949" max="7949" width="27.28515625" style="64" hidden="1"/>
    <col min="7950" max="7950" width="18" style="64" hidden="1"/>
    <col min="7951" max="7951" width="22.7109375" style="64" hidden="1"/>
    <col min="7952" max="7952" width="25" style="64" hidden="1"/>
    <col min="7953" max="7953" width="4" style="64" hidden="1"/>
    <col min="7954" max="8193" width="9.140625" style="64" hidden="1"/>
    <col min="8194" max="8194" width="16.140625" style="64" hidden="1"/>
    <col min="8195" max="8195" width="24.28515625" style="64" hidden="1"/>
    <col min="8196" max="8196" width="27.28515625" style="64" hidden="1"/>
    <col min="8197" max="8197" width="17.85546875" style="64" hidden="1"/>
    <col min="8198" max="8198" width="24.28515625" style="64" hidden="1"/>
    <col min="8199" max="8199" width="27.28515625" style="64" hidden="1"/>
    <col min="8200" max="8200" width="17.85546875" style="64" hidden="1"/>
    <col min="8201" max="8201" width="24.28515625" style="64" hidden="1"/>
    <col min="8202" max="8202" width="27.28515625" style="64" hidden="1"/>
    <col min="8203" max="8203" width="17.85546875" style="64" hidden="1"/>
    <col min="8204" max="8204" width="24.28515625" style="64" hidden="1"/>
    <col min="8205" max="8205" width="27.28515625" style="64" hidden="1"/>
    <col min="8206" max="8206" width="18" style="64" hidden="1"/>
    <col min="8207" max="8207" width="22.7109375" style="64" hidden="1"/>
    <col min="8208" max="8208" width="25" style="64" hidden="1"/>
    <col min="8209" max="8209" width="4" style="64" hidden="1"/>
    <col min="8210" max="8449" width="9.140625" style="64" hidden="1"/>
    <col min="8450" max="8450" width="16.140625" style="64" hidden="1"/>
    <col min="8451" max="8451" width="24.28515625" style="64" hidden="1"/>
    <col min="8452" max="8452" width="27.28515625" style="64" hidden="1"/>
    <col min="8453" max="8453" width="17.85546875" style="64" hidden="1"/>
    <col min="8454" max="8454" width="24.28515625" style="64" hidden="1"/>
    <col min="8455" max="8455" width="27.28515625" style="64" hidden="1"/>
    <col min="8456" max="8456" width="17.85546875" style="64" hidden="1"/>
    <col min="8457" max="8457" width="24.28515625" style="64" hidden="1"/>
    <col min="8458" max="8458" width="27.28515625" style="64" hidden="1"/>
    <col min="8459" max="8459" width="17.85546875" style="64" hidden="1"/>
    <col min="8460" max="8460" width="24.28515625" style="64" hidden="1"/>
    <col min="8461" max="8461" width="27.28515625" style="64" hidden="1"/>
    <col min="8462" max="8462" width="18" style="64" hidden="1"/>
    <col min="8463" max="8463" width="22.7109375" style="64" hidden="1"/>
    <col min="8464" max="8464" width="25" style="64" hidden="1"/>
    <col min="8465" max="8465" width="4" style="64" hidden="1"/>
    <col min="8466" max="8705" width="9.140625" style="64" hidden="1"/>
    <col min="8706" max="8706" width="16.140625" style="64" hidden="1"/>
    <col min="8707" max="8707" width="24.28515625" style="64" hidden="1"/>
    <col min="8708" max="8708" width="27.28515625" style="64" hidden="1"/>
    <col min="8709" max="8709" width="17.85546875" style="64" hidden="1"/>
    <col min="8710" max="8710" width="24.28515625" style="64" hidden="1"/>
    <col min="8711" max="8711" width="27.28515625" style="64" hidden="1"/>
    <col min="8712" max="8712" width="17.85546875" style="64" hidden="1"/>
    <col min="8713" max="8713" width="24.28515625" style="64" hidden="1"/>
    <col min="8714" max="8714" width="27.28515625" style="64" hidden="1"/>
    <col min="8715" max="8715" width="17.85546875" style="64" hidden="1"/>
    <col min="8716" max="8716" width="24.28515625" style="64" hidden="1"/>
    <col min="8717" max="8717" width="27.28515625" style="64" hidden="1"/>
    <col min="8718" max="8718" width="18" style="64" hidden="1"/>
    <col min="8719" max="8719" width="22.7109375" style="64" hidden="1"/>
    <col min="8720" max="8720" width="25" style="64" hidden="1"/>
    <col min="8721" max="8721" width="4" style="64" hidden="1"/>
    <col min="8722" max="8961" width="9.140625" style="64" hidden="1"/>
    <col min="8962" max="8962" width="16.140625" style="64" hidden="1"/>
    <col min="8963" max="8963" width="24.28515625" style="64" hidden="1"/>
    <col min="8964" max="8964" width="27.28515625" style="64" hidden="1"/>
    <col min="8965" max="8965" width="17.85546875" style="64" hidden="1"/>
    <col min="8966" max="8966" width="24.28515625" style="64" hidden="1"/>
    <col min="8967" max="8967" width="27.28515625" style="64" hidden="1"/>
    <col min="8968" max="8968" width="17.85546875" style="64" hidden="1"/>
    <col min="8969" max="8969" width="24.28515625" style="64" hidden="1"/>
    <col min="8970" max="8970" width="27.28515625" style="64" hidden="1"/>
    <col min="8971" max="8971" width="17.85546875" style="64" hidden="1"/>
    <col min="8972" max="8972" width="24.28515625" style="64" hidden="1"/>
    <col min="8973" max="8973" width="27.28515625" style="64" hidden="1"/>
    <col min="8974" max="8974" width="18" style="64" hidden="1"/>
    <col min="8975" max="8975" width="22.7109375" style="64" hidden="1"/>
    <col min="8976" max="8976" width="25" style="64" hidden="1"/>
    <col min="8977" max="8977" width="4" style="64" hidden="1"/>
    <col min="8978" max="9217" width="9.140625" style="64" hidden="1"/>
    <col min="9218" max="9218" width="16.140625" style="64" hidden="1"/>
    <col min="9219" max="9219" width="24.28515625" style="64" hidden="1"/>
    <col min="9220" max="9220" width="27.28515625" style="64" hidden="1"/>
    <col min="9221" max="9221" width="17.85546875" style="64" hidden="1"/>
    <col min="9222" max="9222" width="24.28515625" style="64" hidden="1"/>
    <col min="9223" max="9223" width="27.28515625" style="64" hidden="1"/>
    <col min="9224" max="9224" width="17.85546875" style="64" hidden="1"/>
    <col min="9225" max="9225" width="24.28515625" style="64" hidden="1"/>
    <col min="9226" max="9226" width="27.28515625" style="64" hidden="1"/>
    <col min="9227" max="9227" width="17.85546875" style="64" hidden="1"/>
    <col min="9228" max="9228" width="24.28515625" style="64" hidden="1"/>
    <col min="9229" max="9229" width="27.28515625" style="64" hidden="1"/>
    <col min="9230" max="9230" width="18" style="64" hidden="1"/>
    <col min="9231" max="9231" width="22.7109375" style="64" hidden="1"/>
    <col min="9232" max="9232" width="25" style="64" hidden="1"/>
    <col min="9233" max="9233" width="4" style="64" hidden="1"/>
    <col min="9234" max="9473" width="9.140625" style="64" hidden="1"/>
    <col min="9474" max="9474" width="16.140625" style="64" hidden="1"/>
    <col min="9475" max="9475" width="24.28515625" style="64" hidden="1"/>
    <col min="9476" max="9476" width="27.28515625" style="64" hidden="1"/>
    <col min="9477" max="9477" width="17.85546875" style="64" hidden="1"/>
    <col min="9478" max="9478" width="24.28515625" style="64" hidden="1"/>
    <col min="9479" max="9479" width="27.28515625" style="64" hidden="1"/>
    <col min="9480" max="9480" width="17.85546875" style="64" hidden="1"/>
    <col min="9481" max="9481" width="24.28515625" style="64" hidden="1"/>
    <col min="9482" max="9482" width="27.28515625" style="64" hidden="1"/>
    <col min="9483" max="9483" width="17.85546875" style="64" hidden="1"/>
    <col min="9484" max="9484" width="24.28515625" style="64" hidden="1"/>
    <col min="9485" max="9485" width="27.28515625" style="64" hidden="1"/>
    <col min="9486" max="9486" width="18" style="64" hidden="1"/>
    <col min="9487" max="9487" width="22.7109375" style="64" hidden="1"/>
    <col min="9488" max="9488" width="25" style="64" hidden="1"/>
    <col min="9489" max="9489" width="4" style="64" hidden="1"/>
    <col min="9490" max="9729" width="9.140625" style="64" hidden="1"/>
    <col min="9730" max="9730" width="16.140625" style="64" hidden="1"/>
    <col min="9731" max="9731" width="24.28515625" style="64" hidden="1"/>
    <col min="9732" max="9732" width="27.28515625" style="64" hidden="1"/>
    <col min="9733" max="9733" width="17.85546875" style="64" hidden="1"/>
    <col min="9734" max="9734" width="24.28515625" style="64" hidden="1"/>
    <col min="9735" max="9735" width="27.28515625" style="64" hidden="1"/>
    <col min="9736" max="9736" width="17.85546875" style="64" hidden="1"/>
    <col min="9737" max="9737" width="24.28515625" style="64" hidden="1"/>
    <col min="9738" max="9738" width="27.28515625" style="64" hidden="1"/>
    <col min="9739" max="9739" width="17.85546875" style="64" hidden="1"/>
    <col min="9740" max="9740" width="24.28515625" style="64" hidden="1"/>
    <col min="9741" max="9741" width="27.28515625" style="64" hidden="1"/>
    <col min="9742" max="9742" width="18" style="64" hidden="1"/>
    <col min="9743" max="9743" width="22.7109375" style="64" hidden="1"/>
    <col min="9744" max="9744" width="25" style="64" hidden="1"/>
    <col min="9745" max="9745" width="4" style="64" hidden="1"/>
    <col min="9746" max="9985" width="9.140625" style="64" hidden="1"/>
    <col min="9986" max="9986" width="16.140625" style="64" hidden="1"/>
    <col min="9987" max="9987" width="24.28515625" style="64" hidden="1"/>
    <col min="9988" max="9988" width="27.28515625" style="64" hidden="1"/>
    <col min="9989" max="9989" width="17.85546875" style="64" hidden="1"/>
    <col min="9990" max="9990" width="24.28515625" style="64" hidden="1"/>
    <col min="9991" max="9991" width="27.28515625" style="64" hidden="1"/>
    <col min="9992" max="9992" width="17.85546875" style="64" hidden="1"/>
    <col min="9993" max="9993" width="24.28515625" style="64" hidden="1"/>
    <col min="9994" max="9994" width="27.28515625" style="64" hidden="1"/>
    <col min="9995" max="9995" width="17.85546875" style="64" hidden="1"/>
    <col min="9996" max="9996" width="24.28515625" style="64" hidden="1"/>
    <col min="9997" max="9997" width="27.28515625" style="64" hidden="1"/>
    <col min="9998" max="9998" width="18" style="64" hidden="1"/>
    <col min="9999" max="9999" width="22.7109375" style="64" hidden="1"/>
    <col min="10000" max="10000" width="25" style="64" hidden="1"/>
    <col min="10001" max="10001" width="4" style="64" hidden="1"/>
    <col min="10002" max="10241" width="9.140625" style="64" hidden="1"/>
    <col min="10242" max="10242" width="16.140625" style="64" hidden="1"/>
    <col min="10243" max="10243" width="24.28515625" style="64" hidden="1"/>
    <col min="10244" max="10244" width="27.28515625" style="64" hidden="1"/>
    <col min="10245" max="10245" width="17.85546875" style="64" hidden="1"/>
    <col min="10246" max="10246" width="24.28515625" style="64" hidden="1"/>
    <col min="10247" max="10247" width="27.28515625" style="64" hidden="1"/>
    <col min="10248" max="10248" width="17.85546875" style="64" hidden="1"/>
    <col min="10249" max="10249" width="24.28515625" style="64" hidden="1"/>
    <col min="10250" max="10250" width="27.28515625" style="64" hidden="1"/>
    <col min="10251" max="10251" width="17.85546875" style="64" hidden="1"/>
    <col min="10252" max="10252" width="24.28515625" style="64" hidden="1"/>
    <col min="10253" max="10253" width="27.28515625" style="64" hidden="1"/>
    <col min="10254" max="10254" width="18" style="64" hidden="1"/>
    <col min="10255" max="10255" width="22.7109375" style="64" hidden="1"/>
    <col min="10256" max="10256" width="25" style="64" hidden="1"/>
    <col min="10257" max="10257" width="4" style="64" hidden="1"/>
    <col min="10258" max="10497" width="9.140625" style="64" hidden="1"/>
    <col min="10498" max="10498" width="16.140625" style="64" hidden="1"/>
    <col min="10499" max="10499" width="24.28515625" style="64" hidden="1"/>
    <col min="10500" max="10500" width="27.28515625" style="64" hidden="1"/>
    <col min="10501" max="10501" width="17.85546875" style="64" hidden="1"/>
    <col min="10502" max="10502" width="24.28515625" style="64" hidden="1"/>
    <col min="10503" max="10503" width="27.28515625" style="64" hidden="1"/>
    <col min="10504" max="10504" width="17.85546875" style="64" hidden="1"/>
    <col min="10505" max="10505" width="24.28515625" style="64" hidden="1"/>
    <col min="10506" max="10506" width="27.28515625" style="64" hidden="1"/>
    <col min="10507" max="10507" width="17.85546875" style="64" hidden="1"/>
    <col min="10508" max="10508" width="24.28515625" style="64" hidden="1"/>
    <col min="10509" max="10509" width="27.28515625" style="64" hidden="1"/>
    <col min="10510" max="10510" width="18" style="64" hidden="1"/>
    <col min="10511" max="10511" width="22.7109375" style="64" hidden="1"/>
    <col min="10512" max="10512" width="25" style="64" hidden="1"/>
    <col min="10513" max="10513" width="4" style="64" hidden="1"/>
    <col min="10514" max="10753" width="9.140625" style="64" hidden="1"/>
    <col min="10754" max="10754" width="16.140625" style="64" hidden="1"/>
    <col min="10755" max="10755" width="24.28515625" style="64" hidden="1"/>
    <col min="10756" max="10756" width="27.28515625" style="64" hidden="1"/>
    <col min="10757" max="10757" width="17.85546875" style="64" hidden="1"/>
    <col min="10758" max="10758" width="24.28515625" style="64" hidden="1"/>
    <col min="10759" max="10759" width="27.28515625" style="64" hidden="1"/>
    <col min="10760" max="10760" width="17.85546875" style="64" hidden="1"/>
    <col min="10761" max="10761" width="24.28515625" style="64" hidden="1"/>
    <col min="10762" max="10762" width="27.28515625" style="64" hidden="1"/>
    <col min="10763" max="10763" width="17.85546875" style="64" hidden="1"/>
    <col min="10764" max="10764" width="24.28515625" style="64" hidden="1"/>
    <col min="10765" max="10765" width="27.28515625" style="64" hidden="1"/>
    <col min="10766" max="10766" width="18" style="64" hidden="1"/>
    <col min="10767" max="10767" width="22.7109375" style="64" hidden="1"/>
    <col min="10768" max="10768" width="25" style="64" hidden="1"/>
    <col min="10769" max="10769" width="4" style="64" hidden="1"/>
    <col min="10770" max="11009" width="9.140625" style="64" hidden="1"/>
    <col min="11010" max="11010" width="16.140625" style="64" hidden="1"/>
    <col min="11011" max="11011" width="24.28515625" style="64" hidden="1"/>
    <col min="11012" max="11012" width="27.28515625" style="64" hidden="1"/>
    <col min="11013" max="11013" width="17.85546875" style="64" hidden="1"/>
    <col min="11014" max="11014" width="24.28515625" style="64" hidden="1"/>
    <col min="11015" max="11015" width="27.28515625" style="64" hidden="1"/>
    <col min="11016" max="11016" width="17.85546875" style="64" hidden="1"/>
    <col min="11017" max="11017" width="24.28515625" style="64" hidden="1"/>
    <col min="11018" max="11018" width="27.28515625" style="64" hidden="1"/>
    <col min="11019" max="11019" width="17.85546875" style="64" hidden="1"/>
    <col min="11020" max="11020" width="24.28515625" style="64" hidden="1"/>
    <col min="11021" max="11021" width="27.28515625" style="64" hidden="1"/>
    <col min="11022" max="11022" width="18" style="64" hidden="1"/>
    <col min="11023" max="11023" width="22.7109375" style="64" hidden="1"/>
    <col min="11024" max="11024" width="25" style="64" hidden="1"/>
    <col min="11025" max="11025" width="4" style="64" hidden="1"/>
    <col min="11026" max="11265" width="9.140625" style="64" hidden="1"/>
    <col min="11266" max="11266" width="16.140625" style="64" hidden="1"/>
    <col min="11267" max="11267" width="24.28515625" style="64" hidden="1"/>
    <col min="11268" max="11268" width="27.28515625" style="64" hidden="1"/>
    <col min="11269" max="11269" width="17.85546875" style="64" hidden="1"/>
    <col min="11270" max="11270" width="24.28515625" style="64" hidden="1"/>
    <col min="11271" max="11271" width="27.28515625" style="64" hidden="1"/>
    <col min="11272" max="11272" width="17.85546875" style="64" hidden="1"/>
    <col min="11273" max="11273" width="24.28515625" style="64" hidden="1"/>
    <col min="11274" max="11274" width="27.28515625" style="64" hidden="1"/>
    <col min="11275" max="11275" width="17.85546875" style="64" hidden="1"/>
    <col min="11276" max="11276" width="24.28515625" style="64" hidden="1"/>
    <col min="11277" max="11277" width="27.28515625" style="64" hidden="1"/>
    <col min="11278" max="11278" width="18" style="64" hidden="1"/>
    <col min="11279" max="11279" width="22.7109375" style="64" hidden="1"/>
    <col min="11280" max="11280" width="25" style="64" hidden="1"/>
    <col min="11281" max="11281" width="4" style="64" hidden="1"/>
    <col min="11282" max="11521" width="9.140625" style="64" hidden="1"/>
    <col min="11522" max="11522" width="16.140625" style="64" hidden="1"/>
    <col min="11523" max="11523" width="24.28515625" style="64" hidden="1"/>
    <col min="11524" max="11524" width="27.28515625" style="64" hidden="1"/>
    <col min="11525" max="11525" width="17.85546875" style="64" hidden="1"/>
    <col min="11526" max="11526" width="24.28515625" style="64" hidden="1"/>
    <col min="11527" max="11527" width="27.28515625" style="64" hidden="1"/>
    <col min="11528" max="11528" width="17.85546875" style="64" hidden="1"/>
    <col min="11529" max="11529" width="24.28515625" style="64" hidden="1"/>
    <col min="11530" max="11530" width="27.28515625" style="64" hidden="1"/>
    <col min="11531" max="11531" width="17.85546875" style="64" hidden="1"/>
    <col min="11532" max="11532" width="24.28515625" style="64" hidden="1"/>
    <col min="11533" max="11533" width="27.28515625" style="64" hidden="1"/>
    <col min="11534" max="11534" width="18" style="64" hidden="1"/>
    <col min="11535" max="11535" width="22.7109375" style="64" hidden="1"/>
    <col min="11536" max="11536" width="25" style="64" hidden="1"/>
    <col min="11537" max="11537" width="4" style="64" hidden="1"/>
    <col min="11538" max="11777" width="9.140625" style="64" hidden="1"/>
    <col min="11778" max="11778" width="16.140625" style="64" hidden="1"/>
    <col min="11779" max="11779" width="24.28515625" style="64" hidden="1"/>
    <col min="11780" max="11780" width="27.28515625" style="64" hidden="1"/>
    <col min="11781" max="11781" width="17.85546875" style="64" hidden="1"/>
    <col min="11782" max="11782" width="24.28515625" style="64" hidden="1"/>
    <col min="11783" max="11783" width="27.28515625" style="64" hidden="1"/>
    <col min="11784" max="11784" width="17.85546875" style="64" hidden="1"/>
    <col min="11785" max="11785" width="24.28515625" style="64" hidden="1"/>
    <col min="11786" max="11786" width="27.28515625" style="64" hidden="1"/>
    <col min="11787" max="11787" width="17.85546875" style="64" hidden="1"/>
    <col min="11788" max="11788" width="24.28515625" style="64" hidden="1"/>
    <col min="11789" max="11789" width="27.28515625" style="64" hidden="1"/>
    <col min="11790" max="11790" width="18" style="64" hidden="1"/>
    <col min="11791" max="11791" width="22.7109375" style="64" hidden="1"/>
    <col min="11792" max="11792" width="25" style="64" hidden="1"/>
    <col min="11793" max="11793" width="4" style="64" hidden="1"/>
    <col min="11794" max="12033" width="9.140625" style="64" hidden="1"/>
    <col min="12034" max="12034" width="16.140625" style="64" hidden="1"/>
    <col min="12035" max="12035" width="24.28515625" style="64" hidden="1"/>
    <col min="12036" max="12036" width="27.28515625" style="64" hidden="1"/>
    <col min="12037" max="12037" width="17.85546875" style="64" hidden="1"/>
    <col min="12038" max="12038" width="24.28515625" style="64" hidden="1"/>
    <col min="12039" max="12039" width="27.28515625" style="64" hidden="1"/>
    <col min="12040" max="12040" width="17.85546875" style="64" hidden="1"/>
    <col min="12041" max="12041" width="24.28515625" style="64" hidden="1"/>
    <col min="12042" max="12042" width="27.28515625" style="64" hidden="1"/>
    <col min="12043" max="12043" width="17.85546875" style="64" hidden="1"/>
    <col min="12044" max="12044" width="24.28515625" style="64" hidden="1"/>
    <col min="12045" max="12045" width="27.28515625" style="64" hidden="1"/>
    <col min="12046" max="12046" width="18" style="64" hidden="1"/>
    <col min="12047" max="12047" width="22.7109375" style="64" hidden="1"/>
    <col min="12048" max="12048" width="25" style="64" hidden="1"/>
    <col min="12049" max="12049" width="4" style="64" hidden="1"/>
    <col min="12050" max="12289" width="9.140625" style="64" hidden="1"/>
    <col min="12290" max="12290" width="16.140625" style="64" hidden="1"/>
    <col min="12291" max="12291" width="24.28515625" style="64" hidden="1"/>
    <col min="12292" max="12292" width="27.28515625" style="64" hidden="1"/>
    <col min="12293" max="12293" width="17.85546875" style="64" hidden="1"/>
    <col min="12294" max="12294" width="24.28515625" style="64" hidden="1"/>
    <col min="12295" max="12295" width="27.28515625" style="64" hidden="1"/>
    <col min="12296" max="12296" width="17.85546875" style="64" hidden="1"/>
    <col min="12297" max="12297" width="24.28515625" style="64" hidden="1"/>
    <col min="12298" max="12298" width="27.28515625" style="64" hidden="1"/>
    <col min="12299" max="12299" width="17.85546875" style="64" hidden="1"/>
    <col min="12300" max="12300" width="24.28515625" style="64" hidden="1"/>
    <col min="12301" max="12301" width="27.28515625" style="64" hidden="1"/>
    <col min="12302" max="12302" width="18" style="64" hidden="1"/>
    <col min="12303" max="12303" width="22.7109375" style="64" hidden="1"/>
    <col min="12304" max="12304" width="25" style="64" hidden="1"/>
    <col min="12305" max="12305" width="4" style="64" hidden="1"/>
    <col min="12306" max="12545" width="9.140625" style="64" hidden="1"/>
    <col min="12546" max="12546" width="16.140625" style="64" hidden="1"/>
    <col min="12547" max="12547" width="24.28515625" style="64" hidden="1"/>
    <col min="12548" max="12548" width="27.28515625" style="64" hidden="1"/>
    <col min="12549" max="12549" width="17.85546875" style="64" hidden="1"/>
    <col min="12550" max="12550" width="24.28515625" style="64" hidden="1"/>
    <col min="12551" max="12551" width="27.28515625" style="64" hidden="1"/>
    <col min="12552" max="12552" width="17.85546875" style="64" hidden="1"/>
    <col min="12553" max="12553" width="24.28515625" style="64" hidden="1"/>
    <col min="12554" max="12554" width="27.28515625" style="64" hidden="1"/>
    <col min="12555" max="12555" width="17.85546875" style="64" hidden="1"/>
    <col min="12556" max="12556" width="24.28515625" style="64" hidden="1"/>
    <col min="12557" max="12557" width="27.28515625" style="64" hidden="1"/>
    <col min="12558" max="12558" width="18" style="64" hidden="1"/>
    <col min="12559" max="12559" width="22.7109375" style="64" hidden="1"/>
    <col min="12560" max="12560" width="25" style="64" hidden="1"/>
    <col min="12561" max="12561" width="4" style="64" hidden="1"/>
    <col min="12562" max="12801" width="9.140625" style="64" hidden="1"/>
    <col min="12802" max="12802" width="16.140625" style="64" hidden="1"/>
    <col min="12803" max="12803" width="24.28515625" style="64" hidden="1"/>
    <col min="12804" max="12804" width="27.28515625" style="64" hidden="1"/>
    <col min="12805" max="12805" width="17.85546875" style="64" hidden="1"/>
    <col min="12806" max="12806" width="24.28515625" style="64" hidden="1"/>
    <col min="12807" max="12807" width="27.28515625" style="64" hidden="1"/>
    <col min="12808" max="12808" width="17.85546875" style="64" hidden="1"/>
    <col min="12809" max="12809" width="24.28515625" style="64" hidden="1"/>
    <col min="12810" max="12810" width="27.28515625" style="64" hidden="1"/>
    <col min="12811" max="12811" width="17.85546875" style="64" hidden="1"/>
    <col min="12812" max="12812" width="24.28515625" style="64" hidden="1"/>
    <col min="12813" max="12813" width="27.28515625" style="64" hidden="1"/>
    <col min="12814" max="12814" width="18" style="64" hidden="1"/>
    <col min="12815" max="12815" width="22.7109375" style="64" hidden="1"/>
    <col min="12816" max="12816" width="25" style="64" hidden="1"/>
    <col min="12817" max="12817" width="4" style="64" hidden="1"/>
    <col min="12818" max="13057" width="9.140625" style="64" hidden="1"/>
    <col min="13058" max="13058" width="16.140625" style="64" hidden="1"/>
    <col min="13059" max="13059" width="24.28515625" style="64" hidden="1"/>
    <col min="13060" max="13060" width="27.28515625" style="64" hidden="1"/>
    <col min="13061" max="13061" width="17.85546875" style="64" hidden="1"/>
    <col min="13062" max="13062" width="24.28515625" style="64" hidden="1"/>
    <col min="13063" max="13063" width="27.28515625" style="64" hidden="1"/>
    <col min="13064" max="13064" width="17.85546875" style="64" hidden="1"/>
    <col min="13065" max="13065" width="24.28515625" style="64" hidden="1"/>
    <col min="13066" max="13066" width="27.28515625" style="64" hidden="1"/>
    <col min="13067" max="13067" width="17.85546875" style="64" hidden="1"/>
    <col min="13068" max="13068" width="24.28515625" style="64" hidden="1"/>
    <col min="13069" max="13069" width="27.28515625" style="64" hidden="1"/>
    <col min="13070" max="13070" width="18" style="64" hidden="1"/>
    <col min="13071" max="13071" width="22.7109375" style="64" hidden="1"/>
    <col min="13072" max="13072" width="25" style="64" hidden="1"/>
    <col min="13073" max="13073" width="4" style="64" hidden="1"/>
    <col min="13074" max="13313" width="9.140625" style="64" hidden="1"/>
    <col min="13314" max="13314" width="16.140625" style="64" hidden="1"/>
    <col min="13315" max="13315" width="24.28515625" style="64" hidden="1"/>
    <col min="13316" max="13316" width="27.28515625" style="64" hidden="1"/>
    <col min="13317" max="13317" width="17.85546875" style="64" hidden="1"/>
    <col min="13318" max="13318" width="24.28515625" style="64" hidden="1"/>
    <col min="13319" max="13319" width="27.28515625" style="64" hidden="1"/>
    <col min="13320" max="13320" width="17.85546875" style="64" hidden="1"/>
    <col min="13321" max="13321" width="24.28515625" style="64" hidden="1"/>
    <col min="13322" max="13322" width="27.28515625" style="64" hidden="1"/>
    <col min="13323" max="13323" width="17.85546875" style="64" hidden="1"/>
    <col min="13324" max="13324" width="24.28515625" style="64" hidden="1"/>
    <col min="13325" max="13325" width="27.28515625" style="64" hidden="1"/>
    <col min="13326" max="13326" width="18" style="64" hidden="1"/>
    <col min="13327" max="13327" width="22.7109375" style="64" hidden="1"/>
    <col min="13328" max="13328" width="25" style="64" hidden="1"/>
    <col min="13329" max="13329" width="4" style="64" hidden="1"/>
    <col min="13330" max="13569" width="9.140625" style="64" hidden="1"/>
    <col min="13570" max="13570" width="16.140625" style="64" hidden="1"/>
    <col min="13571" max="13571" width="24.28515625" style="64" hidden="1"/>
    <col min="13572" max="13572" width="27.28515625" style="64" hidden="1"/>
    <col min="13573" max="13573" width="17.85546875" style="64" hidden="1"/>
    <col min="13574" max="13574" width="24.28515625" style="64" hidden="1"/>
    <col min="13575" max="13575" width="27.28515625" style="64" hidden="1"/>
    <col min="13576" max="13576" width="17.85546875" style="64" hidden="1"/>
    <col min="13577" max="13577" width="24.28515625" style="64" hidden="1"/>
    <col min="13578" max="13578" width="27.28515625" style="64" hidden="1"/>
    <col min="13579" max="13579" width="17.85546875" style="64" hidden="1"/>
    <col min="13580" max="13580" width="24.28515625" style="64" hidden="1"/>
    <col min="13581" max="13581" width="27.28515625" style="64" hidden="1"/>
    <col min="13582" max="13582" width="18" style="64" hidden="1"/>
    <col min="13583" max="13583" width="22.7109375" style="64" hidden="1"/>
    <col min="13584" max="13584" width="25" style="64" hidden="1"/>
    <col min="13585" max="13585" width="4" style="64" hidden="1"/>
    <col min="13586" max="13825" width="9.140625" style="64" hidden="1"/>
    <col min="13826" max="13826" width="16.140625" style="64" hidden="1"/>
    <col min="13827" max="13827" width="24.28515625" style="64" hidden="1"/>
    <col min="13828" max="13828" width="27.28515625" style="64" hidden="1"/>
    <col min="13829" max="13829" width="17.85546875" style="64" hidden="1"/>
    <col min="13830" max="13830" width="24.28515625" style="64" hidden="1"/>
    <col min="13831" max="13831" width="27.28515625" style="64" hidden="1"/>
    <col min="13832" max="13832" width="17.85546875" style="64" hidden="1"/>
    <col min="13833" max="13833" width="24.28515625" style="64" hidden="1"/>
    <col min="13834" max="13834" width="27.28515625" style="64" hidden="1"/>
    <col min="13835" max="13835" width="17.85546875" style="64" hidden="1"/>
    <col min="13836" max="13836" width="24.28515625" style="64" hidden="1"/>
    <col min="13837" max="13837" width="27.28515625" style="64" hidden="1"/>
    <col min="13838" max="13838" width="18" style="64" hidden="1"/>
    <col min="13839" max="13839" width="22.7109375" style="64" hidden="1"/>
    <col min="13840" max="13840" width="25" style="64" hidden="1"/>
    <col min="13841" max="13841" width="4" style="64" hidden="1"/>
    <col min="13842" max="14081" width="9.140625" style="64" hidden="1"/>
    <col min="14082" max="14082" width="16.140625" style="64" hidden="1"/>
    <col min="14083" max="14083" width="24.28515625" style="64" hidden="1"/>
    <col min="14084" max="14084" width="27.28515625" style="64" hidden="1"/>
    <col min="14085" max="14085" width="17.85546875" style="64" hidden="1"/>
    <col min="14086" max="14086" width="24.28515625" style="64" hidden="1"/>
    <col min="14087" max="14087" width="27.28515625" style="64" hidden="1"/>
    <col min="14088" max="14088" width="17.85546875" style="64" hidden="1"/>
    <col min="14089" max="14089" width="24.28515625" style="64" hidden="1"/>
    <col min="14090" max="14090" width="27.28515625" style="64" hidden="1"/>
    <col min="14091" max="14091" width="17.85546875" style="64" hidden="1"/>
    <col min="14092" max="14092" width="24.28515625" style="64" hidden="1"/>
    <col min="14093" max="14093" width="27.28515625" style="64" hidden="1"/>
    <col min="14094" max="14094" width="18" style="64" hidden="1"/>
    <col min="14095" max="14095" width="22.7109375" style="64" hidden="1"/>
    <col min="14096" max="14096" width="25" style="64" hidden="1"/>
    <col min="14097" max="14097" width="4" style="64" hidden="1"/>
    <col min="14098" max="14337" width="9.140625" style="64" hidden="1"/>
    <col min="14338" max="14338" width="16.140625" style="64" hidden="1"/>
    <col min="14339" max="14339" width="24.28515625" style="64" hidden="1"/>
    <col min="14340" max="14340" width="27.28515625" style="64" hidden="1"/>
    <col min="14341" max="14341" width="17.85546875" style="64" hidden="1"/>
    <col min="14342" max="14342" width="24.28515625" style="64" hidden="1"/>
    <col min="14343" max="14343" width="27.28515625" style="64" hidden="1"/>
    <col min="14344" max="14344" width="17.85546875" style="64" hidden="1"/>
    <col min="14345" max="14345" width="24.28515625" style="64" hidden="1"/>
    <col min="14346" max="14346" width="27.28515625" style="64" hidden="1"/>
    <col min="14347" max="14347" width="17.85546875" style="64" hidden="1"/>
    <col min="14348" max="14348" width="24.28515625" style="64" hidden="1"/>
    <col min="14349" max="14349" width="27.28515625" style="64" hidden="1"/>
    <col min="14350" max="14350" width="18" style="64" hidden="1"/>
    <col min="14351" max="14351" width="22.7109375" style="64" hidden="1"/>
    <col min="14352" max="14352" width="25" style="64" hidden="1"/>
    <col min="14353" max="14353" width="4" style="64" hidden="1"/>
    <col min="14354" max="14593" width="9.140625" style="64" hidden="1"/>
    <col min="14594" max="14594" width="16.140625" style="64" hidden="1"/>
    <col min="14595" max="14595" width="24.28515625" style="64" hidden="1"/>
    <col min="14596" max="14596" width="27.28515625" style="64" hidden="1"/>
    <col min="14597" max="14597" width="17.85546875" style="64" hidden="1"/>
    <col min="14598" max="14598" width="24.28515625" style="64" hidden="1"/>
    <col min="14599" max="14599" width="27.28515625" style="64" hidden="1"/>
    <col min="14600" max="14600" width="17.85546875" style="64" hidden="1"/>
    <col min="14601" max="14601" width="24.28515625" style="64" hidden="1"/>
    <col min="14602" max="14602" width="27.28515625" style="64" hidden="1"/>
    <col min="14603" max="14603" width="17.85546875" style="64" hidden="1"/>
    <col min="14604" max="14604" width="24.28515625" style="64" hidden="1"/>
    <col min="14605" max="14605" width="27.28515625" style="64" hidden="1"/>
    <col min="14606" max="14606" width="18" style="64" hidden="1"/>
    <col min="14607" max="14607" width="22.7109375" style="64" hidden="1"/>
    <col min="14608" max="14608" width="25" style="64" hidden="1"/>
    <col min="14609" max="14609" width="4" style="64" hidden="1"/>
    <col min="14610" max="14849" width="9.140625" style="64" hidden="1"/>
    <col min="14850" max="14850" width="16.140625" style="64" hidden="1"/>
    <col min="14851" max="14851" width="24.28515625" style="64" hidden="1"/>
    <col min="14852" max="14852" width="27.28515625" style="64" hidden="1"/>
    <col min="14853" max="14853" width="17.85546875" style="64" hidden="1"/>
    <col min="14854" max="14854" width="24.28515625" style="64" hidden="1"/>
    <col min="14855" max="14855" width="27.28515625" style="64" hidden="1"/>
    <col min="14856" max="14856" width="17.85546875" style="64" hidden="1"/>
    <col min="14857" max="14857" width="24.28515625" style="64" hidden="1"/>
    <col min="14858" max="14858" width="27.28515625" style="64" hidden="1"/>
    <col min="14859" max="14859" width="17.85546875" style="64" hidden="1"/>
    <col min="14860" max="14860" width="24.28515625" style="64" hidden="1"/>
    <col min="14861" max="14861" width="27.28515625" style="64" hidden="1"/>
    <col min="14862" max="14862" width="18" style="64" hidden="1"/>
    <col min="14863" max="14863" width="22.7109375" style="64" hidden="1"/>
    <col min="14864" max="14864" width="25" style="64" hidden="1"/>
    <col min="14865" max="14865" width="4" style="64" hidden="1"/>
    <col min="14866" max="15105" width="9.140625" style="64" hidden="1"/>
    <col min="15106" max="15106" width="16.140625" style="64" hidden="1"/>
    <col min="15107" max="15107" width="24.28515625" style="64" hidden="1"/>
    <col min="15108" max="15108" width="27.28515625" style="64" hidden="1"/>
    <col min="15109" max="15109" width="17.85546875" style="64" hidden="1"/>
    <col min="15110" max="15110" width="24.28515625" style="64" hidden="1"/>
    <col min="15111" max="15111" width="27.28515625" style="64" hidden="1"/>
    <col min="15112" max="15112" width="17.85546875" style="64" hidden="1"/>
    <col min="15113" max="15113" width="24.28515625" style="64" hidden="1"/>
    <col min="15114" max="15114" width="27.28515625" style="64" hidden="1"/>
    <col min="15115" max="15115" width="17.85546875" style="64" hidden="1"/>
    <col min="15116" max="15116" width="24.28515625" style="64" hidden="1"/>
    <col min="15117" max="15117" width="27.28515625" style="64" hidden="1"/>
    <col min="15118" max="15118" width="18" style="64" hidden="1"/>
    <col min="15119" max="15119" width="22.7109375" style="64" hidden="1"/>
    <col min="15120" max="15120" width="25" style="64" hidden="1"/>
    <col min="15121" max="15121" width="4" style="64" hidden="1"/>
    <col min="15122" max="15361" width="9.140625" style="64" hidden="1"/>
    <col min="15362" max="15362" width="16.140625" style="64" hidden="1"/>
    <col min="15363" max="15363" width="24.28515625" style="64" hidden="1"/>
    <col min="15364" max="15364" width="27.28515625" style="64" hidden="1"/>
    <col min="15365" max="15365" width="17.85546875" style="64" hidden="1"/>
    <col min="15366" max="15366" width="24.28515625" style="64" hidden="1"/>
    <col min="15367" max="15367" width="27.28515625" style="64" hidden="1"/>
    <col min="15368" max="15368" width="17.85546875" style="64" hidden="1"/>
    <col min="15369" max="15369" width="24.28515625" style="64" hidden="1"/>
    <col min="15370" max="15370" width="27.28515625" style="64" hidden="1"/>
    <col min="15371" max="15371" width="17.85546875" style="64" hidden="1"/>
    <col min="15372" max="15372" width="24.28515625" style="64" hidden="1"/>
    <col min="15373" max="15373" width="27.28515625" style="64" hidden="1"/>
    <col min="15374" max="15374" width="18" style="64" hidden="1"/>
    <col min="15375" max="15375" width="22.7109375" style="64" hidden="1"/>
    <col min="15376" max="15376" width="25" style="64" hidden="1"/>
    <col min="15377" max="15377" width="4" style="64" hidden="1"/>
    <col min="15378" max="15617" width="9.140625" style="64" hidden="1"/>
    <col min="15618" max="15618" width="16.140625" style="64" hidden="1"/>
    <col min="15619" max="15619" width="24.28515625" style="64" hidden="1"/>
    <col min="15620" max="15620" width="27.28515625" style="64" hidden="1"/>
    <col min="15621" max="15621" width="17.85546875" style="64" hidden="1"/>
    <col min="15622" max="15622" width="24.28515625" style="64" hidden="1"/>
    <col min="15623" max="15623" width="27.28515625" style="64" hidden="1"/>
    <col min="15624" max="15624" width="17.85546875" style="64" hidden="1"/>
    <col min="15625" max="15625" width="24.28515625" style="64" hidden="1"/>
    <col min="15626" max="15626" width="27.28515625" style="64" hidden="1"/>
    <col min="15627" max="15627" width="17.85546875" style="64" hidden="1"/>
    <col min="15628" max="15628" width="24.28515625" style="64" hidden="1"/>
    <col min="15629" max="15629" width="27.28515625" style="64" hidden="1"/>
    <col min="15630" max="15630" width="18" style="64" hidden="1"/>
    <col min="15631" max="15631" width="22.7109375" style="64" hidden="1"/>
    <col min="15632" max="15632" width="25" style="64" hidden="1"/>
    <col min="15633" max="15633" width="4" style="64" hidden="1"/>
    <col min="15634" max="15873" width="9.140625" style="64" hidden="1"/>
    <col min="15874" max="15874" width="16.140625" style="64" hidden="1"/>
    <col min="15875" max="15875" width="24.28515625" style="64" hidden="1"/>
    <col min="15876" max="15876" width="27.28515625" style="64" hidden="1"/>
    <col min="15877" max="15877" width="17.85546875" style="64" hidden="1"/>
    <col min="15878" max="15878" width="24.28515625" style="64" hidden="1"/>
    <col min="15879" max="15879" width="27.28515625" style="64" hidden="1"/>
    <col min="15880" max="15880" width="17.85546875" style="64" hidden="1"/>
    <col min="15881" max="15881" width="24.28515625" style="64" hidden="1"/>
    <col min="15882" max="15882" width="27.28515625" style="64" hidden="1"/>
    <col min="15883" max="15883" width="17.85546875" style="64" hidden="1"/>
    <col min="15884" max="15884" width="24.28515625" style="64" hidden="1"/>
    <col min="15885" max="15885" width="27.28515625" style="64" hidden="1"/>
    <col min="15886" max="15886" width="18" style="64" hidden="1"/>
    <col min="15887" max="15887" width="22.7109375" style="64" hidden="1"/>
    <col min="15888" max="15888" width="25" style="64" hidden="1"/>
    <col min="15889" max="15889" width="4" style="64" hidden="1"/>
    <col min="15890" max="16129" width="9.140625" style="64" hidden="1"/>
    <col min="16130" max="16130" width="16.140625" style="64" hidden="1"/>
    <col min="16131" max="16131" width="24.28515625" style="64" hidden="1"/>
    <col min="16132" max="16132" width="27.28515625" style="64" hidden="1"/>
    <col min="16133" max="16133" width="17.85546875" style="64" hidden="1"/>
    <col min="16134" max="16134" width="24.28515625" style="64" hidden="1"/>
    <col min="16135" max="16135" width="27.28515625" style="64" hidden="1"/>
    <col min="16136" max="16136" width="17.85546875" style="64" hidden="1"/>
    <col min="16137" max="16137" width="24.28515625" style="64" hidden="1"/>
    <col min="16138" max="16138" width="27.28515625" style="64" hidden="1"/>
    <col min="16139" max="16139" width="17.85546875" style="64" hidden="1"/>
    <col min="16140" max="16140" width="24.28515625" style="64" hidden="1"/>
    <col min="16141" max="16141" width="27.28515625" style="64" hidden="1"/>
    <col min="16142" max="16142" width="18" style="64" hidden="1"/>
    <col min="16143" max="16143" width="22.7109375" style="64" hidden="1"/>
    <col min="16144" max="16144" width="25" style="64" hidden="1"/>
    <col min="16145" max="16145" width="4" style="64" hidden="1"/>
    <col min="16146" max="16384" width="9.140625" style="64" hidden="1"/>
  </cols>
  <sheetData>
    <row r="1" spans="1:27" s="987" customFormat="1" ht="2.25" customHeight="1">
      <c r="B1" s="988"/>
      <c r="C1" s="989"/>
      <c r="D1" s="989"/>
      <c r="E1" s="989"/>
      <c r="F1" s="989"/>
      <c r="G1" s="989"/>
      <c r="H1" s="989"/>
      <c r="I1" s="989"/>
      <c r="J1" s="989"/>
      <c r="K1" s="989"/>
      <c r="L1" s="989"/>
      <c r="M1" s="989"/>
      <c r="N1" s="989"/>
      <c r="O1" s="989"/>
      <c r="P1" s="989"/>
    </row>
    <row r="2" spans="1:27" s="987" customFormat="1" ht="87" customHeight="1">
      <c r="B2" s="1162" t="s">
        <v>232</v>
      </c>
      <c r="C2" s="1162"/>
      <c r="D2" s="1162"/>
      <c r="E2" s="1162"/>
      <c r="F2" s="1162"/>
      <c r="G2" s="1162"/>
      <c r="H2" s="1162"/>
      <c r="I2" s="1162"/>
      <c r="J2" s="1162"/>
      <c r="K2" s="1162"/>
      <c r="L2" s="1162"/>
      <c r="M2" s="1162"/>
      <c r="N2" s="1162"/>
      <c r="O2" s="1162"/>
      <c r="P2" s="1162"/>
    </row>
    <row r="3" spans="1:27" s="987" customFormat="1" ht="75.75" customHeight="1">
      <c r="B3" s="1162" t="s">
        <v>1334</v>
      </c>
      <c r="C3" s="1162"/>
      <c r="D3" s="1162"/>
      <c r="E3" s="1162"/>
      <c r="F3" s="1162"/>
      <c r="G3" s="1162"/>
      <c r="H3" s="1162"/>
      <c r="I3" s="1162"/>
      <c r="J3" s="1162"/>
      <c r="K3" s="1162"/>
      <c r="L3" s="1162"/>
      <c r="M3" s="1162"/>
      <c r="N3" s="1162"/>
      <c r="O3" s="1162"/>
      <c r="P3" s="1162"/>
    </row>
    <row r="4" spans="1:27" s="987" customFormat="1" ht="28.5" customHeight="1">
      <c r="A4" s="987" t="s">
        <v>2</v>
      </c>
      <c r="B4" s="1162"/>
      <c r="C4" s="1162"/>
      <c r="D4" s="1162"/>
      <c r="E4" s="1162"/>
      <c r="F4" s="1162"/>
      <c r="G4" s="1162"/>
      <c r="H4" s="1162"/>
      <c r="I4" s="1162"/>
      <c r="J4" s="1162"/>
      <c r="K4" s="1162"/>
      <c r="L4" s="1162"/>
      <c r="M4" s="1162"/>
      <c r="N4" s="1162"/>
      <c r="O4" s="1162"/>
      <c r="P4" s="1162"/>
    </row>
    <row r="5" spans="1:27" s="990" customFormat="1" ht="90.75" customHeight="1">
      <c r="B5" s="1235" t="s">
        <v>3</v>
      </c>
      <c r="C5" s="1235"/>
      <c r="D5" s="1235"/>
      <c r="E5" s="1235"/>
      <c r="F5" s="1235"/>
      <c r="G5" s="1235"/>
      <c r="H5" s="1235"/>
      <c r="I5" s="1235"/>
      <c r="J5" s="1235"/>
      <c r="K5" s="1235"/>
      <c r="L5" s="1235"/>
      <c r="M5" s="1235"/>
      <c r="N5" s="1235"/>
      <c r="O5" s="1235"/>
      <c r="P5" s="1235"/>
    </row>
    <row r="6" spans="1:27" s="474" customFormat="1" ht="48" customHeight="1">
      <c r="D6" s="945"/>
      <c r="E6" s="945"/>
      <c r="F6" s="945"/>
      <c r="G6" s="945"/>
      <c r="H6" s="945"/>
      <c r="I6" s="945"/>
      <c r="Q6" s="991"/>
      <c r="V6" s="126"/>
      <c r="W6" s="126"/>
      <c r="X6" s="126"/>
      <c r="Y6" s="126"/>
    </row>
    <row r="7" spans="1:27" s="741" customFormat="1" ht="66" customHeight="1">
      <c r="B7" s="992"/>
      <c r="C7" s="1236" t="str">
        <f>"DIC-10"</f>
        <v>DIC-10</v>
      </c>
      <c r="D7" s="1236"/>
      <c r="E7" s="1236"/>
      <c r="F7" s="1236" t="str">
        <f>"DIC-11"</f>
        <v>DIC-11</v>
      </c>
      <c r="G7" s="1236"/>
      <c r="H7" s="1236"/>
      <c r="I7" s="1236" t="str">
        <f>"DIC-12"</f>
        <v>DIC-12</v>
      </c>
      <c r="J7" s="1236"/>
      <c r="K7" s="1236"/>
      <c r="L7" s="1236" t="str">
        <f>UPPER("Mar-13")</f>
        <v>MAR-13</v>
      </c>
      <c r="M7" s="1236"/>
      <c r="N7" s="1236"/>
      <c r="O7" s="993" t="s">
        <v>1314</v>
      </c>
      <c r="P7" s="993"/>
      <c r="Q7" s="1234"/>
    </row>
    <row r="8" spans="1:27" s="126" customFormat="1" ht="57" customHeight="1">
      <c r="B8" s="994"/>
      <c r="C8" s="995" t="s">
        <v>1335</v>
      </c>
      <c r="D8" s="996" t="s">
        <v>1317</v>
      </c>
      <c r="E8" s="995" t="s">
        <v>1318</v>
      </c>
      <c r="F8" s="995" t="s">
        <v>1335</v>
      </c>
      <c r="G8" s="996" t="s">
        <v>1317</v>
      </c>
      <c r="H8" s="995" t="s">
        <v>1318</v>
      </c>
      <c r="I8" s="995" t="s">
        <v>1335</v>
      </c>
      <c r="J8" s="996" t="s">
        <v>1317</v>
      </c>
      <c r="K8" s="995" t="s">
        <v>1318</v>
      </c>
      <c r="L8" s="995" t="s">
        <v>1335</v>
      </c>
      <c r="M8" s="996" t="s">
        <v>1317</v>
      </c>
      <c r="N8" s="995" t="s">
        <v>1318</v>
      </c>
      <c r="O8" s="995" t="s">
        <v>1319</v>
      </c>
      <c r="P8" s="995" t="s">
        <v>1320</v>
      </c>
      <c r="Q8" s="1234"/>
    </row>
    <row r="9" spans="1:27" s="474" customFormat="1">
      <c r="B9" s="817"/>
      <c r="Q9" s="997"/>
      <c r="V9" s="126"/>
      <c r="W9" s="126"/>
      <c r="X9" s="126"/>
      <c r="Y9" s="126"/>
      <c r="Z9" s="181">
        <v>6.86</v>
      </c>
      <c r="AA9" s="181">
        <v>6.86</v>
      </c>
    </row>
    <row r="10" spans="1:27" s="474" customFormat="1" ht="76.5" customHeight="1">
      <c r="B10" s="998" t="s">
        <v>162</v>
      </c>
      <c r="Q10" s="999"/>
      <c r="V10" s="1000"/>
      <c r="W10" s="126"/>
      <c r="X10" s="1001"/>
      <c r="Y10" s="126"/>
    </row>
    <row r="11" spans="1:27" s="1002" customFormat="1" ht="76.5" customHeight="1">
      <c r="A11" s="1002" t="s">
        <v>1336</v>
      </c>
      <c r="B11" s="1002" t="s">
        <v>169</v>
      </c>
      <c r="C11" s="1003">
        <v>1619784.0027399999</v>
      </c>
      <c r="D11" s="1004">
        <v>0.26497399417494505</v>
      </c>
      <c r="E11" s="1002">
        <v>1</v>
      </c>
      <c r="F11" s="1003">
        <v>2028690.2659100001</v>
      </c>
      <c r="G11" s="1004">
        <v>0.25295798317287055</v>
      </c>
      <c r="H11" s="1002">
        <v>1</v>
      </c>
      <c r="I11" s="1003">
        <v>2839529.0438099997</v>
      </c>
      <c r="J11" s="1004">
        <f t="shared" ref="J11:J23" si="0">+I11/I$25</f>
        <v>0.292826119372326</v>
      </c>
      <c r="K11" s="1002">
        <v>1</v>
      </c>
      <c r="L11" s="1003">
        <v>2983813.2906499999</v>
      </c>
      <c r="M11" s="1004">
        <f t="shared" ref="M11:M23" si="1">+L11/L$25</f>
        <v>0.29808294301932087</v>
      </c>
      <c r="N11" s="1002">
        <v>1</v>
      </c>
      <c r="O11" s="1004">
        <f>IF(I11=0,0,(L11/I11)-1)</f>
        <v>5.0812738525964685E-2</v>
      </c>
      <c r="P11" s="1004">
        <f>IF(I11=0,0,((+L11/AA$9)/(I11/Z$9))-1)</f>
        <v>5.0812738525964685E-2</v>
      </c>
      <c r="Q11" s="1005"/>
      <c r="V11" s="1006"/>
      <c r="X11" s="1003"/>
    </row>
    <row r="12" spans="1:27" s="1002" customFormat="1" ht="76.5" customHeight="1">
      <c r="A12" s="1002" t="s">
        <v>1336</v>
      </c>
      <c r="B12" s="1002" t="s">
        <v>173</v>
      </c>
      <c r="C12" s="1003">
        <v>1087584.24642</v>
      </c>
      <c r="D12" s="1004">
        <v>0.17791356210962198</v>
      </c>
      <c r="E12" s="1002">
        <v>3</v>
      </c>
      <c r="F12" s="1003">
        <v>1586137.723</v>
      </c>
      <c r="G12" s="1004">
        <v>0.19777597703635311</v>
      </c>
      <c r="H12" s="1002">
        <v>3</v>
      </c>
      <c r="I12" s="1003">
        <v>1923428.1971800001</v>
      </c>
      <c r="J12" s="1004">
        <f t="shared" si="0"/>
        <v>0.19835332063228428</v>
      </c>
      <c r="K12" s="1002">
        <v>3</v>
      </c>
      <c r="L12" s="1003">
        <v>1949261.63794</v>
      </c>
      <c r="M12" s="1004">
        <f t="shared" si="1"/>
        <v>0.19473123454894251</v>
      </c>
      <c r="N12" s="1002">
        <v>3</v>
      </c>
      <c r="O12" s="1004">
        <f t="shared" ref="O12:O25" si="2">IF(I12=0,0,(L12/I12)-1)</f>
        <v>1.3430935866425964E-2</v>
      </c>
      <c r="P12" s="1004">
        <f t="shared" ref="P12:P25" si="3">IF(I12=0,0,((+L12/AA$9)/(I12/Z$9))-1)</f>
        <v>1.3430935866425964E-2</v>
      </c>
      <c r="Q12" s="1005"/>
      <c r="V12" s="1006"/>
      <c r="X12" s="1003"/>
    </row>
    <row r="13" spans="1:27" s="1002" customFormat="1" ht="76.5" customHeight="1">
      <c r="A13" s="1002" t="s">
        <v>1336</v>
      </c>
      <c r="B13" s="1002" t="s">
        <v>175</v>
      </c>
      <c r="C13" s="1003">
        <v>241579.67757</v>
      </c>
      <c r="D13" s="1004">
        <v>3.9519054373259692E-2</v>
      </c>
      <c r="E13" s="1002">
        <v>6</v>
      </c>
      <c r="F13" s="1003">
        <v>437298.35711000004</v>
      </c>
      <c r="G13" s="1004">
        <v>5.4526860170907306E-2</v>
      </c>
      <c r="H13" s="1002">
        <v>6</v>
      </c>
      <c r="I13" s="1003">
        <v>592649.87813999993</v>
      </c>
      <c r="J13" s="1004">
        <f t="shared" si="0"/>
        <v>6.1116953299186018E-2</v>
      </c>
      <c r="K13" s="1002">
        <v>5</v>
      </c>
      <c r="L13" s="1003">
        <v>528857.18394000002</v>
      </c>
      <c r="M13" s="1004">
        <f t="shared" si="1"/>
        <v>5.2832831839623645E-2</v>
      </c>
      <c r="N13" s="1002">
        <v>6</v>
      </c>
      <c r="O13" s="1004">
        <f t="shared" si="2"/>
        <v>-0.10763976599507596</v>
      </c>
      <c r="P13" s="1004">
        <f t="shared" si="3"/>
        <v>-0.10763976599507596</v>
      </c>
      <c r="Q13" s="1005"/>
      <c r="V13" s="1006"/>
      <c r="X13" s="1003"/>
    </row>
    <row r="14" spans="1:27" s="1002" customFormat="1" ht="76.5" customHeight="1">
      <c r="A14" s="1002" t="s">
        <v>1336</v>
      </c>
      <c r="B14" s="1002" t="s">
        <v>171</v>
      </c>
      <c r="C14" s="1003">
        <v>1494964.89197</v>
      </c>
      <c r="D14" s="1004">
        <v>0.24455533448072367</v>
      </c>
      <c r="E14" s="1002">
        <v>2</v>
      </c>
      <c r="F14" s="1003">
        <v>1687938.16717</v>
      </c>
      <c r="G14" s="1004">
        <v>0.21046950422286745</v>
      </c>
      <c r="H14" s="1002">
        <v>2</v>
      </c>
      <c r="I14" s="1003">
        <v>1966008.32586</v>
      </c>
      <c r="J14" s="1004">
        <f t="shared" si="0"/>
        <v>0.20274439170476349</v>
      </c>
      <c r="K14" s="1002">
        <v>2</v>
      </c>
      <c r="L14" s="1003">
        <v>2213995.6103499997</v>
      </c>
      <c r="M14" s="1004">
        <f t="shared" si="1"/>
        <v>0.22117815797422757</v>
      </c>
      <c r="N14" s="1002">
        <v>2</v>
      </c>
      <c r="O14" s="1004">
        <f t="shared" si="2"/>
        <v>0.12613745385921571</v>
      </c>
      <c r="P14" s="1004">
        <f t="shared" si="3"/>
        <v>0.12613745385921549</v>
      </c>
      <c r="Q14" s="1005"/>
      <c r="V14" s="1006"/>
      <c r="X14" s="1003"/>
    </row>
    <row r="15" spans="1:27" s="1002" customFormat="1" ht="76.5" customHeight="1">
      <c r="A15" s="1002" t="s">
        <v>1336</v>
      </c>
      <c r="B15" s="1002" t="s">
        <v>163</v>
      </c>
      <c r="C15" s="1003">
        <v>937431.65165999997</v>
      </c>
      <c r="D15" s="1004">
        <v>0.1533506989735576</v>
      </c>
      <c r="E15" s="1002">
        <v>4</v>
      </c>
      <c r="F15" s="1003">
        <v>1290620.17955</v>
      </c>
      <c r="G15" s="1004">
        <v>0.16092780802826584</v>
      </c>
      <c r="H15" s="1002">
        <v>4</v>
      </c>
      <c r="I15" s="1003">
        <v>1166714.6303800002</v>
      </c>
      <c r="J15" s="1004">
        <f t="shared" si="0"/>
        <v>0.12031731754033556</v>
      </c>
      <c r="K15" s="1002">
        <v>4</v>
      </c>
      <c r="L15" s="1003">
        <v>1130577.1820799999</v>
      </c>
      <c r="M15" s="1004">
        <f t="shared" si="1"/>
        <v>0.11294465870265058</v>
      </c>
      <c r="N15" s="1002">
        <v>4</v>
      </c>
      <c r="O15" s="1004">
        <f t="shared" si="2"/>
        <v>-3.0973682303298333E-2</v>
      </c>
      <c r="P15" s="1004">
        <f t="shared" si="3"/>
        <v>-3.0973682303298333E-2</v>
      </c>
      <c r="Q15" s="1005"/>
      <c r="V15" s="1006"/>
      <c r="X15" s="1003"/>
    </row>
    <row r="16" spans="1:27" s="1002" customFormat="1" ht="76.5" customHeight="1">
      <c r="A16" s="1002" t="s">
        <v>1336</v>
      </c>
      <c r="B16" s="1002" t="s">
        <v>165</v>
      </c>
      <c r="C16" s="1003">
        <v>226301.20669999998</v>
      </c>
      <c r="D16" s="1004">
        <v>3.7019710359205191E-2</v>
      </c>
      <c r="E16" s="1002">
        <v>7</v>
      </c>
      <c r="F16" s="1003">
        <v>250123.46964</v>
      </c>
      <c r="G16" s="1004">
        <v>3.1187968655212169E-2</v>
      </c>
      <c r="H16" s="1002">
        <v>7</v>
      </c>
      <c r="I16" s="1003">
        <v>352846.84525000001</v>
      </c>
      <c r="J16" s="1004">
        <f t="shared" si="0"/>
        <v>3.6387291988635398E-2</v>
      </c>
      <c r="K16" s="1002">
        <v>7</v>
      </c>
      <c r="L16" s="1003">
        <v>354744.33333999995</v>
      </c>
      <c r="M16" s="1004">
        <f t="shared" si="1"/>
        <v>3.5438958339909683E-2</v>
      </c>
      <c r="N16" s="1002">
        <v>7</v>
      </c>
      <c r="O16" s="1004">
        <f t="shared" si="2"/>
        <v>5.3776535500991152E-3</v>
      </c>
      <c r="P16" s="1004">
        <f t="shared" si="3"/>
        <v>5.3776535500991152E-3</v>
      </c>
      <c r="Q16" s="1005"/>
      <c r="V16" s="1006"/>
      <c r="X16" s="1003"/>
    </row>
    <row r="17" spans="1:25" s="1002" customFormat="1" ht="76.5" customHeight="1">
      <c r="A17" s="1002" t="s">
        <v>1336</v>
      </c>
      <c r="B17" s="1002" t="s">
        <v>174</v>
      </c>
      <c r="C17" s="1003">
        <v>6029.3366299999998</v>
      </c>
      <c r="D17" s="1004">
        <v>9.8631509286046756E-4</v>
      </c>
      <c r="E17" s="1002">
        <v>12</v>
      </c>
      <c r="F17" s="1003">
        <v>2008.9904199999999</v>
      </c>
      <c r="G17" s="1004">
        <v>2.5050160361905305E-4</v>
      </c>
      <c r="H17" s="1002">
        <v>12</v>
      </c>
      <c r="I17" s="1003">
        <v>1614.8355100000001</v>
      </c>
      <c r="J17" s="1004">
        <f t="shared" si="0"/>
        <v>1.6652973381228484E-4</v>
      </c>
      <c r="K17" s="1002">
        <v>13</v>
      </c>
      <c r="L17" s="1003">
        <v>1594.6567399999999</v>
      </c>
      <c r="M17" s="1004">
        <f t="shared" si="1"/>
        <v>1.5930620580527238E-4</v>
      </c>
      <c r="N17" s="1002">
        <v>13</v>
      </c>
      <c r="O17" s="1004">
        <f t="shared" si="2"/>
        <v>-1.2495867148722861E-2</v>
      </c>
      <c r="P17" s="1004">
        <f t="shared" si="3"/>
        <v>-1.2495867148722861E-2</v>
      </c>
      <c r="Q17" s="1005"/>
      <c r="V17" s="1006"/>
      <c r="X17" s="1003"/>
    </row>
    <row r="18" spans="1:25" s="1002" customFormat="1" ht="76.5" customHeight="1">
      <c r="A18" s="1002" t="s">
        <v>1336</v>
      </c>
      <c r="B18" s="1002" t="s">
        <v>172</v>
      </c>
      <c r="C18" s="1003">
        <v>60393.829229999996</v>
      </c>
      <c r="D18" s="1004">
        <v>9.8795852579866093E-3</v>
      </c>
      <c r="E18" s="1002">
        <v>8</v>
      </c>
      <c r="F18" s="1003">
        <v>51716.57662</v>
      </c>
      <c r="G18" s="1004">
        <v>6.4485550792211478E-3</v>
      </c>
      <c r="H18" s="1002">
        <v>9</v>
      </c>
      <c r="I18" s="1003">
        <v>20890.586340000002</v>
      </c>
      <c r="J18" s="1004">
        <f t="shared" si="0"/>
        <v>2.1543394115619576E-3</v>
      </c>
      <c r="K18" s="1002">
        <v>11</v>
      </c>
      <c r="L18" s="1003">
        <v>30448.833859999999</v>
      </c>
      <c r="M18" s="1004">
        <f t="shared" si="1"/>
        <v>3.0418384544825031E-3</v>
      </c>
      <c r="N18" s="1002">
        <v>11</v>
      </c>
      <c r="O18" s="1004">
        <f t="shared" si="2"/>
        <v>0.45753849913242761</v>
      </c>
      <c r="P18" s="1004">
        <f t="shared" si="3"/>
        <v>0.45753849913242761</v>
      </c>
      <c r="Q18" s="1005"/>
      <c r="V18" s="1006"/>
      <c r="X18" s="1003"/>
    </row>
    <row r="19" spans="1:25" s="1002" customFormat="1" ht="76.5" customHeight="1">
      <c r="A19" s="1002" t="s">
        <v>1336</v>
      </c>
      <c r="B19" s="1002" t="s">
        <v>167</v>
      </c>
      <c r="C19" s="1003">
        <v>387621.38927999994</v>
      </c>
      <c r="D19" s="1004">
        <v>6.3409434573635098E-2</v>
      </c>
      <c r="E19" s="1002">
        <v>5</v>
      </c>
      <c r="F19" s="1003">
        <v>491984.69806999998</v>
      </c>
      <c r="G19" s="1004">
        <v>6.1345716035107141E-2</v>
      </c>
      <c r="H19" s="1002">
        <v>5</v>
      </c>
      <c r="I19" s="1003">
        <v>560091.73083000001</v>
      </c>
      <c r="J19" s="1004">
        <f t="shared" si="0"/>
        <v>5.7759397949814585E-2</v>
      </c>
      <c r="K19" s="1002">
        <v>6</v>
      </c>
      <c r="L19" s="1003">
        <v>551457.2724299999</v>
      </c>
      <c r="M19" s="1004">
        <f t="shared" si="1"/>
        <v>5.5090580644049911E-2</v>
      </c>
      <c r="N19" s="1002">
        <v>5</v>
      </c>
      <c r="O19" s="1004">
        <f t="shared" si="2"/>
        <v>-1.5416150470932144E-2</v>
      </c>
      <c r="P19" s="1004">
        <f t="shared" si="3"/>
        <v>-1.5416150470932255E-2</v>
      </c>
      <c r="Q19" s="1005"/>
      <c r="V19" s="1006"/>
      <c r="X19" s="1003"/>
    </row>
    <row r="20" spans="1:25" s="1002" customFormat="1" ht="76.5" customHeight="1">
      <c r="A20" s="1002" t="s">
        <v>1336</v>
      </c>
      <c r="B20" s="1002" t="s">
        <v>164</v>
      </c>
      <c r="C20" s="1003">
        <v>16051.333839999999</v>
      </c>
      <c r="D20" s="1004">
        <v>2.6257735798264699E-3</v>
      </c>
      <c r="E20" s="1002">
        <v>10</v>
      </c>
      <c r="F20" s="1003">
        <v>152170.13587999999</v>
      </c>
      <c r="G20" s="1004">
        <v>1.8974138791995433E-2</v>
      </c>
      <c r="H20" s="1002">
        <v>8</v>
      </c>
      <c r="I20" s="1003">
        <v>154808.36447</v>
      </c>
      <c r="J20" s="1004">
        <f t="shared" si="0"/>
        <v>1.5964595506761103E-2</v>
      </c>
      <c r="K20" s="1002">
        <v>8</v>
      </c>
      <c r="L20" s="1003">
        <v>147195.79078000001</v>
      </c>
      <c r="M20" s="1004">
        <f t="shared" si="1"/>
        <v>1.4704859266244659E-2</v>
      </c>
      <c r="N20" s="1002">
        <v>8</v>
      </c>
      <c r="O20" s="1004">
        <f t="shared" si="2"/>
        <v>-4.9174175543177601E-2</v>
      </c>
      <c r="P20" s="1004">
        <f t="shared" si="3"/>
        <v>-4.917417554317749E-2</v>
      </c>
      <c r="Q20" s="1005"/>
      <c r="V20" s="1006"/>
      <c r="X20" s="1003"/>
    </row>
    <row r="21" spans="1:25" s="1002" customFormat="1" ht="76.5" customHeight="1">
      <c r="A21" s="1002" t="s">
        <v>1336</v>
      </c>
      <c r="B21" s="1002" t="s">
        <v>170</v>
      </c>
      <c r="C21" s="1003">
        <v>22737.70132</v>
      </c>
      <c r="D21" s="1004">
        <v>3.7195697246828587E-3</v>
      </c>
      <c r="E21" s="1002">
        <v>9</v>
      </c>
      <c r="F21" s="1003">
        <v>23425.170120000002</v>
      </c>
      <c r="G21" s="1004">
        <v>2.9208913201831626E-3</v>
      </c>
      <c r="H21" s="1002">
        <v>10</v>
      </c>
      <c r="I21" s="1003">
        <v>20312.298999999999</v>
      </c>
      <c r="J21" s="1004">
        <f t="shared" si="0"/>
        <v>2.094703593423914E-3</v>
      </c>
      <c r="K21" s="1002">
        <v>12</v>
      </c>
      <c r="L21" s="1003">
        <v>19260.322989999997</v>
      </c>
      <c r="M21" s="1004">
        <f t="shared" si="1"/>
        <v>1.9241062362555588E-3</v>
      </c>
      <c r="N21" s="1002">
        <v>12</v>
      </c>
      <c r="O21" s="1004">
        <f t="shared" si="2"/>
        <v>-5.179010066758083E-2</v>
      </c>
      <c r="P21" s="1004">
        <f t="shared" si="3"/>
        <v>-5.1790100667580719E-2</v>
      </c>
      <c r="Q21" s="1005"/>
      <c r="V21" s="1006"/>
      <c r="X21" s="1003"/>
    </row>
    <row r="22" spans="1:25" s="1002" customFormat="1" ht="76.5" customHeight="1">
      <c r="B22" s="1002" t="s">
        <v>168</v>
      </c>
      <c r="C22" s="1003">
        <v>12513.09547</v>
      </c>
      <c r="D22" s="1004">
        <v>2.046967299695281E-3</v>
      </c>
      <c r="E22" s="1002">
        <v>11</v>
      </c>
      <c r="F22" s="1003">
        <v>17756.76225</v>
      </c>
      <c r="G22" s="1004">
        <v>2.2140958833976243E-3</v>
      </c>
      <c r="H22" s="1002">
        <v>11</v>
      </c>
      <c r="I22" s="1003">
        <v>31821.156569999999</v>
      </c>
      <c r="J22" s="1004">
        <f t="shared" si="0"/>
        <v>3.2815532606173233E-3</v>
      </c>
      <c r="K22" s="1002">
        <v>10</v>
      </c>
      <c r="L22" s="1003">
        <v>30751.688050000001</v>
      </c>
      <c r="M22" s="1004">
        <f t="shared" si="1"/>
        <v>3.0720935875847713E-3</v>
      </c>
      <c r="N22" s="1002">
        <v>10</v>
      </c>
      <c r="O22" s="1004">
        <f>IF(OR(I22=0,I22="- - -"),0,(L22/I22)-1)</f>
        <v>-3.3608725617731317E-2</v>
      </c>
      <c r="P22" s="1004">
        <f>IF(OR(I22=0,I22="- - -"),0,((+L22/AA$9)/(I22/Z$9))-1)</f>
        <v>-3.3608725617731317E-2</v>
      </c>
      <c r="Q22" s="1005"/>
      <c r="V22" s="1006"/>
      <c r="X22" s="1003"/>
    </row>
    <row r="23" spans="1:25" s="1002" customFormat="1" ht="76.5" customHeight="1">
      <c r="B23" s="1002" t="s">
        <v>166</v>
      </c>
      <c r="C23" s="1007" t="s">
        <v>1337</v>
      </c>
      <c r="D23" s="1008" t="s">
        <v>1337</v>
      </c>
      <c r="E23" s="1009" t="s">
        <v>1338</v>
      </c>
      <c r="F23" s="1008" t="s">
        <v>1337</v>
      </c>
      <c r="G23" s="1009" t="s">
        <v>1338</v>
      </c>
      <c r="H23" s="1009" t="s">
        <v>1338</v>
      </c>
      <c r="I23" s="1003">
        <v>66264.177620000002</v>
      </c>
      <c r="J23" s="1004">
        <f t="shared" si="0"/>
        <v>6.8334860064778744E-3</v>
      </c>
      <c r="K23" s="1002">
        <v>9</v>
      </c>
      <c r="L23" s="1003">
        <v>68052.365250000003</v>
      </c>
      <c r="M23" s="1004">
        <f t="shared" si="1"/>
        <v>6.7984311809023354E-3</v>
      </c>
      <c r="N23" s="1002">
        <v>9</v>
      </c>
      <c r="O23" s="1004">
        <f>IF(OR(I23=0,I23="- - -"),0,(L23/I23)-1)</f>
        <v>2.6985736399756988E-2</v>
      </c>
      <c r="P23" s="1004">
        <f>IF(OR(I23=0,I23="- - -"),0,((+L23/AA$9)/(I23/Z$9))-1)</f>
        <v>2.6985736399756988E-2</v>
      </c>
      <c r="Q23" s="1005"/>
      <c r="V23" s="1006"/>
      <c r="X23" s="1003"/>
    </row>
    <row r="24" spans="1:25" s="474" customFormat="1" ht="76.5" customHeight="1">
      <c r="C24" s="1002"/>
      <c r="D24" s="1002"/>
      <c r="E24" s="1002"/>
      <c r="F24" s="1002"/>
      <c r="G24" s="1002"/>
      <c r="H24" s="1002"/>
      <c r="I24" s="1003"/>
      <c r="J24" s="1004"/>
      <c r="K24" s="1002"/>
      <c r="L24" s="1003"/>
      <c r="M24" s="1004"/>
      <c r="N24" s="1002"/>
      <c r="O24" s="1004"/>
      <c r="P24" s="1004"/>
      <c r="Q24" s="997"/>
      <c r="V24" s="1000"/>
      <c r="W24" s="126"/>
      <c r="X24" s="1001"/>
      <c r="Y24" s="126"/>
    </row>
    <row r="25" spans="1:25" s="1010" customFormat="1" ht="37.5" customHeight="1">
      <c r="B25" s="1011" t="s">
        <v>218</v>
      </c>
      <c r="C25" s="1012">
        <v>6112992.36283</v>
      </c>
      <c r="D25" s="1013">
        <v>1</v>
      </c>
      <c r="E25" s="1014"/>
      <c r="F25" s="1012">
        <v>8019870.4957400002</v>
      </c>
      <c r="G25" s="1013">
        <v>1</v>
      </c>
      <c r="H25" s="1014"/>
      <c r="I25" s="1012">
        <f>SUM(I11:I23)</f>
        <v>9696980.070960002</v>
      </c>
      <c r="J25" s="1013">
        <f>+I25/I$25</f>
        <v>1</v>
      </c>
      <c r="K25" s="1014"/>
      <c r="L25" s="1012">
        <f>SUM(L11:L23)</f>
        <v>10010010.168400001</v>
      </c>
      <c r="M25" s="1013">
        <f>+L25/L$25</f>
        <v>1</v>
      </c>
      <c r="N25" s="1014"/>
      <c r="O25" s="1013">
        <f t="shared" si="2"/>
        <v>3.2281194263505286E-2</v>
      </c>
      <c r="P25" s="1013">
        <f t="shared" si="3"/>
        <v>3.2281194263505286E-2</v>
      </c>
      <c r="Q25" s="1015"/>
      <c r="V25" s="1016"/>
      <c r="X25" s="1017"/>
    </row>
    <row r="26" spans="1:25" s="474" customFormat="1" ht="27.75" customHeight="1" thickBot="1">
      <c r="B26" s="984"/>
      <c r="C26" s="378"/>
      <c r="D26" s="985"/>
      <c r="E26" s="378"/>
      <c r="F26" s="378"/>
      <c r="G26" s="984"/>
      <c r="H26" s="984"/>
      <c r="I26" s="378"/>
      <c r="J26" s="984"/>
      <c r="K26" s="984"/>
      <c r="L26" s="378"/>
      <c r="M26" s="984"/>
      <c r="N26" s="984"/>
      <c r="O26" s="984"/>
      <c r="P26" s="985"/>
      <c r="V26" s="126"/>
      <c r="W26" s="126"/>
      <c r="X26" s="126"/>
      <c r="Y26" s="126"/>
    </row>
    <row r="27" spans="1:25" s="474" customFormat="1" ht="45.75" customHeight="1" thickTop="1">
      <c r="B27" s="741" t="s">
        <v>1328</v>
      </c>
      <c r="C27" s="354"/>
      <c r="D27" s="964"/>
      <c r="E27" s="354"/>
      <c r="F27" s="354"/>
      <c r="G27" s="964"/>
      <c r="H27" s="354"/>
      <c r="I27" s="354"/>
      <c r="J27" s="964"/>
      <c r="K27" s="354"/>
      <c r="L27" s="354"/>
      <c r="M27" s="964"/>
      <c r="O27" s="111"/>
      <c r="P27" s="111"/>
      <c r="V27" s="126"/>
      <c r="W27" s="126"/>
      <c r="X27" s="126"/>
      <c r="Y27" s="126"/>
    </row>
    <row r="28" spans="1:25" s="474" customFormat="1" ht="23.25" hidden="1">
      <c r="B28" s="741"/>
      <c r="C28" s="354"/>
      <c r="D28" s="964"/>
      <c r="E28" s="354"/>
      <c r="F28" s="354"/>
      <c r="G28" s="964"/>
      <c r="H28" s="354"/>
      <c r="I28" s="354"/>
      <c r="J28" s="964"/>
      <c r="K28" s="354"/>
      <c r="L28" s="354"/>
      <c r="M28" s="964"/>
      <c r="O28" s="964"/>
      <c r="P28" s="964"/>
      <c r="V28" s="126"/>
      <c r="W28" s="126"/>
      <c r="X28" s="126"/>
      <c r="Y28" s="126"/>
    </row>
    <row r="29" spans="1:25" s="474" customFormat="1" hidden="1">
      <c r="C29" s="354"/>
      <c r="D29" s="964"/>
      <c r="E29" s="354"/>
      <c r="F29" s="354"/>
      <c r="G29" s="964"/>
      <c r="H29" s="354"/>
      <c r="I29" s="354"/>
      <c r="J29" s="964"/>
      <c r="K29" s="354"/>
      <c r="L29" s="354"/>
      <c r="M29" s="964"/>
      <c r="N29" s="354"/>
      <c r="O29" s="964"/>
      <c r="P29" s="964"/>
      <c r="V29" s="126"/>
      <c r="W29" s="126"/>
      <c r="X29" s="126"/>
      <c r="Y29" s="126"/>
    </row>
    <row r="30" spans="1:25" s="474" customFormat="1" hidden="1">
      <c r="C30" s="354"/>
      <c r="D30" s="964"/>
      <c r="E30" s="354"/>
      <c r="F30" s="354"/>
      <c r="G30" s="964"/>
      <c r="H30" s="354"/>
      <c r="I30" s="354"/>
      <c r="J30" s="964"/>
      <c r="K30" s="354"/>
      <c r="L30" s="354"/>
      <c r="M30" s="964"/>
      <c r="N30" s="354"/>
      <c r="O30" s="964"/>
      <c r="P30" s="964"/>
      <c r="V30" s="126"/>
      <c r="W30" s="126"/>
      <c r="X30" s="126"/>
      <c r="Y30" s="126"/>
    </row>
    <row r="31" spans="1:25" s="474" customFormat="1" hidden="1">
      <c r="A31" s="474" t="s">
        <v>668</v>
      </c>
      <c r="B31" s="474" t="s">
        <v>668</v>
      </c>
      <c r="C31" s="354"/>
      <c r="D31" s="964"/>
      <c r="E31" s="354"/>
      <c r="F31" s="354"/>
      <c r="G31" s="964"/>
      <c r="H31" s="354"/>
      <c r="I31" s="354"/>
      <c r="J31" s="964"/>
      <c r="K31" s="354"/>
      <c r="L31" s="354"/>
      <c r="M31" s="964"/>
      <c r="N31" s="354"/>
      <c r="O31" s="964"/>
      <c r="P31" s="964"/>
      <c r="V31" s="126"/>
      <c r="W31" s="126"/>
      <c r="X31" s="126"/>
      <c r="Y31" s="126"/>
    </row>
    <row r="32" spans="1:25" s="474" customFormat="1" hidden="1">
      <c r="C32" s="354"/>
      <c r="D32" s="964"/>
      <c r="E32" s="354"/>
      <c r="F32" s="354"/>
      <c r="G32" s="964"/>
      <c r="H32" s="354"/>
      <c r="I32" s="354"/>
      <c r="J32" s="964"/>
      <c r="K32" s="354"/>
      <c r="L32" s="354"/>
      <c r="M32" s="964"/>
      <c r="N32" s="354"/>
      <c r="O32" s="964"/>
      <c r="P32" s="964"/>
      <c r="V32" s="126"/>
      <c r="W32" s="126"/>
      <c r="X32" s="126"/>
      <c r="Y32" s="126"/>
    </row>
    <row r="33" spans="3:25" s="474" customFormat="1" hidden="1">
      <c r="C33" s="354"/>
      <c r="D33" s="964"/>
      <c r="E33" s="354"/>
      <c r="F33" s="354"/>
      <c r="G33" s="964"/>
      <c r="H33" s="354"/>
      <c r="I33" s="354"/>
      <c r="J33" s="964"/>
      <c r="K33" s="354"/>
      <c r="L33" s="354"/>
      <c r="M33" s="964"/>
      <c r="N33" s="354"/>
      <c r="O33" s="964"/>
      <c r="P33" s="964"/>
      <c r="V33" s="126"/>
      <c r="W33" s="126"/>
      <c r="X33" s="126"/>
      <c r="Y33" s="126"/>
    </row>
    <row r="34" spans="3:25" s="474" customFormat="1" hidden="1">
      <c r="C34" s="354"/>
      <c r="D34" s="964"/>
      <c r="E34" s="354"/>
      <c r="F34" s="354"/>
      <c r="G34" s="964"/>
      <c r="H34" s="354"/>
      <c r="I34" s="354"/>
      <c r="J34" s="964"/>
      <c r="K34" s="354"/>
      <c r="L34" s="354"/>
      <c r="M34" s="964"/>
      <c r="N34" s="354"/>
      <c r="O34" s="964"/>
      <c r="P34" s="964"/>
      <c r="V34" s="126"/>
      <c r="W34" s="126"/>
      <c r="X34" s="126"/>
      <c r="Y34" s="126"/>
    </row>
    <row r="35" spans="3:25" s="474" customFormat="1" hidden="1">
      <c r="C35" s="354"/>
      <c r="D35" s="964"/>
      <c r="E35" s="354"/>
      <c r="F35" s="354"/>
      <c r="G35" s="964"/>
      <c r="H35" s="354"/>
      <c r="I35" s="354"/>
      <c r="J35" s="964"/>
      <c r="K35" s="354"/>
      <c r="L35" s="354"/>
      <c r="M35" s="964"/>
      <c r="N35" s="354"/>
      <c r="O35" s="964"/>
      <c r="P35" s="964"/>
      <c r="V35" s="126"/>
      <c r="W35" s="126"/>
      <c r="X35" s="126"/>
      <c r="Y35" s="126"/>
    </row>
    <row r="36" spans="3:25" s="474" customFormat="1" hidden="1">
      <c r="C36" s="354"/>
      <c r="D36" s="964"/>
      <c r="E36" s="354"/>
      <c r="F36" s="354"/>
      <c r="G36" s="964"/>
      <c r="H36" s="354"/>
      <c r="I36" s="354"/>
      <c r="K36" s="354"/>
      <c r="L36" s="354"/>
      <c r="M36" s="964"/>
      <c r="N36" s="354"/>
      <c r="O36" s="964"/>
      <c r="P36" s="964"/>
      <c r="V36" s="126"/>
      <c r="W36" s="126"/>
      <c r="X36" s="126"/>
      <c r="Y36" s="126"/>
    </row>
    <row r="37" spans="3:25" s="474" customFormat="1" hidden="1">
      <c r="C37" s="354"/>
      <c r="D37" s="964"/>
      <c r="E37" s="354"/>
      <c r="F37" s="354"/>
      <c r="G37" s="964"/>
      <c r="H37" s="354"/>
      <c r="I37" s="354"/>
      <c r="K37" s="354"/>
      <c r="L37" s="354"/>
      <c r="M37" s="964"/>
      <c r="N37" s="354"/>
      <c r="O37" s="964"/>
      <c r="P37" s="964"/>
      <c r="V37" s="126"/>
      <c r="W37" s="126"/>
      <c r="X37" s="126"/>
      <c r="Y37" s="126"/>
    </row>
    <row r="38" spans="3:25" s="474" customFormat="1" hidden="1">
      <c r="C38" s="354"/>
      <c r="D38" s="964"/>
      <c r="E38" s="354"/>
      <c r="F38" s="354"/>
      <c r="G38" s="964"/>
      <c r="H38" s="354"/>
      <c r="I38" s="354"/>
      <c r="K38" s="354"/>
      <c r="L38" s="354"/>
      <c r="M38" s="964"/>
      <c r="N38" s="354"/>
      <c r="O38" s="964"/>
      <c r="P38" s="964"/>
      <c r="V38" s="126"/>
      <c r="W38" s="126"/>
      <c r="X38" s="126"/>
      <c r="Y38" s="126"/>
    </row>
    <row r="39" spans="3:25" s="474" customFormat="1" hidden="1">
      <c r="C39" s="354"/>
      <c r="D39" s="964"/>
      <c r="E39" s="354"/>
      <c r="F39" s="354"/>
      <c r="G39" s="964"/>
      <c r="H39" s="354"/>
      <c r="I39" s="354"/>
      <c r="K39" s="354"/>
      <c r="L39" s="354"/>
      <c r="M39" s="964"/>
      <c r="N39" s="354"/>
      <c r="O39" s="964"/>
      <c r="P39" s="964"/>
      <c r="V39" s="126"/>
      <c r="W39" s="126"/>
      <c r="X39" s="126"/>
      <c r="Y39" s="126"/>
    </row>
    <row r="40" spans="3:25" s="474" customFormat="1" hidden="1">
      <c r="C40" s="354"/>
      <c r="D40" s="964"/>
      <c r="E40" s="354"/>
      <c r="F40" s="354"/>
      <c r="G40" s="964"/>
      <c r="H40" s="354"/>
      <c r="I40" s="354"/>
      <c r="K40" s="354"/>
      <c r="L40" s="354"/>
      <c r="M40" s="964"/>
      <c r="N40" s="354"/>
      <c r="O40" s="964"/>
      <c r="P40" s="964"/>
      <c r="V40" s="126"/>
      <c r="W40" s="126"/>
      <c r="X40" s="126"/>
      <c r="Y40" s="126"/>
    </row>
    <row r="41" spans="3:25" s="474" customFormat="1" hidden="1">
      <c r="C41" s="354"/>
      <c r="D41" s="964"/>
      <c r="E41" s="354"/>
      <c r="F41" s="354"/>
      <c r="G41" s="964"/>
      <c r="H41" s="354"/>
      <c r="I41" s="354"/>
      <c r="K41" s="354"/>
      <c r="L41" s="354"/>
      <c r="M41" s="964"/>
      <c r="N41" s="354"/>
      <c r="O41" s="964"/>
      <c r="P41" s="964"/>
      <c r="V41" s="126"/>
      <c r="W41" s="126"/>
      <c r="X41" s="126"/>
      <c r="Y41" s="126"/>
    </row>
    <row r="42" spans="3:25" s="474" customFormat="1" hidden="1">
      <c r="C42" s="354"/>
      <c r="D42" s="964"/>
      <c r="E42" s="354"/>
      <c r="F42" s="354"/>
      <c r="G42" s="964"/>
      <c r="H42" s="354"/>
      <c r="I42" s="354"/>
      <c r="K42" s="354"/>
      <c r="L42" s="354"/>
      <c r="M42" s="964"/>
      <c r="N42" s="354"/>
      <c r="O42" s="964"/>
      <c r="P42" s="964"/>
      <c r="V42" s="126"/>
      <c r="W42" s="126"/>
      <c r="X42" s="126"/>
      <c r="Y42" s="126"/>
    </row>
    <row r="43" spans="3:25" s="474" customFormat="1" hidden="1">
      <c r="C43" s="354"/>
      <c r="D43" s="964"/>
      <c r="E43" s="354"/>
      <c r="F43" s="354"/>
      <c r="G43" s="964"/>
      <c r="H43" s="354"/>
      <c r="I43" s="354"/>
      <c r="K43" s="354"/>
      <c r="L43" s="354"/>
      <c r="M43" s="964"/>
      <c r="N43" s="354"/>
      <c r="O43" s="964"/>
      <c r="P43" s="964"/>
      <c r="V43" s="126"/>
      <c r="W43" s="126"/>
      <c r="X43" s="126"/>
      <c r="Y43" s="126"/>
    </row>
    <row r="44" spans="3:25" s="474" customFormat="1" hidden="1">
      <c r="C44" s="354"/>
      <c r="D44" s="964"/>
      <c r="E44" s="354"/>
      <c r="F44" s="354"/>
      <c r="G44" s="964"/>
      <c r="H44" s="354"/>
      <c r="I44" s="354"/>
      <c r="K44" s="354"/>
      <c r="L44" s="354"/>
      <c r="M44" s="964"/>
      <c r="N44" s="354"/>
      <c r="O44" s="964"/>
      <c r="P44" s="964"/>
      <c r="V44" s="126"/>
      <c r="W44" s="126"/>
      <c r="X44" s="126"/>
      <c r="Y44" s="126"/>
    </row>
    <row r="45" spans="3:25" s="474" customFormat="1" hidden="1">
      <c r="C45" s="354"/>
      <c r="D45" s="964"/>
      <c r="E45" s="354"/>
      <c r="F45" s="354"/>
      <c r="G45" s="964"/>
      <c r="H45" s="354"/>
      <c r="I45" s="354"/>
      <c r="K45" s="354"/>
      <c r="L45" s="354"/>
      <c r="M45" s="964"/>
      <c r="N45" s="354"/>
      <c r="O45" s="964"/>
      <c r="P45" s="964"/>
      <c r="V45" s="126"/>
      <c r="W45" s="126"/>
      <c r="X45" s="126"/>
      <c r="Y45" s="126"/>
    </row>
    <row r="46" spans="3:25" s="474" customFormat="1" hidden="1">
      <c r="C46" s="354"/>
      <c r="D46" s="964"/>
      <c r="E46" s="354"/>
      <c r="F46" s="354"/>
      <c r="G46" s="964"/>
      <c r="H46" s="354"/>
      <c r="I46" s="354"/>
      <c r="K46" s="354"/>
      <c r="L46" s="354"/>
      <c r="M46" s="964"/>
      <c r="N46" s="354"/>
      <c r="O46" s="964"/>
      <c r="P46" s="964"/>
      <c r="V46" s="126"/>
      <c r="W46" s="126"/>
      <c r="X46" s="126"/>
      <c r="Y46" s="126"/>
    </row>
    <row r="47" spans="3:25" s="474" customFormat="1" hidden="1">
      <c r="C47" s="354"/>
      <c r="D47" s="964"/>
      <c r="E47" s="354"/>
      <c r="F47" s="354"/>
      <c r="G47" s="964"/>
      <c r="H47" s="354"/>
      <c r="I47" s="354"/>
      <c r="K47" s="354"/>
      <c r="L47" s="354"/>
      <c r="M47" s="964"/>
      <c r="N47" s="354"/>
      <c r="O47" s="964"/>
      <c r="P47" s="964"/>
      <c r="V47" s="126"/>
      <c r="W47" s="126"/>
      <c r="X47" s="126"/>
      <c r="Y47" s="126"/>
    </row>
    <row r="48" spans="3:25" s="474" customFormat="1" hidden="1">
      <c r="C48" s="354"/>
      <c r="D48" s="964"/>
      <c r="E48" s="354"/>
      <c r="F48" s="354"/>
      <c r="G48" s="964"/>
      <c r="H48" s="354"/>
      <c r="I48" s="354"/>
      <c r="K48" s="354"/>
      <c r="L48" s="354"/>
      <c r="M48" s="964"/>
      <c r="N48" s="354"/>
      <c r="O48" s="964"/>
      <c r="P48" s="964"/>
      <c r="V48" s="126"/>
      <c r="W48" s="126"/>
      <c r="X48" s="126"/>
      <c r="Y48" s="126"/>
    </row>
    <row r="49" spans="2:25" s="474" customFormat="1" hidden="1">
      <c r="B49" s="966"/>
      <c r="C49" s="354"/>
      <c r="D49" s="964"/>
      <c r="E49" s="354"/>
      <c r="F49" s="354"/>
      <c r="G49" s="964"/>
      <c r="H49" s="354"/>
      <c r="I49" s="354"/>
      <c r="K49" s="354"/>
      <c r="L49" s="354"/>
      <c r="M49" s="964"/>
      <c r="N49" s="354"/>
      <c r="O49" s="964"/>
      <c r="P49" s="964"/>
      <c r="V49" s="126"/>
      <c r="W49" s="126"/>
      <c r="X49" s="126"/>
      <c r="Y49" s="126"/>
    </row>
    <row r="50" spans="2:25" s="474" customFormat="1" hidden="1">
      <c r="B50" s="966"/>
      <c r="C50" s="354"/>
      <c r="D50" s="964"/>
      <c r="E50" s="354"/>
      <c r="F50" s="354"/>
      <c r="G50" s="964"/>
      <c r="H50" s="354"/>
      <c r="I50" s="354"/>
      <c r="K50" s="354"/>
      <c r="L50" s="354"/>
      <c r="M50" s="964"/>
      <c r="N50" s="354"/>
      <c r="O50" s="964"/>
      <c r="P50" s="964"/>
      <c r="V50" s="126"/>
      <c r="W50" s="126"/>
      <c r="X50" s="126"/>
      <c r="Y50" s="126"/>
    </row>
    <row r="51" spans="2:25" s="474" customFormat="1" hidden="1">
      <c r="B51" s="966"/>
      <c r="C51" s="354"/>
      <c r="D51" s="964"/>
      <c r="E51" s="354"/>
      <c r="F51" s="354"/>
      <c r="G51" s="964"/>
      <c r="H51" s="354"/>
      <c r="I51" s="354"/>
      <c r="K51" s="354"/>
      <c r="L51" s="354"/>
      <c r="M51" s="964"/>
      <c r="N51" s="354"/>
      <c r="O51" s="964"/>
      <c r="P51" s="964"/>
      <c r="V51" s="126"/>
      <c r="W51" s="126"/>
      <c r="X51" s="126"/>
      <c r="Y51" s="126"/>
    </row>
    <row r="52" spans="2:25" s="474" customFormat="1" hidden="1">
      <c r="B52" s="966"/>
      <c r="C52" s="354"/>
      <c r="D52" s="964"/>
      <c r="E52" s="354"/>
      <c r="F52" s="354"/>
      <c r="G52" s="964"/>
      <c r="H52" s="354"/>
      <c r="I52" s="354"/>
      <c r="K52" s="354"/>
      <c r="L52" s="354"/>
      <c r="M52" s="964"/>
      <c r="N52" s="354"/>
      <c r="O52" s="964"/>
      <c r="P52" s="964"/>
      <c r="V52" s="126"/>
      <c r="W52" s="126"/>
      <c r="X52" s="126"/>
      <c r="Y52" s="126"/>
    </row>
    <row r="53" spans="2:25" s="474" customFormat="1" hidden="1">
      <c r="B53" s="966"/>
      <c r="C53" s="354"/>
      <c r="D53" s="964"/>
      <c r="E53" s="354"/>
      <c r="F53" s="354"/>
      <c r="G53" s="964"/>
      <c r="H53" s="354"/>
      <c r="I53" s="354"/>
      <c r="K53" s="354"/>
      <c r="L53" s="354"/>
      <c r="M53" s="964"/>
      <c r="N53" s="354"/>
      <c r="O53" s="964"/>
      <c r="P53" s="964"/>
      <c r="V53" s="126"/>
      <c r="W53" s="126"/>
      <c r="X53" s="126"/>
      <c r="Y53" s="126"/>
    </row>
    <row r="54" spans="2:25" s="474" customFormat="1" hidden="1">
      <c r="B54" s="966"/>
      <c r="C54" s="354"/>
      <c r="D54" s="964"/>
      <c r="E54" s="354"/>
      <c r="F54" s="354"/>
      <c r="G54" s="964"/>
      <c r="H54" s="354"/>
      <c r="I54" s="354"/>
      <c r="K54" s="354"/>
      <c r="L54" s="354"/>
      <c r="M54" s="964"/>
      <c r="N54" s="354"/>
      <c r="O54" s="964"/>
      <c r="P54" s="964"/>
      <c r="V54" s="126"/>
      <c r="W54" s="126"/>
      <c r="X54" s="126"/>
      <c r="Y54" s="126"/>
    </row>
    <row r="55" spans="2:25" s="474" customFormat="1" hidden="1">
      <c r="B55" s="966"/>
      <c r="C55" s="354"/>
      <c r="D55" s="964"/>
      <c r="E55" s="354"/>
      <c r="F55" s="354"/>
      <c r="G55" s="964"/>
      <c r="H55" s="354"/>
      <c r="I55" s="354"/>
      <c r="K55" s="354"/>
      <c r="L55" s="354"/>
      <c r="M55" s="964"/>
      <c r="N55" s="354"/>
      <c r="O55" s="964"/>
      <c r="P55" s="964"/>
      <c r="V55" s="126"/>
      <c r="W55" s="126"/>
      <c r="X55" s="126"/>
      <c r="Y55" s="126"/>
    </row>
    <row r="56" spans="2:25" hidden="1">
      <c r="B56" s="384"/>
      <c r="C56" s="382"/>
      <c r="D56" s="111"/>
      <c r="E56" s="382"/>
      <c r="F56" s="382"/>
      <c r="G56" s="111"/>
      <c r="H56" s="382"/>
      <c r="I56" s="382"/>
      <c r="K56" s="382"/>
      <c r="L56" s="382"/>
      <c r="M56" s="111"/>
      <c r="N56" s="382"/>
      <c r="O56" s="111"/>
      <c r="P56" s="111"/>
    </row>
    <row r="57" spans="2:25" hidden="1">
      <c r="B57" s="384"/>
      <c r="C57" s="382"/>
      <c r="D57" s="111"/>
      <c r="E57" s="382"/>
      <c r="F57" s="382"/>
      <c r="G57" s="111"/>
      <c r="H57" s="382"/>
      <c r="I57" s="382"/>
      <c r="K57" s="382"/>
      <c r="L57" s="382"/>
      <c r="M57" s="111"/>
      <c r="N57" s="382"/>
      <c r="O57" s="111"/>
      <c r="P57" s="111"/>
    </row>
    <row r="58" spans="2:25" hidden="1">
      <c r="B58" s="384"/>
      <c r="C58" s="382"/>
      <c r="D58" s="111"/>
      <c r="E58" s="382"/>
      <c r="F58" s="382"/>
      <c r="G58" s="111"/>
      <c r="H58" s="382"/>
      <c r="I58" s="382"/>
      <c r="K58" s="382"/>
      <c r="L58" s="382"/>
      <c r="M58" s="111"/>
      <c r="N58" s="382"/>
      <c r="O58" s="111"/>
      <c r="P58" s="111"/>
    </row>
    <row r="59" spans="2:25" hidden="1">
      <c r="B59" s="384"/>
      <c r="C59" s="382"/>
      <c r="D59" s="111"/>
      <c r="E59" s="382"/>
      <c r="F59" s="382"/>
      <c r="G59" s="111"/>
      <c r="H59" s="382"/>
      <c r="I59" s="382"/>
      <c r="K59" s="382"/>
      <c r="L59" s="382"/>
      <c r="M59" s="111"/>
      <c r="N59" s="382"/>
      <c r="O59" s="111"/>
      <c r="P59" s="111"/>
    </row>
    <row r="60" spans="2:25" hidden="1">
      <c r="B60" s="384"/>
      <c r="C60" s="382"/>
      <c r="D60" s="111"/>
      <c r="E60" s="382"/>
      <c r="F60" s="382"/>
      <c r="G60" s="111"/>
      <c r="H60" s="382"/>
      <c r="I60" s="382"/>
      <c r="K60" s="382"/>
      <c r="L60" s="382"/>
      <c r="M60" s="111"/>
      <c r="N60" s="382"/>
      <c r="O60" s="111"/>
      <c r="P60" s="111"/>
    </row>
    <row r="61" spans="2:25" hidden="1">
      <c r="B61" s="384"/>
      <c r="C61" s="382"/>
      <c r="D61" s="111"/>
      <c r="E61" s="382"/>
      <c r="F61" s="382"/>
      <c r="G61" s="111"/>
      <c r="H61" s="382"/>
      <c r="I61" s="382"/>
      <c r="K61" s="382"/>
      <c r="L61" s="382"/>
      <c r="M61" s="111"/>
      <c r="N61" s="382"/>
      <c r="O61" s="111"/>
      <c r="P61" s="111"/>
    </row>
    <row r="62" spans="2:25" hidden="1">
      <c r="B62" s="384"/>
      <c r="D62" s="111"/>
      <c r="E62" s="382"/>
      <c r="F62" s="382"/>
      <c r="G62" s="111"/>
      <c r="H62" s="382"/>
      <c r="I62" s="382"/>
      <c r="K62" s="382"/>
      <c r="L62" s="382"/>
      <c r="M62" s="111"/>
      <c r="N62" s="382"/>
      <c r="O62" s="111"/>
      <c r="P62" s="111"/>
    </row>
    <row r="63" spans="2:25" hidden="1">
      <c r="B63" s="384"/>
      <c r="D63" s="111"/>
      <c r="E63" s="382"/>
      <c r="F63" s="382"/>
      <c r="G63" s="111"/>
      <c r="H63" s="382"/>
      <c r="I63" s="382"/>
      <c r="K63" s="382"/>
      <c r="L63" s="382"/>
      <c r="M63" s="111"/>
      <c r="N63" s="382"/>
      <c r="O63" s="111"/>
      <c r="P63" s="111"/>
    </row>
    <row r="64" spans="2:25" hidden="1">
      <c r="B64" s="384"/>
      <c r="D64" s="111"/>
      <c r="E64" s="382"/>
      <c r="F64" s="382"/>
      <c r="G64" s="111"/>
      <c r="H64" s="382"/>
      <c r="I64" s="382"/>
      <c r="K64" s="382"/>
      <c r="L64" s="382"/>
      <c r="M64" s="111"/>
      <c r="N64" s="382"/>
      <c r="O64" s="111"/>
      <c r="P64" s="111"/>
    </row>
    <row r="65" spans="2:16" hidden="1">
      <c r="B65" s="384"/>
      <c r="D65" s="111"/>
      <c r="E65" s="382"/>
      <c r="F65" s="382"/>
      <c r="G65" s="111"/>
      <c r="H65" s="382"/>
      <c r="I65" s="382"/>
      <c r="K65" s="382"/>
      <c r="L65" s="382"/>
      <c r="M65" s="111"/>
      <c r="N65" s="382"/>
      <c r="O65" s="111"/>
      <c r="P65" s="111"/>
    </row>
    <row r="66" spans="2:16" hidden="1">
      <c r="B66" s="384"/>
      <c r="D66" s="111"/>
      <c r="E66" s="382"/>
      <c r="F66" s="382"/>
      <c r="G66" s="111"/>
      <c r="H66" s="382"/>
      <c r="I66" s="382"/>
      <c r="K66" s="382"/>
      <c r="L66" s="382"/>
      <c r="M66" s="111"/>
      <c r="N66" s="382"/>
      <c r="O66" s="111"/>
      <c r="P66" s="111"/>
    </row>
    <row r="67" spans="2:16" hidden="1">
      <c r="B67" s="384"/>
      <c r="D67" s="111"/>
      <c r="E67" s="382"/>
      <c r="F67" s="382"/>
      <c r="G67" s="111"/>
      <c r="H67" s="382"/>
      <c r="I67" s="382"/>
      <c r="K67" s="382"/>
      <c r="L67" s="382"/>
      <c r="M67" s="111"/>
      <c r="N67" s="382"/>
      <c r="O67" s="111"/>
      <c r="P67" s="111"/>
    </row>
    <row r="68" spans="2:16" hidden="1">
      <c r="B68" s="384"/>
      <c r="D68" s="111"/>
      <c r="E68" s="382"/>
      <c r="F68" s="382"/>
      <c r="G68" s="111"/>
      <c r="H68" s="382"/>
      <c r="I68" s="382"/>
      <c r="K68" s="382"/>
      <c r="L68" s="382"/>
      <c r="M68" s="111"/>
      <c r="N68" s="382"/>
      <c r="O68" s="111"/>
      <c r="P68" s="111"/>
    </row>
    <row r="69" spans="2:16" hidden="1">
      <c r="B69" s="384"/>
      <c r="D69" s="111"/>
      <c r="E69" s="382"/>
      <c r="F69" s="382"/>
      <c r="G69" s="111"/>
      <c r="H69" s="382"/>
      <c r="I69" s="382"/>
      <c r="K69" s="382"/>
      <c r="L69" s="382"/>
      <c r="M69" s="111"/>
      <c r="N69" s="382"/>
      <c r="O69" s="111"/>
      <c r="P69" s="111"/>
    </row>
    <row r="70" spans="2:16" hidden="1">
      <c r="B70" s="384"/>
      <c r="D70" s="111"/>
      <c r="E70" s="382"/>
      <c r="F70" s="382"/>
      <c r="G70" s="111"/>
      <c r="H70" s="382"/>
      <c r="I70" s="382"/>
      <c r="K70" s="382"/>
      <c r="L70" s="382"/>
      <c r="M70" s="111"/>
      <c r="N70" s="382"/>
      <c r="O70" s="111"/>
      <c r="P70" s="111"/>
    </row>
    <row r="71" spans="2:16" hidden="1">
      <c r="B71" s="384"/>
      <c r="D71" s="111"/>
      <c r="E71" s="382"/>
      <c r="F71" s="382"/>
      <c r="G71" s="111"/>
      <c r="H71" s="382"/>
      <c r="I71" s="382"/>
      <c r="K71" s="382"/>
      <c r="L71" s="382"/>
      <c r="M71" s="111"/>
      <c r="N71" s="382"/>
      <c r="O71" s="111"/>
      <c r="P71" s="111"/>
    </row>
    <row r="72" spans="2:16" hidden="1">
      <c r="B72" s="384"/>
      <c r="D72" s="111"/>
      <c r="E72" s="382"/>
      <c r="F72" s="382"/>
      <c r="G72" s="111"/>
      <c r="H72" s="382"/>
      <c r="I72" s="382"/>
      <c r="K72" s="382"/>
      <c r="L72" s="382"/>
      <c r="M72" s="111"/>
      <c r="N72" s="382"/>
      <c r="O72" s="111"/>
      <c r="P72" s="111"/>
    </row>
    <row r="73" spans="2:16" hidden="1">
      <c r="B73" s="384"/>
      <c r="D73" s="111"/>
      <c r="E73" s="382"/>
      <c r="F73" s="382"/>
      <c r="G73" s="111"/>
      <c r="H73" s="382"/>
      <c r="I73" s="382"/>
      <c r="K73" s="382"/>
      <c r="L73" s="382"/>
      <c r="M73" s="111"/>
      <c r="N73" s="382"/>
      <c r="O73" s="111"/>
      <c r="P73" s="111"/>
    </row>
    <row r="74" spans="2:16" hidden="1">
      <c r="B74" s="384"/>
      <c r="D74" s="111"/>
      <c r="E74" s="382"/>
      <c r="F74" s="382"/>
      <c r="G74" s="111"/>
      <c r="H74" s="382"/>
      <c r="I74" s="382"/>
      <c r="K74" s="382"/>
      <c r="L74" s="382"/>
      <c r="M74" s="111"/>
      <c r="N74" s="382"/>
      <c r="O74" s="111"/>
      <c r="P74" s="111"/>
    </row>
    <row r="75" spans="2:16" hidden="1">
      <c r="B75" s="384"/>
      <c r="D75" s="111"/>
      <c r="E75" s="382"/>
      <c r="F75" s="382"/>
      <c r="G75" s="111"/>
      <c r="H75" s="382"/>
      <c r="I75" s="382"/>
      <c r="K75" s="382"/>
      <c r="L75" s="382"/>
      <c r="M75" s="111"/>
      <c r="N75" s="382"/>
      <c r="O75" s="111"/>
      <c r="P75" s="111"/>
    </row>
    <row r="76" spans="2:16" hidden="1">
      <c r="B76" s="384"/>
      <c r="D76" s="111"/>
      <c r="E76" s="382"/>
      <c r="F76" s="382"/>
      <c r="G76" s="111"/>
      <c r="H76" s="382"/>
      <c r="I76" s="382"/>
      <c r="K76" s="382"/>
      <c r="L76" s="382"/>
      <c r="M76" s="111"/>
      <c r="N76" s="382"/>
      <c r="O76" s="111"/>
      <c r="P76" s="111"/>
    </row>
    <row r="77" spans="2:16" hidden="1">
      <c r="B77" s="384"/>
      <c r="D77" s="111"/>
      <c r="E77" s="382"/>
      <c r="F77" s="382"/>
      <c r="G77" s="111"/>
      <c r="H77" s="382"/>
      <c r="I77" s="382"/>
      <c r="K77" s="382"/>
      <c r="L77" s="382"/>
      <c r="M77" s="111"/>
      <c r="N77" s="382"/>
      <c r="O77" s="111"/>
      <c r="P77" s="111"/>
    </row>
    <row r="78" spans="2:16" hidden="1">
      <c r="B78" s="384"/>
      <c r="D78" s="111"/>
      <c r="E78" s="382"/>
      <c r="F78" s="382"/>
      <c r="G78" s="111"/>
      <c r="H78" s="382"/>
      <c r="I78" s="382"/>
      <c r="K78" s="382"/>
      <c r="L78" s="382"/>
      <c r="M78" s="111"/>
      <c r="N78" s="382"/>
      <c r="O78" s="111"/>
      <c r="P78" s="111"/>
    </row>
    <row r="79" spans="2:16" hidden="1">
      <c r="B79" s="384"/>
      <c r="D79" s="111"/>
      <c r="E79" s="382"/>
      <c r="F79" s="382"/>
      <c r="G79" s="111"/>
      <c r="H79" s="382"/>
      <c r="I79" s="382"/>
      <c r="K79" s="382"/>
      <c r="L79" s="382"/>
      <c r="M79" s="111"/>
      <c r="N79" s="382"/>
      <c r="O79" s="111"/>
      <c r="P79" s="111"/>
    </row>
    <row r="80" spans="2:16" hidden="1">
      <c r="B80" s="384"/>
      <c r="D80" s="111"/>
      <c r="E80" s="382"/>
      <c r="F80" s="382"/>
      <c r="G80" s="111"/>
      <c r="H80" s="382"/>
      <c r="I80" s="382"/>
      <c r="K80" s="382"/>
      <c r="L80" s="382"/>
      <c r="M80" s="111"/>
      <c r="N80" s="382"/>
      <c r="O80" s="111"/>
      <c r="P80" s="111"/>
    </row>
    <row r="81" spans="2:16" hidden="1">
      <c r="B81" s="384"/>
      <c r="D81" s="111"/>
      <c r="E81" s="382"/>
      <c r="F81" s="382"/>
      <c r="G81" s="111"/>
      <c r="H81" s="382"/>
      <c r="I81" s="382"/>
      <c r="K81" s="382"/>
      <c r="L81" s="382"/>
      <c r="M81" s="111"/>
      <c r="N81" s="382"/>
      <c r="O81" s="111"/>
      <c r="P81" s="111"/>
    </row>
    <row r="82" spans="2:16" hidden="1">
      <c r="B82" s="384"/>
      <c r="D82" s="111"/>
      <c r="E82" s="382"/>
      <c r="F82" s="382"/>
      <c r="G82" s="111"/>
      <c r="H82" s="382"/>
      <c r="I82" s="382"/>
      <c r="K82" s="382"/>
      <c r="L82" s="382"/>
      <c r="M82" s="111"/>
      <c r="N82" s="382"/>
      <c r="O82" s="111"/>
      <c r="P82" s="111"/>
    </row>
    <row r="83" spans="2:16" hidden="1">
      <c r="B83" s="384"/>
      <c r="D83" s="111"/>
      <c r="E83" s="382"/>
      <c r="F83" s="382"/>
      <c r="G83" s="111"/>
      <c r="H83" s="382"/>
      <c r="I83" s="382"/>
      <c r="K83" s="382"/>
      <c r="L83" s="382"/>
      <c r="M83" s="111"/>
      <c r="N83" s="382"/>
      <c r="O83" s="111"/>
      <c r="P83" s="111"/>
    </row>
    <row r="84" spans="2:16" hidden="1">
      <c r="B84" s="384"/>
      <c r="D84" s="111"/>
      <c r="E84" s="382"/>
      <c r="F84" s="382"/>
      <c r="G84" s="111"/>
      <c r="H84" s="382"/>
      <c r="I84" s="382"/>
      <c r="K84" s="382"/>
      <c r="L84" s="382"/>
      <c r="M84" s="111"/>
      <c r="N84" s="382"/>
      <c r="O84" s="111"/>
      <c r="P84" s="111"/>
    </row>
    <row r="85" spans="2:16" hidden="1">
      <c r="B85" s="384"/>
      <c r="D85" s="111"/>
      <c r="E85" s="382"/>
      <c r="F85" s="382"/>
      <c r="G85" s="111"/>
      <c r="H85" s="382"/>
      <c r="I85" s="382"/>
      <c r="K85" s="382"/>
      <c r="L85" s="382"/>
      <c r="M85" s="111"/>
      <c r="N85" s="382"/>
      <c r="O85" s="111"/>
      <c r="P85" s="111"/>
    </row>
    <row r="86" spans="2:16" hidden="1">
      <c r="B86" s="384"/>
      <c r="D86" s="111"/>
      <c r="E86" s="382"/>
      <c r="F86" s="382"/>
      <c r="G86" s="111"/>
      <c r="H86" s="382"/>
      <c r="I86" s="382"/>
      <c r="K86" s="382"/>
      <c r="L86" s="382"/>
      <c r="M86" s="111"/>
      <c r="N86" s="382"/>
      <c r="O86" s="111"/>
      <c r="P86" s="111"/>
    </row>
    <row r="87" spans="2:16" hidden="1">
      <c r="B87" s="384"/>
      <c r="D87" s="111"/>
      <c r="E87" s="382"/>
      <c r="F87" s="382"/>
      <c r="G87" s="111"/>
      <c r="H87" s="382"/>
      <c r="I87" s="382"/>
      <c r="K87" s="382"/>
      <c r="L87" s="382"/>
      <c r="M87" s="111"/>
      <c r="N87" s="382"/>
      <c r="O87" s="111"/>
      <c r="P87" s="111"/>
    </row>
    <row r="88" spans="2:16" hidden="1">
      <c r="B88" s="384"/>
      <c r="D88" s="111"/>
      <c r="E88" s="382"/>
      <c r="F88" s="382"/>
      <c r="G88" s="111"/>
      <c r="H88" s="382"/>
      <c r="I88" s="382"/>
      <c r="K88" s="382"/>
      <c r="L88" s="382"/>
      <c r="M88" s="111"/>
      <c r="N88" s="382"/>
      <c r="O88" s="111"/>
      <c r="P88" s="111"/>
    </row>
    <row r="89" spans="2:16" hidden="1">
      <c r="B89" s="384"/>
      <c r="D89" s="111"/>
      <c r="E89" s="382"/>
      <c r="F89" s="382"/>
      <c r="G89" s="111"/>
      <c r="H89" s="382"/>
      <c r="I89" s="382"/>
      <c r="K89" s="382"/>
      <c r="L89" s="382"/>
      <c r="M89" s="111"/>
      <c r="N89" s="382"/>
      <c r="O89" s="111"/>
      <c r="P89" s="111"/>
    </row>
    <row r="90" spans="2:16" hidden="1">
      <c r="B90" s="384"/>
      <c r="D90" s="111"/>
      <c r="E90" s="382"/>
      <c r="F90" s="382"/>
      <c r="G90" s="111"/>
      <c r="H90" s="382"/>
      <c r="I90" s="382"/>
      <c r="K90" s="382"/>
      <c r="L90" s="382"/>
      <c r="M90" s="111"/>
      <c r="N90" s="382"/>
      <c r="O90" s="111"/>
      <c r="P90" s="111"/>
    </row>
    <row r="91" spans="2:16" hidden="1">
      <c r="B91" s="384"/>
      <c r="D91" s="111"/>
      <c r="E91" s="382"/>
      <c r="F91" s="382"/>
      <c r="G91" s="111"/>
      <c r="H91" s="382"/>
      <c r="I91" s="382"/>
      <c r="K91" s="382"/>
      <c r="L91" s="382"/>
      <c r="M91" s="111"/>
      <c r="N91" s="382"/>
      <c r="O91" s="111"/>
      <c r="P91" s="111"/>
    </row>
    <row r="92" spans="2:16" hidden="1">
      <c r="B92" s="384"/>
      <c r="D92" s="111"/>
      <c r="E92" s="382"/>
      <c r="F92" s="382"/>
      <c r="G92" s="111"/>
      <c r="H92" s="382"/>
      <c r="I92" s="382"/>
      <c r="K92" s="382"/>
      <c r="L92" s="382"/>
      <c r="M92" s="111"/>
      <c r="N92" s="382"/>
      <c r="O92" s="111"/>
      <c r="P92" s="111"/>
    </row>
    <row r="93" spans="2:16" hidden="1">
      <c r="B93" s="384"/>
      <c r="D93" s="111"/>
      <c r="E93" s="382"/>
      <c r="F93" s="382"/>
      <c r="G93" s="111"/>
      <c r="H93" s="382"/>
      <c r="I93" s="382"/>
      <c r="K93" s="382"/>
      <c r="L93" s="382"/>
      <c r="M93" s="111"/>
      <c r="N93" s="382"/>
      <c r="O93" s="111"/>
      <c r="P93" s="111"/>
    </row>
    <row r="94" spans="2:16" hidden="1">
      <c r="B94" s="384"/>
      <c r="D94" s="111"/>
      <c r="E94" s="382"/>
      <c r="F94" s="382"/>
      <c r="G94" s="111"/>
      <c r="H94" s="382"/>
      <c r="I94" s="382"/>
      <c r="K94" s="382"/>
      <c r="L94" s="382"/>
      <c r="M94" s="111"/>
      <c r="N94" s="382"/>
      <c r="O94" s="111"/>
      <c r="P94" s="111"/>
    </row>
    <row r="95" spans="2:16" hidden="1">
      <c r="B95" s="384"/>
      <c r="D95" s="111"/>
      <c r="E95" s="382"/>
      <c r="F95" s="382"/>
      <c r="G95" s="111"/>
      <c r="H95" s="382"/>
      <c r="I95" s="382"/>
      <c r="K95" s="382"/>
      <c r="L95" s="382"/>
      <c r="M95" s="111"/>
      <c r="N95" s="382"/>
      <c r="O95" s="111"/>
      <c r="P95" s="111"/>
    </row>
    <row r="96" spans="2:16" hidden="1">
      <c r="B96" s="384"/>
      <c r="D96" s="111"/>
      <c r="E96" s="382"/>
      <c r="F96" s="382"/>
      <c r="G96" s="111"/>
      <c r="H96" s="382"/>
      <c r="I96" s="382"/>
      <c r="K96" s="382"/>
      <c r="L96" s="382"/>
      <c r="M96" s="111"/>
      <c r="N96" s="382"/>
      <c r="O96" s="111"/>
      <c r="P96" s="111"/>
    </row>
    <row r="97" spans="2:16" hidden="1">
      <c r="B97" s="384"/>
      <c r="D97" s="111"/>
      <c r="E97" s="382"/>
      <c r="F97" s="382"/>
      <c r="G97" s="111"/>
      <c r="H97" s="382"/>
      <c r="I97" s="382"/>
      <c r="K97" s="382"/>
      <c r="L97" s="382"/>
      <c r="M97" s="111"/>
      <c r="N97" s="382"/>
      <c r="O97" s="111"/>
      <c r="P97" s="111"/>
    </row>
    <row r="98" spans="2:16" hidden="1">
      <c r="B98" s="384"/>
      <c r="D98" s="111"/>
      <c r="E98" s="382"/>
      <c r="F98" s="382"/>
      <c r="G98" s="111"/>
      <c r="H98" s="382"/>
      <c r="I98" s="382"/>
      <c r="K98" s="382"/>
      <c r="L98" s="382"/>
      <c r="M98" s="111"/>
      <c r="N98" s="382"/>
      <c r="O98" s="111"/>
      <c r="P98" s="111"/>
    </row>
    <row r="99" spans="2:16" hidden="1">
      <c r="B99" s="384"/>
      <c r="D99" s="111"/>
      <c r="E99" s="382"/>
      <c r="F99" s="382"/>
      <c r="G99" s="111"/>
      <c r="H99" s="382"/>
      <c r="I99" s="382"/>
      <c r="K99" s="382"/>
      <c r="L99" s="382"/>
      <c r="M99" s="111"/>
      <c r="N99" s="382"/>
      <c r="O99" s="111"/>
      <c r="P99" s="111"/>
    </row>
    <row r="100" spans="2:16" hidden="1">
      <c r="B100" s="384"/>
      <c r="D100" s="111"/>
      <c r="E100" s="382"/>
      <c r="F100" s="382"/>
      <c r="H100" s="382"/>
      <c r="I100" s="382"/>
      <c r="K100" s="382"/>
      <c r="L100" s="382"/>
      <c r="M100" s="111"/>
      <c r="N100" s="382"/>
      <c r="O100" s="111"/>
      <c r="P100" s="111"/>
    </row>
    <row r="101" spans="2:16" hidden="1">
      <c r="B101" s="384"/>
      <c r="D101" s="111"/>
      <c r="E101" s="382"/>
      <c r="F101" s="382"/>
      <c r="H101" s="382"/>
      <c r="I101" s="382"/>
      <c r="K101" s="382"/>
      <c r="L101" s="382"/>
      <c r="M101" s="111"/>
      <c r="N101" s="382"/>
      <c r="O101" s="111"/>
      <c r="P101" s="111"/>
    </row>
    <row r="102" spans="2:16" hidden="1">
      <c r="B102" s="384"/>
      <c r="D102" s="111"/>
      <c r="E102" s="382"/>
      <c r="F102" s="382"/>
      <c r="H102" s="382"/>
      <c r="I102" s="382"/>
      <c r="K102" s="382"/>
      <c r="L102" s="382"/>
      <c r="M102" s="111"/>
      <c r="N102" s="382"/>
      <c r="O102" s="111"/>
      <c r="P102" s="111"/>
    </row>
    <row r="103" spans="2:16" hidden="1">
      <c r="B103" s="384"/>
      <c r="D103" s="111"/>
      <c r="E103" s="382"/>
      <c r="F103" s="382"/>
      <c r="H103" s="382"/>
      <c r="I103" s="382"/>
      <c r="K103" s="382"/>
      <c r="L103" s="382"/>
      <c r="M103" s="111"/>
      <c r="N103" s="382"/>
      <c r="O103" s="111"/>
      <c r="P103" s="111"/>
    </row>
    <row r="104" spans="2:16" hidden="1">
      <c r="B104" s="384"/>
      <c r="D104" s="111"/>
      <c r="E104" s="382"/>
      <c r="F104" s="382"/>
      <c r="H104" s="382"/>
      <c r="I104" s="382"/>
      <c r="K104" s="382"/>
      <c r="L104" s="382"/>
      <c r="N104" s="382"/>
      <c r="O104" s="111"/>
      <c r="P104" s="111"/>
    </row>
    <row r="105" spans="2:16" hidden="1">
      <c r="B105" s="384"/>
      <c r="D105" s="111"/>
      <c r="E105" s="382"/>
      <c r="F105" s="382"/>
      <c r="H105" s="382"/>
      <c r="I105" s="382"/>
      <c r="K105" s="382"/>
      <c r="L105" s="382"/>
      <c r="N105" s="382"/>
      <c r="O105" s="111"/>
      <c r="P105" s="111"/>
    </row>
    <row r="106" spans="2:16" hidden="1">
      <c r="B106" s="384"/>
      <c r="D106" s="111"/>
      <c r="E106" s="382"/>
      <c r="F106" s="382"/>
      <c r="H106" s="382"/>
      <c r="I106" s="382"/>
      <c r="K106" s="382"/>
      <c r="L106" s="382"/>
      <c r="N106" s="382"/>
      <c r="O106" s="111"/>
      <c r="P106" s="111"/>
    </row>
    <row r="107" spans="2:16" hidden="1">
      <c r="B107" s="384"/>
      <c r="D107" s="111"/>
      <c r="E107" s="382"/>
      <c r="F107" s="382"/>
      <c r="H107" s="382"/>
      <c r="I107" s="382"/>
      <c r="K107" s="382"/>
      <c r="L107" s="382"/>
      <c r="N107" s="382"/>
      <c r="O107" s="111"/>
      <c r="P107" s="111"/>
    </row>
    <row r="108" spans="2:16" hidden="1">
      <c r="B108" s="384"/>
      <c r="D108" s="111"/>
      <c r="E108" s="382"/>
      <c r="F108" s="382"/>
      <c r="H108" s="382"/>
      <c r="I108" s="382"/>
      <c r="K108" s="382"/>
      <c r="L108" s="382"/>
      <c r="N108" s="382"/>
      <c r="O108" s="111"/>
      <c r="P108" s="111"/>
    </row>
    <row r="109" spans="2:16" hidden="1">
      <c r="B109" s="384"/>
      <c r="D109" s="111"/>
      <c r="E109" s="382"/>
      <c r="F109" s="382"/>
      <c r="H109" s="382"/>
      <c r="I109" s="382"/>
      <c r="K109" s="382"/>
      <c r="L109" s="382"/>
      <c r="N109" s="382"/>
      <c r="O109" s="111"/>
      <c r="P109" s="111"/>
    </row>
    <row r="110" spans="2:16" hidden="1">
      <c r="B110" s="384"/>
      <c r="D110" s="111"/>
      <c r="E110" s="382"/>
      <c r="F110" s="382"/>
      <c r="H110" s="382"/>
      <c r="I110" s="382"/>
      <c r="K110" s="382"/>
      <c r="L110" s="382"/>
      <c r="N110" s="382"/>
      <c r="O110" s="111"/>
      <c r="P110" s="111"/>
    </row>
    <row r="111" spans="2:16" hidden="1">
      <c r="B111" s="384"/>
      <c r="D111" s="111"/>
      <c r="E111" s="382"/>
      <c r="F111" s="382"/>
      <c r="H111" s="382"/>
      <c r="I111" s="382"/>
      <c r="K111" s="382"/>
      <c r="L111" s="382"/>
      <c r="N111" s="382"/>
      <c r="O111" s="111"/>
      <c r="P111" s="111"/>
    </row>
    <row r="112" spans="2:16" hidden="1">
      <c r="B112" s="384"/>
      <c r="D112" s="111"/>
      <c r="H112" s="382"/>
      <c r="I112" s="382"/>
      <c r="L112" s="382"/>
      <c r="N112" s="382"/>
      <c r="O112" s="111"/>
      <c r="P112" s="111"/>
    </row>
    <row r="113" spans="2:16" hidden="1">
      <c r="B113" s="384"/>
      <c r="D113" s="111"/>
      <c r="H113" s="382"/>
      <c r="I113" s="382"/>
      <c r="L113" s="382"/>
      <c r="N113" s="382"/>
      <c r="O113" s="111"/>
      <c r="P113" s="111"/>
    </row>
    <row r="114" spans="2:16" hidden="1">
      <c r="B114" s="384"/>
      <c r="D114" s="111"/>
      <c r="H114" s="382"/>
      <c r="I114" s="382"/>
      <c r="L114" s="382"/>
      <c r="N114" s="382"/>
      <c r="O114" s="111"/>
      <c r="P114" s="111"/>
    </row>
    <row r="115" spans="2:16" hidden="1">
      <c r="B115" s="384"/>
      <c r="D115" s="111"/>
      <c r="I115" s="382"/>
      <c r="L115" s="382"/>
      <c r="N115" s="382"/>
      <c r="O115" s="111"/>
      <c r="P115" s="111"/>
    </row>
    <row r="116" spans="2:16" hidden="1">
      <c r="B116" s="384"/>
      <c r="D116" s="111"/>
      <c r="I116" s="382"/>
      <c r="L116" s="382"/>
      <c r="N116" s="382"/>
      <c r="O116" s="111"/>
      <c r="P116" s="111"/>
    </row>
    <row r="117" spans="2:16" hidden="1">
      <c r="B117" s="384"/>
      <c r="D117" s="111"/>
      <c r="I117" s="382"/>
      <c r="L117" s="382"/>
      <c r="N117" s="382"/>
      <c r="O117" s="111"/>
      <c r="P117" s="111"/>
    </row>
    <row r="118" spans="2:16" hidden="1">
      <c r="B118" s="384"/>
      <c r="D118" s="111"/>
      <c r="I118" s="382"/>
      <c r="L118" s="382"/>
      <c r="N118" s="382"/>
      <c r="O118" s="111"/>
      <c r="P118" s="111"/>
    </row>
    <row r="119" spans="2:16" hidden="1">
      <c r="B119" s="384"/>
      <c r="D119" s="111"/>
      <c r="I119" s="382"/>
      <c r="L119" s="382"/>
      <c r="N119" s="382"/>
      <c r="O119" s="111"/>
      <c r="P119" s="111"/>
    </row>
    <row r="120" spans="2:16" hidden="1">
      <c r="B120" s="384"/>
      <c r="D120" s="111"/>
      <c r="I120" s="382"/>
      <c r="L120" s="382"/>
      <c r="N120" s="382"/>
      <c r="O120" s="111"/>
      <c r="P120" s="111"/>
    </row>
    <row r="121" spans="2:16" hidden="1">
      <c r="B121" s="384"/>
      <c r="D121" s="111"/>
      <c r="I121" s="382"/>
      <c r="L121" s="382"/>
      <c r="N121" s="382"/>
      <c r="O121" s="111"/>
      <c r="P121" s="111"/>
    </row>
    <row r="122" spans="2:16" hidden="1">
      <c r="B122" s="384"/>
      <c r="D122" s="111"/>
      <c r="I122" s="382"/>
      <c r="L122" s="382"/>
      <c r="N122" s="382"/>
      <c r="O122" s="111"/>
      <c r="P122" s="111"/>
    </row>
    <row r="123" spans="2:16" hidden="1">
      <c r="B123" s="384"/>
      <c r="D123" s="111"/>
      <c r="I123" s="382"/>
      <c r="L123" s="382"/>
      <c r="N123" s="382"/>
      <c r="O123" s="111"/>
      <c r="P123" s="111"/>
    </row>
    <row r="124" spans="2:16" hidden="1">
      <c r="B124" s="384"/>
      <c r="D124" s="111"/>
      <c r="L124" s="382"/>
      <c r="N124" s="382"/>
      <c r="O124" s="111"/>
      <c r="P124" s="111"/>
    </row>
    <row r="125" spans="2:16" hidden="1">
      <c r="B125" s="384"/>
      <c r="D125" s="111"/>
      <c r="L125" s="382"/>
      <c r="N125" s="382"/>
      <c r="O125" s="111"/>
      <c r="P125" s="111"/>
    </row>
    <row r="126" spans="2:16" hidden="1">
      <c r="B126" s="384"/>
      <c r="D126" s="111"/>
      <c r="L126" s="382"/>
      <c r="N126" s="111"/>
      <c r="O126" s="111"/>
      <c r="P126" s="111"/>
    </row>
    <row r="127" spans="2:16" hidden="1">
      <c r="B127" s="384"/>
      <c r="D127" s="111"/>
      <c r="L127" s="382"/>
      <c r="N127" s="111"/>
      <c r="O127" s="111"/>
      <c r="P127" s="111"/>
    </row>
    <row r="128" spans="2:16" hidden="1">
      <c r="B128" s="384"/>
      <c r="D128" s="111"/>
      <c r="L128" s="382"/>
      <c r="N128" s="111"/>
      <c r="O128" s="111"/>
      <c r="P128" s="111"/>
    </row>
    <row r="129" spans="2:16" hidden="1">
      <c r="B129" s="384"/>
      <c r="D129" s="111"/>
      <c r="L129" s="382"/>
      <c r="N129" s="111"/>
      <c r="O129" s="111"/>
      <c r="P129" s="111"/>
    </row>
    <row r="130" spans="2:16" hidden="1">
      <c r="B130" s="384"/>
      <c r="D130" s="111"/>
      <c r="L130" s="382"/>
      <c r="N130" s="111"/>
      <c r="O130" s="111"/>
      <c r="P130" s="111"/>
    </row>
    <row r="131" spans="2:16" hidden="1">
      <c r="B131" s="384"/>
      <c r="D131" s="111"/>
      <c r="L131" s="382"/>
      <c r="N131" s="111"/>
      <c r="O131" s="111"/>
      <c r="P131" s="111"/>
    </row>
    <row r="132" spans="2:16" hidden="1">
      <c r="B132" s="384"/>
      <c r="D132" s="111"/>
      <c r="L132" s="382"/>
      <c r="N132" s="111"/>
      <c r="O132" s="111"/>
      <c r="P132" s="111"/>
    </row>
    <row r="133" spans="2:16" hidden="1">
      <c r="B133" s="384"/>
      <c r="D133" s="111"/>
      <c r="L133" s="382"/>
      <c r="N133" s="111"/>
      <c r="O133" s="111"/>
      <c r="P133" s="111"/>
    </row>
    <row r="134" spans="2:16" hidden="1">
      <c r="B134" s="384"/>
      <c r="D134" s="111"/>
      <c r="L134" s="382"/>
      <c r="N134" s="111"/>
      <c r="O134" s="111"/>
      <c r="P134" s="111"/>
    </row>
    <row r="135" spans="2:16" hidden="1">
      <c r="B135" s="384"/>
      <c r="D135" s="111"/>
      <c r="L135" s="382"/>
      <c r="N135" s="111"/>
      <c r="O135" s="111"/>
      <c r="P135" s="111"/>
    </row>
    <row r="136" spans="2:16" hidden="1">
      <c r="B136" s="384"/>
      <c r="L136" s="382"/>
      <c r="N136" s="111"/>
      <c r="O136" s="111"/>
      <c r="P136" s="111"/>
    </row>
    <row r="137" spans="2:16" hidden="1">
      <c r="B137" s="384"/>
      <c r="L137" s="382"/>
      <c r="N137" s="111"/>
      <c r="O137" s="111"/>
      <c r="P137" s="111"/>
    </row>
    <row r="138" spans="2:16" hidden="1">
      <c r="B138" s="384"/>
      <c r="L138" s="382"/>
      <c r="N138" s="111"/>
      <c r="O138" s="111"/>
      <c r="P138" s="111"/>
    </row>
    <row r="139" spans="2:16" hidden="1">
      <c r="B139" s="384"/>
      <c r="L139" s="382"/>
      <c r="N139" s="111"/>
      <c r="O139" s="111"/>
      <c r="P139" s="111"/>
    </row>
    <row r="140" spans="2:16" hidden="1">
      <c r="B140" s="384"/>
      <c r="L140" s="382"/>
      <c r="N140" s="111"/>
      <c r="O140" s="111"/>
      <c r="P140" s="111"/>
    </row>
    <row r="141" spans="2:16" hidden="1">
      <c r="B141" s="384"/>
      <c r="L141" s="382"/>
      <c r="N141" s="111"/>
      <c r="O141" s="111"/>
      <c r="P141" s="111"/>
    </row>
    <row r="142" spans="2:16" hidden="1">
      <c r="B142" s="384"/>
      <c r="L142" s="382"/>
      <c r="N142" s="111"/>
      <c r="O142" s="111"/>
      <c r="P142" s="111"/>
    </row>
    <row r="143" spans="2:16" hidden="1">
      <c r="B143" s="384"/>
      <c r="L143" s="382"/>
      <c r="N143" s="111"/>
      <c r="O143" s="111"/>
      <c r="P143" s="111"/>
    </row>
    <row r="144" spans="2:16" hidden="1">
      <c r="B144" s="384"/>
      <c r="L144" s="382"/>
      <c r="N144" s="111"/>
      <c r="O144" s="111"/>
      <c r="P144" s="111"/>
    </row>
    <row r="145" spans="2:12" hidden="1">
      <c r="B145" s="384"/>
      <c r="L145" s="382"/>
    </row>
    <row r="146" spans="2:12" hidden="1">
      <c r="B146" s="384"/>
    </row>
    <row r="147" spans="2:12" hidden="1">
      <c r="B147" s="384"/>
    </row>
    <row r="148" spans="2:12" hidden="1">
      <c r="B148" s="384"/>
    </row>
    <row r="149" spans="2:12" hidden="1">
      <c r="B149" s="384"/>
    </row>
    <row r="150" spans="2:12" hidden="1">
      <c r="B150" s="384"/>
    </row>
    <row r="151" spans="2:12" hidden="1">
      <c r="B151" s="384"/>
    </row>
    <row r="152" spans="2:12" hidden="1">
      <c r="B152" s="384"/>
    </row>
    <row r="153" spans="2:12" hidden="1">
      <c r="B153" s="384"/>
    </row>
    <row r="154" spans="2:12" hidden="1">
      <c r="B154" s="384"/>
    </row>
    <row r="155" spans="2:12" hidden="1">
      <c r="B155" s="384"/>
    </row>
    <row r="156" spans="2:12" hidden="1">
      <c r="B156" s="384"/>
    </row>
    <row r="157" spans="2:12" hidden="1">
      <c r="B157" s="384"/>
    </row>
    <row r="158" spans="2:12" hidden="1">
      <c r="B158" s="384"/>
    </row>
    <row r="159" spans="2:12" hidden="1">
      <c r="B159" s="384"/>
    </row>
    <row r="160" spans="2:12" hidden="1">
      <c r="B160" s="384"/>
    </row>
    <row r="161" spans="2:2" hidden="1">
      <c r="B161" s="384"/>
    </row>
    <row r="162" spans="2:2" hidden="1">
      <c r="B162" s="384"/>
    </row>
    <row r="163" spans="2:2" hidden="1">
      <c r="B163" s="384"/>
    </row>
    <row r="164" spans="2:2" hidden="1">
      <c r="B164" s="384"/>
    </row>
    <row r="165" spans="2:2" hidden="1">
      <c r="B165" s="384"/>
    </row>
    <row r="166" spans="2:2" hidden="1">
      <c r="B166" s="384"/>
    </row>
    <row r="167" spans="2:2" hidden="1">
      <c r="B167" s="384"/>
    </row>
    <row r="168" spans="2:2" hidden="1">
      <c r="B168" s="384"/>
    </row>
    <row r="169" spans="2:2" hidden="1">
      <c r="B169" s="384"/>
    </row>
    <row r="170" spans="2:2" hidden="1">
      <c r="B170" s="384"/>
    </row>
    <row r="171" spans="2:2" hidden="1">
      <c r="B171" s="384"/>
    </row>
    <row r="172" spans="2:2" hidden="1">
      <c r="B172" s="384"/>
    </row>
    <row r="173" spans="2:2" hidden="1">
      <c r="B173" s="384"/>
    </row>
    <row r="174" spans="2:2" hidden="1">
      <c r="B174" s="384"/>
    </row>
    <row r="175" spans="2:2" hidden="1">
      <c r="B175" s="384"/>
    </row>
    <row r="176" spans="2:2" hidden="1">
      <c r="B176" s="384"/>
    </row>
    <row r="177" spans="2:2" hidden="1">
      <c r="B177" s="384"/>
    </row>
    <row r="178" spans="2:2" hidden="1">
      <c r="B178" s="384"/>
    </row>
    <row r="179" spans="2:2" hidden="1">
      <c r="B179" s="384"/>
    </row>
    <row r="180" spans="2:2" hidden="1">
      <c r="B180" s="384"/>
    </row>
    <row r="181" spans="2:2" hidden="1">
      <c r="B181" s="384"/>
    </row>
    <row r="182" spans="2:2" hidden="1">
      <c r="B182" s="384"/>
    </row>
    <row r="183" spans="2:2" hidden="1">
      <c r="B183" s="384"/>
    </row>
    <row r="184" spans="2:2" hidden="1">
      <c r="B184" s="384"/>
    </row>
    <row r="185" spans="2:2" hidden="1">
      <c r="B185" s="384"/>
    </row>
    <row r="186" spans="2:2" hidden="1">
      <c r="B186" s="384"/>
    </row>
    <row r="187" spans="2:2" hidden="1">
      <c r="B187" s="384"/>
    </row>
    <row r="188" spans="2:2" hidden="1">
      <c r="B188" s="384"/>
    </row>
    <row r="189" spans="2:2" hidden="1">
      <c r="B189" s="384"/>
    </row>
    <row r="190" spans="2:2" hidden="1">
      <c r="B190" s="384"/>
    </row>
    <row r="191" spans="2:2" hidden="1">
      <c r="B191" s="384"/>
    </row>
    <row r="192" spans="2:2" hidden="1">
      <c r="B192" s="384"/>
    </row>
    <row r="193" spans="2:2" hidden="1">
      <c r="B193" s="384"/>
    </row>
    <row r="194" spans="2:2" hidden="1">
      <c r="B194" s="384"/>
    </row>
    <row r="195" spans="2:2" hidden="1">
      <c r="B195" s="384"/>
    </row>
    <row r="196" spans="2:2" hidden="1">
      <c r="B196" s="384"/>
    </row>
    <row r="197" spans="2:2" hidden="1">
      <c r="B197" s="384"/>
    </row>
    <row r="198" spans="2:2" hidden="1">
      <c r="B198" s="384"/>
    </row>
    <row r="199" spans="2:2" hidden="1">
      <c r="B199" s="384"/>
    </row>
    <row r="200" spans="2:2" hidden="1">
      <c r="B200" s="384"/>
    </row>
    <row r="201" spans="2:2" hidden="1">
      <c r="B201" s="384"/>
    </row>
    <row r="202" spans="2:2" hidden="1">
      <c r="B202" s="384"/>
    </row>
    <row r="203" spans="2:2" hidden="1">
      <c r="B203" s="384"/>
    </row>
    <row r="204" spans="2:2" hidden="1">
      <c r="B204" s="384"/>
    </row>
    <row r="205" spans="2:2" hidden="1">
      <c r="B205" s="384"/>
    </row>
    <row r="206" spans="2:2" hidden="1">
      <c r="B206" s="384"/>
    </row>
    <row r="207" spans="2:2" hidden="1">
      <c r="B207" s="384"/>
    </row>
    <row r="208" spans="2:2" hidden="1">
      <c r="B208" s="384"/>
    </row>
    <row r="209" spans="2:2" hidden="1">
      <c r="B209" s="384"/>
    </row>
    <row r="210" spans="2:2" hidden="1">
      <c r="B210" s="384"/>
    </row>
    <row r="211" spans="2:2" hidden="1">
      <c r="B211" s="384"/>
    </row>
    <row r="212" spans="2:2" hidden="1">
      <c r="B212" s="384"/>
    </row>
    <row r="213" spans="2:2" hidden="1">
      <c r="B213" s="384"/>
    </row>
    <row r="214" spans="2:2" hidden="1">
      <c r="B214" s="384"/>
    </row>
    <row r="215" spans="2:2" hidden="1">
      <c r="B215" s="384"/>
    </row>
    <row r="216" spans="2:2" hidden="1">
      <c r="B216" s="384"/>
    </row>
    <row r="217" spans="2:2" hidden="1">
      <c r="B217" s="384"/>
    </row>
    <row r="218" spans="2:2" hidden="1">
      <c r="B218" s="384"/>
    </row>
    <row r="219" spans="2:2" hidden="1">
      <c r="B219" s="384"/>
    </row>
    <row r="220" spans="2:2" hidden="1">
      <c r="B220" s="384"/>
    </row>
    <row r="221" spans="2:2" hidden="1">
      <c r="B221" s="384"/>
    </row>
    <row r="222" spans="2:2" hidden="1">
      <c r="B222" s="384"/>
    </row>
    <row r="223" spans="2:2" hidden="1">
      <c r="B223" s="384"/>
    </row>
    <row r="224" spans="2:2" hidden="1">
      <c r="B224" s="384"/>
    </row>
    <row r="225" spans="2:2" hidden="1">
      <c r="B225" s="384"/>
    </row>
    <row r="226" spans="2:2" hidden="1">
      <c r="B226" s="384"/>
    </row>
    <row r="227" spans="2:2" hidden="1">
      <c r="B227" s="384"/>
    </row>
    <row r="228" spans="2:2" hidden="1">
      <c r="B228" s="384"/>
    </row>
    <row r="229" spans="2:2" hidden="1">
      <c r="B229" s="384"/>
    </row>
    <row r="230" spans="2:2" hidden="1">
      <c r="B230" s="384"/>
    </row>
    <row r="231" spans="2:2" hidden="1">
      <c r="B231" s="384"/>
    </row>
    <row r="232" spans="2:2" hidden="1">
      <c r="B232" s="384"/>
    </row>
    <row r="233" spans="2:2" hidden="1">
      <c r="B233" s="384"/>
    </row>
    <row r="234" spans="2:2" hidden="1">
      <c r="B234" s="384"/>
    </row>
    <row r="235" spans="2:2" hidden="1">
      <c r="B235" s="384"/>
    </row>
    <row r="236" spans="2:2" hidden="1">
      <c r="B236" s="384"/>
    </row>
    <row r="237" spans="2:2" hidden="1">
      <c r="B237" s="384"/>
    </row>
    <row r="238" spans="2:2" hidden="1">
      <c r="B238" s="384"/>
    </row>
    <row r="239" spans="2:2" hidden="1">
      <c r="B239" s="384"/>
    </row>
    <row r="240" spans="2:2" hidden="1">
      <c r="B240" s="384"/>
    </row>
    <row r="241" spans="2:2" hidden="1">
      <c r="B241" s="384"/>
    </row>
    <row r="242" spans="2:2" hidden="1">
      <c r="B242" s="384"/>
    </row>
    <row r="243" spans="2:2" hidden="1">
      <c r="B243" s="384"/>
    </row>
    <row r="244" spans="2:2" hidden="1">
      <c r="B244" s="384"/>
    </row>
    <row r="245" spans="2:2" hidden="1">
      <c r="B245" s="384"/>
    </row>
    <row r="246" spans="2:2" hidden="1">
      <c r="B246" s="384"/>
    </row>
    <row r="247" spans="2:2" hidden="1">
      <c r="B247" s="384"/>
    </row>
    <row r="248" spans="2:2" hidden="1">
      <c r="B248" s="384"/>
    </row>
    <row r="249" spans="2:2" hidden="1">
      <c r="B249" s="384"/>
    </row>
    <row r="250" spans="2:2" hidden="1">
      <c r="B250" s="384"/>
    </row>
    <row r="251" spans="2:2" hidden="1">
      <c r="B251" s="384"/>
    </row>
    <row r="252" spans="2:2" hidden="1">
      <c r="B252" s="384"/>
    </row>
    <row r="253" spans="2:2" hidden="1">
      <c r="B253" s="384"/>
    </row>
    <row r="254" spans="2:2" hidden="1">
      <c r="B254" s="384"/>
    </row>
    <row r="255" spans="2:2" hidden="1">
      <c r="B255" s="384"/>
    </row>
    <row r="256" spans="2:2" hidden="1">
      <c r="B256" s="384"/>
    </row>
    <row r="257" spans="2:2" hidden="1">
      <c r="B257" s="384"/>
    </row>
    <row r="258" spans="2:2" hidden="1">
      <c r="B258" s="384"/>
    </row>
    <row r="259" spans="2:2" hidden="1">
      <c r="B259" s="384"/>
    </row>
    <row r="260" spans="2:2" hidden="1">
      <c r="B260" s="384"/>
    </row>
    <row r="261" spans="2:2" hidden="1">
      <c r="B261" s="384"/>
    </row>
    <row r="262" spans="2:2" hidden="1">
      <c r="B262" s="384"/>
    </row>
    <row r="263" spans="2:2" hidden="1">
      <c r="B263" s="384"/>
    </row>
    <row r="264" spans="2:2" hidden="1">
      <c r="B264" s="384"/>
    </row>
    <row r="265" spans="2:2" hidden="1">
      <c r="B265" s="384"/>
    </row>
    <row r="266" spans="2:2" hidden="1">
      <c r="B266" s="384"/>
    </row>
    <row r="267" spans="2:2" hidden="1">
      <c r="B267" s="384"/>
    </row>
    <row r="268" spans="2:2" hidden="1">
      <c r="B268" s="384"/>
    </row>
    <row r="269" spans="2:2" hidden="1">
      <c r="B269" s="384"/>
    </row>
    <row r="270" spans="2:2" hidden="1">
      <c r="B270" s="384"/>
    </row>
    <row r="271" spans="2:2" hidden="1">
      <c r="B271" s="384"/>
    </row>
    <row r="272" spans="2:2" hidden="1">
      <c r="B272" s="384"/>
    </row>
    <row r="273" spans="2:2" hidden="1">
      <c r="B273" s="384"/>
    </row>
    <row r="274" spans="2:2" hidden="1">
      <c r="B274" s="384"/>
    </row>
    <row r="275" spans="2:2" hidden="1">
      <c r="B275" s="384"/>
    </row>
    <row r="276" spans="2:2" hidden="1">
      <c r="B276" s="384"/>
    </row>
    <row r="277" spans="2:2" hidden="1">
      <c r="B277" s="384"/>
    </row>
    <row r="278" spans="2:2" hidden="1">
      <c r="B278" s="384"/>
    </row>
    <row r="279" spans="2:2" hidden="1">
      <c r="B279" s="384"/>
    </row>
    <row r="280" spans="2:2" hidden="1">
      <c r="B280" s="384"/>
    </row>
    <row r="281" spans="2:2" hidden="1">
      <c r="B281" s="384"/>
    </row>
    <row r="282" spans="2:2" hidden="1">
      <c r="B282" s="384"/>
    </row>
    <row r="283" spans="2:2" hidden="1">
      <c r="B283" s="384"/>
    </row>
    <row r="284" spans="2:2" hidden="1">
      <c r="B284" s="384"/>
    </row>
    <row r="285" spans="2:2" hidden="1">
      <c r="B285" s="384"/>
    </row>
    <row r="286" spans="2:2" hidden="1">
      <c r="B286" s="384"/>
    </row>
    <row r="287" spans="2:2" hidden="1">
      <c r="B287" s="384"/>
    </row>
    <row r="288" spans="2:2" hidden="1">
      <c r="B288" s="384"/>
    </row>
    <row r="289" spans="2:2" hidden="1">
      <c r="B289" s="384"/>
    </row>
    <row r="290" spans="2:2" hidden="1">
      <c r="B290" s="384"/>
    </row>
    <row r="291" spans="2:2" hidden="1">
      <c r="B291" s="384"/>
    </row>
    <row r="292" spans="2:2" hidden="1">
      <c r="B292" s="384"/>
    </row>
    <row r="293" spans="2:2" hidden="1">
      <c r="B293" s="384"/>
    </row>
    <row r="294" spans="2:2" hidden="1">
      <c r="B294" s="384"/>
    </row>
    <row r="295" spans="2:2" hidden="1">
      <c r="B295" s="384"/>
    </row>
    <row r="296" spans="2:2" hidden="1">
      <c r="B296" s="384"/>
    </row>
    <row r="297" spans="2:2" hidden="1">
      <c r="B297" s="384"/>
    </row>
    <row r="298" spans="2:2" hidden="1">
      <c r="B298" s="384"/>
    </row>
    <row r="299" spans="2:2" hidden="1">
      <c r="B299" s="384"/>
    </row>
    <row r="300" spans="2:2" hidden="1">
      <c r="B300" s="384"/>
    </row>
    <row r="301" spans="2:2" hidden="1">
      <c r="B301" s="384"/>
    </row>
    <row r="302" spans="2:2" hidden="1">
      <c r="B302" s="384"/>
    </row>
    <row r="303" spans="2:2" hidden="1">
      <c r="B303" s="384"/>
    </row>
    <row r="304" spans="2:2" hidden="1">
      <c r="B304" s="384"/>
    </row>
    <row r="305" spans="2:2" hidden="1">
      <c r="B305" s="384"/>
    </row>
    <row r="306" spans="2:2" hidden="1">
      <c r="B306" s="384"/>
    </row>
    <row r="307" spans="2:2" hidden="1">
      <c r="B307" s="384"/>
    </row>
    <row r="308" spans="2:2" hidden="1">
      <c r="B308" s="384"/>
    </row>
    <row r="309" spans="2:2" hidden="1">
      <c r="B309" s="384"/>
    </row>
    <row r="310" spans="2:2" hidden="1">
      <c r="B310" s="384"/>
    </row>
    <row r="311" spans="2:2" hidden="1">
      <c r="B311" s="384"/>
    </row>
    <row r="312" spans="2:2" hidden="1">
      <c r="B312" s="384"/>
    </row>
    <row r="313" spans="2:2" hidden="1">
      <c r="B313" s="384"/>
    </row>
    <row r="314" spans="2:2" hidden="1">
      <c r="B314" s="384"/>
    </row>
    <row r="315" spans="2:2" hidden="1">
      <c r="B315" s="384"/>
    </row>
    <row r="316" spans="2:2" hidden="1">
      <c r="B316" s="384"/>
    </row>
    <row r="317" spans="2:2" hidden="1">
      <c r="B317" s="384"/>
    </row>
    <row r="318" spans="2:2" hidden="1">
      <c r="B318" s="384"/>
    </row>
    <row r="319" spans="2:2" hidden="1">
      <c r="B319" s="384"/>
    </row>
    <row r="320" spans="2:2" hidden="1">
      <c r="B320" s="384"/>
    </row>
    <row r="321" spans="2:2" hidden="1">
      <c r="B321" s="384"/>
    </row>
    <row r="322" spans="2:2" hidden="1">
      <c r="B322" s="384"/>
    </row>
    <row r="323" spans="2:2" hidden="1">
      <c r="B323" s="384"/>
    </row>
    <row r="324" spans="2:2" hidden="1">
      <c r="B324" s="384"/>
    </row>
    <row r="325" spans="2:2" hidden="1">
      <c r="B325" s="384"/>
    </row>
    <row r="326" spans="2:2" hidden="1">
      <c r="B326" s="384"/>
    </row>
    <row r="327" spans="2:2" hidden="1">
      <c r="B327" s="384"/>
    </row>
    <row r="328" spans="2:2" hidden="1">
      <c r="B328" s="384"/>
    </row>
    <row r="329" spans="2:2" hidden="1">
      <c r="B329" s="384"/>
    </row>
    <row r="330" spans="2:2" hidden="1">
      <c r="B330" s="384"/>
    </row>
    <row r="331" spans="2:2" hidden="1">
      <c r="B331" s="384"/>
    </row>
    <row r="332" spans="2:2" hidden="1">
      <c r="B332" s="384"/>
    </row>
    <row r="333" spans="2:2" hidden="1">
      <c r="B333" s="384"/>
    </row>
    <row r="334" spans="2:2" hidden="1">
      <c r="B334" s="384"/>
    </row>
    <row r="335" spans="2:2" hidden="1">
      <c r="B335" s="384"/>
    </row>
    <row r="336" spans="2:2" hidden="1">
      <c r="B336" s="384"/>
    </row>
    <row r="337" spans="2:2" hidden="1">
      <c r="B337" s="384"/>
    </row>
    <row r="338" spans="2:2" hidden="1">
      <c r="B338" s="384"/>
    </row>
    <row r="339" spans="2:2" hidden="1">
      <c r="B339" s="384"/>
    </row>
    <row r="340" spans="2:2" hidden="1">
      <c r="B340" s="384"/>
    </row>
    <row r="341" spans="2:2" hidden="1">
      <c r="B341" s="384"/>
    </row>
    <row r="342" spans="2:2" hidden="1">
      <c r="B342" s="384"/>
    </row>
    <row r="343" spans="2:2" hidden="1">
      <c r="B343" s="384"/>
    </row>
    <row r="344" spans="2:2" hidden="1">
      <c r="B344" s="384"/>
    </row>
    <row r="345" spans="2:2" hidden="1">
      <c r="B345" s="384"/>
    </row>
    <row r="346" spans="2:2" hidden="1">
      <c r="B346" s="384"/>
    </row>
    <row r="347" spans="2:2" hidden="1">
      <c r="B347" s="384"/>
    </row>
    <row r="348" spans="2:2" hidden="1">
      <c r="B348" s="384"/>
    </row>
    <row r="349" spans="2:2" hidden="1">
      <c r="B349" s="384"/>
    </row>
    <row r="350" spans="2:2" hidden="1">
      <c r="B350" s="384"/>
    </row>
    <row r="351" spans="2:2" hidden="1">
      <c r="B351" s="384"/>
    </row>
    <row r="352" spans="2:2" hidden="1">
      <c r="B352" s="384"/>
    </row>
    <row r="353" spans="2:2" hidden="1">
      <c r="B353" s="384"/>
    </row>
    <row r="354" spans="2:2" hidden="1">
      <c r="B354" s="384"/>
    </row>
    <row r="355" spans="2:2" hidden="1">
      <c r="B355" s="384"/>
    </row>
    <row r="356" spans="2:2" hidden="1">
      <c r="B356" s="384"/>
    </row>
    <row r="357" spans="2:2" hidden="1">
      <c r="B357" s="384"/>
    </row>
    <row r="358" spans="2:2" hidden="1">
      <c r="B358" s="384"/>
    </row>
    <row r="359" spans="2:2" hidden="1">
      <c r="B359" s="384"/>
    </row>
    <row r="360" spans="2:2" hidden="1">
      <c r="B360" s="384"/>
    </row>
    <row r="361" spans="2:2" hidden="1">
      <c r="B361" s="384"/>
    </row>
    <row r="362" spans="2:2" hidden="1">
      <c r="B362" s="384"/>
    </row>
    <row r="363" spans="2:2" hidden="1">
      <c r="B363" s="384"/>
    </row>
    <row r="364" spans="2:2" hidden="1">
      <c r="B364" s="384"/>
    </row>
    <row r="365" spans="2:2" hidden="1">
      <c r="B365" s="384"/>
    </row>
    <row r="366" spans="2:2" hidden="1">
      <c r="B366" s="384"/>
    </row>
    <row r="367" spans="2:2" hidden="1">
      <c r="B367" s="384"/>
    </row>
    <row r="368" spans="2:2" hidden="1">
      <c r="B368" s="384"/>
    </row>
    <row r="369" spans="2:2" hidden="1">
      <c r="B369" s="384"/>
    </row>
    <row r="370" spans="2:2" hidden="1">
      <c r="B370" s="384"/>
    </row>
    <row r="371" spans="2:2" hidden="1">
      <c r="B371" s="384"/>
    </row>
    <row r="372" spans="2:2" hidden="1">
      <c r="B372" s="384"/>
    </row>
    <row r="373" spans="2:2" hidden="1">
      <c r="B373" s="384"/>
    </row>
    <row r="374" spans="2:2" hidden="1">
      <c r="B374" s="384"/>
    </row>
    <row r="375" spans="2:2" hidden="1">
      <c r="B375" s="384"/>
    </row>
    <row r="376" spans="2:2" hidden="1">
      <c r="B376" s="384"/>
    </row>
    <row r="377" spans="2:2" hidden="1">
      <c r="B377" s="384"/>
    </row>
    <row r="378" spans="2:2" hidden="1">
      <c r="B378" s="384"/>
    </row>
    <row r="379" spans="2:2" hidden="1">
      <c r="B379" s="384"/>
    </row>
    <row r="380" spans="2:2" hidden="1">
      <c r="B380" s="384"/>
    </row>
    <row r="381" spans="2:2" hidden="1">
      <c r="B381" s="384"/>
    </row>
    <row r="382" spans="2:2" hidden="1">
      <c r="B382" s="384"/>
    </row>
    <row r="383" spans="2:2" hidden="1">
      <c r="B383" s="384"/>
    </row>
    <row r="384" spans="2:2" hidden="1">
      <c r="B384" s="384"/>
    </row>
    <row r="385" spans="2:2" hidden="1">
      <c r="B385" s="384"/>
    </row>
    <row r="386" spans="2:2" hidden="1">
      <c r="B386" s="384"/>
    </row>
    <row r="387" spans="2:2" hidden="1">
      <c r="B387" s="384"/>
    </row>
    <row r="388" spans="2:2" hidden="1">
      <c r="B388" s="384"/>
    </row>
    <row r="389" spans="2:2" hidden="1">
      <c r="B389" s="384"/>
    </row>
    <row r="390" spans="2:2" hidden="1">
      <c r="B390" s="384"/>
    </row>
    <row r="391" spans="2:2" hidden="1">
      <c r="B391" s="384"/>
    </row>
    <row r="392" spans="2:2" hidden="1">
      <c r="B392" s="384"/>
    </row>
    <row r="393" spans="2:2" hidden="1">
      <c r="B393" s="384"/>
    </row>
    <row r="394" spans="2:2" hidden="1">
      <c r="B394" s="384"/>
    </row>
    <row r="395" spans="2:2" hidden="1">
      <c r="B395" s="384"/>
    </row>
    <row r="396" spans="2:2" hidden="1">
      <c r="B396" s="384"/>
    </row>
    <row r="397" spans="2:2" hidden="1">
      <c r="B397" s="384"/>
    </row>
    <row r="398" spans="2:2" hidden="1">
      <c r="B398" s="384"/>
    </row>
    <row r="399" spans="2:2" hidden="1">
      <c r="B399" s="384"/>
    </row>
    <row r="400" spans="2:2" hidden="1">
      <c r="B400" s="384"/>
    </row>
    <row r="401" spans="2:2" hidden="1">
      <c r="B401" s="384"/>
    </row>
    <row r="402" spans="2:2" hidden="1">
      <c r="B402" s="384"/>
    </row>
    <row r="403" spans="2:2" hidden="1">
      <c r="B403" s="384"/>
    </row>
    <row r="404" spans="2:2" hidden="1">
      <c r="B404" s="384"/>
    </row>
    <row r="405" spans="2:2" hidden="1">
      <c r="B405" s="384"/>
    </row>
    <row r="406" spans="2:2" hidden="1">
      <c r="B406" s="384"/>
    </row>
    <row r="407" spans="2:2" hidden="1">
      <c r="B407" s="384"/>
    </row>
    <row r="408" spans="2:2" hidden="1">
      <c r="B408" s="384"/>
    </row>
    <row r="409" spans="2:2" hidden="1">
      <c r="B409" s="384"/>
    </row>
    <row r="410" spans="2:2" hidden="1">
      <c r="B410" s="384"/>
    </row>
    <row r="411" spans="2:2" hidden="1">
      <c r="B411" s="384"/>
    </row>
    <row r="412" spans="2:2" hidden="1">
      <c r="B412" s="384"/>
    </row>
    <row r="413" spans="2:2" hidden="1">
      <c r="B413" s="384"/>
    </row>
    <row r="414" spans="2:2" hidden="1">
      <c r="B414" s="384"/>
    </row>
    <row r="415" spans="2:2" hidden="1">
      <c r="B415" s="384"/>
    </row>
    <row r="416" spans="2:2" hidden="1">
      <c r="B416" s="384"/>
    </row>
    <row r="417" spans="2:2" hidden="1">
      <c r="B417" s="384"/>
    </row>
    <row r="418" spans="2:2" hidden="1">
      <c r="B418" s="384"/>
    </row>
    <row r="419" spans="2:2" hidden="1">
      <c r="B419" s="384"/>
    </row>
    <row r="420" spans="2:2" hidden="1">
      <c r="B420" s="384"/>
    </row>
    <row r="421" spans="2:2" hidden="1">
      <c r="B421" s="384"/>
    </row>
    <row r="422" spans="2:2" hidden="1">
      <c r="B422" s="384"/>
    </row>
    <row r="423" spans="2:2" hidden="1">
      <c r="B423" s="384"/>
    </row>
    <row r="424" spans="2:2" hidden="1">
      <c r="B424" s="384"/>
    </row>
    <row r="425" spans="2:2" hidden="1">
      <c r="B425" s="384"/>
    </row>
    <row r="426" spans="2:2" hidden="1">
      <c r="B426" s="384"/>
    </row>
    <row r="427" spans="2:2" hidden="1">
      <c r="B427" s="384"/>
    </row>
    <row r="428" spans="2:2" hidden="1">
      <c r="B428" s="384"/>
    </row>
    <row r="429" spans="2:2" hidden="1">
      <c r="B429" s="384"/>
    </row>
    <row r="430" spans="2:2" hidden="1">
      <c r="B430" s="384"/>
    </row>
    <row r="431" spans="2:2" hidden="1">
      <c r="B431" s="384"/>
    </row>
    <row r="432" spans="2:2" hidden="1">
      <c r="B432" s="384"/>
    </row>
    <row r="433" spans="2:2" hidden="1">
      <c r="B433" s="384"/>
    </row>
    <row r="434" spans="2:2" hidden="1">
      <c r="B434" s="384"/>
    </row>
    <row r="435" spans="2:2" hidden="1">
      <c r="B435" s="384"/>
    </row>
    <row r="436" spans="2:2" hidden="1">
      <c r="B436" s="384"/>
    </row>
    <row r="437" spans="2:2" hidden="1">
      <c r="B437" s="384"/>
    </row>
    <row r="438" spans="2:2" hidden="1">
      <c r="B438" s="384"/>
    </row>
    <row r="439" spans="2:2" hidden="1">
      <c r="B439" s="384"/>
    </row>
    <row r="440" spans="2:2" hidden="1">
      <c r="B440" s="384"/>
    </row>
    <row r="441" spans="2:2" hidden="1">
      <c r="B441" s="384"/>
    </row>
    <row r="442" spans="2:2" hidden="1">
      <c r="B442" s="384"/>
    </row>
    <row r="443" spans="2:2" hidden="1">
      <c r="B443" s="384"/>
    </row>
    <row r="444" spans="2:2" hidden="1">
      <c r="B444" s="384"/>
    </row>
    <row r="445" spans="2:2" hidden="1">
      <c r="B445" s="384"/>
    </row>
    <row r="446" spans="2:2" hidden="1">
      <c r="B446" s="384"/>
    </row>
    <row r="447" spans="2:2" hidden="1">
      <c r="B447" s="384"/>
    </row>
    <row r="448" spans="2:2" hidden="1">
      <c r="B448" s="384"/>
    </row>
    <row r="449" spans="2:2" hidden="1">
      <c r="B449" s="384"/>
    </row>
    <row r="450" spans="2:2" hidden="1">
      <c r="B450" s="384"/>
    </row>
    <row r="451" spans="2:2" hidden="1">
      <c r="B451" s="384"/>
    </row>
    <row r="452" spans="2:2" hidden="1">
      <c r="B452" s="384"/>
    </row>
    <row r="453" spans="2:2" hidden="1">
      <c r="B453" s="384"/>
    </row>
    <row r="454" spans="2:2" hidden="1">
      <c r="B454" s="384"/>
    </row>
    <row r="455" spans="2:2" hidden="1">
      <c r="B455" s="384"/>
    </row>
    <row r="456" spans="2:2" hidden="1">
      <c r="B456" s="384"/>
    </row>
    <row r="457" spans="2:2" hidden="1">
      <c r="B457" s="384"/>
    </row>
    <row r="458" spans="2:2" hidden="1">
      <c r="B458" s="384"/>
    </row>
    <row r="459" spans="2:2" hidden="1">
      <c r="B459" s="384"/>
    </row>
    <row r="460" spans="2:2" hidden="1">
      <c r="B460" s="384"/>
    </row>
    <row r="461" spans="2:2" hidden="1">
      <c r="B461" s="384"/>
    </row>
    <row r="462" spans="2:2" hidden="1">
      <c r="B462" s="384"/>
    </row>
    <row r="463" spans="2:2" hidden="1">
      <c r="B463" s="384"/>
    </row>
    <row r="464" spans="2:2" hidden="1">
      <c r="B464" s="384"/>
    </row>
    <row r="465" spans="2:2" hidden="1">
      <c r="B465" s="384"/>
    </row>
    <row r="466" spans="2:2" hidden="1">
      <c r="B466" s="384"/>
    </row>
    <row r="467" spans="2:2" hidden="1">
      <c r="B467" s="384"/>
    </row>
    <row r="468" spans="2:2" hidden="1">
      <c r="B468" s="384"/>
    </row>
    <row r="469" spans="2:2" hidden="1">
      <c r="B469" s="384"/>
    </row>
    <row r="470" spans="2:2" hidden="1">
      <c r="B470" s="384"/>
    </row>
    <row r="471" spans="2:2" hidden="1">
      <c r="B471" s="384"/>
    </row>
    <row r="472" spans="2:2" hidden="1">
      <c r="B472" s="384"/>
    </row>
    <row r="473" spans="2:2" hidden="1">
      <c r="B473" s="384"/>
    </row>
    <row r="474" spans="2:2" hidden="1">
      <c r="B474" s="384"/>
    </row>
    <row r="475" spans="2:2" hidden="1">
      <c r="B475" s="384"/>
    </row>
    <row r="476" spans="2:2" hidden="1">
      <c r="B476" s="384"/>
    </row>
    <row r="477" spans="2:2" hidden="1">
      <c r="B477" s="384"/>
    </row>
    <row r="478" spans="2:2" hidden="1">
      <c r="B478" s="384"/>
    </row>
    <row r="479" spans="2:2" hidden="1">
      <c r="B479" s="384"/>
    </row>
    <row r="480" spans="2:2" hidden="1">
      <c r="B480" s="384"/>
    </row>
    <row r="481" spans="2:2" hidden="1">
      <c r="B481" s="384"/>
    </row>
    <row r="482" spans="2:2" hidden="1">
      <c r="B482" s="384"/>
    </row>
    <row r="483" spans="2:2" hidden="1">
      <c r="B483" s="384"/>
    </row>
    <row r="484" spans="2:2" hidden="1">
      <c r="B484" s="384"/>
    </row>
    <row r="485" spans="2:2" hidden="1">
      <c r="B485" s="384"/>
    </row>
    <row r="486" spans="2:2" hidden="1">
      <c r="B486" s="384"/>
    </row>
    <row r="487" spans="2:2" hidden="1">
      <c r="B487" s="384"/>
    </row>
    <row r="488" spans="2:2" hidden="1">
      <c r="B488" s="384"/>
    </row>
    <row r="489" spans="2:2" hidden="1">
      <c r="B489" s="384"/>
    </row>
    <row r="490" spans="2:2" hidden="1">
      <c r="B490" s="384"/>
    </row>
    <row r="491" spans="2:2" hidden="1">
      <c r="B491" s="384"/>
    </row>
    <row r="492" spans="2:2" hidden="1">
      <c r="B492" s="384"/>
    </row>
    <row r="493" spans="2:2" hidden="1">
      <c r="B493" s="384"/>
    </row>
    <row r="494" spans="2:2" hidden="1">
      <c r="B494" s="384"/>
    </row>
    <row r="495" spans="2:2" hidden="1">
      <c r="B495" s="384"/>
    </row>
    <row r="496" spans="2:2" hidden="1">
      <c r="B496" s="384"/>
    </row>
    <row r="497" spans="2:2" hidden="1">
      <c r="B497" s="384"/>
    </row>
    <row r="498" spans="2:2" hidden="1">
      <c r="B498" s="384"/>
    </row>
    <row r="499" spans="2:2" hidden="1">
      <c r="B499" s="384"/>
    </row>
    <row r="500" spans="2:2" hidden="1">
      <c r="B500" s="384"/>
    </row>
    <row r="501" spans="2:2" hidden="1">
      <c r="B501" s="384"/>
    </row>
    <row r="502" spans="2:2" hidden="1">
      <c r="B502" s="384"/>
    </row>
    <row r="503" spans="2:2" hidden="1">
      <c r="B503" s="384"/>
    </row>
    <row r="504" spans="2:2" hidden="1">
      <c r="B504" s="384"/>
    </row>
    <row r="505" spans="2:2" hidden="1">
      <c r="B505" s="384"/>
    </row>
    <row r="506" spans="2:2" hidden="1">
      <c r="B506" s="384"/>
    </row>
    <row r="507" spans="2:2" hidden="1">
      <c r="B507" s="384"/>
    </row>
    <row r="508" spans="2:2" hidden="1">
      <c r="B508" s="384"/>
    </row>
    <row r="509" spans="2:2" hidden="1">
      <c r="B509" s="384"/>
    </row>
    <row r="510" spans="2:2" hidden="1">
      <c r="B510" s="384"/>
    </row>
    <row r="511" spans="2:2" hidden="1">
      <c r="B511" s="384"/>
    </row>
    <row r="512" spans="2:2" hidden="1">
      <c r="B512" s="384"/>
    </row>
    <row r="513" spans="2:2" hidden="1">
      <c r="B513" s="384"/>
    </row>
    <row r="514" spans="2:2" hidden="1">
      <c r="B514" s="384"/>
    </row>
    <row r="515" spans="2:2" hidden="1">
      <c r="B515" s="384"/>
    </row>
    <row r="516" spans="2:2" hidden="1">
      <c r="B516" s="384"/>
    </row>
    <row r="517" spans="2:2" hidden="1">
      <c r="B517" s="384"/>
    </row>
    <row r="518" spans="2:2" hidden="1">
      <c r="B518" s="384"/>
    </row>
    <row r="519" spans="2:2" hidden="1">
      <c r="B519" s="384"/>
    </row>
    <row r="520" spans="2:2" hidden="1">
      <c r="B520" s="384"/>
    </row>
    <row r="521" spans="2:2" hidden="1">
      <c r="B521" s="384"/>
    </row>
    <row r="522" spans="2:2" hidden="1">
      <c r="B522" s="384"/>
    </row>
    <row r="523" spans="2:2" hidden="1">
      <c r="B523" s="384"/>
    </row>
    <row r="524" spans="2:2" hidden="1">
      <c r="B524" s="384"/>
    </row>
    <row r="525" spans="2:2" hidden="1">
      <c r="B525" s="384"/>
    </row>
    <row r="526" spans="2:2" hidden="1">
      <c r="B526" s="384"/>
    </row>
    <row r="527" spans="2:2" hidden="1">
      <c r="B527" s="384"/>
    </row>
    <row r="528" spans="2:2" hidden="1">
      <c r="B528" s="384"/>
    </row>
    <row r="529" spans="2:2" hidden="1">
      <c r="B529" s="384"/>
    </row>
    <row r="530" spans="2:2" hidden="1">
      <c r="B530" s="384"/>
    </row>
    <row r="531" spans="2:2" hidden="1">
      <c r="B531" s="384"/>
    </row>
    <row r="532" spans="2:2" hidden="1">
      <c r="B532" s="384"/>
    </row>
    <row r="533" spans="2:2" hidden="1">
      <c r="B533" s="384"/>
    </row>
    <row r="534" spans="2:2" hidden="1">
      <c r="B534" s="384"/>
    </row>
    <row r="535" spans="2:2" hidden="1">
      <c r="B535" s="384"/>
    </row>
    <row r="536" spans="2:2" hidden="1">
      <c r="B536" s="384"/>
    </row>
    <row r="537" spans="2:2" hidden="1">
      <c r="B537" s="384"/>
    </row>
    <row r="538" spans="2:2" hidden="1">
      <c r="B538" s="384"/>
    </row>
    <row r="539" spans="2:2" hidden="1">
      <c r="B539" s="384"/>
    </row>
    <row r="540" spans="2:2" hidden="1">
      <c r="B540" s="384"/>
    </row>
    <row r="541" spans="2:2" hidden="1">
      <c r="B541" s="384"/>
    </row>
    <row r="542" spans="2:2" hidden="1">
      <c r="B542" s="384"/>
    </row>
    <row r="543" spans="2:2" hidden="1">
      <c r="B543" s="384"/>
    </row>
    <row r="544" spans="2:2" hidden="1">
      <c r="B544" s="384"/>
    </row>
    <row r="545" spans="2:2" hidden="1">
      <c r="B545" s="384"/>
    </row>
    <row r="546" spans="2:2" hidden="1">
      <c r="B546" s="384"/>
    </row>
    <row r="547" spans="2:2" hidden="1">
      <c r="B547" s="384"/>
    </row>
    <row r="548" spans="2:2" hidden="1">
      <c r="B548" s="384"/>
    </row>
    <row r="549" spans="2:2" hidden="1">
      <c r="B549" s="384"/>
    </row>
    <row r="550" spans="2:2" hidden="1">
      <c r="B550" s="384"/>
    </row>
    <row r="551" spans="2:2" hidden="1">
      <c r="B551" s="384"/>
    </row>
    <row r="552" spans="2:2" hidden="1">
      <c r="B552" s="384"/>
    </row>
    <row r="553" spans="2:2" hidden="1">
      <c r="B553" s="384"/>
    </row>
    <row r="554" spans="2:2" hidden="1">
      <c r="B554" s="384"/>
    </row>
    <row r="555" spans="2:2" hidden="1">
      <c r="B555" s="384"/>
    </row>
    <row r="556" spans="2:2" hidden="1">
      <c r="B556" s="384"/>
    </row>
    <row r="557" spans="2:2" hidden="1">
      <c r="B557" s="384"/>
    </row>
    <row r="558" spans="2:2" hidden="1">
      <c r="B558" s="384"/>
    </row>
    <row r="559" spans="2:2" hidden="1">
      <c r="B559" s="384"/>
    </row>
    <row r="560" spans="2:2" hidden="1">
      <c r="B560" s="384"/>
    </row>
    <row r="561" spans="2:2" hidden="1">
      <c r="B561" s="384"/>
    </row>
    <row r="562" spans="2:2" hidden="1">
      <c r="B562" s="384"/>
    </row>
    <row r="563" spans="2:2" hidden="1">
      <c r="B563" s="384"/>
    </row>
    <row r="564" spans="2:2" hidden="1">
      <c r="B564" s="384"/>
    </row>
    <row r="565" spans="2:2" hidden="1">
      <c r="B565" s="384"/>
    </row>
    <row r="566" spans="2:2" hidden="1">
      <c r="B566" s="384"/>
    </row>
    <row r="567" spans="2:2" hidden="1">
      <c r="B567" s="384"/>
    </row>
    <row r="568" spans="2:2" hidden="1">
      <c r="B568" s="384"/>
    </row>
    <row r="569" spans="2:2" hidden="1">
      <c r="B569" s="384"/>
    </row>
    <row r="570" spans="2:2" hidden="1">
      <c r="B570" s="384"/>
    </row>
    <row r="571" spans="2:2" hidden="1">
      <c r="B571" s="384"/>
    </row>
    <row r="572" spans="2:2" hidden="1">
      <c r="B572" s="384"/>
    </row>
    <row r="573" spans="2:2" hidden="1">
      <c r="B573" s="384"/>
    </row>
    <row r="574" spans="2:2" hidden="1">
      <c r="B574" s="384"/>
    </row>
    <row r="575" spans="2:2" hidden="1">
      <c r="B575" s="384"/>
    </row>
    <row r="576" spans="2:2" hidden="1">
      <c r="B576" s="384"/>
    </row>
    <row r="577" spans="2:2" hidden="1">
      <c r="B577" s="384"/>
    </row>
    <row r="578" spans="2:2" hidden="1">
      <c r="B578" s="384"/>
    </row>
    <row r="579" spans="2:2" hidden="1">
      <c r="B579" s="384"/>
    </row>
    <row r="580" spans="2:2" hidden="1">
      <c r="B580" s="384"/>
    </row>
    <row r="581" spans="2:2" hidden="1">
      <c r="B581" s="384"/>
    </row>
    <row r="582" spans="2:2" hidden="1">
      <c r="B582" s="384"/>
    </row>
    <row r="583" spans="2:2" hidden="1">
      <c r="B583" s="384"/>
    </row>
    <row r="584" spans="2:2" hidden="1">
      <c r="B584" s="384"/>
    </row>
    <row r="585" spans="2:2" hidden="1">
      <c r="B585" s="384"/>
    </row>
    <row r="586" spans="2:2" hidden="1">
      <c r="B586" s="384"/>
    </row>
    <row r="587" spans="2:2" hidden="1">
      <c r="B587" s="384"/>
    </row>
    <row r="588" spans="2:2" hidden="1">
      <c r="B588" s="384"/>
    </row>
    <row r="589" spans="2:2" hidden="1">
      <c r="B589" s="384"/>
    </row>
    <row r="590" spans="2:2" hidden="1">
      <c r="B590" s="384"/>
    </row>
    <row r="591" spans="2:2" hidden="1">
      <c r="B591" s="384"/>
    </row>
    <row r="592" spans="2:2" hidden="1">
      <c r="B592" s="384"/>
    </row>
    <row r="593" spans="2:2" hidden="1">
      <c r="B593" s="384"/>
    </row>
    <row r="594" spans="2:2" hidden="1">
      <c r="B594" s="384"/>
    </row>
    <row r="595" spans="2:2" hidden="1">
      <c r="B595" s="384"/>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8"/>
  <sheetViews>
    <sheetView workbookViewId="0">
      <selection activeCell="A20" sqref="A20"/>
    </sheetView>
  </sheetViews>
  <sheetFormatPr defaultColWidth="0" defaultRowHeight="12.75" zeroHeight="1"/>
  <cols>
    <col min="1" max="1" width="60.42578125" style="1045" customWidth="1"/>
    <col min="2" max="2" width="17.42578125" style="1045" bestFit="1" customWidth="1"/>
    <col min="3" max="16384" width="9.140625" style="1045" hidden="1"/>
  </cols>
  <sheetData>
    <row r="1" spans="1:2" ht="20.25">
      <c r="A1" s="1237" t="s">
        <v>1442</v>
      </c>
      <c r="B1" s="1237"/>
    </row>
    <row r="2" spans="1:2" ht="15">
      <c r="A2" s="1046"/>
    </row>
    <row r="3" spans="1:2" ht="15">
      <c r="A3" s="1046" t="s">
        <v>1443</v>
      </c>
    </row>
    <row r="4" spans="1:2">
      <c r="A4" s="1045" t="s">
        <v>1444</v>
      </c>
      <c r="B4" s="1045" t="s">
        <v>173</v>
      </c>
    </row>
    <row r="5" spans="1:2">
      <c r="A5" s="1045" t="s">
        <v>1445</v>
      </c>
      <c r="B5" s="1045" t="s">
        <v>175</v>
      </c>
    </row>
    <row r="6" spans="1:2">
      <c r="A6" s="1045" t="s">
        <v>1446</v>
      </c>
      <c r="B6" s="1045" t="s">
        <v>171</v>
      </c>
    </row>
    <row r="7" spans="1:2">
      <c r="A7" s="1045" t="s">
        <v>1447</v>
      </c>
      <c r="B7" s="1045" t="s">
        <v>169</v>
      </c>
    </row>
    <row r="8" spans="1:2">
      <c r="A8" s="1045" t="s">
        <v>1448</v>
      </c>
      <c r="B8" s="1045" t="s">
        <v>165</v>
      </c>
    </row>
    <row r="9" spans="1:2">
      <c r="A9" s="1045" t="s">
        <v>1449</v>
      </c>
      <c r="B9" s="1045" t="s">
        <v>174</v>
      </c>
    </row>
    <row r="10" spans="1:2">
      <c r="A10" s="1045" t="s">
        <v>1450</v>
      </c>
      <c r="B10" s="1045" t="s">
        <v>167</v>
      </c>
    </row>
    <row r="11" spans="1:2">
      <c r="A11" s="1045" t="s">
        <v>1451</v>
      </c>
      <c r="B11" s="1045" t="s">
        <v>163</v>
      </c>
    </row>
    <row r="12" spans="1:2">
      <c r="A12" s="1045" t="s">
        <v>1452</v>
      </c>
      <c r="B12" s="1045" t="s">
        <v>172</v>
      </c>
    </row>
    <row r="13" spans="1:2">
      <c r="A13" s="1045" t="s">
        <v>1453</v>
      </c>
      <c r="B13" s="1045" t="s">
        <v>1454</v>
      </c>
    </row>
    <row r="14" spans="1:2">
      <c r="A14" s="1045" t="s">
        <v>1455</v>
      </c>
      <c r="B14" s="1045" t="s">
        <v>164</v>
      </c>
    </row>
    <row r="15" spans="1:2">
      <c r="A15" s="1045" t="s">
        <v>1456</v>
      </c>
      <c r="B15" s="1045" t="s">
        <v>170</v>
      </c>
    </row>
    <row r="16" spans="1:2">
      <c r="A16" s="1045" t="s">
        <v>1457</v>
      </c>
      <c r="B16" s="1045" t="s">
        <v>168</v>
      </c>
    </row>
    <row r="17" spans="1:2">
      <c r="A17" s="1045" t="s">
        <v>1458</v>
      </c>
      <c r="B17" s="1045" t="s">
        <v>166</v>
      </c>
    </row>
    <row r="18" spans="1:2"/>
    <row r="19" spans="1:2" ht="15">
      <c r="A19" s="1046" t="s">
        <v>1459</v>
      </c>
    </row>
    <row r="20" spans="1:2">
      <c r="A20" s="1045" t="s">
        <v>1460</v>
      </c>
      <c r="B20" s="1045" t="s">
        <v>178</v>
      </c>
    </row>
    <row r="21" spans="1:2">
      <c r="A21" s="1045" t="s">
        <v>1461</v>
      </c>
      <c r="B21" s="1045" t="s">
        <v>1462</v>
      </c>
    </row>
    <row r="22" spans="1:2">
      <c r="A22" s="1045" t="s">
        <v>1463</v>
      </c>
      <c r="B22" s="1045" t="s">
        <v>183</v>
      </c>
    </row>
    <row r="23" spans="1:2">
      <c r="A23" s="1045" t="s">
        <v>1464</v>
      </c>
      <c r="B23" s="1045" t="s">
        <v>181</v>
      </c>
    </row>
    <row r="24" spans="1:2">
      <c r="A24" s="1045" t="s">
        <v>1465</v>
      </c>
      <c r="B24" s="1045" t="s">
        <v>184</v>
      </c>
    </row>
    <row r="25" spans="1:2">
      <c r="A25" s="1045" t="s">
        <v>1466</v>
      </c>
      <c r="B25" s="1045" t="s">
        <v>182</v>
      </c>
    </row>
    <row r="26" spans="1:2">
      <c r="A26" s="1045" t="s">
        <v>1467</v>
      </c>
      <c r="B26" s="1045" t="s">
        <v>179</v>
      </c>
    </row>
    <row r="27" spans="1:2">
      <c r="A27" s="1045" t="s">
        <v>1468</v>
      </c>
      <c r="B27" s="1045" t="s">
        <v>185</v>
      </c>
    </row>
    <row r="28" spans="1:2">
      <c r="A28" s="1045" t="s">
        <v>1469</v>
      </c>
      <c r="B28" s="1045" t="s">
        <v>180</v>
      </c>
    </row>
    <row r="29" spans="1:2"/>
    <row r="30" spans="1:2" ht="15">
      <c r="A30" s="1046" t="s">
        <v>1470</v>
      </c>
    </row>
    <row r="31" spans="1:2">
      <c r="A31" s="1045" t="s">
        <v>1471</v>
      </c>
      <c r="B31" s="1045" t="s">
        <v>202</v>
      </c>
    </row>
    <row r="32" spans="1:2">
      <c r="A32" s="1045" t="s">
        <v>1472</v>
      </c>
      <c r="B32" s="1045" t="s">
        <v>213</v>
      </c>
    </row>
    <row r="33" spans="1:2">
      <c r="A33" s="1045" t="s">
        <v>1473</v>
      </c>
      <c r="B33" s="1045" t="s">
        <v>199</v>
      </c>
    </row>
    <row r="34" spans="1:2">
      <c r="A34" s="1045" t="s">
        <v>1474</v>
      </c>
      <c r="B34" s="1045" t="s">
        <v>214</v>
      </c>
    </row>
    <row r="35" spans="1:2">
      <c r="A35" s="1045" t="s">
        <v>1475</v>
      </c>
      <c r="B35" s="1045" t="s">
        <v>205</v>
      </c>
    </row>
    <row r="36" spans="1:2">
      <c r="A36" s="1045" t="s">
        <v>1476</v>
      </c>
      <c r="B36" s="1045" t="s">
        <v>212</v>
      </c>
    </row>
    <row r="37" spans="1:2">
      <c r="A37" s="1045" t="s">
        <v>1477</v>
      </c>
      <c r="B37" s="1045" t="s">
        <v>210</v>
      </c>
    </row>
    <row r="38" spans="1:2">
      <c r="A38" s="1045" t="s">
        <v>1478</v>
      </c>
      <c r="B38" s="1045" t="s">
        <v>200</v>
      </c>
    </row>
    <row r="39" spans="1:2">
      <c r="A39" s="1045" t="s">
        <v>1479</v>
      </c>
      <c r="B39" s="1045" t="s">
        <v>211</v>
      </c>
    </row>
    <row r="40" spans="1:2">
      <c r="A40" s="1045" t="s">
        <v>1480</v>
      </c>
      <c r="B40" s="1045" t="s">
        <v>204</v>
      </c>
    </row>
    <row r="41" spans="1:2">
      <c r="A41" s="1045" t="s">
        <v>1481</v>
      </c>
      <c r="B41" s="1045" t="s">
        <v>207</v>
      </c>
    </row>
    <row r="42" spans="1:2">
      <c r="A42" s="1045" t="s">
        <v>1482</v>
      </c>
      <c r="B42" s="1045" t="s">
        <v>198</v>
      </c>
    </row>
    <row r="43" spans="1:2">
      <c r="A43" s="1045" t="s">
        <v>1483</v>
      </c>
      <c r="B43" s="1045" t="s">
        <v>197</v>
      </c>
    </row>
    <row r="44" spans="1:2">
      <c r="A44" s="1045" t="s">
        <v>1484</v>
      </c>
      <c r="B44" s="1045" t="s">
        <v>195</v>
      </c>
    </row>
    <row r="45" spans="1:2">
      <c r="A45" s="1045" t="s">
        <v>1485</v>
      </c>
      <c r="B45" s="1045" t="s">
        <v>216</v>
      </c>
    </row>
    <row r="46" spans="1:2">
      <c r="A46" s="1045" t="s">
        <v>1486</v>
      </c>
      <c r="B46" s="1045" t="s">
        <v>217</v>
      </c>
    </row>
    <row r="47" spans="1:2">
      <c r="A47" s="1045" t="s">
        <v>1487</v>
      </c>
      <c r="B47" s="1045" t="s">
        <v>203</v>
      </c>
    </row>
    <row r="48" spans="1:2">
      <c r="A48" s="1045" t="s">
        <v>1488</v>
      </c>
      <c r="B48" s="1045" t="s">
        <v>209</v>
      </c>
    </row>
    <row r="49" spans="1:2">
      <c r="A49" s="1045" t="s">
        <v>1489</v>
      </c>
      <c r="B49" s="1045" t="s">
        <v>201</v>
      </c>
    </row>
    <row r="50" spans="1:2">
      <c r="A50" s="1045" t="s">
        <v>1490</v>
      </c>
      <c r="B50" s="1045" t="s">
        <v>196</v>
      </c>
    </row>
    <row r="51" spans="1:2">
      <c r="A51" s="1045" t="s">
        <v>1491</v>
      </c>
      <c r="B51" s="1045" t="s">
        <v>192</v>
      </c>
    </row>
    <row r="52" spans="1:2">
      <c r="A52" s="1045" t="s">
        <v>1492</v>
      </c>
      <c r="B52" s="1045" t="s">
        <v>193</v>
      </c>
    </row>
    <row r="53" spans="1:2">
      <c r="A53" s="1045" t="s">
        <v>1493</v>
      </c>
      <c r="B53" s="1045" t="s">
        <v>215</v>
      </c>
    </row>
    <row r="54" spans="1:2">
      <c r="A54" s="1045" t="s">
        <v>1494</v>
      </c>
      <c r="B54" s="1045" t="s">
        <v>206</v>
      </c>
    </row>
    <row r="55" spans="1:2">
      <c r="A55" s="1045" t="s">
        <v>1495</v>
      </c>
      <c r="B55" s="1045" t="s">
        <v>194</v>
      </c>
    </row>
    <row r="56" spans="1:2"/>
    <row r="57" spans="1:2" ht="15">
      <c r="A57" s="1046" t="s">
        <v>1496</v>
      </c>
    </row>
    <row r="58" spans="1:2">
      <c r="A58" s="1045" t="s">
        <v>1497</v>
      </c>
      <c r="B58" s="1045" t="s">
        <v>190</v>
      </c>
    </row>
    <row r="59" spans="1:2">
      <c r="A59" s="1045" t="s">
        <v>1498</v>
      </c>
      <c r="B59" s="1045" t="s">
        <v>187</v>
      </c>
    </row>
    <row r="60" spans="1:2">
      <c r="A60" s="1045" t="s">
        <v>1499</v>
      </c>
      <c r="B60" s="1045" t="s">
        <v>1500</v>
      </c>
    </row>
    <row r="61" spans="1:2">
      <c r="A61" s="1045" t="s">
        <v>1501</v>
      </c>
      <c r="B61" s="1045" t="s">
        <v>188</v>
      </c>
    </row>
    <row r="62" spans="1:2">
      <c r="A62" s="1045" t="s">
        <v>1502</v>
      </c>
      <c r="B62" s="1045" t="s">
        <v>189</v>
      </c>
    </row>
    <row r="63" spans="1:2">
      <c r="A63" s="1045" t="s">
        <v>1503</v>
      </c>
      <c r="B63" s="1045" t="s">
        <v>1504</v>
      </c>
    </row>
    <row r="64" spans="1:2"/>
    <row r="65" spans="1:2" ht="15">
      <c r="A65" s="1046" t="s">
        <v>1505</v>
      </c>
    </row>
    <row r="66" spans="1:2" ht="15">
      <c r="A66" s="1046" t="s">
        <v>1506</v>
      </c>
    </row>
    <row r="67" spans="1:2">
      <c r="A67" s="1045" t="s">
        <v>1507</v>
      </c>
      <c r="B67" s="1045" t="s">
        <v>1117</v>
      </c>
    </row>
    <row r="68" spans="1:2">
      <c r="A68" s="1045" t="s">
        <v>1508</v>
      </c>
      <c r="B68" s="1045" t="s">
        <v>1118</v>
      </c>
    </row>
    <row r="69" spans="1:2"/>
    <row r="70" spans="1:2" ht="15">
      <c r="A70" s="1046" t="s">
        <v>1509</v>
      </c>
    </row>
    <row r="71" spans="1:2">
      <c r="A71" s="1045" t="s">
        <v>1510</v>
      </c>
      <c r="B71" s="1045" t="s">
        <v>1112</v>
      </c>
    </row>
    <row r="72" spans="1:2">
      <c r="A72" s="1045" t="s">
        <v>1511</v>
      </c>
      <c r="B72" s="1045" t="s">
        <v>1113</v>
      </c>
    </row>
    <row r="73" spans="1:2">
      <c r="A73" s="1045" t="s">
        <v>1512</v>
      </c>
      <c r="B73" s="1045" t="s">
        <v>1114</v>
      </c>
    </row>
    <row r="74" spans="1:2"/>
    <row r="75" spans="1:2" ht="15">
      <c r="A75" s="1046" t="s">
        <v>1513</v>
      </c>
    </row>
    <row r="76" spans="1:2">
      <c r="A76" s="1045" t="s">
        <v>1514</v>
      </c>
      <c r="B76" s="1045" t="s">
        <v>1515</v>
      </c>
    </row>
    <row r="77" spans="1:2"/>
    <row r="78" spans="1:2" ht="15">
      <c r="A78" s="1046" t="s">
        <v>1516</v>
      </c>
    </row>
    <row r="79" spans="1:2">
      <c r="A79" s="1045" t="s">
        <v>1517</v>
      </c>
      <c r="B79" s="1045" t="s">
        <v>1518</v>
      </c>
    </row>
    <row r="80" spans="1:2">
      <c r="A80" s="1045" t="s">
        <v>1519</v>
      </c>
      <c r="B80" s="1045" t="s">
        <v>1520</v>
      </c>
    </row>
    <row r="81" spans="1:2"/>
    <row r="82" spans="1:2" ht="15">
      <c r="A82" s="1046" t="s">
        <v>1521</v>
      </c>
    </row>
    <row r="83" spans="1:2">
      <c r="A83" s="1045" t="s">
        <v>1522</v>
      </c>
      <c r="B83" s="1045" t="s">
        <v>1291</v>
      </c>
    </row>
    <row r="84" spans="1:2"/>
    <row r="85" spans="1:2" ht="15">
      <c r="A85" s="1046" t="s">
        <v>1523</v>
      </c>
    </row>
    <row r="86" spans="1:2">
      <c r="A86" s="1045" t="s">
        <v>1524</v>
      </c>
      <c r="B86" s="1045" t="s">
        <v>1525</v>
      </c>
    </row>
    <row r="87" spans="1:2">
      <c r="A87" s="1045" t="s">
        <v>1526</v>
      </c>
      <c r="B87" s="1045" t="s">
        <v>1527</v>
      </c>
    </row>
    <row r="88" spans="1:2">
      <c r="A88" s="1045" t="s">
        <v>1528</v>
      </c>
      <c r="B88" s="1045" t="s">
        <v>1529</v>
      </c>
    </row>
    <row r="89" spans="1:2">
      <c r="A89" s="1045" t="s">
        <v>1530</v>
      </c>
      <c r="B89" s="1045" t="s">
        <v>1531</v>
      </c>
    </row>
    <row r="90" spans="1:2">
      <c r="A90" s="1045" t="s">
        <v>1532</v>
      </c>
      <c r="B90" s="1045" t="s">
        <v>1533</v>
      </c>
    </row>
    <row r="91" spans="1:2">
      <c r="A91" s="1045" t="s">
        <v>1534</v>
      </c>
      <c r="B91" s="1045" t="s">
        <v>1535</v>
      </c>
    </row>
    <row r="92" spans="1:2"/>
    <row r="93" spans="1:2"/>
    <row r="94" spans="1:2">
      <c r="A94" s="1047" t="s">
        <v>1536</v>
      </c>
    </row>
    <row r="95" spans="1:2">
      <c r="A95" s="1047" t="s">
        <v>1537</v>
      </c>
    </row>
    <row r="96" spans="1:2">
      <c r="A96" s="1047" t="s">
        <v>1538</v>
      </c>
    </row>
    <row r="97" spans="1:1">
      <c r="A97" s="1047" t="s">
        <v>1539</v>
      </c>
    </row>
    <row r="98" spans="1:1">
      <c r="A98" s="1047" t="s">
        <v>1540</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74</vt:i4>
      </vt:variant>
    </vt:vector>
  </HeadingPairs>
  <TitlesOfParts>
    <vt:vector size="170" baseType="lpstr">
      <vt:lpstr>INDICE</vt:lpstr>
      <vt:lpstr>1</vt:lpstr>
      <vt:lpstr>2</vt:lpstr>
      <vt:lpstr>3-1</vt:lpstr>
      <vt:lpstr>3-2</vt:lpstr>
      <vt:lpstr>4-1</vt:lpstr>
      <vt:lpstr>4-2</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22-1</vt:lpstr>
      <vt:lpstr>22-2</vt:lpstr>
      <vt:lpstr>23</vt:lpstr>
      <vt:lpstr>24</vt:lpstr>
      <vt:lpstr>25</vt:lpstr>
      <vt:lpstr>26</vt:lpstr>
      <vt:lpstr>27</vt:lpstr>
      <vt:lpstr>28-1</vt:lpstr>
      <vt:lpstr>28-2</vt:lpstr>
      <vt:lpstr>28-3</vt:lpstr>
      <vt:lpstr>28-4</vt:lpstr>
      <vt:lpstr>28-5</vt:lpstr>
      <vt:lpstr>28-6</vt:lpstr>
      <vt:lpstr>28-7</vt:lpstr>
      <vt:lpstr>28-8</vt:lpstr>
      <vt:lpstr>28-9</vt:lpstr>
      <vt:lpstr>29-1</vt:lpstr>
      <vt:lpstr>29-2</vt:lpstr>
      <vt:lpstr>29-3</vt:lpstr>
      <vt:lpstr>29-4</vt:lpstr>
      <vt:lpstr>29-5</vt:lpstr>
      <vt:lpstr>29-6</vt:lpstr>
      <vt:lpstr>29-7</vt:lpstr>
      <vt:lpstr>29-8</vt:lpstr>
      <vt:lpstr>29-9</vt:lpstr>
      <vt:lpstr>29-10</vt:lpstr>
      <vt:lpstr>30</vt:lpstr>
      <vt:lpstr>31</vt:lpstr>
      <vt:lpstr>32</vt:lpstr>
      <vt:lpstr>33</vt:lpstr>
      <vt:lpstr>34-1</vt:lpstr>
      <vt:lpstr>34-2</vt:lpstr>
      <vt:lpstr>35</vt:lpstr>
      <vt:lpstr>36</vt:lpstr>
      <vt:lpstr>37</vt:lpstr>
      <vt:lpstr>38-1</vt:lpstr>
      <vt:lpstr>38-2</vt:lpstr>
      <vt:lpstr>38-3</vt:lpstr>
      <vt:lpstr>39</vt:lpstr>
      <vt:lpstr>40</vt:lpstr>
      <vt:lpstr>41</vt:lpstr>
      <vt:lpstr>42</vt:lpstr>
      <vt:lpstr>43-1</vt:lpstr>
      <vt:lpstr>43-2</vt:lpstr>
      <vt:lpstr>44-1</vt:lpstr>
      <vt:lpstr>44-2</vt:lpstr>
      <vt:lpstr>45</vt:lpstr>
      <vt:lpstr>46</vt:lpstr>
      <vt:lpstr>47-1</vt:lpstr>
      <vt:lpstr>47-2</vt:lpstr>
      <vt:lpstr>47-3</vt:lpstr>
      <vt:lpstr>48</vt:lpstr>
      <vt:lpstr>49</vt:lpstr>
      <vt:lpstr>50</vt:lpstr>
      <vt:lpstr>51</vt:lpstr>
      <vt:lpstr>52-1</vt:lpstr>
      <vt:lpstr>52-2</vt:lpstr>
      <vt:lpstr>53</vt:lpstr>
      <vt:lpstr>54</vt:lpstr>
      <vt:lpstr>55</vt:lpstr>
      <vt:lpstr>56-1</vt:lpstr>
      <vt:lpstr>56-2</vt:lpstr>
      <vt:lpstr>56-3</vt:lpstr>
      <vt:lpstr>57</vt:lpstr>
      <vt:lpstr>58</vt:lpstr>
      <vt:lpstr>59</vt:lpstr>
      <vt:lpstr>60</vt:lpstr>
      <vt:lpstr>61</vt:lpstr>
      <vt:lpstr>62</vt:lpstr>
      <vt:lpstr>63</vt:lpstr>
      <vt:lpstr>64</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'22-1'!Print_Area</vt:lpstr>
      <vt:lpstr>'22-2'!Print_Area</vt:lpstr>
      <vt:lpstr>'23'!Print_Area</vt:lpstr>
      <vt:lpstr>'24'!Print_Area</vt:lpstr>
      <vt:lpstr>'25'!Print_Area</vt:lpstr>
      <vt:lpstr>'26'!Print_Area</vt:lpstr>
      <vt:lpstr>'28-1'!Print_Area</vt:lpstr>
      <vt:lpstr>'28-2'!Print_Area</vt:lpstr>
      <vt:lpstr>'28-3'!Print_Area</vt:lpstr>
      <vt:lpstr>'28-4'!Print_Area</vt:lpstr>
      <vt:lpstr>'28-5'!Print_Area</vt:lpstr>
      <vt:lpstr>'28-6'!Print_Area</vt:lpstr>
      <vt:lpstr>'28-7'!Print_Area</vt:lpstr>
      <vt:lpstr>'28-8'!Print_Area</vt:lpstr>
      <vt:lpstr>'28-9'!Print_Area</vt:lpstr>
      <vt:lpstr>'30'!Print_Area</vt:lpstr>
      <vt:lpstr>'3-1'!Print_Area</vt:lpstr>
      <vt:lpstr>'32'!Print_Area</vt:lpstr>
      <vt:lpstr>'3-2'!Print_Area</vt:lpstr>
      <vt:lpstr>'33'!Print_Area</vt:lpstr>
      <vt:lpstr>'34-1'!Print_Area</vt:lpstr>
      <vt:lpstr>'34-2'!Print_Area</vt:lpstr>
      <vt:lpstr>'35'!Print_Area</vt:lpstr>
      <vt:lpstr>'37'!Print_Area</vt:lpstr>
      <vt:lpstr>'38-1'!Print_Area</vt:lpstr>
      <vt:lpstr>'38-2'!Print_Area</vt:lpstr>
      <vt:lpstr>'38-3'!Print_Area</vt:lpstr>
      <vt:lpstr>'39'!Print_Area</vt:lpstr>
      <vt:lpstr>'41'!Print_Area</vt:lpstr>
      <vt:lpstr>'4-1'!Print_Area</vt:lpstr>
      <vt:lpstr>'42'!Print_Area</vt:lpstr>
      <vt:lpstr>'4-2'!Print_Area</vt:lpstr>
      <vt:lpstr>'43-1'!Print_Area</vt:lpstr>
      <vt:lpstr>'43-2'!Print_Area</vt:lpstr>
      <vt:lpstr>'44-1'!Print_Area</vt:lpstr>
      <vt:lpstr>'44-2'!Print_Area</vt:lpstr>
      <vt:lpstr>'46'!Print_Area</vt:lpstr>
      <vt:lpstr>'47-1'!Print_Area</vt:lpstr>
      <vt:lpstr>'47-2'!Print_Area</vt:lpstr>
      <vt:lpstr>'47-3'!Print_Area</vt:lpstr>
      <vt:lpstr>'48'!Print_Area</vt:lpstr>
      <vt:lpstr>'49'!Print_Area</vt:lpstr>
      <vt:lpstr>'50'!Print_Area</vt:lpstr>
      <vt:lpstr>'51'!Print_Area</vt:lpstr>
      <vt:lpstr>'52-1'!Print_Area</vt:lpstr>
      <vt:lpstr>'52-2'!Print_Area</vt:lpstr>
      <vt:lpstr>'53'!Print_Area</vt:lpstr>
      <vt:lpstr>'55'!Print_Area</vt:lpstr>
      <vt:lpstr>'56-1'!Print_Area</vt:lpstr>
      <vt:lpstr>'56-2'!Print_Area</vt:lpstr>
      <vt:lpstr>'56-3'!Print_Area</vt:lpstr>
      <vt:lpstr>'57'!Print_Area</vt:lpstr>
      <vt:lpstr>'58'!Print_Area</vt:lpstr>
      <vt:lpstr>'59'!Print_Area</vt:lpstr>
      <vt:lpstr>'60'!Print_Area</vt:lpstr>
      <vt:lpstr>'61'!Print_Area</vt:lpstr>
      <vt:lpstr>'62'!Print_Area</vt:lpstr>
      <vt:lpstr>'63'!Print_Area</vt:lpstr>
      <vt:lpstr>'64'!Print_Area</vt:lpstr>
      <vt:lpstr>'8'!Print_Area</vt:lpstr>
      <vt:lpstr>'9'!Print_Area</vt:lpstr>
      <vt:lpstr>INDICE!Print_Area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2013-05-21T12:43:38Z</dcterms:created>
  <dcterms:modified xsi:type="dcterms:W3CDTF">2013-05-22T20:50:57Z</dcterms:modified>
</cp:coreProperties>
</file>